
<file path=[Content_Types].xml><?xml version="1.0" encoding="utf-8"?>
<Types xmlns="http://schemas.openxmlformats.org/package/2006/content-types">
  <Default Extension="bin" ContentType="application/vnd.openxmlformats-officedocument.spreadsheetml.printerSettings"/>
  <Default Extension="png" ContentType="image/png"/>
  <Override PartName="/xl/pivotTables/pivotTable5.xml" ContentType="application/vnd.openxmlformats-officedocument.spreadsheetml.pivotTable+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pivotTables/pivotTable3.xml" ContentType="application/vnd.openxmlformats-officedocument.spreadsheetml.pivotTable+xml"/>
  <Override PartName="/xl/pivotTables/pivotTable4.xml" ContentType="application/vnd.openxmlformats-officedocument.spreadsheetml.pivotTable+xml"/>
  <Override PartName="/xl/charts/chart4.xml" ContentType="application/vnd.openxmlformats-officedocument.drawingml.chart+xml"/>
  <Override PartName="/xl/charts/chart5.xml" ContentType="application/vnd.openxmlformats-officedocument.drawingml.char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Override PartName="/xl/pivotTables/pivotTable1.xml" ContentType="application/vnd.openxmlformats-officedocument.spreadsheetml.pivotTable+xml"/>
  <Override PartName="/xl/pivotTables/pivotTable2.xml" ContentType="application/vnd.openxmlformats-officedocument.spreadsheetml.pivotTable+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Default Extension="gif" ContentType="image/gif"/>
  <Override PartName="/xl/calcChain.xml" ContentType="application/vnd.openxmlformats-officedocument.spreadsheetml.calcChain+xml"/>
  <Override PartName="/xl/sharedStrings.xml" ContentType="application/vnd.openxmlformats-officedocument.spreadsheetml.sharedStrings+xml"/>
  <Override PartName="/xl/pivotCache/pivotCacheRecords1.xml" ContentType="application/vnd.openxmlformats-officedocument.spreadsheetml.pivotCacheRecord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28710" yWindow="7500" windowWidth="7590" windowHeight="4755" tabRatio="972"/>
  </bookViews>
  <sheets>
    <sheet name="Coversheet" sheetId="11" r:id="rId1"/>
    <sheet name="Definitions" sheetId="1" r:id="rId2"/>
    <sheet name="IND_TWh_UE" sheetId="3" r:id="rId3"/>
    <sheet name="TER_TWh_UE" sheetId="4" r:id="rId4"/>
    <sheet name="RES_TWh_UE" sheetId="5" r:id="rId5"/>
    <sheet name="TOT_TWh_UE" sheetId="10" r:id="rId6"/>
    <sheet name="Analysis_TOT" sheetId="27" r:id="rId7"/>
    <sheet name="ColorLegend" sheetId="26" state="hidden" r:id="rId8"/>
    <sheet name="TRA_TWh_UE" sheetId="6" state="hidden" r:id="rId9"/>
    <sheet name="OTH_TWh_UE" sheetId="7" state="hidden" r:id="rId10"/>
  </sheets>
  <externalReferences>
    <externalReference r:id="rId11"/>
  </externalReferences>
  <definedNames>
    <definedName name="___" localSheetId="6" hidden="1">'[1]Bil nat'!#REF!</definedName>
    <definedName name="___" localSheetId="7" hidden="1">'[1]Bil nat'!#REF!</definedName>
    <definedName name="___" hidden="1">'[1]Bil nat'!#REF!</definedName>
    <definedName name="__123Graph_E" localSheetId="6" hidden="1">'[1]Bil nat'!#REF!</definedName>
    <definedName name="__123Graph_E" localSheetId="7" hidden="1">'[1]Bil nat'!#REF!</definedName>
    <definedName name="__123Graph_E" hidden="1">'[1]Bil nat'!#REF!</definedName>
    <definedName name="__123Graph_F" localSheetId="6" hidden="1">'[1]Bil nat'!#REF!</definedName>
    <definedName name="__123Graph_F" localSheetId="7" hidden="1">'[1]Bil nat'!#REF!</definedName>
    <definedName name="__123Graph_F" hidden="1">'[1]Bil nat'!#REF!</definedName>
    <definedName name="__123Graph_X" localSheetId="6" hidden="1">'[1]Bil nat'!#REF!</definedName>
    <definedName name="__123Graph_X" localSheetId="7" hidden="1">'[1]Bil nat'!#REF!</definedName>
    <definedName name="__123Graph_X" hidden="1">'[1]Bil nat'!#REF!</definedName>
    <definedName name="_xlnm._FilterDatabase" localSheetId="2" hidden="1">IND_TWh_UE!$A$8:$AK$442</definedName>
    <definedName name="_xlnm._FilterDatabase" localSheetId="9" hidden="1">OTH_TWh_UE!$A$8:$AK$1496</definedName>
    <definedName name="_xlnm._FilterDatabase" localSheetId="4" hidden="1">RES_TWh_UE!$A$8:$AK$1310</definedName>
    <definedName name="_xlnm._FilterDatabase" localSheetId="3" hidden="1">TER_TWh_UE!$A$8:$AK$442</definedName>
    <definedName name="_xlnm._FilterDatabase" localSheetId="5" hidden="1">TOT_TWh_UE!$A$8:$AK$442</definedName>
    <definedName name="_xlnm._FilterDatabase" localSheetId="8" hidden="1">TRA_TWh_UE!$A$8:$AK$8</definedName>
    <definedName name="a" localSheetId="6" hidden="1">'[1]Bil nat'!#REF!</definedName>
    <definedName name="a" localSheetId="7" hidden="1">'[1]Bil nat'!#REF!</definedName>
    <definedName name="a" hidden="1">'[1]Bil nat'!#REF!</definedName>
    <definedName name="IND_MtOe_UE">#REF!</definedName>
    <definedName name="IND_PJ_UE">#REF!</definedName>
    <definedName name="IND_TWh_UE">IND_TWh_UE!$F$7:$AL$442</definedName>
    <definedName name="RES_MtOe_UE">#REF!</definedName>
    <definedName name="RES_PJ_UE">#REF!</definedName>
    <definedName name="RES_TWh_UE">RES_TWh_UE!$F$7:$AL$1310</definedName>
    <definedName name="sdf" localSheetId="6" hidden="1">'[1]Bil nat'!#REF!</definedName>
    <definedName name="sdf" localSheetId="7" hidden="1">'[1]Bil nat'!#REF!</definedName>
    <definedName name="sdf" hidden="1">'[1]Bil nat'!#REF!</definedName>
    <definedName name="ss" localSheetId="6" hidden="1">'[1]Bil nat'!#REF!</definedName>
    <definedName name="ss" localSheetId="7" hidden="1">'[1]Bil nat'!#REF!</definedName>
    <definedName name="ss" hidden="1">'[1]Bil nat'!#REF!</definedName>
    <definedName name="TER_MtOe_UE">#REF!</definedName>
    <definedName name="TER_PJ_UE">#REF!</definedName>
    <definedName name="TER_TWh_UE">TER_TWh_UE!$F$7:$AL$442</definedName>
    <definedName name="Total_MtOe_UE">#REF!</definedName>
    <definedName name="Total_PJ_UE">#REF!</definedName>
    <definedName name="Total_TWh_UE">TOT_TWh_UE!$F$7:$AL$442</definedName>
  </definedNames>
  <calcPr calcId="125725" calcOnSave="0"/>
  <pivotCaches>
    <pivotCache cacheId="8" r:id="rId12"/>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79" i="27"/>
  <c r="E279"/>
  <c r="F279"/>
  <c r="G279"/>
  <c r="H279"/>
  <c r="I279"/>
  <c r="J279"/>
  <c r="K279"/>
  <c r="L279"/>
  <c r="M279"/>
  <c r="N279"/>
  <c r="O279"/>
  <c r="C279"/>
  <c r="D179"/>
  <c r="E179"/>
  <c r="F179"/>
  <c r="G179"/>
  <c r="H179"/>
  <c r="C179"/>
  <c r="C68"/>
  <c r="D68"/>
  <c r="E68"/>
  <c r="F68"/>
  <c r="G68"/>
  <c r="F18" l="1"/>
  <c r="E18"/>
  <c r="D18"/>
  <c r="C18"/>
  <c r="B18"/>
  <c r="C169" i="1" l="1"/>
  <c r="C168"/>
  <c r="D131"/>
  <c r="D132"/>
  <c r="D68" l="1"/>
  <c r="D67"/>
  <c r="D66"/>
  <c r="D65"/>
  <c r="D64"/>
  <c r="D63"/>
  <c r="D62"/>
  <c r="D61"/>
  <c r="F60"/>
  <c r="F61" s="1"/>
  <c r="F62" s="1"/>
  <c r="F63" s="1"/>
  <c r="F64" s="1"/>
  <c r="F65" s="1"/>
  <c r="F66" s="1"/>
  <c r="F67" s="1"/>
  <c r="F68" s="1"/>
  <c r="D60"/>
  <c r="A9" i="5" l="1"/>
  <c r="A10"/>
  <c r="A11"/>
  <c r="A12"/>
  <c r="A14"/>
  <c r="A51"/>
  <c r="A52"/>
  <c r="A53"/>
  <c r="A54"/>
  <c r="A56"/>
  <c r="A93"/>
  <c r="A94"/>
  <c r="A95"/>
  <c r="A96"/>
  <c r="A98"/>
  <c r="A135"/>
  <c r="A136"/>
  <c r="A137"/>
  <c r="A138"/>
  <c r="A140"/>
  <c r="A177"/>
  <c r="A178"/>
  <c r="A179"/>
  <c r="A180"/>
  <c r="A182"/>
  <c r="A219"/>
  <c r="A220"/>
  <c r="A221"/>
  <c r="A222"/>
  <c r="A224"/>
  <c r="A261"/>
  <c r="A262"/>
  <c r="A263"/>
  <c r="A264"/>
  <c r="A266"/>
  <c r="A303"/>
  <c r="A304"/>
  <c r="A305"/>
  <c r="A306"/>
  <c r="A308"/>
  <c r="A345"/>
  <c r="A346"/>
  <c r="A347"/>
  <c r="A348"/>
  <c r="A350"/>
  <c r="A387"/>
  <c r="A388"/>
  <c r="A389"/>
  <c r="A390"/>
  <c r="A392"/>
  <c r="A429"/>
  <c r="A430"/>
  <c r="A431"/>
  <c r="A432"/>
  <c r="A434"/>
  <c r="A471"/>
  <c r="A472"/>
  <c r="A473"/>
  <c r="A474"/>
  <c r="A476"/>
  <c r="A513"/>
  <c r="A514"/>
  <c r="A515"/>
  <c r="A516"/>
  <c r="A518"/>
  <c r="A555"/>
  <c r="A556"/>
  <c r="A557"/>
  <c r="A558"/>
  <c r="A560"/>
  <c r="A597"/>
  <c r="A598"/>
  <c r="A599"/>
  <c r="A600"/>
  <c r="A602"/>
  <c r="A639"/>
  <c r="A640"/>
  <c r="A641"/>
  <c r="A642"/>
  <c r="A644"/>
  <c r="A681"/>
  <c r="A682"/>
  <c r="A683"/>
  <c r="A684"/>
  <c r="A686"/>
  <c r="A723"/>
  <c r="A724"/>
  <c r="A725"/>
  <c r="A726"/>
  <c r="A728"/>
  <c r="A765"/>
  <c r="A766"/>
  <c r="A767"/>
  <c r="A768"/>
  <c r="A770"/>
  <c r="A807"/>
  <c r="A808"/>
  <c r="A809"/>
  <c r="A810"/>
  <c r="A812"/>
  <c r="A849"/>
  <c r="A850"/>
  <c r="A851"/>
  <c r="A852"/>
  <c r="A854"/>
  <c r="A891"/>
  <c r="A892"/>
  <c r="A893"/>
  <c r="A894"/>
  <c r="A896"/>
  <c r="A933"/>
  <c r="A934"/>
  <c r="A935"/>
  <c r="A936"/>
  <c r="A938"/>
  <c r="A975"/>
  <c r="A976"/>
  <c r="A977"/>
  <c r="A978"/>
  <c r="A980"/>
  <c r="A1017"/>
  <c r="A1018"/>
  <c r="A1019"/>
  <c r="A1020"/>
  <c r="A1022"/>
  <c r="A1059"/>
  <c r="A1060"/>
  <c r="A1061"/>
  <c r="A1062"/>
  <c r="A1064"/>
  <c r="A1101"/>
  <c r="A1102"/>
  <c r="A1103"/>
  <c r="A1104"/>
  <c r="A1106"/>
  <c r="A1143"/>
  <c r="A1144"/>
  <c r="A1145"/>
  <c r="A1146"/>
  <c r="A1148"/>
  <c r="A13"/>
  <c r="A16"/>
  <c r="A55"/>
  <c r="A58"/>
  <c r="A97"/>
  <c r="A100"/>
  <c r="A139"/>
  <c r="A142"/>
  <c r="A181"/>
  <c r="A184"/>
  <c r="A223"/>
  <c r="A226"/>
  <c r="A265"/>
  <c r="A268"/>
  <c r="A307"/>
  <c r="A310"/>
  <c r="A349"/>
  <c r="A352"/>
  <c r="A391"/>
  <c r="A394"/>
  <c r="A433"/>
  <c r="A436"/>
  <c r="A475"/>
  <c r="A478"/>
  <c r="A517"/>
  <c r="A520"/>
  <c r="A559"/>
  <c r="A562"/>
  <c r="A601"/>
  <c r="A604"/>
  <c r="A643"/>
  <c r="A646"/>
  <c r="A685"/>
  <c r="A688"/>
  <c r="A727"/>
  <c r="A730"/>
  <c r="A769"/>
  <c r="A772"/>
  <c r="A811"/>
  <c r="A814"/>
  <c r="A853"/>
  <c r="A856"/>
  <c r="A895"/>
  <c r="A898"/>
  <c r="A937"/>
  <c r="A940"/>
  <c r="A979"/>
  <c r="A982"/>
  <c r="A1021"/>
  <c r="A1024"/>
  <c r="A1063"/>
  <c r="A1066"/>
  <c r="A1105"/>
  <c r="A1108"/>
  <c r="A1147"/>
  <c r="A1150"/>
  <c r="A17"/>
  <c r="A18"/>
  <c r="A19"/>
  <c r="A20"/>
  <c r="A21"/>
  <c r="A22"/>
  <c r="A31"/>
  <c r="A32"/>
  <c r="A33"/>
  <c r="A34"/>
  <c r="A35"/>
  <c r="A36"/>
  <c r="A45"/>
  <c r="A46"/>
  <c r="A47"/>
  <c r="A48"/>
  <c r="A49"/>
  <c r="A50"/>
  <c r="A59"/>
  <c r="A60"/>
  <c r="A61"/>
  <c r="A62"/>
  <c r="A63"/>
  <c r="A64"/>
  <c r="A73"/>
  <c r="A74"/>
  <c r="A75"/>
  <c r="A76"/>
  <c r="A77"/>
  <c r="A78"/>
  <c r="A87"/>
  <c r="A88"/>
  <c r="A89"/>
  <c r="A90"/>
  <c r="A91"/>
  <c r="A92"/>
  <c r="A101"/>
  <c r="A102"/>
  <c r="A103"/>
  <c r="A104"/>
  <c r="A105"/>
  <c r="A106"/>
  <c r="A115"/>
  <c r="A116"/>
  <c r="A117"/>
  <c r="A118"/>
  <c r="A119"/>
  <c r="A120"/>
  <c r="A129"/>
  <c r="A130"/>
  <c r="A131"/>
  <c r="A132"/>
  <c r="A133"/>
  <c r="A134"/>
  <c r="A143"/>
  <c r="A144"/>
  <c r="A145"/>
  <c r="A146"/>
  <c r="A147"/>
  <c r="A148"/>
  <c r="A157"/>
  <c r="A158"/>
  <c r="A159"/>
  <c r="A160"/>
  <c r="A161"/>
  <c r="A162"/>
  <c r="A171"/>
  <c r="A172"/>
  <c r="A173"/>
  <c r="A174"/>
  <c r="A175"/>
  <c r="A176"/>
  <c r="A185"/>
  <c r="A186"/>
  <c r="A187"/>
  <c r="A188"/>
  <c r="A189"/>
  <c r="A190"/>
  <c r="A199"/>
  <c r="A200"/>
  <c r="A201"/>
  <c r="A202"/>
  <c r="A203"/>
  <c r="A204"/>
  <c r="A213"/>
  <c r="A214"/>
  <c r="A215"/>
  <c r="A216"/>
  <c r="A217"/>
  <c r="A218"/>
  <c r="A227"/>
  <c r="A228"/>
  <c r="A229"/>
  <c r="A230"/>
  <c r="A231"/>
  <c r="A232"/>
  <c r="A241"/>
  <c r="A242"/>
  <c r="A243"/>
  <c r="A244"/>
  <c r="A245"/>
  <c r="A246"/>
  <c r="A255"/>
  <c r="A256"/>
  <c r="A257"/>
  <c r="A258"/>
  <c r="A259"/>
  <c r="A260"/>
  <c r="A269"/>
  <c r="A270"/>
  <c r="A271"/>
  <c r="A272"/>
  <c r="A273"/>
  <c r="A274"/>
  <c r="A283"/>
  <c r="A284"/>
  <c r="A285"/>
  <c r="A286"/>
  <c r="A287"/>
  <c r="A288"/>
  <c r="A297"/>
  <c r="A298"/>
  <c r="A299"/>
  <c r="A300"/>
  <c r="A301"/>
  <c r="A302"/>
  <c r="A311"/>
  <c r="A312"/>
  <c r="A313"/>
  <c r="A314"/>
  <c r="A315"/>
  <c r="A316"/>
  <c r="A325"/>
  <c r="A326"/>
  <c r="A327"/>
  <c r="A328"/>
  <c r="A329"/>
  <c r="A330"/>
  <c r="A339"/>
  <c r="A340"/>
  <c r="A341"/>
  <c r="A342"/>
  <c r="A343"/>
  <c r="A344"/>
  <c r="A353"/>
  <c r="A354"/>
  <c r="A355"/>
  <c r="A356"/>
  <c r="A357"/>
  <c r="A358"/>
  <c r="A367"/>
  <c r="A368"/>
  <c r="A369"/>
  <c r="A370"/>
  <c r="A371"/>
  <c r="A372"/>
  <c r="A381"/>
  <c r="A382"/>
  <c r="A383"/>
  <c r="A384"/>
  <c r="A385"/>
  <c r="A386"/>
  <c r="A395"/>
  <c r="A396"/>
  <c r="A397"/>
  <c r="A398"/>
  <c r="A399"/>
  <c r="A400"/>
  <c r="A409"/>
  <c r="A410"/>
  <c r="A411"/>
  <c r="A412"/>
  <c r="A413"/>
  <c r="A414"/>
  <c r="A423"/>
  <c r="A424"/>
  <c r="A425"/>
  <c r="A426"/>
  <c r="A427"/>
  <c r="A428"/>
  <c r="A437"/>
  <c r="A438"/>
  <c r="A439"/>
  <c r="A440"/>
  <c r="A441"/>
  <c r="A442"/>
  <c r="A451"/>
  <c r="A452"/>
  <c r="A453"/>
  <c r="A454"/>
  <c r="A455"/>
  <c r="A456"/>
  <c r="A465"/>
  <c r="A466"/>
  <c r="A467"/>
  <c r="A468"/>
  <c r="A469"/>
  <c r="A470"/>
  <c r="A479"/>
  <c r="A480"/>
  <c r="A481"/>
  <c r="A482"/>
  <c r="A483"/>
  <c r="A484"/>
  <c r="A493"/>
  <c r="A494"/>
  <c r="A495"/>
  <c r="A496"/>
  <c r="A497"/>
  <c r="A498"/>
  <c r="A507"/>
  <c r="A508"/>
  <c r="A509"/>
  <c r="A510"/>
  <c r="A511"/>
  <c r="A512"/>
  <c r="A521"/>
  <c r="A522"/>
  <c r="A523"/>
  <c r="A524"/>
  <c r="A525"/>
  <c r="A526"/>
  <c r="A535"/>
  <c r="A536"/>
  <c r="A537"/>
  <c r="A538"/>
  <c r="A539"/>
  <c r="A540"/>
  <c r="A549"/>
  <c r="A550"/>
  <c r="A551"/>
  <c r="A552"/>
  <c r="A553"/>
  <c r="A554"/>
  <c r="A563"/>
  <c r="A564"/>
  <c r="A565"/>
  <c r="A566"/>
  <c r="A567"/>
  <c r="A568"/>
  <c r="A577"/>
  <c r="A578"/>
  <c r="A579"/>
  <c r="A580"/>
  <c r="A581"/>
  <c r="A582"/>
  <c r="A591"/>
  <c r="A592"/>
  <c r="A593"/>
  <c r="A594"/>
  <c r="A595"/>
  <c r="A596"/>
  <c r="A605"/>
  <c r="A606"/>
  <c r="A607"/>
  <c r="A608"/>
  <c r="A609"/>
  <c r="A610"/>
  <c r="A619"/>
  <c r="A620"/>
  <c r="A621"/>
  <c r="A622"/>
  <c r="A623"/>
  <c r="A624"/>
  <c r="A633"/>
  <c r="A634"/>
  <c r="A635"/>
  <c r="A636"/>
  <c r="A637"/>
  <c r="A638"/>
  <c r="A647"/>
  <c r="A648"/>
  <c r="A649"/>
  <c r="A650"/>
  <c r="A651"/>
  <c r="A652"/>
  <c r="A661"/>
  <c r="A662"/>
  <c r="A663"/>
  <c r="A664"/>
  <c r="A665"/>
  <c r="A666"/>
  <c r="A675"/>
  <c r="A676"/>
  <c r="A677"/>
  <c r="A678"/>
  <c r="A679"/>
  <c r="A680"/>
  <c r="A689"/>
  <c r="A690"/>
  <c r="A691"/>
  <c r="A692"/>
  <c r="A693"/>
  <c r="A694"/>
  <c r="A703"/>
  <c r="A704"/>
  <c r="A705"/>
  <c r="A706"/>
  <c r="A707"/>
  <c r="A708"/>
  <c r="A717"/>
  <c r="A718"/>
  <c r="A719"/>
  <c r="A720"/>
  <c r="A721"/>
  <c r="A722"/>
  <c r="A731"/>
  <c r="A732"/>
  <c r="A733"/>
  <c r="A734"/>
  <c r="A735"/>
  <c r="A736"/>
  <c r="A745"/>
  <c r="A746"/>
  <c r="A747"/>
  <c r="A748"/>
  <c r="A749"/>
  <c r="A750"/>
  <c r="A759"/>
  <c r="A760"/>
  <c r="A761"/>
  <c r="A762"/>
  <c r="A763"/>
  <c r="A764"/>
  <c r="A773"/>
  <c r="A774"/>
  <c r="A775"/>
  <c r="A776"/>
  <c r="A777"/>
  <c r="A778"/>
  <c r="A787"/>
  <c r="A788"/>
  <c r="A789"/>
  <c r="A790"/>
  <c r="A791"/>
  <c r="A792"/>
  <c r="A801"/>
  <c r="A802"/>
  <c r="A803"/>
  <c r="A804"/>
  <c r="A805"/>
  <c r="A806"/>
  <c r="A815"/>
  <c r="A816"/>
  <c r="A817"/>
  <c r="A818"/>
  <c r="A819"/>
  <c r="A820"/>
  <c r="A829"/>
  <c r="A830"/>
  <c r="A831"/>
  <c r="A832"/>
  <c r="A833"/>
  <c r="A834"/>
  <c r="A843"/>
  <c r="A844"/>
  <c r="A845"/>
  <c r="A846"/>
  <c r="A847"/>
  <c r="A848"/>
  <c r="A857"/>
  <c r="A858"/>
  <c r="A859"/>
  <c r="A860"/>
  <c r="A861"/>
  <c r="A862"/>
  <c r="A871"/>
  <c r="A872"/>
  <c r="A873"/>
  <c r="A874"/>
  <c r="A875"/>
  <c r="A876"/>
  <c r="A885"/>
  <c r="A886"/>
  <c r="A887"/>
  <c r="A888"/>
  <c r="A889"/>
  <c r="A890"/>
  <c r="A899"/>
  <c r="A900"/>
  <c r="A901"/>
  <c r="A902"/>
  <c r="A903"/>
  <c r="A904"/>
  <c r="A913"/>
  <c r="A914"/>
  <c r="A915"/>
  <c r="A916"/>
  <c r="A917"/>
  <c r="A918"/>
  <c r="A927"/>
  <c r="A928"/>
  <c r="A929"/>
  <c r="A930"/>
  <c r="A931"/>
  <c r="A932"/>
  <c r="A941"/>
  <c r="A942"/>
  <c r="A943"/>
  <c r="A944"/>
  <c r="A945"/>
  <c r="A946"/>
  <c r="A955"/>
  <c r="A956"/>
  <c r="A957"/>
  <c r="A958"/>
  <c r="A959"/>
  <c r="A960"/>
  <c r="A969"/>
  <c r="A970"/>
  <c r="A971"/>
  <c r="A972"/>
  <c r="A973"/>
  <c r="A974"/>
  <c r="A983"/>
  <c r="A984"/>
  <c r="A985"/>
  <c r="A986"/>
  <c r="A987"/>
  <c r="A988"/>
  <c r="A997"/>
  <c r="A998"/>
  <c r="A999"/>
  <c r="A1000"/>
  <c r="A1001"/>
  <c r="A1002"/>
  <c r="A1011"/>
  <c r="A1012"/>
  <c r="A1013"/>
  <c r="A1014"/>
  <c r="A1015"/>
  <c r="A1016"/>
  <c r="A1025"/>
  <c r="A1026"/>
  <c r="A1027"/>
  <c r="A1028"/>
  <c r="A1029"/>
  <c r="A1030"/>
  <c r="A1039"/>
  <c r="A1040"/>
  <c r="A1041"/>
  <c r="A1042"/>
  <c r="A1043"/>
  <c r="A1044"/>
  <c r="A1053"/>
  <c r="A1054"/>
  <c r="A1055"/>
  <c r="A1056"/>
  <c r="A1057"/>
  <c r="A1058"/>
  <c r="A1067"/>
  <c r="A1068"/>
  <c r="A1069"/>
  <c r="A1070"/>
  <c r="A1071"/>
  <c r="A1072"/>
  <c r="A1081"/>
  <c r="A1082"/>
  <c r="A1083"/>
  <c r="A1084"/>
  <c r="A1085"/>
  <c r="A1086"/>
  <c r="A1095"/>
  <c r="A1096"/>
  <c r="A1097"/>
  <c r="A1098"/>
  <c r="A1099"/>
  <c r="A1100"/>
  <c r="A1109"/>
  <c r="A1110"/>
  <c r="A1111"/>
  <c r="A1112"/>
  <c r="A1113"/>
  <c r="A1114"/>
  <c r="A1123"/>
  <c r="A1124"/>
  <c r="A1125"/>
  <c r="A1126"/>
  <c r="A1127"/>
  <c r="A1128"/>
  <c r="A1137"/>
  <c r="A1138"/>
  <c r="A1139"/>
  <c r="A1140"/>
  <c r="A1141"/>
  <c r="A1142"/>
  <c r="A1151"/>
  <c r="A1152"/>
  <c r="A1153"/>
  <c r="A1154"/>
  <c r="A1155"/>
  <c r="A1156"/>
  <c r="A1165"/>
  <c r="A1166"/>
  <c r="A1167"/>
  <c r="A1168"/>
  <c r="A1169"/>
  <c r="A1170"/>
  <c r="A1179"/>
  <c r="A1180"/>
  <c r="A1181"/>
  <c r="A1182"/>
  <c r="A1183"/>
  <c r="A1184"/>
  <c r="A1193"/>
  <c r="A1194"/>
  <c r="A1195"/>
  <c r="A1196"/>
  <c r="A1197"/>
  <c r="A1198"/>
  <c r="A1207"/>
  <c r="A1208"/>
  <c r="A1209"/>
  <c r="A1210"/>
  <c r="A1211"/>
  <c r="A1212"/>
  <c r="A1221"/>
  <c r="A1222"/>
  <c r="A1223"/>
  <c r="A1224"/>
  <c r="A1225"/>
  <c r="A1226"/>
  <c r="A1235"/>
  <c r="A1236"/>
  <c r="A1237"/>
  <c r="A1238"/>
  <c r="A1239"/>
  <c r="A1240"/>
  <c r="A1249"/>
  <c r="A1250"/>
  <c r="A1251"/>
  <c r="A1252"/>
  <c r="A1253"/>
  <c r="A1254"/>
  <c r="A1263"/>
  <c r="A1264"/>
  <c r="A1265"/>
  <c r="A1266"/>
  <c r="A1267"/>
  <c r="A1268"/>
  <c r="A1277"/>
  <c r="A1278"/>
  <c r="A1279"/>
  <c r="A1280"/>
  <c r="A1281"/>
  <c r="A1282"/>
  <c r="A1291"/>
  <c r="A1292"/>
  <c r="A1293"/>
  <c r="A1294"/>
  <c r="A1295"/>
  <c r="A1296"/>
  <c r="A1305"/>
  <c r="A1306"/>
  <c r="A1307"/>
  <c r="A1308"/>
  <c r="A1309"/>
  <c r="A1310"/>
  <c r="A15"/>
  <c r="A23"/>
  <c r="A24"/>
  <c r="A25"/>
  <c r="A26"/>
  <c r="A27"/>
  <c r="A28"/>
  <c r="A29"/>
  <c r="A30"/>
  <c r="A37"/>
  <c r="A38"/>
  <c r="A39"/>
  <c r="A40"/>
  <c r="A41"/>
  <c r="A42"/>
  <c r="A43"/>
  <c r="A44"/>
  <c r="A57"/>
  <c r="A65"/>
  <c r="A66"/>
  <c r="A67"/>
  <c r="A68"/>
  <c r="A69"/>
  <c r="A70"/>
  <c r="A71"/>
  <c r="A72"/>
  <c r="A79"/>
  <c r="A80"/>
  <c r="A81"/>
  <c r="A82"/>
  <c r="A83"/>
  <c r="A84"/>
  <c r="A85"/>
  <c r="A86"/>
  <c r="A99"/>
  <c r="A107"/>
  <c r="A108"/>
  <c r="A109"/>
  <c r="A110"/>
  <c r="A111"/>
  <c r="A112"/>
  <c r="A113"/>
  <c r="A114"/>
  <c r="A121"/>
  <c r="A122"/>
  <c r="A123"/>
  <c r="A124"/>
  <c r="A125"/>
  <c r="A126"/>
  <c r="A127"/>
  <c r="A128"/>
  <c r="A141"/>
  <c r="A149"/>
  <c r="A150"/>
  <c r="A151"/>
  <c r="A152"/>
  <c r="A153"/>
  <c r="A154"/>
  <c r="A155"/>
  <c r="A156"/>
  <c r="A163"/>
  <c r="A164"/>
  <c r="A165"/>
  <c r="A166"/>
  <c r="A167"/>
  <c r="A168"/>
  <c r="A169"/>
  <c r="A170"/>
  <c r="A183"/>
  <c r="A191"/>
  <c r="A192"/>
  <c r="A193"/>
  <c r="A194"/>
  <c r="A195"/>
  <c r="A196"/>
  <c r="A197"/>
  <c r="A198"/>
  <c r="A205"/>
  <c r="A206"/>
  <c r="A207"/>
  <c r="A208"/>
  <c r="A209"/>
  <c r="A210"/>
  <c r="A211"/>
  <c r="A212"/>
  <c r="A225"/>
  <c r="A233"/>
  <c r="A234"/>
  <c r="A235"/>
  <c r="A236"/>
  <c r="A237"/>
  <c r="A238"/>
  <c r="A239"/>
  <c r="A240"/>
  <c r="A247"/>
  <c r="A248"/>
  <c r="A249"/>
  <c r="A250"/>
  <c r="A251"/>
  <c r="A252"/>
  <c r="A253"/>
  <c r="A254"/>
  <c r="A267"/>
  <c r="A275"/>
  <c r="A276"/>
  <c r="A277"/>
  <c r="A278"/>
  <c r="A279"/>
  <c r="A280"/>
  <c r="A281"/>
  <c r="A282"/>
  <c r="A289"/>
  <c r="A290"/>
  <c r="A291"/>
  <c r="A292"/>
  <c r="A293"/>
  <c r="A294"/>
  <c r="A295"/>
  <c r="A296"/>
  <c r="A309"/>
  <c r="A317"/>
  <c r="A318"/>
  <c r="A319"/>
  <c r="A320"/>
  <c r="A321"/>
  <c r="A322"/>
  <c r="A323"/>
  <c r="A324"/>
  <c r="A331"/>
  <c r="A332"/>
  <c r="A333"/>
  <c r="A334"/>
  <c r="A335"/>
  <c r="A336"/>
  <c r="A337"/>
  <c r="A338"/>
  <c r="A351"/>
  <c r="A359"/>
  <c r="A360"/>
  <c r="A361"/>
  <c r="A362"/>
  <c r="A363"/>
  <c r="A364"/>
  <c r="A365"/>
  <c r="A366"/>
  <c r="A373"/>
  <c r="A374"/>
  <c r="A375"/>
  <c r="A376"/>
  <c r="A377"/>
  <c r="A378"/>
  <c r="A379"/>
  <c r="A380"/>
  <c r="A393"/>
  <c r="A401"/>
  <c r="A402"/>
  <c r="A403"/>
  <c r="A404"/>
  <c r="A405"/>
  <c r="A406"/>
  <c r="A407"/>
  <c r="A408"/>
  <c r="A415"/>
  <c r="A416"/>
  <c r="A417"/>
  <c r="A418"/>
  <c r="A419"/>
  <c r="A420"/>
  <c r="A421"/>
  <c r="A422"/>
  <c r="A435"/>
  <c r="A443"/>
  <c r="A444"/>
  <c r="A445"/>
  <c r="A446"/>
  <c r="A447"/>
  <c r="A448"/>
  <c r="A449"/>
  <c r="A450"/>
  <c r="A457"/>
  <c r="A458"/>
  <c r="A459"/>
  <c r="A460"/>
  <c r="A461"/>
  <c r="A462"/>
  <c r="A463"/>
  <c r="A464"/>
  <c r="A477"/>
  <c r="A485"/>
  <c r="A486"/>
  <c r="A487"/>
  <c r="A488"/>
  <c r="A489"/>
  <c r="A490"/>
  <c r="A491"/>
  <c r="A492"/>
  <c r="A499"/>
  <c r="A500"/>
  <c r="A501"/>
  <c r="A502"/>
  <c r="A503"/>
  <c r="A504"/>
  <c r="A505"/>
  <c r="A506"/>
  <c r="A519"/>
  <c r="A527"/>
  <c r="A528"/>
  <c r="A529"/>
  <c r="A530"/>
  <c r="A531"/>
  <c r="A532"/>
  <c r="A533"/>
  <c r="A534"/>
  <c r="A541"/>
  <c r="A542"/>
  <c r="A543"/>
  <c r="A544"/>
  <c r="A545"/>
  <c r="A546"/>
  <c r="A547"/>
  <c r="A548"/>
  <c r="A561"/>
  <c r="A569"/>
  <c r="A570"/>
  <c r="A571"/>
  <c r="A572"/>
  <c r="A573"/>
  <c r="A574"/>
  <c r="A575"/>
  <c r="A576"/>
  <c r="A583"/>
  <c r="A584"/>
  <c r="A585"/>
  <c r="A586"/>
  <c r="A587"/>
  <c r="A588"/>
  <c r="A589"/>
  <c r="A590"/>
  <c r="A603"/>
  <c r="A611"/>
  <c r="A612"/>
  <c r="A613"/>
  <c r="A614"/>
  <c r="A615"/>
  <c r="A616"/>
  <c r="A617"/>
  <c r="A618"/>
  <c r="A625"/>
  <c r="A626"/>
  <c r="A627"/>
  <c r="A628"/>
  <c r="A629"/>
  <c r="A630"/>
  <c r="A631"/>
  <c r="A632"/>
  <c r="A645"/>
  <c r="A653"/>
  <c r="A654"/>
  <c r="A655"/>
  <c r="A656"/>
  <c r="A657"/>
  <c r="A658"/>
  <c r="A659"/>
  <c r="A660"/>
  <c r="A667"/>
  <c r="A668"/>
  <c r="A669"/>
  <c r="A670"/>
  <c r="A671"/>
  <c r="A672"/>
  <c r="A673"/>
  <c r="A674"/>
  <c r="A687"/>
  <c r="A695"/>
  <c r="A696"/>
  <c r="A697"/>
  <c r="A698"/>
  <c r="A699"/>
  <c r="A700"/>
  <c r="A701"/>
  <c r="A702"/>
  <c r="A709"/>
  <c r="A710"/>
  <c r="A711"/>
  <c r="A712"/>
  <c r="A713"/>
  <c r="A714"/>
  <c r="A715"/>
  <c r="A716"/>
  <c r="A729"/>
  <c r="A737"/>
  <c r="A738"/>
  <c r="A739"/>
  <c r="A740"/>
  <c r="A741"/>
  <c r="A742"/>
  <c r="A743"/>
  <c r="A744"/>
  <c r="A751"/>
  <c r="A752"/>
  <c r="A753"/>
  <c r="A754"/>
  <c r="A755"/>
  <c r="A756"/>
  <c r="A757"/>
  <c r="A758"/>
  <c r="A771"/>
  <c r="A779"/>
  <c r="A780"/>
  <c r="A781"/>
  <c r="A782"/>
  <c r="A783"/>
  <c r="A784"/>
  <c r="A785"/>
  <c r="A786"/>
  <c r="A793"/>
  <c r="A794"/>
  <c r="A795"/>
  <c r="A796"/>
  <c r="A797"/>
  <c r="A798"/>
  <c r="A799"/>
  <c r="A800"/>
  <c r="A813"/>
  <c r="A821"/>
  <c r="A822"/>
  <c r="A823"/>
  <c r="A824"/>
  <c r="A825"/>
  <c r="A826"/>
  <c r="A827"/>
  <c r="A828"/>
  <c r="A835"/>
  <c r="A836"/>
  <c r="A837"/>
  <c r="A838"/>
  <c r="A839"/>
  <c r="A840"/>
  <c r="A841"/>
  <c r="A842"/>
  <c r="A855"/>
  <c r="A863"/>
  <c r="A864"/>
  <c r="A865"/>
  <c r="A866"/>
  <c r="A867"/>
  <c r="A868"/>
  <c r="A869"/>
  <c r="A870"/>
  <c r="A877"/>
  <c r="A878"/>
  <c r="A879"/>
  <c r="A880"/>
  <c r="A881"/>
  <c r="A882"/>
  <c r="A883"/>
  <c r="A884"/>
  <c r="A897"/>
  <c r="A905"/>
  <c r="A906"/>
  <c r="A907"/>
  <c r="A908"/>
  <c r="A909"/>
  <c r="A910"/>
  <c r="A911"/>
  <c r="A912"/>
  <c r="A919"/>
  <c r="A920"/>
  <c r="A921"/>
  <c r="A922"/>
  <c r="A923"/>
  <c r="A924"/>
  <c r="A925"/>
  <c r="A926"/>
  <c r="A939"/>
  <c r="A947"/>
  <c r="A948"/>
  <c r="A949"/>
  <c r="A950"/>
  <c r="A951"/>
  <c r="A952"/>
  <c r="A953"/>
  <c r="A954"/>
  <c r="A961"/>
  <c r="A962"/>
  <c r="A963"/>
  <c r="A964"/>
  <c r="A965"/>
  <c r="A966"/>
  <c r="A967"/>
  <c r="A968"/>
  <c r="A981"/>
  <c r="A989"/>
  <c r="A990"/>
  <c r="A991"/>
  <c r="A992"/>
  <c r="A993"/>
  <c r="A994"/>
  <c r="A995"/>
  <c r="A996"/>
  <c r="A1003"/>
  <c r="A1004"/>
  <c r="A1005"/>
  <c r="A1006"/>
  <c r="A1007"/>
  <c r="A1008"/>
  <c r="A1009"/>
  <c r="A1010"/>
  <c r="A1023"/>
  <c r="A1031"/>
  <c r="A1032"/>
  <c r="A1033"/>
  <c r="A1034"/>
  <c r="A1035"/>
  <c r="A1036"/>
  <c r="A1037"/>
  <c r="A1038"/>
  <c r="A1045"/>
  <c r="A1046"/>
  <c r="A1047"/>
  <c r="A1048"/>
  <c r="A1049"/>
  <c r="A1050"/>
  <c r="A1051"/>
  <c r="A1052"/>
  <c r="A1065"/>
  <c r="A1073"/>
  <c r="A1074"/>
  <c r="A1075"/>
  <c r="A1076"/>
  <c r="A1077"/>
  <c r="A1078"/>
  <c r="A1079"/>
  <c r="A1080"/>
  <c r="A1087"/>
  <c r="A1088"/>
  <c r="A1089"/>
  <c r="A1090"/>
  <c r="A1091"/>
  <c r="A1092"/>
  <c r="A1093"/>
  <c r="A1094"/>
  <c r="A1107"/>
  <c r="A1115"/>
  <c r="A1116"/>
  <c r="A1117"/>
  <c r="A1118"/>
  <c r="A1119"/>
  <c r="A1120"/>
  <c r="A1121"/>
  <c r="A1122"/>
  <c r="A1129"/>
  <c r="A1130"/>
  <c r="A1131"/>
  <c r="A1132"/>
  <c r="A1133"/>
  <c r="A1134"/>
  <c r="A1135"/>
  <c r="A1136"/>
  <c r="A1149"/>
  <c r="A1157"/>
  <c r="A1158"/>
  <c r="A1159"/>
  <c r="A1160"/>
  <c r="A1161"/>
  <c r="A1162"/>
  <c r="A1163"/>
  <c r="A1164"/>
  <c r="A1171"/>
  <c r="A1172"/>
  <c r="A1173"/>
  <c r="A1174"/>
  <c r="A1175"/>
  <c r="A1176"/>
  <c r="A1177"/>
  <c r="A1178"/>
  <c r="A1185"/>
  <c r="A1186"/>
  <c r="A1187"/>
  <c r="A1188"/>
  <c r="A1189"/>
  <c r="A1190"/>
  <c r="A1191"/>
  <c r="A1192"/>
  <c r="A1199"/>
  <c r="A1200"/>
  <c r="A1201"/>
  <c r="A1202"/>
  <c r="A1203"/>
  <c r="A1204"/>
  <c r="A1205"/>
  <c r="A1206"/>
  <c r="A1213"/>
  <c r="A1214"/>
  <c r="A1215"/>
  <c r="A1216"/>
  <c r="A1217"/>
  <c r="A1218"/>
  <c r="A1219"/>
  <c r="A1220"/>
  <c r="A1227"/>
  <c r="A1228"/>
  <c r="A1229"/>
  <c r="A1230"/>
  <c r="A1231"/>
  <c r="A1232"/>
  <c r="A1233"/>
  <c r="A1234"/>
  <c r="A1241"/>
  <c r="A1242"/>
  <c r="A1243"/>
  <c r="A1244"/>
  <c r="A1245"/>
  <c r="A1246"/>
  <c r="A1247"/>
  <c r="A1248"/>
  <c r="A1255"/>
  <c r="A1256"/>
  <c r="A1257"/>
  <c r="A1258"/>
  <c r="A1259"/>
  <c r="A1260"/>
  <c r="A1261"/>
  <c r="A1262"/>
  <c r="A1269"/>
  <c r="A1270"/>
  <c r="A1271"/>
  <c r="A1272"/>
  <c r="A1273"/>
  <c r="A1274"/>
  <c r="A1275"/>
  <c r="A1276"/>
  <c r="A1283"/>
  <c r="A1284"/>
  <c r="A1285"/>
  <c r="A1286"/>
  <c r="A1287"/>
  <c r="A1288"/>
  <c r="A1289"/>
  <c r="A1290"/>
  <c r="A1297"/>
  <c r="A1298"/>
  <c r="A1299"/>
  <c r="A1300"/>
  <c r="A1301"/>
  <c r="A1302"/>
  <c r="A1303"/>
  <c r="A1304"/>
  <c r="A435" i="4"/>
  <c r="A421"/>
  <c r="A407"/>
  <c r="A393"/>
  <c r="A379"/>
  <c r="A365"/>
  <c r="A351"/>
  <c r="A337"/>
  <c r="A323"/>
  <c r="A309"/>
  <c r="A295"/>
  <c r="A281"/>
  <c r="A267"/>
  <c r="A253"/>
  <c r="A239"/>
  <c r="A225"/>
  <c r="A211"/>
  <c r="A197"/>
  <c r="A183"/>
  <c r="A169"/>
  <c r="A155"/>
  <c r="A141"/>
  <c r="A127"/>
  <c r="A113"/>
  <c r="A99"/>
  <c r="A85"/>
  <c r="A71"/>
  <c r="A57"/>
  <c r="A43"/>
  <c r="A29"/>
  <c r="A15"/>
  <c r="A442"/>
  <c r="A441"/>
  <c r="A440"/>
  <c r="A439"/>
  <c r="A438"/>
  <c r="A437"/>
  <c r="A436"/>
  <c r="A434"/>
  <c r="A433"/>
  <c r="A432"/>
  <c r="A431"/>
  <c r="A430"/>
  <c r="A429"/>
  <c r="A428"/>
  <c r="A427"/>
  <c r="A426"/>
  <c r="A425"/>
  <c r="A424"/>
  <c r="A423"/>
  <c r="A422"/>
  <c r="A420"/>
  <c r="A419"/>
  <c r="A418"/>
  <c r="A417"/>
  <c r="A416"/>
  <c r="A415"/>
  <c r="A414"/>
  <c r="A413"/>
  <c r="A412"/>
  <c r="A411"/>
  <c r="A410"/>
  <c r="A409"/>
  <c r="A408"/>
  <c r="A406"/>
  <c r="A405"/>
  <c r="A404"/>
  <c r="A403"/>
  <c r="A402"/>
  <c r="A401"/>
  <c r="A400"/>
  <c r="A399"/>
  <c r="A398"/>
  <c r="A397"/>
  <c r="A396"/>
  <c r="A395"/>
  <c r="A394"/>
  <c r="A392"/>
  <c r="A391"/>
  <c r="A390"/>
  <c r="A389"/>
  <c r="A388"/>
  <c r="A387"/>
  <c r="A386"/>
  <c r="A385"/>
  <c r="A384"/>
  <c r="A383"/>
  <c r="A382"/>
  <c r="A381"/>
  <c r="A380"/>
  <c r="A378"/>
  <c r="A377"/>
  <c r="A376"/>
  <c r="A375"/>
  <c r="A374"/>
  <c r="A373"/>
  <c r="A372"/>
  <c r="A371"/>
  <c r="A370"/>
  <c r="A369"/>
  <c r="A368"/>
  <c r="A367"/>
  <c r="A366"/>
  <c r="A364"/>
  <c r="A363"/>
  <c r="A362"/>
  <c r="A361"/>
  <c r="A360"/>
  <c r="A359"/>
  <c r="A358"/>
  <c r="A357"/>
  <c r="A356"/>
  <c r="A355"/>
  <c r="A354"/>
  <c r="A353"/>
  <c r="A352"/>
  <c r="A350"/>
  <c r="A349"/>
  <c r="A348"/>
  <c r="A347"/>
  <c r="A346"/>
  <c r="A345"/>
  <c r="A344"/>
  <c r="A343"/>
  <c r="A342"/>
  <c r="A341"/>
  <c r="A340"/>
  <c r="A339"/>
  <c r="A338"/>
  <c r="A336"/>
  <c r="A335"/>
  <c r="A334"/>
  <c r="A333"/>
  <c r="A332"/>
  <c r="A331"/>
  <c r="A330"/>
  <c r="A329"/>
  <c r="A328"/>
  <c r="A327"/>
  <c r="A326"/>
  <c r="A325"/>
  <c r="A324"/>
  <c r="A322"/>
  <c r="A321"/>
  <c r="A320"/>
  <c r="A319"/>
  <c r="A318"/>
  <c r="A317"/>
  <c r="A316"/>
  <c r="A315"/>
  <c r="A314"/>
  <c r="A313"/>
  <c r="A312"/>
  <c r="A311"/>
  <c r="A310"/>
  <c r="A308"/>
  <c r="A307"/>
  <c r="A306"/>
  <c r="A305"/>
  <c r="A304"/>
  <c r="A303"/>
  <c r="A302"/>
  <c r="A301"/>
  <c r="A300"/>
  <c r="A299"/>
  <c r="A298"/>
  <c r="A297"/>
  <c r="A296"/>
  <c r="A294"/>
  <c r="A293"/>
  <c r="A292"/>
  <c r="A291"/>
  <c r="A290"/>
  <c r="A289"/>
  <c r="A288"/>
  <c r="A287"/>
  <c r="A286"/>
  <c r="A285"/>
  <c r="A284"/>
  <c r="A283"/>
  <c r="A282"/>
  <c r="A280"/>
  <c r="A279"/>
  <c r="A278"/>
  <c r="A277"/>
  <c r="A276"/>
  <c r="A275"/>
  <c r="A274"/>
  <c r="A273"/>
  <c r="A272"/>
  <c r="A271"/>
  <c r="A270"/>
  <c r="A269"/>
  <c r="A268"/>
  <c r="A266"/>
  <c r="A265"/>
  <c r="A264"/>
  <c r="A263"/>
  <c r="A262"/>
  <c r="A261"/>
  <c r="A260"/>
  <c r="A259"/>
  <c r="A258"/>
  <c r="A257"/>
  <c r="A256"/>
  <c r="A255"/>
  <c r="A254"/>
  <c r="A252"/>
  <c r="A251"/>
  <c r="A250"/>
  <c r="A249"/>
  <c r="A248"/>
  <c r="A247"/>
  <c r="A246"/>
  <c r="A245"/>
  <c r="A244"/>
  <c r="A243"/>
  <c r="A242"/>
  <c r="A241"/>
  <c r="A240"/>
  <c r="A238"/>
  <c r="A237"/>
  <c r="A236"/>
  <c r="A235"/>
  <c r="A234"/>
  <c r="A233"/>
  <c r="A232"/>
  <c r="A231"/>
  <c r="A230"/>
  <c r="A229"/>
  <c r="A228"/>
  <c r="A227"/>
  <c r="A226"/>
  <c r="A224"/>
  <c r="A223"/>
  <c r="A222"/>
  <c r="A221"/>
  <c r="A220"/>
  <c r="A219"/>
  <c r="A218"/>
  <c r="A217"/>
  <c r="A216"/>
  <c r="A215"/>
  <c r="A214"/>
  <c r="A213"/>
  <c r="A212"/>
  <c r="A210"/>
  <c r="A209"/>
  <c r="A208"/>
  <c r="A207"/>
  <c r="A206"/>
  <c r="A205"/>
  <c r="A204"/>
  <c r="A203"/>
  <c r="A202"/>
  <c r="A201"/>
  <c r="A200"/>
  <c r="A199"/>
  <c r="A198"/>
  <c r="A196"/>
  <c r="A195"/>
  <c r="A194"/>
  <c r="A193"/>
  <c r="A192"/>
  <c r="A191"/>
  <c r="A190"/>
  <c r="A189"/>
  <c r="A188"/>
  <c r="A187"/>
  <c r="A186"/>
  <c r="A185"/>
  <c r="A184"/>
  <c r="A182"/>
  <c r="A181"/>
  <c r="A180"/>
  <c r="A179"/>
  <c r="A178"/>
  <c r="A177"/>
  <c r="A176"/>
  <c r="A175"/>
  <c r="A174"/>
  <c r="A173"/>
  <c r="A172"/>
  <c r="A171"/>
  <c r="A170"/>
  <c r="A168"/>
  <c r="A167"/>
  <c r="A166"/>
  <c r="A165"/>
  <c r="A164"/>
  <c r="A163"/>
  <c r="A162"/>
  <c r="A161"/>
  <c r="A160"/>
  <c r="A159"/>
  <c r="A158"/>
  <c r="A157"/>
  <c r="A156"/>
  <c r="A154"/>
  <c r="A153"/>
  <c r="A152"/>
  <c r="A151"/>
  <c r="A150"/>
  <c r="A149"/>
  <c r="A148"/>
  <c r="A147"/>
  <c r="A146"/>
  <c r="A145"/>
  <c r="A144"/>
  <c r="A143"/>
  <c r="A142"/>
  <c r="A140"/>
  <c r="A139"/>
  <c r="A138"/>
  <c r="A137"/>
  <c r="A136"/>
  <c r="A135"/>
  <c r="A134"/>
  <c r="A133"/>
  <c r="A132"/>
  <c r="A131"/>
  <c r="A130"/>
  <c r="A129"/>
  <c r="A128"/>
  <c r="A126"/>
  <c r="A125"/>
  <c r="A124"/>
  <c r="A123"/>
  <c r="A122"/>
  <c r="A121"/>
  <c r="A120"/>
  <c r="A119"/>
  <c r="A118"/>
  <c r="A117"/>
  <c r="A116"/>
  <c r="A115"/>
  <c r="A114"/>
  <c r="A112"/>
  <c r="A111"/>
  <c r="A110"/>
  <c r="A109"/>
  <c r="A108"/>
  <c r="A107"/>
  <c r="A106"/>
  <c r="A105"/>
  <c r="A104"/>
  <c r="A103"/>
  <c r="A102"/>
  <c r="A101"/>
  <c r="A100"/>
  <c r="A98"/>
  <c r="A97"/>
  <c r="A96"/>
  <c r="A95"/>
  <c r="A94"/>
  <c r="A93"/>
  <c r="A92"/>
  <c r="A91"/>
  <c r="A90"/>
  <c r="A89"/>
  <c r="A88"/>
  <c r="A87"/>
  <c r="A86"/>
  <c r="A84"/>
  <c r="A83"/>
  <c r="A82"/>
  <c r="A81"/>
  <c r="A80"/>
  <c r="A79"/>
  <c r="A78"/>
  <c r="A77"/>
  <c r="A76"/>
  <c r="A75"/>
  <c r="A74"/>
  <c r="A73"/>
  <c r="A72"/>
  <c r="A70"/>
  <c r="A69"/>
  <c r="A68"/>
  <c r="A67"/>
  <c r="A66"/>
  <c r="A65"/>
  <c r="A64"/>
  <c r="A63"/>
  <c r="A62"/>
  <c r="A61"/>
  <c r="A60"/>
  <c r="A59"/>
  <c r="A58"/>
  <c r="A56"/>
  <c r="A55"/>
  <c r="A54"/>
  <c r="A53"/>
  <c r="A52"/>
  <c r="A51"/>
  <c r="A50"/>
  <c r="A49"/>
  <c r="A48"/>
  <c r="A47"/>
  <c r="A46"/>
  <c r="A45"/>
  <c r="A44"/>
  <c r="A42"/>
  <c r="A41"/>
  <c r="A40"/>
  <c r="A39"/>
  <c r="A38"/>
  <c r="A37"/>
  <c r="A36"/>
  <c r="A35"/>
  <c r="A34"/>
  <c r="A33"/>
  <c r="A32"/>
  <c r="A31"/>
  <c r="A30"/>
  <c r="A28"/>
  <c r="A27"/>
  <c r="A26"/>
  <c r="A25"/>
  <c r="A24"/>
  <c r="A23"/>
  <c r="A22"/>
  <c r="A21"/>
  <c r="A20"/>
  <c r="A19"/>
  <c r="A18"/>
  <c r="A17"/>
  <c r="A16"/>
  <c r="A14"/>
  <c r="A13"/>
  <c r="A12"/>
  <c r="A11"/>
  <c r="A10"/>
  <c r="A9"/>
  <c r="D122" i="1"/>
  <c r="J16" i="10"/>
  <c r="D127" i="1"/>
  <c r="D128"/>
  <c r="J742" i="7" s="1"/>
  <c r="D129" i="1"/>
  <c r="J30" i="10"/>
  <c r="J44"/>
  <c r="J63"/>
  <c r="J86"/>
  <c r="J91"/>
  <c r="J114"/>
  <c r="J119"/>
  <c r="J128"/>
  <c r="J142"/>
  <c r="J156"/>
  <c r="J175"/>
  <c r="J184"/>
  <c r="J203"/>
  <c r="J226"/>
  <c r="J231"/>
  <c r="J254"/>
  <c r="J268"/>
  <c r="J282"/>
  <c r="J296"/>
  <c r="J315"/>
  <c r="J324"/>
  <c r="J343"/>
  <c r="J366"/>
  <c r="J380"/>
  <c r="J394"/>
  <c r="J399"/>
  <c r="J408"/>
  <c r="J422"/>
  <c r="J436"/>
  <c r="D56" i="1"/>
  <c r="A10" i="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J21" i="7"/>
  <c r="J23"/>
  <c r="J32"/>
  <c r="J37"/>
  <c r="J53"/>
  <c r="J80"/>
  <c r="J112"/>
  <c r="J134"/>
  <c r="J144"/>
  <c r="J160"/>
  <c r="J208"/>
  <c r="J215"/>
  <c r="J240"/>
  <c r="J247"/>
  <c r="J272"/>
  <c r="J288"/>
  <c r="J327"/>
  <c r="J336"/>
  <c r="J343"/>
  <c r="J352"/>
  <c r="J359"/>
  <c r="J368"/>
  <c r="J375"/>
  <c r="J416"/>
  <c r="J432"/>
  <c r="J455"/>
  <c r="J464"/>
  <c r="J471"/>
  <c r="J480"/>
  <c r="J487"/>
  <c r="J503"/>
  <c r="J528"/>
  <c r="J560"/>
  <c r="J583"/>
  <c r="J592"/>
  <c r="J599"/>
  <c r="J615"/>
  <c r="J624"/>
  <c r="J631"/>
  <c r="J656"/>
  <c r="J672"/>
  <c r="J688"/>
  <c r="J711"/>
  <c r="J727"/>
  <c r="J736"/>
  <c r="J752"/>
  <c r="J775"/>
  <c r="J784"/>
  <c r="J791"/>
  <c r="J807"/>
  <c r="J816"/>
  <c r="J823"/>
  <c r="J848"/>
  <c r="J864"/>
  <c r="J880"/>
  <c r="J903"/>
  <c r="J919"/>
  <c r="J928"/>
  <c r="J935"/>
  <c r="J944"/>
  <c r="J951"/>
  <c r="J976"/>
  <c r="J992"/>
  <c r="J1031"/>
  <c r="J1040"/>
  <c r="J1047"/>
  <c r="J1056"/>
  <c r="J1063"/>
  <c r="J1072"/>
  <c r="J1079"/>
  <c r="J1120"/>
  <c r="J1136"/>
  <c r="J1168"/>
  <c r="J1184"/>
  <c r="J1200"/>
  <c r="J1223"/>
  <c r="J1239"/>
  <c r="J1248"/>
  <c r="J1255"/>
  <c r="J1264"/>
  <c r="J1271"/>
  <c r="J1296"/>
  <c r="J1312"/>
  <c r="J1351"/>
  <c r="J1360"/>
  <c r="J1367"/>
  <c r="J1376"/>
  <c r="J1383"/>
  <c r="J1392"/>
  <c r="J1399"/>
  <c r="J1440"/>
  <c r="J1456"/>
  <c r="J1479"/>
  <c r="J1488"/>
  <c r="J1495"/>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9" i="10"/>
  <c r="J16" i="6"/>
  <c r="J23"/>
  <c r="J32"/>
  <c r="J37"/>
  <c r="J48"/>
  <c r="J53"/>
  <c r="J55"/>
  <c r="J69"/>
  <c r="J71"/>
  <c r="J80"/>
  <c r="J87"/>
  <c r="J96"/>
  <c r="J101"/>
  <c r="J112"/>
  <c r="J117"/>
  <c r="J119"/>
  <c r="J133"/>
  <c r="J135"/>
  <c r="J144"/>
  <c r="J149"/>
  <c r="J160"/>
  <c r="J165"/>
  <c r="J167"/>
  <c r="J176"/>
  <c r="J181"/>
  <c r="J192"/>
  <c r="J197"/>
  <c r="J199"/>
  <c r="J208"/>
  <c r="J213"/>
  <c r="J224"/>
  <c r="J229"/>
  <c r="J231"/>
  <c r="J240"/>
  <c r="J245"/>
  <c r="J256"/>
  <c r="J261"/>
  <c r="J263"/>
  <c r="J272"/>
  <c r="J277"/>
  <c r="J288"/>
  <c r="J293"/>
  <c r="J295"/>
  <c r="J304"/>
  <c r="J309"/>
  <c r="J320"/>
  <c r="J325"/>
  <c r="J327"/>
  <c r="J336"/>
  <c r="J341"/>
  <c r="J352"/>
  <c r="J357"/>
  <c r="J359"/>
  <c r="J368"/>
  <c r="J373"/>
  <c r="J384"/>
  <c r="J389"/>
  <c r="J391"/>
  <c r="J400"/>
  <c r="J405"/>
  <c r="J416"/>
  <c r="J421"/>
  <c r="J423"/>
  <c r="J432"/>
  <c r="J437"/>
  <c r="J448"/>
  <c r="J453"/>
  <c r="J455"/>
  <c r="J464"/>
  <c r="J469"/>
  <c r="J480"/>
  <c r="J485"/>
  <c r="J487"/>
  <c r="J496"/>
  <c r="J501"/>
  <c r="J512"/>
  <c r="J517"/>
  <c r="J519"/>
  <c r="J528"/>
  <c r="J533"/>
  <c r="J544"/>
  <c r="J549"/>
  <c r="J551"/>
  <c r="J560"/>
  <c r="J565"/>
  <c r="J576"/>
  <c r="J581"/>
  <c r="J583"/>
  <c r="J592"/>
  <c r="J597"/>
  <c r="J608"/>
  <c r="J613"/>
  <c r="J615"/>
  <c r="J624"/>
  <c r="J629"/>
  <c r="J640"/>
  <c r="J645"/>
  <c r="J647"/>
  <c r="J656"/>
  <c r="J661"/>
  <c r="J672"/>
  <c r="J677"/>
  <c r="J679"/>
  <c r="J688"/>
  <c r="J693"/>
  <c r="J704"/>
  <c r="J709"/>
  <c r="J711"/>
  <c r="J720"/>
  <c r="J725"/>
  <c r="J743"/>
  <c r="J775"/>
  <c r="J807"/>
  <c r="J839"/>
  <c r="J871"/>
  <c r="J903"/>
  <c r="J935"/>
  <c r="J967"/>
  <c r="J999"/>
  <c r="J1031"/>
  <c r="J1063"/>
  <c r="J1095"/>
  <c r="J1125"/>
  <c r="J1141"/>
  <c r="J1157"/>
  <c r="J1173"/>
  <c r="J1189"/>
  <c r="J1205"/>
  <c r="J1221"/>
  <c r="J1237"/>
  <c r="J1253"/>
  <c r="J1269"/>
  <c r="J1285"/>
  <c r="J1301"/>
  <c r="J1317"/>
  <c r="J1333"/>
  <c r="J1349"/>
  <c r="J1365"/>
  <c r="J1381"/>
  <c r="J1397"/>
  <c r="J1413"/>
  <c r="J1429"/>
  <c r="J1445"/>
  <c r="J1461"/>
  <c r="J1477"/>
  <c r="J1493"/>
  <c r="J1509"/>
  <c r="J1525"/>
  <c r="J1541"/>
  <c r="J1557"/>
  <c r="J1573"/>
  <c r="J1589"/>
  <c r="J1605"/>
  <c r="J1621"/>
  <c r="J1637"/>
  <c r="J1653"/>
  <c r="J1669"/>
  <c r="J1685"/>
  <c r="J1701"/>
  <c r="J1717"/>
  <c r="J1733"/>
  <c r="J1749"/>
  <c r="J1765"/>
  <c r="J1781"/>
  <c r="J1797"/>
  <c r="J1813"/>
  <c r="J1829"/>
  <c r="J1845"/>
  <c r="J1861"/>
  <c r="J1877"/>
  <c r="J1893"/>
  <c r="J1909"/>
  <c r="J1925"/>
  <c r="J1941"/>
  <c r="J1957"/>
  <c r="J1973"/>
  <c r="J1989"/>
  <c r="J2005"/>
  <c r="J2021"/>
  <c r="J2037"/>
  <c r="J2053"/>
  <c r="J2069"/>
  <c r="J2085"/>
  <c r="J2101"/>
  <c r="J2117"/>
  <c r="J2133"/>
  <c r="J2149"/>
  <c r="J2165"/>
  <c r="J2181"/>
  <c r="J2197"/>
  <c r="J2213"/>
  <c r="J2229"/>
  <c r="J2245"/>
  <c r="J2247"/>
  <c r="J2261"/>
  <c r="J2263"/>
  <c r="J2277"/>
  <c r="J2279"/>
  <c r="J2293"/>
  <c r="J2295"/>
  <c r="J2309"/>
  <c r="J2311"/>
  <c r="J2325"/>
  <c r="J2327"/>
  <c r="J2341"/>
  <c r="J2343"/>
  <c r="J2357"/>
  <c r="J2359"/>
  <c r="J2373"/>
  <c r="J2375"/>
  <c r="J2389"/>
  <c r="J2391"/>
  <c r="J2405"/>
  <c r="J2407"/>
  <c r="J2421"/>
  <c r="J2423"/>
  <c r="J2437"/>
  <c r="J2439"/>
  <c r="J2453"/>
  <c r="J2455"/>
  <c r="J2469"/>
  <c r="J2471"/>
  <c r="J2485"/>
  <c r="J2487"/>
  <c r="J2501"/>
  <c r="J2503"/>
  <c r="J2517"/>
  <c r="J2519"/>
  <c r="J2533"/>
  <c r="J2535"/>
  <c r="J2549"/>
  <c r="J2551"/>
  <c r="J2565"/>
  <c r="J2567"/>
  <c r="J2581"/>
  <c r="J2583"/>
  <c r="J2597"/>
  <c r="J2599"/>
  <c r="J2613"/>
  <c r="J2615"/>
  <c r="J2629"/>
  <c r="J2631"/>
  <c r="J2645"/>
  <c r="J2647"/>
  <c r="J2661"/>
  <c r="J2663"/>
  <c r="J2677"/>
  <c r="J2679"/>
  <c r="J2693"/>
  <c r="J2695"/>
  <c r="J2709"/>
  <c r="J2711"/>
  <c r="J2725"/>
  <c r="J2727"/>
  <c r="J2741"/>
  <c r="J2743"/>
  <c r="J2757"/>
  <c r="J2759"/>
  <c r="J2773"/>
  <c r="J2775"/>
  <c r="J2789"/>
  <c r="J2791"/>
  <c r="J2805"/>
  <c r="J2807"/>
  <c r="J2821"/>
  <c r="J2823"/>
  <c r="J2837"/>
  <c r="J2839"/>
  <c r="J2853"/>
  <c r="J2855"/>
  <c r="J2869"/>
  <c r="J2871"/>
  <c r="J2885"/>
  <c r="J2887"/>
  <c r="J2901"/>
  <c r="J2903"/>
  <c r="J2917"/>
  <c r="J2919"/>
  <c r="J2933"/>
  <c r="J2935"/>
  <c r="J2949"/>
  <c r="J2951"/>
  <c r="J2965"/>
  <c r="J2967"/>
  <c r="J2981"/>
  <c r="J2983"/>
  <c r="J2997"/>
  <c r="J2999"/>
  <c r="J3013"/>
  <c r="J3015"/>
  <c r="J3024"/>
  <c r="J3029"/>
  <c r="J3030"/>
  <c r="J3031"/>
  <c r="J3040"/>
  <c r="J3045"/>
  <c r="J3047"/>
  <c r="J3056"/>
  <c r="J3061"/>
  <c r="J3063"/>
  <c r="J3072"/>
  <c r="J3077"/>
  <c r="J3079"/>
  <c r="J3088"/>
  <c r="J3093"/>
  <c r="J3095"/>
  <c r="J3104"/>
  <c r="J3109"/>
  <c r="J3111"/>
  <c r="J3120"/>
  <c r="J3125"/>
  <c r="J3126"/>
  <c r="J3127"/>
  <c r="J3136"/>
  <c r="J3141"/>
  <c r="J3143"/>
  <c r="J3152"/>
  <c r="J3157"/>
  <c r="J3159"/>
  <c r="J3168"/>
  <c r="J3173"/>
  <c r="J3175"/>
  <c r="J3184"/>
  <c r="J3189"/>
  <c r="J3191"/>
  <c r="J3200"/>
  <c r="J3205"/>
  <c r="J3207"/>
  <c r="J3216"/>
  <c r="J3221"/>
  <c r="J3223"/>
  <c r="J3232"/>
  <c r="J3237"/>
  <c r="J3239"/>
  <c r="J3248"/>
  <c r="J3253"/>
  <c r="J3255"/>
  <c r="J3264"/>
  <c r="J3269"/>
  <c r="J3271"/>
  <c r="J3280"/>
  <c r="J3285"/>
  <c r="J3286"/>
  <c r="J3287"/>
  <c r="J3296"/>
  <c r="J3301"/>
  <c r="J3303"/>
  <c r="J3312"/>
  <c r="J3317"/>
  <c r="J3319"/>
  <c r="J3328"/>
  <c r="J3333"/>
  <c r="J3335"/>
  <c r="J3344"/>
  <c r="J3349"/>
  <c r="J3351"/>
  <c r="J3360"/>
  <c r="J3365"/>
  <c r="J3367"/>
  <c r="J3376"/>
  <c r="J3381"/>
  <c r="J3382"/>
  <c r="J3383"/>
  <c r="J3392"/>
  <c r="J3397"/>
  <c r="J3399"/>
  <c r="J3408"/>
  <c r="J3413"/>
  <c r="J3415"/>
  <c r="J3424"/>
  <c r="J3429"/>
  <c r="J3431"/>
  <c r="J3440"/>
  <c r="J3445"/>
  <c r="J3447"/>
  <c r="J3456"/>
  <c r="J3461"/>
  <c r="J3463"/>
  <c r="J3472"/>
  <c r="J3477"/>
  <c r="J3479"/>
  <c r="J3488"/>
  <c r="J3493"/>
  <c r="J3495"/>
  <c r="J3504"/>
  <c r="J3509"/>
  <c r="J3511"/>
  <c r="J3520"/>
  <c r="J3525"/>
  <c r="J3527"/>
  <c r="J3536"/>
  <c r="J3541"/>
  <c r="J3542"/>
  <c r="J3543"/>
  <c r="J3552"/>
  <c r="J3557"/>
  <c r="J3559"/>
  <c r="J3568"/>
  <c r="J3573"/>
  <c r="J3575"/>
  <c r="J3584"/>
  <c r="J3589"/>
  <c r="J3591"/>
  <c r="J3600"/>
  <c r="J3605"/>
  <c r="J3607"/>
  <c r="J3616"/>
  <c r="J3621"/>
  <c r="J3623"/>
  <c r="J3632"/>
  <c r="J3637"/>
  <c r="J3638"/>
  <c r="J3639"/>
  <c r="J3648"/>
  <c r="J3653"/>
  <c r="J3655"/>
  <c r="J3664"/>
  <c r="J3669"/>
  <c r="J3671"/>
  <c r="J3680"/>
  <c r="J3685"/>
  <c r="J3687"/>
  <c r="J3696"/>
  <c r="J3701"/>
  <c r="J3703"/>
  <c r="J3712"/>
  <c r="J3719"/>
  <c r="J3728"/>
  <c r="J3735"/>
  <c r="J3744"/>
  <c r="J3751"/>
  <c r="J3760"/>
  <c r="J3767"/>
  <c r="J3776"/>
  <c r="J3783"/>
  <c r="J3792"/>
  <c r="J3799"/>
  <c r="J3808"/>
  <c r="J3815"/>
  <c r="J3824"/>
  <c r="J3831"/>
  <c r="J3840"/>
  <c r="J3847"/>
  <c r="J3856"/>
  <c r="J3863"/>
  <c r="J3872"/>
  <c r="J3879"/>
  <c r="J3888"/>
  <c r="J3895"/>
  <c r="J3904"/>
  <c r="J3911"/>
  <c r="J3920"/>
  <c r="J3927"/>
  <c r="J3936"/>
  <c r="J3943"/>
  <c r="J3952"/>
  <c r="J3958"/>
  <c r="J3959"/>
  <c r="J3968"/>
  <c r="J3975"/>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1497"/>
  <c r="A1498"/>
  <c r="A1499"/>
  <c r="A1500"/>
  <c r="A1501"/>
  <c r="A1502"/>
  <c r="A1503"/>
  <c r="A1504"/>
  <c r="A1505"/>
  <c r="A1506"/>
  <c r="A1507"/>
  <c r="A1508"/>
  <c r="A1509"/>
  <c r="A1510"/>
  <c r="A1511"/>
  <c r="A1512"/>
  <c r="A1513"/>
  <c r="A1514"/>
  <c r="A1515"/>
  <c r="A1516"/>
  <c r="A1517"/>
  <c r="A1518"/>
  <c r="A1519"/>
  <c r="A1520"/>
  <c r="A1521"/>
  <c r="A1522"/>
  <c r="A1523"/>
  <c r="A1524"/>
  <c r="A1525"/>
  <c r="A1526"/>
  <c r="A1527"/>
  <c r="A1528"/>
  <c r="A1529"/>
  <c r="A1530"/>
  <c r="A1531"/>
  <c r="A1532"/>
  <c r="A1533"/>
  <c r="A1534"/>
  <c r="A1535"/>
  <c r="A1536"/>
  <c r="A1537"/>
  <c r="A1538"/>
  <c r="A1539"/>
  <c r="A1540"/>
  <c r="A1541"/>
  <c r="A1542"/>
  <c r="A1543"/>
  <c r="A1544"/>
  <c r="A1545"/>
  <c r="A1546"/>
  <c r="A1547"/>
  <c r="A1548"/>
  <c r="A1549"/>
  <c r="A1550"/>
  <c r="A1551"/>
  <c r="A1552"/>
  <c r="A1553"/>
  <c r="A1554"/>
  <c r="A1555"/>
  <c r="A1556"/>
  <c r="A1557"/>
  <c r="A1558"/>
  <c r="A1559"/>
  <c r="A1560"/>
  <c r="A1561"/>
  <c r="A1562"/>
  <c r="A1563"/>
  <c r="A1564"/>
  <c r="A1565"/>
  <c r="A1566"/>
  <c r="A1567"/>
  <c r="A1568"/>
  <c r="A1569"/>
  <c r="A1570"/>
  <c r="A1571"/>
  <c r="A1572"/>
  <c r="A1573"/>
  <c r="A1574"/>
  <c r="A1575"/>
  <c r="A1576"/>
  <c r="A1577"/>
  <c r="A1578"/>
  <c r="A1579"/>
  <c r="A1580"/>
  <c r="A1581"/>
  <c r="A1582"/>
  <c r="A1583"/>
  <c r="A1584"/>
  <c r="A1585"/>
  <c r="A1586"/>
  <c r="A1587"/>
  <c r="A1588"/>
  <c r="A1589"/>
  <c r="A1590"/>
  <c r="A1591"/>
  <c r="A1592"/>
  <c r="A1593"/>
  <c r="A1594"/>
  <c r="A1595"/>
  <c r="A1596"/>
  <c r="A1597"/>
  <c r="A1598"/>
  <c r="A1599"/>
  <c r="A1600"/>
  <c r="A1601"/>
  <c r="A1602"/>
  <c r="A1603"/>
  <c r="A1604"/>
  <c r="A1605"/>
  <c r="A1606"/>
  <c r="A1607"/>
  <c r="A1608"/>
  <c r="A1609"/>
  <c r="A1610"/>
  <c r="A1611"/>
  <c r="A1612"/>
  <c r="A1613"/>
  <c r="A1614"/>
  <c r="A1615"/>
  <c r="A1616"/>
  <c r="A1617"/>
  <c r="A1618"/>
  <c r="A1619"/>
  <c r="A1620"/>
  <c r="A1621"/>
  <c r="A1622"/>
  <c r="A1623"/>
  <c r="A1624"/>
  <c r="A1625"/>
  <c r="A1626"/>
  <c r="A1627"/>
  <c r="A1628"/>
  <c r="A1629"/>
  <c r="A1630"/>
  <c r="A1631"/>
  <c r="A1632"/>
  <c r="A1633"/>
  <c r="A1634"/>
  <c r="A1635"/>
  <c r="A1636"/>
  <c r="A1637"/>
  <c r="A1638"/>
  <c r="A1639"/>
  <c r="A1640"/>
  <c r="A1641"/>
  <c r="A1642"/>
  <c r="A1643"/>
  <c r="A1644"/>
  <c r="A1645"/>
  <c r="A1646"/>
  <c r="A1647"/>
  <c r="A1648"/>
  <c r="A1649"/>
  <c r="A1650"/>
  <c r="A1651"/>
  <c r="A1652"/>
  <c r="A1653"/>
  <c r="A1654"/>
  <c r="A1655"/>
  <c r="A1656"/>
  <c r="A1657"/>
  <c r="A1658"/>
  <c r="A1659"/>
  <c r="A1660"/>
  <c r="A1661"/>
  <c r="A1662"/>
  <c r="A1663"/>
  <c r="A1664"/>
  <c r="A1665"/>
  <c r="A1666"/>
  <c r="A1667"/>
  <c r="A1668"/>
  <c r="A1669"/>
  <c r="A1670"/>
  <c r="A1671"/>
  <c r="A1672"/>
  <c r="A1673"/>
  <c r="A1674"/>
  <c r="A1675"/>
  <c r="A1676"/>
  <c r="A1677"/>
  <c r="A1678"/>
  <c r="A1679"/>
  <c r="A1680"/>
  <c r="A1681"/>
  <c r="A1682"/>
  <c r="A1683"/>
  <c r="A1684"/>
  <c r="A1685"/>
  <c r="A1686"/>
  <c r="A1687"/>
  <c r="A1688"/>
  <c r="A1689"/>
  <c r="A1690"/>
  <c r="A1691"/>
  <c r="A1692"/>
  <c r="A1693"/>
  <c r="A1694"/>
  <c r="A1695"/>
  <c r="A1696"/>
  <c r="A1697"/>
  <c r="A1698"/>
  <c r="A1699"/>
  <c r="A1700"/>
  <c r="A1701"/>
  <c r="A1702"/>
  <c r="A1703"/>
  <c r="A1704"/>
  <c r="A1705"/>
  <c r="A1706"/>
  <c r="A1707"/>
  <c r="A1708"/>
  <c r="A1709"/>
  <c r="A1710"/>
  <c r="A1711"/>
  <c r="A1712"/>
  <c r="A1713"/>
  <c r="A1714"/>
  <c r="A1715"/>
  <c r="A1716"/>
  <c r="A1717"/>
  <c r="A1718"/>
  <c r="A1719"/>
  <c r="A1720"/>
  <c r="A1721"/>
  <c r="A1722"/>
  <c r="A1723"/>
  <c r="A1724"/>
  <c r="A1725"/>
  <c r="A1726"/>
  <c r="A1727"/>
  <c r="A1728"/>
  <c r="A1729"/>
  <c r="A1730"/>
  <c r="A1731"/>
  <c r="A1732"/>
  <c r="A1733"/>
  <c r="A1734"/>
  <c r="A1735"/>
  <c r="A1736"/>
  <c r="A1737"/>
  <c r="A1738"/>
  <c r="A1739"/>
  <c r="A1740"/>
  <c r="A1741"/>
  <c r="A1742"/>
  <c r="A1743"/>
  <c r="A1744"/>
  <c r="A1745"/>
  <c r="A1746"/>
  <c r="A1747"/>
  <c r="A1748"/>
  <c r="A1749"/>
  <c r="A1750"/>
  <c r="A1751"/>
  <c r="A1752"/>
  <c r="A1753"/>
  <c r="A1754"/>
  <c r="A1755"/>
  <c r="A1756"/>
  <c r="A1757"/>
  <c r="A1758"/>
  <c r="A1759"/>
  <c r="A1760"/>
  <c r="A1761"/>
  <c r="A1762"/>
  <c r="A1763"/>
  <c r="A1764"/>
  <c r="A1765"/>
  <c r="A1766"/>
  <c r="A1767"/>
  <c r="A1768"/>
  <c r="A1769"/>
  <c r="A1770"/>
  <c r="A1771"/>
  <c r="A1772"/>
  <c r="A1773"/>
  <c r="A1774"/>
  <c r="A1775"/>
  <c r="A1776"/>
  <c r="A1777"/>
  <c r="A1778"/>
  <c r="A1779"/>
  <c r="A1780"/>
  <c r="A1781"/>
  <c r="A1782"/>
  <c r="A1783"/>
  <c r="A1784"/>
  <c r="A1785"/>
  <c r="A1786"/>
  <c r="A1787"/>
  <c r="A1788"/>
  <c r="A1789"/>
  <c r="A1790"/>
  <c r="A1791"/>
  <c r="A1792"/>
  <c r="A1793"/>
  <c r="A1794"/>
  <c r="A1795"/>
  <c r="A1796"/>
  <c r="A1797"/>
  <c r="A1798"/>
  <c r="A1799"/>
  <c r="A1800"/>
  <c r="A1801"/>
  <c r="A1802"/>
  <c r="A1803"/>
  <c r="A1804"/>
  <c r="A1805"/>
  <c r="A1806"/>
  <c r="A1807"/>
  <c r="A1808"/>
  <c r="A1809"/>
  <c r="A1810"/>
  <c r="A1811"/>
  <c r="A1812"/>
  <c r="A1813"/>
  <c r="A1814"/>
  <c r="A1815"/>
  <c r="A1816"/>
  <c r="A1817"/>
  <c r="A1818"/>
  <c r="A1819"/>
  <c r="A1820"/>
  <c r="A1821"/>
  <c r="A1822"/>
  <c r="A1823"/>
  <c r="A1824"/>
  <c r="A1825"/>
  <c r="A1826"/>
  <c r="A1827"/>
  <c r="A1828"/>
  <c r="A1829"/>
  <c r="A1830"/>
  <c r="A1831"/>
  <c r="A1832"/>
  <c r="A1833"/>
  <c r="A1834"/>
  <c r="A1835"/>
  <c r="A1836"/>
  <c r="A1837"/>
  <c r="A1838"/>
  <c r="A1839"/>
  <c r="A1840"/>
  <c r="A1841"/>
  <c r="A1842"/>
  <c r="A1843"/>
  <c r="A1844"/>
  <c r="A1845"/>
  <c r="A1846"/>
  <c r="A1847"/>
  <c r="A1848"/>
  <c r="A1849"/>
  <c r="A1850"/>
  <c r="A1851"/>
  <c r="A1852"/>
  <c r="A1853"/>
  <c r="A1854"/>
  <c r="A1855"/>
  <c r="A1856"/>
  <c r="A1857"/>
  <c r="A1858"/>
  <c r="A1859"/>
  <c r="A1860"/>
  <c r="A1861"/>
  <c r="A1862"/>
  <c r="A1863"/>
  <c r="A1864"/>
  <c r="A1865"/>
  <c r="A1866"/>
  <c r="A1867"/>
  <c r="A1868"/>
  <c r="A1869"/>
  <c r="A1870"/>
  <c r="A1871"/>
  <c r="A1872"/>
  <c r="A1873"/>
  <c r="A1874"/>
  <c r="A1875"/>
  <c r="A1876"/>
  <c r="A1877"/>
  <c r="A1878"/>
  <c r="A1879"/>
  <c r="A1880"/>
  <c r="A1881"/>
  <c r="A1882"/>
  <c r="A1883"/>
  <c r="A1884"/>
  <c r="A1885"/>
  <c r="A1886"/>
  <c r="A1887"/>
  <c r="A1888"/>
  <c r="A1889"/>
  <c r="A1890"/>
  <c r="A1891"/>
  <c r="A1892"/>
  <c r="A1893"/>
  <c r="A1894"/>
  <c r="A1895"/>
  <c r="A1896"/>
  <c r="A1897"/>
  <c r="A1898"/>
  <c r="A1899"/>
  <c r="A1900"/>
  <c r="A1901"/>
  <c r="A1902"/>
  <c r="A1903"/>
  <c r="A1904"/>
  <c r="A1905"/>
  <c r="A1906"/>
  <c r="A1907"/>
  <c r="A1908"/>
  <c r="A1909"/>
  <c r="A1910"/>
  <c r="A1911"/>
  <c r="A1912"/>
  <c r="A1913"/>
  <c r="A1914"/>
  <c r="A1915"/>
  <c r="A1916"/>
  <c r="A1917"/>
  <c r="A1918"/>
  <c r="A1919"/>
  <c r="A1920"/>
  <c r="A1921"/>
  <c r="A1922"/>
  <c r="A1923"/>
  <c r="A1924"/>
  <c r="A1925"/>
  <c r="A1926"/>
  <c r="A1927"/>
  <c r="A1928"/>
  <c r="A1929"/>
  <c r="A1930"/>
  <c r="A1931"/>
  <c r="A1932"/>
  <c r="A1933"/>
  <c r="A1934"/>
  <c r="A1935"/>
  <c r="A1936"/>
  <c r="A1937"/>
  <c r="A1938"/>
  <c r="A1939"/>
  <c r="A1940"/>
  <c r="A1941"/>
  <c r="A1942"/>
  <c r="A1943"/>
  <c r="A1944"/>
  <c r="A1945"/>
  <c r="A1946"/>
  <c r="A1947"/>
  <c r="A1948"/>
  <c r="A1949"/>
  <c r="A1950"/>
  <c r="A1951"/>
  <c r="A1952"/>
  <c r="A1953"/>
  <c r="A1954"/>
  <c r="A1955"/>
  <c r="A1956"/>
  <c r="A1957"/>
  <c r="A1958"/>
  <c r="A1959"/>
  <c r="A1960"/>
  <c r="A1961"/>
  <c r="A1962"/>
  <c r="A1963"/>
  <c r="A1964"/>
  <c r="A1965"/>
  <c r="A1966"/>
  <c r="A1967"/>
  <c r="A1968"/>
  <c r="A1969"/>
  <c r="A1970"/>
  <c r="A1971"/>
  <c r="A1972"/>
  <c r="A1973"/>
  <c r="A1974"/>
  <c r="A1975"/>
  <c r="A1976"/>
  <c r="A1977"/>
  <c r="A1978"/>
  <c r="A1979"/>
  <c r="A1980"/>
  <c r="A1981"/>
  <c r="A1982"/>
  <c r="A1983"/>
  <c r="A1984"/>
  <c r="A1985"/>
  <c r="A1986"/>
  <c r="A1987"/>
  <c r="A1988"/>
  <c r="A1989"/>
  <c r="A1990"/>
  <c r="A1991"/>
  <c r="A1992"/>
  <c r="A1993"/>
  <c r="A1994"/>
  <c r="A1995"/>
  <c r="A1996"/>
  <c r="A1997"/>
  <c r="A1998"/>
  <c r="A1999"/>
  <c r="A2000"/>
  <c r="A2001"/>
  <c r="A2002"/>
  <c r="A2003"/>
  <c r="A2004"/>
  <c r="A2005"/>
  <c r="A2006"/>
  <c r="A2007"/>
  <c r="A2008"/>
  <c r="A2009"/>
  <c r="A2010"/>
  <c r="A2011"/>
  <c r="A2012"/>
  <c r="A2013"/>
  <c r="A2014"/>
  <c r="A2015"/>
  <c r="A2016"/>
  <c r="A2017"/>
  <c r="A2018"/>
  <c r="A2019"/>
  <c r="A2020"/>
  <c r="A2021"/>
  <c r="A2022"/>
  <c r="A2023"/>
  <c r="A2024"/>
  <c r="A2025"/>
  <c r="A2026"/>
  <c r="A2027"/>
  <c r="A2028"/>
  <c r="A2029"/>
  <c r="A2030"/>
  <c r="A2031"/>
  <c r="A2032"/>
  <c r="A2033"/>
  <c r="A2034"/>
  <c r="A2035"/>
  <c r="A2036"/>
  <c r="A2037"/>
  <c r="A2038"/>
  <c r="A2039"/>
  <c r="A2040"/>
  <c r="A2041"/>
  <c r="A2042"/>
  <c r="A2043"/>
  <c r="A2044"/>
  <c r="A2045"/>
  <c r="A2046"/>
  <c r="A2047"/>
  <c r="A2048"/>
  <c r="A2049"/>
  <c r="A2050"/>
  <c r="A2051"/>
  <c r="A2052"/>
  <c r="A2053"/>
  <c r="A2054"/>
  <c r="A2055"/>
  <c r="A2056"/>
  <c r="A2057"/>
  <c r="A2058"/>
  <c r="A2059"/>
  <c r="A2060"/>
  <c r="A2061"/>
  <c r="A2062"/>
  <c r="A2063"/>
  <c r="A2064"/>
  <c r="A2065"/>
  <c r="A2066"/>
  <c r="A2067"/>
  <c r="A2068"/>
  <c r="A2069"/>
  <c r="A2070"/>
  <c r="A2071"/>
  <c r="A2072"/>
  <c r="A2073"/>
  <c r="A2074"/>
  <c r="A2075"/>
  <c r="A2076"/>
  <c r="A2077"/>
  <c r="A2078"/>
  <c r="A2079"/>
  <c r="A2080"/>
  <c r="A2081"/>
  <c r="A2082"/>
  <c r="A2083"/>
  <c r="A2084"/>
  <c r="A2085"/>
  <c r="A2086"/>
  <c r="A2087"/>
  <c r="A2088"/>
  <c r="A2089"/>
  <c r="A2090"/>
  <c r="A2091"/>
  <c r="A2092"/>
  <c r="A2093"/>
  <c r="A2094"/>
  <c r="A2095"/>
  <c r="A2096"/>
  <c r="A2097"/>
  <c r="A2098"/>
  <c r="A2099"/>
  <c r="A2100"/>
  <c r="A2101"/>
  <c r="A2102"/>
  <c r="A2103"/>
  <c r="A2104"/>
  <c r="A2105"/>
  <c r="A2106"/>
  <c r="A2107"/>
  <c r="A2108"/>
  <c r="A2109"/>
  <c r="A2110"/>
  <c r="A2111"/>
  <c r="A2112"/>
  <c r="A2113"/>
  <c r="A2114"/>
  <c r="A2115"/>
  <c r="A2116"/>
  <c r="A2117"/>
  <c r="A2118"/>
  <c r="A2119"/>
  <c r="A2120"/>
  <c r="A2121"/>
  <c r="A2122"/>
  <c r="A2123"/>
  <c r="A2124"/>
  <c r="A2125"/>
  <c r="A2126"/>
  <c r="A2127"/>
  <c r="A2128"/>
  <c r="A2129"/>
  <c r="A2130"/>
  <c r="A2131"/>
  <c r="A2132"/>
  <c r="A2133"/>
  <c r="A2134"/>
  <c r="A2135"/>
  <c r="A2136"/>
  <c r="A2137"/>
  <c r="A2138"/>
  <c r="A2139"/>
  <c r="A2140"/>
  <c r="A2141"/>
  <c r="A2142"/>
  <c r="A2143"/>
  <c r="A2144"/>
  <c r="A2145"/>
  <c r="A2146"/>
  <c r="A2147"/>
  <c r="A2148"/>
  <c r="A2149"/>
  <c r="A2150"/>
  <c r="A2151"/>
  <c r="A2152"/>
  <c r="A2153"/>
  <c r="A2154"/>
  <c r="A2155"/>
  <c r="A2156"/>
  <c r="A2157"/>
  <c r="A2158"/>
  <c r="A2159"/>
  <c r="A2160"/>
  <c r="A2161"/>
  <c r="A2162"/>
  <c r="A2163"/>
  <c r="A2164"/>
  <c r="A2165"/>
  <c r="A2166"/>
  <c r="A2167"/>
  <c r="A2168"/>
  <c r="A2169"/>
  <c r="A2170"/>
  <c r="A2171"/>
  <c r="A2172"/>
  <c r="A2173"/>
  <c r="A2174"/>
  <c r="A2175"/>
  <c r="A2176"/>
  <c r="A2177"/>
  <c r="A2178"/>
  <c r="A2179"/>
  <c r="A2180"/>
  <c r="A2181"/>
  <c r="A2182"/>
  <c r="A2183"/>
  <c r="A2184"/>
  <c r="A2185"/>
  <c r="A2186"/>
  <c r="A2187"/>
  <c r="A2188"/>
  <c r="A2189"/>
  <c r="A2190"/>
  <c r="A2191"/>
  <c r="A2192"/>
  <c r="A2193"/>
  <c r="A2194"/>
  <c r="A2195"/>
  <c r="A2196"/>
  <c r="A2197"/>
  <c r="A2198"/>
  <c r="A2199"/>
  <c r="A2200"/>
  <c r="A2201"/>
  <c r="A2202"/>
  <c r="A2203"/>
  <c r="A2204"/>
  <c r="A2205"/>
  <c r="A2206"/>
  <c r="A2207"/>
  <c r="A2208"/>
  <c r="A2209"/>
  <c r="A2210"/>
  <c r="A2211"/>
  <c r="A2212"/>
  <c r="A2213"/>
  <c r="A2214"/>
  <c r="A2215"/>
  <c r="A2216"/>
  <c r="A2217"/>
  <c r="A2218"/>
  <c r="A2219"/>
  <c r="A2220"/>
  <c r="A2221"/>
  <c r="A2222"/>
  <c r="A2223"/>
  <c r="A2224"/>
  <c r="A2225"/>
  <c r="A2226"/>
  <c r="A2227"/>
  <c r="A2228"/>
  <c r="A2229"/>
  <c r="A2230"/>
  <c r="A2231"/>
  <c r="A2232"/>
  <c r="A2233"/>
  <c r="A2234"/>
  <c r="A2235"/>
  <c r="A2236"/>
  <c r="A2237"/>
  <c r="A2238"/>
  <c r="A2239"/>
  <c r="A2240"/>
  <c r="A2241"/>
  <c r="A2242"/>
  <c r="A2243"/>
  <c r="A2244"/>
  <c r="A2245"/>
  <c r="A2246"/>
  <c r="A2247"/>
  <c r="A2248"/>
  <c r="A2249"/>
  <c r="A2250"/>
  <c r="A2251"/>
  <c r="A2252"/>
  <c r="A2253"/>
  <c r="A2254"/>
  <c r="A2255"/>
  <c r="A2256"/>
  <c r="A2257"/>
  <c r="A2258"/>
  <c r="A2259"/>
  <c r="A2260"/>
  <c r="A2261"/>
  <c r="A2262"/>
  <c r="A2263"/>
  <c r="A2264"/>
  <c r="A2265"/>
  <c r="A2266"/>
  <c r="A2267"/>
  <c r="A2268"/>
  <c r="A2269"/>
  <c r="A2270"/>
  <c r="A2271"/>
  <c r="A2272"/>
  <c r="A2273"/>
  <c r="A2274"/>
  <c r="A2275"/>
  <c r="A2276"/>
  <c r="A2277"/>
  <c r="A2278"/>
  <c r="A2279"/>
  <c r="A2280"/>
  <c r="A2281"/>
  <c r="A2282"/>
  <c r="A2283"/>
  <c r="A2284"/>
  <c r="A2285"/>
  <c r="A2286"/>
  <c r="A2287"/>
  <c r="A2288"/>
  <c r="A2289"/>
  <c r="A2290"/>
  <c r="A2291"/>
  <c r="A2292"/>
  <c r="A2293"/>
  <c r="A2294"/>
  <c r="A2295"/>
  <c r="A2296"/>
  <c r="A2297"/>
  <c r="A2298"/>
  <c r="A2299"/>
  <c r="A2300"/>
  <c r="A2301"/>
  <c r="A2302"/>
  <c r="A2303"/>
  <c r="A2304"/>
  <c r="A2305"/>
  <c r="A2306"/>
  <c r="A2307"/>
  <c r="A2308"/>
  <c r="A2309"/>
  <c r="A2310"/>
  <c r="A2311"/>
  <c r="A2312"/>
  <c r="A2313"/>
  <c r="A2314"/>
  <c r="A2315"/>
  <c r="A2316"/>
  <c r="A2317"/>
  <c r="A2318"/>
  <c r="A2319"/>
  <c r="A2320"/>
  <c r="A2321"/>
  <c r="A2322"/>
  <c r="A2323"/>
  <c r="A2324"/>
  <c r="A2325"/>
  <c r="A2326"/>
  <c r="A2327"/>
  <c r="A2328"/>
  <c r="A2329"/>
  <c r="A2330"/>
  <c r="A2331"/>
  <c r="A2332"/>
  <c r="A2333"/>
  <c r="A2334"/>
  <c r="A2335"/>
  <c r="A2336"/>
  <c r="A2337"/>
  <c r="A2338"/>
  <c r="A2339"/>
  <c r="A2340"/>
  <c r="A2341"/>
  <c r="A2342"/>
  <c r="A2343"/>
  <c r="A2344"/>
  <c r="A2345"/>
  <c r="A2346"/>
  <c r="A2347"/>
  <c r="A2348"/>
  <c r="A2349"/>
  <c r="A2350"/>
  <c r="A2351"/>
  <c r="A2352"/>
  <c r="A2353"/>
  <c r="A2354"/>
  <c r="A2355"/>
  <c r="A2356"/>
  <c r="A2357"/>
  <c r="A2358"/>
  <c r="A2359"/>
  <c r="A2360"/>
  <c r="A2361"/>
  <c r="A2362"/>
  <c r="A2363"/>
  <c r="A2364"/>
  <c r="A2365"/>
  <c r="A2366"/>
  <c r="A2367"/>
  <c r="A2368"/>
  <c r="A2369"/>
  <c r="A2370"/>
  <c r="A2371"/>
  <c r="A2372"/>
  <c r="A2373"/>
  <c r="A2374"/>
  <c r="A2375"/>
  <c r="A2376"/>
  <c r="A2377"/>
  <c r="A2378"/>
  <c r="A2379"/>
  <c r="A2380"/>
  <c r="A2381"/>
  <c r="A2382"/>
  <c r="A2383"/>
  <c r="A2384"/>
  <c r="A2385"/>
  <c r="A2386"/>
  <c r="A2387"/>
  <c r="A2388"/>
  <c r="A2389"/>
  <c r="A2390"/>
  <c r="A2391"/>
  <c r="A2392"/>
  <c r="A2393"/>
  <c r="A2394"/>
  <c r="A2395"/>
  <c r="A2396"/>
  <c r="A2397"/>
  <c r="A2398"/>
  <c r="A2399"/>
  <c r="A2400"/>
  <c r="A2401"/>
  <c r="A2402"/>
  <c r="A2403"/>
  <c r="A2404"/>
  <c r="A2405"/>
  <c r="A2406"/>
  <c r="A2407"/>
  <c r="A2408"/>
  <c r="A2409"/>
  <c r="A2410"/>
  <c r="A2411"/>
  <c r="A2412"/>
  <c r="A2413"/>
  <c r="A2414"/>
  <c r="A2415"/>
  <c r="A2416"/>
  <c r="A2417"/>
  <c r="A2418"/>
  <c r="A2419"/>
  <c r="A2420"/>
  <c r="A2421"/>
  <c r="A2422"/>
  <c r="A2423"/>
  <c r="A2424"/>
  <c r="A2425"/>
  <c r="A2426"/>
  <c r="A2427"/>
  <c r="A2428"/>
  <c r="A2429"/>
  <c r="A2430"/>
  <c r="A2431"/>
  <c r="A2432"/>
  <c r="A2433"/>
  <c r="A2434"/>
  <c r="A2435"/>
  <c r="A2436"/>
  <c r="A2437"/>
  <c r="A2438"/>
  <c r="A2439"/>
  <c r="A2440"/>
  <c r="A2441"/>
  <c r="A2442"/>
  <c r="A2443"/>
  <c r="A2444"/>
  <c r="A2445"/>
  <c r="A2446"/>
  <c r="A2447"/>
  <c r="A2448"/>
  <c r="A2449"/>
  <c r="A2450"/>
  <c r="A2451"/>
  <c r="A2452"/>
  <c r="A2453"/>
  <c r="A2454"/>
  <c r="A2455"/>
  <c r="A2456"/>
  <c r="A2457"/>
  <c r="A2458"/>
  <c r="A2459"/>
  <c r="A2460"/>
  <c r="A2461"/>
  <c r="A2462"/>
  <c r="A2463"/>
  <c r="A2464"/>
  <c r="A2465"/>
  <c r="A2466"/>
  <c r="A2467"/>
  <c r="A2468"/>
  <c r="A2469"/>
  <c r="A2470"/>
  <c r="A2471"/>
  <c r="A2472"/>
  <c r="A2473"/>
  <c r="A2474"/>
  <c r="A2475"/>
  <c r="A2476"/>
  <c r="A2477"/>
  <c r="A2478"/>
  <c r="A2479"/>
  <c r="A2480"/>
  <c r="A2481"/>
  <c r="A2482"/>
  <c r="A2483"/>
  <c r="A2484"/>
  <c r="A2485"/>
  <c r="A2486"/>
  <c r="A2487"/>
  <c r="A2488"/>
  <c r="A2489"/>
  <c r="A2490"/>
  <c r="A2491"/>
  <c r="A2492"/>
  <c r="A2493"/>
  <c r="A2494"/>
  <c r="A2495"/>
  <c r="A2496"/>
  <c r="A2497"/>
  <c r="A2498"/>
  <c r="A2499"/>
  <c r="A2500"/>
  <c r="A2501"/>
  <c r="A2502"/>
  <c r="A2503"/>
  <c r="A2504"/>
  <c r="A2505"/>
  <c r="A2506"/>
  <c r="A2507"/>
  <c r="A2508"/>
  <c r="A2509"/>
  <c r="A2510"/>
  <c r="A2511"/>
  <c r="A2512"/>
  <c r="A2513"/>
  <c r="A2514"/>
  <c r="A2515"/>
  <c r="A2516"/>
  <c r="A2517"/>
  <c r="A2518"/>
  <c r="A2519"/>
  <c r="A2520"/>
  <c r="A2521"/>
  <c r="A2522"/>
  <c r="A2523"/>
  <c r="A2524"/>
  <c r="A2525"/>
  <c r="A2526"/>
  <c r="A2527"/>
  <c r="A2528"/>
  <c r="A2529"/>
  <c r="A2530"/>
  <c r="A2531"/>
  <c r="A2532"/>
  <c r="A2533"/>
  <c r="A2534"/>
  <c r="A2535"/>
  <c r="A2536"/>
  <c r="A2537"/>
  <c r="A2538"/>
  <c r="A2539"/>
  <c r="A2540"/>
  <c r="A2541"/>
  <c r="A2542"/>
  <c r="A2543"/>
  <c r="A2544"/>
  <c r="A2545"/>
  <c r="A2546"/>
  <c r="A2547"/>
  <c r="A2548"/>
  <c r="A2549"/>
  <c r="A2550"/>
  <c r="A2551"/>
  <c r="A2552"/>
  <c r="A2553"/>
  <c r="A2554"/>
  <c r="A2555"/>
  <c r="A2556"/>
  <c r="A2557"/>
  <c r="A2558"/>
  <c r="A2559"/>
  <c r="A2560"/>
  <c r="A2561"/>
  <c r="A2562"/>
  <c r="A2563"/>
  <c r="A2564"/>
  <c r="A2565"/>
  <c r="A2566"/>
  <c r="A2567"/>
  <c r="A2568"/>
  <c r="A2569"/>
  <c r="A2570"/>
  <c r="A2571"/>
  <c r="A2572"/>
  <c r="A2573"/>
  <c r="A2574"/>
  <c r="A2575"/>
  <c r="A2576"/>
  <c r="A2577"/>
  <c r="A2578"/>
  <c r="A2579"/>
  <c r="A2580"/>
  <c r="A2581"/>
  <c r="A2582"/>
  <c r="A2583"/>
  <c r="A2584"/>
  <c r="A2585"/>
  <c r="A2586"/>
  <c r="A2587"/>
  <c r="A2588"/>
  <c r="A2589"/>
  <c r="A2590"/>
  <c r="A2591"/>
  <c r="A2592"/>
  <c r="A2593"/>
  <c r="A2594"/>
  <c r="A2595"/>
  <c r="A2596"/>
  <c r="A2597"/>
  <c r="A2598"/>
  <c r="A2599"/>
  <c r="A2600"/>
  <c r="A2601"/>
  <c r="A2602"/>
  <c r="A2603"/>
  <c r="A2604"/>
  <c r="A2605"/>
  <c r="A2606"/>
  <c r="A2607"/>
  <c r="A2608"/>
  <c r="A2609"/>
  <c r="A2610"/>
  <c r="A2611"/>
  <c r="A2612"/>
  <c r="A2613"/>
  <c r="A2614"/>
  <c r="A2615"/>
  <c r="A2616"/>
  <c r="A2617"/>
  <c r="A2618"/>
  <c r="A2619"/>
  <c r="A2620"/>
  <c r="A2621"/>
  <c r="A2622"/>
  <c r="A2623"/>
  <c r="A2624"/>
  <c r="A2625"/>
  <c r="A2626"/>
  <c r="A2627"/>
  <c r="A2628"/>
  <c r="A2629"/>
  <c r="A2630"/>
  <c r="A2631"/>
  <c r="A2632"/>
  <c r="A2633"/>
  <c r="A2634"/>
  <c r="A2635"/>
  <c r="A2636"/>
  <c r="A2637"/>
  <c r="A2638"/>
  <c r="A2639"/>
  <c r="A2640"/>
  <c r="A2641"/>
  <c r="A2642"/>
  <c r="A2643"/>
  <c r="A2644"/>
  <c r="A2645"/>
  <c r="A2646"/>
  <c r="A2647"/>
  <c r="A2648"/>
  <c r="A2649"/>
  <c r="A2650"/>
  <c r="A2651"/>
  <c r="A2652"/>
  <c r="A2653"/>
  <c r="A2654"/>
  <c r="A2655"/>
  <c r="A2656"/>
  <c r="A2657"/>
  <c r="A2658"/>
  <c r="A2659"/>
  <c r="A2660"/>
  <c r="A2661"/>
  <c r="A2662"/>
  <c r="A2663"/>
  <c r="A2664"/>
  <c r="A2665"/>
  <c r="A2666"/>
  <c r="A2667"/>
  <c r="A2668"/>
  <c r="A2669"/>
  <c r="A2670"/>
  <c r="A2671"/>
  <c r="A2672"/>
  <c r="A2673"/>
  <c r="A2674"/>
  <c r="A2675"/>
  <c r="A2676"/>
  <c r="A2677"/>
  <c r="A2678"/>
  <c r="A2679"/>
  <c r="A2680"/>
  <c r="A2681"/>
  <c r="A2682"/>
  <c r="A2683"/>
  <c r="A2684"/>
  <c r="A2685"/>
  <c r="A2686"/>
  <c r="A2687"/>
  <c r="A2688"/>
  <c r="A2689"/>
  <c r="A2690"/>
  <c r="A2691"/>
  <c r="A2692"/>
  <c r="A2693"/>
  <c r="A2694"/>
  <c r="A2695"/>
  <c r="A2696"/>
  <c r="A2697"/>
  <c r="A2698"/>
  <c r="A2699"/>
  <c r="A2700"/>
  <c r="A2701"/>
  <c r="A2702"/>
  <c r="A2703"/>
  <c r="A2704"/>
  <c r="A2705"/>
  <c r="A2706"/>
  <c r="A2707"/>
  <c r="A2708"/>
  <c r="A2709"/>
  <c r="A2710"/>
  <c r="A2711"/>
  <c r="A2712"/>
  <c r="A2713"/>
  <c r="A2714"/>
  <c r="A2715"/>
  <c r="A2716"/>
  <c r="A2717"/>
  <c r="A2718"/>
  <c r="A2719"/>
  <c r="A2720"/>
  <c r="A2721"/>
  <c r="A2722"/>
  <c r="A2723"/>
  <c r="A2724"/>
  <c r="A2725"/>
  <c r="A2726"/>
  <c r="A2727"/>
  <c r="A2728"/>
  <c r="A2729"/>
  <c r="A2730"/>
  <c r="A2731"/>
  <c r="A2732"/>
  <c r="A2733"/>
  <c r="A2734"/>
  <c r="A2735"/>
  <c r="A2736"/>
  <c r="A2737"/>
  <c r="A2738"/>
  <c r="A2739"/>
  <c r="A2740"/>
  <c r="A2741"/>
  <c r="A2742"/>
  <c r="A2743"/>
  <c r="A2744"/>
  <c r="A2745"/>
  <c r="A2746"/>
  <c r="A2747"/>
  <c r="A2748"/>
  <c r="A2749"/>
  <c r="A2750"/>
  <c r="A2751"/>
  <c r="A2752"/>
  <c r="A2753"/>
  <c r="A2754"/>
  <c r="A2755"/>
  <c r="A2756"/>
  <c r="A2757"/>
  <c r="A2758"/>
  <c r="A2759"/>
  <c r="A2760"/>
  <c r="A2761"/>
  <c r="A2762"/>
  <c r="A2763"/>
  <c r="A2764"/>
  <c r="A2765"/>
  <c r="A2766"/>
  <c r="A2767"/>
  <c r="A2768"/>
  <c r="A2769"/>
  <c r="A2770"/>
  <c r="A2771"/>
  <c r="A2772"/>
  <c r="A2773"/>
  <c r="A2774"/>
  <c r="A2775"/>
  <c r="A2776"/>
  <c r="A2777"/>
  <c r="A2778"/>
  <c r="A2779"/>
  <c r="A2780"/>
  <c r="A2781"/>
  <c r="A2782"/>
  <c r="A2783"/>
  <c r="A2784"/>
  <c r="A2785"/>
  <c r="A2786"/>
  <c r="A2787"/>
  <c r="A2788"/>
  <c r="A2789"/>
  <c r="A2790"/>
  <c r="A2791"/>
  <c r="A2792"/>
  <c r="A2793"/>
  <c r="A2794"/>
  <c r="A2795"/>
  <c r="A2796"/>
  <c r="A2797"/>
  <c r="A2798"/>
  <c r="A2799"/>
  <c r="A2800"/>
  <c r="A2801"/>
  <c r="A2802"/>
  <c r="A2803"/>
  <c r="A2804"/>
  <c r="A2805"/>
  <c r="A2806"/>
  <c r="A2807"/>
  <c r="A2808"/>
  <c r="A2809"/>
  <c r="A2810"/>
  <c r="A2811"/>
  <c r="A2812"/>
  <c r="A2813"/>
  <c r="A2814"/>
  <c r="A2815"/>
  <c r="A2816"/>
  <c r="A2817"/>
  <c r="A2818"/>
  <c r="A2819"/>
  <c r="A2820"/>
  <c r="A2821"/>
  <c r="A2822"/>
  <c r="A2823"/>
  <c r="A2824"/>
  <c r="A2825"/>
  <c r="A2826"/>
  <c r="A2827"/>
  <c r="A2828"/>
  <c r="A2829"/>
  <c r="A2830"/>
  <c r="A2831"/>
  <c r="A2832"/>
  <c r="A2833"/>
  <c r="A2834"/>
  <c r="A2835"/>
  <c r="A2836"/>
  <c r="A2837"/>
  <c r="A2838"/>
  <c r="A2839"/>
  <c r="A2840"/>
  <c r="A2841"/>
  <c r="A2842"/>
  <c r="A2843"/>
  <c r="A2844"/>
  <c r="A2845"/>
  <c r="A2846"/>
  <c r="A2847"/>
  <c r="A2848"/>
  <c r="A2849"/>
  <c r="A2850"/>
  <c r="A2851"/>
  <c r="A2852"/>
  <c r="A2853"/>
  <c r="A2854"/>
  <c r="A2855"/>
  <c r="A2856"/>
  <c r="A2857"/>
  <c r="A2858"/>
  <c r="A2859"/>
  <c r="A2860"/>
  <c r="A2861"/>
  <c r="A2862"/>
  <c r="A2863"/>
  <c r="A2864"/>
  <c r="A2865"/>
  <c r="A2866"/>
  <c r="A2867"/>
  <c r="A2868"/>
  <c r="A2869"/>
  <c r="A2870"/>
  <c r="A2871"/>
  <c r="A2872"/>
  <c r="A2873"/>
  <c r="A2874"/>
  <c r="A2875"/>
  <c r="A2876"/>
  <c r="A2877"/>
  <c r="A2878"/>
  <c r="A2879"/>
  <c r="A2880"/>
  <c r="A2881"/>
  <c r="A2882"/>
  <c r="A2883"/>
  <c r="A2884"/>
  <c r="A2885"/>
  <c r="A2886"/>
  <c r="A2887"/>
  <c r="A2888"/>
  <c r="A2889"/>
  <c r="A2890"/>
  <c r="A2891"/>
  <c r="A2892"/>
  <c r="A2893"/>
  <c r="A2894"/>
  <c r="A2895"/>
  <c r="A2896"/>
  <c r="A2897"/>
  <c r="A2898"/>
  <c r="A2899"/>
  <c r="A2900"/>
  <c r="A2901"/>
  <c r="A2902"/>
  <c r="A2903"/>
  <c r="A2904"/>
  <c r="A2905"/>
  <c r="A2906"/>
  <c r="A2907"/>
  <c r="A2908"/>
  <c r="A2909"/>
  <c r="A2910"/>
  <c r="A2911"/>
  <c r="A2912"/>
  <c r="A2913"/>
  <c r="A2914"/>
  <c r="A2915"/>
  <c r="A2916"/>
  <c r="A2917"/>
  <c r="A2918"/>
  <c r="A2919"/>
  <c r="A2920"/>
  <c r="A2921"/>
  <c r="A2922"/>
  <c r="A2923"/>
  <c r="A2924"/>
  <c r="A2925"/>
  <c r="A2926"/>
  <c r="A2927"/>
  <c r="A2928"/>
  <c r="A2929"/>
  <c r="A2930"/>
  <c r="A2931"/>
  <c r="A2932"/>
  <c r="A2933"/>
  <c r="A2934"/>
  <c r="A2935"/>
  <c r="A2936"/>
  <c r="A2937"/>
  <c r="A2938"/>
  <c r="A2939"/>
  <c r="A2940"/>
  <c r="A2941"/>
  <c r="A2942"/>
  <c r="A2943"/>
  <c r="A2944"/>
  <c r="A2945"/>
  <c r="A2946"/>
  <c r="A2947"/>
  <c r="A2948"/>
  <c r="A2949"/>
  <c r="A2950"/>
  <c r="A2951"/>
  <c r="A2952"/>
  <c r="A2953"/>
  <c r="A2954"/>
  <c r="A2955"/>
  <c r="A2956"/>
  <c r="A2957"/>
  <c r="A2958"/>
  <c r="A2959"/>
  <c r="A2960"/>
  <c r="A2961"/>
  <c r="A2962"/>
  <c r="A2963"/>
  <c r="A2964"/>
  <c r="A2965"/>
  <c r="A2966"/>
  <c r="A2967"/>
  <c r="A2968"/>
  <c r="A2969"/>
  <c r="A2970"/>
  <c r="A2971"/>
  <c r="A2972"/>
  <c r="A2973"/>
  <c r="A2974"/>
  <c r="A2975"/>
  <c r="A2976"/>
  <c r="A2977"/>
  <c r="A2978"/>
  <c r="A2979"/>
  <c r="A2980"/>
  <c r="A2981"/>
  <c r="A2982"/>
  <c r="A2983"/>
  <c r="A2984"/>
  <c r="A2985"/>
  <c r="A2986"/>
  <c r="A2987"/>
  <c r="A2988"/>
  <c r="A2989"/>
  <c r="A2990"/>
  <c r="A2991"/>
  <c r="A2992"/>
  <c r="A2993"/>
  <c r="A2994"/>
  <c r="A2995"/>
  <c r="A2996"/>
  <c r="A2997"/>
  <c r="A2998"/>
  <c r="A2999"/>
  <c r="A3000"/>
  <c r="A3001"/>
  <c r="A3002"/>
  <c r="A3003"/>
  <c r="A3004"/>
  <c r="A3005"/>
  <c r="A3006"/>
  <c r="A3007"/>
  <c r="A3008"/>
  <c r="A3009"/>
  <c r="A3010"/>
  <c r="A3011"/>
  <c r="A3012"/>
  <c r="A3013"/>
  <c r="A3014"/>
  <c r="A3015"/>
  <c r="A3016"/>
  <c r="A3017"/>
  <c r="A3018"/>
  <c r="A3019"/>
  <c r="A3020"/>
  <c r="A3021"/>
  <c r="A3022"/>
  <c r="A3023"/>
  <c r="A3024"/>
  <c r="A3025"/>
  <c r="A3026"/>
  <c r="A3027"/>
  <c r="A3028"/>
  <c r="A3029"/>
  <c r="A3030"/>
  <c r="A3031"/>
  <c r="A3032"/>
  <c r="A3033"/>
  <c r="A3034"/>
  <c r="A3035"/>
  <c r="A3036"/>
  <c r="A3037"/>
  <c r="A3038"/>
  <c r="A3039"/>
  <c r="A3040"/>
  <c r="A3041"/>
  <c r="A3042"/>
  <c r="A3043"/>
  <c r="A3044"/>
  <c r="A3045"/>
  <c r="A3046"/>
  <c r="A3047"/>
  <c r="A3048"/>
  <c r="A3049"/>
  <c r="A3050"/>
  <c r="A3051"/>
  <c r="A3052"/>
  <c r="A3053"/>
  <c r="A3054"/>
  <c r="A3055"/>
  <c r="A3056"/>
  <c r="A3057"/>
  <c r="A3058"/>
  <c r="A3059"/>
  <c r="A3060"/>
  <c r="A3061"/>
  <c r="A3062"/>
  <c r="A3063"/>
  <c r="A3064"/>
  <c r="A3065"/>
  <c r="A3066"/>
  <c r="A3067"/>
  <c r="A3068"/>
  <c r="A3069"/>
  <c r="A3070"/>
  <c r="A3071"/>
  <c r="A3072"/>
  <c r="A3073"/>
  <c r="A3074"/>
  <c r="A3075"/>
  <c r="A3076"/>
  <c r="A3077"/>
  <c r="A3078"/>
  <c r="A3079"/>
  <c r="A3080"/>
  <c r="A3081"/>
  <c r="A3082"/>
  <c r="A3083"/>
  <c r="A3084"/>
  <c r="A3085"/>
  <c r="A3086"/>
  <c r="A3087"/>
  <c r="A3088"/>
  <c r="A3089"/>
  <c r="A3090"/>
  <c r="A3091"/>
  <c r="A3092"/>
  <c r="A3093"/>
  <c r="A3094"/>
  <c r="A3095"/>
  <c r="A3096"/>
  <c r="A3097"/>
  <c r="A3098"/>
  <c r="A3099"/>
  <c r="A3100"/>
  <c r="A3101"/>
  <c r="A3102"/>
  <c r="A3103"/>
  <c r="A3104"/>
  <c r="A3105"/>
  <c r="A3106"/>
  <c r="A3107"/>
  <c r="A3108"/>
  <c r="A3109"/>
  <c r="A3110"/>
  <c r="A3111"/>
  <c r="A3112"/>
  <c r="A3113"/>
  <c r="A3114"/>
  <c r="A3115"/>
  <c r="A3116"/>
  <c r="A3117"/>
  <c r="A3118"/>
  <c r="A3119"/>
  <c r="A3120"/>
  <c r="A3121"/>
  <c r="A3122"/>
  <c r="A3123"/>
  <c r="A3124"/>
  <c r="A3125"/>
  <c r="A3126"/>
  <c r="A3127"/>
  <c r="A3128"/>
  <c r="A3129"/>
  <c r="A3130"/>
  <c r="A3131"/>
  <c r="A3132"/>
  <c r="A3133"/>
  <c r="A3134"/>
  <c r="A3135"/>
  <c r="A3136"/>
  <c r="A3137"/>
  <c r="A3138"/>
  <c r="A3139"/>
  <c r="A3140"/>
  <c r="A3141"/>
  <c r="A3142"/>
  <c r="A3143"/>
  <c r="A3144"/>
  <c r="A3145"/>
  <c r="A3146"/>
  <c r="A3147"/>
  <c r="A3148"/>
  <c r="A3149"/>
  <c r="A3150"/>
  <c r="A3151"/>
  <c r="A3152"/>
  <c r="A3153"/>
  <c r="A3154"/>
  <c r="A3155"/>
  <c r="A3156"/>
  <c r="A3157"/>
  <c r="A3158"/>
  <c r="A3159"/>
  <c r="A3160"/>
  <c r="A3161"/>
  <c r="A3162"/>
  <c r="A3163"/>
  <c r="A3164"/>
  <c r="A3165"/>
  <c r="A3166"/>
  <c r="A3167"/>
  <c r="A3168"/>
  <c r="A3169"/>
  <c r="A3170"/>
  <c r="A3171"/>
  <c r="A3172"/>
  <c r="A3173"/>
  <c r="A3174"/>
  <c r="A3175"/>
  <c r="A3176"/>
  <c r="A3177"/>
  <c r="A3178"/>
  <c r="A3179"/>
  <c r="A3180"/>
  <c r="A3181"/>
  <c r="A3182"/>
  <c r="A3183"/>
  <c r="A3184"/>
  <c r="A3185"/>
  <c r="A3186"/>
  <c r="A3187"/>
  <c r="A3188"/>
  <c r="A3189"/>
  <c r="A3190"/>
  <c r="A3191"/>
  <c r="A3192"/>
  <c r="A3193"/>
  <c r="A3194"/>
  <c r="A3195"/>
  <c r="A3196"/>
  <c r="A3197"/>
  <c r="A3198"/>
  <c r="A3199"/>
  <c r="A3200"/>
  <c r="A3201"/>
  <c r="A3202"/>
  <c r="A3203"/>
  <c r="A3204"/>
  <c r="A3205"/>
  <c r="A3206"/>
  <c r="A3207"/>
  <c r="A3208"/>
  <c r="A3209"/>
  <c r="A3210"/>
  <c r="A3211"/>
  <c r="A3212"/>
  <c r="A3213"/>
  <c r="A3214"/>
  <c r="A3215"/>
  <c r="A3216"/>
  <c r="A3217"/>
  <c r="A3218"/>
  <c r="A3219"/>
  <c r="A3220"/>
  <c r="A3221"/>
  <c r="A3222"/>
  <c r="A3223"/>
  <c r="A3224"/>
  <c r="A3225"/>
  <c r="A3226"/>
  <c r="A3227"/>
  <c r="A3228"/>
  <c r="A3229"/>
  <c r="A3230"/>
  <c r="A3231"/>
  <c r="A3232"/>
  <c r="A3233"/>
  <c r="A3234"/>
  <c r="A3235"/>
  <c r="A3236"/>
  <c r="A3237"/>
  <c r="A3238"/>
  <c r="A3239"/>
  <c r="A3240"/>
  <c r="A3241"/>
  <c r="A3242"/>
  <c r="A3243"/>
  <c r="A3244"/>
  <c r="A3245"/>
  <c r="A3246"/>
  <c r="A3247"/>
  <c r="A3248"/>
  <c r="A3249"/>
  <c r="A3250"/>
  <c r="A3251"/>
  <c r="A3252"/>
  <c r="A3253"/>
  <c r="A3254"/>
  <c r="A3255"/>
  <c r="A3256"/>
  <c r="A3257"/>
  <c r="A3258"/>
  <c r="A3259"/>
  <c r="A3260"/>
  <c r="A3261"/>
  <c r="A3262"/>
  <c r="A3263"/>
  <c r="A3264"/>
  <c r="A3265"/>
  <c r="A3266"/>
  <c r="A3267"/>
  <c r="A3268"/>
  <c r="A3269"/>
  <c r="A3270"/>
  <c r="A3271"/>
  <c r="A3272"/>
  <c r="A3273"/>
  <c r="A3274"/>
  <c r="A3275"/>
  <c r="A3276"/>
  <c r="A3277"/>
  <c r="A3278"/>
  <c r="A3279"/>
  <c r="A3280"/>
  <c r="A3281"/>
  <c r="A3282"/>
  <c r="A3283"/>
  <c r="A3284"/>
  <c r="A3285"/>
  <c r="A3286"/>
  <c r="A3287"/>
  <c r="A3288"/>
  <c r="A3289"/>
  <c r="A3290"/>
  <c r="A3291"/>
  <c r="A3292"/>
  <c r="A3293"/>
  <c r="A3294"/>
  <c r="A3295"/>
  <c r="A3296"/>
  <c r="A3297"/>
  <c r="A3298"/>
  <c r="A3299"/>
  <c r="A3300"/>
  <c r="A3301"/>
  <c r="A3302"/>
  <c r="A3303"/>
  <c r="A3304"/>
  <c r="A3305"/>
  <c r="A3306"/>
  <c r="A3307"/>
  <c r="A3308"/>
  <c r="A3309"/>
  <c r="A3310"/>
  <c r="A3311"/>
  <c r="A3312"/>
  <c r="A3313"/>
  <c r="A3314"/>
  <c r="A3315"/>
  <c r="A3316"/>
  <c r="A3317"/>
  <c r="A3318"/>
  <c r="A3319"/>
  <c r="A3320"/>
  <c r="A3321"/>
  <c r="A3322"/>
  <c r="A3323"/>
  <c r="A3324"/>
  <c r="A3325"/>
  <c r="A3326"/>
  <c r="A3327"/>
  <c r="A3328"/>
  <c r="A3329"/>
  <c r="A3330"/>
  <c r="A3331"/>
  <c r="A3332"/>
  <c r="A3333"/>
  <c r="A3334"/>
  <c r="A3335"/>
  <c r="A3336"/>
  <c r="A3337"/>
  <c r="A3338"/>
  <c r="A3339"/>
  <c r="A3340"/>
  <c r="A3341"/>
  <c r="A3342"/>
  <c r="A3343"/>
  <c r="A3344"/>
  <c r="A3345"/>
  <c r="A3346"/>
  <c r="A3347"/>
  <c r="A3348"/>
  <c r="A3349"/>
  <c r="A3350"/>
  <c r="A3351"/>
  <c r="A3352"/>
  <c r="A3353"/>
  <c r="A3354"/>
  <c r="A3355"/>
  <c r="A3356"/>
  <c r="A3357"/>
  <c r="A3358"/>
  <c r="A3359"/>
  <c r="A3360"/>
  <c r="A3361"/>
  <c r="A3362"/>
  <c r="A3363"/>
  <c r="A3364"/>
  <c r="A3365"/>
  <c r="A3366"/>
  <c r="A3367"/>
  <c r="A3368"/>
  <c r="A3369"/>
  <c r="A3370"/>
  <c r="A3371"/>
  <c r="A3372"/>
  <c r="A3373"/>
  <c r="A3374"/>
  <c r="A3375"/>
  <c r="A3376"/>
  <c r="A3377"/>
  <c r="A3378"/>
  <c r="A3379"/>
  <c r="A3380"/>
  <c r="A3381"/>
  <c r="A3382"/>
  <c r="A3383"/>
  <c r="A3384"/>
  <c r="A3385"/>
  <c r="A3386"/>
  <c r="A3387"/>
  <c r="A3388"/>
  <c r="A3389"/>
  <c r="A3390"/>
  <c r="A3391"/>
  <c r="A3392"/>
  <c r="A3393"/>
  <c r="A3394"/>
  <c r="A3395"/>
  <c r="A3396"/>
  <c r="A3397"/>
  <c r="A3398"/>
  <c r="A3399"/>
  <c r="A3400"/>
  <c r="A3401"/>
  <c r="A3402"/>
  <c r="A3403"/>
  <c r="A3404"/>
  <c r="A3405"/>
  <c r="A3406"/>
  <c r="A3407"/>
  <c r="A3408"/>
  <c r="A3409"/>
  <c r="A3410"/>
  <c r="A3411"/>
  <c r="A3412"/>
  <c r="A3413"/>
  <c r="A3414"/>
  <c r="A3415"/>
  <c r="A3416"/>
  <c r="A3417"/>
  <c r="A3418"/>
  <c r="A3419"/>
  <c r="A3420"/>
  <c r="A3421"/>
  <c r="A3422"/>
  <c r="A3423"/>
  <c r="A3424"/>
  <c r="A3425"/>
  <c r="A3426"/>
  <c r="A3427"/>
  <c r="A3428"/>
  <c r="A3429"/>
  <c r="A3430"/>
  <c r="A3431"/>
  <c r="A3432"/>
  <c r="A3433"/>
  <c r="A3434"/>
  <c r="A3435"/>
  <c r="A3436"/>
  <c r="A3437"/>
  <c r="A3438"/>
  <c r="A3439"/>
  <c r="A3440"/>
  <c r="A3441"/>
  <c r="A3442"/>
  <c r="A3443"/>
  <c r="A3444"/>
  <c r="A3445"/>
  <c r="A3446"/>
  <c r="A3447"/>
  <c r="A3448"/>
  <c r="A3449"/>
  <c r="A3450"/>
  <c r="A3451"/>
  <c r="A3452"/>
  <c r="A3453"/>
  <c r="A3454"/>
  <c r="A3455"/>
  <c r="A3456"/>
  <c r="A3457"/>
  <c r="A3458"/>
  <c r="A3459"/>
  <c r="A3460"/>
  <c r="A3461"/>
  <c r="A3462"/>
  <c r="A3463"/>
  <c r="A3464"/>
  <c r="A3465"/>
  <c r="A3466"/>
  <c r="A3467"/>
  <c r="A3468"/>
  <c r="A3469"/>
  <c r="A3470"/>
  <c r="A3471"/>
  <c r="A3472"/>
  <c r="A3473"/>
  <c r="A3474"/>
  <c r="A3475"/>
  <c r="A3476"/>
  <c r="A3477"/>
  <c r="A3478"/>
  <c r="A3479"/>
  <c r="A3480"/>
  <c r="A3481"/>
  <c r="A3482"/>
  <c r="A3483"/>
  <c r="A3484"/>
  <c r="A3485"/>
  <c r="A3486"/>
  <c r="A3487"/>
  <c r="A3488"/>
  <c r="A3489"/>
  <c r="A3490"/>
  <c r="A3491"/>
  <c r="A3492"/>
  <c r="A3493"/>
  <c r="A3494"/>
  <c r="A3495"/>
  <c r="A3496"/>
  <c r="A3497"/>
  <c r="A3498"/>
  <c r="A3499"/>
  <c r="A3500"/>
  <c r="A3501"/>
  <c r="A3502"/>
  <c r="A3503"/>
  <c r="A3504"/>
  <c r="A3505"/>
  <c r="A3506"/>
  <c r="A3507"/>
  <c r="A3508"/>
  <c r="A3509"/>
  <c r="A3510"/>
  <c r="A3511"/>
  <c r="A3512"/>
  <c r="A3513"/>
  <c r="A3514"/>
  <c r="A3515"/>
  <c r="A3516"/>
  <c r="A3517"/>
  <c r="A3518"/>
  <c r="A3519"/>
  <c r="A3520"/>
  <c r="A3521"/>
  <c r="A3522"/>
  <c r="A3523"/>
  <c r="A3524"/>
  <c r="A3525"/>
  <c r="A3526"/>
  <c r="A3527"/>
  <c r="A3528"/>
  <c r="A3529"/>
  <c r="A3530"/>
  <c r="A3531"/>
  <c r="A3532"/>
  <c r="A3533"/>
  <c r="A3534"/>
  <c r="A3535"/>
  <c r="A3536"/>
  <c r="A3537"/>
  <c r="A3538"/>
  <c r="A3539"/>
  <c r="A3540"/>
  <c r="A3541"/>
  <c r="A3542"/>
  <c r="A3543"/>
  <c r="A3544"/>
  <c r="A3545"/>
  <c r="A3546"/>
  <c r="A3547"/>
  <c r="A3548"/>
  <c r="A3549"/>
  <c r="A3550"/>
  <c r="A3551"/>
  <c r="A3552"/>
  <c r="A3553"/>
  <c r="A3554"/>
  <c r="A3555"/>
  <c r="A3556"/>
  <c r="A3557"/>
  <c r="A3558"/>
  <c r="A3559"/>
  <c r="A3560"/>
  <c r="A3561"/>
  <c r="A3562"/>
  <c r="A3563"/>
  <c r="A3564"/>
  <c r="A3565"/>
  <c r="A3566"/>
  <c r="A3567"/>
  <c r="A3568"/>
  <c r="A3569"/>
  <c r="A3570"/>
  <c r="A3571"/>
  <c r="A3572"/>
  <c r="A3573"/>
  <c r="A3574"/>
  <c r="A3575"/>
  <c r="A3576"/>
  <c r="A3577"/>
  <c r="A3578"/>
  <c r="A3579"/>
  <c r="A3580"/>
  <c r="A3581"/>
  <c r="A3582"/>
  <c r="A3583"/>
  <c r="A3584"/>
  <c r="A3585"/>
  <c r="A3586"/>
  <c r="A3587"/>
  <c r="A3588"/>
  <c r="A3589"/>
  <c r="A3590"/>
  <c r="A3591"/>
  <c r="A3592"/>
  <c r="A3593"/>
  <c r="A3594"/>
  <c r="A3595"/>
  <c r="A3596"/>
  <c r="A3597"/>
  <c r="A3598"/>
  <c r="A3599"/>
  <c r="A3600"/>
  <c r="A3601"/>
  <c r="A3602"/>
  <c r="A3603"/>
  <c r="A3604"/>
  <c r="A3605"/>
  <c r="A3606"/>
  <c r="A3607"/>
  <c r="A3608"/>
  <c r="A3609"/>
  <c r="A3610"/>
  <c r="A3611"/>
  <c r="A3612"/>
  <c r="A3613"/>
  <c r="A3614"/>
  <c r="A3615"/>
  <c r="A3616"/>
  <c r="A3617"/>
  <c r="A3618"/>
  <c r="A3619"/>
  <c r="A3620"/>
  <c r="A3621"/>
  <c r="A3622"/>
  <c r="A3623"/>
  <c r="A3624"/>
  <c r="A3625"/>
  <c r="A3626"/>
  <c r="A3627"/>
  <c r="A3628"/>
  <c r="A3629"/>
  <c r="A3630"/>
  <c r="A3631"/>
  <c r="A3632"/>
  <c r="A3633"/>
  <c r="A3634"/>
  <c r="A3635"/>
  <c r="A3636"/>
  <c r="A3637"/>
  <c r="A3638"/>
  <c r="A3639"/>
  <c r="A3640"/>
  <c r="A3641"/>
  <c r="A3642"/>
  <c r="A3643"/>
  <c r="A3644"/>
  <c r="A3645"/>
  <c r="A3646"/>
  <c r="A3647"/>
  <c r="A3648"/>
  <c r="A3649"/>
  <c r="A3650"/>
  <c r="A3651"/>
  <c r="A3652"/>
  <c r="A3653"/>
  <c r="A3654"/>
  <c r="A3655"/>
  <c r="A3656"/>
  <c r="A3657"/>
  <c r="A3658"/>
  <c r="A3659"/>
  <c r="A3660"/>
  <c r="A3661"/>
  <c r="A3662"/>
  <c r="A3663"/>
  <c r="A3664"/>
  <c r="A3665"/>
  <c r="A3666"/>
  <c r="A3667"/>
  <c r="A3668"/>
  <c r="A3669"/>
  <c r="A3670"/>
  <c r="A3671"/>
  <c r="A3672"/>
  <c r="A3673"/>
  <c r="A3674"/>
  <c r="A3675"/>
  <c r="A3676"/>
  <c r="A3677"/>
  <c r="A3678"/>
  <c r="A3679"/>
  <c r="A3680"/>
  <c r="A3681"/>
  <c r="A3682"/>
  <c r="A3683"/>
  <c r="A3684"/>
  <c r="A3685"/>
  <c r="A3686"/>
  <c r="A3687"/>
  <c r="A3688"/>
  <c r="A3689"/>
  <c r="A3690"/>
  <c r="A3691"/>
  <c r="A3692"/>
  <c r="A3693"/>
  <c r="A3694"/>
  <c r="A3695"/>
  <c r="A3696"/>
  <c r="A3697"/>
  <c r="A3698"/>
  <c r="A3699"/>
  <c r="A3700"/>
  <c r="A3701"/>
  <c r="A3702"/>
  <c r="A3703"/>
  <c r="A3704"/>
  <c r="A3705"/>
  <c r="A3706"/>
  <c r="A3707"/>
  <c r="A3708"/>
  <c r="A3709"/>
  <c r="A3710"/>
  <c r="A3711"/>
  <c r="A3712"/>
  <c r="A3713"/>
  <c r="A3714"/>
  <c r="A3715"/>
  <c r="A3716"/>
  <c r="A3717"/>
  <c r="A3718"/>
  <c r="A3719"/>
  <c r="A3720"/>
  <c r="A3721"/>
  <c r="A3722"/>
  <c r="A3723"/>
  <c r="A3724"/>
  <c r="A3725"/>
  <c r="A3726"/>
  <c r="A3727"/>
  <c r="A3728"/>
  <c r="A3729"/>
  <c r="A3730"/>
  <c r="A3731"/>
  <c r="A3732"/>
  <c r="A3733"/>
  <c r="A3734"/>
  <c r="A3735"/>
  <c r="A3736"/>
  <c r="A3737"/>
  <c r="A3738"/>
  <c r="A3739"/>
  <c r="A3740"/>
  <c r="A3741"/>
  <c r="A3742"/>
  <c r="A3743"/>
  <c r="A3744"/>
  <c r="A3745"/>
  <c r="A3746"/>
  <c r="A3747"/>
  <c r="A3748"/>
  <c r="A3749"/>
  <c r="A3750"/>
  <c r="A3751"/>
  <c r="A3752"/>
  <c r="A3753"/>
  <c r="A3754"/>
  <c r="A3755"/>
  <c r="A3756"/>
  <c r="A3757"/>
  <c r="A3758"/>
  <c r="A3759"/>
  <c r="A3760"/>
  <c r="A3761"/>
  <c r="A3762"/>
  <c r="A3763"/>
  <c r="A3764"/>
  <c r="A3765"/>
  <c r="A3766"/>
  <c r="A3767"/>
  <c r="A3768"/>
  <c r="A3769"/>
  <c r="A3770"/>
  <c r="A3771"/>
  <c r="A3772"/>
  <c r="A3773"/>
  <c r="A3774"/>
  <c r="A3775"/>
  <c r="A3776"/>
  <c r="A3777"/>
  <c r="A3778"/>
  <c r="A3779"/>
  <c r="A3780"/>
  <c r="A3781"/>
  <c r="A3782"/>
  <c r="A3783"/>
  <c r="A3784"/>
  <c r="A3785"/>
  <c r="A3786"/>
  <c r="A3787"/>
  <c r="A3788"/>
  <c r="A3789"/>
  <c r="A3790"/>
  <c r="A3791"/>
  <c r="A3792"/>
  <c r="A3793"/>
  <c r="A3794"/>
  <c r="A3795"/>
  <c r="A3796"/>
  <c r="A3797"/>
  <c r="A3798"/>
  <c r="A3799"/>
  <c r="A3800"/>
  <c r="A3801"/>
  <c r="A3802"/>
  <c r="A3803"/>
  <c r="A3804"/>
  <c r="A3805"/>
  <c r="A3806"/>
  <c r="A3807"/>
  <c r="A3808"/>
  <c r="A3809"/>
  <c r="A3810"/>
  <c r="A3811"/>
  <c r="A3812"/>
  <c r="A3813"/>
  <c r="A3814"/>
  <c r="A3815"/>
  <c r="A3816"/>
  <c r="A3817"/>
  <c r="A3818"/>
  <c r="A3819"/>
  <c r="A3820"/>
  <c r="A3821"/>
  <c r="A3822"/>
  <c r="A3823"/>
  <c r="A3824"/>
  <c r="A3825"/>
  <c r="A3826"/>
  <c r="A3827"/>
  <c r="A3828"/>
  <c r="A3829"/>
  <c r="A3830"/>
  <c r="A3831"/>
  <c r="A3832"/>
  <c r="A3833"/>
  <c r="A3834"/>
  <c r="A3835"/>
  <c r="A3836"/>
  <c r="A3837"/>
  <c r="A3838"/>
  <c r="A3839"/>
  <c r="A3840"/>
  <c r="A3841"/>
  <c r="A3842"/>
  <c r="A3843"/>
  <c r="A3844"/>
  <c r="A3845"/>
  <c r="A3846"/>
  <c r="A3847"/>
  <c r="A3848"/>
  <c r="A3849"/>
  <c r="A3850"/>
  <c r="A3851"/>
  <c r="A3852"/>
  <c r="A3853"/>
  <c r="A3854"/>
  <c r="A3855"/>
  <c r="A3856"/>
  <c r="A3857"/>
  <c r="A3858"/>
  <c r="A3859"/>
  <c r="A3860"/>
  <c r="A3861"/>
  <c r="A3862"/>
  <c r="A3863"/>
  <c r="A3864"/>
  <c r="A3865"/>
  <c r="A3866"/>
  <c r="A3867"/>
  <c r="A3868"/>
  <c r="A3869"/>
  <c r="A3870"/>
  <c r="A3871"/>
  <c r="A3872"/>
  <c r="A3873"/>
  <c r="A3874"/>
  <c r="A3875"/>
  <c r="A3876"/>
  <c r="A3877"/>
  <c r="A3878"/>
  <c r="A3879"/>
  <c r="A3880"/>
  <c r="A3881"/>
  <c r="A3882"/>
  <c r="A3883"/>
  <c r="A3884"/>
  <c r="A3885"/>
  <c r="A3886"/>
  <c r="A3887"/>
  <c r="A3888"/>
  <c r="A3889"/>
  <c r="A3890"/>
  <c r="A3891"/>
  <c r="A3892"/>
  <c r="A3893"/>
  <c r="A3894"/>
  <c r="A3895"/>
  <c r="A3896"/>
  <c r="A3897"/>
  <c r="A3898"/>
  <c r="A3899"/>
  <c r="A3900"/>
  <c r="A3901"/>
  <c r="A3902"/>
  <c r="A3903"/>
  <c r="A3904"/>
  <c r="A3905"/>
  <c r="A3906"/>
  <c r="A3907"/>
  <c r="A3908"/>
  <c r="A3909"/>
  <c r="A3910"/>
  <c r="A3911"/>
  <c r="A3912"/>
  <c r="A3913"/>
  <c r="A3914"/>
  <c r="A3915"/>
  <c r="A3916"/>
  <c r="A3917"/>
  <c r="A3918"/>
  <c r="A3919"/>
  <c r="A3920"/>
  <c r="A3921"/>
  <c r="A3922"/>
  <c r="A3923"/>
  <c r="A3924"/>
  <c r="A3925"/>
  <c r="A3926"/>
  <c r="A3927"/>
  <c r="A3928"/>
  <c r="A3929"/>
  <c r="A3930"/>
  <c r="A3931"/>
  <c r="A3932"/>
  <c r="A3933"/>
  <c r="A3934"/>
  <c r="A3935"/>
  <c r="A3936"/>
  <c r="A3937"/>
  <c r="A3938"/>
  <c r="A3939"/>
  <c r="A3940"/>
  <c r="A3941"/>
  <c r="A3942"/>
  <c r="A3943"/>
  <c r="A3944"/>
  <c r="A3945"/>
  <c r="A3946"/>
  <c r="A3947"/>
  <c r="A3948"/>
  <c r="A3949"/>
  <c r="A3950"/>
  <c r="A3951"/>
  <c r="A3952"/>
  <c r="A3953"/>
  <c r="A3954"/>
  <c r="A3955"/>
  <c r="A3956"/>
  <c r="A3957"/>
  <c r="A3958"/>
  <c r="A3959"/>
  <c r="A3960"/>
  <c r="A3961"/>
  <c r="A3962"/>
  <c r="A3963"/>
  <c r="A3964"/>
  <c r="A3965"/>
  <c r="A3966"/>
  <c r="A3967"/>
  <c r="A3968"/>
  <c r="A3969"/>
  <c r="A3970"/>
  <c r="A3971"/>
  <c r="A3972"/>
  <c r="A3973"/>
  <c r="A3974"/>
  <c r="A3975"/>
  <c r="A3976"/>
  <c r="J16" i="5"/>
  <c r="J21"/>
  <c r="J30"/>
  <c r="J35"/>
  <c r="J44"/>
  <c r="J49"/>
  <c r="J58"/>
  <c r="J63"/>
  <c r="J72"/>
  <c r="J77"/>
  <c r="J86"/>
  <c r="J91"/>
  <c r="J100"/>
  <c r="J105"/>
  <c r="J114"/>
  <c r="J119"/>
  <c r="J128"/>
  <c r="J133"/>
  <c r="J142"/>
  <c r="J147"/>
  <c r="J156"/>
  <c r="J161"/>
  <c r="J170"/>
  <c r="J175"/>
  <c r="J184"/>
  <c r="J189"/>
  <c r="J198"/>
  <c r="J203"/>
  <c r="J212"/>
  <c r="J217"/>
  <c r="J226"/>
  <c r="J231"/>
  <c r="J240"/>
  <c r="J245"/>
  <c r="J254"/>
  <c r="J259"/>
  <c r="J268"/>
  <c r="J273"/>
  <c r="J282"/>
  <c r="J287"/>
  <c r="J296"/>
  <c r="J301"/>
  <c r="J310"/>
  <c r="J315"/>
  <c r="J324"/>
  <c r="J329"/>
  <c r="J338"/>
  <c r="J343"/>
  <c r="J352"/>
  <c r="J357"/>
  <c r="J366"/>
  <c r="J371"/>
  <c r="J380"/>
  <c r="J385"/>
  <c r="J394"/>
  <c r="J399"/>
  <c r="J408"/>
  <c r="J413"/>
  <c r="J422"/>
  <c r="J427"/>
  <c r="J436"/>
  <c r="J441"/>
  <c r="J450"/>
  <c r="J455"/>
  <c r="J464"/>
  <c r="J469"/>
  <c r="J478"/>
  <c r="J483"/>
  <c r="J492"/>
  <c r="J497"/>
  <c r="J506"/>
  <c r="J511"/>
  <c r="H516"/>
  <c r="J520"/>
  <c r="J525"/>
  <c r="J534"/>
  <c r="J539"/>
  <c r="J544"/>
  <c r="J548"/>
  <c r="J553"/>
  <c r="J562"/>
  <c r="J567"/>
  <c r="J576"/>
  <c r="J581"/>
  <c r="J590"/>
  <c r="J595"/>
  <c r="J604"/>
  <c r="J609"/>
  <c r="J618"/>
  <c r="J623"/>
  <c r="J632"/>
  <c r="J637"/>
  <c r="J646"/>
  <c r="J651"/>
  <c r="J660"/>
  <c r="J665"/>
  <c r="J674"/>
  <c r="J679"/>
  <c r="H684"/>
  <c r="J688"/>
  <c r="J693"/>
  <c r="J702"/>
  <c r="J707"/>
  <c r="J716"/>
  <c r="J721"/>
  <c r="J726"/>
  <c r="J730"/>
  <c r="J735"/>
  <c r="J744"/>
  <c r="J749"/>
  <c r="J758"/>
  <c r="J763"/>
  <c r="J772"/>
  <c r="J777"/>
  <c r="J786"/>
  <c r="J791"/>
  <c r="J800"/>
  <c r="J805"/>
  <c r="J814"/>
  <c r="H817"/>
  <c r="J819"/>
  <c r="J828"/>
  <c r="J833"/>
  <c r="J842"/>
  <c r="J847"/>
  <c r="H853"/>
  <c r="J856"/>
  <c r="J861"/>
  <c r="J870"/>
  <c r="J875"/>
  <c r="J884"/>
  <c r="J889"/>
  <c r="J898"/>
  <c r="J903"/>
  <c r="J912"/>
  <c r="J917"/>
  <c r="J926"/>
  <c r="J931"/>
  <c r="J940"/>
  <c r="J945"/>
  <c r="J954"/>
  <c r="J959"/>
  <c r="J968"/>
  <c r="J973"/>
  <c r="J982"/>
  <c r="J987"/>
  <c r="J996"/>
  <c r="J1001"/>
  <c r="J1010"/>
  <c r="J1015"/>
  <c r="J1024"/>
  <c r="J1029"/>
  <c r="J1038"/>
  <c r="J1043"/>
  <c r="J1052"/>
  <c r="J1057"/>
  <c r="J1066"/>
  <c r="J1071"/>
  <c r="J1080"/>
  <c r="J1085"/>
  <c r="J1094"/>
  <c r="J1099"/>
  <c r="J1108"/>
  <c r="J1113"/>
  <c r="J1122"/>
  <c r="J1127"/>
  <c r="J1136"/>
  <c r="J1141"/>
  <c r="J1150"/>
  <c r="J1155"/>
  <c r="J1164"/>
  <c r="J1169"/>
  <c r="J1178"/>
  <c r="J1183"/>
  <c r="J1192"/>
  <c r="J1197"/>
  <c r="J1206"/>
  <c r="J1211"/>
  <c r="J1220"/>
  <c r="J1225"/>
  <c r="J1234"/>
  <c r="J1239"/>
  <c r="J1248"/>
  <c r="J1253"/>
  <c r="J1262"/>
  <c r="J1267"/>
  <c r="J1276"/>
  <c r="J1281"/>
  <c r="J1290"/>
  <c r="J1295"/>
  <c r="J1304"/>
  <c r="J1309"/>
  <c r="J16" i="4"/>
  <c r="J21"/>
  <c r="J30"/>
  <c r="J35"/>
  <c r="J44"/>
  <c r="J49"/>
  <c r="J58"/>
  <c r="J63"/>
  <c r="J72"/>
  <c r="J77"/>
  <c r="J86"/>
  <c r="J91"/>
  <c r="G94"/>
  <c r="J100"/>
  <c r="J105"/>
  <c r="J114"/>
  <c r="J119"/>
  <c r="J128"/>
  <c r="J133"/>
  <c r="J142"/>
  <c r="J147"/>
  <c r="J156"/>
  <c r="J161"/>
  <c r="J170"/>
  <c r="J175"/>
  <c r="J184"/>
  <c r="J189"/>
  <c r="J198"/>
  <c r="J203"/>
  <c r="J212"/>
  <c r="J217"/>
  <c r="J226"/>
  <c r="J231"/>
  <c r="J240"/>
  <c r="J245"/>
  <c r="J254"/>
  <c r="J259"/>
  <c r="J268"/>
  <c r="J273"/>
  <c r="J282"/>
  <c r="J287"/>
  <c r="J296"/>
  <c r="J301"/>
  <c r="J310"/>
  <c r="J315"/>
  <c r="J324"/>
  <c r="J329"/>
  <c r="J338"/>
  <c r="J343"/>
  <c r="J352"/>
  <c r="J357"/>
  <c r="J366"/>
  <c r="J371"/>
  <c r="J380"/>
  <c r="J385"/>
  <c r="J394"/>
  <c r="J399"/>
  <c r="J408"/>
  <c r="J411"/>
  <c r="J413"/>
  <c r="J422"/>
  <c r="J427"/>
  <c r="J436"/>
  <c r="G437"/>
  <c r="J441"/>
  <c r="A9" i="6"/>
  <c r="A9" i="7"/>
  <c r="D103" i="1"/>
  <c r="D126"/>
  <c r="D125"/>
  <c r="D124"/>
  <c r="D123"/>
  <c r="J353" i="4" s="1"/>
  <c r="D121" i="1"/>
  <c r="D120"/>
  <c r="D119"/>
  <c r="D118"/>
  <c r="D117"/>
  <c r="D116"/>
  <c r="D115"/>
  <c r="D91"/>
  <c r="D90"/>
  <c r="D87"/>
  <c r="D88"/>
  <c r="D89"/>
  <c r="F101"/>
  <c r="F102"/>
  <c r="F100"/>
  <c r="F92"/>
  <c r="F93" s="1"/>
  <c r="F94" s="1"/>
  <c r="F95" s="1"/>
  <c r="F96" s="1"/>
  <c r="F97" s="1"/>
  <c r="F98" s="1"/>
  <c r="F99" s="1"/>
  <c r="F83"/>
  <c r="F84" s="1"/>
  <c r="F85" s="1"/>
  <c r="F86" s="1"/>
  <c r="F87" s="1"/>
  <c r="F88" s="1"/>
  <c r="F89" s="1"/>
  <c r="F90" s="1"/>
  <c r="F91" s="1"/>
  <c r="F74"/>
  <c r="F75" s="1"/>
  <c r="F76" s="1"/>
  <c r="F77" s="1"/>
  <c r="F78" s="1"/>
  <c r="F79" s="1"/>
  <c r="F80" s="1"/>
  <c r="F81" s="1"/>
  <c r="F82" s="1"/>
  <c r="F69"/>
  <c r="F70" s="1"/>
  <c r="F71" s="1"/>
  <c r="F72" s="1"/>
  <c r="F73" s="1"/>
  <c r="D100"/>
  <c r="D101"/>
  <c r="D102"/>
  <c r="D99"/>
  <c r="D98"/>
  <c r="D97"/>
  <c r="D96"/>
  <c r="D95"/>
  <c r="D94"/>
  <c r="D69"/>
  <c r="D70"/>
  <c r="D71"/>
  <c r="D72"/>
  <c r="D73"/>
  <c r="D74"/>
  <c r="D75"/>
  <c r="D76"/>
  <c r="D77"/>
  <c r="D78"/>
  <c r="D79"/>
  <c r="D80"/>
  <c r="D81"/>
  <c r="D82"/>
  <c r="D83"/>
  <c r="D84"/>
  <c r="H960" i="5" s="1"/>
  <c r="D85" i="1"/>
  <c r="H133" i="5" s="1"/>
  <c r="D86" i="1"/>
  <c r="D92"/>
  <c r="D93"/>
  <c r="D52"/>
  <c r="D53"/>
  <c r="D54"/>
  <c r="D55"/>
  <c r="G104" i="7" s="1"/>
  <c r="D130" i="1"/>
  <c r="D114"/>
  <c r="D50"/>
  <c r="D51"/>
  <c r="D49"/>
  <c r="D39"/>
  <c r="D38"/>
  <c r="D37"/>
  <c r="B8"/>
  <c r="D8" s="1"/>
  <c r="C8"/>
  <c r="F322" i="7" s="1"/>
  <c r="B9" i="1"/>
  <c r="D9" s="1"/>
  <c r="C9"/>
  <c r="B10"/>
  <c r="D10" s="1"/>
  <c r="C10"/>
  <c r="B11"/>
  <c r="D11" s="1"/>
  <c r="F646" i="6" s="1"/>
  <c r="C11" i="1"/>
  <c r="B12"/>
  <c r="D12" s="1"/>
  <c r="C12"/>
  <c r="B13"/>
  <c r="D13" s="1"/>
  <c r="F895" i="6" s="1"/>
  <c r="C13" i="1"/>
  <c r="B14"/>
  <c r="D14" s="1"/>
  <c r="D35" s="1"/>
  <c r="C14"/>
  <c r="B15"/>
  <c r="D15" s="1"/>
  <c r="C15"/>
  <c r="B16"/>
  <c r="D16" s="1"/>
  <c r="C16"/>
  <c r="B17"/>
  <c r="D17" s="1"/>
  <c r="C17"/>
  <c r="B18"/>
  <c r="D18" s="1"/>
  <c r="C18"/>
  <c r="B19"/>
  <c r="D19" s="1"/>
  <c r="C19"/>
  <c r="B20"/>
  <c r="D20"/>
  <c r="C20"/>
  <c r="F3048" i="6" s="1"/>
  <c r="B21" i="1"/>
  <c r="D21" s="1"/>
  <c r="C21"/>
  <c r="F2264" i="6" s="1"/>
  <c r="B22" i="1"/>
  <c r="D22" s="1"/>
  <c r="C22"/>
  <c r="F768" i="5" s="1"/>
  <c r="AL768" s="1"/>
  <c r="B23" i="1"/>
  <c r="D23" s="1"/>
  <c r="C23"/>
  <c r="B24"/>
  <c r="D24" s="1"/>
  <c r="C24"/>
  <c r="B25"/>
  <c r="D25" s="1"/>
  <c r="C25"/>
  <c r="B26"/>
  <c r="D26" s="1"/>
  <c r="C26"/>
  <c r="B27"/>
  <c r="D27" s="1"/>
  <c r="C27"/>
  <c r="B28"/>
  <c r="D28"/>
  <c r="C28"/>
  <c r="B29"/>
  <c r="C29"/>
  <c r="B30"/>
  <c r="D30" s="1"/>
  <c r="C30"/>
  <c r="B31"/>
  <c r="D31" s="1"/>
  <c r="C31"/>
  <c r="B32"/>
  <c r="D32" s="1"/>
  <c r="C32"/>
  <c r="B33"/>
  <c r="D33" s="1"/>
  <c r="C33"/>
  <c r="B34"/>
  <c r="D34" s="1"/>
  <c r="C34"/>
  <c r="C7"/>
  <c r="F314" i="7" s="1"/>
  <c r="B7" i="1"/>
  <c r="G46" i="5"/>
  <c r="G15"/>
  <c r="G128"/>
  <c r="G94"/>
  <c r="G118"/>
  <c r="G195"/>
  <c r="G277"/>
  <c r="G353"/>
  <c r="G38"/>
  <c r="G52"/>
  <c r="G169"/>
  <c r="G204"/>
  <c r="G313"/>
  <c r="G18"/>
  <c r="G103"/>
  <c r="G221"/>
  <c r="G255"/>
  <c r="G12"/>
  <c r="G184"/>
  <c r="G178"/>
  <c r="G237"/>
  <c r="G49"/>
  <c r="G156"/>
  <c r="G415"/>
  <c r="G463"/>
  <c r="G500"/>
  <c r="G528"/>
  <c r="G189"/>
  <c r="G318"/>
  <c r="G403"/>
  <c r="G412"/>
  <c r="G427"/>
  <c r="G437"/>
  <c r="G478"/>
  <c r="G133"/>
  <c r="G216"/>
  <c r="G230"/>
  <c r="G258"/>
  <c r="G264"/>
  <c r="G299"/>
  <c r="G321"/>
  <c r="G344"/>
  <c r="G366"/>
  <c r="G428"/>
  <c r="G452"/>
  <c r="G485"/>
  <c r="G212"/>
  <c r="G269"/>
  <c r="G287"/>
  <c r="G306"/>
  <c r="G383"/>
  <c r="G404"/>
  <c r="G433"/>
  <c r="G450"/>
  <c r="G511"/>
  <c r="G111"/>
  <c r="G254"/>
  <c r="G322"/>
  <c r="G351"/>
  <c r="G405"/>
  <c r="G480"/>
  <c r="G545"/>
  <c r="G560"/>
  <c r="G584"/>
  <c r="G614"/>
  <c r="G631"/>
  <c r="G662"/>
  <c r="G688"/>
  <c r="G706"/>
  <c r="G726"/>
  <c r="G743"/>
  <c r="G771"/>
  <c r="G863"/>
  <c r="G112"/>
  <c r="G181"/>
  <c r="G304"/>
  <c r="G347"/>
  <c r="G384"/>
  <c r="G468"/>
  <c r="G541"/>
  <c r="G568"/>
  <c r="G579"/>
  <c r="G589"/>
  <c r="G598"/>
  <c r="G604"/>
  <c r="G622"/>
  <c r="G655"/>
  <c r="G672"/>
  <c r="G683"/>
  <c r="G699"/>
  <c r="G712"/>
  <c r="G716"/>
  <c r="G719"/>
  <c r="G723"/>
  <c r="G740"/>
  <c r="G753"/>
  <c r="G782"/>
  <c r="G799"/>
  <c r="G806"/>
  <c r="G811"/>
  <c r="G828"/>
  <c r="G839"/>
  <c r="G861"/>
  <c r="G864"/>
  <c r="G17"/>
  <c r="G200"/>
  <c r="G213"/>
  <c r="G260"/>
  <c r="G274"/>
  <c r="G319"/>
  <c r="G354"/>
  <c r="G443"/>
  <c r="G447"/>
  <c r="G539"/>
  <c r="G558"/>
  <c r="G569"/>
  <c r="G582"/>
  <c r="G642"/>
  <c r="G665"/>
  <c r="G674"/>
  <c r="G697"/>
  <c r="G713"/>
  <c r="G720"/>
  <c r="G389"/>
  <c r="G457"/>
  <c r="G510"/>
  <c r="G533"/>
  <c r="G543"/>
  <c r="G548"/>
  <c r="G591"/>
  <c r="G613"/>
  <c r="G633"/>
  <c r="G638"/>
  <c r="G640"/>
  <c r="G650"/>
  <c r="G670"/>
  <c r="G687"/>
  <c r="G690"/>
  <c r="G728"/>
  <c r="G751"/>
  <c r="G756"/>
  <c r="G767"/>
  <c r="G773"/>
  <c r="G777"/>
  <c r="G793"/>
  <c r="G797"/>
  <c r="G809"/>
  <c r="G280"/>
  <c r="G332"/>
  <c r="G438"/>
  <c r="G474"/>
  <c r="G486"/>
  <c r="G526"/>
  <c r="G553"/>
  <c r="G639"/>
  <c r="G643"/>
  <c r="G653"/>
  <c r="G718"/>
  <c r="G742"/>
  <c r="G748"/>
  <c r="G780"/>
  <c r="G789"/>
  <c r="G812"/>
  <c r="G836"/>
  <c r="G851"/>
  <c r="G865"/>
  <c r="G887"/>
  <c r="G920"/>
  <c r="G928"/>
  <c r="G215"/>
  <c r="G292"/>
  <c r="G393"/>
  <c r="G456"/>
  <c r="G504"/>
  <c r="G522"/>
  <c r="G567"/>
  <c r="G571"/>
  <c r="G578"/>
  <c r="G610"/>
  <c r="G628"/>
  <c r="G675"/>
  <c r="G724"/>
  <c r="G766"/>
  <c r="G781"/>
  <c r="G816"/>
  <c r="G840"/>
  <c r="G843"/>
  <c r="G875"/>
  <c r="G879"/>
  <c r="G900"/>
  <c r="G912"/>
  <c r="G941"/>
  <c r="G943"/>
  <c r="G961"/>
  <c r="G984"/>
  <c r="G986"/>
  <c r="G988"/>
  <c r="G992"/>
  <c r="G1004"/>
  <c r="G1069"/>
  <c r="G1073"/>
  <c r="G1081"/>
  <c r="G1133"/>
  <c r="G1138"/>
  <c r="G1154"/>
  <c r="G1178"/>
  <c r="G1188"/>
  <c r="G1210"/>
  <c r="G1240"/>
  <c r="G1260"/>
  <c r="G1266"/>
  <c r="G1282"/>
  <c r="G171"/>
  <c r="G325"/>
  <c r="G439"/>
  <c r="G508"/>
  <c r="G518"/>
  <c r="G580"/>
  <c r="G666"/>
  <c r="G725"/>
  <c r="G745"/>
  <c r="G796"/>
  <c r="G833"/>
  <c r="G852"/>
  <c r="G860"/>
  <c r="G880"/>
  <c r="G884"/>
  <c r="G892"/>
  <c r="G895"/>
  <c r="G910"/>
  <c r="G936"/>
  <c r="G1014"/>
  <c r="G1029"/>
  <c r="G1033"/>
  <c r="G1037"/>
  <c r="G1041"/>
  <c r="G1047"/>
  <c r="G1079"/>
  <c r="G1092"/>
  <c r="G1101"/>
  <c r="G1105"/>
  <c r="G1109"/>
  <c r="G1120"/>
  <c r="G1165"/>
  <c r="G1182"/>
  <c r="G1186"/>
  <c r="G1199"/>
  <c r="G1208"/>
  <c r="G1278"/>
  <c r="G1288"/>
  <c r="G1310"/>
  <c r="G72"/>
  <c r="G102"/>
  <c r="G192"/>
  <c r="G228"/>
  <c r="G259"/>
  <c r="G303"/>
  <c r="G330"/>
  <c r="G451"/>
  <c r="G484"/>
  <c r="G530"/>
  <c r="G532"/>
  <c r="G547"/>
  <c r="G624"/>
  <c r="G685"/>
  <c r="G715"/>
  <c r="G746"/>
  <c r="G814"/>
  <c r="G869"/>
  <c r="G914"/>
  <c r="G937"/>
  <c r="G954"/>
  <c r="G987"/>
  <c r="G989"/>
  <c r="G993"/>
  <c r="G997"/>
  <c r="G1015"/>
  <c r="G1045"/>
  <c r="G1055"/>
  <c r="G1070"/>
  <c r="G1077"/>
  <c r="G1088"/>
  <c r="G1144"/>
  <c r="G1155"/>
  <c r="G1157"/>
  <c r="G1200"/>
  <c r="G1218"/>
  <c r="G1226"/>
  <c r="G1239"/>
  <c r="G1241"/>
  <c r="G1268"/>
  <c r="G1281"/>
  <c r="G107"/>
  <c r="G336"/>
  <c r="G588"/>
  <c r="G637"/>
  <c r="G772"/>
  <c r="G926"/>
  <c r="G934"/>
  <c r="G962"/>
  <c r="G980"/>
  <c r="G1005"/>
  <c r="G1028"/>
  <c r="G1123"/>
  <c r="G1126"/>
  <c r="G1160"/>
  <c r="G1167"/>
  <c r="G1215"/>
  <c r="G1257"/>
  <c r="G1261"/>
  <c r="G1287"/>
  <c r="G1292"/>
  <c r="G257"/>
  <c r="G362"/>
  <c r="G520"/>
  <c r="G527"/>
  <c r="G544"/>
  <c r="G825"/>
  <c r="G911"/>
  <c r="G927"/>
  <c r="G938"/>
  <c r="G972"/>
  <c r="G973"/>
  <c r="G978"/>
  <c r="G1052"/>
  <c r="G1059"/>
  <c r="G1066"/>
  <c r="G1095"/>
  <c r="G1116"/>
  <c r="G1128"/>
  <c r="G1148"/>
  <c r="G1180"/>
  <c r="G1192"/>
  <c r="G1211"/>
  <c r="G1229"/>
  <c r="G1232"/>
  <c r="G1250"/>
  <c r="G1293"/>
  <c r="G1297"/>
  <c r="G529"/>
  <c r="G597"/>
  <c r="G651"/>
  <c r="G686"/>
  <c r="G752"/>
  <c r="G754"/>
  <c r="G760"/>
  <c r="G786"/>
  <c r="G872"/>
  <c r="G929"/>
  <c r="G955"/>
  <c r="G958"/>
  <c r="G1016"/>
  <c r="G1036"/>
  <c r="G1062"/>
  <c r="G1075"/>
  <c r="G1087"/>
  <c r="G1114"/>
  <c r="G1117"/>
  <c r="G1161"/>
  <c r="G1181"/>
  <c r="G1216"/>
  <c r="G1262"/>
  <c r="G1284"/>
  <c r="G1295"/>
  <c r="G1307"/>
  <c r="G350"/>
  <c r="G359"/>
  <c r="G661"/>
  <c r="G682"/>
  <c r="G741"/>
  <c r="G775"/>
  <c r="G779"/>
  <c r="G808"/>
  <c r="G835"/>
  <c r="G849"/>
  <c r="G923"/>
  <c r="G933"/>
  <c r="G945"/>
  <c r="G974"/>
  <c r="G979"/>
  <c r="G1003"/>
  <c r="G1017"/>
  <c r="G1034"/>
  <c r="G1050"/>
  <c r="G1096"/>
  <c r="G1141"/>
  <c r="G1174"/>
  <c r="G1193"/>
  <c r="G1196"/>
  <c r="G1308"/>
  <c r="G225"/>
  <c r="G378"/>
  <c r="G561"/>
  <c r="G673"/>
  <c r="G676"/>
  <c r="G813"/>
  <c r="G831"/>
  <c r="G1018"/>
  <c r="G1067"/>
  <c r="G1113"/>
  <c r="G1143"/>
  <c r="G1164"/>
  <c r="G1252"/>
  <c r="G387"/>
  <c r="G709"/>
  <c r="G735"/>
  <c r="G776"/>
  <c r="G913"/>
  <c r="G968"/>
  <c r="G983"/>
  <c r="G999"/>
  <c r="G1058"/>
  <c r="G1220"/>
  <c r="G605"/>
  <c r="G609"/>
  <c r="G700"/>
  <c r="G898"/>
  <c r="G975"/>
  <c r="G1001"/>
  <c r="G1019"/>
  <c r="G1032"/>
  <c r="G1038"/>
  <c r="G1151"/>
  <c r="G1187"/>
  <c r="G1194"/>
  <c r="G1271"/>
  <c r="G1294"/>
  <c r="G606"/>
  <c r="G179"/>
  <c r="G570"/>
  <c r="G917"/>
  <c r="G1042"/>
  <c r="G1115"/>
  <c r="G1147"/>
  <c r="G1298"/>
  <c r="G209"/>
  <c r="G612"/>
  <c r="G788"/>
  <c r="G866"/>
  <c r="G953"/>
  <c r="G1085"/>
  <c r="G1110"/>
  <c r="G1169"/>
  <c r="G1225"/>
  <c r="G564"/>
  <c r="G608"/>
  <c r="G617"/>
  <c r="G837"/>
  <c r="G841"/>
  <c r="G1010"/>
  <c r="G1083"/>
  <c r="G1162"/>
  <c r="G1254"/>
  <c r="G648"/>
  <c r="G733"/>
  <c r="G744"/>
  <c r="G845"/>
  <c r="G907"/>
  <c r="G1030"/>
  <c r="G1145"/>
  <c r="G320"/>
  <c r="G893"/>
  <c r="G1051"/>
  <c r="G1149"/>
  <c r="G810"/>
  <c r="G888"/>
  <c r="G956"/>
  <c r="G1023"/>
  <c r="G908"/>
  <c r="G1191"/>
  <c r="G1214"/>
  <c r="G1233"/>
  <c r="G1000"/>
  <c r="G1094"/>
  <c r="G1184"/>
  <c r="G1296"/>
  <c r="G1304"/>
  <c r="G278"/>
  <c r="G798"/>
  <c r="G1276"/>
  <c r="G847"/>
  <c r="G1106"/>
  <c r="G1289"/>
  <c r="G1158"/>
  <c r="G153"/>
  <c r="G1152"/>
  <c r="G1244"/>
  <c r="G881"/>
  <c r="F260" i="7"/>
  <c r="F286"/>
  <c r="F484"/>
  <c r="F552" i="6"/>
  <c r="F152"/>
  <c r="F665"/>
  <c r="F577"/>
  <c r="F766"/>
  <c r="F1244"/>
  <c r="F1730"/>
  <c r="F896"/>
  <c r="F710"/>
  <c r="F772"/>
  <c r="F56" i="5"/>
  <c r="AL56" s="1"/>
  <c r="F244"/>
  <c r="G1274"/>
  <c r="G15" i="6"/>
  <c r="G33"/>
  <c r="G49"/>
  <c r="G54"/>
  <c r="G70"/>
  <c r="G74"/>
  <c r="G106"/>
  <c r="G111"/>
  <c r="G123"/>
  <c r="G130"/>
  <c r="G141"/>
  <c r="G164"/>
  <c r="G203"/>
  <c r="G216"/>
  <c r="G235"/>
  <c r="G243"/>
  <c r="G259"/>
  <c r="G11"/>
  <c r="G22"/>
  <c r="G45"/>
  <c r="G107"/>
  <c r="G127"/>
  <c r="G142"/>
  <c r="G146"/>
  <c r="G157"/>
  <c r="G168"/>
  <c r="G179"/>
  <c r="G214"/>
  <c r="G222"/>
  <c r="G230"/>
  <c r="G251"/>
  <c r="G254"/>
  <c r="G274"/>
  <c r="G12"/>
  <c r="G34"/>
  <c r="G55"/>
  <c r="G61"/>
  <c r="G71"/>
  <c r="G93"/>
  <c r="G97"/>
  <c r="G112"/>
  <c r="G143"/>
  <c r="G147"/>
  <c r="G182"/>
  <c r="G187"/>
  <c r="G190"/>
  <c r="G201"/>
  <c r="G204"/>
  <c r="G233"/>
  <c r="G23"/>
  <c r="G35"/>
  <c r="G51"/>
  <c r="G56"/>
  <c r="G66"/>
  <c r="G89"/>
  <c r="G124"/>
  <c r="G139"/>
  <c r="G158"/>
  <c r="G165"/>
  <c r="G220"/>
  <c r="G228"/>
  <c r="G236"/>
  <c r="G267"/>
  <c r="G19"/>
  <c r="G36"/>
  <c r="G52"/>
  <c r="G59"/>
  <c r="G92"/>
  <c r="G104"/>
  <c r="G155"/>
  <c r="G167"/>
  <c r="G226"/>
  <c r="G242"/>
  <c r="G261"/>
  <c r="G280"/>
  <c r="G302"/>
  <c r="G320"/>
  <c r="G348"/>
  <c r="G354"/>
  <c r="G379"/>
  <c r="G395"/>
  <c r="G436"/>
  <c r="G448"/>
  <c r="G478"/>
  <c r="G481"/>
  <c r="G496"/>
  <c r="G506"/>
  <c r="G515"/>
  <c r="G527"/>
  <c r="G536"/>
  <c r="G590"/>
  <c r="G598"/>
  <c r="G604"/>
  <c r="G618"/>
  <c r="G622"/>
  <c r="G630"/>
  <c r="G68"/>
  <c r="G162"/>
  <c r="G196"/>
  <c r="G199"/>
  <c r="G205"/>
  <c r="G255"/>
  <c r="G264"/>
  <c r="G286"/>
  <c r="G317"/>
  <c r="G323"/>
  <c r="G338"/>
  <c r="G345"/>
  <c r="G361"/>
  <c r="G373"/>
  <c r="G376"/>
  <c r="G405"/>
  <c r="G415"/>
  <c r="G418"/>
  <c r="G427"/>
  <c r="G433"/>
  <c r="G443"/>
  <c r="G503"/>
  <c r="G549"/>
  <c r="G555"/>
  <c r="G564"/>
  <c r="G567"/>
  <c r="G588"/>
  <c r="G593"/>
  <c r="G607"/>
  <c r="G652"/>
  <c r="G666"/>
  <c r="G688"/>
  <c r="G711"/>
  <c r="G714"/>
  <c r="G21"/>
  <c r="G37"/>
  <c r="G98"/>
  <c r="G105"/>
  <c r="G122"/>
  <c r="G156"/>
  <c r="G173"/>
  <c r="G181"/>
  <c r="G247"/>
  <c r="G270"/>
  <c r="G300"/>
  <c r="G303"/>
  <c r="G314"/>
  <c r="G332"/>
  <c r="G352"/>
  <c r="G355"/>
  <c r="G389"/>
  <c r="G430"/>
  <c r="G449"/>
  <c r="G452"/>
  <c r="G467"/>
  <c r="G473"/>
  <c r="G488"/>
  <c r="G516"/>
  <c r="G519"/>
  <c r="G522"/>
  <c r="G531"/>
  <c r="G534"/>
  <c r="G543"/>
  <c r="G578"/>
  <c r="G599"/>
  <c r="G615"/>
  <c r="G619"/>
  <c r="G623"/>
  <c r="G30"/>
  <c r="G62"/>
  <c r="G82"/>
  <c r="G128"/>
  <c r="G140"/>
  <c r="G189"/>
  <c r="G202"/>
  <c r="G223"/>
  <c r="G292"/>
  <c r="G306"/>
  <c r="G342"/>
  <c r="G374"/>
  <c r="G377"/>
  <c r="G396"/>
  <c r="G409"/>
  <c r="G412"/>
  <c r="G437"/>
  <c r="G482"/>
  <c r="G494"/>
  <c r="G510"/>
  <c r="G513"/>
  <c r="G571"/>
  <c r="G575"/>
  <c r="G581"/>
  <c r="G638"/>
  <c r="G58"/>
  <c r="G109"/>
  <c r="G152"/>
  <c r="G160"/>
  <c r="G269"/>
  <c r="G296"/>
  <c r="G350"/>
  <c r="G384"/>
  <c r="G459"/>
  <c r="G489"/>
  <c r="G535"/>
  <c r="G565"/>
  <c r="G639"/>
  <c r="G650"/>
  <c r="G673"/>
  <c r="G687"/>
  <c r="G48"/>
  <c r="G100"/>
  <c r="G129"/>
  <c r="G170"/>
  <c r="G301"/>
  <c r="G319"/>
  <c r="G369"/>
  <c r="G390"/>
  <c r="G406"/>
  <c r="G422"/>
  <c r="G447"/>
  <c r="G125"/>
  <c r="G153"/>
  <c r="G194"/>
  <c r="G239"/>
  <c r="G275"/>
  <c r="G310"/>
  <c r="G346"/>
  <c r="G381"/>
  <c r="G432"/>
  <c r="G32"/>
  <c r="G63"/>
  <c r="G240"/>
  <c r="G256"/>
  <c r="G298"/>
  <c r="G366"/>
  <c r="G371"/>
  <c r="G419"/>
  <c r="G435"/>
  <c r="G453"/>
  <c r="G495"/>
  <c r="G524"/>
  <c r="G579"/>
  <c r="G606"/>
  <c r="G647"/>
  <c r="G43"/>
  <c r="G114"/>
  <c r="G144"/>
  <c r="G282"/>
  <c r="G343"/>
  <c r="G398"/>
  <c r="G454"/>
  <c r="G465"/>
  <c r="G505"/>
  <c r="G532"/>
  <c r="G538"/>
  <c r="G592"/>
  <c r="G617"/>
  <c r="G660"/>
  <c r="G677"/>
  <c r="G696"/>
  <c r="G732"/>
  <c r="G742"/>
  <c r="G776"/>
  <c r="G779"/>
  <c r="G785"/>
  <c r="G791"/>
  <c r="G810"/>
  <c r="G816"/>
  <c r="G830"/>
  <c r="G838"/>
  <c r="G874"/>
  <c r="G877"/>
  <c r="G884"/>
  <c r="G902"/>
  <c r="G911"/>
  <c r="G919"/>
  <c r="G946"/>
  <c r="G961"/>
  <c r="G980"/>
  <c r="G991"/>
  <c r="G1018"/>
  <c r="G1034"/>
  <c r="G1043"/>
  <c r="G1060"/>
  <c r="G1063"/>
  <c r="G1066"/>
  <c r="G1081"/>
  <c r="G1084"/>
  <c r="G1096"/>
  <c r="G172"/>
  <c r="G309"/>
  <c r="G391"/>
  <c r="G407"/>
  <c r="G423"/>
  <c r="G511"/>
  <c r="G517"/>
  <c r="G589"/>
  <c r="G651"/>
  <c r="G670"/>
  <c r="G689"/>
  <c r="G703"/>
  <c r="G707"/>
  <c r="G724"/>
  <c r="G727"/>
  <c r="G758"/>
  <c r="G764"/>
  <c r="G773"/>
  <c r="G807"/>
  <c r="G813"/>
  <c r="G828"/>
  <c r="G848"/>
  <c r="G865"/>
  <c r="G894"/>
  <c r="G923"/>
  <c r="G925"/>
  <c r="G943"/>
  <c r="G949"/>
  <c r="G952"/>
  <c r="G191"/>
  <c r="G288"/>
  <c r="G316"/>
  <c r="G353"/>
  <c r="G400"/>
  <c r="G450"/>
  <c r="G461"/>
  <c r="G523"/>
  <c r="G529"/>
  <c r="G582"/>
  <c r="G620"/>
  <c r="G656"/>
  <c r="G661"/>
  <c r="G700"/>
  <c r="G730"/>
  <c r="G752"/>
  <c r="G771"/>
  <c r="G786"/>
  <c r="G801"/>
  <c r="G820"/>
  <c r="G833"/>
  <c r="G862"/>
  <c r="G878"/>
  <c r="G897"/>
  <c r="G900"/>
  <c r="G932"/>
  <c r="G940"/>
  <c r="G956"/>
  <c r="G972"/>
  <c r="G983"/>
  <c r="G989"/>
  <c r="G145"/>
  <c r="G148"/>
  <c r="G180"/>
  <c r="G232"/>
  <c r="G325"/>
  <c r="G368"/>
  <c r="G431"/>
  <c r="G445"/>
  <c r="G603"/>
  <c r="G621"/>
  <c r="G640"/>
  <c r="G686"/>
  <c r="G690"/>
  <c r="G722"/>
  <c r="G737"/>
  <c r="G743"/>
  <c r="G759"/>
  <c r="G762"/>
  <c r="G780"/>
  <c r="G792"/>
  <c r="G799"/>
  <c r="G823"/>
  <c r="G831"/>
  <c r="G843"/>
  <c r="G869"/>
  <c r="G885"/>
  <c r="G895"/>
  <c r="G906"/>
  <c r="G909"/>
  <c r="G924"/>
  <c r="G926"/>
  <c r="G929"/>
  <c r="G975"/>
  <c r="G981"/>
  <c r="G995"/>
  <c r="G245"/>
  <c r="G263"/>
  <c r="G404"/>
  <c r="G475"/>
  <c r="G560"/>
  <c r="G568"/>
  <c r="G601"/>
  <c r="G668"/>
  <c r="G683"/>
  <c r="G705"/>
  <c r="G765"/>
  <c r="G832"/>
  <c r="G876"/>
  <c r="G882"/>
  <c r="G893"/>
  <c r="G930"/>
  <c r="G955"/>
  <c r="G971"/>
  <c r="G1022"/>
  <c r="G1047"/>
  <c r="G1082"/>
  <c r="G1104"/>
  <c r="G1113"/>
  <c r="G1119"/>
  <c r="G1142"/>
  <c r="G1176"/>
  <c r="G1179"/>
  <c r="G1190"/>
  <c r="G1212"/>
  <c r="G1233"/>
  <c r="G1246"/>
  <c r="G1256"/>
  <c r="G1297"/>
  <c r="G295"/>
  <c r="G318"/>
  <c r="G327"/>
  <c r="G530"/>
  <c r="G554"/>
  <c r="G612"/>
  <c r="G712"/>
  <c r="G734"/>
  <c r="G787"/>
  <c r="G796"/>
  <c r="G802"/>
  <c r="G829"/>
  <c r="G841"/>
  <c r="G916"/>
  <c r="G966"/>
  <c r="G984"/>
  <c r="G1005"/>
  <c r="G1008"/>
  <c r="G1026"/>
  <c r="G1040"/>
  <c r="G1059"/>
  <c r="G1101"/>
  <c r="G1134"/>
  <c r="G1137"/>
  <c r="G1162"/>
  <c r="G1165"/>
  <c r="G1171"/>
  <c r="G1203"/>
  <c r="G1240"/>
  <c r="G1260"/>
  <c r="G1263"/>
  <c r="G1266"/>
  <c r="G1275"/>
  <c r="G1282"/>
  <c r="G26"/>
  <c r="G397"/>
  <c r="G426"/>
  <c r="G504"/>
  <c r="G562"/>
  <c r="G572"/>
  <c r="G655"/>
  <c r="G706"/>
  <c r="G766"/>
  <c r="G781"/>
  <c r="G806"/>
  <c r="G834"/>
  <c r="G868"/>
  <c r="G883"/>
  <c r="G936"/>
  <c r="G945"/>
  <c r="G976"/>
  <c r="G993"/>
  <c r="G1009"/>
  <c r="G1053"/>
  <c r="G1073"/>
  <c r="G1085"/>
  <c r="G1093"/>
  <c r="G1108"/>
  <c r="G1114"/>
  <c r="G1120"/>
  <c r="G1123"/>
  <c r="G1145"/>
  <c r="G1185"/>
  <c r="G1191"/>
  <c r="G1207"/>
  <c r="G1210"/>
  <c r="G1219"/>
  <c r="G1222"/>
  <c r="G1225"/>
  <c r="G1234"/>
  <c r="G1250"/>
  <c r="G1269"/>
  <c r="G1279"/>
  <c r="G1285"/>
  <c r="G1298"/>
  <c r="G1301"/>
  <c r="G73"/>
  <c r="G83"/>
  <c r="G91"/>
  <c r="G278"/>
  <c r="G313"/>
  <c r="G410"/>
  <c r="G441"/>
  <c r="G566"/>
  <c r="G587"/>
  <c r="G658"/>
  <c r="G698"/>
  <c r="G726"/>
  <c r="G741"/>
  <c r="G753"/>
  <c r="G827"/>
  <c r="G879"/>
  <c r="G896"/>
  <c r="G922"/>
  <c r="G933"/>
  <c r="G987"/>
  <c r="G1003"/>
  <c r="G1028"/>
  <c r="G1045"/>
  <c r="G1064"/>
  <c r="G1077"/>
  <c r="G1097"/>
  <c r="G1103"/>
  <c r="G1109"/>
  <c r="G1115"/>
  <c r="G1121"/>
  <c r="G1167"/>
  <c r="G1175"/>
  <c r="G1192"/>
  <c r="G1208"/>
  <c r="G1211"/>
  <c r="G1229"/>
  <c r="G1232"/>
  <c r="G1238"/>
  <c r="G1248"/>
  <c r="G1251"/>
  <c r="G1296"/>
  <c r="G1299"/>
  <c r="G1315"/>
  <c r="G1334"/>
  <c r="G1340"/>
  <c r="G1367"/>
  <c r="G1370"/>
  <c r="G1373"/>
  <c r="G1396"/>
  <c r="G624"/>
  <c r="G725"/>
  <c r="G731"/>
  <c r="G772"/>
  <c r="G808"/>
  <c r="G824"/>
  <c r="G835"/>
  <c r="G904"/>
  <c r="G954"/>
  <c r="G998"/>
  <c r="G1038"/>
  <c r="G1042"/>
  <c r="G1074"/>
  <c r="G1083"/>
  <c r="G1102"/>
  <c r="G1147"/>
  <c r="G1155"/>
  <c r="G1164"/>
  <c r="G1180"/>
  <c r="G1221"/>
  <c r="G1271"/>
  <c r="G1292"/>
  <c r="G1319"/>
  <c r="G1326"/>
  <c r="G1329"/>
  <c r="G1343"/>
  <c r="G1350"/>
  <c r="G1353"/>
  <c r="G1385"/>
  <c r="G1392"/>
  <c r="G1428"/>
  <c r="G1447"/>
  <c r="G1450"/>
  <c r="G1462"/>
  <c r="G1468"/>
  <c r="G1480"/>
  <c r="G1494"/>
  <c r="G1497"/>
  <c r="G1517"/>
  <c r="G1535"/>
  <c r="G1538"/>
  <c r="G1555"/>
  <c r="G1579"/>
  <c r="G1592"/>
  <c r="G1599"/>
  <c r="G1602"/>
  <c r="G1619"/>
  <c r="G1626"/>
  <c r="G1633"/>
  <c r="G1677"/>
  <c r="G1683"/>
  <c r="G1712"/>
  <c r="G1718"/>
  <c r="G1721"/>
  <c r="G1730"/>
  <c r="G1740"/>
  <c r="G1758"/>
  <c r="G1761"/>
  <c r="G1764"/>
  <c r="G1770"/>
  <c r="G1790"/>
  <c r="G1794"/>
  <c r="G1807"/>
  <c r="G1811"/>
  <c r="G1818"/>
  <c r="G1820"/>
  <c r="G1825"/>
  <c r="G1832"/>
  <c r="G1834"/>
  <c r="G1838"/>
  <c r="G1856"/>
  <c r="G1869"/>
  <c r="G1889"/>
  <c r="G1891"/>
  <c r="G1896"/>
  <c r="G1918"/>
  <c r="G1922"/>
  <c r="G1937"/>
  <c r="G1941"/>
  <c r="G1948"/>
  <c r="G1958"/>
  <c r="G1972"/>
  <c r="G1979"/>
  <c r="G1991"/>
  <c r="G1995"/>
  <c r="G2002"/>
  <c r="G2021"/>
  <c r="G2037"/>
  <c r="G2056"/>
  <c r="G2058"/>
  <c r="G2072"/>
  <c r="G2083"/>
  <c r="G2095"/>
  <c r="G2116"/>
  <c r="G2135"/>
  <c r="G2137"/>
  <c r="G2144"/>
  <c r="G2146"/>
  <c r="G2230"/>
  <c r="G2233"/>
  <c r="G2236"/>
  <c r="G2254"/>
  <c r="G2257"/>
  <c r="G2260"/>
  <c r="G2287"/>
  <c r="G2299"/>
  <c r="G2317"/>
  <c r="G2320"/>
  <c r="G2323"/>
  <c r="G2329"/>
  <c r="G2332"/>
  <c r="G2335"/>
  <c r="G2356"/>
  <c r="G272"/>
  <c r="G541"/>
  <c r="G584"/>
  <c r="G625"/>
  <c r="G680"/>
  <c r="G720"/>
  <c r="G809"/>
  <c r="G819"/>
  <c r="G840"/>
  <c r="G913"/>
  <c r="G918"/>
  <c r="G938"/>
  <c r="G982"/>
  <c r="G1016"/>
  <c r="G1052"/>
  <c r="G1058"/>
  <c r="G1087"/>
  <c r="G1098"/>
  <c r="G1124"/>
  <c r="G1136"/>
  <c r="G1184"/>
  <c r="G1194"/>
  <c r="G1201"/>
  <c r="G1226"/>
  <c r="G1230"/>
  <c r="G1267"/>
  <c r="G1277"/>
  <c r="G1308"/>
  <c r="G1333"/>
  <c r="G1357"/>
  <c r="G1375"/>
  <c r="G1406"/>
  <c r="G1422"/>
  <c r="G1438"/>
  <c r="G1456"/>
  <c r="G1465"/>
  <c r="G1478"/>
  <c r="G1484"/>
  <c r="G1503"/>
  <c r="G1512"/>
  <c r="G1521"/>
  <c r="G1549"/>
  <c r="G1552"/>
  <c r="G1562"/>
  <c r="G1569"/>
  <c r="G1576"/>
  <c r="G1586"/>
  <c r="G1596"/>
  <c r="G1623"/>
  <c r="G1630"/>
  <c r="G1643"/>
  <c r="G1668"/>
  <c r="G1671"/>
  <c r="G1674"/>
  <c r="G1699"/>
  <c r="G1715"/>
  <c r="G1743"/>
  <c r="G1746"/>
  <c r="G1749"/>
  <c r="G1781"/>
  <c r="G1799"/>
  <c r="G1801"/>
  <c r="G1836"/>
  <c r="G1858"/>
  <c r="G1867"/>
  <c r="G1872"/>
  <c r="G1874"/>
  <c r="G1885"/>
  <c r="G1900"/>
  <c r="G1929"/>
  <c r="G1933"/>
  <c r="G1939"/>
  <c r="G1946"/>
  <c r="G1951"/>
  <c r="G1965"/>
  <c r="G1977"/>
  <c r="G2005"/>
  <c r="G2024"/>
  <c r="G2026"/>
  <c r="G2030"/>
  <c r="G2042"/>
  <c r="G2044"/>
  <c r="G2051"/>
  <c r="G2081"/>
  <c r="G2086"/>
  <c r="G2107"/>
  <c r="G2112"/>
  <c r="G2119"/>
  <c r="G2123"/>
  <c r="G2128"/>
  <c r="G2158"/>
  <c r="G2168"/>
  <c r="G2170"/>
  <c r="G2186"/>
  <c r="G2189"/>
  <c r="G2210"/>
  <c r="G2216"/>
  <c r="G2282"/>
  <c r="G2302"/>
  <c r="G2305"/>
  <c r="G2308"/>
  <c r="G268"/>
  <c r="G462"/>
  <c r="G672"/>
  <c r="G803"/>
  <c r="G844"/>
  <c r="G886"/>
  <c r="G927"/>
  <c r="G948"/>
  <c r="G999"/>
  <c r="G1070"/>
  <c r="G1151"/>
  <c r="G1166"/>
  <c r="G1170"/>
  <c r="G1213"/>
  <c r="G1218"/>
  <c r="G1241"/>
  <c r="G1283"/>
  <c r="G1316"/>
  <c r="G1330"/>
  <c r="G1337"/>
  <c r="G1347"/>
  <c r="G1361"/>
  <c r="G1368"/>
  <c r="G1379"/>
  <c r="G1389"/>
  <c r="G1393"/>
  <c r="G1403"/>
  <c r="G1410"/>
  <c r="G1413"/>
  <c r="G1419"/>
  <c r="G1432"/>
  <c r="G1475"/>
  <c r="G1481"/>
  <c r="G1509"/>
  <c r="G1518"/>
  <c r="G1530"/>
  <c r="G1533"/>
  <c r="G1542"/>
  <c r="G1566"/>
  <c r="G1580"/>
  <c r="G1593"/>
  <c r="G1603"/>
  <c r="G1620"/>
  <c r="G1627"/>
  <c r="G1637"/>
  <c r="G1650"/>
  <c r="G1653"/>
  <c r="G1662"/>
  <c r="G1665"/>
  <c r="G1681"/>
  <c r="G1687"/>
  <c r="G1690"/>
  <c r="G1706"/>
  <c r="G1725"/>
  <c r="G1728"/>
  <c r="G1734"/>
  <c r="G1756"/>
  <c r="G1768"/>
  <c r="G1777"/>
  <c r="G1784"/>
  <c r="G1788"/>
  <c r="G1803"/>
  <c r="G1814"/>
  <c r="G1845"/>
  <c r="G1854"/>
  <c r="G1863"/>
  <c r="G1881"/>
  <c r="G1883"/>
  <c r="G1903"/>
  <c r="G1905"/>
  <c r="G1907"/>
  <c r="G1914"/>
  <c r="G1916"/>
  <c r="G1963"/>
  <c r="G1968"/>
  <c r="G1970"/>
  <c r="G1989"/>
  <c r="G1998"/>
  <c r="G2008"/>
  <c r="G2012"/>
  <c r="G2028"/>
  <c r="G2049"/>
  <c r="G2054"/>
  <c r="G2063"/>
  <c r="G2070"/>
  <c r="G2077"/>
  <c r="G2093"/>
  <c r="G2114"/>
  <c r="G2133"/>
  <c r="G2152"/>
  <c r="G2154"/>
  <c r="G2156"/>
  <c r="G2172"/>
  <c r="G2177"/>
  <c r="G2192"/>
  <c r="G2195"/>
  <c r="G2198"/>
  <c r="G2204"/>
  <c r="G2207"/>
  <c r="G2222"/>
  <c r="G2228"/>
  <c r="G2237"/>
  <c r="G2243"/>
  <c r="G2246"/>
  <c r="G2249"/>
  <c r="G2258"/>
  <c r="G2261"/>
  <c r="G2264"/>
  <c r="G2273"/>
  <c r="G2276"/>
  <c r="G2288"/>
  <c r="G2291"/>
  <c r="G2330"/>
  <c r="G2336"/>
  <c r="G2339"/>
  <c r="G2348"/>
  <c r="G258"/>
  <c r="G501"/>
  <c r="G664"/>
  <c r="G692"/>
  <c r="G775"/>
  <c r="G1023"/>
  <c r="G1039"/>
  <c r="G1080"/>
  <c r="G1095"/>
  <c r="G1132"/>
  <c r="G1141"/>
  <c r="G1148"/>
  <c r="G1152"/>
  <c r="G1181"/>
  <c r="G1195"/>
  <c r="G1202"/>
  <c r="G1223"/>
  <c r="G1242"/>
  <c r="G1264"/>
  <c r="G1300"/>
  <c r="G1327"/>
  <c r="G1341"/>
  <c r="G1344"/>
  <c r="G1358"/>
  <c r="G1365"/>
  <c r="G1372"/>
  <c r="G1390"/>
  <c r="G1407"/>
  <c r="G1429"/>
  <c r="G1448"/>
  <c r="G1451"/>
  <c r="G1460"/>
  <c r="G1463"/>
  <c r="G1466"/>
  <c r="G1487"/>
  <c r="G1495"/>
  <c r="G1513"/>
  <c r="G1536"/>
  <c r="G1546"/>
  <c r="G1563"/>
  <c r="G1577"/>
  <c r="G1597"/>
  <c r="G1600"/>
  <c r="G1610"/>
  <c r="G1624"/>
  <c r="G1631"/>
  <c r="G1634"/>
  <c r="G1672"/>
  <c r="G1678"/>
  <c r="G1713"/>
  <c r="G1716"/>
  <c r="G1719"/>
  <c r="G1741"/>
  <c r="G1744"/>
  <c r="G1750"/>
  <c r="G1762"/>
  <c r="G1765"/>
  <c r="G1797"/>
  <c r="G1821"/>
  <c r="G1839"/>
  <c r="G1843"/>
  <c r="G1848"/>
  <c r="G1870"/>
  <c r="G1919"/>
  <c r="G1925"/>
  <c r="G1949"/>
  <c r="G1959"/>
  <c r="G1961"/>
  <c r="G1992"/>
  <c r="G1996"/>
  <c r="G2017"/>
  <c r="G2022"/>
  <c r="G2033"/>
  <c r="G2047"/>
  <c r="G2080"/>
  <c r="G2084"/>
  <c r="G2098"/>
  <c r="G2110"/>
  <c r="G2126"/>
  <c r="G2136"/>
  <c r="G2138"/>
  <c r="G2147"/>
  <c r="G2161"/>
  <c r="G2255"/>
  <c r="G2294"/>
  <c r="G2297"/>
  <c r="G2306"/>
  <c r="G2309"/>
  <c r="G2312"/>
  <c r="G2318"/>
  <c r="G2324"/>
  <c r="G2351"/>
  <c r="G477"/>
  <c r="G487"/>
  <c r="G701"/>
  <c r="G812"/>
  <c r="G951"/>
  <c r="G1072"/>
  <c r="G1133"/>
  <c r="G1220"/>
  <c r="G1239"/>
  <c r="G1265"/>
  <c r="G1321"/>
  <c r="G1349"/>
  <c r="G1378"/>
  <c r="G1384"/>
  <c r="G1411"/>
  <c r="G1436"/>
  <c r="G1440"/>
  <c r="G1455"/>
  <c r="G1489"/>
  <c r="G1531"/>
  <c r="G1551"/>
  <c r="G1564"/>
  <c r="G1604"/>
  <c r="G1629"/>
  <c r="G1635"/>
  <c r="G1655"/>
  <c r="G1680"/>
  <c r="G1689"/>
  <c r="G1751"/>
  <c r="G1773"/>
  <c r="G1785"/>
  <c r="G1831"/>
  <c r="G1842"/>
  <c r="G1880"/>
  <c r="G1899"/>
  <c r="G1908"/>
  <c r="G1955"/>
  <c r="G1962"/>
  <c r="G1985"/>
  <c r="G2009"/>
  <c r="G2052"/>
  <c r="G2073"/>
  <c r="G2076"/>
  <c r="G2087"/>
  <c r="G2099"/>
  <c r="G2106"/>
  <c r="G2120"/>
  <c r="G2176"/>
  <c r="G2190"/>
  <c r="G2218"/>
  <c r="G2241"/>
  <c r="G2245"/>
  <c r="G2259"/>
  <c r="G2268"/>
  <c r="G2325"/>
  <c r="G2343"/>
  <c r="G2359"/>
  <c r="G2390"/>
  <c r="G2404"/>
  <c r="G2413"/>
  <c r="G2427"/>
  <c r="G498"/>
  <c r="G684"/>
  <c r="G695"/>
  <c r="G756"/>
  <c r="G870"/>
  <c r="G901"/>
  <c r="G941"/>
  <c r="G1032"/>
  <c r="G1100"/>
  <c r="G1135"/>
  <c r="G1146"/>
  <c r="G1149"/>
  <c r="G1227"/>
  <c r="G1273"/>
  <c r="G1328"/>
  <c r="G1395"/>
  <c r="G1405"/>
  <c r="G1461"/>
  <c r="G1477"/>
  <c r="G1496"/>
  <c r="G1523"/>
  <c r="G1558"/>
  <c r="G1575"/>
  <c r="G1582"/>
  <c r="G1588"/>
  <c r="G1641"/>
  <c r="G1651"/>
  <c r="G1676"/>
  <c r="G1705"/>
  <c r="G1736"/>
  <c r="G1766"/>
  <c r="G1792"/>
  <c r="G1828"/>
  <c r="G1877"/>
  <c r="G1897"/>
  <c r="G1928"/>
  <c r="G1945"/>
  <c r="G1966"/>
  <c r="G1983"/>
  <c r="G2016"/>
  <c r="G2023"/>
  <c r="G2039"/>
  <c r="G2071"/>
  <c r="G2157"/>
  <c r="G2173"/>
  <c r="G2187"/>
  <c r="G2214"/>
  <c r="G2227"/>
  <c r="G2232"/>
  <c r="G2310"/>
  <c r="G2349"/>
  <c r="G2371"/>
  <c r="G2376"/>
  <c r="G2387"/>
  <c r="G2407"/>
  <c r="G2410"/>
  <c r="G2441"/>
  <c r="G2448"/>
  <c r="G2455"/>
  <c r="G2478"/>
  <c r="G2485"/>
  <c r="G2492"/>
  <c r="G2502"/>
  <c r="G2526"/>
  <c r="G2543"/>
  <c r="G2550"/>
  <c r="G2553"/>
  <c r="G2573"/>
  <c r="G2584"/>
  <c r="G2587"/>
  <c r="G2614"/>
  <c r="G2617"/>
  <c r="G2637"/>
  <c r="G2648"/>
  <c r="G2651"/>
  <c r="G2668"/>
  <c r="G2671"/>
  <c r="G2685"/>
  <c r="G2690"/>
  <c r="G2697"/>
  <c r="G2716"/>
  <c r="G2735"/>
  <c r="G2742"/>
  <c r="G2749"/>
  <c r="G2761"/>
  <c r="G2780"/>
  <c r="G2799"/>
  <c r="G2806"/>
  <c r="G2813"/>
  <c r="G2818"/>
  <c r="G2825"/>
  <c r="G2851"/>
  <c r="G2860"/>
  <c r="G2876"/>
  <c r="G471"/>
  <c r="G547"/>
  <c r="G716"/>
  <c r="G738"/>
  <c r="G910"/>
  <c r="G942"/>
  <c r="G990"/>
  <c r="G1004"/>
  <c r="G1027"/>
  <c r="G1067"/>
  <c r="G1125"/>
  <c r="G1157"/>
  <c r="G1200"/>
  <c r="G1205"/>
  <c r="G1261"/>
  <c r="G1317"/>
  <c r="G1339"/>
  <c r="G1356"/>
  <c r="G1412"/>
  <c r="G1421"/>
  <c r="G1442"/>
  <c r="G1452"/>
  <c r="G1467"/>
  <c r="G1486"/>
  <c r="G1505"/>
  <c r="G1541"/>
  <c r="G1547"/>
  <c r="G1565"/>
  <c r="G1605"/>
  <c r="G1611"/>
  <c r="G1657"/>
  <c r="G1694"/>
  <c r="G1726"/>
  <c r="G1747"/>
  <c r="G1783"/>
  <c r="G1789"/>
  <c r="G1802"/>
  <c r="G1804"/>
  <c r="G1810"/>
  <c r="G1840"/>
  <c r="G1846"/>
  <c r="G1886"/>
  <c r="G1895"/>
  <c r="G1906"/>
  <c r="G1980"/>
  <c r="G2007"/>
  <c r="G2068"/>
  <c r="G2090"/>
  <c r="G2104"/>
  <c r="G2124"/>
  <c r="G2127"/>
  <c r="G2134"/>
  <c r="G2164"/>
  <c r="G2182"/>
  <c r="G2209"/>
  <c r="G2223"/>
  <c r="G2242"/>
  <c r="G2269"/>
  <c r="G2274"/>
  <c r="G2278"/>
  <c r="G2331"/>
  <c r="G2340"/>
  <c r="G2354"/>
  <c r="G2360"/>
  <c r="G2363"/>
  <c r="G2369"/>
  <c r="G2374"/>
  <c r="G2391"/>
  <c r="G2394"/>
  <c r="G2401"/>
  <c r="G2421"/>
  <c r="G2428"/>
  <c r="G2435"/>
  <c r="G2452"/>
  <c r="G2465"/>
  <c r="G2475"/>
  <c r="G2482"/>
  <c r="G2489"/>
  <c r="G2509"/>
  <c r="G2520"/>
  <c r="G2523"/>
  <c r="G2547"/>
  <c r="G2564"/>
  <c r="G2570"/>
  <c r="G2577"/>
  <c r="G2591"/>
  <c r="G2608"/>
  <c r="G2611"/>
  <c r="G2634"/>
  <c r="G2641"/>
  <c r="G2655"/>
  <c r="G2676"/>
  <c r="G2695"/>
  <c r="G2702"/>
  <c r="G2709"/>
  <c r="G2721"/>
  <c r="G2740"/>
  <c r="G2759"/>
  <c r="G2766"/>
  <c r="G2773"/>
  <c r="G2778"/>
  <c r="G2785"/>
  <c r="G2823"/>
  <c r="G2830"/>
  <c r="G2837"/>
  <c r="G2842"/>
  <c r="G2849"/>
  <c r="G2865"/>
  <c r="G2874"/>
  <c r="G2897"/>
  <c r="G2906"/>
  <c r="G2913"/>
  <c r="G2929"/>
  <c r="G2938"/>
  <c r="G2945"/>
  <c r="G2961"/>
  <c r="G2977"/>
  <c r="G2993"/>
  <c r="G3002"/>
  <c r="G3009"/>
  <c r="G548"/>
  <c r="G708"/>
  <c r="G747"/>
  <c r="G837"/>
  <c r="G967"/>
  <c r="G1036"/>
  <c r="G1041"/>
  <c r="G1158"/>
  <c r="G1183"/>
  <c r="G1215"/>
  <c r="G1268"/>
  <c r="G1289"/>
  <c r="G1324"/>
  <c r="G1345"/>
  <c r="G1391"/>
  <c r="G1408"/>
  <c r="G1437"/>
  <c r="G1473"/>
  <c r="G1501"/>
  <c r="G1510"/>
  <c r="G1519"/>
  <c r="G1537"/>
  <c r="G1560"/>
  <c r="G1571"/>
  <c r="G1625"/>
  <c r="G1648"/>
  <c r="G1670"/>
  <c r="G1686"/>
  <c r="G1707"/>
  <c r="G1742"/>
  <c r="G1774"/>
  <c r="G1819"/>
  <c r="G1826"/>
  <c r="G1853"/>
  <c r="G1904"/>
  <c r="G1910"/>
  <c r="G1934"/>
  <c r="G1990"/>
  <c r="G2020"/>
  <c r="G2053"/>
  <c r="G2088"/>
  <c r="G2097"/>
  <c r="G2131"/>
  <c r="G2148"/>
  <c r="G2196"/>
  <c r="G2229"/>
  <c r="G2238"/>
  <c r="G2256"/>
  <c r="G2292"/>
  <c r="G2301"/>
  <c r="G2388"/>
  <c r="G2398"/>
  <c r="G2418"/>
  <c r="G2425"/>
  <c r="G2432"/>
  <c r="G2456"/>
  <c r="G2462"/>
  <c r="G2469"/>
  <c r="G2486"/>
  <c r="G2503"/>
  <c r="G2513"/>
  <c r="G2527"/>
  <c r="G2537"/>
  <c r="G2551"/>
  <c r="G2557"/>
  <c r="G2574"/>
  <c r="G2595"/>
  <c r="G2598"/>
  <c r="G2621"/>
  <c r="G2638"/>
  <c r="G2645"/>
  <c r="G2659"/>
  <c r="G2662"/>
  <c r="G2688"/>
  <c r="G2700"/>
  <c r="G2719"/>
  <c r="G2731"/>
  <c r="G2733"/>
  <c r="G2738"/>
  <c r="G2752"/>
  <c r="G2783"/>
  <c r="G2795"/>
  <c r="G2797"/>
  <c r="G2802"/>
  <c r="G2816"/>
  <c r="G2828"/>
  <c r="G2847"/>
  <c r="G2872"/>
  <c r="G2879"/>
  <c r="G2895"/>
  <c r="G2904"/>
  <c r="G2911"/>
  <c r="G2927"/>
  <c r="G2936"/>
  <c r="G2959"/>
  <c r="G2968"/>
  <c r="G2975"/>
  <c r="G2991"/>
  <c r="G3000"/>
  <c r="G3007"/>
  <c r="G1127"/>
  <c r="G1381"/>
  <c r="G1420"/>
  <c r="G1434"/>
  <c r="G1449"/>
  <c r="G1490"/>
  <c r="G1534"/>
  <c r="G1543"/>
  <c r="G1663"/>
  <c r="G1679"/>
  <c r="G1701"/>
  <c r="G1745"/>
  <c r="G1760"/>
  <c r="G1776"/>
  <c r="G1829"/>
  <c r="G2001"/>
  <c r="G2006"/>
  <c r="G2050"/>
  <c r="G2132"/>
  <c r="G2145"/>
  <c r="G2150"/>
  <c r="G2244"/>
  <c r="G2284"/>
  <c r="G2346"/>
  <c r="G2400"/>
  <c r="G2405"/>
  <c r="G2436"/>
  <c r="G2454"/>
  <c r="G2480"/>
  <c r="G2519"/>
  <c r="G2529"/>
  <c r="G2554"/>
  <c r="G2563"/>
  <c r="G2579"/>
  <c r="G2603"/>
  <c r="G2622"/>
  <c r="G2657"/>
  <c r="G2686"/>
  <c r="G2689"/>
  <c r="G2701"/>
  <c r="G2725"/>
  <c r="G2750"/>
  <c r="G2756"/>
  <c r="G2789"/>
  <c r="G2817"/>
  <c r="G2820"/>
  <c r="G2829"/>
  <c r="G2859"/>
  <c r="G2893"/>
  <c r="G2909"/>
  <c r="G2957"/>
  <c r="G2973"/>
  <c r="G3005"/>
  <c r="G3015"/>
  <c r="G3024"/>
  <c r="G3040"/>
  <c r="G3047"/>
  <c r="G3072"/>
  <c r="G3079"/>
  <c r="G3088"/>
  <c r="G3104"/>
  <c r="G3111"/>
  <c r="G3120"/>
  <c r="G3136"/>
  <c r="G3152"/>
  <c r="G3168"/>
  <c r="G3175"/>
  <c r="G3184"/>
  <c r="G3200"/>
  <c r="G3207"/>
  <c r="G3216"/>
  <c r="G3239"/>
  <c r="G3248"/>
  <c r="G3264"/>
  <c r="G3271"/>
  <c r="G3280"/>
  <c r="G3296"/>
  <c r="G3303"/>
  <c r="G3328"/>
  <c r="G3335"/>
  <c r="G3344"/>
  <c r="G3360"/>
  <c r="G3367"/>
  <c r="G3376"/>
  <c r="G3392"/>
  <c r="G3408"/>
  <c r="G3424"/>
  <c r="G387"/>
  <c r="G754"/>
  <c r="G1013"/>
  <c r="G1051"/>
  <c r="G1237"/>
  <c r="G1302"/>
  <c r="G1342"/>
  <c r="G1398"/>
  <c r="G1464"/>
  <c r="G1507"/>
  <c r="G1561"/>
  <c r="G1581"/>
  <c r="G1642"/>
  <c r="G1658"/>
  <c r="G1688"/>
  <c r="G1806"/>
  <c r="G1833"/>
  <c r="G1866"/>
  <c r="G1988"/>
  <c r="G2034"/>
  <c r="G2211"/>
  <c r="G2217"/>
  <c r="G2266"/>
  <c r="G2303"/>
  <c r="G2361"/>
  <c r="G2365"/>
  <c r="G2395"/>
  <c r="G2412"/>
  <c r="G2450"/>
  <c r="G2460"/>
  <c r="G2466"/>
  <c r="G2474"/>
  <c r="G2495"/>
  <c r="G2531"/>
  <c r="G2535"/>
  <c r="G2539"/>
  <c r="G2589"/>
  <c r="G2613"/>
  <c r="G2618"/>
  <c r="G2643"/>
  <c r="G2667"/>
  <c r="G2680"/>
  <c r="G2705"/>
  <c r="G2708"/>
  <c r="G2723"/>
  <c r="G2729"/>
  <c r="G2732"/>
  <c r="G2769"/>
  <c r="G2772"/>
  <c r="G2787"/>
  <c r="G2793"/>
  <c r="G2796"/>
  <c r="G2808"/>
  <c r="G2833"/>
  <c r="G2862"/>
  <c r="G2868"/>
  <c r="G2877"/>
  <c r="G2896"/>
  <c r="G2901"/>
  <c r="G2912"/>
  <c r="G2928"/>
  <c r="G2944"/>
  <c r="G2960"/>
  <c r="G2965"/>
  <c r="G2976"/>
  <c r="G2992"/>
  <c r="G2997"/>
  <c r="G3008"/>
  <c r="G3029"/>
  <c r="G3038"/>
  <c r="G3054"/>
  <c r="G3061"/>
  <c r="G3070"/>
  <c r="G3086"/>
  <c r="G3093"/>
  <c r="G3118"/>
  <c r="G3125"/>
  <c r="G3134"/>
  <c r="G3150"/>
  <c r="G3157"/>
  <c r="G3166"/>
  <c r="G3182"/>
  <c r="G3198"/>
  <c r="G3214"/>
  <c r="G3221"/>
  <c r="G3230"/>
  <c r="G3246"/>
  <c r="G3253"/>
  <c r="G3262"/>
  <c r="G3285"/>
  <c r="G3294"/>
  <c r="G3310"/>
  <c r="G3317"/>
  <c r="G3326"/>
  <c r="G3342"/>
  <c r="G3349"/>
  <c r="G3374"/>
  <c r="G3381"/>
  <c r="G3390"/>
  <c r="G3406"/>
  <c r="G3413"/>
  <c r="G3422"/>
  <c r="G3438"/>
  <c r="G3454"/>
  <c r="G3470"/>
  <c r="G3477"/>
  <c r="G3484"/>
  <c r="G3503"/>
  <c r="G3510"/>
  <c r="G3527"/>
  <c r="G3549"/>
  <c r="G3554"/>
  <c r="G3571"/>
  <c r="G3573"/>
  <c r="G3578"/>
  <c r="G3592"/>
  <c r="G3597"/>
  <c r="G3614"/>
  <c r="G1122"/>
  <c r="G1196"/>
  <c r="G1352"/>
  <c r="G1399"/>
  <c r="G1423"/>
  <c r="G1476"/>
  <c r="G1491"/>
  <c r="G1516"/>
  <c r="G1554"/>
  <c r="G1618"/>
  <c r="G1654"/>
  <c r="G1660"/>
  <c r="G1673"/>
  <c r="G1844"/>
  <c r="G1859"/>
  <c r="G1930"/>
  <c r="G1932"/>
  <c r="G1947"/>
  <c r="G1974"/>
  <c r="G1978"/>
  <c r="G2122"/>
  <c r="G2159"/>
  <c r="G2162"/>
  <c r="G2313"/>
  <c r="G2328"/>
  <c r="G2334"/>
  <c r="G2347"/>
  <c r="G2396"/>
  <c r="G2420"/>
  <c r="G2437"/>
  <c r="G2442"/>
  <c r="G2467"/>
  <c r="G2471"/>
  <c r="G2481"/>
  <c r="G2536"/>
  <c r="G2552"/>
  <c r="G2590"/>
  <c r="G2605"/>
  <c r="G2619"/>
  <c r="G2639"/>
  <c r="G2644"/>
  <c r="G2664"/>
  <c r="G2675"/>
  <c r="G2684"/>
  <c r="G2693"/>
  <c r="G2696"/>
  <c r="G2715"/>
  <c r="G2748"/>
  <c r="G2757"/>
  <c r="G2779"/>
  <c r="G2803"/>
  <c r="G2812"/>
  <c r="G2821"/>
  <c r="G2824"/>
  <c r="G2843"/>
  <c r="G2866"/>
  <c r="G3018"/>
  <c r="G3034"/>
  <c r="G3041"/>
  <c r="G3050"/>
  <c r="G3066"/>
  <c r="G3073"/>
  <c r="G3098"/>
  <c r="G3105"/>
  <c r="G3114"/>
  <c r="G3130"/>
  <c r="G3137"/>
  <c r="G3146"/>
  <c r="G3162"/>
  <c r="G3178"/>
  <c r="G3194"/>
  <c r="G3201"/>
  <c r="G3210"/>
  <c r="G3226"/>
  <c r="G3233"/>
  <c r="G3242"/>
  <c r="G3265"/>
  <c r="G3274"/>
  <c r="G3290"/>
  <c r="G3297"/>
  <c r="G3306"/>
  <c r="G3322"/>
  <c r="G3329"/>
  <c r="G3354"/>
  <c r="G3361"/>
  <c r="G3370"/>
  <c r="G3386"/>
  <c r="G3393"/>
  <c r="G3402"/>
  <c r="G3418"/>
  <c r="G3434"/>
  <c r="G3450"/>
  <c r="G3457"/>
  <c r="G3466"/>
  <c r="G3482"/>
  <c r="G3492"/>
  <c r="G3499"/>
  <c r="G3535"/>
  <c r="G3542"/>
  <c r="G3559"/>
  <c r="G3569"/>
  <c r="G3576"/>
  <c r="G3590"/>
  <c r="G3600"/>
  <c r="G3620"/>
  <c r="G653"/>
  <c r="G790"/>
  <c r="G1010"/>
  <c r="G1055"/>
  <c r="G1092"/>
  <c r="G1186"/>
  <c r="G1276"/>
  <c r="G1314"/>
  <c r="G1346"/>
  <c r="G1424"/>
  <c r="G1557"/>
  <c r="G1567"/>
  <c r="G1574"/>
  <c r="G1621"/>
  <c r="G1632"/>
  <c r="G1723"/>
  <c r="G1808"/>
  <c r="G1824"/>
  <c r="G1875"/>
  <c r="G1920"/>
  <c r="G2041"/>
  <c r="G2057"/>
  <c r="G2102"/>
  <c r="G2171"/>
  <c r="G2188"/>
  <c r="G2262"/>
  <c r="G2281"/>
  <c r="G2307"/>
  <c r="G2378"/>
  <c r="G2385"/>
  <c r="G2422"/>
  <c r="G2439"/>
  <c r="G2443"/>
  <c r="G2457"/>
  <c r="G2477"/>
  <c r="G2493"/>
  <c r="G2548"/>
  <c r="G2582"/>
  <c r="G2586"/>
  <c r="G2606"/>
  <c r="G2610"/>
  <c r="G2635"/>
  <c r="G2640"/>
  <c r="G2656"/>
  <c r="G2682"/>
  <c r="G2718"/>
  <c r="G2743"/>
  <c r="G2782"/>
  <c r="G2810"/>
  <c r="G2852"/>
  <c r="G2861"/>
  <c r="G2878"/>
  <c r="G3021"/>
  <c r="G3030"/>
  <c r="G3037"/>
  <c r="G3062"/>
  <c r="G3069"/>
  <c r="G3085"/>
  <c r="G3094"/>
  <c r="G3101"/>
  <c r="G3117"/>
  <c r="G3126"/>
  <c r="G3149"/>
  <c r="G3158"/>
  <c r="G3165"/>
  <c r="G3181"/>
  <c r="G3190"/>
  <c r="G3197"/>
  <c r="G3213"/>
  <c r="G3229"/>
  <c r="G3245"/>
  <c r="G3254"/>
  <c r="G3261"/>
  <c r="G3277"/>
  <c r="G3286"/>
  <c r="G3293"/>
  <c r="G3318"/>
  <c r="G3325"/>
  <c r="G3341"/>
  <c r="G3350"/>
  <c r="G3357"/>
  <c r="G3373"/>
  <c r="G3382"/>
  <c r="G3405"/>
  <c r="G3414"/>
  <c r="G3421"/>
  <c r="G3437"/>
  <c r="G3446"/>
  <c r="G3453"/>
  <c r="G3469"/>
  <c r="G3485"/>
  <c r="G3497"/>
  <c r="G3507"/>
  <c r="G3509"/>
  <c r="G3521"/>
  <c r="G3531"/>
  <c r="G3548"/>
  <c r="G709"/>
  <c r="G1143"/>
  <c r="G1550"/>
  <c r="G1666"/>
  <c r="G1720"/>
  <c r="G2089"/>
  <c r="G2108"/>
  <c r="G2392"/>
  <c r="G2430"/>
  <c r="G2446"/>
  <c r="G2473"/>
  <c r="G2507"/>
  <c r="G2522"/>
  <c r="G2580"/>
  <c r="G2602"/>
  <c r="G2661"/>
  <c r="G2698"/>
  <c r="G2706"/>
  <c r="G2788"/>
  <c r="G2826"/>
  <c r="G2834"/>
  <c r="G2894"/>
  <c r="G2898"/>
  <c r="G2908"/>
  <c r="G2919"/>
  <c r="G2926"/>
  <c r="G2937"/>
  <c r="G2940"/>
  <c r="G2962"/>
  <c r="G2969"/>
  <c r="G2972"/>
  <c r="G2990"/>
  <c r="G2994"/>
  <c r="G3001"/>
  <c r="G3442"/>
  <c r="G3451"/>
  <c r="G3480"/>
  <c r="G3483"/>
  <c r="G3498"/>
  <c r="G3519"/>
  <c r="G3529"/>
  <c r="G3541"/>
  <c r="G3566"/>
  <c r="G3595"/>
  <c r="G3609"/>
  <c r="G3615"/>
  <c r="G3618"/>
  <c r="G3630"/>
  <c r="G3646"/>
  <c r="G3667"/>
  <c r="G3677"/>
  <c r="G3684"/>
  <c r="G3701"/>
  <c r="G3704"/>
  <c r="G3711"/>
  <c r="G3721"/>
  <c r="G3730"/>
  <c r="G3738"/>
  <c r="G3742"/>
  <c r="G3748"/>
  <c r="G3755"/>
  <c r="G3765"/>
  <c r="G3768"/>
  <c r="G3816"/>
  <c r="G3821"/>
  <c r="G3834"/>
  <c r="G3839"/>
  <c r="G3848"/>
  <c r="G3862"/>
  <c r="G3866"/>
  <c r="G3885"/>
  <c r="G3894"/>
  <c r="G3898"/>
  <c r="G3912"/>
  <c r="G3917"/>
  <c r="G3926"/>
  <c r="G3935"/>
  <c r="G3949"/>
  <c r="G3962"/>
  <c r="G3967"/>
  <c r="G3976"/>
  <c r="G1224"/>
  <c r="G1245"/>
  <c r="G1284"/>
  <c r="G1402"/>
  <c r="G1415"/>
  <c r="G1470"/>
  <c r="G1498"/>
  <c r="G1667"/>
  <c r="G1738"/>
  <c r="G1950"/>
  <c r="G2085"/>
  <c r="G2094"/>
  <c r="G2118"/>
  <c r="G2197"/>
  <c r="G2206"/>
  <c r="G2247"/>
  <c r="G2440"/>
  <c r="G2483"/>
  <c r="G2508"/>
  <c r="G2524"/>
  <c r="G2541"/>
  <c r="G2626"/>
  <c r="G2669"/>
  <c r="G2673"/>
  <c r="G2801"/>
  <c r="G2822"/>
  <c r="G2884"/>
  <c r="G2891"/>
  <c r="G2902"/>
  <c r="G2923"/>
  <c r="G2934"/>
  <c r="G2966"/>
  <c r="G2980"/>
  <c r="G2987"/>
  <c r="G3012"/>
  <c r="G3028"/>
  <c r="G3044"/>
  <c r="G3076"/>
  <c r="G3108"/>
  <c r="G3140"/>
  <c r="G3156"/>
  <c r="G3172"/>
  <c r="G3204"/>
  <c r="G3220"/>
  <c r="G3236"/>
  <c r="G3284"/>
  <c r="G3300"/>
  <c r="G3332"/>
  <c r="G3348"/>
  <c r="G3364"/>
  <c r="G3396"/>
  <c r="G3412"/>
  <c r="G3460"/>
  <c r="G3463"/>
  <c r="G3495"/>
  <c r="G3511"/>
  <c r="G3526"/>
  <c r="G3539"/>
  <c r="G3551"/>
  <c r="G3564"/>
  <c r="G3604"/>
  <c r="G3623"/>
  <c r="G3633"/>
  <c r="G3643"/>
  <c r="G3649"/>
  <c r="G3659"/>
  <c r="G3681"/>
  <c r="G3695"/>
  <c r="G3724"/>
  <c r="G3745"/>
  <c r="G3759"/>
  <c r="G3774"/>
  <c r="G3790"/>
  <c r="G3812"/>
  <c r="G3826"/>
  <c r="G3835"/>
  <c r="G3858"/>
  <c r="G3867"/>
  <c r="G3876"/>
  <c r="G3899"/>
  <c r="G3922"/>
  <c r="G3940"/>
  <c r="G3954"/>
  <c r="G3963"/>
  <c r="G797"/>
  <c r="G921"/>
  <c r="G1061"/>
  <c r="G1499"/>
  <c r="G1525"/>
  <c r="G1608"/>
  <c r="G1638"/>
  <c r="G1649"/>
  <c r="G1884"/>
  <c r="G1888"/>
  <c r="G1940"/>
  <c r="G1987"/>
  <c r="G2031"/>
  <c r="G2215"/>
  <c r="G2248"/>
  <c r="G2289"/>
  <c r="G2364"/>
  <c r="G2423"/>
  <c r="G2484"/>
  <c r="G2501"/>
  <c r="G2517"/>
  <c r="G2542"/>
  <c r="G2558"/>
  <c r="G2612"/>
  <c r="G2691"/>
  <c r="G2699"/>
  <c r="G2727"/>
  <c r="G2736"/>
  <c r="G2777"/>
  <c r="G2819"/>
  <c r="G2827"/>
  <c r="G2899"/>
  <c r="G2931"/>
  <c r="G2963"/>
  <c r="G3016"/>
  <c r="G3019"/>
  <c r="G3032"/>
  <c r="G3048"/>
  <c r="G3064"/>
  <c r="G3080"/>
  <c r="G3083"/>
  <c r="G3096"/>
  <c r="G3112"/>
  <c r="G3115"/>
  <c r="G3128"/>
  <c r="G3147"/>
  <c r="G3160"/>
  <c r="G3176"/>
  <c r="G3179"/>
  <c r="G3192"/>
  <c r="G3208"/>
  <c r="G3211"/>
  <c r="G3240"/>
  <c r="G3243"/>
  <c r="G3256"/>
  <c r="G3272"/>
  <c r="G3275"/>
  <c r="G3288"/>
  <c r="G3304"/>
  <c r="G3320"/>
  <c r="G3336"/>
  <c r="G3339"/>
  <c r="G3352"/>
  <c r="G3368"/>
  <c r="G3371"/>
  <c r="G3384"/>
  <c r="G3403"/>
  <c r="G3416"/>
  <c r="G3440"/>
  <c r="G3443"/>
  <c r="G3455"/>
  <c r="G3475"/>
  <c r="G3487"/>
  <c r="G3520"/>
  <c r="G3530"/>
  <c r="G3533"/>
  <c r="G3575"/>
  <c r="G3581"/>
  <c r="G3587"/>
  <c r="G3601"/>
  <c r="G3621"/>
  <c r="G3636"/>
  <c r="G3647"/>
  <c r="G3655"/>
  <c r="G3665"/>
  <c r="G3678"/>
  <c r="G3685"/>
  <c r="G3717"/>
  <c r="G3728"/>
  <c r="G3739"/>
  <c r="G3743"/>
  <c r="G3749"/>
  <c r="G3777"/>
  <c r="G3780"/>
  <c r="G3799"/>
  <c r="G3802"/>
  <c r="G3809"/>
  <c r="G3817"/>
  <c r="G3822"/>
  <c r="G3831"/>
  <c r="G3845"/>
  <c r="G3854"/>
  <c r="G3872"/>
  <c r="G3877"/>
  <c r="G3881"/>
  <c r="G3895"/>
  <c r="G3904"/>
  <c r="G3909"/>
  <c r="G3927"/>
  <c r="G3936"/>
  <c r="G3945"/>
  <c r="G3950"/>
  <c r="G3959"/>
  <c r="G3973"/>
  <c r="G699"/>
  <c r="G1445"/>
  <c r="G1639"/>
  <c r="G1704"/>
  <c r="G1769"/>
  <c r="G1780"/>
  <c r="G1793"/>
  <c r="G1873"/>
  <c r="G2078"/>
  <c r="G2153"/>
  <c r="G2208"/>
  <c r="G2224"/>
  <c r="G2370"/>
  <c r="G2375"/>
  <c r="G2393"/>
  <c r="G2511"/>
  <c r="G2518"/>
  <c r="G2566"/>
  <c r="G2575"/>
  <c r="G2629"/>
  <c r="G2646"/>
  <c r="G2654"/>
  <c r="G2781"/>
  <c r="G2794"/>
  <c r="G2840"/>
  <c r="G3023"/>
  <c r="G3039"/>
  <c r="G3055"/>
  <c r="G3087"/>
  <c r="G3119"/>
  <c r="G3151"/>
  <c r="G3167"/>
  <c r="G3183"/>
  <c r="G3215"/>
  <c r="G3231"/>
  <c r="G3247"/>
  <c r="G3295"/>
  <c r="G3311"/>
  <c r="G3343"/>
  <c r="G3359"/>
  <c r="G3375"/>
  <c r="G3407"/>
  <c r="G3423"/>
  <c r="G3481"/>
  <c r="G3493"/>
  <c r="G3496"/>
  <c r="G3515"/>
  <c r="G3524"/>
  <c r="G3540"/>
  <c r="G3570"/>
  <c r="G3584"/>
  <c r="G3596"/>
  <c r="G3613"/>
  <c r="G3616"/>
  <c r="G3631"/>
  <c r="G3638"/>
  <c r="G3650"/>
  <c r="G3668"/>
  <c r="G3672"/>
  <c r="G3682"/>
  <c r="G3689"/>
  <c r="G3692"/>
  <c r="G3705"/>
  <c r="G3712"/>
  <c r="G3722"/>
  <c r="G3725"/>
  <c r="G3731"/>
  <c r="G3753"/>
  <c r="G3763"/>
  <c r="G3766"/>
  <c r="G3772"/>
  <c r="G3783"/>
  <c r="G3794"/>
  <c r="G3806"/>
  <c r="G3827"/>
  <c r="G3841"/>
  <c r="G3859"/>
  <c r="G3868"/>
  <c r="G3900"/>
  <c r="G3905"/>
  <c r="G3932"/>
  <c r="G3937"/>
  <c r="G3955"/>
  <c r="G3969"/>
  <c r="G985"/>
  <c r="G1387"/>
  <c r="G1439"/>
  <c r="G1544"/>
  <c r="G1763"/>
  <c r="G1952"/>
  <c r="G1957"/>
  <c r="G1971"/>
  <c r="G2221"/>
  <c r="G2399"/>
  <c r="G2426"/>
  <c r="G2562"/>
  <c r="G2630"/>
  <c r="G2848"/>
  <c r="G2900"/>
  <c r="G3003"/>
  <c r="G3027"/>
  <c r="G3081"/>
  <c r="G3116"/>
  <c r="G3155"/>
  <c r="G3209"/>
  <c r="G3244"/>
  <c r="G3337"/>
  <c r="G3372"/>
  <c r="G3411"/>
  <c r="G3577"/>
  <c r="G3617"/>
  <c r="G3635"/>
  <c r="G3697"/>
  <c r="G3757"/>
  <c r="G3803"/>
  <c r="G3818"/>
  <c r="G3838"/>
  <c r="G3870"/>
  <c r="G3882"/>
  <c r="G3902"/>
  <c r="G3946"/>
  <c r="G3966"/>
  <c r="G1307"/>
  <c r="G1377"/>
  <c r="G1430"/>
  <c r="G1724"/>
  <c r="G1754"/>
  <c r="G2082"/>
  <c r="G2184"/>
  <c r="G2202"/>
  <c r="G2386"/>
  <c r="G2415"/>
  <c r="G2453"/>
  <c r="G2538"/>
  <c r="G2609"/>
  <c r="G2737"/>
  <c r="G2762"/>
  <c r="G2776"/>
  <c r="G2791"/>
  <c r="G2880"/>
  <c r="G2914"/>
  <c r="G2978"/>
  <c r="G2982"/>
  <c r="G3043"/>
  <c r="G3074"/>
  <c r="G3097"/>
  <c r="G3171"/>
  <c r="G3202"/>
  <c r="G3299"/>
  <c r="G3330"/>
  <c r="G3353"/>
  <c r="G3427"/>
  <c r="G3468"/>
  <c r="G3479"/>
  <c r="G3512"/>
  <c r="G3642"/>
  <c r="G3693"/>
  <c r="G3741"/>
  <c r="G3746"/>
  <c r="G3782"/>
  <c r="G3788"/>
  <c r="G3797"/>
  <c r="G3828"/>
  <c r="G3851"/>
  <c r="G3883"/>
  <c r="G3892"/>
  <c r="G3915"/>
  <c r="G3947"/>
  <c r="G3956"/>
  <c r="G1057"/>
  <c r="G1526"/>
  <c r="G1835"/>
  <c r="G1890"/>
  <c r="G1926"/>
  <c r="G2027"/>
  <c r="G2125"/>
  <c r="G2194"/>
  <c r="G2389"/>
  <c r="G2494"/>
  <c r="G2555"/>
  <c r="G2592"/>
  <c r="G2623"/>
  <c r="G2650"/>
  <c r="G2758"/>
  <c r="G2763"/>
  <c r="G2845"/>
  <c r="G2889"/>
  <c r="G2915"/>
  <c r="G2979"/>
  <c r="G3036"/>
  <c r="G3129"/>
  <c r="G3164"/>
  <c r="G3203"/>
  <c r="G3257"/>
  <c r="G3292"/>
  <c r="G3331"/>
  <c r="G3385"/>
  <c r="G3432"/>
  <c r="G3458"/>
  <c r="G3501"/>
  <c r="G3513"/>
  <c r="G3556"/>
  <c r="G3572"/>
  <c r="G3594"/>
  <c r="G3644"/>
  <c r="G3654"/>
  <c r="G3683"/>
  <c r="G3690"/>
  <c r="G3694"/>
  <c r="G3747"/>
  <c r="G3779"/>
  <c r="G3804"/>
  <c r="G3820"/>
  <c r="G3852"/>
  <c r="G3916"/>
  <c r="G3948"/>
  <c r="G378"/>
  <c r="G850"/>
  <c r="G1068"/>
  <c r="G1348"/>
  <c r="G1359"/>
  <c r="G1433"/>
  <c r="G1591"/>
  <c r="G1800"/>
  <c r="G1817"/>
  <c r="G2434"/>
  <c r="G2444"/>
  <c r="G2556"/>
  <c r="G2568"/>
  <c r="G2720"/>
  <c r="G2855"/>
  <c r="G2864"/>
  <c r="G2932"/>
  <c r="G2971"/>
  <c r="G2996"/>
  <c r="G3052"/>
  <c r="G3091"/>
  <c r="G3122"/>
  <c r="G3180"/>
  <c r="G3250"/>
  <c r="G3308"/>
  <c r="G3347"/>
  <c r="G3378"/>
  <c r="G3489"/>
  <c r="G3547"/>
  <c r="G3582"/>
  <c r="G3661"/>
  <c r="G3666"/>
  <c r="G3706"/>
  <c r="G3723"/>
  <c r="G3729"/>
  <c r="G3754"/>
  <c r="G3760"/>
  <c r="G3795"/>
  <c r="G3811"/>
  <c r="G3814"/>
  <c r="G3832"/>
  <c r="G3843"/>
  <c r="G3846"/>
  <c r="G3864"/>
  <c r="G3878"/>
  <c r="G3896"/>
  <c r="G3907"/>
  <c r="G3910"/>
  <c r="G3928"/>
  <c r="G3939"/>
  <c r="G3942"/>
  <c r="G3971"/>
  <c r="G3974"/>
  <c r="G1002"/>
  <c r="G1105"/>
  <c r="G1735"/>
  <c r="G2129"/>
  <c r="G2593"/>
  <c r="G2755"/>
  <c r="G2903"/>
  <c r="G2942"/>
  <c r="G2988"/>
  <c r="G3218"/>
  <c r="G3241"/>
  <c r="G3534"/>
  <c r="G3660"/>
  <c r="G3767"/>
  <c r="G3791"/>
  <c r="G3807"/>
  <c r="G3829"/>
  <c r="G3897"/>
  <c r="G3901"/>
  <c r="G800"/>
  <c r="G1520"/>
  <c r="G2319"/>
  <c r="G2355"/>
  <c r="G2416"/>
  <c r="G2512"/>
  <c r="G2600"/>
  <c r="G2886"/>
  <c r="G2956"/>
  <c r="G3010"/>
  <c r="G3193"/>
  <c r="G3266"/>
  <c r="G3315"/>
  <c r="G3532"/>
  <c r="G3624"/>
  <c r="G3713"/>
  <c r="G3719"/>
  <c r="G3744"/>
  <c r="G3842"/>
  <c r="G3879"/>
  <c r="G3952"/>
  <c r="G2377"/>
  <c r="G2498"/>
  <c r="G2910"/>
  <c r="G2924"/>
  <c r="G2967"/>
  <c r="G3090"/>
  <c r="G3113"/>
  <c r="G3444"/>
  <c r="G3518"/>
  <c r="G3563"/>
  <c r="G3658"/>
  <c r="G3680"/>
  <c r="G3801"/>
  <c r="G3920"/>
  <c r="G3957"/>
  <c r="G1691"/>
  <c r="G2226"/>
  <c r="G2235"/>
  <c r="G2487"/>
  <c r="G2569"/>
  <c r="G2838"/>
  <c r="G3011"/>
  <c r="G3033"/>
  <c r="G3068"/>
  <c r="G3100"/>
  <c r="G3123"/>
  <c r="G3212"/>
  <c r="G3235"/>
  <c r="G3298"/>
  <c r="G3324"/>
  <c r="G3356"/>
  <c r="G3410"/>
  <c r="G3436"/>
  <c r="G3467"/>
  <c r="G3494"/>
  <c r="G3543"/>
  <c r="G3611"/>
  <c r="G3625"/>
  <c r="G3634"/>
  <c r="G3664"/>
  <c r="G3691"/>
  <c r="G3700"/>
  <c r="G3815"/>
  <c r="G3888"/>
  <c r="G3925"/>
  <c r="G1787"/>
  <c r="G2770"/>
  <c r="G3139"/>
  <c r="G3177"/>
  <c r="G3562"/>
  <c r="G3627"/>
  <c r="G3718"/>
  <c r="G3865"/>
  <c r="G3869"/>
  <c r="G3906"/>
  <c r="G1414"/>
  <c r="G1778"/>
  <c r="G3196"/>
  <c r="G3251"/>
  <c r="G3340"/>
  <c r="G3488"/>
  <c r="G3546"/>
  <c r="G3599"/>
  <c r="G3792"/>
  <c r="G3824"/>
  <c r="G3874"/>
  <c r="G3911"/>
  <c r="G1923"/>
  <c r="G2666"/>
  <c r="G2985"/>
  <c r="G3363"/>
  <c r="G3394"/>
  <c r="G3417"/>
  <c r="G3465"/>
  <c r="G3776"/>
  <c r="G1374"/>
  <c r="G1901"/>
  <c r="G2193"/>
  <c r="G2950"/>
  <c r="G3170"/>
  <c r="G3228"/>
  <c r="G3491"/>
  <c r="G3565"/>
  <c r="G3591"/>
  <c r="G3943"/>
  <c r="G3961"/>
  <c r="G1578"/>
  <c r="G2504"/>
  <c r="G2546"/>
  <c r="G3568"/>
  <c r="G3580"/>
  <c r="G3808"/>
  <c r="G1976"/>
  <c r="G2488"/>
  <c r="G3476"/>
  <c r="G3734"/>
  <c r="G3781"/>
  <c r="G1938"/>
  <c r="G3107"/>
  <c r="G3282"/>
  <c r="G3703"/>
  <c r="G3433"/>
  <c r="G3740"/>
  <c r="G3784"/>
  <c r="G3933"/>
  <c r="G2724"/>
  <c r="G2892"/>
  <c r="G3426"/>
  <c r="G3696"/>
  <c r="G3750"/>
  <c r="G3861"/>
  <c r="G2947"/>
  <c r="G3929"/>
  <c r="G2767"/>
  <c r="G3305"/>
  <c r="G3395"/>
  <c r="G3773"/>
  <c r="G3833"/>
  <c r="G3970"/>
  <c r="G2459"/>
  <c r="G9"/>
  <c r="G3464"/>
  <c r="G3889"/>
  <c r="G1708"/>
  <c r="G2561"/>
  <c r="G2583"/>
  <c r="G982" i="5"/>
  <c r="G76" i="7"/>
  <c r="G185"/>
  <c r="G297"/>
  <c r="G140"/>
  <c r="G271"/>
  <c r="G360"/>
  <c r="G116"/>
  <c r="G259"/>
  <c r="G29"/>
  <c r="G276"/>
  <c r="G412"/>
  <c r="G114"/>
  <c r="G319"/>
  <c r="G497"/>
  <c r="G168"/>
  <c r="G311"/>
  <c r="G44"/>
  <c r="G353"/>
  <c r="G545"/>
  <c r="G216"/>
  <c r="G439"/>
  <c r="G592"/>
  <c r="G308"/>
  <c r="G471"/>
  <c r="G583"/>
  <c r="G424"/>
  <c r="G645"/>
  <c r="G101"/>
  <c r="G494"/>
  <c r="G682"/>
  <c r="G809"/>
  <c r="G519"/>
  <c r="G377"/>
  <c r="G578"/>
  <c r="G700"/>
  <c r="G468"/>
  <c r="G729"/>
  <c r="G876"/>
  <c r="G493"/>
  <c r="G765"/>
  <c r="G909"/>
  <c r="G499"/>
  <c r="G688"/>
  <c r="G837"/>
  <c r="G652"/>
  <c r="G848"/>
  <c r="G64"/>
  <c r="G884"/>
  <c r="G1076"/>
  <c r="G1223"/>
  <c r="G1369"/>
  <c r="G802"/>
  <c r="G985"/>
  <c r="G1103"/>
  <c r="G1220"/>
  <c r="G1339"/>
  <c r="G529"/>
  <c r="G869"/>
  <c r="G1034"/>
  <c r="G1169"/>
  <c r="G1328"/>
  <c r="G644"/>
  <c r="G939"/>
  <c r="G1057"/>
  <c r="G1190"/>
  <c r="G1302"/>
  <c r="G1400"/>
  <c r="G1004"/>
  <c r="G1347"/>
  <c r="G92"/>
  <c r="G994"/>
  <c r="G1311"/>
  <c r="G1461"/>
  <c r="G835"/>
  <c r="G1053"/>
  <c r="G1248"/>
  <c r="G1444"/>
  <c r="G880"/>
  <c r="G1222"/>
  <c r="G1448"/>
  <c r="G1157"/>
  <c r="G666"/>
  <c r="G1281"/>
  <c r="G932"/>
  <c r="G1356"/>
  <c r="G953"/>
  <c r="G1402"/>
  <c r="G1204"/>
  <c r="G1432"/>
  <c r="G1231"/>
  <c r="G1075"/>
  <c r="G1156"/>
  <c r="G1389"/>
  <c r="G876" i="5"/>
  <c r="G964"/>
  <c r="G432" i="4"/>
  <c r="G402"/>
  <c r="G391"/>
  <c r="G380"/>
  <c r="G363"/>
  <c r="G341"/>
  <c r="G270"/>
  <c r="G259"/>
  <c r="G219"/>
  <c r="G128"/>
  <c r="G78"/>
  <c r="G413"/>
  <c r="G306"/>
  <c r="G298"/>
  <c r="G194"/>
  <c r="G132"/>
  <c r="G107"/>
  <c r="G83"/>
  <c r="G23"/>
  <c r="G373"/>
  <c r="G362"/>
  <c r="G333"/>
  <c r="G318"/>
  <c r="G316"/>
  <c r="G314"/>
  <c r="G230"/>
  <c r="G188"/>
  <c r="G105"/>
  <c r="G68"/>
  <c r="G58"/>
  <c r="G22"/>
  <c r="G13"/>
  <c r="G27"/>
  <c r="G42"/>
  <c r="G64"/>
  <c r="G65"/>
  <c r="G75"/>
  <c r="G106"/>
  <c r="G114"/>
  <c r="G24"/>
  <c r="G37"/>
  <c r="G69"/>
  <c r="G72"/>
  <c r="G97"/>
  <c r="G108"/>
  <c r="G28"/>
  <c r="G45"/>
  <c r="G73"/>
  <c r="G112"/>
  <c r="G121"/>
  <c r="G130"/>
  <c r="G15"/>
  <c r="G25"/>
  <c r="G31"/>
  <c r="G38"/>
  <c r="G49"/>
  <c r="G61"/>
  <c r="G101"/>
  <c r="G109"/>
  <c r="G131"/>
  <c r="G144"/>
  <c r="G26"/>
  <c r="G29"/>
  <c r="G67"/>
  <c r="G104"/>
  <c r="G122"/>
  <c r="G136"/>
  <c r="G147"/>
  <c r="G184"/>
  <c r="G192"/>
  <c r="G207"/>
  <c r="G224"/>
  <c r="G232"/>
  <c r="G233"/>
  <c r="G14"/>
  <c r="G21"/>
  <c r="G44"/>
  <c r="G74"/>
  <c r="G95"/>
  <c r="G120"/>
  <c r="G137"/>
  <c r="G149"/>
  <c r="G162"/>
  <c r="G163"/>
  <c r="G174"/>
  <c r="G185"/>
  <c r="G196"/>
  <c r="G204"/>
  <c r="G214"/>
  <c r="G221"/>
  <c r="G250"/>
  <c r="G272"/>
  <c r="G276"/>
  <c r="G285"/>
  <c r="G293"/>
  <c r="G304"/>
  <c r="G56"/>
  <c r="G96"/>
  <c r="G113"/>
  <c r="G150"/>
  <c r="G155"/>
  <c r="G164"/>
  <c r="G170"/>
  <c r="G186"/>
  <c r="G215"/>
  <c r="G222"/>
  <c r="G239"/>
  <c r="G256"/>
  <c r="G265"/>
  <c r="G283"/>
  <c r="G301"/>
  <c r="G305"/>
  <c r="G311"/>
  <c r="G34"/>
  <c r="G39"/>
  <c r="G79"/>
  <c r="G86"/>
  <c r="G103"/>
  <c r="G157"/>
  <c r="G182"/>
  <c r="G198"/>
  <c r="G216"/>
  <c r="G258"/>
  <c r="G262"/>
  <c r="G266"/>
  <c r="G287"/>
  <c r="G296"/>
  <c r="G302"/>
  <c r="G329"/>
  <c r="G336"/>
  <c r="G354"/>
  <c r="G381"/>
  <c r="G395"/>
  <c r="G420"/>
  <c r="G435"/>
  <c r="G441"/>
  <c r="G30"/>
  <c r="G119"/>
  <c r="G127"/>
  <c r="G183"/>
  <c r="G211"/>
  <c r="G223"/>
  <c r="G231"/>
  <c r="G281"/>
  <c r="G303"/>
  <c r="G323"/>
  <c r="G331"/>
  <c r="G359"/>
  <c r="G370"/>
  <c r="G375"/>
  <c r="G386"/>
  <c r="G392"/>
  <c r="G406"/>
  <c r="G414"/>
  <c r="G428"/>
  <c r="G81"/>
  <c r="G133"/>
  <c r="G208"/>
  <c r="G238"/>
  <c r="G252"/>
  <c r="G274"/>
  <c r="G288"/>
  <c r="G297"/>
  <c r="G330"/>
  <c r="G332"/>
  <c r="G376"/>
  <c r="G390"/>
  <c r="G393"/>
  <c r="G404"/>
  <c r="G410"/>
  <c r="G309"/>
  <c r="G244"/>
  <c r="G167"/>
  <c r="G138"/>
  <c r="G32"/>
  <c r="H40" i="5"/>
  <c r="H81"/>
  <c r="H123"/>
  <c r="H126"/>
  <c r="H175"/>
  <c r="H257"/>
  <c r="H289"/>
  <c r="H335"/>
  <c r="H339"/>
  <c r="H384"/>
  <c r="H424"/>
  <c r="H512"/>
  <c r="H541"/>
  <c r="H550"/>
  <c r="H587"/>
  <c r="H627"/>
  <c r="H633"/>
  <c r="H676"/>
  <c r="H755"/>
  <c r="H880"/>
  <c r="H886"/>
  <c r="H1015"/>
  <c r="H1180"/>
  <c r="H1255"/>
  <c r="H1298"/>
  <c r="H41"/>
  <c r="H171"/>
  <c r="H206"/>
  <c r="H255"/>
  <c r="H341"/>
  <c r="H378"/>
  <c r="H380"/>
  <c r="H427"/>
  <c r="H544"/>
  <c r="H636"/>
  <c r="H667"/>
  <c r="H680"/>
  <c r="H720"/>
  <c r="H759"/>
  <c r="H763"/>
  <c r="H806"/>
  <c r="H843"/>
  <c r="H877"/>
  <c r="H923"/>
  <c r="H962"/>
  <c r="H964"/>
  <c r="H966"/>
  <c r="H1047"/>
  <c r="H1053"/>
  <c r="H1178"/>
  <c r="H1213"/>
  <c r="H1258"/>
  <c r="H1260"/>
  <c r="H1303"/>
  <c r="H42"/>
  <c r="H47"/>
  <c r="H49"/>
  <c r="H89"/>
  <c r="H130"/>
  <c r="H253"/>
  <c r="H296"/>
  <c r="H298"/>
  <c r="H301"/>
  <c r="H416"/>
  <c r="H428"/>
  <c r="H542"/>
  <c r="H548"/>
  <c r="H585"/>
  <c r="H595"/>
  <c r="H677"/>
  <c r="H753"/>
  <c r="H764"/>
  <c r="H838"/>
  <c r="H884"/>
  <c r="H1004"/>
  <c r="H1006"/>
  <c r="H1010"/>
  <c r="H1097"/>
  <c r="H1140"/>
  <c r="H1181"/>
  <c r="H1183"/>
  <c r="H1256"/>
  <c r="H1267"/>
  <c r="H1299"/>
  <c r="H91"/>
  <c r="H163"/>
  <c r="H213"/>
  <c r="H215"/>
  <c r="H248"/>
  <c r="H259"/>
  <c r="H338"/>
  <c r="H379"/>
  <c r="H463"/>
  <c r="H465"/>
  <c r="H467"/>
  <c r="H503"/>
  <c r="H38"/>
  <c r="H43"/>
  <c r="H48"/>
  <c r="H90"/>
  <c r="H122"/>
  <c r="H174"/>
  <c r="H207"/>
  <c r="H211"/>
  <c r="H251"/>
  <c r="H295"/>
  <c r="H334"/>
  <c r="H381"/>
  <c r="H383"/>
  <c r="H420"/>
  <c r="H500"/>
  <c r="H549"/>
  <c r="H589"/>
  <c r="H626"/>
  <c r="H632"/>
  <c r="H635"/>
  <c r="H754"/>
  <c r="H797"/>
  <c r="H803"/>
  <c r="H839"/>
  <c r="H921"/>
  <c r="H961"/>
  <c r="H967"/>
  <c r="H969"/>
  <c r="H1048"/>
  <c r="H1050"/>
  <c r="H1052"/>
  <c r="H1179"/>
  <c r="H1263"/>
  <c r="H1297"/>
  <c r="H1302"/>
  <c r="H1309"/>
  <c r="H1172"/>
  <c r="H1137"/>
  <c r="H1135"/>
  <c r="H1133"/>
  <c r="H1129"/>
  <c r="H885"/>
  <c r="H762"/>
  <c r="H722"/>
  <c r="H504"/>
  <c r="H423"/>
  <c r="H124"/>
  <c r="H82"/>
  <c r="H1091"/>
  <c r="H1087"/>
  <c r="H1055"/>
  <c r="H974"/>
  <c r="H972"/>
  <c r="H928"/>
  <c r="H672"/>
  <c r="H669"/>
  <c r="H634"/>
  <c r="H592"/>
  <c r="H554"/>
  <c r="H457"/>
  <c r="H333"/>
  <c r="H260"/>
  <c r="H209"/>
  <c r="H46"/>
  <c r="H1307"/>
  <c r="H1225"/>
  <c r="H1223"/>
  <c r="H1216"/>
  <c r="H841"/>
  <c r="H758"/>
  <c r="H717"/>
  <c r="H510"/>
  <c r="H499"/>
  <c r="H468"/>
  <c r="H344"/>
  <c r="H92"/>
  <c r="H1265"/>
  <c r="H1257"/>
  <c r="H1218"/>
  <c r="H1012"/>
  <c r="H836"/>
  <c r="H761"/>
  <c r="H710"/>
  <c r="H675"/>
  <c r="H502"/>
  <c r="H80"/>
  <c r="H1184"/>
  <c r="H1136"/>
  <c r="H1132"/>
  <c r="H1130"/>
  <c r="H1096"/>
  <c r="H930"/>
  <c r="H802"/>
  <c r="H671"/>
  <c r="H553"/>
  <c r="H418"/>
  <c r="H254"/>
  <c r="H84"/>
  <c r="H738"/>
  <c r="H401"/>
  <c r="H108"/>
  <c r="H1118"/>
  <c r="H446"/>
  <c r="H74"/>
  <c r="H1084"/>
  <c r="H582"/>
  <c r="H276"/>
  <c r="H1206"/>
  <c r="H1040"/>
  <c r="H699"/>
  <c r="H412"/>
  <c r="G761" i="7" l="1"/>
  <c r="G728"/>
  <c r="G991"/>
  <c r="G1401"/>
  <c r="G1436"/>
  <c r="G1468"/>
  <c r="G1373"/>
  <c r="G894"/>
  <c r="G999"/>
  <c r="G1194"/>
  <c r="G1327"/>
  <c r="G811"/>
  <c r="G643"/>
  <c r="G730"/>
  <c r="G85"/>
  <c r="G153"/>
  <c r="G403"/>
  <c r="G542"/>
  <c r="G553"/>
  <c r="G500"/>
  <c r="G106"/>
  <c r="G238"/>
  <c r="G230"/>
  <c r="G221"/>
  <c r="AL244" i="5"/>
  <c r="F881" i="7"/>
  <c r="H35" i="4"/>
  <c r="H574" i="5"/>
  <c r="H749"/>
  <c r="H1078"/>
  <c r="H35"/>
  <c r="H445"/>
  <c r="H824"/>
  <c r="H1157"/>
  <c r="H572"/>
  <c r="H954"/>
  <c r="H1205"/>
  <c r="H540"/>
  <c r="H833"/>
  <c r="H1161"/>
  <c r="H551"/>
  <c r="H1003"/>
  <c r="H217"/>
  <c r="H1182"/>
  <c r="H377"/>
  <c r="H888"/>
  <c r="H134"/>
  <c r="H507"/>
  <c r="H970"/>
  <c r="H1095"/>
  <c r="H299"/>
  <c r="H1011"/>
  <c r="H1266"/>
  <c r="H1177"/>
  <c r="H925"/>
  <c r="H713"/>
  <c r="H546"/>
  <c r="H128"/>
  <c r="H469"/>
  <c r="H292"/>
  <c r="H83"/>
  <c r="H1138"/>
  <c r="H878"/>
  <c r="H591"/>
  <c r="H376"/>
  <c r="H127"/>
  <c r="H1262"/>
  <c r="H1045"/>
  <c r="H846"/>
  <c r="H670"/>
  <c r="H415"/>
  <c r="H1174"/>
  <c r="H752"/>
  <c r="H584"/>
  <c r="H373"/>
  <c r="G66" i="4"/>
  <c r="G346"/>
  <c r="G361"/>
  <c r="G396"/>
  <c r="G350"/>
  <c r="G337"/>
  <c r="G173"/>
  <c r="G378"/>
  <c r="G371"/>
  <c r="G320"/>
  <c r="G177"/>
  <c r="G431"/>
  <c r="G409"/>
  <c r="G358"/>
  <c r="G292"/>
  <c r="G280"/>
  <c r="G264"/>
  <c r="G171"/>
  <c r="G115"/>
  <c r="G91"/>
  <c r="G247"/>
  <c r="G235"/>
  <c r="G160"/>
  <c r="G282"/>
  <c r="G169"/>
  <c r="G154"/>
  <c r="G199"/>
  <c r="G141"/>
  <c r="G33"/>
  <c r="G98"/>
  <c r="G70"/>
  <c r="G111"/>
  <c r="G17"/>
  <c r="G257"/>
  <c r="G436"/>
  <c r="G116"/>
  <c r="G178"/>
  <c r="G442"/>
  <c r="G261"/>
  <c r="G384"/>
  <c r="G1481" i="7"/>
  <c r="G1463"/>
  <c r="G1119"/>
  <c r="G1332"/>
  <c r="G1015"/>
  <c r="G1478"/>
  <c r="G1258"/>
  <c r="G710"/>
  <c r="G1208"/>
  <c r="G817"/>
  <c r="G1107"/>
  <c r="G1423"/>
  <c r="G973"/>
  <c r="G1409"/>
  <c r="G1116"/>
  <c r="G582"/>
  <c r="G1374"/>
  <c r="G1199"/>
  <c r="G1011"/>
  <c r="G664"/>
  <c r="G1421"/>
  <c r="G1207"/>
  <c r="G889"/>
  <c r="G1450"/>
  <c r="G1193"/>
  <c r="G950"/>
  <c r="G1361"/>
  <c r="G1266"/>
  <c r="G1146"/>
  <c r="G1003"/>
  <c r="G870"/>
  <c r="G255"/>
  <c r="G1260"/>
  <c r="G1109"/>
  <c r="G975"/>
  <c r="G737"/>
  <c r="G1396"/>
  <c r="G1289"/>
  <c r="G1189"/>
  <c r="G1062"/>
  <c r="G929"/>
  <c r="G655"/>
  <c r="G1315"/>
  <c r="G1154"/>
  <c r="G1009"/>
  <c r="G736"/>
  <c r="G910"/>
  <c r="G743"/>
  <c r="G423"/>
  <c r="G790"/>
  <c r="G621"/>
  <c r="G282"/>
  <c r="G867"/>
  <c r="G712"/>
  <c r="G232"/>
  <c r="G827"/>
  <c r="G648"/>
  <c r="G787"/>
  <c r="G654"/>
  <c r="G498"/>
  <c r="G137"/>
  <c r="G338"/>
  <c r="G773"/>
  <c r="G634"/>
  <c r="G332"/>
  <c r="G726"/>
  <c r="G597"/>
  <c r="G199"/>
  <c r="G531"/>
  <c r="G417"/>
  <c r="G175"/>
  <c r="G530"/>
  <c r="G386"/>
  <c r="G126"/>
  <c r="G465"/>
  <c r="G279"/>
  <c r="G464"/>
  <c r="G262"/>
  <c r="G95"/>
  <c r="G445"/>
  <c r="G213"/>
  <c r="G39"/>
  <c r="G373"/>
  <c r="G209"/>
  <c r="G330"/>
  <c r="G211"/>
  <c r="G75"/>
  <c r="G326"/>
  <c r="G207"/>
  <c r="G71"/>
  <c r="G257"/>
  <c r="G133"/>
  <c r="G10"/>
  <c r="F110" i="4"/>
  <c r="AL110" s="1"/>
  <c r="F874" i="5"/>
  <c r="AL874" s="1"/>
  <c r="F527"/>
  <c r="AL527" s="1"/>
  <c r="F64"/>
  <c r="AL64" s="1"/>
  <c r="F3019" i="6"/>
  <c r="F482" i="7"/>
  <c r="F857" i="6"/>
  <c r="F973" i="7"/>
  <c r="F138" i="6"/>
  <c r="G28"/>
  <c r="H89"/>
  <c r="J64" i="7"/>
  <c r="H9"/>
  <c r="H73" i="5"/>
  <c r="H1164"/>
  <c r="H1242"/>
  <c r="H876"/>
  <c r="G310" i="7"/>
  <c r="G1099"/>
  <c r="G1435"/>
  <c r="G1136"/>
  <c r="G1407"/>
  <c r="G1102"/>
  <c r="G1176"/>
  <c r="G1416"/>
  <c r="G1433"/>
  <c r="G922"/>
  <c r="G1141"/>
  <c r="G834"/>
  <c r="G1232"/>
  <c r="G701"/>
  <c r="G1277"/>
  <c r="G1047"/>
  <c r="G612"/>
  <c r="G1140"/>
  <c r="G716"/>
  <c r="G735"/>
  <c r="G776"/>
  <c r="G188"/>
  <c r="G636"/>
  <c r="G818"/>
  <c r="G769"/>
  <c r="G461"/>
  <c r="G270"/>
  <c r="G627"/>
  <c r="G703"/>
  <c r="G151"/>
  <c r="G402"/>
  <c r="G522"/>
  <c r="G62"/>
  <c r="G242"/>
  <c r="G253"/>
  <c r="G432"/>
  <c r="G476"/>
  <c r="G180"/>
  <c r="G184"/>
  <c r="G315"/>
  <c r="G54"/>
  <c r="G122"/>
  <c r="F381" i="4"/>
  <c r="AL381" s="1"/>
  <c r="F311"/>
  <c r="AL311" s="1"/>
  <c r="F3644" i="6"/>
  <c r="F610"/>
  <c r="F209" i="7"/>
  <c r="H449" i="5"/>
  <c r="H242"/>
  <c r="H611"/>
  <c r="G1096" i="7"/>
  <c r="G888"/>
  <c r="G134"/>
  <c r="G1039"/>
  <c r="G1388"/>
  <c r="G1359"/>
  <c r="G489"/>
  <c r="G806"/>
  <c r="G1355"/>
  <c r="G958"/>
  <c r="H287" i="5"/>
  <c r="H1119"/>
  <c r="H909"/>
  <c r="H704"/>
  <c r="H288"/>
  <c r="G997" i="7"/>
  <c r="G591"/>
  <c r="G1148"/>
  <c r="G1117"/>
  <c r="G1299"/>
  <c r="G1084"/>
  <c r="G1151"/>
  <c r="G1383"/>
  <c r="G1412"/>
  <c r="G1331"/>
  <c r="G979"/>
  <c r="G1215"/>
  <c r="G661"/>
  <c r="G1152"/>
  <c r="G269"/>
  <c r="G978"/>
  <c r="G724"/>
  <c r="G588"/>
  <c r="G629"/>
  <c r="G543"/>
  <c r="G447"/>
  <c r="G733"/>
  <c r="G681"/>
  <c r="G516"/>
  <c r="G495"/>
  <c r="G404"/>
  <c r="G227"/>
  <c r="G157"/>
  <c r="G150"/>
  <c r="G46"/>
  <c r="G33"/>
  <c r="F1109" i="5"/>
  <c r="AL1109" s="1"/>
  <c r="F869" i="7"/>
  <c r="H11" i="6"/>
  <c r="H159" i="5"/>
  <c r="H1074"/>
  <c r="H789"/>
  <c r="H535"/>
  <c r="H455"/>
  <c r="G1341" i="7"/>
  <c r="G1236"/>
  <c r="G1294"/>
  <c r="G850"/>
  <c r="G1422"/>
  <c r="G1210"/>
  <c r="G1233"/>
  <c r="G960"/>
  <c r="G1017"/>
  <c r="G1127"/>
  <c r="G1304"/>
  <c r="G690"/>
  <c r="G812"/>
  <c r="G920"/>
  <c r="G804"/>
  <c r="G891"/>
  <c r="G846"/>
  <c r="G660"/>
  <c r="G408"/>
  <c r="G650"/>
  <c r="G611"/>
  <c r="G435"/>
  <c r="G420"/>
  <c r="G313"/>
  <c r="G470"/>
  <c r="G451"/>
  <c r="G387"/>
  <c r="G233"/>
  <c r="G337"/>
  <c r="G274"/>
  <c r="G156"/>
  <c r="F206"/>
  <c r="H494" i="5"/>
  <c r="H1285"/>
  <c r="H952"/>
  <c r="G935" i="7"/>
  <c r="G792"/>
  <c r="G1471"/>
  <c r="G1012"/>
  <c r="G1379"/>
  <c r="G1344"/>
  <c r="G174"/>
  <c r="G793"/>
  <c r="G825"/>
  <c r="G1124"/>
  <c r="G1382"/>
  <c r="G943"/>
  <c r="G1257"/>
  <c r="G854"/>
  <c r="G1131"/>
  <c r="G883"/>
  <c r="G768"/>
  <c r="G847"/>
  <c r="G803"/>
  <c r="G635"/>
  <c r="G225"/>
  <c r="G206"/>
  <c r="G113"/>
  <c r="G60"/>
  <c r="G585"/>
  <c r="G407"/>
  <c r="G390"/>
  <c r="G354"/>
  <c r="G178"/>
  <c r="G173"/>
  <c r="G112"/>
  <c r="F1305" i="5"/>
  <c r="AL1305" s="1"/>
  <c r="F215"/>
  <c r="AL215" s="1"/>
  <c r="F597" i="6"/>
  <c r="H360" i="5"/>
  <c r="H657"/>
  <c r="H911"/>
  <c r="H1123"/>
  <c r="H197"/>
  <c r="H534"/>
  <c r="H957"/>
  <c r="H1252"/>
  <c r="H403"/>
  <c r="H828"/>
  <c r="H1077"/>
  <c r="H325"/>
  <c r="H659"/>
  <c r="H958"/>
  <c r="H1251"/>
  <c r="G335" i="4"/>
  <c r="G399"/>
  <c r="G434"/>
  <c r="G382"/>
  <c r="G286"/>
  <c r="G225"/>
  <c r="G11"/>
  <c r="G403"/>
  <c r="G352"/>
  <c r="G267"/>
  <c r="G206"/>
  <c r="G426"/>
  <c r="G328"/>
  <c r="G251"/>
  <c r="G200"/>
  <c r="G263"/>
  <c r="G268"/>
  <c r="G176"/>
  <c r="G80"/>
  <c r="G139"/>
  <c r="G53"/>
  <c r="G10"/>
  <c r="G43"/>
  <c r="G129"/>
  <c r="G84"/>
  <c r="G52"/>
  <c r="G93"/>
  <c r="G92"/>
  <c r="G60"/>
  <c r="G35"/>
  <c r="G240"/>
  <c r="G351"/>
  <c r="G140"/>
  <c r="G343"/>
  <c r="G408"/>
  <c r="G1026" i="7"/>
  <c r="G1305"/>
  <c r="G347"/>
  <c r="G1456"/>
  <c r="G872"/>
  <c r="G658"/>
  <c r="G1492"/>
  <c r="G1087"/>
  <c r="G1445"/>
  <c r="G1090"/>
  <c r="G1452"/>
  <c r="G942"/>
  <c r="G1264"/>
  <c r="G1480"/>
  <c r="G1317"/>
  <c r="G970"/>
  <c r="G1476"/>
  <c r="G1284"/>
  <c r="G1133"/>
  <c r="G956"/>
  <c r="G1493"/>
  <c r="G1353"/>
  <c r="G1083"/>
  <c r="G694"/>
  <c r="G1395"/>
  <c r="G1069"/>
  <c r="G517"/>
  <c r="G1322"/>
  <c r="G1224"/>
  <c r="G1115"/>
  <c r="G965"/>
  <c r="G749"/>
  <c r="G1367"/>
  <c r="G1198"/>
  <c r="G1071"/>
  <c r="G906"/>
  <c r="G623"/>
  <c r="G1357"/>
  <c r="G1242"/>
  <c r="G1135"/>
  <c r="G1016"/>
  <c r="G841"/>
  <c r="G1410"/>
  <c r="G1265"/>
  <c r="G1108"/>
  <c r="G957"/>
  <c r="G540"/>
  <c r="G873"/>
  <c r="G705"/>
  <c r="G32"/>
  <c r="G734"/>
  <c r="G547"/>
  <c r="G940"/>
  <c r="G819"/>
  <c r="G579"/>
  <c r="G912"/>
  <c r="G780"/>
  <c r="G523"/>
  <c r="G751"/>
  <c r="G613"/>
  <c r="G410"/>
  <c r="G594"/>
  <c r="G78"/>
  <c r="G717"/>
  <c r="G556"/>
  <c r="G186"/>
  <c r="G659"/>
  <c r="G544"/>
  <c r="G50"/>
  <c r="G506"/>
  <c r="G372"/>
  <c r="G21"/>
  <c r="G475"/>
  <c r="G246"/>
  <c r="G571"/>
  <c r="G389"/>
  <c r="G87"/>
  <c r="G356"/>
  <c r="G203"/>
  <c r="G30"/>
  <c r="G376"/>
  <c r="G135"/>
  <c r="G441"/>
  <c r="G314"/>
  <c r="G108"/>
  <c r="G273"/>
  <c r="G155"/>
  <c r="G25"/>
  <c r="G292"/>
  <c r="G154"/>
  <c r="G340"/>
  <c r="G220"/>
  <c r="F228" i="5"/>
  <c r="AL228" s="1"/>
  <c r="F3390" i="6"/>
  <c r="F1406"/>
  <c r="F686"/>
  <c r="F140"/>
  <c r="F681" i="7"/>
  <c r="J1158"/>
  <c r="J544"/>
  <c r="J224"/>
  <c r="J96"/>
  <c r="J16"/>
  <c r="G13" i="10"/>
  <c r="J352"/>
  <c r="J310"/>
  <c r="J212"/>
  <c r="J170"/>
  <c r="J72"/>
  <c r="G13" i="7"/>
  <c r="H742" i="5"/>
  <c r="H409"/>
  <c r="H200"/>
  <c r="H1167"/>
  <c r="H792"/>
  <c r="G1333" i="7"/>
  <c r="G990"/>
  <c r="G1170"/>
  <c r="G1160"/>
  <c r="G1025"/>
  <c r="G931"/>
  <c r="G1272"/>
  <c r="G502"/>
  <c r="G783"/>
  <c r="G1073"/>
  <c r="G1171"/>
  <c r="G680"/>
  <c r="H615" i="5"/>
  <c r="H1115"/>
  <c r="H834"/>
  <c r="H664"/>
  <c r="H277"/>
  <c r="H1165"/>
  <c r="G1420" i="7"/>
  <c r="G1098"/>
  <c r="G1235"/>
  <c r="G628"/>
  <c r="G566"/>
  <c r="G481"/>
  <c r="G1000"/>
  <c r="G1145"/>
  <c r="G1178"/>
  <c r="G1249"/>
  <c r="G993"/>
  <c r="G98"/>
  <c r="G1095"/>
  <c r="G1390"/>
  <c r="G1177"/>
  <c r="G915"/>
  <c r="G1286"/>
  <c r="G995"/>
  <c r="G892"/>
  <c r="G378"/>
  <c r="G609"/>
  <c r="G857"/>
  <c r="G93"/>
  <c r="G608"/>
  <c r="G646"/>
  <c r="G88"/>
  <c r="G755"/>
  <c r="G320"/>
  <c r="G584"/>
  <c r="G524"/>
  <c r="G96"/>
  <c r="G329"/>
  <c r="G429"/>
  <c r="G449"/>
  <c r="G77"/>
  <c r="G189"/>
  <c r="G366"/>
  <c r="G305"/>
  <c r="G56"/>
  <c r="G201"/>
  <c r="G244"/>
  <c r="H621" i="5"/>
  <c r="H149"/>
  <c r="H1211"/>
  <c r="H1073"/>
  <c r="G757" i="7"/>
  <c r="G1007"/>
  <c r="G1153"/>
  <c r="G1484"/>
  <c r="G1494"/>
  <c r="G1490"/>
  <c r="G981"/>
  <c r="G1101"/>
  <c r="G1113"/>
  <c r="G1238"/>
  <c r="G805"/>
  <c r="G1080"/>
  <c r="G1372"/>
  <c r="G1030"/>
  <c r="G1271"/>
  <c r="G640"/>
  <c r="G110"/>
  <c r="G35"/>
  <c r="G53"/>
  <c r="G760"/>
  <c r="G31"/>
  <c r="G602"/>
  <c r="G560"/>
  <c r="G383"/>
  <c r="G263"/>
  <c r="G164"/>
  <c r="G40"/>
  <c r="G466"/>
  <c r="G291"/>
  <c r="G303"/>
  <c r="G231"/>
  <c r="D7" i="1"/>
  <c r="AL11" i="3"/>
  <c r="AL25"/>
  <c r="AL39"/>
  <c r="AL53"/>
  <c r="AL67"/>
  <c r="AL81"/>
  <c r="AL95"/>
  <c r="AL109"/>
  <c r="AL123"/>
  <c r="AL137"/>
  <c r="AL151"/>
  <c r="AL165"/>
  <c r="AL179"/>
  <c r="AL193"/>
  <c r="AL207"/>
  <c r="AL221"/>
  <c r="AL235"/>
  <c r="AL249"/>
  <c r="AL263"/>
  <c r="AL277"/>
  <c r="AL291"/>
  <c r="AL305"/>
  <c r="AL319"/>
  <c r="AL333"/>
  <c r="AL347"/>
  <c r="AL361"/>
  <c r="AL375"/>
  <c r="AL389"/>
  <c r="AL403"/>
  <c r="AL417"/>
  <c r="AL431"/>
  <c r="AL12"/>
  <c r="AL18"/>
  <c r="AL26"/>
  <c r="AL32"/>
  <c r="AL40"/>
  <c r="AL46"/>
  <c r="AL54"/>
  <c r="AL60"/>
  <c r="AL68"/>
  <c r="AL74"/>
  <c r="AL82"/>
  <c r="AL88"/>
  <c r="AL96"/>
  <c r="AL102"/>
  <c r="AL110"/>
  <c r="AL116"/>
  <c r="AL124"/>
  <c r="AL130"/>
  <c r="AL138"/>
  <c r="AL144"/>
  <c r="AL152"/>
  <c r="AL158"/>
  <c r="AL166"/>
  <c r="AL172"/>
  <c r="AL180"/>
  <c r="AL186"/>
  <c r="AL194"/>
  <c r="AL200"/>
  <c r="AL208"/>
  <c r="AL214"/>
  <c r="AL222"/>
  <c r="AL228"/>
  <c r="AL236"/>
  <c r="AL242"/>
  <c r="AL250"/>
  <c r="AL256"/>
  <c r="AL264"/>
  <c r="AL270"/>
  <c r="AL278"/>
  <c r="AL284"/>
  <c r="AL292"/>
  <c r="AL298"/>
  <c r="AL306"/>
  <c r="AL312"/>
  <c r="AL320"/>
  <c r="AL326"/>
  <c r="AL334"/>
  <c r="AL340"/>
  <c r="AL348"/>
  <c r="AL354"/>
  <c r="AL362"/>
  <c r="AL368"/>
  <c r="AL376"/>
  <c r="AL382"/>
  <c r="AL390"/>
  <c r="AL396"/>
  <c r="AL404"/>
  <c r="AL410"/>
  <c r="AL418"/>
  <c r="AL424"/>
  <c r="AL432"/>
  <c r="AL438"/>
  <c r="AL13"/>
  <c r="AL19"/>
  <c r="AL27"/>
  <c r="AL33"/>
  <c r="AL41"/>
  <c r="AL47"/>
  <c r="AL55"/>
  <c r="AL61"/>
  <c r="AL69"/>
  <c r="AL75"/>
  <c r="AL83"/>
  <c r="AL89"/>
  <c r="AL97"/>
  <c r="AL103"/>
  <c r="AL111"/>
  <c r="AL117"/>
  <c r="AL125"/>
  <c r="AL131"/>
  <c r="AL139"/>
  <c r="AL145"/>
  <c r="AL153"/>
  <c r="AL159"/>
  <c r="AL167"/>
  <c r="AL173"/>
  <c r="AL181"/>
  <c r="AL187"/>
  <c r="AL195"/>
  <c r="AL201"/>
  <c r="AL209"/>
  <c r="AL215"/>
  <c r="AL223"/>
  <c r="AL229"/>
  <c r="AL237"/>
  <c r="AL243"/>
  <c r="AL251"/>
  <c r="AL257"/>
  <c r="AL265"/>
  <c r="AL271"/>
  <c r="AL279"/>
  <c r="AL285"/>
  <c r="AL293"/>
  <c r="AL299"/>
  <c r="AL307"/>
  <c r="AL313"/>
  <c r="AL321"/>
  <c r="AL327"/>
  <c r="AL335"/>
  <c r="AL341"/>
  <c r="AL349"/>
  <c r="AL355"/>
  <c r="AL363"/>
  <c r="AL369"/>
  <c r="AL377"/>
  <c r="AL383"/>
  <c r="AL391"/>
  <c r="AL397"/>
  <c r="AL405"/>
  <c r="AL411"/>
  <c r="AL419"/>
  <c r="AL425"/>
  <c r="AL433"/>
  <c r="AL439"/>
  <c r="AL14"/>
  <c r="AL20"/>
  <c r="AL28"/>
  <c r="AL34"/>
  <c r="AL42"/>
  <c r="AL48"/>
  <c r="AL56"/>
  <c r="AL62"/>
  <c r="AL70"/>
  <c r="AL76"/>
  <c r="AL84"/>
  <c r="AL90"/>
  <c r="AL98"/>
  <c r="AL104"/>
  <c r="AL112"/>
  <c r="AL118"/>
  <c r="AL126"/>
  <c r="AL132"/>
  <c r="AL140"/>
  <c r="AL146"/>
  <c r="AL154"/>
  <c r="AL160"/>
  <c r="AL168"/>
  <c r="AL174"/>
  <c r="AL182"/>
  <c r="AL188"/>
  <c r="AL196"/>
  <c r="AL202"/>
  <c r="AL210"/>
  <c r="AL216"/>
  <c r="AL224"/>
  <c r="AL230"/>
  <c r="AL238"/>
  <c r="AL244"/>
  <c r="AL252"/>
  <c r="AL258"/>
  <c r="AL266"/>
  <c r="AL272"/>
  <c r="AL280"/>
  <c r="AL286"/>
  <c r="AL294"/>
  <c r="AL300"/>
  <c r="AL308"/>
  <c r="AL314"/>
  <c r="AL322"/>
  <c r="AL328"/>
  <c r="AL336"/>
  <c r="AL342"/>
  <c r="AL350"/>
  <c r="AL356"/>
  <c r="AL364"/>
  <c r="AL370"/>
  <c r="AL378"/>
  <c r="AL384"/>
  <c r="AL392"/>
  <c r="AL398"/>
  <c r="AL406"/>
  <c r="AL412"/>
  <c r="AL420"/>
  <c r="AL426"/>
  <c r="AL434"/>
  <c r="AL440"/>
  <c r="AL15"/>
  <c r="AL21"/>
  <c r="AL29"/>
  <c r="AL35"/>
  <c r="AL43"/>
  <c r="AL49"/>
  <c r="AL57"/>
  <c r="AL63"/>
  <c r="AL71"/>
  <c r="AL77"/>
  <c r="AL85"/>
  <c r="AL91"/>
  <c r="AL99"/>
  <c r="AL105"/>
  <c r="AL113"/>
  <c r="AL119"/>
  <c r="AL127"/>
  <c r="AL133"/>
  <c r="AL141"/>
  <c r="AL147"/>
  <c r="AL155"/>
  <c r="AL161"/>
  <c r="AL169"/>
  <c r="AL175"/>
  <c r="AL183"/>
  <c r="AL189"/>
  <c r="AL197"/>
  <c r="AL203"/>
  <c r="AL211"/>
  <c r="AL217"/>
  <c r="AL225"/>
  <c r="AL231"/>
  <c r="AL239"/>
  <c r="AL245"/>
  <c r="AL253"/>
  <c r="AL259"/>
  <c r="AL267"/>
  <c r="AL273"/>
  <c r="AL281"/>
  <c r="AL287"/>
  <c r="AL295"/>
  <c r="AL301"/>
  <c r="AL309"/>
  <c r="AL315"/>
  <c r="AL323"/>
  <c r="AL329"/>
  <c r="AL337"/>
  <c r="AL343"/>
  <c r="AL351"/>
  <c r="AL357"/>
  <c r="AL365"/>
  <c r="AL371"/>
  <c r="AL379"/>
  <c r="AL385"/>
  <c r="AL393"/>
  <c r="AL399"/>
  <c r="AL407"/>
  <c r="AL413"/>
  <c r="AL421"/>
  <c r="AL427"/>
  <c r="AL435"/>
  <c r="AL441"/>
  <c r="AL16"/>
  <c r="AL22"/>
  <c r="AL30"/>
  <c r="AL36"/>
  <c r="AL44"/>
  <c r="AL50"/>
  <c r="AL58"/>
  <c r="AL64"/>
  <c r="AL72"/>
  <c r="AL78"/>
  <c r="AL86"/>
  <c r="AL92"/>
  <c r="AL100"/>
  <c r="AL106"/>
  <c r="AL114"/>
  <c r="AL120"/>
  <c r="AL128"/>
  <c r="AL134"/>
  <c r="AL142"/>
  <c r="AL148"/>
  <c r="AL156"/>
  <c r="AL162"/>
  <c r="AL170"/>
  <c r="AL176"/>
  <c r="AL184"/>
  <c r="AL190"/>
  <c r="AL198"/>
  <c r="AL204"/>
  <c r="AL212"/>
  <c r="AL218"/>
  <c r="AL226"/>
  <c r="AL232"/>
  <c r="AL240"/>
  <c r="AL246"/>
  <c r="AL254"/>
  <c r="AL260"/>
  <c r="AL268"/>
  <c r="AL274"/>
  <c r="AL282"/>
  <c r="AL288"/>
  <c r="AL296"/>
  <c r="AL302"/>
  <c r="AL310"/>
  <c r="AL316"/>
  <c r="AL324"/>
  <c r="AL330"/>
  <c r="AL338"/>
  <c r="AL344"/>
  <c r="AL352"/>
  <c r="AL358"/>
  <c r="AL366"/>
  <c r="AL372"/>
  <c r="AL380"/>
  <c r="AL386"/>
  <c r="AL394"/>
  <c r="AL400"/>
  <c r="AL408"/>
  <c r="AL414"/>
  <c r="AL422"/>
  <c r="AL428"/>
  <c r="AL436"/>
  <c r="AL442"/>
  <c r="AL17"/>
  <c r="AL23"/>
  <c r="AL31"/>
  <c r="AL37"/>
  <c r="AL45"/>
  <c r="AL51"/>
  <c r="AL59"/>
  <c r="AL65"/>
  <c r="AL73"/>
  <c r="AL79"/>
  <c r="AL87"/>
  <c r="AL93"/>
  <c r="AL101"/>
  <c r="AL107"/>
  <c r="AL115"/>
  <c r="AL121"/>
  <c r="AL129"/>
  <c r="AL135"/>
  <c r="AL143"/>
  <c r="AL149"/>
  <c r="AL157"/>
  <c r="AL163"/>
  <c r="AL171"/>
  <c r="AL177"/>
  <c r="AL185"/>
  <c r="AL191"/>
  <c r="AL199"/>
  <c r="AL205"/>
  <c r="AL213"/>
  <c r="AL219"/>
  <c r="AL227"/>
  <c r="AL233"/>
  <c r="AL241"/>
  <c r="AL247"/>
  <c r="AL255"/>
  <c r="AL261"/>
  <c r="AL269"/>
  <c r="AL275"/>
  <c r="AL283"/>
  <c r="AL289"/>
  <c r="AL297"/>
  <c r="AL303"/>
  <c r="AL311"/>
  <c r="AL317"/>
  <c r="AL325"/>
  <c r="AL331"/>
  <c r="AL339"/>
  <c r="AL345"/>
  <c r="AL353"/>
  <c r="AL359"/>
  <c r="AL367"/>
  <c r="AL373"/>
  <c r="AL381"/>
  <c r="AL387"/>
  <c r="AL395"/>
  <c r="AL401"/>
  <c r="AL409"/>
  <c r="AL415"/>
  <c r="AL423"/>
  <c r="AL429"/>
  <c r="AL437"/>
  <c r="AL9"/>
  <c r="AL10"/>
  <c r="AL24"/>
  <c r="AL38"/>
  <c r="AL52"/>
  <c r="AL66"/>
  <c r="AL80"/>
  <c r="AL94"/>
  <c r="AL108"/>
  <c r="AL122"/>
  <c r="AL136"/>
  <c r="AL150"/>
  <c r="AL164"/>
  <c r="AL178"/>
  <c r="AL192"/>
  <c r="AL206"/>
  <c r="AL220"/>
  <c r="AL234"/>
  <c r="AL248"/>
  <c r="AL262"/>
  <c r="AL276"/>
  <c r="AL290"/>
  <c r="AL304"/>
  <c r="AL318"/>
  <c r="AL332"/>
  <c r="AL346"/>
  <c r="AL360"/>
  <c r="AL374"/>
  <c r="AL388"/>
  <c r="AL402"/>
  <c r="AL416"/>
  <c r="AL430"/>
  <c r="G368" i="4"/>
  <c r="G295"/>
  <c r="G227"/>
  <c r="H109" i="5"/>
  <c r="H663"/>
  <c r="H953"/>
  <c r="H1199"/>
  <c r="H233"/>
  <c r="H571"/>
  <c r="H959"/>
  <c r="H1284"/>
  <c r="H866"/>
  <c r="H1081"/>
  <c r="H71"/>
  <c r="H364"/>
  <c r="G290" i="4"/>
  <c r="G344"/>
  <c r="G379"/>
  <c r="G360"/>
  <c r="G326"/>
  <c r="G99"/>
  <c r="G400"/>
  <c r="G349"/>
  <c r="G237"/>
  <c r="G193"/>
  <c r="G16"/>
  <c r="G423"/>
  <c r="G367"/>
  <c r="G317"/>
  <c r="G273"/>
  <c r="G202"/>
  <c r="G145"/>
  <c r="G197"/>
  <c r="G255"/>
  <c r="G168"/>
  <c r="G153"/>
  <c r="G59"/>
  <c r="G135"/>
  <c r="G82"/>
  <c r="G134"/>
  <c r="G85"/>
  <c r="G124"/>
  <c r="G87"/>
  <c r="G57"/>
  <c r="G50"/>
  <c r="G19"/>
  <c r="G36"/>
  <c r="G401"/>
  <c r="G71"/>
  <c r="G159"/>
  <c r="G213"/>
  <c r="G226"/>
  <c r="G246"/>
  <c r="G357"/>
  <c r="G418"/>
  <c r="G148"/>
  <c r="G412"/>
  <c r="G1467" i="7"/>
  <c r="G1063"/>
  <c r="G1474"/>
  <c r="G1411"/>
  <c r="G393"/>
  <c r="G1417"/>
  <c r="G1434"/>
  <c r="G984"/>
  <c r="G1430"/>
  <c r="G1049"/>
  <c r="G1370"/>
  <c r="G839"/>
  <c r="G1245"/>
  <c r="G1462"/>
  <c r="G1253"/>
  <c r="G946"/>
  <c r="G1458"/>
  <c r="G1270"/>
  <c r="G1074"/>
  <c r="G914"/>
  <c r="G1479"/>
  <c r="G1335"/>
  <c r="G1060"/>
  <c r="G619"/>
  <c r="G1371"/>
  <c r="G1052"/>
  <c r="G301"/>
  <c r="G1313"/>
  <c r="G1212"/>
  <c r="G1068"/>
  <c r="G948"/>
  <c r="G709"/>
  <c r="G1343"/>
  <c r="G1175"/>
  <c r="G1044"/>
  <c r="G885"/>
  <c r="G576"/>
  <c r="G1352"/>
  <c r="G1237"/>
  <c r="G1118"/>
  <c r="G1006"/>
  <c r="G822"/>
  <c r="G1381"/>
  <c r="G1251"/>
  <c r="G1088"/>
  <c r="G904"/>
  <c r="G341"/>
  <c r="G863"/>
  <c r="G693"/>
  <c r="G862"/>
  <c r="G708"/>
  <c r="G515"/>
  <c r="G930"/>
  <c r="G789"/>
  <c r="G554"/>
  <c r="G890"/>
  <c r="G750"/>
  <c r="G492"/>
  <c r="G718"/>
  <c r="G590"/>
  <c r="G385"/>
  <c r="G561"/>
  <c r="G38"/>
  <c r="G699"/>
  <c r="G504"/>
  <c r="G111"/>
  <c r="G653"/>
  <c r="G482"/>
  <c r="G610"/>
  <c r="G487"/>
  <c r="G345"/>
  <c r="G601"/>
  <c r="G459"/>
  <c r="G228"/>
  <c r="G564"/>
  <c r="G374"/>
  <c r="G67"/>
  <c r="G335"/>
  <c r="G194"/>
  <c r="G19"/>
  <c r="G342"/>
  <c r="G130"/>
  <c r="G418"/>
  <c r="G290"/>
  <c r="G65"/>
  <c r="G264"/>
  <c r="G128"/>
  <c r="G12"/>
  <c r="G280"/>
  <c r="G147"/>
  <c r="G317"/>
  <c r="G212"/>
  <c r="G86"/>
  <c r="F102" i="4"/>
  <c r="AL102" s="1"/>
  <c r="F3836" i="6"/>
  <c r="F2982"/>
  <c r="F864"/>
  <c r="F881"/>
  <c r="F631"/>
  <c r="J554" i="5"/>
  <c r="H30" i="7"/>
  <c r="J486"/>
  <c r="J81" i="5"/>
  <c r="H151"/>
  <c r="H456"/>
  <c r="H1293"/>
  <c r="H326"/>
  <c r="H783"/>
  <c r="H1086"/>
  <c r="H117"/>
  <c r="H497"/>
  <c r="H912"/>
  <c r="H1122"/>
  <c r="H153"/>
  <c r="H414"/>
  <c r="H747"/>
  <c r="H1124"/>
  <c r="H927"/>
  <c r="H881"/>
  <c r="H294"/>
  <c r="H793"/>
  <c r="H1310"/>
  <c r="H426"/>
  <c r="H805"/>
  <c r="H1089"/>
  <c r="H249"/>
  <c r="H794"/>
  <c r="H1175"/>
  <c r="H1217"/>
  <c r="H965"/>
  <c r="H757"/>
  <c r="H552"/>
  <c r="H343"/>
  <c r="H172"/>
  <c r="H506"/>
  <c r="H374"/>
  <c r="H125"/>
  <c r="H924"/>
  <c r="H668"/>
  <c r="H419"/>
  <c r="H167"/>
  <c r="H1305"/>
  <c r="H1049"/>
  <c r="H920"/>
  <c r="H709"/>
  <c r="H462"/>
  <c r="H247"/>
  <c r="H1226"/>
  <c r="H804"/>
  <c r="H593"/>
  <c r="H421"/>
  <c r="H214"/>
  <c r="G220" i="4"/>
  <c r="G421"/>
  <c r="G424"/>
  <c r="G407"/>
  <c r="G294"/>
  <c r="G389"/>
  <c r="G339"/>
  <c r="G308"/>
  <c r="G228"/>
  <c r="G146"/>
  <c r="G439"/>
  <c r="G300"/>
  <c r="G271"/>
  <c r="G236"/>
  <c r="G190"/>
  <c r="G126"/>
  <c r="G278"/>
  <c r="G189"/>
  <c r="G63"/>
  <c r="G242"/>
  <c r="G180"/>
  <c r="G143"/>
  <c r="G100"/>
  <c r="G55"/>
  <c r="G41"/>
  <c r="G254"/>
  <c r="G210"/>
  <c r="G48"/>
  <c r="G125"/>
  <c r="G76"/>
  <c r="G142"/>
  <c r="G20"/>
  <c r="G117"/>
  <c r="G47"/>
  <c r="G18"/>
  <c r="G158"/>
  <c r="G425"/>
  <c r="G46"/>
  <c r="G269"/>
  <c r="G334"/>
  <c r="G366"/>
  <c r="G385"/>
  <c r="G374"/>
  <c r="G438"/>
  <c r="G771" i="7"/>
  <c r="G897"/>
  <c r="G679"/>
  <c r="G1081"/>
  <c r="G1267"/>
  <c r="G1174"/>
  <c r="G1351"/>
  <c r="G851"/>
  <c r="G1308"/>
  <c r="G882"/>
  <c r="G1214"/>
  <c r="G1470"/>
  <c r="G1058"/>
  <c r="G1428"/>
  <c r="G1185"/>
  <c r="G746"/>
  <c r="G1413"/>
  <c r="G1225"/>
  <c r="G1035"/>
  <c r="G807"/>
  <c r="G1447"/>
  <c r="G1273"/>
  <c r="G945"/>
  <c r="G1482"/>
  <c r="G1296"/>
  <c r="G980"/>
  <c r="G1385"/>
  <c r="G1278"/>
  <c r="G1181"/>
  <c r="G1038"/>
  <c r="G911"/>
  <c r="G563"/>
  <c r="G1298"/>
  <c r="G1155"/>
  <c r="G1020"/>
  <c r="G855"/>
  <c r="G444"/>
  <c r="G1319"/>
  <c r="G1211"/>
  <c r="G1091"/>
  <c r="G971"/>
  <c r="G748"/>
  <c r="G1348"/>
  <c r="G1197"/>
  <c r="G1043"/>
  <c r="G840"/>
  <c r="G934"/>
  <c r="G828"/>
  <c r="G615"/>
  <c r="G815"/>
  <c r="G672"/>
  <c r="G396"/>
  <c r="G898"/>
  <c r="G753"/>
  <c r="G388"/>
  <c r="G866"/>
  <c r="G697"/>
  <c r="G304"/>
  <c r="G683"/>
  <c r="G551"/>
  <c r="G245"/>
  <c r="G472"/>
  <c r="G795"/>
  <c r="G670"/>
  <c r="G453"/>
  <c r="G766"/>
  <c r="G637"/>
  <c r="G394"/>
  <c r="G565"/>
  <c r="G450"/>
  <c r="G275"/>
  <c r="G568"/>
  <c r="G430"/>
  <c r="G196"/>
  <c r="G518"/>
  <c r="G344"/>
  <c r="G477"/>
  <c r="G299"/>
  <c r="G119"/>
  <c r="G473"/>
  <c r="G286"/>
  <c r="G73"/>
  <c r="G406"/>
  <c r="G247"/>
  <c r="G18"/>
  <c r="G243"/>
  <c r="G100"/>
  <c r="G346"/>
  <c r="G254"/>
  <c r="G124"/>
  <c r="G289"/>
  <c r="G176"/>
  <c r="G57"/>
  <c r="G2253" i="6"/>
  <c r="G3588"/>
  <c r="G2713"/>
  <c r="G2875"/>
  <c r="G3608"/>
  <c r="G3758"/>
  <c r="G1911"/>
  <c r="G3026"/>
  <c r="G3673"/>
  <c r="G1614"/>
  <c r="G3187"/>
  <c r="G3726"/>
  <c r="G3528"/>
  <c r="G3267"/>
  <c r="G2921"/>
  <c r="G3953"/>
  <c r="G3346"/>
  <c r="G2277"/>
  <c r="G3586"/>
  <c r="G2800"/>
  <c r="G3975"/>
  <c r="G3574"/>
  <c r="G2607"/>
  <c r="G3960"/>
  <c r="G3875"/>
  <c r="G3770"/>
  <c r="G3622"/>
  <c r="G3219"/>
  <c r="G2869"/>
  <c r="G2382"/>
  <c r="G857"/>
  <c r="G3789"/>
  <c r="G3639"/>
  <c r="G3420"/>
  <c r="G3075"/>
  <c r="G2734"/>
  <c r="G2185"/>
  <c r="G508"/>
  <c r="G3819"/>
  <c r="G3558"/>
  <c r="G3225"/>
  <c r="G2935"/>
  <c r="G2576"/>
  <c r="G1893"/>
  <c r="G3934"/>
  <c r="G3709"/>
  <c r="G3283"/>
  <c r="G2964"/>
  <c r="G2066"/>
  <c r="G1014"/>
  <c r="G3891"/>
  <c r="G3775"/>
  <c r="G3715"/>
  <c r="G3663"/>
  <c r="G3579"/>
  <c r="G3449"/>
  <c r="G3279"/>
  <c r="G3103"/>
  <c r="G2712"/>
  <c r="G2449"/>
  <c r="G2069"/>
  <c r="G1088"/>
  <c r="G3918"/>
  <c r="G3849"/>
  <c r="G3787"/>
  <c r="G3708"/>
  <c r="G3607"/>
  <c r="G3502"/>
  <c r="G3400"/>
  <c r="G3307"/>
  <c r="G3224"/>
  <c r="G3144"/>
  <c r="G3051"/>
  <c r="G2831"/>
  <c r="G2670"/>
  <c r="G2402"/>
  <c r="G1913"/>
  <c r="G1325"/>
  <c r="G3908"/>
  <c r="G3793"/>
  <c r="G3674"/>
  <c r="G3555"/>
  <c r="G3428"/>
  <c r="G3268"/>
  <c r="G3092"/>
  <c r="G2948"/>
  <c r="G2784"/>
  <c r="G2447"/>
  <c r="G1954"/>
  <c r="G1369"/>
  <c r="G3944"/>
  <c r="G3871"/>
  <c r="G3798"/>
  <c r="G3727"/>
  <c r="G3652"/>
  <c r="G3560"/>
  <c r="G3448"/>
  <c r="G2951"/>
  <c r="G2887"/>
  <c r="G2596"/>
  <c r="G2280"/>
  <c r="G667"/>
  <c r="G3478"/>
  <c r="G3389"/>
  <c r="G3309"/>
  <c r="G3222"/>
  <c r="G3133"/>
  <c r="G3053"/>
  <c r="G2807"/>
  <c r="G2620"/>
  <c r="G2468"/>
  <c r="G2293"/>
  <c r="G2004"/>
  <c r="G1612"/>
  <c r="G1255"/>
  <c r="G3605"/>
  <c r="G3523"/>
  <c r="G3425"/>
  <c r="G3338"/>
  <c r="G3258"/>
  <c r="G3169"/>
  <c r="G3082"/>
  <c r="G2857"/>
  <c r="G2751"/>
  <c r="G2649"/>
  <c r="G2532"/>
  <c r="G2362"/>
  <c r="G1981"/>
  <c r="G1748"/>
  <c r="G1488"/>
  <c r="G3602"/>
  <c r="G3544"/>
  <c r="G3445"/>
  <c r="G3358"/>
  <c r="G3278"/>
  <c r="G3189"/>
  <c r="G3102"/>
  <c r="G3022"/>
  <c r="G2933"/>
  <c r="G2836"/>
  <c r="G2744"/>
  <c r="G2663"/>
  <c r="G2505"/>
  <c r="G2383"/>
  <c r="G2018"/>
  <c r="G1598"/>
  <c r="G1290"/>
  <c r="G3399"/>
  <c r="G3312"/>
  <c r="G3232"/>
  <c r="G3143"/>
  <c r="G3056"/>
  <c r="G2941"/>
  <c r="G2765"/>
  <c r="G2632"/>
  <c r="G2510"/>
  <c r="G2271"/>
  <c r="G1851"/>
  <c r="G1607"/>
  <c r="G1318"/>
  <c r="G2943"/>
  <c r="G2863"/>
  <c r="G2764"/>
  <c r="G2674"/>
  <c r="G2588"/>
  <c r="G2500"/>
  <c r="G2408"/>
  <c r="G2220"/>
  <c r="G1997"/>
  <c r="G1795"/>
  <c r="G1601"/>
  <c r="G1457"/>
  <c r="G1244"/>
  <c r="G778"/>
  <c r="G2970"/>
  <c r="G2881"/>
  <c r="G2804"/>
  <c r="G2714"/>
  <c r="G2628"/>
  <c r="G2540"/>
  <c r="G2458"/>
  <c r="G2379"/>
  <c r="G2316"/>
  <c r="G2178"/>
  <c r="G2013"/>
  <c r="G1837"/>
  <c r="G1711"/>
  <c r="G1514"/>
  <c r="G1401"/>
  <c r="G1130"/>
  <c r="G815"/>
  <c r="G2844"/>
  <c r="G2754"/>
  <c r="G2678"/>
  <c r="G2604"/>
  <c r="G2516"/>
  <c r="G2417"/>
  <c r="G2304"/>
  <c r="G2061"/>
  <c r="G1915"/>
  <c r="G1698"/>
  <c r="G1528"/>
  <c r="G1281"/>
  <c r="G1025"/>
  <c r="G215"/>
  <c r="G2272"/>
  <c r="G2167"/>
  <c r="G2045"/>
  <c r="G1855"/>
  <c r="G1669"/>
  <c r="G1504"/>
  <c r="G1355"/>
  <c r="G1011"/>
  <c r="G2321"/>
  <c r="G2166"/>
  <c r="G2096"/>
  <c r="G1994"/>
  <c r="G1850"/>
  <c r="G1759"/>
  <c r="G1675"/>
  <c r="G1587"/>
  <c r="G1472"/>
  <c r="G1397"/>
  <c r="G1309"/>
  <c r="G1178"/>
  <c r="G1030"/>
  <c r="G2342"/>
  <c r="G2270"/>
  <c r="G2234"/>
  <c r="G2180"/>
  <c r="G2105"/>
  <c r="G2019"/>
  <c r="G1931"/>
  <c r="G1879"/>
  <c r="G1779"/>
  <c r="G1693"/>
  <c r="G1647"/>
  <c r="G1556"/>
  <c r="G1435"/>
  <c r="G1386"/>
  <c r="G1293"/>
  <c r="G1128"/>
  <c r="G735"/>
  <c r="G2219"/>
  <c r="G2130"/>
  <c r="G2067"/>
  <c r="G1986"/>
  <c r="G1909"/>
  <c r="G1823"/>
  <c r="G1709"/>
  <c r="G1613"/>
  <c r="G1527"/>
  <c r="G1444"/>
  <c r="G1287"/>
  <c r="G1169"/>
  <c r="G1006"/>
  <c r="G751"/>
  <c r="G2353"/>
  <c r="G2296"/>
  <c r="G2165"/>
  <c r="G2079"/>
  <c r="G1993"/>
  <c r="G1924"/>
  <c r="G1849"/>
  <c r="G1809"/>
  <c r="G1752"/>
  <c r="G1646"/>
  <c r="G1572"/>
  <c r="G1471"/>
  <c r="G1382"/>
  <c r="G1286"/>
  <c r="G1089"/>
  <c r="G873"/>
  <c r="G573"/>
  <c r="G1305"/>
  <c r="G1217"/>
  <c r="G1112"/>
  <c r="G1017"/>
  <c r="G793"/>
  <c r="G492"/>
  <c r="G1304"/>
  <c r="G1231"/>
  <c r="G1153"/>
  <c r="G1076"/>
  <c r="G908"/>
  <c r="G663"/>
  <c r="G1288"/>
  <c r="G1198"/>
  <c r="G1050"/>
  <c r="G852"/>
  <c r="G643"/>
  <c r="G1294"/>
  <c r="G1156"/>
  <c r="G1019"/>
  <c r="G805"/>
  <c r="G480"/>
  <c r="G969"/>
  <c r="G872"/>
  <c r="G774"/>
  <c r="G675"/>
  <c r="G265"/>
  <c r="G959"/>
  <c r="G856"/>
  <c r="G715"/>
  <c r="G474"/>
  <c r="G57"/>
  <c r="G853"/>
  <c r="G745"/>
  <c r="G629"/>
  <c r="G231"/>
  <c r="G1046"/>
  <c r="G939"/>
  <c r="G836"/>
  <c r="G755"/>
  <c r="G563"/>
  <c r="G287"/>
  <c r="G553"/>
  <c r="G312"/>
  <c r="G375"/>
  <c r="G18"/>
  <c r="G293"/>
  <c r="G644"/>
  <c r="G328"/>
  <c r="G635"/>
  <c r="G458"/>
  <c r="G336"/>
  <c r="G113"/>
  <c r="G596"/>
  <c r="G491"/>
  <c r="G386"/>
  <c r="G262"/>
  <c r="G53"/>
  <c r="G641"/>
  <c r="G509"/>
  <c r="G399"/>
  <c r="G294"/>
  <c r="G133"/>
  <c r="G539"/>
  <c r="G469"/>
  <c r="G305"/>
  <c r="G117"/>
  <c r="G260"/>
  <c r="G103"/>
  <c r="G217"/>
  <c r="G120"/>
  <c r="G29"/>
  <c r="G184"/>
  <c r="G101"/>
  <c r="G206"/>
  <c r="G84"/>
  <c r="F617" i="5"/>
  <c r="AL617" s="1"/>
  <c r="F3702" i="6"/>
  <c r="F1943"/>
  <c r="F521"/>
  <c r="F853"/>
  <c r="F215"/>
  <c r="F208" i="7"/>
  <c r="G1175" i="5"/>
  <c r="G595"/>
  <c r="G949"/>
  <c r="G284"/>
  <c r="G517"/>
  <c r="G1065"/>
  <c r="G952"/>
  <c r="G576"/>
  <c r="G1190"/>
  <c r="G918"/>
  <c r="G1300"/>
  <c r="G905"/>
  <c r="G370"/>
  <c r="G1251"/>
  <c r="G1056"/>
  <c r="G935"/>
  <c r="G878"/>
  <c r="G634"/>
  <c r="G1267"/>
  <c r="G1026"/>
  <c r="G1021"/>
  <c r="G737"/>
  <c r="G300"/>
  <c r="G1129"/>
  <c r="G965"/>
  <c r="G707"/>
  <c r="G495"/>
  <c r="G1197"/>
  <c r="G1142"/>
  <c r="G959"/>
  <c r="G636"/>
  <c r="G1249"/>
  <c r="G1217"/>
  <c r="G996"/>
  <c r="G909"/>
  <c r="G755"/>
  <c r="G626"/>
  <c r="G268"/>
  <c r="G903"/>
  <c r="G855"/>
  <c r="G769"/>
  <c r="G540"/>
  <c r="G395"/>
  <c r="G203"/>
  <c r="G738"/>
  <c r="G562"/>
  <c r="G473"/>
  <c r="G419"/>
  <c r="G250"/>
  <c r="G647"/>
  <c r="G625"/>
  <c r="G586"/>
  <c r="G399"/>
  <c r="G758"/>
  <c r="G679"/>
  <c r="G546"/>
  <c r="G424"/>
  <c r="G167"/>
  <c r="G838"/>
  <c r="G534"/>
  <c r="G422"/>
  <c r="G281"/>
  <c r="G489"/>
  <c r="G137"/>
  <c r="G498"/>
  <c r="G375"/>
  <c r="G360"/>
  <c r="G129"/>
  <c r="G174"/>
  <c r="G77"/>
  <c r="H354"/>
  <c r="J863"/>
  <c r="J532"/>
  <c r="H273"/>
  <c r="J1424" i="7"/>
  <c r="J1328"/>
  <c r="J1232"/>
  <c r="J1104"/>
  <c r="J1008"/>
  <c r="J912"/>
  <c r="J800"/>
  <c r="J720"/>
  <c r="J608"/>
  <c r="J496"/>
  <c r="J400"/>
  <c r="J304"/>
  <c r="J176"/>
  <c r="J48"/>
  <c r="J427" i="10"/>
  <c r="J338"/>
  <c r="J287"/>
  <c r="J240"/>
  <c r="J198"/>
  <c r="J100"/>
  <c r="J58"/>
  <c r="J21" i="6"/>
  <c r="H28" i="5"/>
  <c r="H198"/>
  <c r="G1213" i="7"/>
  <c r="G1285"/>
  <c r="G1438"/>
  <c r="G639"/>
  <c r="G745"/>
  <c r="G1288"/>
  <c r="G1161"/>
  <c r="G1292"/>
  <c r="G1408"/>
  <c r="G961"/>
  <c r="G1033"/>
  <c r="G501"/>
  <c r="G336"/>
  <c r="G327"/>
  <c r="G528"/>
  <c r="G785"/>
  <c r="G738"/>
  <c r="G369"/>
  <c r="G192"/>
  <c r="G162"/>
  <c r="G287"/>
  <c r="G58"/>
  <c r="G350"/>
  <c r="G83"/>
  <c r="G99"/>
  <c r="G23"/>
  <c r="G56" i="5"/>
  <c r="F742" i="7"/>
  <c r="G55" i="5"/>
  <c r="G97"/>
  <c r="G30"/>
  <c r="G66"/>
  <c r="G104"/>
  <c r="G141"/>
  <c r="G37"/>
  <c r="G63"/>
  <c r="G98"/>
  <c r="G175"/>
  <c r="G211"/>
  <c r="G327"/>
  <c r="G355"/>
  <c r="G76"/>
  <c r="G139"/>
  <c r="G227"/>
  <c r="G290"/>
  <c r="G323"/>
  <c r="G363"/>
  <c r="G22"/>
  <c r="G116"/>
  <c r="G223"/>
  <c r="G27"/>
  <c r="G142"/>
  <c r="G163"/>
  <c r="G182"/>
  <c r="G247"/>
  <c r="G131"/>
  <c r="G160"/>
  <c r="G207"/>
  <c r="G234"/>
  <c r="G270"/>
  <c r="G312"/>
  <c r="G367"/>
  <c r="G425"/>
  <c r="G429"/>
  <c r="G70"/>
  <c r="G127"/>
  <c r="G35"/>
  <c r="G75"/>
  <c r="G119"/>
  <c r="G154"/>
  <c r="G78"/>
  <c r="G110"/>
  <c r="G244"/>
  <c r="G16"/>
  <c r="G79"/>
  <c r="G120"/>
  <c r="G155"/>
  <c r="G235"/>
  <c r="G298"/>
  <c r="G333"/>
  <c r="G373"/>
  <c r="G41"/>
  <c r="G86"/>
  <c r="G134"/>
  <c r="G240"/>
  <c r="G42"/>
  <c r="G87"/>
  <c r="G147"/>
  <c r="G45"/>
  <c r="G201"/>
  <c r="G340"/>
  <c r="G374"/>
  <c r="G402"/>
  <c r="G434"/>
  <c r="G88"/>
  <c r="G123"/>
  <c r="G89"/>
  <c r="G193"/>
  <c r="G252"/>
  <c r="G263"/>
  <c r="G309"/>
  <c r="G158"/>
  <c r="G191"/>
  <c r="G382"/>
  <c r="G93"/>
  <c r="G168"/>
  <c r="G197"/>
  <c r="G246"/>
  <c r="G130"/>
  <c r="G162"/>
  <c r="G62"/>
  <c r="G460"/>
  <c r="G477"/>
  <c r="G505"/>
  <c r="G54"/>
  <c r="G208"/>
  <c r="G245"/>
  <c r="G316"/>
  <c r="G408"/>
  <c r="G430"/>
  <c r="G470"/>
  <c r="G475"/>
  <c r="G202"/>
  <c r="G243"/>
  <c r="G271"/>
  <c r="G406"/>
  <c r="G435"/>
  <c r="G273"/>
  <c r="G364"/>
  <c r="G423"/>
  <c r="G440"/>
  <c r="G503"/>
  <c r="G222"/>
  <c r="G294"/>
  <c r="G310"/>
  <c r="G469"/>
  <c r="G538"/>
  <c r="G575"/>
  <c r="G667"/>
  <c r="G736"/>
  <c r="G805"/>
  <c r="G842"/>
  <c r="G85"/>
  <c r="G261"/>
  <c r="G23"/>
  <c r="G74"/>
  <c r="G36"/>
  <c r="G166"/>
  <c r="G114"/>
  <c r="G164"/>
  <c r="G33"/>
  <c r="G90"/>
  <c r="G125"/>
  <c r="G241"/>
  <c r="G345"/>
  <c r="G121"/>
  <c r="G14"/>
  <c r="G43"/>
  <c r="G295"/>
  <c r="G410"/>
  <c r="G487"/>
  <c r="G188"/>
  <c r="G289"/>
  <c r="G338"/>
  <c r="G357"/>
  <c r="G426"/>
  <c r="G454"/>
  <c r="G335"/>
  <c r="G368"/>
  <c r="G507"/>
  <c r="G385"/>
  <c r="G459"/>
  <c r="G68"/>
  <c r="G194"/>
  <c r="G276"/>
  <c r="G326"/>
  <c r="G386"/>
  <c r="G409"/>
  <c r="G483"/>
  <c r="G593"/>
  <c r="G618"/>
  <c r="G658"/>
  <c r="G702"/>
  <c r="G757"/>
  <c r="G774"/>
  <c r="G832"/>
  <c r="G859"/>
  <c r="G159"/>
  <c r="G361"/>
  <c r="G411"/>
  <c r="G446"/>
  <c r="G513"/>
  <c r="J22"/>
  <c r="J568"/>
  <c r="J680"/>
  <c r="J904"/>
  <c r="H87"/>
  <c r="H840"/>
  <c r="J90" i="7"/>
  <c r="J696" i="5"/>
  <c r="J1130"/>
  <c r="J626"/>
  <c r="J766"/>
  <c r="J10" i="4"/>
  <c r="J1046" i="5"/>
  <c r="J304"/>
  <c r="J24" i="4"/>
  <c r="J62" i="7"/>
  <c r="J42" i="5"/>
  <c r="J294"/>
  <c r="J448"/>
  <c r="J672"/>
  <c r="J952"/>
  <c r="J966"/>
  <c r="J1120"/>
  <c r="J756"/>
  <c r="J784"/>
  <c r="J826"/>
  <c r="J1274"/>
  <c r="J70"/>
  <c r="J84"/>
  <c r="J196" i="4"/>
  <c r="J252" i="5"/>
  <c r="J266" i="4"/>
  <c r="J19" i="7"/>
  <c r="J523" i="5"/>
  <c r="J1181"/>
  <c r="J117"/>
  <c r="J229"/>
  <c r="J439"/>
  <c r="J691"/>
  <c r="J1013"/>
  <c r="J481"/>
  <c r="J257" i="4"/>
  <c r="J383"/>
  <c r="J215" i="5"/>
  <c r="J243" i="4"/>
  <c r="J173" i="5"/>
  <c r="J989"/>
  <c r="J223"/>
  <c r="J1105"/>
  <c r="J391" i="4"/>
  <c r="J46" i="5"/>
  <c r="J340"/>
  <c r="J606"/>
  <c r="H243"/>
  <c r="H661"/>
  <c r="H1032"/>
  <c r="H1027"/>
  <c r="H651"/>
  <c r="H393"/>
  <c r="H369"/>
  <c r="G88" i="4"/>
  <c r="G218"/>
  <c r="G372"/>
  <c r="G152"/>
  <c r="G166"/>
  <c r="H21" i="5"/>
  <c r="H137"/>
  <c r="H189"/>
  <c r="H269"/>
  <c r="H316"/>
  <c r="H347"/>
  <c r="H474"/>
  <c r="H860"/>
  <c r="H148"/>
  <c r="H183"/>
  <c r="H311"/>
  <c r="H484"/>
  <c r="H1018"/>
  <c r="H1189"/>
  <c r="H1231"/>
  <c r="H105"/>
  <c r="H145"/>
  <c r="H261"/>
  <c r="H937"/>
  <c r="H1150"/>
  <c r="H1156"/>
  <c r="H222"/>
  <c r="H399"/>
  <c r="H430"/>
  <c r="H645"/>
  <c r="J12"/>
  <c r="J614"/>
  <c r="J208" i="4"/>
  <c r="J283" i="5"/>
  <c r="J409"/>
  <c r="J983"/>
  <c r="H93"/>
  <c r="H58"/>
  <c r="J49" i="10"/>
  <c r="J105"/>
  <c r="J161"/>
  <c r="J217"/>
  <c r="J273"/>
  <c r="J329"/>
  <c r="J385"/>
  <c r="J441"/>
  <c r="J87" i="7"/>
  <c r="J119"/>
  <c r="J151"/>
  <c r="J183"/>
  <c r="J263"/>
  <c r="J295"/>
  <c r="J407"/>
  <c r="J439"/>
  <c r="J519"/>
  <c r="J551"/>
  <c r="J663"/>
  <c r="J695"/>
  <c r="J759"/>
  <c r="J839"/>
  <c r="J871"/>
  <c r="J983"/>
  <c r="J1015"/>
  <c r="J1095"/>
  <c r="J1127"/>
  <c r="J1159"/>
  <c r="J1191"/>
  <c r="J1303"/>
  <c r="J1335"/>
  <c r="J1415"/>
  <c r="J1447"/>
  <c r="J103" i="6"/>
  <c r="J151"/>
  <c r="J215"/>
  <c r="J279"/>
  <c r="J343"/>
  <c r="J407"/>
  <c r="J471"/>
  <c r="J535"/>
  <c r="J599"/>
  <c r="J663"/>
  <c r="J727"/>
  <c r="J791"/>
  <c r="J855"/>
  <c r="J919"/>
  <c r="J983"/>
  <c r="J1047"/>
  <c r="J1111"/>
  <c r="J1143"/>
  <c r="J1175"/>
  <c r="J1207"/>
  <c r="J1239"/>
  <c r="J1271"/>
  <c r="J1303"/>
  <c r="J1335"/>
  <c r="J1367"/>
  <c r="J1399"/>
  <c r="J1431"/>
  <c r="J1463"/>
  <c r="J1495"/>
  <c r="J1527"/>
  <c r="J1559"/>
  <c r="J1591"/>
  <c r="J1623"/>
  <c r="J1655"/>
  <c r="J1687"/>
  <c r="J1719"/>
  <c r="J1751"/>
  <c r="J1783"/>
  <c r="J1815"/>
  <c r="J1847"/>
  <c r="J1879"/>
  <c r="J1911"/>
  <c r="J1943"/>
  <c r="J1975"/>
  <c r="J2007"/>
  <c r="J2039"/>
  <c r="J2071"/>
  <c r="J2103"/>
  <c r="J2135"/>
  <c r="J2167"/>
  <c r="J2199"/>
  <c r="J2231"/>
  <c r="J21" i="10"/>
  <c r="J77"/>
  <c r="J133"/>
  <c r="J189"/>
  <c r="J245"/>
  <c r="J301"/>
  <c r="J357"/>
  <c r="J413"/>
  <c r="J39" i="7"/>
  <c r="J71"/>
  <c r="J103"/>
  <c r="J135"/>
  <c r="J167"/>
  <c r="J279"/>
  <c r="J311"/>
  <c r="J391"/>
  <c r="J423"/>
  <c r="J535"/>
  <c r="J567"/>
  <c r="J647"/>
  <c r="J679"/>
  <c r="J743"/>
  <c r="J855"/>
  <c r="J887"/>
  <c r="J967"/>
  <c r="J999"/>
  <c r="J1111"/>
  <c r="J1143"/>
  <c r="J1175"/>
  <c r="J1207"/>
  <c r="J1287"/>
  <c r="J1319"/>
  <c r="J1431"/>
  <c r="J1463"/>
  <c r="J39" i="6"/>
  <c r="J183"/>
  <c r="J247"/>
  <c r="J311"/>
  <c r="J375"/>
  <c r="J439"/>
  <c r="J503"/>
  <c r="J567"/>
  <c r="J631"/>
  <c r="J695"/>
  <c r="J759"/>
  <c r="J823"/>
  <c r="J887"/>
  <c r="J951"/>
  <c r="J1015"/>
  <c r="J1079"/>
  <c r="J1127"/>
  <c r="J1159"/>
  <c r="J1191"/>
  <c r="J1223"/>
  <c r="J1255"/>
  <c r="J1287"/>
  <c r="J1319"/>
  <c r="J1351"/>
  <c r="J1383"/>
  <c r="J1415"/>
  <c r="J1447"/>
  <c r="J1479"/>
  <c r="J1511"/>
  <c r="J1543"/>
  <c r="J1575"/>
  <c r="J1607"/>
  <c r="J1639"/>
  <c r="J1671"/>
  <c r="J1703"/>
  <c r="J1735"/>
  <c r="J1767"/>
  <c r="J1799"/>
  <c r="J1831"/>
  <c r="J1863"/>
  <c r="J1895"/>
  <c r="J1927"/>
  <c r="J1959"/>
  <c r="J1991"/>
  <c r="J2023"/>
  <c r="J2055"/>
  <c r="J2087"/>
  <c r="J2119"/>
  <c r="J2151"/>
  <c r="J2183"/>
  <c r="J2215"/>
  <c r="J231" i="7"/>
  <c r="J199"/>
  <c r="J55"/>
  <c r="J371" i="10"/>
  <c r="J259"/>
  <c r="J147"/>
  <c r="J35"/>
  <c r="F405" i="4"/>
  <c r="AL405" s="1"/>
  <c r="F293"/>
  <c r="AL293" s="1"/>
  <c r="F936" i="5"/>
  <c r="AL936" s="1"/>
  <c r="F576"/>
  <c r="AL576" s="1"/>
  <c r="F1285"/>
  <c r="AL1285" s="1"/>
  <c r="F766"/>
  <c r="AL766" s="1"/>
  <c r="F2368" i="6"/>
  <c r="F3723"/>
  <c r="F2687"/>
  <c r="F2427"/>
  <c r="F2917"/>
  <c r="F2849"/>
  <c r="F1750"/>
  <c r="F1355"/>
  <c r="F1102" i="7"/>
  <c r="F1047"/>
  <c r="J3574" i="6"/>
  <c r="J3318"/>
  <c r="J3062"/>
  <c r="J806"/>
  <c r="J22"/>
  <c r="J902" i="7"/>
  <c r="J86"/>
  <c r="J342"/>
  <c r="J598"/>
  <c r="J854"/>
  <c r="J1110"/>
  <c r="J1366"/>
  <c r="J102" i="6"/>
  <c r="J3750"/>
  <c r="J3878"/>
  <c r="J198" i="7"/>
  <c r="J294"/>
  <c r="J454"/>
  <c r="J550"/>
  <c r="J710"/>
  <c r="J806"/>
  <c r="J966"/>
  <c r="J1062"/>
  <c r="J1222"/>
  <c r="J1318"/>
  <c r="J1478"/>
  <c r="J70" i="6"/>
  <c r="J758"/>
  <c r="J822"/>
  <c r="J886"/>
  <c r="J950"/>
  <c r="J1014"/>
  <c r="J1078"/>
  <c r="J3798"/>
  <c r="J3926"/>
  <c r="J150" i="7"/>
  <c r="J406"/>
  <c r="J662"/>
  <c r="J918"/>
  <c r="J1174"/>
  <c r="J1430"/>
  <c r="J3718" i="6"/>
  <c r="J3846"/>
  <c r="J3974"/>
  <c r="J102" i="7"/>
  <c r="J262"/>
  <c r="J358"/>
  <c r="J518"/>
  <c r="J614"/>
  <c r="J774"/>
  <c r="J870"/>
  <c r="J1030"/>
  <c r="J1126"/>
  <c r="J1286"/>
  <c r="J1382"/>
  <c r="J38" i="6"/>
  <c r="J774"/>
  <c r="J838"/>
  <c r="J902"/>
  <c r="J966"/>
  <c r="J1030"/>
  <c r="J1094"/>
  <c r="J3046"/>
  <c r="J3078"/>
  <c r="J3110"/>
  <c r="J3142"/>
  <c r="J3174"/>
  <c r="J3206"/>
  <c r="J3238"/>
  <c r="J3270"/>
  <c r="J3302"/>
  <c r="J3334"/>
  <c r="J3366"/>
  <c r="J3398"/>
  <c r="J3430"/>
  <c r="J3462"/>
  <c r="J3494"/>
  <c r="J3526"/>
  <c r="J3558"/>
  <c r="J3590"/>
  <c r="J3622"/>
  <c r="J3654"/>
  <c r="J3686"/>
  <c r="J3766"/>
  <c r="J3894"/>
  <c r="J214" i="7"/>
  <c r="J470"/>
  <c r="J726"/>
  <c r="J982"/>
  <c r="J1238"/>
  <c r="J1494"/>
  <c r="J86" i="6"/>
  <c r="J3814"/>
  <c r="J3942"/>
  <c r="J70" i="7"/>
  <c r="J166"/>
  <c r="J326"/>
  <c r="J422"/>
  <c r="J582"/>
  <c r="J678"/>
  <c r="J838"/>
  <c r="J934"/>
  <c r="J1094"/>
  <c r="J1190"/>
  <c r="J1350"/>
  <c r="J1446"/>
  <c r="J790" i="6"/>
  <c r="J854"/>
  <c r="J918"/>
  <c r="J982"/>
  <c r="J1046"/>
  <c r="J1110"/>
  <c r="J3734"/>
  <c r="J3862"/>
  <c r="J278" i="7"/>
  <c r="J534"/>
  <c r="J790"/>
  <c r="J1046"/>
  <c r="J1302"/>
  <c r="J134" i="6"/>
  <c r="J3782"/>
  <c r="J3910"/>
  <c r="F910" i="5"/>
  <c r="AL910" s="1"/>
  <c r="F1240"/>
  <c r="AL1240" s="1"/>
  <c r="F941"/>
  <c r="AL941" s="1"/>
  <c r="F518"/>
  <c r="AL518" s="1"/>
  <c r="F2365" i="6"/>
  <c r="F2384"/>
  <c r="F1189"/>
  <c r="F1120" i="7"/>
  <c r="F673"/>
  <c r="F364"/>
  <c r="F204"/>
  <c r="J3606" i="6"/>
  <c r="J3350"/>
  <c r="J3094"/>
  <c r="J998"/>
  <c r="F1194" i="5"/>
  <c r="AL1194" s="1"/>
  <c r="F577"/>
  <c r="AL577" s="1"/>
  <c r="F250" i="4"/>
  <c r="AL250" s="1"/>
  <c r="F1251" i="5"/>
  <c r="AL1251" s="1"/>
  <c r="F866"/>
  <c r="AL866" s="1"/>
  <c r="F458"/>
  <c r="AL458" s="1"/>
  <c r="F3072" i="6"/>
  <c r="F3264"/>
  <c r="F2590"/>
  <c r="F2289"/>
  <c r="F2727"/>
  <c r="F2642"/>
  <c r="F2002"/>
  <c r="F1894"/>
  <c r="F659" i="7"/>
  <c r="J3830" i="6"/>
  <c r="J3670"/>
  <c r="J3414"/>
  <c r="J3158"/>
  <c r="J870"/>
  <c r="F745" i="5"/>
  <c r="AL745" s="1"/>
  <c r="F3049" i="6"/>
  <c r="F3319"/>
  <c r="F3255"/>
  <c r="F311" i="5"/>
  <c r="AL311" s="1"/>
  <c r="F3858" i="6"/>
  <c r="F1224"/>
  <c r="F1913"/>
  <c r="F2346"/>
  <c r="F1593"/>
  <c r="F1471" i="7"/>
  <c r="F969"/>
  <c r="J3702" i="6"/>
  <c r="J3446"/>
  <c r="J3190"/>
  <c r="J1062"/>
  <c r="J1414" i="7"/>
  <c r="J998"/>
  <c r="J390"/>
  <c r="F316" i="4"/>
  <c r="AL316" s="1"/>
  <c r="F154"/>
  <c r="AL154" s="1"/>
  <c r="F898" i="5"/>
  <c r="AL898" s="1"/>
  <c r="F629"/>
  <c r="AL629" s="1"/>
  <c r="F3223" i="6"/>
  <c r="F3851"/>
  <c r="F3322"/>
  <c r="F3059"/>
  <c r="F1877"/>
  <c r="F911"/>
  <c r="F1238" i="7"/>
  <c r="F704"/>
  <c r="J3478" i="6"/>
  <c r="J3222"/>
  <c r="J742"/>
  <c r="F338" i="4"/>
  <c r="AL338" s="1"/>
  <c r="F924" i="5"/>
  <c r="AL924" s="1"/>
  <c r="F908"/>
  <c r="AL908" s="1"/>
  <c r="F757"/>
  <c r="AL757" s="1"/>
  <c r="F528"/>
  <c r="AL528" s="1"/>
  <c r="F3600" i="6"/>
  <c r="F2596"/>
  <c r="F2726"/>
  <c r="F1414"/>
  <c r="F1874"/>
  <c r="F1412" i="7"/>
  <c r="F605"/>
  <c r="F11" i="5"/>
  <c r="AL11" s="1"/>
  <c r="F280" i="7"/>
  <c r="F318"/>
  <c r="F354"/>
  <c r="F245"/>
  <c r="F391"/>
  <c r="F243"/>
  <c r="F528"/>
  <c r="F68"/>
  <c r="F734"/>
  <c r="F595"/>
  <c r="F751"/>
  <c r="F760"/>
  <c r="F736"/>
  <c r="F1082"/>
  <c r="F975"/>
  <c r="F749"/>
  <c r="F1272"/>
  <c r="F1007"/>
  <c r="F694"/>
  <c r="F161" i="6"/>
  <c r="F1259" i="7"/>
  <c r="F1265"/>
  <c r="F1012"/>
  <c r="F242" i="6"/>
  <c r="F564"/>
  <c r="F181"/>
  <c r="F649"/>
  <c r="F259"/>
  <c r="F235"/>
  <c r="F1157" i="7"/>
  <c r="F1250"/>
  <c r="F141" i="6"/>
  <c r="F681"/>
  <c r="F923"/>
  <c r="F639"/>
  <c r="F932"/>
  <c r="F719"/>
  <c r="F920"/>
  <c r="F657"/>
  <c r="F944"/>
  <c r="F1000"/>
  <c r="F868"/>
  <c r="F677"/>
  <c r="F978" i="7"/>
  <c r="F942" i="6"/>
  <c r="F1008" i="7"/>
  <c r="F1549" i="6"/>
  <c r="F1927"/>
  <c r="F726"/>
  <c r="F1637"/>
  <c r="F1916"/>
  <c r="F2279"/>
  <c r="F1264"/>
  <c r="F1797"/>
  <c r="F699"/>
  <c r="F1567"/>
  <c r="F1921"/>
  <c r="F879"/>
  <c r="F2299"/>
  <c r="F1804"/>
  <c r="F2428"/>
  <c r="F1251"/>
  <c r="F2000"/>
  <c r="F2752"/>
  <c r="F1306"/>
  <c r="F1984"/>
  <c r="F2691"/>
  <c r="F763"/>
  <c r="F2424"/>
  <c r="F2965"/>
  <c r="F1211"/>
  <c r="F2648"/>
  <c r="F3228"/>
  <c r="F1409"/>
  <c r="F2791"/>
  <c r="F3215"/>
  <c r="F1369"/>
  <c r="F2646"/>
  <c r="F3060"/>
  <c r="F2400"/>
  <c r="F3361"/>
  <c r="F3922"/>
  <c r="F2378"/>
  <c r="F3739"/>
  <c r="F89" i="5"/>
  <c r="AL89" s="1"/>
  <c r="F3449" i="6"/>
  <c r="F3900"/>
  <c r="F2765"/>
  <c r="F3696"/>
  <c r="F3947"/>
  <c r="F219" i="5"/>
  <c r="AL219" s="1"/>
  <c r="F3392" i="6"/>
  <c r="F3786"/>
  <c r="F3351"/>
  <c r="F3421"/>
  <c r="F343" i="5"/>
  <c r="AL343" s="1"/>
  <c r="F3337" i="6"/>
  <c r="F3726"/>
  <c r="F3433"/>
  <c r="F399" i="5"/>
  <c r="AL399" s="1"/>
  <c r="F3761" i="6"/>
  <c r="F427" i="5"/>
  <c r="AL427" s="1"/>
  <c r="F581"/>
  <c r="AL581" s="1"/>
  <c r="F3639" i="6"/>
  <c r="F412" i="5"/>
  <c r="AL412" s="1"/>
  <c r="F1009"/>
  <c r="AL1009" s="1"/>
  <c r="F767"/>
  <c r="AL767" s="1"/>
  <c r="F930"/>
  <c r="AL930" s="1"/>
  <c r="F1189"/>
  <c r="AL1189" s="1"/>
  <c r="F3063" i="6"/>
  <c r="F1294" i="5"/>
  <c r="AL1294" s="1"/>
  <c r="F545"/>
  <c r="AL545" s="1"/>
  <c r="F917"/>
  <c r="AL917" s="1"/>
  <c r="F135" i="4"/>
  <c r="AL135" s="1"/>
  <c r="F294"/>
  <c r="AL294" s="1"/>
  <c r="F1246" i="5"/>
  <c r="AL1246" s="1"/>
  <c r="F592"/>
  <c r="AL592" s="1"/>
  <c r="F1127"/>
  <c r="AL1127" s="1"/>
  <c r="F157" i="4"/>
  <c r="AL157" s="1"/>
  <c r="F333"/>
  <c r="AL333" s="1"/>
  <c r="F939" i="5"/>
  <c r="AL939" s="1"/>
  <c r="F300" i="7"/>
  <c r="F60"/>
  <c r="F57"/>
  <c r="F269"/>
  <c r="F459"/>
  <c r="F483"/>
  <c r="F602"/>
  <c r="F235"/>
  <c r="F759"/>
  <c r="F632"/>
  <c r="F847"/>
  <c r="F833"/>
  <c r="F844"/>
  <c r="F1118"/>
  <c r="F1027"/>
  <c r="F901"/>
  <c r="F1373"/>
  <c r="F1048"/>
  <c r="F912"/>
  <c r="F195" i="6"/>
  <c r="F1392" i="7"/>
  <c r="F1422"/>
  <c r="F1156"/>
  <c r="F506"/>
  <c r="F583" i="6"/>
  <c r="F528"/>
  <c r="F676"/>
  <c r="F571"/>
  <c r="F547"/>
  <c r="F1417" i="7"/>
  <c r="F137" i="6"/>
  <c r="F538"/>
  <c r="F707"/>
  <c r="F949"/>
  <c r="F693"/>
  <c r="F962"/>
  <c r="F743"/>
  <c r="F969"/>
  <c r="F683"/>
  <c r="F1001"/>
  <c r="F1029"/>
  <c r="F945"/>
  <c r="F735"/>
  <c r="F167"/>
  <c r="F999"/>
  <c r="F720"/>
  <c r="F1576"/>
  <c r="F1951"/>
  <c r="F779"/>
  <c r="F1659"/>
  <c r="F1970"/>
  <c r="F2339"/>
  <c r="F1334"/>
  <c r="F1848"/>
  <c r="F754"/>
  <c r="F1614"/>
  <c r="F1938"/>
  <c r="F1296"/>
  <c r="F2371"/>
  <c r="F1846"/>
  <c r="F2591"/>
  <c r="F1345"/>
  <c r="F2238"/>
  <c r="F2802"/>
  <c r="F1398"/>
  <c r="F2188"/>
  <c r="F2724"/>
  <c r="F1342"/>
  <c r="F2613"/>
  <c r="F3008"/>
  <c r="F1415"/>
  <c r="F2720"/>
  <c r="F3276"/>
  <c r="F1609"/>
  <c r="F2834"/>
  <c r="F3263"/>
  <c r="F1655"/>
  <c r="F2697"/>
  <c r="F3236"/>
  <c r="F2651"/>
  <c r="F3409"/>
  <c r="F3972"/>
  <c r="F2587"/>
  <c r="F3780"/>
  <c r="F3619"/>
  <c r="F3955"/>
  <c r="F2914"/>
  <c r="F3760"/>
  <c r="F2844"/>
  <c r="F3609"/>
  <c r="F187" i="5"/>
  <c r="AL187" s="1"/>
  <c r="F2055" i="6"/>
  <c r="F3843"/>
  <c r="F838"/>
  <c r="F3677"/>
  <c r="F3608"/>
  <c r="F3834"/>
  <c r="F299" i="5"/>
  <c r="AL299" s="1"/>
  <c r="F452"/>
  <c r="AL452" s="1"/>
  <c r="F3921" i="6"/>
  <c r="F279" i="5"/>
  <c r="AL279" s="1"/>
  <c r="F440"/>
  <c r="AL440" s="1"/>
  <c r="F3673" i="6"/>
  <c r="F419" i="5"/>
  <c r="AL419" s="1"/>
  <c r="F3897" i="6"/>
  <c r="F454" i="5"/>
  <c r="AL454" s="1"/>
  <c r="F644"/>
  <c r="AL644" s="1"/>
  <c r="F196"/>
  <c r="AL196" s="1"/>
  <c r="F776"/>
  <c r="AL776" s="1"/>
  <c r="F891"/>
  <c r="AL891" s="1"/>
  <c r="F1222"/>
  <c r="AL1222" s="1"/>
  <c r="F1064"/>
  <c r="AL1064" s="1"/>
  <c r="F1223"/>
  <c r="AL1223" s="1"/>
  <c r="F1286"/>
  <c r="AL1286" s="1"/>
  <c r="F1196"/>
  <c r="AL1196" s="1"/>
  <c r="F1308"/>
  <c r="AL1308" s="1"/>
  <c r="F631"/>
  <c r="AL631" s="1"/>
  <c r="F1192"/>
  <c r="AL1192" s="1"/>
  <c r="F1198"/>
  <c r="AL1198" s="1"/>
  <c r="F623"/>
  <c r="AL623" s="1"/>
  <c r="F952"/>
  <c r="AL952" s="1"/>
  <c r="F1217"/>
  <c r="AL1217" s="1"/>
  <c r="F86" i="4"/>
  <c r="AL86" s="1"/>
  <c r="F95"/>
  <c r="AL95" s="1"/>
  <c r="F213" i="5"/>
  <c r="AL213" s="1"/>
  <c r="F951"/>
  <c r="AL951" s="1"/>
  <c r="F1310"/>
  <c r="AL1310" s="1"/>
  <c r="F915"/>
  <c r="AL915" s="1"/>
  <c r="F178" i="4"/>
  <c r="AL178" s="1"/>
  <c r="F205"/>
  <c r="AL205" s="1"/>
  <c r="F802" i="5"/>
  <c r="AL802" s="1"/>
  <c r="F1281"/>
  <c r="AL1281" s="1"/>
  <c r="F359" i="4"/>
  <c r="AL359" s="1"/>
  <c r="F334"/>
  <c r="AL334" s="1"/>
  <c r="F422"/>
  <c r="AL422" s="1"/>
  <c r="F1210" i="5"/>
  <c r="AL1210" s="1"/>
  <c r="F332" i="4"/>
  <c r="AL332" s="1"/>
  <c r="F232"/>
  <c r="AL232" s="1"/>
  <c r="F306"/>
  <c r="AL306" s="1"/>
  <c r="F326" i="7"/>
  <c r="F92"/>
  <c r="F220"/>
  <c r="F331"/>
  <c r="F216"/>
  <c r="F519"/>
  <c r="F248"/>
  <c r="F270"/>
  <c r="F212"/>
  <c r="F672"/>
  <c r="F891"/>
  <c r="F882"/>
  <c r="F900"/>
  <c r="F1237"/>
  <c r="F1077"/>
  <c r="F979"/>
  <c r="F503"/>
  <c r="F1089"/>
  <c r="F1079"/>
  <c r="F246" i="6"/>
  <c r="F1444" i="7"/>
  <c r="F1455"/>
  <c r="F1231"/>
  <c r="F1107"/>
  <c r="F593" i="6"/>
  <c r="F534"/>
  <c r="F685"/>
  <c r="F581"/>
  <c r="F559"/>
  <c r="F545"/>
  <c r="F1368" i="7"/>
  <c r="F573" i="6"/>
  <c r="F721"/>
  <c r="F997"/>
  <c r="F711"/>
  <c r="F702" i="7"/>
  <c r="F759" i="6"/>
  <c r="F995"/>
  <c r="F697"/>
  <c r="F585"/>
  <c r="F1182"/>
  <c r="F1185"/>
  <c r="F803"/>
  <c r="F541"/>
  <c r="F1195"/>
  <c r="F840"/>
  <c r="F1616"/>
  <c r="F2005"/>
  <c r="F1022"/>
  <c r="F1690"/>
  <c r="F2010"/>
  <c r="F772" i="7"/>
  <c r="F1376" i="6"/>
  <c r="F1925"/>
  <c r="F870"/>
  <c r="F1660"/>
  <c r="F1978"/>
  <c r="F1582"/>
  <c r="F2410"/>
  <c r="F1906"/>
  <c r="F2631"/>
  <c r="F1408"/>
  <c r="F2292"/>
  <c r="F2856"/>
  <c r="F1548"/>
  <c r="F2284"/>
  <c r="F2762"/>
  <c r="F1561"/>
  <c r="F2677"/>
  <c r="F3045"/>
  <c r="F1591"/>
  <c r="F2845"/>
  <c r="F3315"/>
  <c r="F1815"/>
  <c r="F2894"/>
  <c r="F3304"/>
  <c r="F1785"/>
  <c r="F2761"/>
  <c r="F3275"/>
  <c r="F2780"/>
  <c r="F3457"/>
  <c r="F88" i="5"/>
  <c r="AL88" s="1"/>
  <c r="F2718" i="6"/>
  <c r="F3813"/>
  <c r="F3668"/>
  <c r="F71" i="5"/>
  <c r="AL71" s="1"/>
  <c r="F2970" i="6"/>
  <c r="F3810"/>
  <c r="F275" i="5"/>
  <c r="AL275" s="1"/>
  <c r="F3213" i="6"/>
  <c r="F3700"/>
  <c r="F2803"/>
  <c r="F3894"/>
  <c r="F1574"/>
  <c r="F3748"/>
  <c r="F3734"/>
  <c r="F411" i="5"/>
  <c r="AL411" s="1"/>
  <c r="F3920" i="6"/>
  <c r="F467" i="5"/>
  <c r="AL467" s="1"/>
  <c r="F3848" i="6"/>
  <c r="F300" i="5"/>
  <c r="AL300" s="1"/>
  <c r="F83"/>
  <c r="AL83" s="1"/>
  <c r="F740"/>
  <c r="AL740" s="1"/>
  <c r="F868"/>
  <c r="AL868" s="1"/>
  <c r="F1999" i="6"/>
  <c r="F645" i="5"/>
  <c r="AL645" s="1"/>
  <c r="F651"/>
  <c r="AL651" s="1"/>
  <c r="F755"/>
  <c r="AL755" s="1"/>
  <c r="F931"/>
  <c r="AL931" s="1"/>
  <c r="F1094"/>
  <c r="AL1094" s="1"/>
  <c r="F575"/>
  <c r="AL575" s="1"/>
  <c r="F956"/>
  <c r="AL956" s="1"/>
  <c r="F652"/>
  <c r="AL652" s="1"/>
  <c r="F1095"/>
  <c r="AL1095" s="1"/>
  <c r="F996"/>
  <c r="AL996" s="1"/>
  <c r="F88" i="4"/>
  <c r="AL88" s="1"/>
  <c r="F1082" i="5"/>
  <c r="AL1082" s="1"/>
  <c r="F25" i="4"/>
  <c r="AL25" s="1"/>
  <c r="F82"/>
  <c r="AL82" s="1"/>
  <c r="F340" i="5"/>
  <c r="AL340" s="1"/>
  <c r="F1075"/>
  <c r="AL1075" s="1"/>
  <c r="F1004"/>
  <c r="AL1004" s="1"/>
  <c r="F947"/>
  <c r="AL947" s="1"/>
  <c r="F210" i="4"/>
  <c r="AL210" s="1"/>
  <c r="F323"/>
  <c r="AL323" s="1"/>
  <c r="F188"/>
  <c r="AL188" s="1"/>
  <c r="F1301" i="5"/>
  <c r="AL1301" s="1"/>
  <c r="F416" i="4"/>
  <c r="AL416" s="1"/>
  <c r="F186"/>
  <c r="AL186" s="1"/>
  <c r="F431"/>
  <c r="AL431" s="1"/>
  <c r="F439"/>
  <c r="AL439" s="1"/>
  <c r="F355" i="7"/>
  <c r="F223"/>
  <c r="F257"/>
  <c r="F379"/>
  <c r="F268"/>
  <c r="F612"/>
  <c r="F494"/>
  <c r="F389"/>
  <c r="F249"/>
  <c r="F715"/>
  <c r="F916"/>
  <c r="F214"/>
  <c r="F77"/>
  <c r="F1277"/>
  <c r="F1109"/>
  <c r="F1017"/>
  <c r="F635"/>
  <c r="F1119"/>
  <c r="F1273"/>
  <c r="F695"/>
  <c r="F1483"/>
  <c r="F1494"/>
  <c r="F1414"/>
  <c r="F1275"/>
  <c r="F637" i="6"/>
  <c r="F561"/>
  <c r="F704"/>
  <c r="F635"/>
  <c r="F565"/>
  <c r="F570"/>
  <c r="F164"/>
  <c r="F621"/>
  <c r="F727"/>
  <c r="F1031"/>
  <c r="F733"/>
  <c r="F232"/>
  <c r="F768"/>
  <c r="F261"/>
  <c r="F725"/>
  <c r="F643"/>
  <c r="F1243"/>
  <c r="F1216"/>
  <c r="F844"/>
  <c r="F622"/>
  <c r="F1242"/>
  <c r="F961"/>
  <c r="F1671"/>
  <c r="F2040"/>
  <c r="F1218"/>
  <c r="F1728"/>
  <c r="F2054"/>
  <c r="F664"/>
  <c r="F1577"/>
  <c r="F1992"/>
  <c r="F1013"/>
  <c r="F1707"/>
  <c r="F2031"/>
  <c r="F1651"/>
  <c r="F716"/>
  <c r="F2056"/>
  <c r="F2695"/>
  <c r="F1571"/>
  <c r="F2408"/>
  <c r="F2895"/>
  <c r="F1618"/>
  <c r="F2372"/>
  <c r="F2819"/>
  <c r="F1658"/>
  <c r="F2729"/>
  <c r="F3221"/>
  <c r="F1733"/>
  <c r="F2891"/>
  <c r="F3356"/>
  <c r="F2011"/>
  <c r="F2926"/>
  <c r="F3343"/>
  <c r="F1880"/>
  <c r="F2838"/>
  <c r="F3316"/>
  <c r="F3025"/>
  <c r="F3640"/>
  <c r="F2811"/>
  <c r="F3845"/>
  <c r="F805"/>
  <c r="F3692"/>
  <c r="F1286"/>
  <c r="F3026"/>
  <c r="F3837"/>
  <c r="F178" i="5"/>
  <c r="AL178" s="1"/>
  <c r="F3353" i="6"/>
  <c r="F3758"/>
  <c r="F2983"/>
  <c r="F3958"/>
  <c r="F2009"/>
  <c r="F3934"/>
  <c r="F182" i="5"/>
  <c r="AL182" s="1"/>
  <c r="F186"/>
  <c r="AL186" s="1"/>
  <c r="F438"/>
  <c r="AL438" s="1"/>
  <c r="F197"/>
  <c r="AL197" s="1"/>
  <c r="F513"/>
  <c r="AL513" s="1"/>
  <c r="F601"/>
  <c r="AL601" s="1"/>
  <c r="F762"/>
  <c r="AL762" s="1"/>
  <c r="F2607" i="6"/>
  <c r="F2751"/>
  <c r="F573" i="5"/>
  <c r="AL573" s="1"/>
  <c r="F280"/>
  <c r="AL280" s="1"/>
  <c r="F675"/>
  <c r="AL675" s="1"/>
  <c r="F743"/>
  <c r="AL743" s="1"/>
  <c r="F1947" i="6"/>
  <c r="F856" i="5"/>
  <c r="AL856" s="1"/>
  <c r="F872"/>
  <c r="AL872" s="1"/>
  <c r="F960"/>
  <c r="AL960" s="1"/>
  <c r="F3944" i="6"/>
  <c r="F801" i="5"/>
  <c r="AL801" s="1"/>
  <c r="F1011"/>
  <c r="AL1011" s="1"/>
  <c r="F992"/>
  <c r="AL992" s="1"/>
  <c r="F1104"/>
  <c r="AL1104" s="1"/>
  <c r="F3966" i="6"/>
  <c r="F315" i="4"/>
  <c r="AL315" s="1"/>
  <c r="F406"/>
  <c r="AL406" s="1"/>
  <c r="F71"/>
  <c r="AL71" s="1"/>
  <c r="F307"/>
  <c r="AL307" s="1"/>
  <c r="F151"/>
  <c r="AL151" s="1"/>
  <c r="F71" i="7"/>
  <c r="F69"/>
  <c r="F256"/>
  <c r="F285"/>
  <c r="F479"/>
  <c r="F307"/>
  <c r="F101"/>
  <c r="F624"/>
  <c r="F518"/>
  <c r="F447"/>
  <c r="F752"/>
  <c r="F218"/>
  <c r="F652"/>
  <c r="F622"/>
  <c r="F1390"/>
  <c r="F1260"/>
  <c r="F1065"/>
  <c r="F725"/>
  <c r="F1230"/>
  <c r="F1377"/>
  <c r="F890"/>
  <c r="F171" i="6"/>
  <c r="F210"/>
  <c r="F1466" i="7"/>
  <c r="F1450"/>
  <c r="F974"/>
  <c r="F596" i="6"/>
  <c r="F883" i="7"/>
  <c r="F908"/>
  <c r="F594" i="6"/>
  <c r="F617"/>
  <c r="F263"/>
  <c r="F652"/>
  <c r="F748"/>
  <c r="F1268" i="7"/>
  <c r="F771" i="6"/>
  <c r="F539"/>
  <c r="F780"/>
  <c r="F530"/>
  <c r="F753"/>
  <c r="F755"/>
  <c r="F1282"/>
  <c r="F1234"/>
  <c r="F927"/>
  <c r="F709"/>
  <c r="F1274"/>
  <c r="F1226"/>
  <c r="F1715"/>
  <c r="F2189"/>
  <c r="F1316"/>
  <c r="F1775"/>
  <c r="F2198"/>
  <c r="F705"/>
  <c r="F1610"/>
  <c r="F2022"/>
  <c r="F1214"/>
  <c r="F1747"/>
  <c r="F2202"/>
  <c r="F1757"/>
  <c r="F1261"/>
  <c r="F2265"/>
  <c r="F2721"/>
  <c r="F1648"/>
  <c r="F2581"/>
  <c r="F2943"/>
  <c r="F1682"/>
  <c r="F2402"/>
  <c r="F2854"/>
  <c r="F1833"/>
  <c r="F2772"/>
  <c r="F3262"/>
  <c r="F1884"/>
  <c r="F2931"/>
  <c r="F3404"/>
  <c r="F2370"/>
  <c r="F2953"/>
  <c r="F3391"/>
  <c r="F2021"/>
  <c r="F2892"/>
  <c r="F3364"/>
  <c r="F3066"/>
  <c r="F3674"/>
  <c r="F890"/>
  <c r="F3437"/>
  <c r="F3877"/>
  <c r="F1855"/>
  <c r="F3720"/>
  <c r="F302" i="5"/>
  <c r="AL302" s="1"/>
  <c r="F1555" i="6"/>
  <c r="F3282"/>
  <c r="F3878"/>
  <c r="F184" i="5"/>
  <c r="AL184" s="1"/>
  <c r="F232"/>
  <c r="AL232" s="1"/>
  <c r="F3628" i="6"/>
  <c r="F3861"/>
  <c r="F251" i="5"/>
  <c r="AL251" s="1"/>
  <c r="F3273" i="6"/>
  <c r="F80" i="5"/>
  <c r="AL80" s="1"/>
  <c r="F222"/>
  <c r="AL222" s="1"/>
  <c r="F2614" i="6"/>
  <c r="F432" i="5"/>
  <c r="AL432" s="1"/>
  <c r="F216"/>
  <c r="AL216" s="1"/>
  <c r="F335"/>
  <c r="AL335" s="1"/>
  <c r="F522"/>
  <c r="AL522" s="1"/>
  <c r="F304"/>
  <c r="AL304" s="1"/>
  <c r="F546"/>
  <c r="AL546" s="1"/>
  <c r="F3687" i="6"/>
  <c r="F750" i="5"/>
  <c r="AL750" s="1"/>
  <c r="F3757" i="6"/>
  <c r="F583" i="5"/>
  <c r="AL583" s="1"/>
  <c r="F3654" i="6"/>
  <c r="F805" i="5"/>
  <c r="AL805" s="1"/>
  <c r="F516"/>
  <c r="AL516" s="1"/>
  <c r="F958"/>
  <c r="AL958" s="1"/>
  <c r="F1258"/>
  <c r="AL1258" s="1"/>
  <c r="F618"/>
  <c r="AL618" s="1"/>
  <c r="F1234"/>
  <c r="AL1234" s="1"/>
  <c r="F417"/>
  <c r="AL417" s="1"/>
  <c r="F852"/>
  <c r="AL852" s="1"/>
  <c r="F1081"/>
  <c r="AL1081" s="1"/>
  <c r="F1254"/>
  <c r="AL1254" s="1"/>
  <c r="F667"/>
  <c r="AL667" s="1"/>
  <c r="F3399" i="6"/>
  <c r="F538" i="5"/>
  <c r="AL538" s="1"/>
  <c r="F1122"/>
  <c r="AL1122" s="1"/>
  <c r="F228" i="4"/>
  <c r="AL228" s="1"/>
  <c r="F3222" i="6"/>
  <c r="F266" i="4"/>
  <c r="AL266" s="1"/>
  <c r="F1208" i="5"/>
  <c r="AL1208" s="1"/>
  <c r="F368" i="4"/>
  <c r="AL368" s="1"/>
  <c r="F328"/>
  <c r="AL328" s="1"/>
  <c r="F1118" i="5"/>
  <c r="AL1118" s="1"/>
  <c r="F418"/>
  <c r="AL418" s="1"/>
  <c r="F249" i="4"/>
  <c r="AL249" s="1"/>
  <c r="F207" i="7"/>
  <c r="F228"/>
  <c r="F279"/>
  <c r="F376"/>
  <c r="F80"/>
  <c r="F495"/>
  <c r="F244"/>
  <c r="F650"/>
  <c r="F585"/>
  <c r="F512"/>
  <c r="F229"/>
  <c r="F290"/>
  <c r="F705"/>
  <c r="F841"/>
  <c r="F104"/>
  <c r="F1378"/>
  <c r="F1124"/>
  <c r="F825"/>
  <c r="F1284"/>
  <c r="F1421"/>
  <c r="F987"/>
  <c r="F201" i="6"/>
  <c r="F249"/>
  <c r="F148"/>
  <c r="F188"/>
  <c r="F1122" i="7"/>
  <c r="F602" i="6"/>
  <c r="F1087" i="7"/>
  <c r="F1066"/>
  <c r="F616" i="6"/>
  <c r="F633"/>
  <c r="F646" i="7"/>
  <c r="F762"/>
  <c r="F764" i="6"/>
  <c r="F160"/>
  <c r="F786"/>
  <c r="F603"/>
  <c r="F814"/>
  <c r="F572"/>
  <c r="F765"/>
  <c r="F785"/>
  <c r="F663"/>
  <c r="F1285"/>
  <c r="F1020"/>
  <c r="F747"/>
  <c r="F1319"/>
  <c r="F1267"/>
  <c r="F1772"/>
  <c r="F2282"/>
  <c r="F1368"/>
  <c r="F1803"/>
  <c r="F2225"/>
  <c r="F793"/>
  <c r="F1672"/>
  <c r="F2297"/>
  <c r="F1273"/>
  <c r="F1802"/>
  <c r="F2217"/>
  <c r="F1818"/>
  <c r="F1412"/>
  <c r="F2335"/>
  <c r="F2771"/>
  <c r="F1742"/>
  <c r="F2621"/>
  <c r="F2984"/>
  <c r="F1748"/>
  <c r="F2571"/>
  <c r="F2893"/>
  <c r="F1941"/>
  <c r="F2805"/>
  <c r="F3301"/>
  <c r="F2259"/>
  <c r="F2971"/>
  <c r="F3443"/>
  <c r="F2426"/>
  <c r="F2977"/>
  <c r="F3432"/>
  <c r="F2221"/>
  <c r="F2932"/>
  <c r="F3403"/>
  <c r="F3233"/>
  <c r="F3759"/>
  <c r="F1649"/>
  <c r="F3598"/>
  <c r="F3913"/>
  <c r="F2307"/>
  <c r="F3763"/>
  <c r="F191" i="5"/>
  <c r="AL191" s="1"/>
  <c r="F241"/>
  <c r="AL241" s="1"/>
  <c r="F1847" i="6"/>
  <c r="F3378"/>
  <c r="F3910"/>
  <c r="F207" i="5"/>
  <c r="AL207" s="1"/>
  <c r="F253"/>
  <c r="AL253" s="1"/>
  <c r="F307"/>
  <c r="AL307" s="1"/>
  <c r="F3721" i="6"/>
  <c r="F1745"/>
  <c r="F3906"/>
  <c r="F259" i="5"/>
  <c r="AL259" s="1"/>
  <c r="F3401" i="6"/>
  <c r="F252" i="5"/>
  <c r="AL252" s="1"/>
  <c r="F2832" i="6"/>
  <c r="F1387"/>
  <c r="F179" i="5"/>
  <c r="AL179" s="1"/>
  <c r="F2437" i="6"/>
  <c r="F404" i="5"/>
  <c r="AL404" s="1"/>
  <c r="F1718" i="6"/>
  <c r="F328" i="5"/>
  <c r="AL328" s="1"/>
  <c r="F3879" i="6"/>
  <c r="F217" i="5"/>
  <c r="AL217" s="1"/>
  <c r="F437"/>
  <c r="AL437" s="1"/>
  <c r="F734"/>
  <c r="AL734" s="1"/>
  <c r="F2268" i="6"/>
  <c r="F786" i="5"/>
  <c r="AL786" s="1"/>
  <c r="F977"/>
  <c r="AL977" s="1"/>
  <c r="F1134"/>
  <c r="AL1134" s="1"/>
  <c r="F1255"/>
  <c r="AL1255" s="1"/>
  <c r="F1098"/>
  <c r="AL1098" s="1"/>
  <c r="F3209" i="6"/>
  <c r="F773" i="5"/>
  <c r="AL773" s="1"/>
  <c r="F200"/>
  <c r="AL200" s="1"/>
  <c r="F865"/>
  <c r="AL865" s="1"/>
  <c r="F1069"/>
  <c r="AL1069" s="1"/>
  <c r="F761"/>
  <c r="AL761" s="1"/>
  <c r="F196" i="4"/>
  <c r="AL196" s="1"/>
  <c r="F142"/>
  <c r="AL142" s="1"/>
  <c r="F231"/>
  <c r="AL231" s="1"/>
  <c r="F331"/>
  <c r="AL331" s="1"/>
  <c r="F867" i="5"/>
  <c r="AL867" s="1"/>
  <c r="F362" i="4"/>
  <c r="AL362" s="1"/>
  <c r="F1228" i="5"/>
  <c r="AL1228" s="1"/>
  <c r="F223"/>
  <c r="AL223" s="1"/>
  <c r="F1692" i="6"/>
  <c r="F341" i="4"/>
  <c r="AL341" s="1"/>
  <c r="F402"/>
  <c r="AL402" s="1"/>
  <c r="F599" i="5"/>
  <c r="AL599" s="1"/>
  <c r="F327" i="4"/>
  <c r="AL327" s="1"/>
  <c r="F420"/>
  <c r="AL420" s="1"/>
  <c r="F209"/>
  <c r="AL209" s="1"/>
  <c r="F241" i="7"/>
  <c r="F247"/>
  <c r="F296"/>
  <c r="F473"/>
  <c r="F274"/>
  <c r="F72"/>
  <c r="F293"/>
  <c r="F696"/>
  <c r="F664"/>
  <c r="F272"/>
  <c r="F381"/>
  <c r="F643"/>
  <c r="F838"/>
  <c r="F1006"/>
  <c r="F641"/>
  <c r="F255"/>
  <c r="F1209"/>
  <c r="F871"/>
  <c r="F1391"/>
  <c r="F1454"/>
  <c r="F1029"/>
  <c r="F233" i="6"/>
  <c r="F638" i="7"/>
  <c r="F180" i="6"/>
  <c r="F546"/>
  <c r="F1356" i="7"/>
  <c r="F619" i="6"/>
  <c r="F1227" i="7"/>
  <c r="F1446"/>
  <c r="F624" i="6"/>
  <c r="F669"/>
  <c r="F1046" i="7"/>
  <c r="F589" i="6"/>
  <c r="F813"/>
  <c r="F523"/>
  <c r="F839"/>
  <c r="F671"/>
  <c r="F869"/>
  <c r="F590"/>
  <c r="F834"/>
  <c r="F841"/>
  <c r="F706"/>
  <c r="F1139" i="7"/>
  <c r="F1196" i="6"/>
  <c r="F800"/>
  <c r="F1337"/>
  <c r="F1340"/>
  <c r="F1836"/>
  <c r="F2311"/>
  <c r="F1400"/>
  <c r="F1863"/>
  <c r="F2246"/>
  <c r="F977"/>
  <c r="F1716"/>
  <c r="F2318"/>
  <c r="F1338"/>
  <c r="F1824"/>
  <c r="F2274"/>
  <c r="F1918"/>
  <c r="F1661"/>
  <c r="F2363"/>
  <c r="F2823"/>
  <c r="F1856"/>
  <c r="F2674"/>
  <c r="F526"/>
  <c r="F1829"/>
  <c r="F2612"/>
  <c r="F2941"/>
  <c r="F2203"/>
  <c r="F2868"/>
  <c r="F3349"/>
  <c r="F2389"/>
  <c r="F3020"/>
  <c r="F1064" i="7"/>
  <c r="F2654" i="6"/>
  <c r="F3009"/>
  <c r="F601"/>
  <c r="F2355"/>
  <c r="F2980"/>
  <c r="F3444"/>
  <c r="F3281"/>
  <c r="F3805"/>
  <c r="F1932"/>
  <c r="F3647"/>
  <c r="F3945"/>
  <c r="F2582"/>
  <c r="F3783"/>
  <c r="F2241"/>
  <c r="F3458"/>
  <c r="F3942"/>
  <c r="F3782"/>
  <c r="F2599"/>
  <c r="F3970"/>
  <c r="F3622"/>
  <c r="F199" i="5"/>
  <c r="AL199" s="1"/>
  <c r="F3056" i="6"/>
  <c r="F2813"/>
  <c r="F194" i="5"/>
  <c r="AL194" s="1"/>
  <c r="F261"/>
  <c r="AL261" s="1"/>
  <c r="F230"/>
  <c r="AL230" s="1"/>
  <c r="F406"/>
  <c r="AL406" s="1"/>
  <c r="F3293" i="6"/>
  <c r="F237" i="5"/>
  <c r="AL237" s="1"/>
  <c r="F2725" i="6"/>
  <c r="F646" i="5"/>
  <c r="AL646" s="1"/>
  <c r="F791"/>
  <c r="AL791" s="1"/>
  <c r="F211"/>
  <c r="AL211" s="1"/>
  <c r="F637"/>
  <c r="AL637" s="1"/>
  <c r="F2668" i="6"/>
  <c r="F420" i="5"/>
  <c r="AL420" s="1"/>
  <c r="F735"/>
  <c r="AL735" s="1"/>
  <c r="F248"/>
  <c r="AL248" s="1"/>
  <c r="F3857" i="6"/>
  <c r="F539" i="5"/>
  <c r="AL539" s="1"/>
  <c r="F1003"/>
  <c r="AL1003" s="1"/>
  <c r="F1102"/>
  <c r="AL1102" s="1"/>
  <c r="F84" i="4"/>
  <c r="AL84" s="1"/>
  <c r="F308" i="5"/>
  <c r="AL308" s="1"/>
  <c r="F1306"/>
  <c r="AL1306" s="1"/>
  <c r="F906"/>
  <c r="AL906" s="1"/>
  <c r="F800"/>
  <c r="AL800" s="1"/>
  <c r="F1197"/>
  <c r="AL1197" s="1"/>
  <c r="F87" i="4"/>
  <c r="AL87" s="1"/>
  <c r="F386"/>
  <c r="AL386" s="1"/>
  <c r="F433"/>
  <c r="AL433" s="1"/>
  <c r="F797" i="5"/>
  <c r="AL797" s="1"/>
  <c r="F653"/>
  <c r="AL653" s="1"/>
  <c r="F336" i="4"/>
  <c r="AL336" s="1"/>
  <c r="J3510" i="6"/>
  <c r="J3254"/>
  <c r="J934"/>
  <c r="J1254" i="7"/>
  <c r="J646"/>
  <c r="J230"/>
  <c r="J423" i="4"/>
  <c r="J409"/>
  <c r="J388"/>
  <c r="G383"/>
  <c r="J367"/>
  <c r="G353"/>
  <c r="J336"/>
  <c r="J327"/>
  <c r="G310"/>
  <c r="J294"/>
  <c r="J280"/>
  <c r="J264"/>
  <c r="J255"/>
  <c r="G243"/>
  <c r="J206"/>
  <c r="J204"/>
  <c r="G195"/>
  <c r="G187"/>
  <c r="J176"/>
  <c r="J164"/>
  <c r="G151"/>
  <c r="G118"/>
  <c r="J75"/>
  <c r="G62"/>
  <c r="J47"/>
  <c r="J1302" i="5"/>
  <c r="H1289"/>
  <c r="H1274"/>
  <c r="J1260"/>
  <c r="J1246"/>
  <c r="J1228"/>
  <c r="J1223"/>
  <c r="H1187"/>
  <c r="J1179"/>
  <c r="J1148"/>
  <c r="J1129"/>
  <c r="J1116"/>
  <c r="H1112"/>
  <c r="H1105"/>
  <c r="H1071"/>
  <c r="H1065"/>
  <c r="J1044"/>
  <c r="H1026"/>
  <c r="H1017"/>
  <c r="J1011"/>
  <c r="H1000"/>
  <c r="H988"/>
  <c r="J964"/>
  <c r="J951"/>
  <c r="H943"/>
  <c r="J936"/>
  <c r="J929"/>
  <c r="J896"/>
  <c r="G883"/>
  <c r="H873"/>
  <c r="H862"/>
  <c r="J858"/>
  <c r="H852"/>
  <c r="J836"/>
  <c r="J824"/>
  <c r="H815"/>
  <c r="H782"/>
  <c r="J775"/>
  <c r="H766"/>
  <c r="J764"/>
  <c r="J754"/>
  <c r="J742"/>
  <c r="J733"/>
  <c r="H725"/>
  <c r="H718"/>
  <c r="H695"/>
  <c r="H691"/>
  <c r="H682"/>
  <c r="J671"/>
  <c r="J644"/>
  <c r="J612"/>
  <c r="H605"/>
  <c r="H568"/>
  <c r="H562"/>
  <c r="J542"/>
  <c r="J530"/>
  <c r="J522"/>
  <c r="J514"/>
  <c r="J509"/>
  <c r="J495"/>
  <c r="H480"/>
  <c r="H473"/>
  <c r="J467"/>
  <c r="J444"/>
  <c r="H438"/>
  <c r="J428"/>
  <c r="J420"/>
  <c r="J392"/>
  <c r="J376"/>
  <c r="J367"/>
  <c r="H357"/>
  <c r="H353"/>
  <c r="H346"/>
  <c r="J327"/>
  <c r="H304"/>
  <c r="J302"/>
  <c r="H293"/>
  <c r="H250"/>
  <c r="J238"/>
  <c r="J228"/>
  <c r="J220"/>
  <c r="J213"/>
  <c r="J182"/>
  <c r="J172"/>
  <c r="H144"/>
  <c r="J135"/>
  <c r="J126"/>
  <c r="J116"/>
  <c r="H100"/>
  <c r="J80"/>
  <c r="H69"/>
  <c r="H57"/>
  <c r="J38"/>
  <c r="J28"/>
  <c r="H15"/>
  <c r="F66" i="7"/>
  <c r="J9" i="4"/>
  <c r="J430"/>
  <c r="J397"/>
  <c r="G388"/>
  <c r="J358"/>
  <c r="J332"/>
  <c r="G325"/>
  <c r="J307"/>
  <c r="G291"/>
  <c r="G279"/>
  <c r="J262"/>
  <c r="J224"/>
  <c r="G217"/>
  <c r="G205"/>
  <c r="J192"/>
  <c r="J185"/>
  <c r="G161"/>
  <c r="J150"/>
  <c r="J117"/>
  <c r="J103"/>
  <c r="J84"/>
  <c r="J33"/>
  <c r="J1300" i="5"/>
  <c r="H1286"/>
  <c r="H1280"/>
  <c r="J1272"/>
  <c r="J1258"/>
  <c r="H1246"/>
  <c r="J1237"/>
  <c r="H1227"/>
  <c r="J1221"/>
  <c r="H1208"/>
  <c r="J1186"/>
  <c r="J1165"/>
  <c r="H1148"/>
  <c r="H1114"/>
  <c r="J1111"/>
  <c r="H1104"/>
  <c r="J1082"/>
  <c r="J1064"/>
  <c r="H1029"/>
  <c r="J1025"/>
  <c r="J999"/>
  <c r="H982"/>
  <c r="J962"/>
  <c r="H949"/>
  <c r="H942"/>
  <c r="H935"/>
  <c r="J927"/>
  <c r="H896"/>
  <c r="J882"/>
  <c r="J871"/>
  <c r="H858"/>
  <c r="J850"/>
  <c r="J821"/>
  <c r="J780"/>
  <c r="H774"/>
  <c r="J750"/>
  <c r="J741"/>
  <c r="H733"/>
  <c r="J724"/>
  <c r="J705"/>
  <c r="H694"/>
  <c r="J689"/>
  <c r="H681"/>
  <c r="H679"/>
  <c r="J668"/>
  <c r="J658"/>
  <c r="J642"/>
  <c r="J560"/>
  <c r="J528"/>
  <c r="H522"/>
  <c r="H514"/>
  <c r="J508"/>
  <c r="J493"/>
  <c r="H483"/>
  <c r="H479"/>
  <c r="H472"/>
  <c r="J466"/>
  <c r="J442"/>
  <c r="J416"/>
  <c r="J406"/>
  <c r="J390"/>
  <c r="H372"/>
  <c r="J336"/>
  <c r="H309"/>
  <c r="H303"/>
  <c r="J290"/>
  <c r="H282"/>
  <c r="H268"/>
  <c r="J248"/>
  <c r="J234"/>
  <c r="H228"/>
  <c r="H220"/>
  <c r="J201"/>
  <c r="H181"/>
  <c r="H147"/>
  <c r="H143"/>
  <c r="H135"/>
  <c r="J122"/>
  <c r="J98"/>
  <c r="J66"/>
  <c r="J55"/>
  <c r="H26"/>
  <c r="H12"/>
  <c r="J442" i="4"/>
  <c r="G430"/>
  <c r="G422"/>
  <c r="J414"/>
  <c r="J406"/>
  <c r="G397"/>
  <c r="G387"/>
  <c r="J377"/>
  <c r="G365"/>
  <c r="J350"/>
  <c r="G315"/>
  <c r="J306"/>
  <c r="J278"/>
  <c r="J274"/>
  <c r="J260"/>
  <c r="J252"/>
  <c r="J246"/>
  <c r="J238"/>
  <c r="J222"/>
  <c r="G203"/>
  <c r="G191"/>
  <c r="G175"/>
  <c r="J131"/>
  <c r="J115"/>
  <c r="G102"/>
  <c r="J80"/>
  <c r="J78"/>
  <c r="J70"/>
  <c r="J56"/>
  <c r="J42"/>
  <c r="J32"/>
  <c r="J1296" i="5"/>
  <c r="J1284"/>
  <c r="H1279"/>
  <c r="H1272"/>
  <c r="J1256"/>
  <c r="J1244"/>
  <c r="J1236"/>
  <c r="J1195"/>
  <c r="H1185"/>
  <c r="J1174"/>
  <c r="J1146"/>
  <c r="H1110"/>
  <c r="H1103"/>
  <c r="J1096"/>
  <c r="J1063"/>
  <c r="H1056"/>
  <c r="J1008"/>
  <c r="J997"/>
  <c r="J980"/>
  <c r="J946"/>
  <c r="J934"/>
  <c r="J915"/>
  <c r="J894"/>
  <c r="H879"/>
  <c r="H861"/>
  <c r="H857"/>
  <c r="H850"/>
  <c r="J845"/>
  <c r="J812"/>
  <c r="J803"/>
  <c r="J778"/>
  <c r="J737"/>
  <c r="J731"/>
  <c r="J723"/>
  <c r="J713"/>
  <c r="H705"/>
  <c r="H689"/>
  <c r="H666"/>
  <c r="H658"/>
  <c r="J649"/>
  <c r="H641"/>
  <c r="H609"/>
  <c r="H603"/>
  <c r="J591"/>
  <c r="J578"/>
  <c r="H560"/>
  <c r="H526"/>
  <c r="J521"/>
  <c r="J453"/>
  <c r="J434"/>
  <c r="J415"/>
  <c r="H406"/>
  <c r="J397"/>
  <c r="H389"/>
  <c r="J364"/>
  <c r="H352"/>
  <c r="J344"/>
  <c r="J334"/>
  <c r="H323"/>
  <c r="J308"/>
  <c r="J280"/>
  <c r="H267"/>
  <c r="H232"/>
  <c r="J227"/>
  <c r="J210"/>
  <c r="J178"/>
  <c r="J168"/>
  <c r="J159"/>
  <c r="H121"/>
  <c r="H113"/>
  <c r="H98"/>
  <c r="H77"/>
  <c r="J65"/>
  <c r="H62"/>
  <c r="H55"/>
  <c r="J50"/>
  <c r="J24"/>
  <c r="H20"/>
  <c r="H11"/>
  <c r="G429" i="4"/>
  <c r="G417"/>
  <c r="G405"/>
  <c r="J395"/>
  <c r="J376"/>
  <c r="J364"/>
  <c r="J348"/>
  <c r="J322"/>
  <c r="J304"/>
  <c r="G277"/>
  <c r="G260"/>
  <c r="J251"/>
  <c r="J234"/>
  <c r="J220"/>
  <c r="J182"/>
  <c r="J145"/>
  <c r="J129"/>
  <c r="J120"/>
  <c r="J66"/>
  <c r="J54"/>
  <c r="J38"/>
  <c r="J31"/>
  <c r="J19"/>
  <c r="J1282" i="5"/>
  <c r="H1278"/>
  <c r="H1271"/>
  <c r="H1254"/>
  <c r="J1242"/>
  <c r="H1235"/>
  <c r="J1217"/>
  <c r="J1204"/>
  <c r="H1195"/>
  <c r="J1184"/>
  <c r="J1171"/>
  <c r="J1162"/>
  <c r="J1144"/>
  <c r="J1139"/>
  <c r="H1113"/>
  <c r="H1109"/>
  <c r="H1102"/>
  <c r="J1078"/>
  <c r="H1063"/>
  <c r="J1055"/>
  <c r="H1024"/>
  <c r="H1016"/>
  <c r="J1007"/>
  <c r="H980"/>
  <c r="H940"/>
  <c r="H934"/>
  <c r="J932"/>
  <c r="J924"/>
  <c r="J914"/>
  <c r="H894"/>
  <c r="J878"/>
  <c r="H870"/>
  <c r="H849"/>
  <c r="J843"/>
  <c r="H811"/>
  <c r="J789"/>
  <c r="H778"/>
  <c r="H772"/>
  <c r="J736"/>
  <c r="H731"/>
  <c r="H723"/>
  <c r="H712"/>
  <c r="J654"/>
  <c r="H649"/>
  <c r="J640"/>
  <c r="J621"/>
  <c r="J602"/>
  <c r="J577"/>
  <c r="J558"/>
  <c r="J551"/>
  <c r="J504"/>
  <c r="J490"/>
  <c r="H478"/>
  <c r="H464"/>
  <c r="J452"/>
  <c r="H434"/>
  <c r="J404"/>
  <c r="H397"/>
  <c r="J388"/>
  <c r="H363"/>
  <c r="H351"/>
  <c r="J332"/>
  <c r="J320"/>
  <c r="H308"/>
  <c r="J279"/>
  <c r="H266"/>
  <c r="H218"/>
  <c r="H210"/>
  <c r="J196"/>
  <c r="J187"/>
  <c r="H177"/>
  <c r="J167"/>
  <c r="J157"/>
  <c r="H142"/>
  <c r="J112"/>
  <c r="H97"/>
  <c r="H64"/>
  <c r="J61"/>
  <c r="H54"/>
  <c r="H24"/>
  <c r="J19"/>
  <c r="H10"/>
  <c r="H9" i="6"/>
  <c r="J416" i="4"/>
  <c r="J402"/>
  <c r="J374"/>
  <c r="J360"/>
  <c r="G347"/>
  <c r="G342"/>
  <c r="G322"/>
  <c r="G249"/>
  <c r="G245"/>
  <c r="G234"/>
  <c r="J215"/>
  <c r="G181"/>
  <c r="J159"/>
  <c r="J112"/>
  <c r="J98"/>
  <c r="G77"/>
  <c r="J52"/>
  <c r="H1282" i="5"/>
  <c r="H1277"/>
  <c r="J1270"/>
  <c r="J1226"/>
  <c r="J1214"/>
  <c r="J1202"/>
  <c r="H1193"/>
  <c r="J1160"/>
  <c r="J1153"/>
  <c r="H1144"/>
  <c r="J1138"/>
  <c r="J1125"/>
  <c r="J1092"/>
  <c r="J1077"/>
  <c r="J1069"/>
  <c r="J1062"/>
  <c r="H1054"/>
  <c r="J1039"/>
  <c r="H1022"/>
  <c r="J1004"/>
  <c r="J994"/>
  <c r="H978"/>
  <c r="J971"/>
  <c r="H945"/>
  <c r="H939"/>
  <c r="J923"/>
  <c r="H902"/>
  <c r="J892"/>
  <c r="J876"/>
  <c r="J868"/>
  <c r="H856"/>
  <c r="H832"/>
  <c r="H809"/>
  <c r="H798"/>
  <c r="J787"/>
  <c r="J770"/>
  <c r="J710"/>
  <c r="H701"/>
  <c r="H687"/>
  <c r="H678"/>
  <c r="J653"/>
  <c r="J647"/>
  <c r="J639"/>
  <c r="J635"/>
  <c r="J619"/>
  <c r="H601"/>
  <c r="J588"/>
  <c r="J556"/>
  <c r="J550"/>
  <c r="H520"/>
  <c r="J499"/>
  <c r="J488"/>
  <c r="H477"/>
  <c r="H470"/>
  <c r="J461"/>
  <c r="J451"/>
  <c r="J432"/>
  <c r="J402"/>
  <c r="J395"/>
  <c r="J387"/>
  <c r="J360"/>
  <c r="J349"/>
  <c r="J330"/>
  <c r="H319"/>
  <c r="H314"/>
  <c r="J306"/>
  <c r="J299"/>
  <c r="J276"/>
  <c r="J271"/>
  <c r="H264"/>
  <c r="J257"/>
  <c r="H226"/>
  <c r="H208"/>
  <c r="H195"/>
  <c r="J186"/>
  <c r="H166"/>
  <c r="H141"/>
  <c r="J108"/>
  <c r="H104"/>
  <c r="H96"/>
  <c r="H60"/>
  <c r="H53"/>
  <c r="J33"/>
  <c r="H22"/>
  <c r="H19"/>
  <c r="J9"/>
  <c r="G427" i="4"/>
  <c r="G415"/>
  <c r="G394"/>
  <c r="J369"/>
  <c r="G356"/>
  <c r="J341"/>
  <c r="G319"/>
  <c r="J313"/>
  <c r="J299"/>
  <c r="J285"/>
  <c r="J248"/>
  <c r="J229"/>
  <c r="J201"/>
  <c r="J178"/>
  <c r="J140"/>
  <c r="J122"/>
  <c r="G110"/>
  <c r="J96"/>
  <c r="G90"/>
  <c r="G51"/>
  <c r="J28"/>
  <c r="J14"/>
  <c r="J1307" i="5"/>
  <c r="H1270"/>
  <c r="H1239"/>
  <c r="H1233"/>
  <c r="J1213"/>
  <c r="J1199"/>
  <c r="H1169"/>
  <c r="J1158"/>
  <c r="H1152"/>
  <c r="J1123"/>
  <c r="H1108"/>
  <c r="J1090"/>
  <c r="J1074"/>
  <c r="H1069"/>
  <c r="H1061"/>
  <c r="H1028"/>
  <c r="H1021"/>
  <c r="H992"/>
  <c r="H986"/>
  <c r="J976"/>
  <c r="J969"/>
  <c r="J956"/>
  <c r="J938"/>
  <c r="H931"/>
  <c r="J920"/>
  <c r="J909"/>
  <c r="J901"/>
  <c r="H892"/>
  <c r="H867"/>
  <c r="H855"/>
  <c r="H842"/>
  <c r="J829"/>
  <c r="J808"/>
  <c r="J796"/>
  <c r="H770"/>
  <c r="J761"/>
  <c r="J747"/>
  <c r="H735"/>
  <c r="H729"/>
  <c r="J709"/>
  <c r="J700"/>
  <c r="H686"/>
  <c r="J675"/>
  <c r="J652"/>
  <c r="H647"/>
  <c r="H639"/>
  <c r="J598"/>
  <c r="J586"/>
  <c r="J572"/>
  <c r="J565"/>
  <c r="H556"/>
  <c r="J535"/>
  <c r="J518"/>
  <c r="J486"/>
  <c r="J475"/>
  <c r="J460"/>
  <c r="H432"/>
  <c r="J425"/>
  <c r="J400"/>
  <c r="H395"/>
  <c r="H387"/>
  <c r="J383"/>
  <c r="J359"/>
  <c r="H356"/>
  <c r="H349"/>
  <c r="J318"/>
  <c r="H313"/>
  <c r="H306"/>
  <c r="H297"/>
  <c r="J285"/>
  <c r="H274"/>
  <c r="H271"/>
  <c r="H263"/>
  <c r="J256"/>
  <c r="J243"/>
  <c r="J224"/>
  <c r="J204"/>
  <c r="J192"/>
  <c r="H185"/>
  <c r="J164"/>
  <c r="H152"/>
  <c r="H140"/>
  <c r="H106"/>
  <c r="H103"/>
  <c r="H95"/>
  <c r="J87"/>
  <c r="J75"/>
  <c r="H63"/>
  <c r="H59"/>
  <c r="H52"/>
  <c r="J32"/>
  <c r="H18"/>
  <c r="J439" i="4"/>
  <c r="J392"/>
  <c r="G369"/>
  <c r="J355"/>
  <c r="G340"/>
  <c r="J318"/>
  <c r="G313"/>
  <c r="G284"/>
  <c r="J227"/>
  <c r="G212"/>
  <c r="J168"/>
  <c r="G156"/>
  <c r="J136"/>
  <c r="J121"/>
  <c r="J108"/>
  <c r="J94"/>
  <c r="J89"/>
  <c r="J27"/>
  <c r="G12"/>
  <c r="H1306" i="5"/>
  <c r="H1291"/>
  <c r="H1275"/>
  <c r="H1269"/>
  <c r="J1265"/>
  <c r="J1232"/>
  <c r="J1190"/>
  <c r="J1156"/>
  <c r="J1134"/>
  <c r="H1107"/>
  <c r="H1100"/>
  <c r="J1072"/>
  <c r="J1067"/>
  <c r="J1060"/>
  <c r="J1058"/>
  <c r="J1050"/>
  <c r="H1035"/>
  <c r="J1027"/>
  <c r="H1019"/>
  <c r="J990"/>
  <c r="J985"/>
  <c r="J975"/>
  <c r="H938"/>
  <c r="J918"/>
  <c r="J906"/>
  <c r="H900"/>
  <c r="J887"/>
  <c r="J864"/>
  <c r="J854"/>
  <c r="H848"/>
  <c r="J840"/>
  <c r="J817"/>
  <c r="H807"/>
  <c r="J794"/>
  <c r="H785"/>
  <c r="J768"/>
  <c r="H745"/>
  <c r="J728"/>
  <c r="H698"/>
  <c r="H692"/>
  <c r="H685"/>
  <c r="H628"/>
  <c r="J616"/>
  <c r="J607"/>
  <c r="H597"/>
  <c r="H596"/>
  <c r="J584"/>
  <c r="J570"/>
  <c r="H564"/>
  <c r="J546"/>
  <c r="H524"/>
  <c r="J517"/>
  <c r="J485"/>
  <c r="H482"/>
  <c r="H475"/>
  <c r="J458"/>
  <c r="H450"/>
  <c r="H440"/>
  <c r="J430"/>
  <c r="J424"/>
  <c r="J411"/>
  <c r="J381"/>
  <c r="J369"/>
  <c r="H358"/>
  <c r="J355"/>
  <c r="H348"/>
  <c r="J341"/>
  <c r="J316"/>
  <c r="H312"/>
  <c r="H305"/>
  <c r="J284"/>
  <c r="H270"/>
  <c r="J261"/>
  <c r="H230"/>
  <c r="H164"/>
  <c r="J150"/>
  <c r="J145"/>
  <c r="H138"/>
  <c r="J131"/>
  <c r="H101"/>
  <c r="J94"/>
  <c r="J31"/>
  <c r="J17"/>
  <c r="F124" i="7"/>
  <c r="F152"/>
  <c r="F139"/>
  <c r="F130"/>
  <c r="F131"/>
  <c r="F123"/>
  <c r="F108"/>
  <c r="F111"/>
  <c r="F107"/>
  <c r="F274" i="6"/>
  <c r="F308"/>
  <c r="F338"/>
  <c r="F373"/>
  <c r="F277"/>
  <c r="F314"/>
  <c r="F355"/>
  <c r="F306"/>
  <c r="F374"/>
  <c r="F265"/>
  <c r="F309"/>
  <c r="F333"/>
  <c r="F319"/>
  <c r="F388"/>
  <c r="F275"/>
  <c r="F375"/>
  <c r="F325"/>
  <c r="F357"/>
  <c r="F304"/>
  <c r="F295"/>
  <c r="F302"/>
  <c r="F313"/>
  <c r="F123" i="5"/>
  <c r="AL123" s="1"/>
  <c r="F110"/>
  <c r="AL110" s="1"/>
  <c r="F127"/>
  <c r="AL127" s="1"/>
  <c r="F112"/>
  <c r="AL112" s="1"/>
  <c r="F132"/>
  <c r="AL132" s="1"/>
  <c r="F113"/>
  <c r="AL113" s="1"/>
  <c r="F103"/>
  <c r="AL103" s="1"/>
  <c r="F37" i="4"/>
  <c r="AL37" s="1"/>
  <c r="F40"/>
  <c r="AL40" s="1"/>
  <c r="F42"/>
  <c r="AL42" s="1"/>
  <c r="F144" i="7"/>
  <c r="F133"/>
  <c r="F362" i="6"/>
  <c r="F354"/>
  <c r="F344"/>
  <c r="F348"/>
  <c r="F372"/>
  <c r="F130" i="5"/>
  <c r="AL130" s="1"/>
  <c r="F148" i="7"/>
  <c r="F269" i="6"/>
  <c r="F317"/>
  <c r="F329"/>
  <c r="F336"/>
  <c r="F385"/>
  <c r="F296"/>
  <c r="F104" i="5"/>
  <c r="AL104" s="1"/>
  <c r="F128"/>
  <c r="AL128" s="1"/>
  <c r="F114"/>
  <c r="AL114" s="1"/>
  <c r="F121"/>
  <c r="AL121" s="1"/>
  <c r="F116"/>
  <c r="AL116" s="1"/>
  <c r="F147" i="7"/>
  <c r="F138"/>
  <c r="F135"/>
  <c r="F128"/>
  <c r="F129"/>
  <c r="F335" i="6"/>
  <c r="F270"/>
  <c r="F352"/>
  <c r="F342"/>
  <c r="F327"/>
  <c r="F369"/>
  <c r="F351"/>
  <c r="F391"/>
  <c r="F330"/>
  <c r="F288"/>
  <c r="F291"/>
  <c r="F378"/>
  <c r="F331"/>
  <c r="F107" i="5"/>
  <c r="AL107" s="1"/>
  <c r="F126"/>
  <c r="AL126" s="1"/>
  <c r="F134"/>
  <c r="AL134" s="1"/>
  <c r="F118" i="7"/>
  <c r="F134"/>
  <c r="F112"/>
  <c r="F273" i="6"/>
  <c r="F345"/>
  <c r="F268"/>
  <c r="F285"/>
  <c r="F343"/>
  <c r="F94" i="5"/>
  <c r="AL94" s="1"/>
  <c r="F115" i="7"/>
  <c r="F121"/>
  <c r="F143"/>
  <c r="F289" i="6"/>
  <c r="F370"/>
  <c r="F303"/>
  <c r="F389"/>
  <c r="F292"/>
  <c r="F287"/>
  <c r="F371"/>
  <c r="F305"/>
  <c r="F320"/>
  <c r="F384"/>
  <c r="F119" i="5"/>
  <c r="AL119" s="1"/>
  <c r="F101"/>
  <c r="AL101" s="1"/>
  <c r="F129"/>
  <c r="AL129" s="1"/>
  <c r="F111"/>
  <c r="AL111" s="1"/>
  <c r="F96"/>
  <c r="AL96" s="1"/>
  <c r="F136" i="7"/>
  <c r="F110"/>
  <c r="F141"/>
  <c r="F279" i="6"/>
  <c r="F392"/>
  <c r="F297"/>
  <c r="F358"/>
  <c r="F377"/>
  <c r="F312"/>
  <c r="F266"/>
  <c r="F334"/>
  <c r="F366"/>
  <c r="F299"/>
  <c r="F322"/>
  <c r="F38" i="4"/>
  <c r="AL38" s="1"/>
  <c r="F41"/>
  <c r="AL41" s="1"/>
  <c r="F1203" i="7"/>
  <c r="F3188" i="6"/>
  <c r="F3105"/>
  <c r="F3202"/>
  <c r="F3136"/>
  <c r="F1017" i="5"/>
  <c r="AL1017" s="1"/>
  <c r="F1053"/>
  <c r="AL1053" s="1"/>
  <c r="F1028"/>
  <c r="AL1028" s="1"/>
  <c r="F357" i="4"/>
  <c r="AL357" s="1"/>
  <c r="F1177" i="7"/>
  <c r="F1163"/>
  <c r="F1161"/>
  <c r="F1187"/>
  <c r="F1202"/>
  <c r="F3134" i="6"/>
  <c r="F3100"/>
  <c r="F3087"/>
  <c r="F3147"/>
  <c r="F3194"/>
  <c r="F3145"/>
  <c r="F3088"/>
  <c r="F3081"/>
  <c r="F3104"/>
  <c r="F1044" i="5"/>
  <c r="AL1044" s="1"/>
  <c r="F1038"/>
  <c r="AL1038" s="1"/>
  <c r="F1043"/>
  <c r="AL1043" s="1"/>
  <c r="F1039"/>
  <c r="AL1039" s="1"/>
  <c r="F348" i="4"/>
  <c r="AL348" s="1"/>
  <c r="F346"/>
  <c r="AL346" s="1"/>
  <c r="F1185" i="7"/>
  <c r="F3173" i="6"/>
  <c r="F3187"/>
  <c r="F3135"/>
  <c r="F3122"/>
  <c r="F3085"/>
  <c r="F3143"/>
  <c r="F1206" i="7"/>
  <c r="F1162"/>
  <c r="F1168"/>
  <c r="F1193"/>
  <c r="F3093" i="6"/>
  <c r="F3148"/>
  <c r="F3176"/>
  <c r="F3108"/>
  <c r="F3153"/>
  <c r="F1042" i="5"/>
  <c r="AL1042" s="1"/>
  <c r="F1033"/>
  <c r="AL1033" s="1"/>
  <c r="F805" i="7"/>
  <c r="F2149" i="6"/>
  <c r="F2142"/>
  <c r="F2161"/>
  <c r="F2173"/>
  <c r="F2072"/>
  <c r="F2057"/>
  <c r="F2176"/>
  <c r="F699" i="5"/>
  <c r="AL699" s="1"/>
  <c r="F243" i="4"/>
  <c r="AL243" s="1"/>
  <c r="F241"/>
  <c r="AL241" s="1"/>
  <c r="F797" i="7"/>
  <c r="F816"/>
  <c r="F2081" i="6"/>
  <c r="F2177"/>
  <c r="F2175"/>
  <c r="F2058"/>
  <c r="F2127"/>
  <c r="F2097"/>
  <c r="F700" i="5"/>
  <c r="AL700" s="1"/>
  <c r="F794" i="7"/>
  <c r="F812"/>
  <c r="F2093" i="6"/>
  <c r="F2126"/>
  <c r="F2075"/>
  <c r="F2164"/>
  <c r="F2179"/>
  <c r="F2146"/>
  <c r="F2073"/>
  <c r="F710" i="5"/>
  <c r="AL710" s="1"/>
  <c r="F714"/>
  <c r="AL714" s="1"/>
  <c r="F707"/>
  <c r="AL707" s="1"/>
  <c r="F237" i="4"/>
  <c r="AL237" s="1"/>
  <c r="F236"/>
  <c r="AL236" s="1"/>
  <c r="F796" i="7"/>
  <c r="F789"/>
  <c r="F798"/>
  <c r="F783"/>
  <c r="F2119" i="6"/>
  <c r="F2084"/>
  <c r="F2122"/>
  <c r="F2079"/>
  <c r="F2076"/>
  <c r="F719" i="5"/>
  <c r="AL719" s="1"/>
  <c r="F695"/>
  <c r="AL695" s="1"/>
  <c r="F428" i="7"/>
  <c r="F1083" i="6"/>
  <c r="F1055"/>
  <c r="F1080"/>
  <c r="F1142"/>
  <c r="F1133"/>
  <c r="F385" i="5"/>
  <c r="AL385" s="1"/>
  <c r="F378"/>
  <c r="AL378" s="1"/>
  <c r="F123" i="4"/>
  <c r="AL123" s="1"/>
  <c r="F401" i="7"/>
  <c r="F433"/>
  <c r="F427"/>
  <c r="F1053" i="6"/>
  <c r="F1148"/>
  <c r="F1152"/>
  <c r="F1078"/>
  <c r="F429" i="7"/>
  <c r="F434"/>
  <c r="F406"/>
  <c r="F1069" i="6"/>
  <c r="F1085"/>
  <c r="F1048"/>
  <c r="F1100"/>
  <c r="F1110"/>
  <c r="F1146"/>
  <c r="F1089"/>
  <c r="F1041"/>
  <c r="F1072"/>
  <c r="F1092"/>
  <c r="F360" i="5"/>
  <c r="AL360" s="1"/>
  <c r="F379"/>
  <c r="AL379" s="1"/>
  <c r="F349"/>
  <c r="AL349" s="1"/>
  <c r="F361"/>
  <c r="AL361" s="1"/>
  <c r="F365"/>
  <c r="AL365" s="1"/>
  <c r="F438" i="7"/>
  <c r="F408"/>
  <c r="F403"/>
  <c r="F1150" i="6"/>
  <c r="F1120"/>
  <c r="F1117"/>
  <c r="F1124"/>
  <c r="F1144"/>
  <c r="F1077"/>
  <c r="F122" i="4"/>
  <c r="AL122" s="1"/>
  <c r="D36" i="1"/>
  <c r="F397" i="4"/>
  <c r="AL397" s="1"/>
  <c r="F3566" i="6"/>
  <c r="F3555"/>
  <c r="F3543"/>
  <c r="F3523"/>
  <c r="F3542"/>
  <c r="F3477"/>
  <c r="F3503"/>
  <c r="F1180" i="5"/>
  <c r="AL1180" s="1"/>
  <c r="F1158"/>
  <c r="AL1158" s="1"/>
  <c r="F1159"/>
  <c r="AL1159" s="1"/>
  <c r="F1178"/>
  <c r="AL1178" s="1"/>
  <c r="F1310" i="7"/>
  <c r="F1316"/>
  <c r="F1335"/>
  <c r="F1312"/>
  <c r="F3581" i="6"/>
  <c r="F3500"/>
  <c r="F3583"/>
  <c r="F3584"/>
  <c r="F3537"/>
  <c r="F3580"/>
  <c r="F392" i="4"/>
  <c r="AL392" s="1"/>
  <c r="F1144" i="5"/>
  <c r="AL1144" s="1"/>
  <c r="F393" i="4"/>
  <c r="AL393" s="1"/>
  <c r="F1331" i="7"/>
  <c r="F1351"/>
  <c r="F3525" i="6"/>
  <c r="F3471"/>
  <c r="F3576"/>
  <c r="F1168" i="5"/>
  <c r="AL1168" s="1"/>
  <c r="F1183"/>
  <c r="AL1183" s="1"/>
  <c r="F1352" i="7"/>
  <c r="F1307"/>
  <c r="F1344"/>
  <c r="F1330"/>
  <c r="F1309"/>
  <c r="F3489" i="6"/>
  <c r="F3518"/>
  <c r="F3514"/>
  <c r="F3499"/>
  <c r="F3573"/>
  <c r="F3479"/>
  <c r="F3509"/>
  <c r="F1172" i="5"/>
  <c r="AL1172" s="1"/>
  <c r="F964" i="7"/>
  <c r="F2533" i="6"/>
  <c r="F2451"/>
  <c r="F808" i="5"/>
  <c r="AL808" s="1"/>
  <c r="F830"/>
  <c r="AL830" s="1"/>
  <c r="F835"/>
  <c r="AL835" s="1"/>
  <c r="F283" i="4"/>
  <c r="AL283" s="1"/>
  <c r="F944" i="7"/>
  <c r="F943"/>
  <c r="F963"/>
  <c r="F957"/>
  <c r="F2496" i="6"/>
  <c r="F2445"/>
  <c r="F2483"/>
  <c r="F2559"/>
  <c r="F2497"/>
  <c r="F2498"/>
  <c r="F2528"/>
  <c r="F840" i="5"/>
  <c r="AL840" s="1"/>
  <c r="F925" i="7"/>
  <c r="F960"/>
  <c r="F959"/>
  <c r="F2547" i="6"/>
  <c r="F2537"/>
  <c r="F2531"/>
  <c r="F2550"/>
  <c r="F2556"/>
  <c r="F2549"/>
  <c r="F2532"/>
  <c r="F837" i="5"/>
  <c r="AL837" s="1"/>
  <c r="F842"/>
  <c r="AL842" s="1"/>
  <c r="F939" i="7"/>
  <c r="F2465" i="6"/>
  <c r="F2486"/>
  <c r="F2442"/>
  <c r="F2495"/>
  <c r="F2491"/>
  <c r="F2494"/>
  <c r="F2464"/>
  <c r="F813" i="5"/>
  <c r="AL813" s="1"/>
  <c r="F832"/>
  <c r="AL832" s="1"/>
  <c r="F275" i="4"/>
  <c r="AL275" s="1"/>
  <c r="F541" i="7"/>
  <c r="F554"/>
  <c r="F549"/>
  <c r="F1492" i="6"/>
  <c r="F1509"/>
  <c r="F1528"/>
  <c r="F1517"/>
  <c r="F507" i="5"/>
  <c r="AL507" s="1"/>
  <c r="F506"/>
  <c r="AL506" s="1"/>
  <c r="F175" i="4"/>
  <c r="AL175" s="1"/>
  <c r="F579" i="7"/>
  <c r="F578"/>
  <c r="F540"/>
  <c r="F1539" i="6"/>
  <c r="F1448"/>
  <c r="F1498"/>
  <c r="F1461"/>
  <c r="F1482"/>
  <c r="F1473"/>
  <c r="F1480"/>
  <c r="F493" i="5"/>
  <c r="AL493" s="1"/>
  <c r="F539" i="7"/>
  <c r="F542"/>
  <c r="F555"/>
  <c r="F563"/>
  <c r="F1456" i="6"/>
  <c r="F1432"/>
  <c r="F1513"/>
  <c r="F1541"/>
  <c r="F1491"/>
  <c r="F480" i="5"/>
  <c r="AL480" s="1"/>
  <c r="F483"/>
  <c r="AL483" s="1"/>
  <c r="F481"/>
  <c r="AL481" s="1"/>
  <c r="F165" i="4"/>
  <c r="AL165" s="1"/>
  <c r="F570" i="7"/>
  <c r="F1466" i="6"/>
  <c r="F1442"/>
  <c r="F169" i="4"/>
  <c r="AL169" s="1"/>
  <c r="F159" i="7"/>
  <c r="F189"/>
  <c r="F160"/>
  <c r="F179"/>
  <c r="F163"/>
  <c r="F199"/>
  <c r="F408" i="6"/>
  <c r="F427"/>
  <c r="F503"/>
  <c r="F430"/>
  <c r="F467"/>
  <c r="F491"/>
  <c r="F409"/>
  <c r="F458"/>
  <c r="F510"/>
  <c r="F400"/>
  <c r="F422"/>
  <c r="F461"/>
  <c r="F447"/>
  <c r="F518"/>
  <c r="F397"/>
  <c r="F457"/>
  <c r="F511"/>
  <c r="F466"/>
  <c r="F512"/>
  <c r="F451"/>
  <c r="F436"/>
  <c r="F486"/>
  <c r="F480"/>
  <c r="F164" i="5"/>
  <c r="AL164" s="1"/>
  <c r="F148"/>
  <c r="AL148" s="1"/>
  <c r="F172"/>
  <c r="AL172" s="1"/>
  <c r="F138"/>
  <c r="AL138" s="1"/>
  <c r="F135"/>
  <c r="AL135" s="1"/>
  <c r="F170"/>
  <c r="AL170" s="1"/>
  <c r="F171"/>
  <c r="AL171" s="1"/>
  <c r="F137"/>
  <c r="AL137" s="1"/>
  <c r="F173"/>
  <c r="AL173" s="1"/>
  <c r="F176"/>
  <c r="AL176" s="1"/>
  <c r="F53" i="4"/>
  <c r="AL53" s="1"/>
  <c r="F57"/>
  <c r="AL57" s="1"/>
  <c r="F64"/>
  <c r="AL64" s="1"/>
  <c r="F167" i="7"/>
  <c r="F165"/>
  <c r="F188"/>
  <c r="F446" i="6"/>
  <c r="F482"/>
  <c r="F471"/>
  <c r="F469"/>
  <c r="F413"/>
  <c r="F404"/>
  <c r="F146" i="5"/>
  <c r="AL146" s="1"/>
  <c r="F172" i="7"/>
  <c r="F193"/>
  <c r="F415" i="6"/>
  <c r="F470"/>
  <c r="F412"/>
  <c r="F481"/>
  <c r="F501"/>
  <c r="F499"/>
  <c r="F155" i="5"/>
  <c r="AL155" s="1"/>
  <c r="F153"/>
  <c r="AL153" s="1"/>
  <c r="F55" i="4"/>
  <c r="AL55" s="1"/>
  <c r="F62"/>
  <c r="AL62" s="1"/>
  <c r="F200" i="7"/>
  <c r="F176"/>
  <c r="F164"/>
  <c r="F190"/>
  <c r="F184"/>
  <c r="F402" i="6"/>
  <c r="F424"/>
  <c r="F463"/>
  <c r="F452"/>
  <c r="F519"/>
  <c r="F437"/>
  <c r="F419"/>
  <c r="F489"/>
  <c r="F502"/>
  <c r="F515"/>
  <c r="F493"/>
  <c r="F439"/>
  <c r="F495"/>
  <c r="F462"/>
  <c r="F136" i="5"/>
  <c r="AL136" s="1"/>
  <c r="F139"/>
  <c r="AL139" s="1"/>
  <c r="F175"/>
  <c r="AL175" s="1"/>
  <c r="F167"/>
  <c r="AL167" s="1"/>
  <c r="F144"/>
  <c r="AL144" s="1"/>
  <c r="F198" i="7"/>
  <c r="F178"/>
  <c r="F433" i="6"/>
  <c r="F513"/>
  <c r="F403"/>
  <c r="F398"/>
  <c r="F517"/>
  <c r="F435"/>
  <c r="F453"/>
  <c r="F141" i="5"/>
  <c r="AL141" s="1"/>
  <c r="F61" i="4"/>
  <c r="AL61" s="1"/>
  <c r="F195" i="7"/>
  <c r="F186"/>
  <c r="F158"/>
  <c r="F182"/>
  <c r="F488" i="6"/>
  <c r="F396"/>
  <c r="F494"/>
  <c r="F444"/>
  <c r="F417"/>
  <c r="F456"/>
  <c r="F445"/>
  <c r="F496"/>
  <c r="F454"/>
  <c r="F492"/>
  <c r="F161" i="5"/>
  <c r="AL161" s="1"/>
  <c r="F145"/>
  <c r="AL145" s="1"/>
  <c r="F159"/>
  <c r="AL159" s="1"/>
  <c r="F140"/>
  <c r="AL140" s="1"/>
  <c r="F156"/>
  <c r="AL156" s="1"/>
  <c r="F155" i="7"/>
  <c r="F156"/>
  <c r="F497" i="6"/>
  <c r="F428"/>
  <c r="F401"/>
  <c r="F478"/>
  <c r="F165" i="5"/>
  <c r="AL165" s="1"/>
  <c r="F52" i="4"/>
  <c r="AL52" s="1"/>
  <c r="F54"/>
  <c r="AL54" s="1"/>
  <c r="H74" i="6"/>
  <c r="H78"/>
  <c r="H82"/>
  <c r="H86"/>
  <c r="H201"/>
  <c r="H203"/>
  <c r="H205"/>
  <c r="H207"/>
  <c r="H209"/>
  <c r="H211"/>
  <c r="H213"/>
  <c r="H215"/>
  <c r="H329"/>
  <c r="H331"/>
  <c r="H333"/>
  <c r="H335"/>
  <c r="H337"/>
  <c r="H339"/>
  <c r="H341"/>
  <c r="H343"/>
  <c r="H457"/>
  <c r="H459"/>
  <c r="H461"/>
  <c r="H463"/>
  <c r="H465"/>
  <c r="H467"/>
  <c r="H469"/>
  <c r="H471"/>
  <c r="H585"/>
  <c r="H587"/>
  <c r="H589"/>
  <c r="H591"/>
  <c r="H593"/>
  <c r="H595"/>
  <c r="H597"/>
  <c r="H599"/>
  <c r="H713"/>
  <c r="H715"/>
  <c r="H717"/>
  <c r="H719"/>
  <c r="H721"/>
  <c r="H842"/>
  <c r="H844"/>
  <c r="H846"/>
  <c r="H848"/>
  <c r="H850"/>
  <c r="H852"/>
  <c r="H854"/>
  <c r="H856"/>
  <c r="H970"/>
  <c r="H972"/>
  <c r="H974"/>
  <c r="H976"/>
  <c r="H978"/>
  <c r="H980"/>
  <c r="H982"/>
  <c r="H984"/>
  <c r="H1098"/>
  <c r="H1100"/>
  <c r="H1102"/>
  <c r="H1104"/>
  <c r="H1106"/>
  <c r="H1108"/>
  <c r="H1110"/>
  <c r="H1112"/>
  <c r="H79"/>
  <c r="H81"/>
  <c r="H208"/>
  <c r="H216"/>
  <c r="H336"/>
  <c r="H344"/>
  <c r="H464"/>
  <c r="H472"/>
  <c r="H592"/>
  <c r="H600"/>
  <c r="H720"/>
  <c r="H725"/>
  <c r="H847"/>
  <c r="H855"/>
  <c r="H975"/>
  <c r="H983"/>
  <c r="H1103"/>
  <c r="H1111"/>
  <c r="H3021"/>
  <c r="H3023"/>
  <c r="H3025"/>
  <c r="H3027"/>
  <c r="H3029"/>
  <c r="H3031"/>
  <c r="H3145"/>
  <c r="H3147"/>
  <c r="H3149"/>
  <c r="H3151"/>
  <c r="H3153"/>
  <c r="H3155"/>
  <c r="H3157"/>
  <c r="H3159"/>
  <c r="H3273"/>
  <c r="H3275"/>
  <c r="H3277"/>
  <c r="H3279"/>
  <c r="H3281"/>
  <c r="H3283"/>
  <c r="H3285"/>
  <c r="H3287"/>
  <c r="H3401"/>
  <c r="H3403"/>
  <c r="H3405"/>
  <c r="H3407"/>
  <c r="H3409"/>
  <c r="H3411"/>
  <c r="H3413"/>
  <c r="H3415"/>
  <c r="H3529"/>
  <c r="H3531"/>
  <c r="H3533"/>
  <c r="H3535"/>
  <c r="H3537"/>
  <c r="H3539"/>
  <c r="H3541"/>
  <c r="H3543"/>
  <c r="H3657"/>
  <c r="H3659"/>
  <c r="H3661"/>
  <c r="H3663"/>
  <c r="H3665"/>
  <c r="H3667"/>
  <c r="H3669"/>
  <c r="H3671"/>
  <c r="H76"/>
  <c r="H83"/>
  <c r="H85"/>
  <c r="H88"/>
  <c r="H206"/>
  <c r="H214"/>
  <c r="H334"/>
  <c r="H342"/>
  <c r="H462"/>
  <c r="H470"/>
  <c r="H590"/>
  <c r="H598"/>
  <c r="H718"/>
  <c r="H723"/>
  <c r="H728"/>
  <c r="H845"/>
  <c r="H853"/>
  <c r="H973"/>
  <c r="H981"/>
  <c r="H1101"/>
  <c r="H1109"/>
  <c r="H1226"/>
  <c r="H1228"/>
  <c r="H1230"/>
  <c r="H1232"/>
  <c r="H1234"/>
  <c r="H1236"/>
  <c r="H1238"/>
  <c r="H1240"/>
  <c r="H1354"/>
  <c r="H1356"/>
  <c r="H1358"/>
  <c r="H1360"/>
  <c r="H1362"/>
  <c r="H1364"/>
  <c r="H1366"/>
  <c r="H1368"/>
  <c r="H1482"/>
  <c r="H1484"/>
  <c r="H1486"/>
  <c r="H1488"/>
  <c r="H1490"/>
  <c r="H1492"/>
  <c r="H1494"/>
  <c r="H1496"/>
  <c r="H1610"/>
  <c r="H1612"/>
  <c r="H1614"/>
  <c r="H1616"/>
  <c r="H1618"/>
  <c r="H1620"/>
  <c r="H1622"/>
  <c r="H1624"/>
  <c r="H1738"/>
  <c r="H1740"/>
  <c r="H1742"/>
  <c r="H1744"/>
  <c r="H1746"/>
  <c r="H1748"/>
  <c r="H1750"/>
  <c r="H1752"/>
  <c r="H1866"/>
  <c r="H1868"/>
  <c r="H1870"/>
  <c r="H1872"/>
  <c r="H1874"/>
  <c r="H1876"/>
  <c r="H1878"/>
  <c r="H1880"/>
  <c r="H1994"/>
  <c r="H1996"/>
  <c r="H1998"/>
  <c r="H2000"/>
  <c r="H2002"/>
  <c r="H2004"/>
  <c r="H2006"/>
  <c r="H2008"/>
  <c r="H2122"/>
  <c r="H2124"/>
  <c r="H2126"/>
  <c r="H2128"/>
  <c r="H2130"/>
  <c r="H2132"/>
  <c r="H2134"/>
  <c r="H2136"/>
  <c r="H2250"/>
  <c r="H2252"/>
  <c r="H2254"/>
  <c r="H2256"/>
  <c r="H2258"/>
  <c r="H2260"/>
  <c r="H2262"/>
  <c r="H2264"/>
  <c r="H2378"/>
  <c r="H2380"/>
  <c r="H2382"/>
  <c r="H2384"/>
  <c r="H2386"/>
  <c r="H2388"/>
  <c r="H2390"/>
  <c r="H2392"/>
  <c r="H2506"/>
  <c r="H2508"/>
  <c r="H2510"/>
  <c r="H2512"/>
  <c r="H2514"/>
  <c r="H2516"/>
  <c r="H2518"/>
  <c r="H2520"/>
  <c r="H2634"/>
  <c r="H2636"/>
  <c r="H2638"/>
  <c r="H2640"/>
  <c r="H2642"/>
  <c r="H2644"/>
  <c r="H2646"/>
  <c r="H2648"/>
  <c r="H2762"/>
  <c r="H2764"/>
  <c r="H2766"/>
  <c r="H2768"/>
  <c r="H2770"/>
  <c r="H2772"/>
  <c r="H2774"/>
  <c r="H2776"/>
  <c r="H2890"/>
  <c r="H2892"/>
  <c r="H2894"/>
  <c r="H2896"/>
  <c r="H2898"/>
  <c r="H2900"/>
  <c r="H2902"/>
  <c r="H2904"/>
  <c r="H3018"/>
  <c r="H3785"/>
  <c r="H3787"/>
  <c r="H3789"/>
  <c r="H3791"/>
  <c r="H3793"/>
  <c r="H3795"/>
  <c r="H3797"/>
  <c r="H3799"/>
  <c r="H3913"/>
  <c r="H3915"/>
  <c r="H3917"/>
  <c r="H3919"/>
  <c r="H3921"/>
  <c r="H3923"/>
  <c r="H3925"/>
  <c r="H3927"/>
  <c r="H73"/>
  <c r="H80"/>
  <c r="H87"/>
  <c r="H204"/>
  <c r="H212"/>
  <c r="H332"/>
  <c r="H340"/>
  <c r="H460"/>
  <c r="H468"/>
  <c r="H588"/>
  <c r="H596"/>
  <c r="H716"/>
  <c r="H726"/>
  <c r="H843"/>
  <c r="H851"/>
  <c r="H971"/>
  <c r="H979"/>
  <c r="H1099"/>
  <c r="H1107"/>
  <c r="H3020"/>
  <c r="H3022"/>
  <c r="H3024"/>
  <c r="H3026"/>
  <c r="H3028"/>
  <c r="H3030"/>
  <c r="H3032"/>
  <c r="H3146"/>
  <c r="H3148"/>
  <c r="H3150"/>
  <c r="H3152"/>
  <c r="H3154"/>
  <c r="H3156"/>
  <c r="H3158"/>
  <c r="H3160"/>
  <c r="H3274"/>
  <c r="H3276"/>
  <c r="H3278"/>
  <c r="H3280"/>
  <c r="H3282"/>
  <c r="H3284"/>
  <c r="H3286"/>
  <c r="H3288"/>
  <c r="H3402"/>
  <c r="H3404"/>
  <c r="H3406"/>
  <c r="H3408"/>
  <c r="H3410"/>
  <c r="H3412"/>
  <c r="H3414"/>
  <c r="H3416"/>
  <c r="H3530"/>
  <c r="H3532"/>
  <c r="H3534"/>
  <c r="H3536"/>
  <c r="H3538"/>
  <c r="H3540"/>
  <c r="H3542"/>
  <c r="H3544"/>
  <c r="H3658"/>
  <c r="H3660"/>
  <c r="H3662"/>
  <c r="H3664"/>
  <c r="H3666"/>
  <c r="H3668"/>
  <c r="H3670"/>
  <c r="H3672"/>
  <c r="H75"/>
  <c r="H77"/>
  <c r="H84"/>
  <c r="H202"/>
  <c r="H210"/>
  <c r="H330"/>
  <c r="H338"/>
  <c r="H458"/>
  <c r="H466"/>
  <c r="H586"/>
  <c r="H594"/>
  <c r="H714"/>
  <c r="H722"/>
  <c r="H724"/>
  <c r="H727"/>
  <c r="H841"/>
  <c r="H849"/>
  <c r="H969"/>
  <c r="H977"/>
  <c r="H1097"/>
  <c r="H1105"/>
  <c r="H1225"/>
  <c r="H1227"/>
  <c r="H1229"/>
  <c r="H1231"/>
  <c r="H1233"/>
  <c r="H1235"/>
  <c r="H1237"/>
  <c r="H1239"/>
  <c r="H1353"/>
  <c r="H1355"/>
  <c r="H1357"/>
  <c r="H1359"/>
  <c r="H1361"/>
  <c r="H1363"/>
  <c r="H1365"/>
  <c r="H1367"/>
  <c r="H1481"/>
  <c r="H1483"/>
  <c r="H1485"/>
  <c r="H1487"/>
  <c r="H1489"/>
  <c r="H1491"/>
  <c r="H1493"/>
  <c r="H1495"/>
  <c r="H1609"/>
  <c r="H1611"/>
  <c r="H1613"/>
  <c r="H1615"/>
  <c r="H1617"/>
  <c r="H1619"/>
  <c r="H1621"/>
  <c r="H1623"/>
  <c r="H1737"/>
  <c r="H1739"/>
  <c r="H1741"/>
  <c r="H1743"/>
  <c r="H1745"/>
  <c r="H1747"/>
  <c r="H1749"/>
  <c r="H1751"/>
  <c r="H1865"/>
  <c r="H1867"/>
  <c r="H1869"/>
  <c r="H1871"/>
  <c r="H1873"/>
  <c r="H1875"/>
  <c r="H1877"/>
  <c r="H1879"/>
  <c r="H1993"/>
  <c r="H1995"/>
  <c r="H1997"/>
  <c r="H1999"/>
  <c r="H2001"/>
  <c r="H2003"/>
  <c r="H2005"/>
  <c r="H2007"/>
  <c r="H2121"/>
  <c r="H2123"/>
  <c r="H2125"/>
  <c r="H2127"/>
  <c r="H2129"/>
  <c r="H2131"/>
  <c r="H2133"/>
  <c r="H2135"/>
  <c r="H2249"/>
  <c r="H2251"/>
  <c r="H2253"/>
  <c r="H2255"/>
  <c r="H2257"/>
  <c r="H2259"/>
  <c r="H2261"/>
  <c r="H2263"/>
  <c r="H2377"/>
  <c r="H2379"/>
  <c r="H2381"/>
  <c r="H2383"/>
  <c r="H2385"/>
  <c r="H2387"/>
  <c r="H2389"/>
  <c r="H2391"/>
  <c r="H2505"/>
  <c r="H2507"/>
  <c r="H2509"/>
  <c r="H2511"/>
  <c r="H2513"/>
  <c r="H2515"/>
  <c r="H2517"/>
  <c r="H2519"/>
  <c r="H2633"/>
  <c r="H2635"/>
  <c r="H2637"/>
  <c r="H2639"/>
  <c r="H2641"/>
  <c r="H2643"/>
  <c r="H2645"/>
  <c r="H2647"/>
  <c r="H2761"/>
  <c r="H2763"/>
  <c r="H2765"/>
  <c r="H2767"/>
  <c r="H2769"/>
  <c r="H2771"/>
  <c r="H2773"/>
  <c r="H2775"/>
  <c r="H2889"/>
  <c r="H2891"/>
  <c r="H2893"/>
  <c r="H2895"/>
  <c r="H2897"/>
  <c r="H2899"/>
  <c r="H2901"/>
  <c r="H2903"/>
  <c r="H3017"/>
  <c r="H3019"/>
  <c r="H3786"/>
  <c r="H3788"/>
  <c r="H3790"/>
  <c r="H3792"/>
  <c r="H3794"/>
  <c r="H3796"/>
  <c r="H3798"/>
  <c r="H3800"/>
  <c r="H3914"/>
  <c r="H3916"/>
  <c r="H3918"/>
  <c r="H3920"/>
  <c r="H3922"/>
  <c r="H3924"/>
  <c r="H3926"/>
  <c r="H3928"/>
  <c r="J724"/>
  <c r="J34" i="10"/>
  <c r="J48"/>
  <c r="J62"/>
  <c r="J76"/>
  <c r="J90"/>
  <c r="J104"/>
  <c r="J118"/>
  <c r="J132"/>
  <c r="J146"/>
  <c r="J160"/>
  <c r="J174"/>
  <c r="J188"/>
  <c r="J202"/>
  <c r="J216"/>
  <c r="J230"/>
  <c r="J244"/>
  <c r="J258"/>
  <c r="J272"/>
  <c r="J286"/>
  <c r="J300"/>
  <c r="J314"/>
  <c r="J328"/>
  <c r="J342"/>
  <c r="J356"/>
  <c r="J370"/>
  <c r="J384"/>
  <c r="J398"/>
  <c r="J412"/>
  <c r="J426"/>
  <c r="J440"/>
  <c r="J68" i="7"/>
  <c r="J132"/>
  <c r="J196"/>
  <c r="J260"/>
  <c r="J324"/>
  <c r="J388"/>
  <c r="J452"/>
  <c r="J516"/>
  <c r="J580"/>
  <c r="J644"/>
  <c r="J708"/>
  <c r="J772"/>
  <c r="J836"/>
  <c r="J900"/>
  <c r="J964"/>
  <c r="J1028"/>
  <c r="J1092"/>
  <c r="J1156"/>
  <c r="J1220"/>
  <c r="J1284"/>
  <c r="J1348"/>
  <c r="J1412"/>
  <c r="J1476"/>
  <c r="J20" i="6"/>
  <c r="J84"/>
  <c r="J740"/>
  <c r="J756"/>
  <c r="J772"/>
  <c r="J788"/>
  <c r="J804"/>
  <c r="J820"/>
  <c r="J836"/>
  <c r="J852"/>
  <c r="J868"/>
  <c r="J884"/>
  <c r="J900"/>
  <c r="J916"/>
  <c r="J932"/>
  <c r="J948"/>
  <c r="J964"/>
  <c r="J980"/>
  <c r="J996"/>
  <c r="J1012"/>
  <c r="J1028"/>
  <c r="J1044"/>
  <c r="J1060"/>
  <c r="J1076"/>
  <c r="J1092"/>
  <c r="J1108"/>
  <c r="J3716"/>
  <c r="J3732"/>
  <c r="J3748"/>
  <c r="J3764"/>
  <c r="J3780"/>
  <c r="J3796"/>
  <c r="J3812"/>
  <c r="J3828"/>
  <c r="J3844"/>
  <c r="J3860"/>
  <c r="J3876"/>
  <c r="J3892"/>
  <c r="J3908"/>
  <c r="J3924"/>
  <c r="J3940"/>
  <c r="J3956"/>
  <c r="J3972"/>
  <c r="J20" i="10"/>
  <c r="J20" i="7"/>
  <c r="J36"/>
  <c r="J52"/>
  <c r="J84"/>
  <c r="J148"/>
  <c r="J212"/>
  <c r="J276"/>
  <c r="J340"/>
  <c r="J404"/>
  <c r="J468"/>
  <c r="J532"/>
  <c r="J596"/>
  <c r="J660"/>
  <c r="J724"/>
  <c r="J788"/>
  <c r="J852"/>
  <c r="J916"/>
  <c r="J980"/>
  <c r="J1044"/>
  <c r="J1108"/>
  <c r="J1172"/>
  <c r="J1236"/>
  <c r="J1300"/>
  <c r="J1364"/>
  <c r="J1428"/>
  <c r="J1492"/>
  <c r="J36" i="6"/>
  <c r="J100"/>
  <c r="J100" i="7"/>
  <c r="J164"/>
  <c r="J228"/>
  <c r="J292"/>
  <c r="J356"/>
  <c r="J420"/>
  <c r="J484"/>
  <c r="J548"/>
  <c r="J612"/>
  <c r="J676"/>
  <c r="J740"/>
  <c r="J804"/>
  <c r="J868"/>
  <c r="J932"/>
  <c r="J996"/>
  <c r="J1060"/>
  <c r="J1124"/>
  <c r="J1188"/>
  <c r="J1252"/>
  <c r="J1316"/>
  <c r="J1380"/>
  <c r="J1444"/>
  <c r="J52" i="6"/>
  <c r="J116"/>
  <c r="J1124"/>
  <c r="J1140"/>
  <c r="J1156"/>
  <c r="J1172"/>
  <c r="J1188"/>
  <c r="J1204"/>
  <c r="J1220"/>
  <c r="J1236"/>
  <c r="J1252"/>
  <c r="J1268"/>
  <c r="J1284"/>
  <c r="J1300"/>
  <c r="J1316"/>
  <c r="J1332"/>
  <c r="J1348"/>
  <c r="J1364"/>
  <c r="J1380"/>
  <c r="J1396"/>
  <c r="J1412"/>
  <c r="J1428"/>
  <c r="J1444"/>
  <c r="J1460"/>
  <c r="J1476"/>
  <c r="J1492"/>
  <c r="J1508"/>
  <c r="J1524"/>
  <c r="J1540"/>
  <c r="J1556"/>
  <c r="J1572"/>
  <c r="J1588"/>
  <c r="J1604"/>
  <c r="J1620"/>
  <c r="J1636"/>
  <c r="J1652"/>
  <c r="J1668"/>
  <c r="J1684"/>
  <c r="J1700"/>
  <c r="J1716"/>
  <c r="J1732"/>
  <c r="J1748"/>
  <c r="J1764"/>
  <c r="J1780"/>
  <c r="J1796"/>
  <c r="J1812"/>
  <c r="J1828"/>
  <c r="J1844"/>
  <c r="J1860"/>
  <c r="J1876"/>
  <c r="J1892"/>
  <c r="J1908"/>
  <c r="J1924"/>
  <c r="J1940"/>
  <c r="J1956"/>
  <c r="J1972"/>
  <c r="J1988"/>
  <c r="J2004"/>
  <c r="J2020"/>
  <c r="J2036"/>
  <c r="J2052"/>
  <c r="J2068"/>
  <c r="J2084"/>
  <c r="J2100"/>
  <c r="J2116"/>
  <c r="J2132"/>
  <c r="J2148"/>
  <c r="J2164"/>
  <c r="J2180"/>
  <c r="J2196"/>
  <c r="J2212"/>
  <c r="J2228"/>
  <c r="J2244"/>
  <c r="J2260"/>
  <c r="J2276"/>
  <c r="J2292"/>
  <c r="J2308"/>
  <c r="J2324"/>
  <c r="J2340"/>
  <c r="J2356"/>
  <c r="J2372"/>
  <c r="J2388"/>
  <c r="J2404"/>
  <c r="J2420"/>
  <c r="J2436"/>
  <c r="J2452"/>
  <c r="J2468"/>
  <c r="J2484"/>
  <c r="J2500"/>
  <c r="J2516"/>
  <c r="J2532"/>
  <c r="J2548"/>
  <c r="J2564"/>
  <c r="J2580"/>
  <c r="J2596"/>
  <c r="J2612"/>
  <c r="J2628"/>
  <c r="J2644"/>
  <c r="J2660"/>
  <c r="J2676"/>
  <c r="J2692"/>
  <c r="J2708"/>
  <c r="J2724"/>
  <c r="J2740"/>
  <c r="J2756"/>
  <c r="J2772"/>
  <c r="J2788"/>
  <c r="J2804"/>
  <c r="J2820"/>
  <c r="J2836"/>
  <c r="J2852"/>
  <c r="J2868"/>
  <c r="J2884"/>
  <c r="J2900"/>
  <c r="J2916"/>
  <c r="J2932"/>
  <c r="J2948"/>
  <c r="J2964"/>
  <c r="J2980"/>
  <c r="J2996"/>
  <c r="J3012"/>
  <c r="J34" i="5"/>
  <c r="J62"/>
  <c r="J118"/>
  <c r="J146"/>
  <c r="J174"/>
  <c r="J258"/>
  <c r="J272"/>
  <c r="J356"/>
  <c r="J426"/>
  <c r="J482"/>
  <c r="J496"/>
  <c r="J510"/>
  <c r="J692"/>
  <c r="J706"/>
  <c r="J762"/>
  <c r="J916"/>
  <c r="J1028"/>
  <c r="J1112"/>
  <c r="J1126"/>
  <c r="J1140"/>
  <c r="J1266"/>
  <c r="J20" i="4"/>
  <c r="J104"/>
  <c r="J118"/>
  <c r="J132"/>
  <c r="J202"/>
  <c r="J230"/>
  <c r="J258"/>
  <c r="J300"/>
  <c r="J328"/>
  <c r="J342"/>
  <c r="J412"/>
  <c r="J116" i="7"/>
  <c r="J180"/>
  <c r="J244"/>
  <c r="J308"/>
  <c r="J372"/>
  <c r="J436"/>
  <c r="J500"/>
  <c r="J564"/>
  <c r="J628"/>
  <c r="J692"/>
  <c r="J756"/>
  <c r="J820"/>
  <c r="J884"/>
  <c r="J948"/>
  <c r="J1012"/>
  <c r="J1076"/>
  <c r="J1140"/>
  <c r="J1204"/>
  <c r="J1268"/>
  <c r="J1332"/>
  <c r="J1396"/>
  <c r="J1460"/>
  <c r="J68" i="6"/>
  <c r="J132"/>
  <c r="J148"/>
  <c r="J164"/>
  <c r="J180"/>
  <c r="J196"/>
  <c r="J212"/>
  <c r="J228"/>
  <c r="J244"/>
  <c r="J260"/>
  <c r="J276"/>
  <c r="J292"/>
  <c r="J308"/>
  <c r="J324"/>
  <c r="J340"/>
  <c r="J356"/>
  <c r="J372"/>
  <c r="J388"/>
  <c r="J404"/>
  <c r="J420"/>
  <c r="J436"/>
  <c r="J452"/>
  <c r="J468"/>
  <c r="J484"/>
  <c r="J500"/>
  <c r="J516"/>
  <c r="J532"/>
  <c r="J548"/>
  <c r="J564"/>
  <c r="J580"/>
  <c r="J596"/>
  <c r="J612"/>
  <c r="J628"/>
  <c r="J644"/>
  <c r="J660"/>
  <c r="J676"/>
  <c r="J692"/>
  <c r="J708"/>
  <c r="J3028"/>
  <c r="J3044"/>
  <c r="J3060"/>
  <c r="J3076"/>
  <c r="J3092"/>
  <c r="J3108"/>
  <c r="J3124"/>
  <c r="J3140"/>
  <c r="J3156"/>
  <c r="J3172"/>
  <c r="J3188"/>
  <c r="J3204"/>
  <c r="J3220"/>
  <c r="J3236"/>
  <c r="J3252"/>
  <c r="J3268"/>
  <c r="J3284"/>
  <c r="J3300"/>
  <c r="J3316"/>
  <c r="J3332"/>
  <c r="J3348"/>
  <c r="J3364"/>
  <c r="J3380"/>
  <c r="J3396"/>
  <c r="J3412"/>
  <c r="J3428"/>
  <c r="J3444"/>
  <c r="J3460"/>
  <c r="J3476"/>
  <c r="J3492"/>
  <c r="J3508"/>
  <c r="J3524"/>
  <c r="J3540"/>
  <c r="J3556"/>
  <c r="J3572"/>
  <c r="J3588"/>
  <c r="J3604"/>
  <c r="J3620"/>
  <c r="J3636"/>
  <c r="J3652"/>
  <c r="J3668"/>
  <c r="J3684"/>
  <c r="J3700"/>
  <c r="H428" i="4"/>
  <c r="J384"/>
  <c r="J375"/>
  <c r="H363"/>
  <c r="H335"/>
  <c r="F317"/>
  <c r="AL317" s="1"/>
  <c r="H314"/>
  <c r="H299"/>
  <c r="H290"/>
  <c r="H267"/>
  <c r="H243"/>
  <c r="H236"/>
  <c r="H183"/>
  <c r="H167"/>
  <c r="H152"/>
  <c r="J137"/>
  <c r="H131"/>
  <c r="J123"/>
  <c r="H108"/>
  <c r="H98"/>
  <c r="H89"/>
  <c r="H79"/>
  <c r="H61"/>
  <c r="J53"/>
  <c r="H41"/>
  <c r="H30"/>
  <c r="H18"/>
  <c r="F10"/>
  <c r="AL10" s="1"/>
  <c r="J1233" i="5"/>
  <c r="J1037"/>
  <c r="J1019"/>
  <c r="J902"/>
  <c r="J897"/>
  <c r="J734"/>
  <c r="J720"/>
  <c r="J687"/>
  <c r="J650"/>
  <c r="J636"/>
  <c r="J631"/>
  <c r="J613"/>
  <c r="J603"/>
  <c r="J594"/>
  <c r="J445"/>
  <c r="J183"/>
  <c r="F899"/>
  <c r="AL899" s="1"/>
  <c r="F395" i="4"/>
  <c r="AL395" s="1"/>
  <c r="F361"/>
  <c r="AL361" s="1"/>
  <c r="F329"/>
  <c r="AL329" s="1"/>
  <c r="F364"/>
  <c r="AL364" s="1"/>
  <c r="F173"/>
  <c r="AL173" s="1"/>
  <c r="F1106" i="5"/>
  <c r="AL1106" s="1"/>
  <c r="F380" i="4"/>
  <c r="AL380" s="1"/>
  <c r="F1125" i="5"/>
  <c r="AL1125" s="1"/>
  <c r="F625"/>
  <c r="AL625" s="1"/>
  <c r="F430" i="4"/>
  <c r="AL430" s="1"/>
  <c r="F390"/>
  <c r="AL390" s="1"/>
  <c r="F256"/>
  <c r="AL256" s="1"/>
  <c r="F1249" i="5"/>
  <c r="AL1249" s="1"/>
  <c r="F1099"/>
  <c r="AL1099" s="1"/>
  <c r="F884"/>
  <c r="AL884" s="1"/>
  <c r="F222" i="4"/>
  <c r="AL222" s="1"/>
  <c r="F1051" i="5"/>
  <c r="AL1051" s="1"/>
  <c r="F401" i="4"/>
  <c r="AL401" s="1"/>
  <c r="F305"/>
  <c r="AL305" s="1"/>
  <c r="F1073" i="5"/>
  <c r="AL1073" s="1"/>
  <c r="F436" i="4"/>
  <c r="AL436" s="1"/>
  <c r="F158"/>
  <c r="AL158" s="1"/>
  <c r="F170"/>
  <c r="AL170" s="1"/>
  <c r="F1120" i="5"/>
  <c r="AL1120" s="1"/>
  <c r="F1013"/>
  <c r="AL1013" s="1"/>
  <c r="F346"/>
  <c r="AL346" s="1"/>
  <c r="F309" i="4"/>
  <c r="AL309" s="1"/>
  <c r="F259"/>
  <c r="AL259" s="1"/>
  <c r="F187"/>
  <c r="AL187" s="1"/>
  <c r="F156"/>
  <c r="AL156" s="1"/>
  <c r="F125"/>
  <c r="AL125" s="1"/>
  <c r="F1114" i="5"/>
  <c r="AL1114" s="1"/>
  <c r="F296" i="4"/>
  <c r="AL296" s="1"/>
  <c r="F208"/>
  <c r="AL208" s="1"/>
  <c r="F636" i="5"/>
  <c r="AL636" s="1"/>
  <c r="F137" i="4"/>
  <c r="AL137" s="1"/>
  <c r="F1273" i="5"/>
  <c r="AL1273" s="1"/>
  <c r="F980"/>
  <c r="AL980" s="1"/>
  <c r="F1271"/>
  <c r="AL1271" s="1"/>
  <c r="F1233"/>
  <c r="AL1233" s="1"/>
  <c r="F1151"/>
  <c r="AL1151" s="1"/>
  <c r="F1112"/>
  <c r="AL1112" s="1"/>
  <c r="F1032"/>
  <c r="AL1032" s="1"/>
  <c r="F902"/>
  <c r="AL902" s="1"/>
  <c r="F144" i="4"/>
  <c r="AL144" s="1"/>
  <c r="F101"/>
  <c r="AL101" s="1"/>
  <c r="F1230" i="5"/>
  <c r="AL1230" s="1"/>
  <c r="F1124"/>
  <c r="AL1124" s="1"/>
  <c r="F942"/>
  <c r="AL942" s="1"/>
  <c r="F903"/>
  <c r="AL903" s="1"/>
  <c r="F878"/>
  <c r="AL878" s="1"/>
  <c r="F741"/>
  <c r="AL741" s="1"/>
  <c r="F118" i="4"/>
  <c r="AL118" s="1"/>
  <c r="F1153" i="5"/>
  <c r="AL1153" s="1"/>
  <c r="F1068"/>
  <c r="AL1068" s="1"/>
  <c r="F1055"/>
  <c r="AL1055" s="1"/>
  <c r="F643"/>
  <c r="AL643" s="1"/>
  <c r="F552"/>
  <c r="AL552" s="1"/>
  <c r="F812"/>
  <c r="AL812" s="1"/>
  <c r="F748"/>
  <c r="AL748" s="1"/>
  <c r="F600"/>
  <c r="AL600" s="1"/>
  <c r="F3952" i="6"/>
  <c r="F1237" i="5"/>
  <c r="AL1237" s="1"/>
  <c r="F1209"/>
  <c r="AL1209" s="1"/>
  <c r="F1171"/>
  <c r="AL1171" s="1"/>
  <c r="F1020"/>
  <c r="AL1020" s="1"/>
  <c r="F999"/>
  <c r="AL999" s="1"/>
  <c r="F973"/>
  <c r="AL973" s="1"/>
  <c r="F923"/>
  <c r="AL923" s="1"/>
  <c r="F886"/>
  <c r="AL886" s="1"/>
  <c r="F820"/>
  <c r="AL820" s="1"/>
  <c r="F520"/>
  <c r="AL520" s="1"/>
  <c r="F3789" i="6"/>
  <c r="F1304" i="5"/>
  <c r="AL1304" s="1"/>
  <c r="F1261"/>
  <c r="AL1261" s="1"/>
  <c r="F1227"/>
  <c r="AL1227" s="1"/>
  <c r="F1115"/>
  <c r="AL1115" s="1"/>
  <c r="F983"/>
  <c r="AL983" s="1"/>
  <c r="F934"/>
  <c r="AL934" s="1"/>
  <c r="F918"/>
  <c r="AL918" s="1"/>
  <c r="F876"/>
  <c r="AL876" s="1"/>
  <c r="F778"/>
  <c r="AL778" s="1"/>
  <c r="F544"/>
  <c r="AL544" s="1"/>
  <c r="F465"/>
  <c r="AL465" s="1"/>
  <c r="F3747" i="6"/>
  <c r="F1297" i="5"/>
  <c r="AL1297" s="1"/>
  <c r="F1170"/>
  <c r="AL1170" s="1"/>
  <c r="F1136"/>
  <c r="AL1136" s="1"/>
  <c r="F1076"/>
  <c r="AL1076" s="1"/>
  <c r="F945"/>
  <c r="AL945" s="1"/>
  <c r="F929"/>
  <c r="AL929" s="1"/>
  <c r="F608"/>
  <c r="AL608" s="1"/>
  <c r="F843"/>
  <c r="AL843" s="1"/>
  <c r="F453"/>
  <c r="AL453" s="1"/>
  <c r="F827"/>
  <c r="AL827" s="1"/>
  <c r="F763"/>
  <c r="AL763" s="1"/>
  <c r="F694"/>
  <c r="AL694" s="1"/>
  <c r="F559"/>
  <c r="AL559" s="1"/>
  <c r="F466"/>
  <c r="AL466" s="1"/>
  <c r="F403"/>
  <c r="AL403" s="1"/>
  <c r="F2954" i="6"/>
  <c r="F638" i="5"/>
  <c r="AL638" s="1"/>
  <c r="F543"/>
  <c r="AL543" s="1"/>
  <c r="F407"/>
  <c r="AL407" s="1"/>
  <c r="F367"/>
  <c r="AL367" s="1"/>
  <c r="F3516" i="6"/>
  <c r="F860" i="5"/>
  <c r="AL860" s="1"/>
  <c r="F821"/>
  <c r="AL821" s="1"/>
  <c r="F585"/>
  <c r="AL585" s="1"/>
  <c r="F86"/>
  <c r="AL86" s="1"/>
  <c r="F3321" i="6"/>
  <c r="F861" i="5"/>
  <c r="AL861" s="1"/>
  <c r="F828"/>
  <c r="AL828" s="1"/>
  <c r="F622"/>
  <c r="AL622" s="1"/>
  <c r="F568"/>
  <c r="AL568" s="1"/>
  <c r="F531"/>
  <c r="AL531" s="1"/>
  <c r="F488"/>
  <c r="AL488" s="1"/>
  <c r="F3911" i="6"/>
  <c r="F3683"/>
  <c r="F2640"/>
  <c r="F479" i="5"/>
  <c r="AL479" s="1"/>
  <c r="F350"/>
  <c r="AL350" s="1"/>
  <c r="F282"/>
  <c r="AL282" s="1"/>
  <c r="F3779" i="6"/>
  <c r="F3271"/>
  <c r="F2165"/>
  <c r="F450" i="5"/>
  <c r="AL450" s="1"/>
  <c r="F3697" i="6"/>
  <c r="F3216"/>
  <c r="F1238"/>
  <c r="F485" i="5"/>
  <c r="AL485" s="1"/>
  <c r="F321"/>
  <c r="AL321" s="1"/>
  <c r="F3680" i="6"/>
  <c r="F3117"/>
  <c r="F1751"/>
  <c r="F469" i="5"/>
  <c r="AL469" s="1"/>
  <c r="F359"/>
  <c r="AL359" s="1"/>
  <c r="F82"/>
  <c r="AL82" s="1"/>
  <c r="F3646" i="6"/>
  <c r="F3344"/>
  <c r="F2922"/>
  <c r="F1770"/>
  <c r="F3701"/>
  <c r="F3531"/>
  <c r="F3277"/>
  <c r="F3021"/>
  <c r="F2338"/>
  <c r="F1220"/>
  <c r="F59" i="5"/>
  <c r="AL59" s="1"/>
  <c r="F3875" i="6"/>
  <c r="F3754"/>
  <c r="F3582"/>
  <c r="F3366"/>
  <c r="F3079"/>
  <c r="F2701"/>
  <c r="F1474"/>
  <c r="F74" i="5"/>
  <c r="AL74" s="1"/>
  <c r="F3893" i="6"/>
  <c r="F3719"/>
  <c r="F3563"/>
  <c r="F3357"/>
  <c r="F3078"/>
  <c r="F2293"/>
  <c r="F55" i="5"/>
  <c r="AL55" s="1"/>
  <c r="F3819" i="6"/>
  <c r="F3688"/>
  <c r="F3415"/>
  <c r="F3159"/>
  <c r="F2704"/>
  <c r="F1449"/>
  <c r="F329" i="5"/>
  <c r="AL329" s="1"/>
  <c r="F270"/>
  <c r="AL270" s="1"/>
  <c r="F3960" i="6"/>
  <c r="F3887"/>
  <c r="F3823"/>
  <c r="F3740"/>
  <c r="F3629"/>
  <c r="F3512"/>
  <c r="F3330"/>
  <c r="F3154"/>
  <c r="F3002"/>
  <c r="F2882"/>
  <c r="F2543"/>
  <c r="F2106"/>
  <c r="F1363"/>
  <c r="F371" i="5"/>
  <c r="AL371" s="1"/>
  <c r="F333"/>
  <c r="AL333" s="1"/>
  <c r="F298"/>
  <c r="AL298" s="1"/>
  <c r="F52"/>
  <c r="AL52" s="1"/>
  <c r="F3868" i="6"/>
  <c r="F3769"/>
  <c r="F3712"/>
  <c r="F3650"/>
  <c r="F3561"/>
  <c r="F3434"/>
  <c r="F2433"/>
  <c r="F1964"/>
  <c r="F1190"/>
  <c r="F67" i="5"/>
  <c r="AL67" s="1"/>
  <c r="F3927" i="6"/>
  <c r="F3863"/>
  <c r="F3799"/>
  <c r="F3717"/>
  <c r="F3626"/>
  <c r="F3472"/>
  <c r="F2760"/>
  <c r="F2558"/>
  <c r="F2132"/>
  <c r="F1453"/>
  <c r="F66" i="5"/>
  <c r="AL66" s="1"/>
  <c r="F3890" i="6"/>
  <c r="F3774"/>
  <c r="F3659"/>
  <c r="F3548"/>
  <c r="F3425"/>
  <c r="F3345"/>
  <c r="F3258"/>
  <c r="F3169"/>
  <c r="F3089"/>
  <c r="F2853"/>
  <c r="F2617"/>
  <c r="F2271"/>
  <c r="F3467"/>
  <c r="F3380"/>
  <c r="F3300"/>
  <c r="F3211"/>
  <c r="F3124"/>
  <c r="F3044"/>
  <c r="F2956"/>
  <c r="F2864"/>
  <c r="F2734"/>
  <c r="F2566"/>
  <c r="F2453"/>
  <c r="F2323"/>
  <c r="F1940"/>
  <c r="F1708"/>
  <c r="F3572"/>
  <c r="F3494"/>
  <c r="F3407"/>
  <c r="F3327"/>
  <c r="F3240"/>
  <c r="F3151"/>
  <c r="F3071"/>
  <c r="F2993"/>
  <c r="F2937"/>
  <c r="F2875"/>
  <c r="F2742"/>
  <c r="F2616"/>
  <c r="F2488"/>
  <c r="F2212"/>
  <c r="F1864"/>
  <c r="F1545"/>
  <c r="F973"/>
  <c r="F3540"/>
  <c r="F3468"/>
  <c r="F3379"/>
  <c r="F3292"/>
  <c r="F3212"/>
  <c r="F3123"/>
  <c r="F3036"/>
  <c r="F2955"/>
  <c r="F2871"/>
  <c r="F2658"/>
  <c r="F2575"/>
  <c r="F2446"/>
  <c r="F2197"/>
  <c r="F2048"/>
  <c r="F1680"/>
  <c r="F1359"/>
  <c r="F3413"/>
  <c r="F3326"/>
  <c r="F3237"/>
  <c r="F3157"/>
  <c r="F3070"/>
  <c r="F2981"/>
  <c r="F2901"/>
  <c r="F2793"/>
  <c r="F2708"/>
  <c r="F2589"/>
  <c r="F2470"/>
  <c r="F2332"/>
  <c r="F1902"/>
  <c r="F1615"/>
  <c r="F1270"/>
  <c r="F3005"/>
  <c r="F2918"/>
  <c r="F2826"/>
  <c r="F2755"/>
  <c r="F2669"/>
  <c r="F2585"/>
  <c r="F2517"/>
  <c r="F2422"/>
  <c r="F2317"/>
  <c r="F2111"/>
  <c r="F1957"/>
  <c r="F1763"/>
  <c r="F1666"/>
  <c r="F1433"/>
  <c r="F1082"/>
  <c r="F3007"/>
  <c r="F2920"/>
  <c r="F2816"/>
  <c r="F2738"/>
  <c r="F2652"/>
  <c r="F2551"/>
  <c r="F2469"/>
  <c r="F2326"/>
  <c r="F1993"/>
  <c r="F1813"/>
  <c r="F1601"/>
  <c r="F1447"/>
  <c r="F1305"/>
  <c r="F784"/>
  <c r="F2835"/>
  <c r="F2759"/>
  <c r="F2655"/>
  <c r="F2567"/>
  <c r="F2482"/>
  <c r="F2374"/>
  <c r="F2295"/>
  <c r="F2137"/>
  <c r="F2013"/>
  <c r="F1789"/>
  <c r="F1594"/>
  <c r="F1427"/>
  <c r="F1176"/>
  <c r="F2397"/>
  <c r="F2232"/>
  <c r="F2023"/>
  <c r="F1897"/>
  <c r="F1622"/>
  <c r="F1496"/>
  <c r="F1187"/>
  <c r="F2280"/>
  <c r="F2211"/>
  <c r="F2145"/>
  <c r="F2052"/>
  <c r="F1966"/>
  <c r="F1837"/>
  <c r="F1793"/>
  <c r="F1688"/>
  <c r="F1584"/>
  <c r="F1248"/>
  <c r="F1071"/>
  <c r="F2309"/>
  <c r="F2138"/>
  <c r="F2047"/>
  <c r="F1959"/>
  <c r="F1839"/>
  <c r="F1741"/>
  <c r="F1631"/>
  <c r="F1546"/>
  <c r="F1460"/>
  <c r="F1351"/>
  <c r="F1223"/>
  <c r="F1064"/>
  <c r="F876"/>
  <c r="F2330"/>
  <c r="F2252"/>
  <c r="F2207"/>
  <c r="F2156"/>
  <c r="F2065"/>
  <c r="F1998"/>
  <c r="F1907"/>
  <c r="F1830"/>
  <c r="F1756"/>
  <c r="F1681"/>
  <c r="F1606"/>
  <c r="F1530"/>
  <c r="F1413"/>
  <c r="F1330"/>
  <c r="F1173"/>
  <c r="F2305"/>
  <c r="F2170"/>
  <c r="F2100"/>
  <c r="F2026"/>
  <c r="F1939"/>
  <c r="F1860"/>
  <c r="F1746"/>
  <c r="F1643"/>
  <c r="F1559"/>
  <c r="F1478"/>
  <c r="F1371"/>
  <c r="F1235"/>
  <c r="F1107"/>
  <c r="F1377"/>
  <c r="F1325"/>
  <c r="F1262"/>
  <c r="F1164"/>
  <c r="F1061"/>
  <c r="F970"/>
  <c r="F824"/>
  <c r="F1389" i="7"/>
  <c r="F1204" i="6"/>
  <c r="F1138"/>
  <c r="F1027"/>
  <c r="F913"/>
  <c r="F1253"/>
  <c r="F1207"/>
  <c r="F1108"/>
  <c r="F993"/>
  <c r="F791"/>
  <c r="F1266"/>
  <c r="F1162"/>
  <c r="F1056"/>
  <c r="F960"/>
  <c r="F816"/>
  <c r="F966"/>
  <c r="F808"/>
  <c r="F978"/>
  <c r="F909"/>
  <c r="F843"/>
  <c r="F1299" i="7"/>
  <c r="F947" i="6"/>
  <c r="F856"/>
  <c r="F1443" i="7"/>
  <c r="F1009" i="6"/>
  <c r="F928"/>
  <c r="F845"/>
  <c r="F998" i="7"/>
  <c r="F1464"/>
  <c r="F317"/>
  <c r="F1463"/>
  <c r="F224" i="6"/>
  <c r="F1143" i="7"/>
  <c r="F1286"/>
  <c r="F206" i="6"/>
  <c r="F1371" i="7"/>
  <c r="F1015"/>
  <c r="F189" i="6"/>
  <c r="F1271" i="7"/>
  <c r="F984"/>
  <c r="F156" i="6"/>
  <c r="F1294" i="7"/>
  <c r="F850"/>
  <c r="F205" i="6"/>
  <c r="F1183" i="7"/>
  <c r="F648"/>
  <c r="F226" i="6"/>
  <c r="F166"/>
  <c r="F1441" i="7"/>
  <c r="F1293"/>
  <c r="F1049"/>
  <c r="F932"/>
  <c r="F583"/>
  <c r="F158" i="6"/>
  <c r="F1428" i="7"/>
  <c r="F1315"/>
  <c r="F1084"/>
  <c r="F521"/>
  <c r="F212" i="6"/>
  <c r="F147"/>
  <c r="F1404" i="7"/>
  <c r="F1225"/>
  <c r="F1142"/>
  <c r="F1018"/>
  <c r="F807"/>
  <c r="F254" i="6"/>
  <c r="F179"/>
  <c r="F1440" i="7"/>
  <c r="F1324"/>
  <c r="F1123"/>
  <c r="F874"/>
  <c r="F1370"/>
  <c r="F1247"/>
  <c r="F1159"/>
  <c r="F1074"/>
  <c r="F983"/>
  <c r="F856"/>
  <c r="F674"/>
  <c r="F1385"/>
  <c r="F1322"/>
  <c r="F1224"/>
  <c r="F1144"/>
  <c r="F1038"/>
  <c r="F965"/>
  <c r="F877"/>
  <c r="F700"/>
  <c r="F1295"/>
  <c r="F1175"/>
  <c r="F1086"/>
  <c r="F1010"/>
  <c r="F905"/>
  <c r="F680"/>
  <c r="F1396"/>
  <c r="F1339"/>
  <c r="F1246"/>
  <c r="F1189"/>
  <c r="F1103"/>
  <c r="F985"/>
  <c r="F910"/>
  <c r="F348"/>
  <c r="F859"/>
  <c r="F761"/>
  <c r="F644"/>
  <c r="F811"/>
  <c r="F677"/>
  <c r="F500"/>
  <c r="F913"/>
  <c r="F790"/>
  <c r="F665"/>
  <c r="F499"/>
  <c r="F898"/>
  <c r="F819"/>
  <c r="F629"/>
  <c r="F729"/>
  <c r="F655"/>
  <c r="F572"/>
  <c r="F372"/>
  <c r="F538"/>
  <c r="F777"/>
  <c r="F689"/>
  <c r="F565"/>
  <c r="F361"/>
  <c r="F717"/>
  <c r="F630"/>
  <c r="F471"/>
  <c r="F100"/>
  <c r="F535"/>
  <c r="F335"/>
  <c r="F64"/>
  <c r="F67"/>
  <c r="F413"/>
  <c r="F350"/>
  <c r="F94"/>
  <c r="F390"/>
  <c r="F325"/>
  <c r="F65"/>
  <c r="F90"/>
  <c r="F343"/>
  <c r="H31" i="5"/>
  <c r="H67"/>
  <c r="H72"/>
  <c r="H75"/>
  <c r="H116"/>
  <c r="H119"/>
  <c r="H157"/>
  <c r="H160"/>
  <c r="H192"/>
  <c r="H194"/>
  <c r="H196"/>
  <c r="H204"/>
  <c r="H236"/>
  <c r="H239"/>
  <c r="H244"/>
  <c r="H245"/>
  <c r="H281"/>
  <c r="H283"/>
  <c r="H285"/>
  <c r="H411"/>
  <c r="H453"/>
  <c r="H487"/>
  <c r="H492"/>
  <c r="H527"/>
  <c r="H532"/>
  <c r="H569"/>
  <c r="H577"/>
  <c r="H613"/>
  <c r="H624"/>
  <c r="H654"/>
  <c r="H697"/>
  <c r="H741"/>
  <c r="H746"/>
  <c r="H750"/>
  <c r="H779"/>
  <c r="H784"/>
  <c r="H825"/>
  <c r="H864"/>
  <c r="H869"/>
  <c r="H871"/>
  <c r="H917"/>
  <c r="H989"/>
  <c r="H991"/>
  <c r="H993"/>
  <c r="H995"/>
  <c r="H997"/>
  <c r="H999"/>
  <c r="H1001"/>
  <c r="H1160"/>
  <c r="H1243"/>
  <c r="H1245"/>
  <c r="H1247"/>
  <c r="H1249"/>
  <c r="H1253"/>
  <c r="H32"/>
  <c r="H42" i="6"/>
  <c r="H46"/>
  <c r="H50"/>
  <c r="H54"/>
  <c r="H169"/>
  <c r="H171"/>
  <c r="H173"/>
  <c r="H175"/>
  <c r="H177"/>
  <c r="H179"/>
  <c r="H181"/>
  <c r="H183"/>
  <c r="H297"/>
  <c r="H299"/>
  <c r="H301"/>
  <c r="H303"/>
  <c r="H305"/>
  <c r="H307"/>
  <c r="H309"/>
  <c r="H311"/>
  <c r="H425"/>
  <c r="H427"/>
  <c r="H429"/>
  <c r="H431"/>
  <c r="H433"/>
  <c r="H435"/>
  <c r="H437"/>
  <c r="H439"/>
  <c r="H553"/>
  <c r="H555"/>
  <c r="H557"/>
  <c r="H559"/>
  <c r="H561"/>
  <c r="H563"/>
  <c r="H565"/>
  <c r="H567"/>
  <c r="H681"/>
  <c r="H683"/>
  <c r="H685"/>
  <c r="H687"/>
  <c r="H689"/>
  <c r="H691"/>
  <c r="H693"/>
  <c r="H695"/>
  <c r="H810"/>
  <c r="H812"/>
  <c r="H814"/>
  <c r="H816"/>
  <c r="H818"/>
  <c r="H820"/>
  <c r="H822"/>
  <c r="H824"/>
  <c r="H938"/>
  <c r="H940"/>
  <c r="H942"/>
  <c r="H944"/>
  <c r="H946"/>
  <c r="H948"/>
  <c r="H950"/>
  <c r="H952"/>
  <c r="H1066"/>
  <c r="H1068"/>
  <c r="H1070"/>
  <c r="H1072"/>
  <c r="H1074"/>
  <c r="H1076"/>
  <c r="H1078"/>
  <c r="H1080"/>
  <c r="H41"/>
  <c r="H48"/>
  <c r="H55"/>
  <c r="H176"/>
  <c r="H184"/>
  <c r="H304"/>
  <c r="H312"/>
  <c r="H432"/>
  <c r="H440"/>
  <c r="H560"/>
  <c r="H568"/>
  <c r="H688"/>
  <c r="H696"/>
  <c r="H815"/>
  <c r="H823"/>
  <c r="H943"/>
  <c r="H951"/>
  <c r="H1071"/>
  <c r="H1079"/>
  <c r="H3113"/>
  <c r="H3115"/>
  <c r="H3117"/>
  <c r="H3119"/>
  <c r="H3121"/>
  <c r="H3123"/>
  <c r="H3125"/>
  <c r="H3127"/>
  <c r="H3241"/>
  <c r="H3243"/>
  <c r="H3245"/>
  <c r="H3247"/>
  <c r="H3249"/>
  <c r="H3251"/>
  <c r="H3253"/>
  <c r="H3255"/>
  <c r="H3369"/>
  <c r="H3371"/>
  <c r="H3373"/>
  <c r="H3375"/>
  <c r="H3377"/>
  <c r="H3379"/>
  <c r="H3381"/>
  <c r="H3383"/>
  <c r="H3497"/>
  <c r="H3499"/>
  <c r="H3501"/>
  <c r="H3503"/>
  <c r="H3505"/>
  <c r="H3507"/>
  <c r="H3509"/>
  <c r="H3511"/>
  <c r="H3625"/>
  <c r="H3627"/>
  <c r="H3629"/>
  <c r="H3631"/>
  <c r="H3633"/>
  <c r="H3635"/>
  <c r="H3637"/>
  <c r="H3639"/>
  <c r="H43"/>
  <c r="H45"/>
  <c r="H52"/>
  <c r="H174"/>
  <c r="H182"/>
  <c r="H302"/>
  <c r="H310"/>
  <c r="H430"/>
  <c r="H438"/>
  <c r="H558"/>
  <c r="H566"/>
  <c r="H686"/>
  <c r="H694"/>
  <c r="H813"/>
  <c r="H821"/>
  <c r="H941"/>
  <c r="H949"/>
  <c r="H1069"/>
  <c r="H1077"/>
  <c r="H1194"/>
  <c r="H1196"/>
  <c r="H1198"/>
  <c r="H1200"/>
  <c r="H1202"/>
  <c r="H1204"/>
  <c r="H1206"/>
  <c r="H1208"/>
  <c r="H1322"/>
  <c r="H1324"/>
  <c r="H1326"/>
  <c r="H1328"/>
  <c r="H1330"/>
  <c r="H1332"/>
  <c r="H1334"/>
  <c r="H1336"/>
  <c r="H1450"/>
  <c r="H1452"/>
  <c r="H1454"/>
  <c r="H1456"/>
  <c r="H1458"/>
  <c r="H1460"/>
  <c r="H1462"/>
  <c r="H1464"/>
  <c r="H1578"/>
  <c r="H1580"/>
  <c r="H1582"/>
  <c r="H1584"/>
  <c r="H1586"/>
  <c r="H1588"/>
  <c r="H1590"/>
  <c r="H1592"/>
  <c r="H1706"/>
  <c r="H1708"/>
  <c r="H1710"/>
  <c r="H1712"/>
  <c r="H1714"/>
  <c r="H1716"/>
  <c r="H1718"/>
  <c r="H1720"/>
  <c r="H1834"/>
  <c r="H1836"/>
  <c r="H1838"/>
  <c r="H1840"/>
  <c r="H1842"/>
  <c r="H1844"/>
  <c r="H1846"/>
  <c r="H1848"/>
  <c r="H1962"/>
  <c r="H1964"/>
  <c r="H1966"/>
  <c r="H1968"/>
  <c r="H1970"/>
  <c r="H1972"/>
  <c r="H1974"/>
  <c r="H1976"/>
  <c r="H2090"/>
  <c r="H2092"/>
  <c r="H2094"/>
  <c r="H2096"/>
  <c r="H2098"/>
  <c r="H2100"/>
  <c r="H2102"/>
  <c r="H2104"/>
  <c r="H2218"/>
  <c r="H2220"/>
  <c r="H2222"/>
  <c r="H2224"/>
  <c r="H2226"/>
  <c r="H2228"/>
  <c r="H2230"/>
  <c r="H2232"/>
  <c r="H2346"/>
  <c r="H2348"/>
  <c r="H2350"/>
  <c r="H2352"/>
  <c r="H2354"/>
  <c r="H2356"/>
  <c r="H2358"/>
  <c r="H2360"/>
  <c r="H2474"/>
  <c r="H2476"/>
  <c r="H2478"/>
  <c r="H2480"/>
  <c r="H2482"/>
  <c r="H2484"/>
  <c r="H2486"/>
  <c r="H2488"/>
  <c r="H2602"/>
  <c r="H2604"/>
  <c r="H2606"/>
  <c r="H2608"/>
  <c r="H2610"/>
  <c r="H2612"/>
  <c r="H2614"/>
  <c r="H2616"/>
  <c r="H2730"/>
  <c r="H2732"/>
  <c r="H2734"/>
  <c r="H2736"/>
  <c r="H2738"/>
  <c r="H2740"/>
  <c r="H2742"/>
  <c r="H2744"/>
  <c r="H2858"/>
  <c r="H2860"/>
  <c r="H2862"/>
  <c r="H2864"/>
  <c r="H2866"/>
  <c r="H2868"/>
  <c r="H2870"/>
  <c r="H2872"/>
  <c r="H2986"/>
  <c r="H2988"/>
  <c r="H2990"/>
  <c r="H2992"/>
  <c r="H2994"/>
  <c r="H2996"/>
  <c r="H2998"/>
  <c r="H3000"/>
  <c r="H3753"/>
  <c r="H3755"/>
  <c r="H3757"/>
  <c r="H3759"/>
  <c r="H3761"/>
  <c r="H3763"/>
  <c r="H3765"/>
  <c r="H3767"/>
  <c r="H3881"/>
  <c r="H3883"/>
  <c r="H3885"/>
  <c r="H3887"/>
  <c r="H3889"/>
  <c r="H3891"/>
  <c r="H3893"/>
  <c r="H3895"/>
  <c r="H47"/>
  <c r="H49"/>
  <c r="H172"/>
  <c r="H180"/>
  <c r="H300"/>
  <c r="H308"/>
  <c r="H428"/>
  <c r="H436"/>
  <c r="H556"/>
  <c r="H564"/>
  <c r="H684"/>
  <c r="H692"/>
  <c r="H811"/>
  <c r="H819"/>
  <c r="H939"/>
  <c r="H947"/>
  <c r="H1067"/>
  <c r="H1075"/>
  <c r="H3114"/>
  <c r="H3116"/>
  <c r="H3118"/>
  <c r="H3120"/>
  <c r="H3122"/>
  <c r="H3124"/>
  <c r="H3126"/>
  <c r="H3128"/>
  <c r="H3242"/>
  <c r="H3244"/>
  <c r="H3246"/>
  <c r="H3248"/>
  <c r="H3250"/>
  <c r="H3252"/>
  <c r="H3254"/>
  <c r="H3256"/>
  <c r="H3370"/>
  <c r="H3372"/>
  <c r="H3374"/>
  <c r="H3376"/>
  <c r="H3378"/>
  <c r="H3380"/>
  <c r="H3382"/>
  <c r="H3384"/>
  <c r="H3498"/>
  <c r="H3500"/>
  <c r="H3502"/>
  <c r="H3504"/>
  <c r="H3506"/>
  <c r="H3508"/>
  <c r="H3510"/>
  <c r="H3512"/>
  <c r="H3626"/>
  <c r="H3628"/>
  <c r="H3630"/>
  <c r="H3632"/>
  <c r="H3634"/>
  <c r="H3636"/>
  <c r="H3638"/>
  <c r="H3640"/>
  <c r="H44"/>
  <c r="H51"/>
  <c r="H53"/>
  <c r="H56"/>
  <c r="H170"/>
  <c r="H178"/>
  <c r="H298"/>
  <c r="H306"/>
  <c r="H426"/>
  <c r="H434"/>
  <c r="H554"/>
  <c r="H562"/>
  <c r="H682"/>
  <c r="H690"/>
  <c r="H809"/>
  <c r="H817"/>
  <c r="H937"/>
  <c r="H945"/>
  <c r="H1065"/>
  <c r="H1073"/>
  <c r="H1193"/>
  <c r="H1195"/>
  <c r="H1197"/>
  <c r="H1199"/>
  <c r="H1201"/>
  <c r="H1203"/>
  <c r="H1205"/>
  <c r="H1207"/>
  <c r="H1321"/>
  <c r="H1323"/>
  <c r="H1325"/>
  <c r="H1327"/>
  <c r="H1329"/>
  <c r="H1331"/>
  <c r="H1333"/>
  <c r="H1335"/>
  <c r="H1449"/>
  <c r="H1451"/>
  <c r="H1453"/>
  <c r="H1455"/>
  <c r="H1457"/>
  <c r="H1459"/>
  <c r="H1461"/>
  <c r="H1463"/>
  <c r="H1577"/>
  <c r="H1579"/>
  <c r="H1581"/>
  <c r="H1583"/>
  <c r="H1585"/>
  <c r="H1587"/>
  <c r="H1589"/>
  <c r="H1591"/>
  <c r="H1705"/>
  <c r="H1707"/>
  <c r="H1709"/>
  <c r="H1711"/>
  <c r="H1713"/>
  <c r="H1715"/>
  <c r="H1717"/>
  <c r="H1719"/>
  <c r="H1833"/>
  <c r="H1835"/>
  <c r="H1837"/>
  <c r="H1839"/>
  <c r="H1841"/>
  <c r="H1843"/>
  <c r="H1845"/>
  <c r="H1847"/>
  <c r="H1961"/>
  <c r="H1963"/>
  <c r="H1965"/>
  <c r="H1967"/>
  <c r="H1969"/>
  <c r="H1971"/>
  <c r="H1973"/>
  <c r="H1975"/>
  <c r="H2089"/>
  <c r="H2091"/>
  <c r="H2093"/>
  <c r="H2095"/>
  <c r="H2097"/>
  <c r="H2099"/>
  <c r="H2101"/>
  <c r="H2103"/>
  <c r="H2217"/>
  <c r="H2219"/>
  <c r="H2221"/>
  <c r="H2223"/>
  <c r="H2225"/>
  <c r="H2227"/>
  <c r="H2229"/>
  <c r="H2231"/>
  <c r="H2345"/>
  <c r="H2347"/>
  <c r="H2349"/>
  <c r="H2351"/>
  <c r="H2353"/>
  <c r="H2355"/>
  <c r="H2357"/>
  <c r="H2359"/>
  <c r="H2473"/>
  <c r="H2475"/>
  <c r="H2477"/>
  <c r="H2479"/>
  <c r="H2481"/>
  <c r="H2483"/>
  <c r="H2485"/>
  <c r="H2487"/>
  <c r="H2601"/>
  <c r="H2603"/>
  <c r="H2605"/>
  <c r="H2607"/>
  <c r="H2609"/>
  <c r="H2611"/>
  <c r="H2613"/>
  <c r="H2615"/>
  <c r="H2729"/>
  <c r="H2731"/>
  <c r="H2733"/>
  <c r="H2735"/>
  <c r="H2737"/>
  <c r="H2739"/>
  <c r="H2741"/>
  <c r="H2743"/>
  <c r="H2857"/>
  <c r="H2859"/>
  <c r="H2861"/>
  <c r="H2863"/>
  <c r="H2865"/>
  <c r="H2867"/>
  <c r="H2869"/>
  <c r="H2871"/>
  <c r="H2985"/>
  <c r="H2987"/>
  <c r="H2989"/>
  <c r="H2991"/>
  <c r="H2993"/>
  <c r="H2995"/>
  <c r="H2997"/>
  <c r="H2999"/>
  <c r="H3754"/>
  <c r="H3756"/>
  <c r="H3758"/>
  <c r="H3760"/>
  <c r="H3762"/>
  <c r="H3764"/>
  <c r="H3766"/>
  <c r="H3768"/>
  <c r="H3882"/>
  <c r="H3884"/>
  <c r="H3886"/>
  <c r="H3888"/>
  <c r="H3890"/>
  <c r="H3892"/>
  <c r="H3894"/>
  <c r="H3896"/>
  <c r="H106"/>
  <c r="H110"/>
  <c r="H114"/>
  <c r="H118"/>
  <c r="H233"/>
  <c r="H235"/>
  <c r="H237"/>
  <c r="H239"/>
  <c r="H241"/>
  <c r="H243"/>
  <c r="H245"/>
  <c r="H247"/>
  <c r="H361"/>
  <c r="H363"/>
  <c r="H365"/>
  <c r="H367"/>
  <c r="H369"/>
  <c r="H371"/>
  <c r="H373"/>
  <c r="H375"/>
  <c r="H489"/>
  <c r="H491"/>
  <c r="H493"/>
  <c r="H495"/>
  <c r="H497"/>
  <c r="H499"/>
  <c r="H501"/>
  <c r="H503"/>
  <c r="H617"/>
  <c r="H619"/>
  <c r="H621"/>
  <c r="H623"/>
  <c r="H625"/>
  <c r="H627"/>
  <c r="H629"/>
  <c r="H631"/>
  <c r="H746"/>
  <c r="H748"/>
  <c r="H750"/>
  <c r="H752"/>
  <c r="H754"/>
  <c r="H756"/>
  <c r="H758"/>
  <c r="H760"/>
  <c r="H874"/>
  <c r="H876"/>
  <c r="H878"/>
  <c r="H880"/>
  <c r="H882"/>
  <c r="H884"/>
  <c r="H886"/>
  <c r="H888"/>
  <c r="H1002"/>
  <c r="H1004"/>
  <c r="H1006"/>
  <c r="H1008"/>
  <c r="H1010"/>
  <c r="H1012"/>
  <c r="H1014"/>
  <c r="H1016"/>
  <c r="H105"/>
  <c r="H112"/>
  <c r="H119"/>
  <c r="H240"/>
  <c r="H248"/>
  <c r="H368"/>
  <c r="H376"/>
  <c r="H496"/>
  <c r="H504"/>
  <c r="H624"/>
  <c r="H632"/>
  <c r="H751"/>
  <c r="H759"/>
  <c r="H879"/>
  <c r="H887"/>
  <c r="H1007"/>
  <c r="H1015"/>
  <c r="H3049"/>
  <c r="H3051"/>
  <c r="H3053"/>
  <c r="H3055"/>
  <c r="H3057"/>
  <c r="H3059"/>
  <c r="H3061"/>
  <c r="H3063"/>
  <c r="H3177"/>
  <c r="H3179"/>
  <c r="H3181"/>
  <c r="H3183"/>
  <c r="H3185"/>
  <c r="H3187"/>
  <c r="H3189"/>
  <c r="H3191"/>
  <c r="H3305"/>
  <c r="H3307"/>
  <c r="H3309"/>
  <c r="H3311"/>
  <c r="H3313"/>
  <c r="H3315"/>
  <c r="H3317"/>
  <c r="H3319"/>
  <c r="H3433"/>
  <c r="H3435"/>
  <c r="H3437"/>
  <c r="H3439"/>
  <c r="H3441"/>
  <c r="H3443"/>
  <c r="H3445"/>
  <c r="H3447"/>
  <c r="H3561"/>
  <c r="H3563"/>
  <c r="H3565"/>
  <c r="H3567"/>
  <c r="H3569"/>
  <c r="H3571"/>
  <c r="H3573"/>
  <c r="H3575"/>
  <c r="H3689"/>
  <c r="H3691"/>
  <c r="H3693"/>
  <c r="H3695"/>
  <c r="H3697"/>
  <c r="H3699"/>
  <c r="H3701"/>
  <c r="H3703"/>
  <c r="H107"/>
  <c r="H109"/>
  <c r="H116"/>
  <c r="H238"/>
  <c r="H246"/>
  <c r="H366"/>
  <c r="H374"/>
  <c r="H494"/>
  <c r="H502"/>
  <c r="H622"/>
  <c r="H630"/>
  <c r="H749"/>
  <c r="H757"/>
  <c r="H877"/>
  <c r="H885"/>
  <c r="H1005"/>
  <c r="H1013"/>
  <c r="H1130"/>
  <c r="H1132"/>
  <c r="H1134"/>
  <c r="H1136"/>
  <c r="H1138"/>
  <c r="H1140"/>
  <c r="H1142"/>
  <c r="H1144"/>
  <c r="H1258"/>
  <c r="H1260"/>
  <c r="H1262"/>
  <c r="H1264"/>
  <c r="H1266"/>
  <c r="H1268"/>
  <c r="H1270"/>
  <c r="H1272"/>
  <c r="H1386"/>
  <c r="H1388"/>
  <c r="H1390"/>
  <c r="H1392"/>
  <c r="H1394"/>
  <c r="H1396"/>
  <c r="H1398"/>
  <c r="H1400"/>
  <c r="H1514"/>
  <c r="H1516"/>
  <c r="H1518"/>
  <c r="H1520"/>
  <c r="H1522"/>
  <c r="H1524"/>
  <c r="H1526"/>
  <c r="H1528"/>
  <c r="H1642"/>
  <c r="H1644"/>
  <c r="H1646"/>
  <c r="H1648"/>
  <c r="H1650"/>
  <c r="H1652"/>
  <c r="H1654"/>
  <c r="H1656"/>
  <c r="H1770"/>
  <c r="H1772"/>
  <c r="H1774"/>
  <c r="H1776"/>
  <c r="H1778"/>
  <c r="H1780"/>
  <c r="H1782"/>
  <c r="H1784"/>
  <c r="H1898"/>
  <c r="H1900"/>
  <c r="H1902"/>
  <c r="H1904"/>
  <c r="H1906"/>
  <c r="H1908"/>
  <c r="H1910"/>
  <c r="H1912"/>
  <c r="H2026"/>
  <c r="H2028"/>
  <c r="H2030"/>
  <c r="H2032"/>
  <c r="H2034"/>
  <c r="H2036"/>
  <c r="H2038"/>
  <c r="H2040"/>
  <c r="H2154"/>
  <c r="H2156"/>
  <c r="H2158"/>
  <c r="H2160"/>
  <c r="H2162"/>
  <c r="H2164"/>
  <c r="H2166"/>
  <c r="H2168"/>
  <c r="H2282"/>
  <c r="H2284"/>
  <c r="H2286"/>
  <c r="H2288"/>
  <c r="H2290"/>
  <c r="H2292"/>
  <c r="H2294"/>
  <c r="H2296"/>
  <c r="H2410"/>
  <c r="H2412"/>
  <c r="H2414"/>
  <c r="H2416"/>
  <c r="H2418"/>
  <c r="H2420"/>
  <c r="H2422"/>
  <c r="H2424"/>
  <c r="H2538"/>
  <c r="H2540"/>
  <c r="H2542"/>
  <c r="H2544"/>
  <c r="H2546"/>
  <c r="H2548"/>
  <c r="H2550"/>
  <c r="H2552"/>
  <c r="H2666"/>
  <c r="H2668"/>
  <c r="H2670"/>
  <c r="H2672"/>
  <c r="H2674"/>
  <c r="H2676"/>
  <c r="H2678"/>
  <c r="H2680"/>
  <c r="H2794"/>
  <c r="H2796"/>
  <c r="H2798"/>
  <c r="H2800"/>
  <c r="H2802"/>
  <c r="H2804"/>
  <c r="H2806"/>
  <c r="H2808"/>
  <c r="H2922"/>
  <c r="H2924"/>
  <c r="H2926"/>
  <c r="H2928"/>
  <c r="H2930"/>
  <c r="H2932"/>
  <c r="H2934"/>
  <c r="H2936"/>
  <c r="H3817"/>
  <c r="H3819"/>
  <c r="H3821"/>
  <c r="H3823"/>
  <c r="H3825"/>
  <c r="H3827"/>
  <c r="H3829"/>
  <c r="H3831"/>
  <c r="H3945"/>
  <c r="H3947"/>
  <c r="H3949"/>
  <c r="H3951"/>
  <c r="H3953"/>
  <c r="H3955"/>
  <c r="H3957"/>
  <c r="H3959"/>
  <c r="H111"/>
  <c r="H113"/>
  <c r="H236"/>
  <c r="H244"/>
  <c r="H364"/>
  <c r="H372"/>
  <c r="H492"/>
  <c r="H500"/>
  <c r="H620"/>
  <c r="H628"/>
  <c r="H747"/>
  <c r="H755"/>
  <c r="H875"/>
  <c r="H883"/>
  <c r="H1003"/>
  <c r="H1011"/>
  <c r="H3050"/>
  <c r="H3052"/>
  <c r="H3054"/>
  <c r="H3056"/>
  <c r="H3058"/>
  <c r="H3060"/>
  <c r="H3062"/>
  <c r="H3064"/>
  <c r="H3178"/>
  <c r="H3180"/>
  <c r="H3182"/>
  <c r="H3184"/>
  <c r="H3186"/>
  <c r="H3188"/>
  <c r="H3190"/>
  <c r="H3192"/>
  <c r="H3306"/>
  <c r="H3308"/>
  <c r="H3310"/>
  <c r="H3312"/>
  <c r="H3314"/>
  <c r="H3316"/>
  <c r="H3318"/>
  <c r="H3320"/>
  <c r="H3434"/>
  <c r="H3436"/>
  <c r="H3438"/>
  <c r="H3440"/>
  <c r="H3442"/>
  <c r="H3444"/>
  <c r="H3446"/>
  <c r="H3448"/>
  <c r="H3562"/>
  <c r="H3564"/>
  <c r="H3566"/>
  <c r="H3568"/>
  <c r="H3570"/>
  <c r="H3572"/>
  <c r="H3574"/>
  <c r="H3576"/>
  <c r="H3690"/>
  <c r="H3692"/>
  <c r="H3694"/>
  <c r="H3696"/>
  <c r="H3698"/>
  <c r="H3700"/>
  <c r="H3702"/>
  <c r="H3704"/>
  <c r="H108"/>
  <c r="H115"/>
  <c r="H117"/>
  <c r="H120"/>
  <c r="H234"/>
  <c r="H242"/>
  <c r="H362"/>
  <c r="H370"/>
  <c r="H490"/>
  <c r="H498"/>
  <c r="H618"/>
  <c r="H626"/>
  <c r="H745"/>
  <c r="H753"/>
  <c r="H873"/>
  <c r="H881"/>
  <c r="H1001"/>
  <c r="H1009"/>
  <c r="H1129"/>
  <c r="H1131"/>
  <c r="H1133"/>
  <c r="H1135"/>
  <c r="H1137"/>
  <c r="H1139"/>
  <c r="H1141"/>
  <c r="H1143"/>
  <c r="H1257"/>
  <c r="H1259"/>
  <c r="H1261"/>
  <c r="H1263"/>
  <c r="H1265"/>
  <c r="H1267"/>
  <c r="H1269"/>
  <c r="H1271"/>
  <c r="H1385"/>
  <c r="H1387"/>
  <c r="H1389"/>
  <c r="H1391"/>
  <c r="H1393"/>
  <c r="H1395"/>
  <c r="H1397"/>
  <c r="H1399"/>
  <c r="H1513"/>
  <c r="H1515"/>
  <c r="H1517"/>
  <c r="H1519"/>
  <c r="H1521"/>
  <c r="H1523"/>
  <c r="H1525"/>
  <c r="H1527"/>
  <c r="H1641"/>
  <c r="H1643"/>
  <c r="H1645"/>
  <c r="H1647"/>
  <c r="H1649"/>
  <c r="H1651"/>
  <c r="H1653"/>
  <c r="H1655"/>
  <c r="H1769"/>
  <c r="H1771"/>
  <c r="H1773"/>
  <c r="H1775"/>
  <c r="H1777"/>
  <c r="H1779"/>
  <c r="H1781"/>
  <c r="H1783"/>
  <c r="H1897"/>
  <c r="H1899"/>
  <c r="H1901"/>
  <c r="H1903"/>
  <c r="H1905"/>
  <c r="H1907"/>
  <c r="H1909"/>
  <c r="H1911"/>
  <c r="H2025"/>
  <c r="H2027"/>
  <c r="H2029"/>
  <c r="H2031"/>
  <c r="H2033"/>
  <c r="H2035"/>
  <c r="H2037"/>
  <c r="H2039"/>
  <c r="H2153"/>
  <c r="H2155"/>
  <c r="H2157"/>
  <c r="H2159"/>
  <c r="H2161"/>
  <c r="H2163"/>
  <c r="H2165"/>
  <c r="H2167"/>
  <c r="H2281"/>
  <c r="H2283"/>
  <c r="H2285"/>
  <c r="H2287"/>
  <c r="H2289"/>
  <c r="H2291"/>
  <c r="H2293"/>
  <c r="H2295"/>
  <c r="H2409"/>
  <c r="H2411"/>
  <c r="H2413"/>
  <c r="H2415"/>
  <c r="H2417"/>
  <c r="H2419"/>
  <c r="H2421"/>
  <c r="H2423"/>
  <c r="H2537"/>
  <c r="H2539"/>
  <c r="H2541"/>
  <c r="H2543"/>
  <c r="H2545"/>
  <c r="H2547"/>
  <c r="H2549"/>
  <c r="H2551"/>
  <c r="H2665"/>
  <c r="H2667"/>
  <c r="H2669"/>
  <c r="H2671"/>
  <c r="H2673"/>
  <c r="H2675"/>
  <c r="H2677"/>
  <c r="H2679"/>
  <c r="H2793"/>
  <c r="H2795"/>
  <c r="H2797"/>
  <c r="H2799"/>
  <c r="H2801"/>
  <c r="H2803"/>
  <c r="H2805"/>
  <c r="H2807"/>
  <c r="H2921"/>
  <c r="H2923"/>
  <c r="H2925"/>
  <c r="H2927"/>
  <c r="H2929"/>
  <c r="H2931"/>
  <c r="H2933"/>
  <c r="H2935"/>
  <c r="H3818"/>
  <c r="H3820"/>
  <c r="H3822"/>
  <c r="H3824"/>
  <c r="H3826"/>
  <c r="H3828"/>
  <c r="H3830"/>
  <c r="H3832"/>
  <c r="H3946"/>
  <c r="H3948"/>
  <c r="H3950"/>
  <c r="H3952"/>
  <c r="H3954"/>
  <c r="H3956"/>
  <c r="H3958"/>
  <c r="H3960"/>
  <c r="J61" i="7"/>
  <c r="J77"/>
  <c r="J93"/>
  <c r="J109"/>
  <c r="J125"/>
  <c r="J141"/>
  <c r="J157"/>
  <c r="J173"/>
  <c r="J189"/>
  <c r="J205"/>
  <c r="J221"/>
  <c r="J237"/>
  <c r="J253"/>
  <c r="J269"/>
  <c r="J285"/>
  <c r="J301"/>
  <c r="J317"/>
  <c r="J333"/>
  <c r="J349"/>
  <c r="J365"/>
  <c r="J381"/>
  <c r="J397"/>
  <c r="J413"/>
  <c r="J429"/>
  <c r="J445"/>
  <c r="J461"/>
  <c r="J477"/>
  <c r="J493"/>
  <c r="J509"/>
  <c r="J525"/>
  <c r="J541"/>
  <c r="J557"/>
  <c r="J573"/>
  <c r="J589"/>
  <c r="J605"/>
  <c r="J621"/>
  <c r="J637"/>
  <c r="J653"/>
  <c r="J669"/>
  <c r="J685"/>
  <c r="J701"/>
  <c r="J717"/>
  <c r="J733"/>
  <c r="J749"/>
  <c r="J765"/>
  <c r="J781"/>
  <c r="J797"/>
  <c r="J813"/>
  <c r="J829"/>
  <c r="J845"/>
  <c r="J861"/>
  <c r="J877"/>
  <c r="J893"/>
  <c r="J909"/>
  <c r="J925"/>
  <c r="J941"/>
  <c r="J957"/>
  <c r="J973"/>
  <c r="J989"/>
  <c r="J1005"/>
  <c r="J1021"/>
  <c r="J1037"/>
  <c r="J1053"/>
  <c r="J1069"/>
  <c r="J1085"/>
  <c r="J1101"/>
  <c r="J1117"/>
  <c r="J1133"/>
  <c r="J1149"/>
  <c r="J1165"/>
  <c r="J1181"/>
  <c r="J1197"/>
  <c r="J1213"/>
  <c r="J1229"/>
  <c r="J1245"/>
  <c r="J1261"/>
  <c r="J1277"/>
  <c r="J1293"/>
  <c r="J1309"/>
  <c r="J1325"/>
  <c r="J1341"/>
  <c r="J1357"/>
  <c r="J1373"/>
  <c r="J1389"/>
  <c r="J1405"/>
  <c r="J1421"/>
  <c r="J1437"/>
  <c r="J1453"/>
  <c r="J1469"/>
  <c r="J1485"/>
  <c r="J13" i="6"/>
  <c r="J77"/>
  <c r="J141"/>
  <c r="J157"/>
  <c r="J173"/>
  <c r="J189"/>
  <c r="J205"/>
  <c r="J221"/>
  <c r="J237"/>
  <c r="J253"/>
  <c r="J269"/>
  <c r="J285"/>
  <c r="J301"/>
  <c r="J317"/>
  <c r="J333"/>
  <c r="J349"/>
  <c r="J365"/>
  <c r="J381"/>
  <c r="J397"/>
  <c r="J413"/>
  <c r="J429"/>
  <c r="J445"/>
  <c r="J461"/>
  <c r="J477"/>
  <c r="J493"/>
  <c r="J509"/>
  <c r="J525"/>
  <c r="J541"/>
  <c r="J557"/>
  <c r="J573"/>
  <c r="J589"/>
  <c r="J605"/>
  <c r="J621"/>
  <c r="J637"/>
  <c r="J653"/>
  <c r="J669"/>
  <c r="J685"/>
  <c r="J701"/>
  <c r="J717"/>
  <c r="J1133"/>
  <c r="J1149"/>
  <c r="J1165"/>
  <c r="J1181"/>
  <c r="J1197"/>
  <c r="J1213"/>
  <c r="J1229"/>
  <c r="J1245"/>
  <c r="J1261"/>
  <c r="J1277"/>
  <c r="J1293"/>
  <c r="J1309"/>
  <c r="J1325"/>
  <c r="J1341"/>
  <c r="J1357"/>
  <c r="J1373"/>
  <c r="J1389"/>
  <c r="J1405"/>
  <c r="J1421"/>
  <c r="J1437"/>
  <c r="J1453"/>
  <c r="J1469"/>
  <c r="J1485"/>
  <c r="J1501"/>
  <c r="J1517"/>
  <c r="J1533"/>
  <c r="J1549"/>
  <c r="J1565"/>
  <c r="J1581"/>
  <c r="J1597"/>
  <c r="J1613"/>
  <c r="J1629"/>
  <c r="J1645"/>
  <c r="J1661"/>
  <c r="J1677"/>
  <c r="J1693"/>
  <c r="J1709"/>
  <c r="J1725"/>
  <c r="J1741"/>
  <c r="J1757"/>
  <c r="J1773"/>
  <c r="J1789"/>
  <c r="J1805"/>
  <c r="J1821"/>
  <c r="J1837"/>
  <c r="J1853"/>
  <c r="J1869"/>
  <c r="J1885"/>
  <c r="J1901"/>
  <c r="J1917"/>
  <c r="J1933"/>
  <c r="J1949"/>
  <c r="J1965"/>
  <c r="J1981"/>
  <c r="J1997"/>
  <c r="J2013"/>
  <c r="J2029"/>
  <c r="J2045"/>
  <c r="J2061"/>
  <c r="J2077"/>
  <c r="J2093"/>
  <c r="J2109"/>
  <c r="J2125"/>
  <c r="J2141"/>
  <c r="J2157"/>
  <c r="J2173"/>
  <c r="J2189"/>
  <c r="J2205"/>
  <c r="J2221"/>
  <c r="J2237"/>
  <c r="J2253"/>
  <c r="J2269"/>
  <c r="J2285"/>
  <c r="J2301"/>
  <c r="J2317"/>
  <c r="J2333"/>
  <c r="J2349"/>
  <c r="J2365"/>
  <c r="J2381"/>
  <c r="J2397"/>
  <c r="J2413"/>
  <c r="J2429"/>
  <c r="J2445"/>
  <c r="J2461"/>
  <c r="J2477"/>
  <c r="J2493"/>
  <c r="J2509"/>
  <c r="J2525"/>
  <c r="J2541"/>
  <c r="J2557"/>
  <c r="J2573"/>
  <c r="J2589"/>
  <c r="J2605"/>
  <c r="J2621"/>
  <c r="J2637"/>
  <c r="J2653"/>
  <c r="J2669"/>
  <c r="J2685"/>
  <c r="J2701"/>
  <c r="J2717"/>
  <c r="J2733"/>
  <c r="J2749"/>
  <c r="J2765"/>
  <c r="J2781"/>
  <c r="J2797"/>
  <c r="J2813"/>
  <c r="J2829"/>
  <c r="J2845"/>
  <c r="J2861"/>
  <c r="J2877"/>
  <c r="J2893"/>
  <c r="J2909"/>
  <c r="J2925"/>
  <c r="J2941"/>
  <c r="J2957"/>
  <c r="J2973"/>
  <c r="J2989"/>
  <c r="J3005"/>
  <c r="J13" i="7"/>
  <c r="J29"/>
  <c r="J45"/>
  <c r="J29" i="6"/>
  <c r="J93"/>
  <c r="J3021"/>
  <c r="J3037"/>
  <c r="J3053"/>
  <c r="J3069"/>
  <c r="J3085"/>
  <c r="J3101"/>
  <c r="J3117"/>
  <c r="J3133"/>
  <c r="J3149"/>
  <c r="J3165"/>
  <c r="J3181"/>
  <c r="J3197"/>
  <c r="J3213"/>
  <c r="J3229"/>
  <c r="J3245"/>
  <c r="J3261"/>
  <c r="J3277"/>
  <c r="J3293"/>
  <c r="J3309"/>
  <c r="J3325"/>
  <c r="J3341"/>
  <c r="J3357"/>
  <c r="J3373"/>
  <c r="J3389"/>
  <c r="J3405"/>
  <c r="J3421"/>
  <c r="J3437"/>
  <c r="J3453"/>
  <c r="J3469"/>
  <c r="J3485"/>
  <c r="J3501"/>
  <c r="J3517"/>
  <c r="J3533"/>
  <c r="J3549"/>
  <c r="J3565"/>
  <c r="J3581"/>
  <c r="J3597"/>
  <c r="J3613"/>
  <c r="J3629"/>
  <c r="J3645"/>
  <c r="J3661"/>
  <c r="J3677"/>
  <c r="J3693"/>
  <c r="J3709"/>
  <c r="J45"/>
  <c r="J109"/>
  <c r="J733"/>
  <c r="J749"/>
  <c r="J765"/>
  <c r="J781"/>
  <c r="J797"/>
  <c r="J813"/>
  <c r="J829"/>
  <c r="J845"/>
  <c r="J861"/>
  <c r="J877"/>
  <c r="J893"/>
  <c r="J909"/>
  <c r="J925"/>
  <c r="J941"/>
  <c r="J957"/>
  <c r="J973"/>
  <c r="J989"/>
  <c r="J1005"/>
  <c r="J1021"/>
  <c r="J1037"/>
  <c r="J1053"/>
  <c r="J1069"/>
  <c r="J1085"/>
  <c r="J1101"/>
  <c r="J1117"/>
  <c r="J3725"/>
  <c r="J3741"/>
  <c r="J3757"/>
  <c r="J3773"/>
  <c r="J3789"/>
  <c r="J3805"/>
  <c r="J3821"/>
  <c r="J3837"/>
  <c r="J3853"/>
  <c r="J3869"/>
  <c r="J3885"/>
  <c r="J3901"/>
  <c r="J3917"/>
  <c r="J3933"/>
  <c r="J3949"/>
  <c r="J3965"/>
  <c r="J41" i="5"/>
  <c r="J69"/>
  <c r="J97"/>
  <c r="J125"/>
  <c r="J209"/>
  <c r="J307"/>
  <c r="J335"/>
  <c r="J363"/>
  <c r="J405"/>
  <c r="J447"/>
  <c r="J489"/>
  <c r="J503"/>
  <c r="J545"/>
  <c r="J615"/>
  <c r="J657"/>
  <c r="J699"/>
  <c r="J853"/>
  <c r="J937"/>
  <c r="J1091"/>
  <c r="J1203"/>
  <c r="J1273"/>
  <c r="J1301"/>
  <c r="J41" i="4"/>
  <c r="J55"/>
  <c r="J83"/>
  <c r="J223"/>
  <c r="J265"/>
  <c r="J279"/>
  <c r="J293"/>
  <c r="J349"/>
  <c r="J405"/>
  <c r="J13" i="10"/>
  <c r="J27"/>
  <c r="J41"/>
  <c r="J55"/>
  <c r="J69"/>
  <c r="J83"/>
  <c r="J97"/>
  <c r="J111"/>
  <c r="J125"/>
  <c r="J139"/>
  <c r="J153"/>
  <c r="J167"/>
  <c r="J181"/>
  <c r="J195"/>
  <c r="J209"/>
  <c r="J223"/>
  <c r="J237"/>
  <c r="J251"/>
  <c r="J265"/>
  <c r="J279"/>
  <c r="J293"/>
  <c r="J307"/>
  <c r="J321"/>
  <c r="J335"/>
  <c r="J349"/>
  <c r="J363"/>
  <c r="J377"/>
  <c r="J391"/>
  <c r="J405"/>
  <c r="J419"/>
  <c r="J433"/>
  <c r="J61" i="6"/>
  <c r="J125"/>
  <c r="J438" i="4"/>
  <c r="J424"/>
  <c r="H420"/>
  <c r="H416"/>
  <c r="J398"/>
  <c r="H390"/>
  <c r="H385"/>
  <c r="H383"/>
  <c r="H381"/>
  <c r="J370"/>
  <c r="H366"/>
  <c r="H357"/>
  <c r="J354"/>
  <c r="H350"/>
  <c r="J345"/>
  <c r="J333"/>
  <c r="H328"/>
  <c r="H318"/>
  <c r="H311"/>
  <c r="H298"/>
  <c r="H293"/>
  <c r="J286"/>
  <c r="H282"/>
  <c r="H277"/>
  <c r="H271"/>
  <c r="H266"/>
  <c r="H248"/>
  <c r="H242"/>
  <c r="J237"/>
  <c r="H231"/>
  <c r="J228"/>
  <c r="H224"/>
  <c r="H203"/>
  <c r="H201"/>
  <c r="H196"/>
  <c r="H191"/>
  <c r="J181"/>
  <c r="H171"/>
  <c r="J151"/>
  <c r="J141"/>
  <c r="H125"/>
  <c r="H119"/>
  <c r="J116"/>
  <c r="J111"/>
  <c r="H104"/>
  <c r="J99"/>
  <c r="H94"/>
  <c r="H88"/>
  <c r="J74"/>
  <c r="H69"/>
  <c r="H62"/>
  <c r="H57"/>
  <c r="H36"/>
  <c r="H34"/>
  <c r="J23"/>
  <c r="F19"/>
  <c r="AL19" s="1"/>
  <c r="F16"/>
  <c r="AL16" s="1"/>
  <c r="H14"/>
  <c r="H12"/>
  <c r="J1299" i="5"/>
  <c r="J1292"/>
  <c r="J1287"/>
  <c r="J1215"/>
  <c r="J1205"/>
  <c r="J1194"/>
  <c r="J1131"/>
  <c r="J1098"/>
  <c r="J1070"/>
  <c r="J1049"/>
  <c r="J1042"/>
  <c r="J1033"/>
  <c r="J1023"/>
  <c r="J1014"/>
  <c r="J1009"/>
  <c r="J1005"/>
  <c r="H1002"/>
  <c r="J998"/>
  <c r="J993"/>
  <c r="J984"/>
  <c r="J979"/>
  <c r="H950"/>
  <c r="J921"/>
  <c r="H916"/>
  <c r="H908"/>
  <c r="J881"/>
  <c r="J874"/>
  <c r="H865"/>
  <c r="J835"/>
  <c r="H823"/>
  <c r="J816"/>
  <c r="J813"/>
  <c r="J802"/>
  <c r="J783"/>
  <c r="J776"/>
  <c r="J771"/>
  <c r="J760"/>
  <c r="J751"/>
  <c r="J746"/>
  <c r="H743"/>
  <c r="H740"/>
  <c r="J727"/>
  <c r="J715"/>
  <c r="H706"/>
  <c r="H703"/>
  <c r="H700"/>
  <c r="J683"/>
  <c r="J673"/>
  <c r="J662"/>
  <c r="J659"/>
  <c r="J655"/>
  <c r="J643"/>
  <c r="J634"/>
  <c r="J629"/>
  <c r="J625"/>
  <c r="J611"/>
  <c r="J599"/>
  <c r="J580"/>
  <c r="J573"/>
  <c r="H570"/>
  <c r="J566"/>
  <c r="J561"/>
  <c r="J552"/>
  <c r="J547"/>
  <c r="J536"/>
  <c r="J533"/>
  <c r="J527"/>
  <c r="J513"/>
  <c r="J501"/>
  <c r="H498"/>
  <c r="J487"/>
  <c r="J471"/>
  <c r="J468"/>
  <c r="H454"/>
  <c r="J431"/>
  <c r="J417"/>
  <c r="H413"/>
  <c r="H407"/>
  <c r="J391"/>
  <c r="J384"/>
  <c r="J379"/>
  <c r="J373"/>
  <c r="H371"/>
  <c r="J370"/>
  <c r="J365"/>
  <c r="H362"/>
  <c r="J345"/>
  <c r="J342"/>
  <c r="J337"/>
  <c r="H318"/>
  <c r="J300"/>
  <c r="H286"/>
  <c r="J265"/>
  <c r="H246"/>
  <c r="J219"/>
  <c r="H203"/>
  <c r="H191"/>
  <c r="J153"/>
  <c r="J123"/>
  <c r="H118"/>
  <c r="J111"/>
  <c r="J102"/>
  <c r="J79"/>
  <c r="J74"/>
  <c r="J67"/>
  <c r="J51"/>
  <c r="F44"/>
  <c r="AL44" s="1"/>
  <c r="F41"/>
  <c r="AL41" s="1"/>
  <c r="H36"/>
  <c r="F34"/>
  <c r="AL34" s="1"/>
  <c r="H29"/>
  <c r="H27"/>
  <c r="J25"/>
  <c r="F23"/>
  <c r="AL23" s="1"/>
  <c r="F15"/>
  <c r="AL15" s="1"/>
  <c r="F13"/>
  <c r="AL13" s="1"/>
  <c r="J63" i="7"/>
  <c r="J79"/>
  <c r="J95"/>
  <c r="J111"/>
  <c r="J127"/>
  <c r="J143"/>
  <c r="J159"/>
  <c r="J175"/>
  <c r="J191"/>
  <c r="J207"/>
  <c r="J223"/>
  <c r="J239"/>
  <c r="J255"/>
  <c r="J271"/>
  <c r="J287"/>
  <c r="J303"/>
  <c r="J319"/>
  <c r="J335"/>
  <c r="J351"/>
  <c r="J367"/>
  <c r="J383"/>
  <c r="J399"/>
  <c r="J415"/>
  <c r="J431"/>
  <c r="J447"/>
  <c r="J463"/>
  <c r="J479"/>
  <c r="J495"/>
  <c r="J511"/>
  <c r="J527"/>
  <c r="J543"/>
  <c r="J559"/>
  <c r="J575"/>
  <c r="J591"/>
  <c r="J607"/>
  <c r="J623"/>
  <c r="J639"/>
  <c r="J655"/>
  <c r="J671"/>
  <c r="J687"/>
  <c r="J703"/>
  <c r="J719"/>
  <c r="J735"/>
  <c r="J751"/>
  <c r="J767"/>
  <c r="J783"/>
  <c r="J799"/>
  <c r="J815"/>
  <c r="J831"/>
  <c r="J847"/>
  <c r="J863"/>
  <c r="J879"/>
  <c r="J895"/>
  <c r="J911"/>
  <c r="J927"/>
  <c r="J943"/>
  <c r="J959"/>
  <c r="J975"/>
  <c r="J991"/>
  <c r="J1007"/>
  <c r="J1023"/>
  <c r="J1039"/>
  <c r="J1055"/>
  <c r="J1071"/>
  <c r="J1087"/>
  <c r="J1103"/>
  <c r="J1119"/>
  <c r="J1135"/>
  <c r="J1151"/>
  <c r="J1167"/>
  <c r="J1183"/>
  <c r="J1199"/>
  <c r="J1215"/>
  <c r="J1231"/>
  <c r="J1247"/>
  <c r="J1263"/>
  <c r="J1279"/>
  <c r="J1295"/>
  <c r="J1311"/>
  <c r="J1327"/>
  <c r="J1343"/>
  <c r="J1359"/>
  <c r="J1375"/>
  <c r="J1391"/>
  <c r="J1407"/>
  <c r="J1423"/>
  <c r="J1439"/>
  <c r="J1455"/>
  <c r="J1471"/>
  <c r="J1487"/>
  <c r="J15" i="6"/>
  <c r="J31"/>
  <c r="J47"/>
  <c r="J63"/>
  <c r="J79"/>
  <c r="J95"/>
  <c r="J111"/>
  <c r="J127"/>
  <c r="J1135"/>
  <c r="J1151"/>
  <c r="J1167"/>
  <c r="J1183"/>
  <c r="J1199"/>
  <c r="J1215"/>
  <c r="J1231"/>
  <c r="J1247"/>
  <c r="J1263"/>
  <c r="J1279"/>
  <c r="J1295"/>
  <c r="J1311"/>
  <c r="J1327"/>
  <c r="J1343"/>
  <c r="J1359"/>
  <c r="J1375"/>
  <c r="J1391"/>
  <c r="J1407"/>
  <c r="J1423"/>
  <c r="J1439"/>
  <c r="J1455"/>
  <c r="J1471"/>
  <c r="J1487"/>
  <c r="J1503"/>
  <c r="J1519"/>
  <c r="J1535"/>
  <c r="J1551"/>
  <c r="J1567"/>
  <c r="J1583"/>
  <c r="J1599"/>
  <c r="J1615"/>
  <c r="J1631"/>
  <c r="J1647"/>
  <c r="J1663"/>
  <c r="J1679"/>
  <c r="J1695"/>
  <c r="J1711"/>
  <c r="J1727"/>
  <c r="J1743"/>
  <c r="J1759"/>
  <c r="J1775"/>
  <c r="J1791"/>
  <c r="J1807"/>
  <c r="J1823"/>
  <c r="J1839"/>
  <c r="J1855"/>
  <c r="J1871"/>
  <c r="J1887"/>
  <c r="J1903"/>
  <c r="J1919"/>
  <c r="J1935"/>
  <c r="J1951"/>
  <c r="J1967"/>
  <c r="J1983"/>
  <c r="J1999"/>
  <c r="J2015"/>
  <c r="J2031"/>
  <c r="J2047"/>
  <c r="J2063"/>
  <c r="J2079"/>
  <c r="J2095"/>
  <c r="J2111"/>
  <c r="J2127"/>
  <c r="J2143"/>
  <c r="J2159"/>
  <c r="J2175"/>
  <c r="J2191"/>
  <c r="J2207"/>
  <c r="J2223"/>
  <c r="J2239"/>
  <c r="J2255"/>
  <c r="J2271"/>
  <c r="J2287"/>
  <c r="J2303"/>
  <c r="J2319"/>
  <c r="J2335"/>
  <c r="J2351"/>
  <c r="J2367"/>
  <c r="J2383"/>
  <c r="J2399"/>
  <c r="J2415"/>
  <c r="J2431"/>
  <c r="J2447"/>
  <c r="J2463"/>
  <c r="J2479"/>
  <c r="J2495"/>
  <c r="J2511"/>
  <c r="J2527"/>
  <c r="J2543"/>
  <c r="J2559"/>
  <c r="J2575"/>
  <c r="J2591"/>
  <c r="J2607"/>
  <c r="J2623"/>
  <c r="J2639"/>
  <c r="J2655"/>
  <c r="J2671"/>
  <c r="J2687"/>
  <c r="J2703"/>
  <c r="J2719"/>
  <c r="J2735"/>
  <c r="J2751"/>
  <c r="J2767"/>
  <c r="J2783"/>
  <c r="J2799"/>
  <c r="J2815"/>
  <c r="J2831"/>
  <c r="J2847"/>
  <c r="J2863"/>
  <c r="J2879"/>
  <c r="J2895"/>
  <c r="J2911"/>
  <c r="J2927"/>
  <c r="J2943"/>
  <c r="J2959"/>
  <c r="J2975"/>
  <c r="J2991"/>
  <c r="J3007"/>
  <c r="J15" i="10"/>
  <c r="J29"/>
  <c r="J43"/>
  <c r="J57"/>
  <c r="J71"/>
  <c r="J85"/>
  <c r="J99"/>
  <c r="J113"/>
  <c r="J127"/>
  <c r="J141"/>
  <c r="J155"/>
  <c r="J169"/>
  <c r="J183"/>
  <c r="J197"/>
  <c r="J211"/>
  <c r="J225"/>
  <c r="J239"/>
  <c r="J253"/>
  <c r="J267"/>
  <c r="J281"/>
  <c r="J295"/>
  <c r="J309"/>
  <c r="J323"/>
  <c r="J337"/>
  <c r="J351"/>
  <c r="J365"/>
  <c r="J379"/>
  <c r="J393"/>
  <c r="J407"/>
  <c r="J421"/>
  <c r="J435"/>
  <c r="J735" i="6"/>
  <c r="J751"/>
  <c r="J767"/>
  <c r="J783"/>
  <c r="J799"/>
  <c r="J815"/>
  <c r="J831"/>
  <c r="J847"/>
  <c r="J863"/>
  <c r="J879"/>
  <c r="J895"/>
  <c r="J911"/>
  <c r="J927"/>
  <c r="J943"/>
  <c r="J959"/>
  <c r="J975"/>
  <c r="J991"/>
  <c r="J1007"/>
  <c r="J1023"/>
  <c r="J1039"/>
  <c r="J1055"/>
  <c r="J1071"/>
  <c r="J1087"/>
  <c r="J1103"/>
  <c r="J1119"/>
  <c r="J3023"/>
  <c r="J3039"/>
  <c r="J3055"/>
  <c r="J3071"/>
  <c r="J3087"/>
  <c r="J3103"/>
  <c r="J3119"/>
  <c r="J3135"/>
  <c r="J3151"/>
  <c r="J3167"/>
  <c r="J3183"/>
  <c r="J3199"/>
  <c r="J3215"/>
  <c r="J3231"/>
  <c r="J3247"/>
  <c r="J3263"/>
  <c r="J3279"/>
  <c r="J3295"/>
  <c r="J3311"/>
  <c r="J3327"/>
  <c r="J3343"/>
  <c r="J3359"/>
  <c r="J3375"/>
  <c r="J3391"/>
  <c r="J3407"/>
  <c r="J3423"/>
  <c r="J3439"/>
  <c r="J3455"/>
  <c r="J3471"/>
  <c r="J3487"/>
  <c r="J3503"/>
  <c r="J3519"/>
  <c r="J3535"/>
  <c r="J3551"/>
  <c r="J3567"/>
  <c r="J3583"/>
  <c r="J3599"/>
  <c r="J3615"/>
  <c r="J3631"/>
  <c r="J3647"/>
  <c r="J3663"/>
  <c r="J3679"/>
  <c r="J3695"/>
  <c r="J15" i="7"/>
  <c r="J31"/>
  <c r="J47"/>
  <c r="J3711" i="6"/>
  <c r="J3727"/>
  <c r="J3743"/>
  <c r="J3759"/>
  <c r="J3775"/>
  <c r="J3791"/>
  <c r="J3807"/>
  <c r="J3823"/>
  <c r="J3839"/>
  <c r="J3855"/>
  <c r="J3871"/>
  <c r="J3887"/>
  <c r="J3903"/>
  <c r="J3919"/>
  <c r="J3935"/>
  <c r="J3951"/>
  <c r="J3967"/>
  <c r="J29" i="5"/>
  <c r="J43"/>
  <c r="J99"/>
  <c r="J113"/>
  <c r="J295"/>
  <c r="J309"/>
  <c r="J407"/>
  <c r="J589"/>
  <c r="J701"/>
  <c r="J743"/>
  <c r="J841"/>
  <c r="J855"/>
  <c r="J939"/>
  <c r="J953"/>
  <c r="J967"/>
  <c r="J1051"/>
  <c r="J1079"/>
  <c r="J1163"/>
  <c r="J1275"/>
  <c r="J57" i="4"/>
  <c r="J85"/>
  <c r="J225"/>
  <c r="J267"/>
  <c r="J281"/>
  <c r="J351"/>
  <c r="J407"/>
  <c r="J143" i="6"/>
  <c r="J159"/>
  <c r="J175"/>
  <c r="J191"/>
  <c r="J207"/>
  <c r="J223"/>
  <c r="J239"/>
  <c r="J255"/>
  <c r="J271"/>
  <c r="J287"/>
  <c r="J303"/>
  <c r="J319"/>
  <c r="J335"/>
  <c r="J351"/>
  <c r="J367"/>
  <c r="J383"/>
  <c r="J399"/>
  <c r="J415"/>
  <c r="J431"/>
  <c r="J447"/>
  <c r="J463"/>
  <c r="J479"/>
  <c r="J495"/>
  <c r="J511"/>
  <c r="J527"/>
  <c r="J543"/>
  <c r="J559"/>
  <c r="J575"/>
  <c r="J591"/>
  <c r="J607"/>
  <c r="J623"/>
  <c r="J639"/>
  <c r="J655"/>
  <c r="J671"/>
  <c r="J687"/>
  <c r="J703"/>
  <c r="J719"/>
  <c r="H437" i="4"/>
  <c r="H433"/>
  <c r="H426"/>
  <c r="J421"/>
  <c r="H415"/>
  <c r="H407"/>
  <c r="H386"/>
  <c r="H380"/>
  <c r="H369"/>
  <c r="H327"/>
  <c r="H323"/>
  <c r="H283"/>
  <c r="H270"/>
  <c r="H258"/>
  <c r="H213"/>
  <c r="H202"/>
  <c r="H188"/>
  <c r="J174"/>
  <c r="H157"/>
  <c r="H135"/>
  <c r="H103"/>
  <c r="H93"/>
  <c r="H87"/>
  <c r="H73"/>
  <c r="J48"/>
  <c r="F20"/>
  <c r="AL20" s="1"/>
  <c r="F12"/>
  <c r="AL12" s="1"/>
  <c r="J1280" i="5"/>
  <c r="F780"/>
  <c r="AL780" s="1"/>
  <c r="F367" i="4"/>
  <c r="AL367" s="1"/>
  <c r="F351"/>
  <c r="AL351" s="1"/>
  <c r="F262"/>
  <c r="AL262" s="1"/>
  <c r="F427"/>
  <c r="AL427" s="1"/>
  <c r="F167"/>
  <c r="AL167" s="1"/>
  <c r="F410"/>
  <c r="AL410" s="1"/>
  <c r="F358"/>
  <c r="AL358" s="1"/>
  <c r="F276"/>
  <c r="AL276" s="1"/>
  <c r="F412"/>
  <c r="AL412" s="1"/>
  <c r="F1204" i="5"/>
  <c r="AL1204" s="1"/>
  <c r="F1007"/>
  <c r="AL1007" s="1"/>
  <c r="F213" i="4"/>
  <c r="AL213" s="1"/>
  <c r="F354"/>
  <c r="AL354" s="1"/>
  <c r="F301"/>
  <c r="AL301" s="1"/>
  <c r="F93"/>
  <c r="AL93" s="1"/>
  <c r="F1213" i="5"/>
  <c r="AL1213" s="1"/>
  <c r="F944"/>
  <c r="AL944" s="1"/>
  <c r="F2593" i="6"/>
  <c r="F388" i="4"/>
  <c r="AL388" s="1"/>
  <c r="F233"/>
  <c r="AL233" s="1"/>
  <c r="F1149" i="5"/>
  <c r="AL1149" s="1"/>
  <c r="F943"/>
  <c r="AL943" s="1"/>
  <c r="F321" i="4"/>
  <c r="AL321" s="1"/>
  <c r="F260"/>
  <c r="AL260" s="1"/>
  <c r="F239"/>
  <c r="AL239" s="1"/>
  <c r="F129"/>
  <c r="AL129" s="1"/>
  <c r="F1226" i="5"/>
  <c r="AL1226" s="1"/>
  <c r="F883"/>
  <c r="AL883" s="1"/>
  <c r="F318" i="4"/>
  <c r="AL318" s="1"/>
  <c r="F1287" i="5"/>
  <c r="AL1287" s="1"/>
  <c r="F1175"/>
  <c r="AL1175" s="1"/>
  <c r="F428" i="4"/>
  <c r="AL428" s="1"/>
  <c r="F265"/>
  <c r="AL265" s="1"/>
  <c r="F146"/>
  <c r="AL146" s="1"/>
  <c r="F971" i="5"/>
  <c r="AL971" s="1"/>
  <c r="F555"/>
  <c r="AL555" s="1"/>
  <c r="F219" i="4"/>
  <c r="AL219" s="1"/>
  <c r="F145"/>
  <c r="AL145" s="1"/>
  <c r="F869" i="5"/>
  <c r="AL869" s="1"/>
  <c r="F691"/>
  <c r="AL691" s="1"/>
  <c r="F3662" i="6"/>
  <c r="F308" i="4"/>
  <c r="AL308" s="1"/>
  <c r="F269"/>
  <c r="AL269" s="1"/>
  <c r="F234"/>
  <c r="AL234" s="1"/>
  <c r="F193"/>
  <c r="AL193" s="1"/>
  <c r="F117"/>
  <c r="AL117" s="1"/>
  <c r="F1284" i="5"/>
  <c r="AL1284" s="1"/>
  <c r="F1101"/>
  <c r="AL1101" s="1"/>
  <c r="F272" i="4"/>
  <c r="AL272" s="1"/>
  <c r="F185"/>
  <c r="AL185" s="1"/>
  <c r="F1238" i="5"/>
  <c r="AL1238" s="1"/>
  <c r="F1047"/>
  <c r="AL1047" s="1"/>
  <c r="F132" i="4"/>
  <c r="AL132" s="1"/>
  <c r="F887" i="5"/>
  <c r="AL887" s="1"/>
  <c r="F698"/>
  <c r="AL698" s="1"/>
  <c r="F1212"/>
  <c r="AL1212" s="1"/>
  <c r="F997"/>
  <c r="AL997" s="1"/>
  <c r="F804"/>
  <c r="AL804" s="1"/>
  <c r="F94" i="4"/>
  <c r="AL94" s="1"/>
  <c r="F36"/>
  <c r="AL36" s="1"/>
  <c r="F1241" i="5"/>
  <c r="AL1241" s="1"/>
  <c r="F991"/>
  <c r="AL991" s="1"/>
  <c r="F685"/>
  <c r="AL685" s="1"/>
  <c r="F574"/>
  <c r="AL574" s="1"/>
  <c r="F505"/>
  <c r="AL505" s="1"/>
  <c r="F1131"/>
  <c r="AL1131" s="1"/>
  <c r="F1089"/>
  <c r="AL1089" s="1"/>
  <c r="F957"/>
  <c r="AL957" s="1"/>
  <c r="F896"/>
  <c r="AL896" s="1"/>
  <c r="F647"/>
  <c r="AL647" s="1"/>
  <c r="F1296"/>
  <c r="AL1296" s="1"/>
  <c r="F1126"/>
  <c r="AL1126" s="1"/>
  <c r="F940"/>
  <c r="AL940" s="1"/>
  <c r="F784"/>
  <c r="AL784" s="1"/>
  <c r="F702"/>
  <c r="AL702" s="1"/>
  <c r="F472"/>
  <c r="AL472" s="1"/>
  <c r="F394"/>
  <c r="AL394" s="1"/>
  <c r="F285"/>
  <c r="AL285" s="1"/>
  <c r="F2660" i="6"/>
  <c r="F26" i="4"/>
  <c r="AL26" s="1"/>
  <c r="F1270" i="5"/>
  <c r="AL1270" s="1"/>
  <c r="F1250"/>
  <c r="AL1250" s="1"/>
  <c r="F1215"/>
  <c r="AL1215" s="1"/>
  <c r="F1160"/>
  <c r="AL1160" s="1"/>
  <c r="F1074"/>
  <c r="AL1074" s="1"/>
  <c r="F558"/>
  <c r="AL558" s="1"/>
  <c r="F1148"/>
  <c r="AL1148" s="1"/>
  <c r="F1023"/>
  <c r="AL1023" s="1"/>
  <c r="F807"/>
  <c r="AL807" s="1"/>
  <c r="F648"/>
  <c r="AL648" s="1"/>
  <c r="F492"/>
  <c r="AL492" s="1"/>
  <c r="F3065" i="6"/>
  <c r="F909" i="5"/>
  <c r="AL909" s="1"/>
  <c r="F875"/>
  <c r="AL875" s="1"/>
  <c r="F635"/>
  <c r="AL635" s="1"/>
  <c r="F578"/>
  <c r="AL578" s="1"/>
  <c r="F487"/>
  <c r="AL487" s="1"/>
  <c r="F338"/>
  <c r="AL338" s="1"/>
  <c r="F798"/>
  <c r="AL798" s="1"/>
  <c r="F725"/>
  <c r="AL725" s="1"/>
  <c r="F661"/>
  <c r="AL661" s="1"/>
  <c r="F603"/>
  <c r="AL603" s="1"/>
  <c r="F529"/>
  <c r="AL529" s="1"/>
  <c r="F3602" i="6"/>
  <c r="F1958"/>
  <c r="F705" i="5"/>
  <c r="AL705" s="1"/>
  <c r="F670"/>
  <c r="AL670" s="1"/>
  <c r="F620"/>
  <c r="AL620" s="1"/>
  <c r="F515"/>
  <c r="AL515" s="1"/>
  <c r="F430"/>
  <c r="AL430" s="1"/>
  <c r="F3804" i="6"/>
  <c r="F2684"/>
  <c r="F789" i="5"/>
  <c r="AL789" s="1"/>
  <c r="F733"/>
  <c r="AL733" s="1"/>
  <c r="F659"/>
  <c r="AL659" s="1"/>
  <c r="F619"/>
  <c r="AL619" s="1"/>
  <c r="F535"/>
  <c r="AL535" s="1"/>
  <c r="F456"/>
  <c r="AL456" s="1"/>
  <c r="F388"/>
  <c r="AL388" s="1"/>
  <c r="F3866" i="6"/>
  <c r="F1494"/>
  <c r="F806" i="5"/>
  <c r="AL806" s="1"/>
  <c r="F753"/>
  <c r="AL753" s="1"/>
  <c r="F708"/>
  <c r="AL708" s="1"/>
  <c r="F672"/>
  <c r="AL672" s="1"/>
  <c r="F3816" i="6"/>
  <c r="F3200"/>
  <c r="F1534"/>
  <c r="F499" i="5"/>
  <c r="AL499" s="1"/>
  <c r="F462"/>
  <c r="AL462" s="1"/>
  <c r="F387"/>
  <c r="AL387" s="1"/>
  <c r="F315"/>
  <c r="AL315" s="1"/>
  <c r="F3889" i="6"/>
  <c r="F3577"/>
  <c r="F3015"/>
  <c r="F377" i="5"/>
  <c r="AL377" s="1"/>
  <c r="F314"/>
  <c r="AL314" s="1"/>
  <c r="F267"/>
  <c r="AL267" s="1"/>
  <c r="F3880" i="6"/>
  <c r="F3360"/>
  <c r="F3037"/>
  <c r="F435" i="5"/>
  <c r="AL435" s="1"/>
  <c r="F368"/>
  <c r="AL368" s="1"/>
  <c r="F264"/>
  <c r="AL264" s="1"/>
  <c r="F3847" i="6"/>
  <c r="F3470"/>
  <c r="F2852"/>
  <c r="F497" i="5"/>
  <c r="AL497" s="1"/>
  <c r="F390"/>
  <c r="AL390" s="1"/>
  <c r="F3781" i="6"/>
  <c r="F3456"/>
  <c r="F3165"/>
  <c r="F2443"/>
  <c r="F1209"/>
  <c r="F3611"/>
  <c r="F3417"/>
  <c r="F3149"/>
  <c r="F2666"/>
  <c r="F1844"/>
  <c r="F3926"/>
  <c r="F3811"/>
  <c r="F3706"/>
  <c r="F3462"/>
  <c r="F3207"/>
  <c r="F2873"/>
  <c r="F2444"/>
  <c r="F3938"/>
  <c r="F3829"/>
  <c r="F3664"/>
  <c r="F3488"/>
  <c r="F3206"/>
  <c r="F2553"/>
  <c r="F1127"/>
  <c r="F3892"/>
  <c r="F3752"/>
  <c r="F3597"/>
  <c r="F3287"/>
  <c r="F2994"/>
  <c r="F2463"/>
  <c r="F347" i="5"/>
  <c r="AL347" s="1"/>
  <c r="F72"/>
  <c r="AL72" s="1"/>
  <c r="F3928" i="6"/>
  <c r="F3855"/>
  <c r="F3791"/>
  <c r="F3679"/>
  <c r="F3552"/>
  <c r="F3410"/>
  <c r="F3250"/>
  <c r="F3074"/>
  <c r="F2938"/>
  <c r="F2746"/>
  <c r="F2385"/>
  <c r="F1629"/>
  <c r="F1046"/>
  <c r="F345" i="5"/>
  <c r="AL345" s="1"/>
  <c r="F90"/>
  <c r="AL90" s="1"/>
  <c r="F3923" i="6"/>
  <c r="F3806"/>
  <c r="F3731"/>
  <c r="F3675"/>
  <c r="F3613"/>
  <c r="F3481"/>
  <c r="F2619"/>
  <c r="F2281"/>
  <c r="F1531"/>
  <c r="F3968"/>
  <c r="F3895"/>
  <c r="F3822"/>
  <c r="F3756"/>
  <c r="F3665"/>
  <c r="F3578"/>
  <c r="F2850"/>
  <c r="F2644"/>
  <c r="F2334"/>
  <c r="F1899"/>
  <c r="F3940"/>
  <c r="F3835"/>
  <c r="F3698"/>
  <c r="F3604"/>
  <c r="F3495"/>
  <c r="F3386"/>
  <c r="F3297"/>
  <c r="F3217"/>
  <c r="F3130"/>
  <c r="F3041"/>
  <c r="F2739"/>
  <c r="F2490"/>
  <c r="F1604"/>
  <c r="F1434"/>
  <c r="F3524"/>
  <c r="F3428"/>
  <c r="F3339"/>
  <c r="F3252"/>
  <c r="F3172"/>
  <c r="F3083"/>
  <c r="F2996"/>
  <c r="F2916"/>
  <c r="F2798"/>
  <c r="F2661"/>
  <c r="F2518"/>
  <c r="F2404"/>
  <c r="F2139"/>
  <c r="F1838"/>
  <c r="F1418"/>
  <c r="F1332"/>
  <c r="F3603"/>
  <c r="F3533"/>
  <c r="F3455"/>
  <c r="F3368"/>
  <c r="F3279"/>
  <c r="F3199"/>
  <c r="F3112"/>
  <c r="F3023"/>
  <c r="F2969"/>
  <c r="F2910"/>
  <c r="F2800"/>
  <c r="F2703"/>
  <c r="F2526"/>
  <c r="F2390"/>
  <c r="F2118"/>
  <c r="F1714"/>
  <c r="F1284"/>
  <c r="F3607"/>
  <c r="F3506"/>
  <c r="F3420"/>
  <c r="F3340"/>
  <c r="F3251"/>
  <c r="F3164"/>
  <c r="F3084"/>
  <c r="F2995"/>
  <c r="F2907"/>
  <c r="F2784"/>
  <c r="F2609"/>
  <c r="F2511"/>
  <c r="F2352"/>
  <c r="F2108"/>
  <c r="F1769"/>
  <c r="F1450"/>
  <c r="F1121"/>
  <c r="F3365"/>
  <c r="F3285"/>
  <c r="F3198"/>
  <c r="F3109"/>
  <c r="F3029"/>
  <c r="F2944"/>
  <c r="F2836"/>
  <c r="F2741"/>
  <c r="F2663"/>
  <c r="F2515"/>
  <c r="F2412"/>
  <c r="F2034"/>
  <c r="F1806"/>
  <c r="F1507"/>
  <c r="F922"/>
  <c r="F2957"/>
  <c r="F2877"/>
  <c r="F2788"/>
  <c r="F2698"/>
  <c r="F2632"/>
  <c r="F2554"/>
  <c r="F2459"/>
  <c r="F2392"/>
  <c r="F2233"/>
  <c r="F2043"/>
  <c r="F1878"/>
  <c r="F1701"/>
  <c r="F1578"/>
  <c r="F1374"/>
  <c r="F2959"/>
  <c r="F2879"/>
  <c r="F2790"/>
  <c r="F2688"/>
  <c r="F2598"/>
  <c r="F2506"/>
  <c r="F2418"/>
  <c r="F2260"/>
  <c r="F2191"/>
  <c r="F2053"/>
  <c r="F1904"/>
  <c r="F1686"/>
  <c r="F1519"/>
  <c r="F1373"/>
  <c r="F1215"/>
  <c r="F1074"/>
  <c r="F2874"/>
  <c r="F2785"/>
  <c r="F2707"/>
  <c r="F2611"/>
  <c r="F2523"/>
  <c r="F2438"/>
  <c r="F2401"/>
  <c r="F2344"/>
  <c r="F2223"/>
  <c r="F2104"/>
  <c r="F1871"/>
  <c r="F1822"/>
  <c r="F1711"/>
  <c r="F1514"/>
  <c r="F1350"/>
  <c r="F996"/>
  <c r="F1429" i="7"/>
  <c r="F2310" i="6"/>
  <c r="F2151"/>
  <c r="F1969"/>
  <c r="F1766"/>
  <c r="F1698"/>
  <c r="F1535"/>
  <c r="F1405"/>
  <c r="F1032"/>
  <c r="F1435" i="7"/>
  <c r="F2229" i="6"/>
  <c r="F2181"/>
  <c r="F2101"/>
  <c r="F2001"/>
  <c r="F1928"/>
  <c r="F1892"/>
  <c r="F1810"/>
  <c r="F1735"/>
  <c r="F1641"/>
  <c r="F1550"/>
  <c r="F1510"/>
  <c r="F1476"/>
  <c r="F1423"/>
  <c r="F1380"/>
  <c r="F1313"/>
  <c r="F1161"/>
  <c r="F901"/>
  <c r="F794"/>
  <c r="F2324"/>
  <c r="F2255"/>
  <c r="F2098"/>
  <c r="F1996"/>
  <c r="F1870"/>
  <c r="F1762"/>
  <c r="F1678"/>
  <c r="F1597"/>
  <c r="F1487"/>
  <c r="F1407"/>
  <c r="F1320"/>
  <c r="F1119"/>
  <c r="F2345"/>
  <c r="F2273"/>
  <c r="F2237"/>
  <c r="F2183"/>
  <c r="F2114"/>
  <c r="F2028"/>
  <c r="F1956"/>
  <c r="F1881"/>
  <c r="F1784"/>
  <c r="F1703"/>
  <c r="F1650"/>
  <c r="F1566"/>
  <c r="F1441"/>
  <c r="F1386"/>
  <c r="F1283"/>
  <c r="F1103"/>
  <c r="F933"/>
  <c r="F1333" i="7"/>
  <c r="F2213" i="6"/>
  <c r="F2128"/>
  <c r="F2051"/>
  <c r="F1975"/>
  <c r="F1900"/>
  <c r="F1801"/>
  <c r="F1696"/>
  <c r="F1596"/>
  <c r="F1521"/>
  <c r="F1425"/>
  <c r="F1315"/>
  <c r="F1206"/>
  <c r="F988"/>
  <c r="F899"/>
  <c r="F1349"/>
  <c r="F1290"/>
  <c r="F1200"/>
  <c r="F1139"/>
  <c r="F1024"/>
  <c r="F886"/>
  <c r="F1257"/>
  <c r="F1174"/>
  <c r="F1096"/>
  <c r="F1067"/>
  <c r="F985"/>
  <c r="F819"/>
  <c r="F159"/>
  <c r="F1301"/>
  <c r="F1225"/>
  <c r="F1129"/>
  <c r="F1076"/>
  <c r="F931"/>
  <c r="F1291"/>
  <c r="F1203"/>
  <c r="F1126"/>
  <c r="F1008"/>
  <c r="F898"/>
  <c r="F1362" i="7"/>
  <c r="F889" i="6"/>
  <c r="F849"/>
  <c r="F1407" i="7"/>
  <c r="F929" i="6"/>
  <c r="F875"/>
  <c r="F799"/>
  <c r="F972"/>
  <c r="F900"/>
  <c r="F817"/>
  <c r="F1094"/>
  <c r="F986"/>
  <c r="F891"/>
  <c r="F798"/>
  <c r="F1130" i="7"/>
  <c r="F873"/>
  <c r="F219" i="6"/>
  <c r="F1081" i="7"/>
  <c r="F1432"/>
  <c r="F658"/>
  <c r="F170" i="6"/>
  <c r="F928" i="7"/>
  <c r="F243" i="6"/>
  <c r="F1478" i="7"/>
  <c r="F1223"/>
  <c r="F711"/>
  <c r="F1415"/>
  <c r="F1153"/>
  <c r="F846"/>
  <c r="F1430"/>
  <c r="F1090"/>
  <c r="F1489"/>
  <c r="F1342"/>
  <c r="F1072"/>
  <c r="F255" i="6"/>
  <c r="F196"/>
  <c r="F1491" i="7"/>
  <c r="F1360"/>
  <c r="F1182"/>
  <c r="F995"/>
  <c r="F808"/>
  <c r="F228" i="6"/>
  <c r="F1480" i="7"/>
  <c r="F1398"/>
  <c r="F1222"/>
  <c r="F1125"/>
  <c r="F880"/>
  <c r="F262" i="6"/>
  <c r="F190"/>
  <c r="F1458" i="7"/>
  <c r="F1365"/>
  <c r="F1279"/>
  <c r="F1179"/>
  <c r="F1070"/>
  <c r="F904"/>
  <c r="F509"/>
  <c r="F222" i="6"/>
  <c r="F146"/>
  <c r="F1479" i="7"/>
  <c r="F1386"/>
  <c r="F1251"/>
  <c r="F994"/>
  <c r="F1311"/>
  <c r="F1204"/>
  <c r="F1104"/>
  <c r="F1042"/>
  <c r="F922"/>
  <c r="F778"/>
  <c r="F597"/>
  <c r="F1358"/>
  <c r="F1278"/>
  <c r="F1252"/>
  <c r="F1181"/>
  <c r="F1115"/>
  <c r="F996"/>
  <c r="F917"/>
  <c r="F785"/>
  <c r="F316"/>
  <c r="F1402"/>
  <c r="F1343"/>
  <c r="F1229"/>
  <c r="F1132"/>
  <c r="F1044"/>
  <c r="F951"/>
  <c r="F823"/>
  <c r="F604"/>
  <c r="F464"/>
  <c r="F1363"/>
  <c r="F1289"/>
  <c r="F1220"/>
  <c r="F1149"/>
  <c r="F1062"/>
  <c r="F1023"/>
  <c r="F933"/>
  <c r="F822"/>
  <c r="F924"/>
  <c r="F829"/>
  <c r="F709"/>
  <c r="F443"/>
  <c r="F863"/>
  <c r="F741"/>
  <c r="F615"/>
  <c r="F383"/>
  <c r="F102"/>
  <c r="F862"/>
  <c r="F708"/>
  <c r="F588"/>
  <c r="F861"/>
  <c r="F758"/>
  <c r="F723"/>
  <c r="F450"/>
  <c r="F782"/>
  <c r="F693"/>
  <c r="F618"/>
  <c r="F489"/>
  <c r="F498"/>
  <c r="F380"/>
  <c r="F97"/>
  <c r="F743"/>
  <c r="F721"/>
  <c r="F608"/>
  <c r="F465"/>
  <c r="F767"/>
  <c r="F678"/>
  <c r="F537"/>
  <c r="F593"/>
  <c r="F502"/>
  <c r="F463"/>
  <c r="F589"/>
  <c r="F546"/>
  <c r="F501"/>
  <c r="F444"/>
  <c r="F340"/>
  <c r="F85"/>
  <c r="F568"/>
  <c r="F526"/>
  <c r="F454"/>
  <c r="F398"/>
  <c r="F103"/>
  <c r="F446"/>
  <c r="F402"/>
  <c r="F377"/>
  <c r="F320"/>
  <c r="F442"/>
  <c r="F396"/>
  <c r="F302"/>
  <c r="F451"/>
  <c r="F319"/>
  <c r="F362"/>
  <c r="F332"/>
  <c r="F366"/>
  <c r="F312"/>
  <c r="H13"/>
  <c r="H17"/>
  <c r="H21"/>
  <c r="H11"/>
  <c r="H18"/>
  <c r="H20"/>
  <c r="H58"/>
  <c r="H63"/>
  <c r="H66"/>
  <c r="H71"/>
  <c r="H109"/>
  <c r="H112"/>
  <c r="H117"/>
  <c r="H155"/>
  <c r="H158"/>
  <c r="H163"/>
  <c r="H166"/>
  <c r="H168"/>
  <c r="H201"/>
  <c r="H204"/>
  <c r="H209"/>
  <c r="H212"/>
  <c r="H250"/>
  <c r="H255"/>
  <c r="H258"/>
  <c r="H263"/>
  <c r="H301"/>
  <c r="H304"/>
  <c r="H309"/>
  <c r="H347"/>
  <c r="H350"/>
  <c r="H355"/>
  <c r="H358"/>
  <c r="H360"/>
  <c r="H393"/>
  <c r="H396"/>
  <c r="H401"/>
  <c r="H404"/>
  <c r="H442"/>
  <c r="H447"/>
  <c r="H450"/>
  <c r="H455"/>
  <c r="H493"/>
  <c r="H496"/>
  <c r="H501"/>
  <c r="H539"/>
  <c r="H542"/>
  <c r="H547"/>
  <c r="H550"/>
  <c r="H552"/>
  <c r="H585"/>
  <c r="H588"/>
  <c r="H593"/>
  <c r="H596"/>
  <c r="H634"/>
  <c r="H639"/>
  <c r="H642"/>
  <c r="H647"/>
  <c r="H685"/>
  <c r="H688"/>
  <c r="H693"/>
  <c r="H731"/>
  <c r="H734"/>
  <c r="H739"/>
  <c r="H742"/>
  <c r="H744"/>
  <c r="H777"/>
  <c r="H780"/>
  <c r="H785"/>
  <c r="H788"/>
  <c r="H826"/>
  <c r="H831"/>
  <c r="H834"/>
  <c r="H839"/>
  <c r="H877"/>
  <c r="H880"/>
  <c r="H885"/>
  <c r="H923"/>
  <c r="H926"/>
  <c r="H931"/>
  <c r="H934"/>
  <c r="H936"/>
  <c r="H969"/>
  <c r="H972"/>
  <c r="H977"/>
  <c r="H980"/>
  <c r="H1018"/>
  <c r="H1023"/>
  <c r="H1026"/>
  <c r="H1031"/>
  <c r="H1069"/>
  <c r="H1072"/>
  <c r="H1077"/>
  <c r="H1115"/>
  <c r="H1118"/>
  <c r="H1123"/>
  <c r="H1126"/>
  <c r="H1128"/>
  <c r="H1161"/>
  <c r="H1164"/>
  <c r="H1169"/>
  <c r="H1172"/>
  <c r="H1210"/>
  <c r="H1215"/>
  <c r="H1218"/>
  <c r="H1223"/>
  <c r="H1261"/>
  <c r="H1264"/>
  <c r="H1269"/>
  <c r="H1307"/>
  <c r="H1310"/>
  <c r="H1315"/>
  <c r="H1318"/>
  <c r="H1320"/>
  <c r="H1353"/>
  <c r="H1356"/>
  <c r="H1361"/>
  <c r="H1364"/>
  <c r="H1402"/>
  <c r="H1407"/>
  <c r="H1410"/>
  <c r="H1415"/>
  <c r="H1453"/>
  <c r="H1456"/>
  <c r="H1461"/>
  <c r="H15"/>
  <c r="H22"/>
  <c r="H24"/>
  <c r="H61"/>
  <c r="H64"/>
  <c r="H69"/>
  <c r="H107"/>
  <c r="H110"/>
  <c r="H115"/>
  <c r="H118"/>
  <c r="H120"/>
  <c r="H153"/>
  <c r="H156"/>
  <c r="H161"/>
  <c r="H164"/>
  <c r="H202"/>
  <c r="H207"/>
  <c r="H210"/>
  <c r="H215"/>
  <c r="H253"/>
  <c r="H256"/>
  <c r="H261"/>
  <c r="H299"/>
  <c r="H302"/>
  <c r="H307"/>
  <c r="H310"/>
  <c r="H312"/>
  <c r="H345"/>
  <c r="H348"/>
  <c r="H353"/>
  <c r="H356"/>
  <c r="H394"/>
  <c r="H399"/>
  <c r="H402"/>
  <c r="H407"/>
  <c r="H445"/>
  <c r="H448"/>
  <c r="H453"/>
  <c r="H491"/>
  <c r="H494"/>
  <c r="H499"/>
  <c r="H502"/>
  <c r="H504"/>
  <c r="H537"/>
  <c r="H540"/>
  <c r="H545"/>
  <c r="H548"/>
  <c r="H586"/>
  <c r="H591"/>
  <c r="H594"/>
  <c r="H599"/>
  <c r="H637"/>
  <c r="H640"/>
  <c r="H645"/>
  <c r="H683"/>
  <c r="H686"/>
  <c r="H691"/>
  <c r="H694"/>
  <c r="H696"/>
  <c r="H729"/>
  <c r="H732"/>
  <c r="H737"/>
  <c r="H740"/>
  <c r="H778"/>
  <c r="H783"/>
  <c r="H786"/>
  <c r="H791"/>
  <c r="H829"/>
  <c r="H832"/>
  <c r="H837"/>
  <c r="H875"/>
  <c r="H878"/>
  <c r="H883"/>
  <c r="H886"/>
  <c r="H888"/>
  <c r="H921"/>
  <c r="H924"/>
  <c r="H929"/>
  <c r="H932"/>
  <c r="H970"/>
  <c r="H975"/>
  <c r="H978"/>
  <c r="H983"/>
  <c r="H1021"/>
  <c r="H1024"/>
  <c r="H1029"/>
  <c r="H1067"/>
  <c r="H1070"/>
  <c r="H1075"/>
  <c r="H1078"/>
  <c r="H1080"/>
  <c r="H1113"/>
  <c r="H1116"/>
  <c r="H1121"/>
  <c r="H1124"/>
  <c r="H1162"/>
  <c r="H1167"/>
  <c r="H1170"/>
  <c r="H1175"/>
  <c r="H1213"/>
  <c r="H1216"/>
  <c r="H1221"/>
  <c r="H1259"/>
  <c r="H1262"/>
  <c r="H1267"/>
  <c r="H1270"/>
  <c r="H1272"/>
  <c r="H1305"/>
  <c r="H1308"/>
  <c r="H1313"/>
  <c r="H1316"/>
  <c r="H1354"/>
  <c r="H1359"/>
  <c r="H1362"/>
  <c r="H1367"/>
  <c r="H1405"/>
  <c r="H1408"/>
  <c r="H1413"/>
  <c r="H1451"/>
  <c r="H1454"/>
  <c r="H1459"/>
  <c r="H1462"/>
  <c r="H1464"/>
  <c r="H10"/>
  <c r="H12"/>
  <c r="H19"/>
  <c r="H59"/>
  <c r="H62"/>
  <c r="H67"/>
  <c r="H70"/>
  <c r="H72"/>
  <c r="H105"/>
  <c r="H108"/>
  <c r="H113"/>
  <c r="H116"/>
  <c r="H154"/>
  <c r="H159"/>
  <c r="H162"/>
  <c r="H167"/>
  <c r="H205"/>
  <c r="H208"/>
  <c r="H213"/>
  <c r="H251"/>
  <c r="H254"/>
  <c r="H259"/>
  <c r="H262"/>
  <c r="H264"/>
  <c r="H297"/>
  <c r="H300"/>
  <c r="H305"/>
  <c r="H308"/>
  <c r="H346"/>
  <c r="H351"/>
  <c r="H354"/>
  <c r="H359"/>
  <c r="H397"/>
  <c r="H400"/>
  <c r="H405"/>
  <c r="H443"/>
  <c r="H446"/>
  <c r="H451"/>
  <c r="H454"/>
  <c r="H456"/>
  <c r="H489"/>
  <c r="H492"/>
  <c r="H497"/>
  <c r="H500"/>
  <c r="H538"/>
  <c r="H543"/>
  <c r="H546"/>
  <c r="H551"/>
  <c r="H589"/>
  <c r="H592"/>
  <c r="H597"/>
  <c r="H635"/>
  <c r="H638"/>
  <c r="H643"/>
  <c r="H646"/>
  <c r="H648"/>
  <c r="H681"/>
  <c r="H684"/>
  <c r="H689"/>
  <c r="H692"/>
  <c r="H730"/>
  <c r="H735"/>
  <c r="H738"/>
  <c r="H743"/>
  <c r="H781"/>
  <c r="H784"/>
  <c r="H789"/>
  <c r="H827"/>
  <c r="H830"/>
  <c r="H835"/>
  <c r="H838"/>
  <c r="H840"/>
  <c r="H873"/>
  <c r="H876"/>
  <c r="H881"/>
  <c r="H884"/>
  <c r="H922"/>
  <c r="H927"/>
  <c r="H930"/>
  <c r="H935"/>
  <c r="H973"/>
  <c r="H976"/>
  <c r="H981"/>
  <c r="H1019"/>
  <c r="H1022"/>
  <c r="H1027"/>
  <c r="H1030"/>
  <c r="H1032"/>
  <c r="H1065"/>
  <c r="H1068"/>
  <c r="H1073"/>
  <c r="H1076"/>
  <c r="H1114"/>
  <c r="H1119"/>
  <c r="H1122"/>
  <c r="H1127"/>
  <c r="H1165"/>
  <c r="H1168"/>
  <c r="H1173"/>
  <c r="H1211"/>
  <c r="H1214"/>
  <c r="H1219"/>
  <c r="H1222"/>
  <c r="H1224"/>
  <c r="H1257"/>
  <c r="H1260"/>
  <c r="H1265"/>
  <c r="H1268"/>
  <c r="H1306"/>
  <c r="H1311"/>
  <c r="H1314"/>
  <c r="H1319"/>
  <c r="H1357"/>
  <c r="H1360"/>
  <c r="H1365"/>
  <c r="H1403"/>
  <c r="H1406"/>
  <c r="H1411"/>
  <c r="H1414"/>
  <c r="H1416"/>
  <c r="H1449"/>
  <c r="H1452"/>
  <c r="H1457"/>
  <c r="H1460"/>
  <c r="H14"/>
  <c r="H16"/>
  <c r="H23"/>
  <c r="H57"/>
  <c r="H60"/>
  <c r="H65"/>
  <c r="H68"/>
  <c r="H106"/>
  <c r="H111"/>
  <c r="H114"/>
  <c r="H119"/>
  <c r="H157"/>
  <c r="H160"/>
  <c r="H165"/>
  <c r="H203"/>
  <c r="H206"/>
  <c r="H211"/>
  <c r="H214"/>
  <c r="H216"/>
  <c r="H249"/>
  <c r="H252"/>
  <c r="H257"/>
  <c r="H260"/>
  <c r="H298"/>
  <c r="H303"/>
  <c r="H306"/>
  <c r="H311"/>
  <c r="H349"/>
  <c r="H352"/>
  <c r="H357"/>
  <c r="H395"/>
  <c r="H398"/>
  <c r="H403"/>
  <c r="H406"/>
  <c r="H408"/>
  <c r="H441"/>
  <c r="H444"/>
  <c r="H449"/>
  <c r="H452"/>
  <c r="H490"/>
  <c r="H495"/>
  <c r="H498"/>
  <c r="H503"/>
  <c r="H541"/>
  <c r="H544"/>
  <c r="H549"/>
  <c r="H587"/>
  <c r="H590"/>
  <c r="H595"/>
  <c r="H598"/>
  <c r="H600"/>
  <c r="H633"/>
  <c r="H636"/>
  <c r="H641"/>
  <c r="H644"/>
  <c r="H682"/>
  <c r="H687"/>
  <c r="H690"/>
  <c r="H695"/>
  <c r="H733"/>
  <c r="H736"/>
  <c r="H741"/>
  <c r="H779"/>
  <c r="H782"/>
  <c r="H787"/>
  <c r="H790"/>
  <c r="H792"/>
  <c r="H825"/>
  <c r="H828"/>
  <c r="H833"/>
  <c r="H836"/>
  <c r="H874"/>
  <c r="H879"/>
  <c r="H882"/>
  <c r="H887"/>
  <c r="H925"/>
  <c r="H928"/>
  <c r="H933"/>
  <c r="H971"/>
  <c r="H974"/>
  <c r="H979"/>
  <c r="H982"/>
  <c r="H984"/>
  <c r="H1017"/>
  <c r="H1020"/>
  <c r="H1025"/>
  <c r="H1028"/>
  <c r="H1066"/>
  <c r="H1071"/>
  <c r="H1074"/>
  <c r="H1079"/>
  <c r="H1117"/>
  <c r="H1120"/>
  <c r="H1125"/>
  <c r="H1163"/>
  <c r="H1166"/>
  <c r="H1171"/>
  <c r="H1174"/>
  <c r="H1176"/>
  <c r="H1209"/>
  <c r="H1212"/>
  <c r="H1217"/>
  <c r="H1220"/>
  <c r="H1258"/>
  <c r="H1263"/>
  <c r="H1266"/>
  <c r="H1271"/>
  <c r="H1309"/>
  <c r="H1312"/>
  <c r="H1317"/>
  <c r="H1355"/>
  <c r="H1358"/>
  <c r="H1363"/>
  <c r="H1366"/>
  <c r="H1368"/>
  <c r="H1401"/>
  <c r="H1404"/>
  <c r="H1409"/>
  <c r="H1412"/>
  <c r="H1450"/>
  <c r="H1455"/>
  <c r="H1458"/>
  <c r="H1463"/>
  <c r="J57"/>
  <c r="J73"/>
  <c r="J89"/>
  <c r="J105"/>
  <c r="J121"/>
  <c r="J137"/>
  <c r="J153"/>
  <c r="J169"/>
  <c r="J185"/>
  <c r="J201"/>
  <c r="J217"/>
  <c r="J233"/>
  <c r="J249"/>
  <c r="J265"/>
  <c r="J281"/>
  <c r="J297"/>
  <c r="J313"/>
  <c r="J329"/>
  <c r="J345"/>
  <c r="J361"/>
  <c r="J377"/>
  <c r="J393"/>
  <c r="J409"/>
  <c r="J425"/>
  <c r="J441"/>
  <c r="J457"/>
  <c r="J473"/>
  <c r="J489"/>
  <c r="J505"/>
  <c r="J521"/>
  <c r="J537"/>
  <c r="J553"/>
  <c r="J569"/>
  <c r="J585"/>
  <c r="J601"/>
  <c r="J617"/>
  <c r="J633"/>
  <c r="J649"/>
  <c r="J665"/>
  <c r="J681"/>
  <c r="J697"/>
  <c r="J713"/>
  <c r="J729"/>
  <c r="J745"/>
  <c r="J761"/>
  <c r="J777"/>
  <c r="J793"/>
  <c r="J809"/>
  <c r="J825"/>
  <c r="J841"/>
  <c r="J857"/>
  <c r="J873"/>
  <c r="J889"/>
  <c r="J905"/>
  <c r="J921"/>
  <c r="J937"/>
  <c r="J953"/>
  <c r="J969"/>
  <c r="J985"/>
  <c r="J1001"/>
  <c r="J1017"/>
  <c r="J1033"/>
  <c r="J1049"/>
  <c r="J1065"/>
  <c r="J1081"/>
  <c r="J1097"/>
  <c r="J1113"/>
  <c r="J1129"/>
  <c r="J1145"/>
  <c r="J1161"/>
  <c r="J1177"/>
  <c r="J1193"/>
  <c r="J1209"/>
  <c r="J1225"/>
  <c r="J1241"/>
  <c r="J1257"/>
  <c r="J1273"/>
  <c r="J1289"/>
  <c r="J1305"/>
  <c r="J1321"/>
  <c r="J1337"/>
  <c r="J1353"/>
  <c r="J1369"/>
  <c r="J1385"/>
  <c r="J1401"/>
  <c r="J1417"/>
  <c r="J1433"/>
  <c r="J1449"/>
  <c r="J1465"/>
  <c r="J1481"/>
  <c r="J25"/>
  <c r="J41"/>
  <c r="J9" i="10"/>
  <c r="J25" i="6"/>
  <c r="J89"/>
  <c r="J729"/>
  <c r="J745"/>
  <c r="J761"/>
  <c r="J777"/>
  <c r="J793"/>
  <c r="J809"/>
  <c r="J825"/>
  <c r="J841"/>
  <c r="J857"/>
  <c r="J873"/>
  <c r="J889"/>
  <c r="J905"/>
  <c r="J921"/>
  <c r="J937"/>
  <c r="J953"/>
  <c r="J969"/>
  <c r="J985"/>
  <c r="J1001"/>
  <c r="J1017"/>
  <c r="J1033"/>
  <c r="J1049"/>
  <c r="J1065"/>
  <c r="J1081"/>
  <c r="J1097"/>
  <c r="J1113"/>
  <c r="J1129"/>
  <c r="J1145"/>
  <c r="J1161"/>
  <c r="J1177"/>
  <c r="J1193"/>
  <c r="J1209"/>
  <c r="J1225"/>
  <c r="J1241"/>
  <c r="J1257"/>
  <c r="J1273"/>
  <c r="J1289"/>
  <c r="J1305"/>
  <c r="J1321"/>
  <c r="J1337"/>
  <c r="J1353"/>
  <c r="J1369"/>
  <c r="J1385"/>
  <c r="J1401"/>
  <c r="J1417"/>
  <c r="J1433"/>
  <c r="J1449"/>
  <c r="J1465"/>
  <c r="J1481"/>
  <c r="J1497"/>
  <c r="J1513"/>
  <c r="J1529"/>
  <c r="J1545"/>
  <c r="J1561"/>
  <c r="J1577"/>
  <c r="J1593"/>
  <c r="J1609"/>
  <c r="J1625"/>
  <c r="J1641"/>
  <c r="J1657"/>
  <c r="J1673"/>
  <c r="J1689"/>
  <c r="J1705"/>
  <c r="J1721"/>
  <c r="J1737"/>
  <c r="J1753"/>
  <c r="J1769"/>
  <c r="J1785"/>
  <c r="J1801"/>
  <c r="J1817"/>
  <c r="J1833"/>
  <c r="J1849"/>
  <c r="J1865"/>
  <c r="J1881"/>
  <c r="J1897"/>
  <c r="J1913"/>
  <c r="J1929"/>
  <c r="J1945"/>
  <c r="J1961"/>
  <c r="J1977"/>
  <c r="J1993"/>
  <c r="J2009"/>
  <c r="J2025"/>
  <c r="J2041"/>
  <c r="J2057"/>
  <c r="J2073"/>
  <c r="J2089"/>
  <c r="J2105"/>
  <c r="J2121"/>
  <c r="J2137"/>
  <c r="J2153"/>
  <c r="J2169"/>
  <c r="J2185"/>
  <c r="J2201"/>
  <c r="J2217"/>
  <c r="J2233"/>
  <c r="J2249"/>
  <c r="J2265"/>
  <c r="J2281"/>
  <c r="J2297"/>
  <c r="J2313"/>
  <c r="J2329"/>
  <c r="J2345"/>
  <c r="J2361"/>
  <c r="J2377"/>
  <c r="J2393"/>
  <c r="J2409"/>
  <c r="J2425"/>
  <c r="J2441"/>
  <c r="J2457"/>
  <c r="J2473"/>
  <c r="J2489"/>
  <c r="J2505"/>
  <c r="J2521"/>
  <c r="J2537"/>
  <c r="J2553"/>
  <c r="J2569"/>
  <c r="J2585"/>
  <c r="J2601"/>
  <c r="J2617"/>
  <c r="J2633"/>
  <c r="J2649"/>
  <c r="J2665"/>
  <c r="J2681"/>
  <c r="J2697"/>
  <c r="J2713"/>
  <c r="J2729"/>
  <c r="J2745"/>
  <c r="J2761"/>
  <c r="J2777"/>
  <c r="J2793"/>
  <c r="J2809"/>
  <c r="J2825"/>
  <c r="J2841"/>
  <c r="J2857"/>
  <c r="J2873"/>
  <c r="J2889"/>
  <c r="J2905"/>
  <c r="J2921"/>
  <c r="J2937"/>
  <c r="J2953"/>
  <c r="J2969"/>
  <c r="J2985"/>
  <c r="J3001"/>
  <c r="J3017"/>
  <c r="J41"/>
  <c r="J105"/>
  <c r="J3033"/>
  <c r="J3049"/>
  <c r="J3065"/>
  <c r="J3081"/>
  <c r="J3097"/>
  <c r="J3113"/>
  <c r="J3129"/>
  <c r="J3145"/>
  <c r="J3161"/>
  <c r="J3177"/>
  <c r="J3193"/>
  <c r="J3209"/>
  <c r="J3225"/>
  <c r="J3241"/>
  <c r="J3257"/>
  <c r="J3273"/>
  <c r="J3289"/>
  <c r="J3305"/>
  <c r="J3321"/>
  <c r="J3337"/>
  <c r="J3353"/>
  <c r="J3369"/>
  <c r="J3385"/>
  <c r="J3401"/>
  <c r="J3417"/>
  <c r="J3433"/>
  <c r="J3449"/>
  <c r="J3465"/>
  <c r="J3481"/>
  <c r="J3497"/>
  <c r="J3513"/>
  <c r="J3529"/>
  <c r="J3545"/>
  <c r="J3561"/>
  <c r="J3577"/>
  <c r="J3593"/>
  <c r="J3609"/>
  <c r="J3625"/>
  <c r="J3641"/>
  <c r="J3657"/>
  <c r="J3673"/>
  <c r="J3689"/>
  <c r="J3705"/>
  <c r="J57"/>
  <c r="J121"/>
  <c r="J137"/>
  <c r="J153"/>
  <c r="J169"/>
  <c r="J185"/>
  <c r="J201"/>
  <c r="J217"/>
  <c r="J233"/>
  <c r="J249"/>
  <c r="J265"/>
  <c r="J281"/>
  <c r="J297"/>
  <c r="J313"/>
  <c r="J329"/>
  <c r="J345"/>
  <c r="J361"/>
  <c r="J377"/>
  <c r="J393"/>
  <c r="J409"/>
  <c r="J425"/>
  <c r="J441"/>
  <c r="J457"/>
  <c r="J473"/>
  <c r="J489"/>
  <c r="J505"/>
  <c r="J521"/>
  <c r="J537"/>
  <c r="J553"/>
  <c r="J569"/>
  <c r="J585"/>
  <c r="J601"/>
  <c r="J617"/>
  <c r="J633"/>
  <c r="J649"/>
  <c r="J665"/>
  <c r="J681"/>
  <c r="J697"/>
  <c r="J713"/>
  <c r="J3721"/>
  <c r="J3737"/>
  <c r="J3753"/>
  <c r="J3769"/>
  <c r="J3785"/>
  <c r="J3801"/>
  <c r="J3817"/>
  <c r="J3833"/>
  <c r="J3849"/>
  <c r="J3865"/>
  <c r="J3881"/>
  <c r="J3897"/>
  <c r="J3913"/>
  <c r="J3929"/>
  <c r="J3945"/>
  <c r="J3961"/>
  <c r="J23" i="5"/>
  <c r="J37"/>
  <c r="J93"/>
  <c r="J107"/>
  <c r="J121"/>
  <c r="J233"/>
  <c r="J247"/>
  <c r="J303"/>
  <c r="J317"/>
  <c r="J443"/>
  <c r="J541"/>
  <c r="J849"/>
  <c r="J877"/>
  <c r="J905"/>
  <c r="J919"/>
  <c r="J933"/>
  <c r="J1003"/>
  <c r="J1157"/>
  <c r="J1255"/>
  <c r="J1269"/>
  <c r="J1283"/>
  <c r="J79" i="4"/>
  <c r="J93"/>
  <c r="J107"/>
  <c r="J149"/>
  <c r="J191"/>
  <c r="J219"/>
  <c r="J233"/>
  <c r="J261"/>
  <c r="J317"/>
  <c r="J387"/>
  <c r="J429"/>
  <c r="J23" i="10"/>
  <c r="J37"/>
  <c r="J51"/>
  <c r="J65"/>
  <c r="J79"/>
  <c r="J93"/>
  <c r="J107"/>
  <c r="J121"/>
  <c r="J135"/>
  <c r="J149"/>
  <c r="J163"/>
  <c r="J177"/>
  <c r="J191"/>
  <c r="J205"/>
  <c r="J219"/>
  <c r="J233"/>
  <c r="J247"/>
  <c r="J261"/>
  <c r="J275"/>
  <c r="J289"/>
  <c r="J303"/>
  <c r="J317"/>
  <c r="J331"/>
  <c r="J345"/>
  <c r="J359"/>
  <c r="J373"/>
  <c r="J387"/>
  <c r="J401"/>
  <c r="J415"/>
  <c r="J429"/>
  <c r="J73" i="6"/>
  <c r="J18" i="7"/>
  <c r="J34"/>
  <c r="J50"/>
  <c r="J114"/>
  <c r="J178"/>
  <c r="J242"/>
  <c r="J306"/>
  <c r="J370"/>
  <c r="J434"/>
  <c r="J498"/>
  <c r="J562"/>
  <c r="J626"/>
  <c r="J690"/>
  <c r="J754"/>
  <c r="J818"/>
  <c r="J882"/>
  <c r="J946"/>
  <c r="J1010"/>
  <c r="J1074"/>
  <c r="J1138"/>
  <c r="J1202"/>
  <c r="J1266"/>
  <c r="J1330"/>
  <c r="J1394"/>
  <c r="J1458"/>
  <c r="J34" i="6"/>
  <c r="J98"/>
  <c r="J146"/>
  <c r="J162"/>
  <c r="J178"/>
  <c r="J194"/>
  <c r="J210"/>
  <c r="J226"/>
  <c r="J242"/>
  <c r="J258"/>
  <c r="J274"/>
  <c r="J290"/>
  <c r="J306"/>
  <c r="J322"/>
  <c r="J338"/>
  <c r="J354"/>
  <c r="J370"/>
  <c r="J386"/>
  <c r="J402"/>
  <c r="J418"/>
  <c r="J434"/>
  <c r="J450"/>
  <c r="J466"/>
  <c r="J482"/>
  <c r="J498"/>
  <c r="J514"/>
  <c r="J530"/>
  <c r="J546"/>
  <c r="J562"/>
  <c r="J578"/>
  <c r="J594"/>
  <c r="J610"/>
  <c r="J626"/>
  <c r="J642"/>
  <c r="J658"/>
  <c r="J674"/>
  <c r="J690"/>
  <c r="J706"/>
  <c r="J722"/>
  <c r="J3714"/>
  <c r="J3730"/>
  <c r="J3746"/>
  <c r="J3762"/>
  <c r="J3778"/>
  <c r="J3794"/>
  <c r="J3810"/>
  <c r="J3826"/>
  <c r="J3842"/>
  <c r="J3858"/>
  <c r="J3874"/>
  <c r="J3890"/>
  <c r="J3906"/>
  <c r="J3922"/>
  <c r="J3938"/>
  <c r="J3954"/>
  <c r="J3970"/>
  <c r="J66" i="7"/>
  <c r="J130"/>
  <c r="J194"/>
  <c r="J258"/>
  <c r="J322"/>
  <c r="J386"/>
  <c r="J450"/>
  <c r="J514"/>
  <c r="J578"/>
  <c r="J642"/>
  <c r="J706"/>
  <c r="J770"/>
  <c r="J834"/>
  <c r="J898"/>
  <c r="J962"/>
  <c r="J1026"/>
  <c r="J1090"/>
  <c r="J1154"/>
  <c r="J1218"/>
  <c r="J1282"/>
  <c r="J1346"/>
  <c r="J1410"/>
  <c r="J1474"/>
  <c r="J50" i="6"/>
  <c r="J114"/>
  <c r="J738"/>
  <c r="J754"/>
  <c r="J770"/>
  <c r="J786"/>
  <c r="J802"/>
  <c r="J818"/>
  <c r="J834"/>
  <c r="J850"/>
  <c r="J866"/>
  <c r="J882"/>
  <c r="J898"/>
  <c r="J914"/>
  <c r="J930"/>
  <c r="J946"/>
  <c r="J962"/>
  <c r="J978"/>
  <c r="J994"/>
  <c r="J1010"/>
  <c r="J1026"/>
  <c r="J1042"/>
  <c r="J1058"/>
  <c r="J1074"/>
  <c r="J1090"/>
  <c r="J1106"/>
  <c r="J32" i="10"/>
  <c r="J46"/>
  <c r="J60"/>
  <c r="J74"/>
  <c r="J88"/>
  <c r="J102"/>
  <c r="J116"/>
  <c r="J130"/>
  <c r="J144"/>
  <c r="J158"/>
  <c r="J172"/>
  <c r="J186"/>
  <c r="J200"/>
  <c r="J214"/>
  <c r="J228"/>
  <c r="J242"/>
  <c r="J256"/>
  <c r="J270"/>
  <c r="J284"/>
  <c r="J298"/>
  <c r="J312"/>
  <c r="J326"/>
  <c r="J340"/>
  <c r="J354"/>
  <c r="J368"/>
  <c r="J382"/>
  <c r="J396"/>
  <c r="J410"/>
  <c r="J424"/>
  <c r="J438"/>
  <c r="J82" i="7"/>
  <c r="J146"/>
  <c r="J210"/>
  <c r="J274"/>
  <c r="J338"/>
  <c r="J402"/>
  <c r="J466"/>
  <c r="J530"/>
  <c r="J594"/>
  <c r="J658"/>
  <c r="J722"/>
  <c r="J786"/>
  <c r="J850"/>
  <c r="J914"/>
  <c r="J978"/>
  <c r="J1042"/>
  <c r="J1106"/>
  <c r="J1170"/>
  <c r="J1234"/>
  <c r="J1298"/>
  <c r="J1362"/>
  <c r="J1426"/>
  <c r="J1490"/>
  <c r="J66" i="6"/>
  <c r="J130"/>
  <c r="J1122"/>
  <c r="J1138"/>
  <c r="J1154"/>
  <c r="J1170"/>
  <c r="J1186"/>
  <c r="J1202"/>
  <c r="J1218"/>
  <c r="J1234"/>
  <c r="J1250"/>
  <c r="J1266"/>
  <c r="J1282"/>
  <c r="J1298"/>
  <c r="J1314"/>
  <c r="J1330"/>
  <c r="J1346"/>
  <c r="J1362"/>
  <c r="J1378"/>
  <c r="J1394"/>
  <c r="J1410"/>
  <c r="J1426"/>
  <c r="J1442"/>
  <c r="J1458"/>
  <c r="J1474"/>
  <c r="J1490"/>
  <c r="J1506"/>
  <c r="J1522"/>
  <c r="J1538"/>
  <c r="J1554"/>
  <c r="J1570"/>
  <c r="J1586"/>
  <c r="J1602"/>
  <c r="J1618"/>
  <c r="J1634"/>
  <c r="J1650"/>
  <c r="J1666"/>
  <c r="J1682"/>
  <c r="J1698"/>
  <c r="J1714"/>
  <c r="J1730"/>
  <c r="J1746"/>
  <c r="J1762"/>
  <c r="J1778"/>
  <c r="J1794"/>
  <c r="J1810"/>
  <c r="J1826"/>
  <c r="J1842"/>
  <c r="J1858"/>
  <c r="J1874"/>
  <c r="J1890"/>
  <c r="J1906"/>
  <c r="J1922"/>
  <c r="J1938"/>
  <c r="J1954"/>
  <c r="J1970"/>
  <c r="J1986"/>
  <c r="J2002"/>
  <c r="J2018"/>
  <c r="J2034"/>
  <c r="J2050"/>
  <c r="J2066"/>
  <c r="J2082"/>
  <c r="J2098"/>
  <c r="J2114"/>
  <c r="J2130"/>
  <c r="J2146"/>
  <c r="J2162"/>
  <c r="J2178"/>
  <c r="J2194"/>
  <c r="J2210"/>
  <c r="J2226"/>
  <c r="J2242"/>
  <c r="J2258"/>
  <c r="J2274"/>
  <c r="J2290"/>
  <c r="J2306"/>
  <c r="J2322"/>
  <c r="J2338"/>
  <c r="J2354"/>
  <c r="J2370"/>
  <c r="J2386"/>
  <c r="J2402"/>
  <c r="J2418"/>
  <c r="J2434"/>
  <c r="J2450"/>
  <c r="J2466"/>
  <c r="J2482"/>
  <c r="J2498"/>
  <c r="J2514"/>
  <c r="J2530"/>
  <c r="J2546"/>
  <c r="J2562"/>
  <c r="J2578"/>
  <c r="J2594"/>
  <c r="J2610"/>
  <c r="J2626"/>
  <c r="J2642"/>
  <c r="J2658"/>
  <c r="J2674"/>
  <c r="J2690"/>
  <c r="J2706"/>
  <c r="J2722"/>
  <c r="J2738"/>
  <c r="J2754"/>
  <c r="J2770"/>
  <c r="J2786"/>
  <c r="J2802"/>
  <c r="J2818"/>
  <c r="J2834"/>
  <c r="J2850"/>
  <c r="J2866"/>
  <c r="J2882"/>
  <c r="J2898"/>
  <c r="J2914"/>
  <c r="J2930"/>
  <c r="J2946"/>
  <c r="J2962"/>
  <c r="J2978"/>
  <c r="J2994"/>
  <c r="J3010"/>
  <c r="J18" i="5"/>
  <c r="J60"/>
  <c r="J144"/>
  <c r="J270"/>
  <c r="J298"/>
  <c r="J354"/>
  <c r="J368"/>
  <c r="J382"/>
  <c r="J480"/>
  <c r="J494"/>
  <c r="J620"/>
  <c r="J690"/>
  <c r="J704"/>
  <c r="J788"/>
  <c r="J844"/>
  <c r="J886"/>
  <c r="J1012"/>
  <c r="J1026"/>
  <c r="J1054"/>
  <c r="J1110"/>
  <c r="J1180"/>
  <c r="J102" i="4"/>
  <c r="J130"/>
  <c r="J242"/>
  <c r="J256"/>
  <c r="J368"/>
  <c r="J382"/>
  <c r="J396"/>
  <c r="J18" i="10"/>
  <c r="J98" i="7"/>
  <c r="J162"/>
  <c r="J226"/>
  <c r="J290"/>
  <c r="J354"/>
  <c r="J418"/>
  <c r="J482"/>
  <c r="J546"/>
  <c r="J610"/>
  <c r="J674"/>
  <c r="J738"/>
  <c r="J802"/>
  <c r="J866"/>
  <c r="J930"/>
  <c r="J994"/>
  <c r="J1058"/>
  <c r="J1122"/>
  <c r="J1186"/>
  <c r="J1250"/>
  <c r="J1314"/>
  <c r="J1378"/>
  <c r="J1442"/>
  <c r="J18" i="6"/>
  <c r="J82"/>
  <c r="J3026"/>
  <c r="J3042"/>
  <c r="J3058"/>
  <c r="J3074"/>
  <c r="J3090"/>
  <c r="J3106"/>
  <c r="J3122"/>
  <c r="J3138"/>
  <c r="J3154"/>
  <c r="J3170"/>
  <c r="J3186"/>
  <c r="J3202"/>
  <c r="J3218"/>
  <c r="J3234"/>
  <c r="J3250"/>
  <c r="J3266"/>
  <c r="J3282"/>
  <c r="J3298"/>
  <c r="J3314"/>
  <c r="J3330"/>
  <c r="J3346"/>
  <c r="J3362"/>
  <c r="J3378"/>
  <c r="J3394"/>
  <c r="J3410"/>
  <c r="J3426"/>
  <c r="J3442"/>
  <c r="J3458"/>
  <c r="J3474"/>
  <c r="J3490"/>
  <c r="J3506"/>
  <c r="J3522"/>
  <c r="J3538"/>
  <c r="J3554"/>
  <c r="J3570"/>
  <c r="J3586"/>
  <c r="J3602"/>
  <c r="J3618"/>
  <c r="J3634"/>
  <c r="J3650"/>
  <c r="J3666"/>
  <c r="J3682"/>
  <c r="J3698"/>
  <c r="F9" i="4"/>
  <c r="AL9" s="1"/>
  <c r="J9" i="6"/>
  <c r="J440" i="4"/>
  <c r="H434"/>
  <c r="H432"/>
  <c r="H418"/>
  <c r="F413"/>
  <c r="AL413" s="1"/>
  <c r="J410"/>
  <c r="H406"/>
  <c r="J403"/>
  <c r="H401"/>
  <c r="H400"/>
  <c r="H379"/>
  <c r="H374"/>
  <c r="H368"/>
  <c r="H364"/>
  <c r="J361"/>
  <c r="H359"/>
  <c r="J356"/>
  <c r="J347"/>
  <c r="H343"/>
  <c r="J340"/>
  <c r="H331"/>
  <c r="H326"/>
  <c r="H324"/>
  <c r="H320"/>
  <c r="H309"/>
  <c r="H304"/>
  <c r="H300"/>
  <c r="J295"/>
  <c r="H291"/>
  <c r="H289"/>
  <c r="H284"/>
  <c r="H279"/>
  <c r="H275"/>
  <c r="H263"/>
  <c r="H257"/>
  <c r="H250"/>
  <c r="J244"/>
  <c r="H240"/>
  <c r="H221"/>
  <c r="H218"/>
  <c r="J216"/>
  <c r="J214"/>
  <c r="J209"/>
  <c r="J207"/>
  <c r="H194"/>
  <c r="H189"/>
  <c r="J179"/>
  <c r="J177"/>
  <c r="H173"/>
  <c r="H164"/>
  <c r="J158"/>
  <c r="J153"/>
  <c r="H149"/>
  <c r="J144"/>
  <c r="H139"/>
  <c r="H132"/>
  <c r="J127"/>
  <c r="H114"/>
  <c r="H109"/>
  <c r="H86"/>
  <c r="H83"/>
  <c r="J71"/>
  <c r="H60"/>
  <c r="H40"/>
  <c r="J37"/>
  <c r="H26"/>
  <c r="H22"/>
  <c r="H17"/>
  <c r="F11"/>
  <c r="AL11" s="1"/>
  <c r="J1303" i="5"/>
  <c r="H1290"/>
  <c r="J1264"/>
  <c r="H1250"/>
  <c r="J1247"/>
  <c r="J1241"/>
  <c r="J1229"/>
  <c r="J1219"/>
  <c r="H1209"/>
  <c r="H1201"/>
  <c r="J1191"/>
  <c r="H1170"/>
  <c r="H1168"/>
  <c r="H1159"/>
  <c r="J1154"/>
  <c r="J1149"/>
  <c r="J1119"/>
  <c r="J1101"/>
  <c r="J1087"/>
  <c r="J1059"/>
  <c r="H1036"/>
  <c r="H1031"/>
  <c r="H996"/>
  <c r="J961"/>
  <c r="J944"/>
  <c r="J925"/>
  <c r="J893"/>
  <c r="J244"/>
  <c r="J237"/>
  <c r="J205"/>
  <c r="J193"/>
  <c r="J179"/>
  <c r="J169"/>
  <c r="H150"/>
  <c r="J139"/>
  <c r="H115"/>
  <c r="H107"/>
  <c r="H112"/>
  <c r="H154"/>
  <c r="H238"/>
  <c r="H322"/>
  <c r="H402"/>
  <c r="H491"/>
  <c r="H612"/>
  <c r="H696"/>
  <c r="H739"/>
  <c r="H780"/>
  <c r="H868"/>
  <c r="H955"/>
  <c r="H1044"/>
  <c r="H1080"/>
  <c r="H1121"/>
  <c r="H1204"/>
  <c r="H23"/>
  <c r="H66"/>
  <c r="H162"/>
  <c r="H241"/>
  <c r="H328"/>
  <c r="H447"/>
  <c r="H531"/>
  <c r="H786"/>
  <c r="H830"/>
  <c r="H914"/>
  <c r="H1082"/>
  <c r="H1125"/>
  <c r="H1162"/>
  <c r="H1241"/>
  <c r="H25"/>
  <c r="H158"/>
  <c r="H234"/>
  <c r="H361"/>
  <c r="H444"/>
  <c r="H529"/>
  <c r="H579"/>
  <c r="H790"/>
  <c r="H872"/>
  <c r="H915"/>
  <c r="H1041"/>
  <c r="H1075"/>
  <c r="H1116"/>
  <c r="H1158"/>
  <c r="H1207"/>
  <c r="H30"/>
  <c r="H156"/>
  <c r="H275"/>
  <c r="H321"/>
  <c r="H370"/>
  <c r="H448"/>
  <c r="H576"/>
  <c r="H656"/>
  <c r="H708"/>
  <c r="H863"/>
  <c r="H956"/>
  <c r="H1083"/>
  <c r="H1126"/>
  <c r="H1163"/>
  <c r="H1212"/>
  <c r="H169"/>
  <c r="H422"/>
  <c r="H919"/>
  <c r="H1014"/>
  <c r="H1134"/>
  <c r="H44"/>
  <c r="H637"/>
  <c r="H799"/>
  <c r="H1171"/>
  <c r="H1220"/>
  <c r="H132"/>
  <c r="H460"/>
  <c r="H588"/>
  <c r="H796"/>
  <c r="H1141"/>
  <c r="H1268"/>
  <c r="H85"/>
  <c r="H331"/>
  <c r="H386"/>
  <c r="H543"/>
  <c r="H882"/>
  <c r="H1057"/>
  <c r="H1093"/>
  <c r="H39"/>
  <c r="H170"/>
  <c r="H337"/>
  <c r="H711"/>
  <c r="H845"/>
  <c r="H1131"/>
  <c r="H1139"/>
  <c r="H1214"/>
  <c r="H1304"/>
  <c r="H1261"/>
  <c r="H1173"/>
  <c r="H1046"/>
  <c r="H963"/>
  <c r="H889"/>
  <c r="H800"/>
  <c r="H719"/>
  <c r="H629"/>
  <c r="H583"/>
  <c r="H511"/>
  <c r="H417"/>
  <c r="H340"/>
  <c r="H290"/>
  <c r="H131"/>
  <c r="H50"/>
  <c r="H509"/>
  <c r="H458"/>
  <c r="H342"/>
  <c r="H256"/>
  <c r="H176"/>
  <c r="H86"/>
  <c r="H1142"/>
  <c r="H1099"/>
  <c r="H1008"/>
  <c r="H887"/>
  <c r="H844"/>
  <c r="H594"/>
  <c r="H545"/>
  <c r="H425"/>
  <c r="H336"/>
  <c r="H258"/>
  <c r="H165"/>
  <c r="H79"/>
  <c r="H37"/>
  <c r="H1301"/>
  <c r="H1222"/>
  <c r="H1051"/>
  <c r="H968"/>
  <c r="H932"/>
  <c r="H890"/>
  <c r="H837"/>
  <c r="H721"/>
  <c r="H673"/>
  <c r="H625"/>
  <c r="H505"/>
  <c r="H382"/>
  <c r="H291"/>
  <c r="H212"/>
  <c r="H88"/>
  <c r="H1264"/>
  <c r="H1176"/>
  <c r="H1013"/>
  <c r="H847"/>
  <c r="H714"/>
  <c r="H630"/>
  <c r="H590"/>
  <c r="H547"/>
  <c r="H466"/>
  <c r="H375"/>
  <c r="H302"/>
  <c r="H252"/>
  <c r="H129"/>
  <c r="H45"/>
  <c r="F161" i="4"/>
  <c r="AL161" s="1"/>
  <c r="F220"/>
  <c r="AL220" s="1"/>
  <c r="F425"/>
  <c r="AL425" s="1"/>
  <c r="G1189" i="5"/>
  <c r="G1043"/>
  <c r="F65" i="4"/>
  <c r="AL65" s="1"/>
  <c r="F201"/>
  <c r="AL201" s="1"/>
  <c r="G9" i="7"/>
  <c r="G1045"/>
  <c r="G959"/>
  <c r="G1008"/>
  <c r="G1441"/>
  <c r="G1453"/>
  <c r="G1495"/>
  <c r="G1449"/>
  <c r="G1290"/>
  <c r="G702"/>
  <c r="G1309"/>
  <c r="G1473"/>
  <c r="G1106"/>
  <c r="G1485"/>
  <c r="G1318"/>
  <c r="G908"/>
  <c r="G1205"/>
  <c r="G949"/>
  <c r="G24"/>
  <c r="G1262"/>
  <c r="G918"/>
  <c r="G788"/>
  <c r="G1218"/>
  <c r="G1001"/>
  <c r="G1446"/>
  <c r="G706"/>
  <c r="G1415"/>
  <c r="G1323"/>
  <c r="G1254"/>
  <c r="G1147"/>
  <c r="G977"/>
  <c r="G820"/>
  <c r="G539"/>
  <c r="G1466"/>
  <c r="G1366"/>
  <c r="G1303"/>
  <c r="G1196"/>
  <c r="G1104"/>
  <c r="G1022"/>
  <c r="G864"/>
  <c r="G674"/>
  <c r="G1459"/>
  <c r="G1342"/>
  <c r="G1201"/>
  <c r="G1072"/>
  <c r="G952"/>
  <c r="G836"/>
  <c r="G1464"/>
  <c r="G1414"/>
  <c r="G1293"/>
  <c r="G1195"/>
  <c r="G1021"/>
  <c r="G762"/>
  <c r="G1487"/>
  <c r="G1455"/>
  <c r="G1425"/>
  <c r="G1398"/>
  <c r="G1326"/>
  <c r="G1244"/>
  <c r="G1164"/>
  <c r="G1111"/>
  <c r="G1061"/>
  <c r="G924"/>
  <c r="G687"/>
  <c r="G558"/>
  <c r="G1483"/>
  <c r="G1451"/>
  <c r="G1404"/>
  <c r="G1365"/>
  <c r="G1321"/>
  <c r="G1261"/>
  <c r="G1216"/>
  <c r="G1179"/>
  <c r="G1142"/>
  <c r="G1070"/>
  <c r="G1029"/>
  <c r="G1005"/>
  <c r="G976"/>
  <c r="G875"/>
  <c r="G799"/>
  <c r="G593"/>
  <c r="G161"/>
  <c r="G1472"/>
  <c r="G1440"/>
  <c r="G1418"/>
  <c r="G1377"/>
  <c r="G1314"/>
  <c r="G1256"/>
  <c r="G1162"/>
  <c r="G1093"/>
  <c r="G1042"/>
  <c r="G937"/>
  <c r="G874"/>
  <c r="G721"/>
  <c r="G428"/>
  <c r="G1475"/>
  <c r="G1443"/>
  <c r="G1403"/>
  <c r="G1368"/>
  <c r="G1291"/>
  <c r="G1188"/>
  <c r="G1110"/>
  <c r="G1028"/>
  <c r="G974"/>
  <c r="G936"/>
  <c r="G779"/>
  <c r="G1406"/>
  <c r="G1376"/>
  <c r="G1358"/>
  <c r="G1325"/>
  <c r="G1307"/>
  <c r="G1274"/>
  <c r="G1252"/>
  <c r="G1226"/>
  <c r="G1209"/>
  <c r="G1167"/>
  <c r="G1144"/>
  <c r="G1121"/>
  <c r="G1065"/>
  <c r="G1024"/>
  <c r="G996"/>
  <c r="G972"/>
  <c r="G944"/>
  <c r="G901"/>
  <c r="G849"/>
  <c r="G777"/>
  <c r="G673"/>
  <c r="G532"/>
  <c r="G183"/>
  <c r="G1378"/>
  <c r="G1337"/>
  <c r="G1295"/>
  <c r="G1255"/>
  <c r="G1203"/>
  <c r="G1172"/>
  <c r="G1132"/>
  <c r="G1100"/>
  <c r="G1077"/>
  <c r="G1041"/>
  <c r="G1010"/>
  <c r="G968"/>
  <c r="G921"/>
  <c r="G878"/>
  <c r="G786"/>
  <c r="G719"/>
  <c r="G633"/>
  <c r="G552"/>
  <c r="G401"/>
  <c r="G1393"/>
  <c r="G1363"/>
  <c r="G1345"/>
  <c r="G1310"/>
  <c r="G1280"/>
  <c r="G1246"/>
  <c r="G1234"/>
  <c r="G1206"/>
  <c r="G1180"/>
  <c r="G1149"/>
  <c r="G1114"/>
  <c r="G1082"/>
  <c r="G1054"/>
  <c r="G1023"/>
  <c r="G992"/>
  <c r="G964"/>
  <c r="G925"/>
  <c r="G844"/>
  <c r="G813"/>
  <c r="G707"/>
  <c r="G622"/>
  <c r="G125"/>
  <c r="G1375"/>
  <c r="G1330"/>
  <c r="G1306"/>
  <c r="G1268"/>
  <c r="G1228"/>
  <c r="G1183"/>
  <c r="G1143"/>
  <c r="G1123"/>
  <c r="G1085"/>
  <c r="G1040"/>
  <c r="G1002"/>
  <c r="G967"/>
  <c r="G899"/>
  <c r="G830"/>
  <c r="G722"/>
  <c r="G559"/>
  <c r="G210"/>
  <c r="G927"/>
  <c r="G896"/>
  <c r="G877"/>
  <c r="G858"/>
  <c r="G824"/>
  <c r="G741"/>
  <c r="G715"/>
  <c r="G677"/>
  <c r="G548"/>
  <c r="G414"/>
  <c r="G82"/>
  <c r="G843"/>
  <c r="G810"/>
  <c r="G782"/>
  <c r="G754"/>
  <c r="G692"/>
  <c r="G665"/>
  <c r="G614"/>
  <c r="G562"/>
  <c r="G513"/>
  <c r="G352"/>
  <c r="G218"/>
  <c r="G947"/>
  <c r="G916"/>
  <c r="G895"/>
  <c r="G861"/>
  <c r="G842"/>
  <c r="G775"/>
  <c r="G747"/>
  <c r="G671"/>
  <c r="G625"/>
  <c r="G535"/>
  <c r="G368"/>
  <c r="G146"/>
  <c r="G919"/>
  <c r="G881"/>
  <c r="G856"/>
  <c r="G823"/>
  <c r="G794"/>
  <c r="G740"/>
  <c r="G691"/>
  <c r="G620"/>
  <c r="G534"/>
  <c r="G490"/>
  <c r="G205"/>
  <c r="G778"/>
  <c r="G756"/>
  <c r="G711"/>
  <c r="G675"/>
  <c r="G651"/>
  <c r="G617"/>
  <c r="G581"/>
  <c r="G546"/>
  <c r="G484"/>
  <c r="G442"/>
  <c r="G380"/>
  <c r="G208"/>
  <c r="G97"/>
  <c r="G598"/>
  <c r="G533"/>
  <c r="G427"/>
  <c r="G278"/>
  <c r="G172"/>
  <c r="G11"/>
  <c r="G791"/>
  <c r="G767"/>
  <c r="G727"/>
  <c r="G696"/>
  <c r="G667"/>
  <c r="G630"/>
  <c r="G580"/>
  <c r="G496"/>
  <c r="G433"/>
  <c r="G325"/>
  <c r="G200"/>
  <c r="G105"/>
  <c r="G758"/>
  <c r="G713"/>
  <c r="G663"/>
  <c r="G649"/>
  <c r="G616"/>
  <c r="G589"/>
  <c r="G555"/>
  <c r="G446"/>
  <c r="G379"/>
  <c r="G165"/>
  <c r="G61"/>
  <c r="G599"/>
  <c r="G550"/>
  <c r="G527"/>
  <c r="G510"/>
  <c r="G480"/>
  <c r="G440"/>
  <c r="G405"/>
  <c r="G375"/>
  <c r="G331"/>
  <c r="G229"/>
  <c r="G142"/>
  <c r="G34"/>
  <c r="G595"/>
  <c r="G557"/>
  <c r="G526"/>
  <c r="G486"/>
  <c r="G454"/>
  <c r="G426"/>
  <c r="G365"/>
  <c r="G250"/>
  <c r="G219"/>
  <c r="G169"/>
  <c r="G123"/>
  <c r="G575"/>
  <c r="G549"/>
  <c r="G505"/>
  <c r="G443"/>
  <c r="G400"/>
  <c r="G358"/>
  <c r="G318"/>
  <c r="G252"/>
  <c r="G144"/>
  <c r="G48"/>
  <c r="G474"/>
  <c r="G452"/>
  <c r="G371"/>
  <c r="G324"/>
  <c r="G295"/>
  <c r="G258"/>
  <c r="G223"/>
  <c r="G177"/>
  <c r="G109"/>
  <c r="G91"/>
  <c r="G37"/>
  <c r="G16"/>
  <c r="G458"/>
  <c r="G438"/>
  <c r="G384"/>
  <c r="G339"/>
  <c r="G265"/>
  <c r="G197"/>
  <c r="G141"/>
  <c r="G127"/>
  <c r="G69"/>
  <c r="G22"/>
  <c r="G463"/>
  <c r="G415"/>
  <c r="G392"/>
  <c r="G370"/>
  <c r="G323"/>
  <c r="G281"/>
  <c r="G237"/>
  <c r="G193"/>
  <c r="G143"/>
  <c r="G45"/>
  <c r="G14"/>
  <c r="G316"/>
  <c r="G284"/>
  <c r="G261"/>
  <c r="G239"/>
  <c r="G190"/>
  <c r="G166"/>
  <c r="G121"/>
  <c r="G94"/>
  <c r="G70"/>
  <c r="G43"/>
  <c r="G363"/>
  <c r="G343"/>
  <c r="G321"/>
  <c r="G300"/>
  <c r="G277"/>
  <c r="G241"/>
  <c r="G204"/>
  <c r="G167"/>
  <c r="G145"/>
  <c r="G115"/>
  <c r="G66"/>
  <c r="G20"/>
  <c r="G306"/>
  <c r="G285"/>
  <c r="G249"/>
  <c r="G224"/>
  <c r="G191"/>
  <c r="G170"/>
  <c r="G129"/>
  <c r="G107"/>
  <c r="G84"/>
  <c r="G47"/>
  <c r="F1036" i="5"/>
  <c r="AL1036" s="1"/>
  <c r="F366" i="4"/>
  <c r="AL366" s="1"/>
  <c r="G3893" i="6"/>
  <c r="G3404"/>
  <c r="G3716"/>
  <c r="G3321"/>
  <c r="G3687"/>
  <c r="G3857"/>
  <c r="G3161"/>
  <c r="G2075"/>
  <c r="G3651"/>
  <c r="G3138"/>
  <c r="G3856"/>
  <c r="G3435"/>
  <c r="G3645"/>
  <c r="G3084"/>
  <c r="G3965"/>
  <c r="G3679"/>
  <c r="G3447"/>
  <c r="G2946"/>
  <c r="G1418"/>
  <c r="G3456"/>
  <c r="G3065"/>
  <c r="G2015"/>
  <c r="G3837"/>
  <c r="G3632"/>
  <c r="G3459"/>
  <c r="G3148"/>
  <c r="G1154"/>
  <c r="G3751"/>
  <c r="G3276"/>
  <c r="G3049"/>
  <c r="G3921"/>
  <c r="G3707"/>
  <c r="G3637"/>
  <c r="G3553"/>
  <c r="G3471"/>
  <c r="G3379"/>
  <c r="G3289"/>
  <c r="G3154"/>
  <c r="G3042"/>
  <c r="G2883"/>
  <c r="G2372"/>
  <c r="G1682"/>
  <c r="G3847"/>
  <c r="G3641"/>
  <c r="G3369"/>
  <c r="G3006"/>
  <c r="G2616"/>
  <c r="G1254"/>
  <c r="G3761"/>
  <c r="G3669"/>
  <c r="G3522"/>
  <c r="G3059"/>
  <c r="G2882"/>
  <c r="G2497"/>
  <c r="G2179"/>
  <c r="G3938"/>
  <c r="G3825"/>
  <c r="G3686"/>
  <c r="G3525"/>
  <c r="G2974"/>
  <c r="G2717"/>
  <c r="G1782"/>
  <c r="G442"/>
  <c r="G3951"/>
  <c r="G3919"/>
  <c r="G3887"/>
  <c r="G3855"/>
  <c r="G3823"/>
  <c r="G3786"/>
  <c r="G3737"/>
  <c r="G3670"/>
  <c r="G3603"/>
  <c r="G3401"/>
  <c r="G3273"/>
  <c r="G3145"/>
  <c r="G3017"/>
  <c r="G2907"/>
  <c r="G2730"/>
  <c r="G2545"/>
  <c r="G2115"/>
  <c r="G1511"/>
  <c r="G1338"/>
  <c r="G679"/>
  <c r="G3884"/>
  <c r="G3800"/>
  <c r="G3732"/>
  <c r="G3676"/>
  <c r="G3629"/>
  <c r="G3538"/>
  <c r="G3439"/>
  <c r="G3362"/>
  <c r="G3234"/>
  <c r="G3106"/>
  <c r="G2953"/>
  <c r="G2841"/>
  <c r="G2672"/>
  <c r="G2578"/>
  <c r="G2337"/>
  <c r="G2111"/>
  <c r="G1878"/>
  <c r="G616"/>
  <c r="G3924"/>
  <c r="G3860"/>
  <c r="G3810"/>
  <c r="G3764"/>
  <c r="G3648"/>
  <c r="G3504"/>
  <c r="G3388"/>
  <c r="G3260"/>
  <c r="G3132"/>
  <c r="G2999"/>
  <c r="G2918"/>
  <c r="G2786"/>
  <c r="G2710"/>
  <c r="G2514"/>
  <c r="G2212"/>
  <c r="G2048"/>
  <c r="G1483"/>
  <c r="G1280"/>
  <c r="G3914"/>
  <c r="G3850"/>
  <c r="G3778"/>
  <c r="G3656"/>
  <c r="G3500"/>
  <c r="G3314"/>
  <c r="G3186"/>
  <c r="G3058"/>
  <c r="G2939"/>
  <c r="G2585"/>
  <c r="G2368"/>
  <c r="G1967"/>
  <c r="G1733"/>
  <c r="G1363"/>
  <c r="G3964"/>
  <c r="G3923"/>
  <c r="G3873"/>
  <c r="G3836"/>
  <c r="G3785"/>
  <c r="G3769"/>
  <c r="G3733"/>
  <c r="G3720"/>
  <c r="G3699"/>
  <c r="G3675"/>
  <c r="G3653"/>
  <c r="G3619"/>
  <c r="G3593"/>
  <c r="G3567"/>
  <c r="G3506"/>
  <c r="G3452"/>
  <c r="G3391"/>
  <c r="G3327"/>
  <c r="G3263"/>
  <c r="G3199"/>
  <c r="G3135"/>
  <c r="G3071"/>
  <c r="G2871"/>
  <c r="G2774"/>
  <c r="G2636"/>
  <c r="G2525"/>
  <c r="G2403"/>
  <c r="G2352"/>
  <c r="G2143"/>
  <c r="G1868"/>
  <c r="G1714"/>
  <c r="G1394"/>
  <c r="G3968"/>
  <c r="G3941"/>
  <c r="G3913"/>
  <c r="G3886"/>
  <c r="G3863"/>
  <c r="G3840"/>
  <c r="G3813"/>
  <c r="G3796"/>
  <c r="G3756"/>
  <c r="G3736"/>
  <c r="G3702"/>
  <c r="G3657"/>
  <c r="G3626"/>
  <c r="G3598"/>
  <c r="G3536"/>
  <c r="G3517"/>
  <c r="G3472"/>
  <c r="G3419"/>
  <c r="G3387"/>
  <c r="G3355"/>
  <c r="G3323"/>
  <c r="G3291"/>
  <c r="G3259"/>
  <c r="G3227"/>
  <c r="G3195"/>
  <c r="G3163"/>
  <c r="G3131"/>
  <c r="G3099"/>
  <c r="G3067"/>
  <c r="G3035"/>
  <c r="G2995"/>
  <c r="G2850"/>
  <c r="G2798"/>
  <c r="G2703"/>
  <c r="G2653"/>
  <c r="G2534"/>
  <c r="G2476"/>
  <c r="G2358"/>
  <c r="G2175"/>
  <c r="G1917"/>
  <c r="G1815"/>
  <c r="G1595"/>
  <c r="G1139"/>
  <c r="G3972"/>
  <c r="G3931"/>
  <c r="G3890"/>
  <c r="G3844"/>
  <c r="G3805"/>
  <c r="G3762"/>
  <c r="G3698"/>
  <c r="G3671"/>
  <c r="G3640"/>
  <c r="G3589"/>
  <c r="G3545"/>
  <c r="G3505"/>
  <c r="G3431"/>
  <c r="G3380"/>
  <c r="G3316"/>
  <c r="G3252"/>
  <c r="G3188"/>
  <c r="G3124"/>
  <c r="G3060"/>
  <c r="G2998"/>
  <c r="G2955"/>
  <c r="G2916"/>
  <c r="G2870"/>
  <c r="G2694"/>
  <c r="G2572"/>
  <c r="G2491"/>
  <c r="G2409"/>
  <c r="G2181"/>
  <c r="G2011"/>
  <c r="G1729"/>
  <c r="G1443"/>
  <c r="G1332"/>
  <c r="G1031"/>
  <c r="G3958"/>
  <c r="G3930"/>
  <c r="G3903"/>
  <c r="G3880"/>
  <c r="G3853"/>
  <c r="G3830"/>
  <c r="G3771"/>
  <c r="G3752"/>
  <c r="G3735"/>
  <c r="G3714"/>
  <c r="G3688"/>
  <c r="G3662"/>
  <c r="G3628"/>
  <c r="G3606"/>
  <c r="G3557"/>
  <c r="G3508"/>
  <c r="G3474"/>
  <c r="G3004"/>
  <c r="G2983"/>
  <c r="G2958"/>
  <c r="G2930"/>
  <c r="G2905"/>
  <c r="G2873"/>
  <c r="G2722"/>
  <c r="G2642"/>
  <c r="G2571"/>
  <c r="G2464"/>
  <c r="G2373"/>
  <c r="G2055"/>
  <c r="G1331"/>
  <c r="G3550"/>
  <c r="G3514"/>
  <c r="G3490"/>
  <c r="G3462"/>
  <c r="G3430"/>
  <c r="G3398"/>
  <c r="G3366"/>
  <c r="G3334"/>
  <c r="G3302"/>
  <c r="G3270"/>
  <c r="G3238"/>
  <c r="G3206"/>
  <c r="G3174"/>
  <c r="G3142"/>
  <c r="G3110"/>
  <c r="G3078"/>
  <c r="G3046"/>
  <c r="G3014"/>
  <c r="G2846"/>
  <c r="G2746"/>
  <c r="G2679"/>
  <c r="G2625"/>
  <c r="G2597"/>
  <c r="G2528"/>
  <c r="G2463"/>
  <c r="G2433"/>
  <c r="G2367"/>
  <c r="G2275"/>
  <c r="G2155"/>
  <c r="G2025"/>
  <c r="G1857"/>
  <c r="G1697"/>
  <c r="G1585"/>
  <c r="G1548"/>
  <c r="G1306"/>
  <c r="G1161"/>
  <c r="G864"/>
  <c r="G3610"/>
  <c r="G3583"/>
  <c r="G3552"/>
  <c r="G3516"/>
  <c r="G3473"/>
  <c r="G3441"/>
  <c r="G3409"/>
  <c r="G3377"/>
  <c r="G3345"/>
  <c r="G3313"/>
  <c r="G3281"/>
  <c r="G3249"/>
  <c r="G3217"/>
  <c r="G3185"/>
  <c r="G3153"/>
  <c r="G3121"/>
  <c r="G3089"/>
  <c r="G3057"/>
  <c r="G3025"/>
  <c r="G2854"/>
  <c r="G2815"/>
  <c r="G2760"/>
  <c r="G2739"/>
  <c r="G2687"/>
  <c r="G2660"/>
  <c r="G2633"/>
  <c r="G2565"/>
  <c r="G2521"/>
  <c r="G2451"/>
  <c r="G2406"/>
  <c r="G2341"/>
  <c r="G2298"/>
  <c r="G2059"/>
  <c r="G1964"/>
  <c r="G1882"/>
  <c r="G1695"/>
  <c r="G1645"/>
  <c r="G1502"/>
  <c r="G1458"/>
  <c r="G1313"/>
  <c r="G3612"/>
  <c r="G3585"/>
  <c r="G3561"/>
  <c r="G3537"/>
  <c r="G3486"/>
  <c r="G3461"/>
  <c r="G3429"/>
  <c r="G3397"/>
  <c r="G3365"/>
  <c r="G3333"/>
  <c r="G3301"/>
  <c r="G3269"/>
  <c r="G3237"/>
  <c r="G3205"/>
  <c r="G3173"/>
  <c r="G3141"/>
  <c r="G3109"/>
  <c r="G3077"/>
  <c r="G3045"/>
  <c r="G3013"/>
  <c r="G2981"/>
  <c r="G2949"/>
  <c r="G2917"/>
  <c r="G2885"/>
  <c r="G2839"/>
  <c r="G2805"/>
  <c r="G2775"/>
  <c r="G2741"/>
  <c r="G2711"/>
  <c r="G2677"/>
  <c r="G2627"/>
  <c r="G2559"/>
  <c r="G2515"/>
  <c r="G2470"/>
  <c r="G2419"/>
  <c r="G2380"/>
  <c r="G2290"/>
  <c r="G2043"/>
  <c r="G1902"/>
  <c r="G1739"/>
  <c r="G1628"/>
  <c r="G1522"/>
  <c r="G1388"/>
  <c r="G1270"/>
  <c r="G915"/>
  <c r="G3415"/>
  <c r="G3383"/>
  <c r="G3351"/>
  <c r="G3319"/>
  <c r="G3287"/>
  <c r="G3255"/>
  <c r="G3223"/>
  <c r="G3191"/>
  <c r="G3159"/>
  <c r="G3127"/>
  <c r="G3095"/>
  <c r="G3063"/>
  <c r="G3031"/>
  <c r="G2989"/>
  <c r="G2925"/>
  <c r="G2853"/>
  <c r="G2814"/>
  <c r="G2753"/>
  <c r="G2692"/>
  <c r="G2647"/>
  <c r="G2599"/>
  <c r="G2549"/>
  <c r="G2490"/>
  <c r="G2429"/>
  <c r="G2338"/>
  <c r="G2169"/>
  <c r="G2062"/>
  <c r="G1862"/>
  <c r="G1771"/>
  <c r="G1692"/>
  <c r="G1568"/>
  <c r="G1479"/>
  <c r="G1404"/>
  <c r="G979"/>
  <c r="G2984"/>
  <c r="G2952"/>
  <c r="G2920"/>
  <c r="G2888"/>
  <c r="G2856"/>
  <c r="G2809"/>
  <c r="G2790"/>
  <c r="G2745"/>
  <c r="G2726"/>
  <c r="G2681"/>
  <c r="G2652"/>
  <c r="G2615"/>
  <c r="G2581"/>
  <c r="G2544"/>
  <c r="G2506"/>
  <c r="G2479"/>
  <c r="G2445"/>
  <c r="G2411"/>
  <c r="G2322"/>
  <c r="G2251"/>
  <c r="G2200"/>
  <c r="G2101"/>
  <c r="G2036"/>
  <c r="G1943"/>
  <c r="G1892"/>
  <c r="G1813"/>
  <c r="G1717"/>
  <c r="G1652"/>
  <c r="G1584"/>
  <c r="G1529"/>
  <c r="G1493"/>
  <c r="G1417"/>
  <c r="G1335"/>
  <c r="G1262"/>
  <c r="G1172"/>
  <c r="G1020"/>
  <c r="G769"/>
  <c r="G413"/>
  <c r="G2986"/>
  <c r="G2954"/>
  <c r="G2922"/>
  <c r="G2890"/>
  <c r="G2858"/>
  <c r="G2835"/>
  <c r="G2792"/>
  <c r="G2771"/>
  <c r="G2728"/>
  <c r="G2707"/>
  <c r="G2665"/>
  <c r="G2631"/>
  <c r="G2601"/>
  <c r="G2567"/>
  <c r="G2530"/>
  <c r="G2496"/>
  <c r="G2472"/>
  <c r="G2438"/>
  <c r="G2414"/>
  <c r="G2384"/>
  <c r="G2366"/>
  <c r="G2344"/>
  <c r="G2295"/>
  <c r="G2265"/>
  <c r="G2205"/>
  <c r="G2141"/>
  <c r="G2113"/>
  <c r="G2029"/>
  <c r="G1960"/>
  <c r="G1871"/>
  <c r="G1822"/>
  <c r="G1798"/>
  <c r="G1732"/>
  <c r="G1661"/>
  <c r="G1594"/>
  <c r="G1532"/>
  <c r="G1482"/>
  <c r="G1427"/>
  <c r="G1362"/>
  <c r="G1274"/>
  <c r="G1163"/>
  <c r="G1117"/>
  <c r="G996"/>
  <c r="G863"/>
  <c r="G556"/>
  <c r="G2867"/>
  <c r="G2832"/>
  <c r="G2811"/>
  <c r="G2768"/>
  <c r="G2747"/>
  <c r="G2704"/>
  <c r="G2683"/>
  <c r="G2658"/>
  <c r="G2624"/>
  <c r="G2594"/>
  <c r="G2560"/>
  <c r="G2533"/>
  <c r="G2499"/>
  <c r="G2461"/>
  <c r="G2431"/>
  <c r="G2397"/>
  <c r="G2357"/>
  <c r="G2283"/>
  <c r="G2199"/>
  <c r="G2151"/>
  <c r="G2032"/>
  <c r="G1969"/>
  <c r="G1921"/>
  <c r="G1861"/>
  <c r="G1757"/>
  <c r="G1685"/>
  <c r="G1622"/>
  <c r="G1570"/>
  <c r="G1508"/>
  <c r="G1446"/>
  <c r="G1322"/>
  <c r="G1187"/>
  <c r="G1110"/>
  <c r="G964"/>
  <c r="G846"/>
  <c r="G636"/>
  <c r="G2424"/>
  <c r="G2381"/>
  <c r="G2286"/>
  <c r="G2250"/>
  <c r="G2203"/>
  <c r="G2160"/>
  <c r="G2092"/>
  <c r="G2064"/>
  <c r="G1999"/>
  <c r="G1936"/>
  <c r="G1864"/>
  <c r="G1812"/>
  <c r="G1710"/>
  <c r="G1664"/>
  <c r="G1615"/>
  <c r="G1540"/>
  <c r="G1485"/>
  <c r="G1431"/>
  <c r="G1366"/>
  <c r="G1310"/>
  <c r="G1204"/>
  <c r="G973"/>
  <c r="G694"/>
  <c r="G2327"/>
  <c r="G2315"/>
  <c r="G2300"/>
  <c r="G2231"/>
  <c r="G2140"/>
  <c r="G2117"/>
  <c r="G2091"/>
  <c r="G2038"/>
  <c r="G2003"/>
  <c r="G1973"/>
  <c r="G1942"/>
  <c r="G1852"/>
  <c r="G1841"/>
  <c r="G1791"/>
  <c r="G1753"/>
  <c r="G1722"/>
  <c r="G1700"/>
  <c r="G1644"/>
  <c r="G1617"/>
  <c r="G1590"/>
  <c r="G1553"/>
  <c r="G1506"/>
  <c r="G1469"/>
  <c r="G1454"/>
  <c r="G1426"/>
  <c r="G1376"/>
  <c r="G1351"/>
  <c r="G1320"/>
  <c r="G1259"/>
  <c r="G1199"/>
  <c r="G1174"/>
  <c r="G1138"/>
  <c r="G1075"/>
  <c r="G1007"/>
  <c r="G514"/>
  <c r="G2345"/>
  <c r="G2333"/>
  <c r="G2279"/>
  <c r="G2267"/>
  <c r="G2252"/>
  <c r="G2240"/>
  <c r="G2225"/>
  <c r="G2201"/>
  <c r="G2183"/>
  <c r="G2163"/>
  <c r="G2142"/>
  <c r="G2103"/>
  <c r="G2065"/>
  <c r="G2035"/>
  <c r="G2010"/>
  <c r="G1982"/>
  <c r="G1956"/>
  <c r="G1912"/>
  <c r="G1894"/>
  <c r="G1865"/>
  <c r="G1830"/>
  <c r="G1786"/>
  <c r="G1775"/>
  <c r="G1731"/>
  <c r="G1703"/>
  <c r="G1684"/>
  <c r="G1659"/>
  <c r="G1640"/>
  <c r="G1606"/>
  <c r="G1573"/>
  <c r="G1539"/>
  <c r="G1515"/>
  <c r="G1441"/>
  <c r="G1416"/>
  <c r="G1400"/>
  <c r="G1383"/>
  <c r="G1354"/>
  <c r="G1323"/>
  <c r="G1247"/>
  <c r="G1177"/>
  <c r="G1144"/>
  <c r="G994"/>
  <c r="G854"/>
  <c r="G713"/>
  <c r="G2311"/>
  <c r="G2285"/>
  <c r="G2213"/>
  <c r="G2174"/>
  <c r="G2149"/>
  <c r="G2121"/>
  <c r="G2100"/>
  <c r="G2060"/>
  <c r="G2040"/>
  <c r="G2014"/>
  <c r="G1975"/>
  <c r="G1944"/>
  <c r="G1927"/>
  <c r="G1876"/>
  <c r="G1860"/>
  <c r="G1805"/>
  <c r="G1772"/>
  <c r="G1737"/>
  <c r="G1696"/>
  <c r="G1656"/>
  <c r="G1616"/>
  <c r="G1583"/>
  <c r="G1559"/>
  <c r="G1524"/>
  <c r="G1492"/>
  <c r="G1459"/>
  <c r="G1425"/>
  <c r="G1371"/>
  <c r="G1303"/>
  <c r="G1252"/>
  <c r="G1197"/>
  <c r="G1140"/>
  <c r="G1091"/>
  <c r="G1035"/>
  <c r="G963"/>
  <c r="G849"/>
  <c r="G757"/>
  <c r="G649"/>
  <c r="G363"/>
  <c r="G2350"/>
  <c r="G2326"/>
  <c r="G2314"/>
  <c r="G2263"/>
  <c r="G2239"/>
  <c r="G2191"/>
  <c r="G2139"/>
  <c r="G2109"/>
  <c r="G2074"/>
  <c r="G2046"/>
  <c r="G2000"/>
  <c r="G1984"/>
  <c r="G1953"/>
  <c r="G1935"/>
  <c r="G1898"/>
  <c r="G1887"/>
  <c r="G1847"/>
  <c r="G1827"/>
  <c r="G1816"/>
  <c r="G1796"/>
  <c r="G1767"/>
  <c r="G1755"/>
  <c r="G1727"/>
  <c r="G1702"/>
  <c r="G1636"/>
  <c r="G1609"/>
  <c r="G1589"/>
  <c r="G1545"/>
  <c r="G1500"/>
  <c r="G1474"/>
  <c r="G1453"/>
  <c r="G1409"/>
  <c r="G1360"/>
  <c r="G1336"/>
  <c r="G1311"/>
  <c r="G1257"/>
  <c r="G1160"/>
  <c r="G1094"/>
  <c r="G1048"/>
  <c r="G970"/>
  <c r="G858"/>
  <c r="G784"/>
  <c r="G648"/>
  <c r="G1380"/>
  <c r="G1364"/>
  <c r="G1312"/>
  <c r="G1258"/>
  <c r="G1235"/>
  <c r="G1214"/>
  <c r="G1189"/>
  <c r="G1118"/>
  <c r="G1106"/>
  <c r="G1071"/>
  <c r="G1021"/>
  <c r="G958"/>
  <c r="G890"/>
  <c r="G763"/>
  <c r="G702"/>
  <c r="G576"/>
  <c r="G420"/>
  <c r="G183"/>
  <c r="G47"/>
  <c r="G1295"/>
  <c r="G1253"/>
  <c r="G1228"/>
  <c r="G1216"/>
  <c r="G1188"/>
  <c r="G1129"/>
  <c r="G1111"/>
  <c r="G1079"/>
  <c r="G1044"/>
  <c r="G957"/>
  <c r="G889"/>
  <c r="G826"/>
  <c r="G744"/>
  <c r="G613"/>
  <c r="G468"/>
  <c r="G1291"/>
  <c r="G1272"/>
  <c r="G1243"/>
  <c r="G1193"/>
  <c r="G1150"/>
  <c r="G1090"/>
  <c r="G1033"/>
  <c r="G997"/>
  <c r="G898"/>
  <c r="G821"/>
  <c r="G750"/>
  <c r="G633"/>
  <c r="G357"/>
  <c r="G25"/>
  <c r="G1249"/>
  <c r="G1209"/>
  <c r="G1168"/>
  <c r="G1116"/>
  <c r="G1065"/>
  <c r="G988"/>
  <c r="G907"/>
  <c r="G867"/>
  <c r="G728"/>
  <c r="G654"/>
  <c r="G520"/>
  <c r="G356"/>
  <c r="G992"/>
  <c r="G953"/>
  <c r="G912"/>
  <c r="G892"/>
  <c r="G866"/>
  <c r="G811"/>
  <c r="G777"/>
  <c r="G749"/>
  <c r="G704"/>
  <c r="G671"/>
  <c r="G559"/>
  <c r="G330"/>
  <c r="G186"/>
  <c r="G31"/>
  <c r="G962"/>
  <c r="G935"/>
  <c r="G888"/>
  <c r="G839"/>
  <c r="G795"/>
  <c r="G740"/>
  <c r="G682"/>
  <c r="G609"/>
  <c r="G518"/>
  <c r="G416"/>
  <c r="G304"/>
  <c r="G986"/>
  <c r="G928"/>
  <c r="G891"/>
  <c r="G845"/>
  <c r="G798"/>
  <c r="G748"/>
  <c r="G721"/>
  <c r="G681"/>
  <c r="G608"/>
  <c r="G444"/>
  <c r="G315"/>
  <c r="G1099"/>
  <c r="G1078"/>
  <c r="G1049"/>
  <c r="G1024"/>
  <c r="G977"/>
  <c r="G931"/>
  <c r="G899"/>
  <c r="G871"/>
  <c r="G822"/>
  <c r="G788"/>
  <c r="G770"/>
  <c r="G710"/>
  <c r="G628"/>
  <c r="G551"/>
  <c r="G483"/>
  <c r="G372"/>
  <c r="G211"/>
  <c r="G659"/>
  <c r="G557"/>
  <c r="G486"/>
  <c r="G382"/>
  <c r="G307"/>
  <c r="G95"/>
  <c r="G385"/>
  <c r="G340"/>
  <c r="G224"/>
  <c r="G42"/>
  <c r="G417"/>
  <c r="G359"/>
  <c r="G229"/>
  <c r="G78"/>
  <c r="G665"/>
  <c r="G585"/>
  <c r="G464"/>
  <c r="G344"/>
  <c r="G175"/>
  <c r="G77"/>
  <c r="G605"/>
  <c r="G537"/>
  <c r="G485"/>
  <c r="G434"/>
  <c r="G380"/>
  <c r="G339"/>
  <c r="G290"/>
  <c r="G163"/>
  <c r="G99"/>
  <c r="G631"/>
  <c r="G602"/>
  <c r="G561"/>
  <c r="G528"/>
  <c r="G497"/>
  <c r="G470"/>
  <c r="G446"/>
  <c r="G358"/>
  <c r="G329"/>
  <c r="G297"/>
  <c r="G185"/>
  <c r="G149"/>
  <c r="G81"/>
  <c r="G717"/>
  <c r="G669"/>
  <c r="G637"/>
  <c r="G574"/>
  <c r="G552"/>
  <c r="G463"/>
  <c r="G421"/>
  <c r="G402"/>
  <c r="G370"/>
  <c r="G326"/>
  <c r="G289"/>
  <c r="G218"/>
  <c r="G188"/>
  <c r="G20"/>
  <c r="G614"/>
  <c r="G570"/>
  <c r="G521"/>
  <c r="G493"/>
  <c r="G457"/>
  <c r="G388"/>
  <c r="G341"/>
  <c r="G283"/>
  <c r="G234"/>
  <c r="G137"/>
  <c r="G67"/>
  <c r="G27"/>
  <c r="G249"/>
  <c r="G177"/>
  <c r="G132"/>
  <c r="G85"/>
  <c r="G40"/>
  <c r="G225"/>
  <c r="G198"/>
  <c r="G150"/>
  <c r="G116"/>
  <c r="G80"/>
  <c r="G39"/>
  <c r="G279"/>
  <c r="G246"/>
  <c r="G195"/>
  <c r="G161"/>
  <c r="G138"/>
  <c r="G65"/>
  <c r="G276"/>
  <c r="G227"/>
  <c r="G176"/>
  <c r="G126"/>
  <c r="G96"/>
  <c r="G60"/>
  <c r="F288" i="4"/>
  <c r="AL288" s="1"/>
  <c r="F815" i="5"/>
  <c r="AL815" s="1"/>
  <c r="F385" i="4"/>
  <c r="AL385" s="1"/>
  <c r="F271"/>
  <c r="AL271" s="1"/>
  <c r="F240"/>
  <c r="AL240" s="1"/>
  <c r="F955" i="5"/>
  <c r="AL955" s="1"/>
  <c r="F350" i="4"/>
  <c r="AL350" s="1"/>
  <c r="F274"/>
  <c r="AL274" s="1"/>
  <c r="F434"/>
  <c r="AL434" s="1"/>
  <c r="F426"/>
  <c r="AL426" s="1"/>
  <c r="F379"/>
  <c r="AL379" s="1"/>
  <c r="F235"/>
  <c r="AL235" s="1"/>
  <c r="F166"/>
  <c r="AL166" s="1"/>
  <c r="F356"/>
  <c r="AL356" s="1"/>
  <c r="F215"/>
  <c r="AL215" s="1"/>
  <c r="F60"/>
  <c r="AL60" s="1"/>
  <c r="F1163" i="5"/>
  <c r="AL1163" s="1"/>
  <c r="F408" i="4"/>
  <c r="AL408" s="1"/>
  <c r="F374"/>
  <c r="AL374" s="1"/>
  <c r="F326"/>
  <c r="AL326" s="1"/>
  <c r="F1119" i="5"/>
  <c r="AL1119" s="1"/>
  <c r="F2025" i="6"/>
  <c r="F83" i="4"/>
  <c r="AL83" s="1"/>
  <c r="F1108" i="5"/>
  <c r="AL1108" s="1"/>
  <c r="F793"/>
  <c r="AL793" s="1"/>
  <c r="F411" i="4"/>
  <c r="AL411" s="1"/>
  <c r="F340"/>
  <c r="AL340" s="1"/>
  <c r="F322"/>
  <c r="AL322" s="1"/>
  <c r="F254"/>
  <c r="AL254" s="1"/>
  <c r="F218"/>
  <c r="AL218" s="1"/>
  <c r="F1275" i="5"/>
  <c r="AL1275" s="1"/>
  <c r="F1083"/>
  <c r="AL1083" s="1"/>
  <c r="F1057"/>
  <c r="AL1057" s="1"/>
  <c r="F681"/>
  <c r="AL681" s="1"/>
  <c r="F377" i="4"/>
  <c r="AL377" s="1"/>
  <c r="F330"/>
  <c r="AL330" s="1"/>
  <c r="F313"/>
  <c r="AL313" s="1"/>
  <c r="F99"/>
  <c r="AL99" s="1"/>
  <c r="F987" i="5"/>
  <c r="AL987" s="1"/>
  <c r="F553"/>
  <c r="AL553" s="1"/>
  <c r="F373" i="4"/>
  <c r="AL373" s="1"/>
  <c r="F372"/>
  <c r="AL372" s="1"/>
  <c r="F353"/>
  <c r="AL353" s="1"/>
  <c r="F230"/>
  <c r="AL230" s="1"/>
  <c r="F150"/>
  <c r="AL150" s="1"/>
  <c r="F1282" i="5"/>
  <c r="AL1282" s="1"/>
  <c r="F1236"/>
  <c r="AL1236" s="1"/>
  <c r="F982"/>
  <c r="AL982" s="1"/>
  <c r="F859"/>
  <c r="AL859" s="1"/>
  <c r="F432" i="4"/>
  <c r="AL432" s="1"/>
  <c r="F421"/>
  <c r="AL421" s="1"/>
  <c r="F365"/>
  <c r="AL365" s="1"/>
  <c r="F343"/>
  <c r="AL343" s="1"/>
  <c r="F282"/>
  <c r="AL282" s="1"/>
  <c r="F172"/>
  <c r="AL172" s="1"/>
  <c r="F1269" i="5"/>
  <c r="AL1269" s="1"/>
  <c r="F1161"/>
  <c r="AL1161" s="1"/>
  <c r="F1077"/>
  <c r="AL1077" s="1"/>
  <c r="F809"/>
  <c r="AL809" s="1"/>
  <c r="F3508" i="6"/>
  <c r="F414" i="4"/>
  <c r="AL414" s="1"/>
  <c r="F370"/>
  <c r="AL370" s="1"/>
  <c r="F339"/>
  <c r="AL339" s="1"/>
  <c r="F1257" i="5"/>
  <c r="AL1257" s="1"/>
  <c r="F1166"/>
  <c r="AL1166" s="1"/>
  <c r="F245"/>
  <c r="AL245" s="1"/>
  <c r="F3713" i="6"/>
  <c r="F270" i="4"/>
  <c r="AL270" s="1"/>
  <c r="F257"/>
  <c r="AL257" s="1"/>
  <c r="F217"/>
  <c r="AL217" s="1"/>
  <c r="F181"/>
  <c r="AL181" s="1"/>
  <c r="F92"/>
  <c r="AL92" s="1"/>
  <c r="F1110" i="5"/>
  <c r="AL1110" s="1"/>
  <c r="F1063"/>
  <c r="AL1063" s="1"/>
  <c r="F514"/>
  <c r="AL514" s="1"/>
  <c r="F357"/>
  <c r="AL357" s="1"/>
  <c r="F3656" i="6"/>
  <c r="F277" i="4"/>
  <c r="AL277" s="1"/>
  <c r="F264"/>
  <c r="AL264" s="1"/>
  <c r="F177"/>
  <c r="AL177" s="1"/>
  <c r="F159"/>
  <c r="AL159" s="1"/>
  <c r="F148"/>
  <c r="AL148" s="1"/>
  <c r="F107"/>
  <c r="AL107" s="1"/>
  <c r="F51"/>
  <c r="AL51" s="1"/>
  <c r="F1216" i="5"/>
  <c r="AL1216" s="1"/>
  <c r="F1130"/>
  <c r="AL1130" s="1"/>
  <c r="F392"/>
  <c r="AL392" s="1"/>
  <c r="F255" i="4"/>
  <c r="AL255" s="1"/>
  <c r="F204"/>
  <c r="AL204" s="1"/>
  <c r="F180"/>
  <c r="AL180" s="1"/>
  <c r="F50"/>
  <c r="AL50" s="1"/>
  <c r="F1142" i="5"/>
  <c r="AL1142" s="1"/>
  <c r="F1037"/>
  <c r="AL1037" s="1"/>
  <c r="F665"/>
  <c r="AL665" s="1"/>
  <c r="F616"/>
  <c r="AL616" s="1"/>
  <c r="F160"/>
  <c r="AL160" s="1"/>
  <c r="F116" i="4"/>
  <c r="AL116" s="1"/>
  <c r="F104"/>
  <c r="AL104" s="1"/>
  <c r="F89"/>
  <c r="AL89" s="1"/>
  <c r="F74"/>
  <c r="AL74" s="1"/>
  <c r="F56"/>
  <c r="AL56" s="1"/>
  <c r="F46"/>
  <c r="AL46" s="1"/>
  <c r="F34"/>
  <c r="AL34" s="1"/>
  <c r="F1300" i="5"/>
  <c r="AL1300" s="1"/>
  <c r="F1103"/>
  <c r="AL1103" s="1"/>
  <c r="F1079"/>
  <c r="AL1079" s="1"/>
  <c r="F1012"/>
  <c r="AL1012" s="1"/>
  <c r="F967"/>
  <c r="AL967" s="1"/>
  <c r="F873"/>
  <c r="AL873" s="1"/>
  <c r="F731"/>
  <c r="AL731" s="1"/>
  <c r="F580"/>
  <c r="AL580" s="1"/>
  <c r="F3408" i="6"/>
  <c r="F139" i="4"/>
  <c r="AL139" s="1"/>
  <c r="F98"/>
  <c r="AL98" s="1"/>
  <c r="F48"/>
  <c r="AL48" s="1"/>
  <c r="F1303" i="5"/>
  <c r="AL1303" s="1"/>
  <c r="F1268"/>
  <c r="AL1268" s="1"/>
  <c r="F1093"/>
  <c r="AL1093" s="1"/>
  <c r="F1056"/>
  <c r="AL1056" s="1"/>
  <c r="F933"/>
  <c r="AL933" s="1"/>
  <c r="F901"/>
  <c r="AL901" s="1"/>
  <c r="F863"/>
  <c r="AL863" s="1"/>
  <c r="F787"/>
  <c r="AL787" s="1"/>
  <c r="F669"/>
  <c r="AL669" s="1"/>
  <c r="F319"/>
  <c r="AL319" s="1"/>
  <c r="F3142" i="6"/>
  <c r="F115" i="4"/>
  <c r="AL115" s="1"/>
  <c r="F77"/>
  <c r="AL77" s="1"/>
  <c r="F30"/>
  <c r="AL30" s="1"/>
  <c r="F1205" i="5"/>
  <c r="AL1205" s="1"/>
  <c r="F1145"/>
  <c r="AL1145" s="1"/>
  <c r="F1040"/>
  <c r="AL1040" s="1"/>
  <c r="F976"/>
  <c r="AL976" s="1"/>
  <c r="F966"/>
  <c r="AL966" s="1"/>
  <c r="F785"/>
  <c r="AL785" s="1"/>
  <c r="F572"/>
  <c r="AL572" s="1"/>
  <c r="F550"/>
  <c r="AL550" s="1"/>
  <c r="F3519" i="6"/>
  <c r="F72" i="4"/>
  <c r="AL72" s="1"/>
  <c r="F1265" i="5"/>
  <c r="AL1265" s="1"/>
  <c r="F1201"/>
  <c r="AL1201" s="1"/>
  <c r="F1156"/>
  <c r="AL1156" s="1"/>
  <c r="F1116"/>
  <c r="AL1116" s="1"/>
  <c r="F1084"/>
  <c r="AL1084" s="1"/>
  <c r="F1015"/>
  <c r="AL1015" s="1"/>
  <c r="F946"/>
  <c r="AL946" s="1"/>
  <c r="F858"/>
  <c r="AL858" s="1"/>
  <c r="F566"/>
  <c r="AL566" s="1"/>
  <c r="F3948" i="6"/>
  <c r="F1206" i="5"/>
  <c r="AL1206" s="1"/>
  <c r="F1147"/>
  <c r="AL1147" s="1"/>
  <c r="F1100"/>
  <c r="AL1100" s="1"/>
  <c r="F1048"/>
  <c r="AL1048" s="1"/>
  <c r="F1018"/>
  <c r="AL1018" s="1"/>
  <c r="F1010"/>
  <c r="AL1010" s="1"/>
  <c r="F968"/>
  <c r="AL968" s="1"/>
  <c r="F846"/>
  <c r="AL846" s="1"/>
  <c r="F810"/>
  <c r="AL810" s="1"/>
  <c r="F772"/>
  <c r="AL772" s="1"/>
  <c r="F697"/>
  <c r="AL697" s="1"/>
  <c r="F656"/>
  <c r="AL656" s="1"/>
  <c r="F590"/>
  <c r="AL590" s="1"/>
  <c r="F277"/>
  <c r="AL277" s="1"/>
  <c r="F201"/>
  <c r="AL201" s="1"/>
  <c r="F3612" i="6"/>
  <c r="F1293" i="5"/>
  <c r="AL1293" s="1"/>
  <c r="F1259"/>
  <c r="AL1259" s="1"/>
  <c r="F1244"/>
  <c r="AL1244" s="1"/>
  <c r="F1191"/>
  <c r="AL1191" s="1"/>
  <c r="F1139"/>
  <c r="AL1139" s="1"/>
  <c r="F1113"/>
  <c r="AL1113" s="1"/>
  <c r="F1066"/>
  <c r="AL1066" s="1"/>
  <c r="F1050"/>
  <c r="AL1050" s="1"/>
  <c r="F981"/>
  <c r="AL981" s="1"/>
  <c r="F972"/>
  <c r="AL972" s="1"/>
  <c r="F862"/>
  <c r="AL862" s="1"/>
  <c r="F841"/>
  <c r="AL841" s="1"/>
  <c r="F771"/>
  <c r="AL771" s="1"/>
  <c r="F760"/>
  <c r="AL760" s="1"/>
  <c r="F713"/>
  <c r="AL713" s="1"/>
  <c r="F678"/>
  <c r="AL678" s="1"/>
  <c r="F630"/>
  <c r="AL630" s="1"/>
  <c r="F595"/>
  <c r="AL595" s="1"/>
  <c r="F316"/>
  <c r="AL316" s="1"/>
  <c r="F3667" i="6"/>
  <c r="F1292" i="5"/>
  <c r="AL1292" s="1"/>
  <c r="F1263"/>
  <c r="AL1263" s="1"/>
  <c r="F1225"/>
  <c r="AL1225" s="1"/>
  <c r="F1143"/>
  <c r="AL1143" s="1"/>
  <c r="F1128"/>
  <c r="AL1128" s="1"/>
  <c r="F1019"/>
  <c r="AL1019" s="1"/>
  <c r="F998"/>
  <c r="AL998" s="1"/>
  <c r="F964"/>
  <c r="AL964" s="1"/>
  <c r="F907"/>
  <c r="AL907" s="1"/>
  <c r="F890"/>
  <c r="AL890" s="1"/>
  <c r="F844"/>
  <c r="AL844" s="1"/>
  <c r="F790"/>
  <c r="AL790" s="1"/>
  <c r="F756"/>
  <c r="AL756" s="1"/>
  <c r="F374"/>
  <c r="AL374" s="1"/>
  <c r="F97"/>
  <c r="AL97" s="1"/>
  <c r="F2951" i="6"/>
  <c r="F900" i="5"/>
  <c r="AL900" s="1"/>
  <c r="F816"/>
  <c r="AL816" s="1"/>
  <c r="F711"/>
  <c r="AL711" s="1"/>
  <c r="F534"/>
  <c r="AL534" s="1"/>
  <c r="F422"/>
  <c r="AL422" s="1"/>
  <c r="F274"/>
  <c r="AL274" s="1"/>
  <c r="F188"/>
  <c r="AL188" s="1"/>
  <c r="F3744" i="6"/>
  <c r="F823" i="5"/>
  <c r="AL823" s="1"/>
  <c r="F794"/>
  <c r="AL794" s="1"/>
  <c r="F746"/>
  <c r="AL746" s="1"/>
  <c r="F654"/>
  <c r="AL654" s="1"/>
  <c r="F634"/>
  <c r="AL634" s="1"/>
  <c r="F597"/>
  <c r="AL597" s="1"/>
  <c r="F587"/>
  <c r="AL587" s="1"/>
  <c r="F464"/>
  <c r="AL464" s="1"/>
  <c r="F393"/>
  <c r="AL393" s="1"/>
  <c r="F375"/>
  <c r="AL375" s="1"/>
  <c r="F303"/>
  <c r="AL303" s="1"/>
  <c r="F292"/>
  <c r="AL292" s="1"/>
  <c r="F236"/>
  <c r="AL236" s="1"/>
  <c r="F3808" i="6"/>
  <c r="F3507"/>
  <c r="F2675"/>
  <c r="F1683"/>
  <c r="F687" i="5"/>
  <c r="AL687" s="1"/>
  <c r="F664"/>
  <c r="AL664" s="1"/>
  <c r="F533"/>
  <c r="AL533" s="1"/>
  <c r="F510"/>
  <c r="AL510" s="1"/>
  <c r="F463"/>
  <c r="AL463" s="1"/>
  <c r="F397"/>
  <c r="AL397" s="1"/>
  <c r="F305"/>
  <c r="AL305" s="1"/>
  <c r="F265"/>
  <c r="AL265" s="1"/>
  <c r="F3767" i="6"/>
  <c r="F3398"/>
  <c r="F2102"/>
  <c r="F851" i="5"/>
  <c r="AL851" s="1"/>
  <c r="F817"/>
  <c r="AL817" s="1"/>
  <c r="F779"/>
  <c r="AL779" s="1"/>
  <c r="F759"/>
  <c r="AL759" s="1"/>
  <c r="F727"/>
  <c r="AL727" s="1"/>
  <c r="F696"/>
  <c r="AL696" s="1"/>
  <c r="F649"/>
  <c r="AL649" s="1"/>
  <c r="F615"/>
  <c r="AL615" s="1"/>
  <c r="F571"/>
  <c r="AL571" s="1"/>
  <c r="F532"/>
  <c r="AL532" s="1"/>
  <c r="F491"/>
  <c r="AL491" s="1"/>
  <c r="F439"/>
  <c r="AL439" s="1"/>
  <c r="F353"/>
  <c r="AL353" s="1"/>
  <c r="F54"/>
  <c r="AL54" s="1"/>
  <c r="F3825" i="6"/>
  <c r="F2622"/>
  <c r="F1399"/>
  <c r="F824" i="5"/>
  <c r="AL824" s="1"/>
  <c r="F803"/>
  <c r="AL803" s="1"/>
  <c r="F747"/>
  <c r="AL747" s="1"/>
  <c r="F703"/>
  <c r="AL703" s="1"/>
  <c r="F668"/>
  <c r="AL668" s="1"/>
  <c r="F611"/>
  <c r="AL611" s="1"/>
  <c r="F596"/>
  <c r="AL596" s="1"/>
  <c r="F551"/>
  <c r="AL551" s="1"/>
  <c r="F468"/>
  <c r="AL468" s="1"/>
  <c r="F384"/>
  <c r="AL384" s="1"/>
  <c r="F3902" i="6"/>
  <c r="F3798"/>
  <c r="F3550"/>
  <c r="F3152"/>
  <c r="F2471"/>
  <c r="F442" i="5"/>
  <c r="AL442" s="1"/>
  <c r="F401"/>
  <c r="AL401" s="1"/>
  <c r="F332"/>
  <c r="AL332" s="1"/>
  <c r="F309"/>
  <c r="AL309" s="1"/>
  <c r="F262"/>
  <c r="AL262" s="1"/>
  <c r="F193"/>
  <c r="AL193" s="1"/>
  <c r="F143"/>
  <c r="AL143" s="1"/>
  <c r="F3856" i="6"/>
  <c r="F3732"/>
  <c r="F3441"/>
  <c r="F3181"/>
  <c r="F2812"/>
  <c r="F1882"/>
  <c r="F503" i="5"/>
  <c r="AL503" s="1"/>
  <c r="F364"/>
  <c r="AL364" s="1"/>
  <c r="F306"/>
  <c r="AL306" s="1"/>
  <c r="F287"/>
  <c r="AL287" s="1"/>
  <c r="F168"/>
  <c r="AL168" s="1"/>
  <c r="F99"/>
  <c r="AL99" s="1"/>
  <c r="F3815" i="6"/>
  <c r="F3637"/>
  <c r="F3302"/>
  <c r="F3158"/>
  <c r="F2779"/>
  <c r="F530" i="5"/>
  <c r="AL530" s="1"/>
  <c r="F428"/>
  <c r="AL428" s="1"/>
  <c r="F366"/>
  <c r="AL366" s="1"/>
  <c r="F344"/>
  <c r="AL344" s="1"/>
  <c r="F243"/>
  <c r="AL243" s="1"/>
  <c r="F3953" i="6"/>
  <c r="F3838"/>
  <c r="F3658"/>
  <c r="F3350"/>
  <c r="F3094"/>
  <c r="F2747"/>
  <c r="F521" i="5"/>
  <c r="AL521" s="1"/>
  <c r="F484"/>
  <c r="AL484" s="1"/>
  <c r="F441"/>
  <c r="AL441" s="1"/>
  <c r="F421"/>
  <c r="AL421" s="1"/>
  <c r="F348"/>
  <c r="AL348" s="1"/>
  <c r="F288"/>
  <c r="AL288" s="1"/>
  <c r="F255"/>
  <c r="AL255" s="1"/>
  <c r="F210"/>
  <c r="AL210" s="1"/>
  <c r="F108"/>
  <c r="AL108" s="1"/>
  <c r="F3943" i="6"/>
  <c r="F3751"/>
  <c r="F3627"/>
  <c r="F3430"/>
  <c r="F3286"/>
  <c r="F3129"/>
  <c r="F2824"/>
  <c r="F2359"/>
  <c r="F1633"/>
  <c r="F487"/>
  <c r="F3807"/>
  <c r="F3684"/>
  <c r="F3599"/>
  <c r="F3522"/>
  <c r="F3382"/>
  <c r="F3254"/>
  <c r="F3126"/>
  <c r="F2898"/>
  <c r="F2639"/>
  <c r="F2328"/>
  <c r="F1645"/>
  <c r="F1154"/>
  <c r="F257" i="5"/>
  <c r="AL257" s="1"/>
  <c r="F220"/>
  <c r="AL220" s="1"/>
  <c r="F185"/>
  <c r="AL185" s="1"/>
  <c r="F149"/>
  <c r="AL149" s="1"/>
  <c r="F91"/>
  <c r="AL91" s="1"/>
  <c r="F3971" i="6"/>
  <c r="F3917"/>
  <c r="F3853"/>
  <c r="F3795"/>
  <c r="F3737"/>
  <c r="F3661"/>
  <c r="F3559"/>
  <c r="F3450"/>
  <c r="F3296"/>
  <c r="F3168"/>
  <c r="F3040"/>
  <c r="F2817"/>
  <c r="F2696"/>
  <c r="F2347"/>
  <c r="F1192"/>
  <c r="F226" i="5"/>
  <c r="AL226" s="1"/>
  <c r="F195"/>
  <c r="AL195" s="1"/>
  <c r="F166"/>
  <c r="AL166" s="1"/>
  <c r="F100"/>
  <c r="AL100" s="1"/>
  <c r="F58"/>
  <c r="AL58" s="1"/>
  <c r="F3935" i="6"/>
  <c r="F3871"/>
  <c r="F3773"/>
  <c r="F3710"/>
  <c r="F3625"/>
  <c r="F3541"/>
  <c r="F3465"/>
  <c r="F3303"/>
  <c r="F3175"/>
  <c r="F3047"/>
  <c r="F2477"/>
  <c r="F1857"/>
  <c r="F782"/>
  <c r="F205" i="5"/>
  <c r="AL205" s="1"/>
  <c r="F147"/>
  <c r="AL147" s="1"/>
  <c r="F3956" i="6"/>
  <c r="F3883"/>
  <c r="F3788"/>
  <c r="F3741"/>
  <c r="F3648"/>
  <c r="F3554"/>
  <c r="F3376"/>
  <c r="F3248"/>
  <c r="F3097"/>
  <c r="F2930"/>
  <c r="F2647"/>
  <c r="F2092"/>
  <c r="F325" i="5"/>
  <c r="AL325" s="1"/>
  <c r="F281"/>
  <c r="AL281" s="1"/>
  <c r="F266"/>
  <c r="AL266" s="1"/>
  <c r="F225"/>
  <c r="AL225" s="1"/>
  <c r="F209"/>
  <c r="AL209" s="1"/>
  <c r="F180"/>
  <c r="AL180" s="1"/>
  <c r="F142"/>
  <c r="AL142" s="1"/>
  <c r="F95"/>
  <c r="AL95" s="1"/>
  <c r="F68"/>
  <c r="AL68" s="1"/>
  <c r="F3951" i="6"/>
  <c r="F3914"/>
  <c r="F3882"/>
  <c r="F3850"/>
  <c r="F3814"/>
  <c r="F3778"/>
  <c r="F3718"/>
  <c r="F3660"/>
  <c r="F3624"/>
  <c r="F3549"/>
  <c r="F3461"/>
  <c r="F3394"/>
  <c r="F3314"/>
  <c r="F3218"/>
  <c r="F3138"/>
  <c r="F3058"/>
  <c r="F2978"/>
  <c r="F2935"/>
  <c r="F2878"/>
  <c r="F2606"/>
  <c r="F2536"/>
  <c r="F2275"/>
  <c r="F1851"/>
  <c r="F1572"/>
  <c r="F1326"/>
  <c r="F867"/>
  <c r="F363" i="5"/>
  <c r="AL363" s="1"/>
  <c r="F323"/>
  <c r="AL323" s="1"/>
  <c r="F272"/>
  <c r="AL272" s="1"/>
  <c r="F249"/>
  <c r="AL249" s="1"/>
  <c r="F227"/>
  <c r="AL227" s="1"/>
  <c r="F204"/>
  <c r="AL204" s="1"/>
  <c r="F158"/>
  <c r="AL158" s="1"/>
  <c r="F125"/>
  <c r="AL125" s="1"/>
  <c r="F79"/>
  <c r="AL79" s="1"/>
  <c r="F3964" i="6"/>
  <c r="F3905"/>
  <c r="F3859"/>
  <c r="F3785"/>
  <c r="F3766"/>
  <c r="F3725"/>
  <c r="F3699"/>
  <c r="F3672"/>
  <c r="F3638"/>
  <c r="F3596"/>
  <c r="F3515"/>
  <c r="F3478"/>
  <c r="F2753"/>
  <c r="F2597"/>
  <c r="F2393"/>
  <c r="F2153"/>
  <c r="F1873"/>
  <c r="F1516"/>
  <c r="F1010"/>
  <c r="F118" i="5"/>
  <c r="AL118" s="1"/>
  <c r="F98"/>
  <c r="AL98" s="1"/>
  <c r="F63"/>
  <c r="AL63" s="1"/>
  <c r="F3950" i="6"/>
  <c r="F3918"/>
  <c r="F3886"/>
  <c r="F3849"/>
  <c r="F3817"/>
  <c r="F3796"/>
  <c r="F3743"/>
  <c r="F3708"/>
  <c r="F3657"/>
  <c r="F3601"/>
  <c r="F3575"/>
  <c r="F3469"/>
  <c r="F2843"/>
  <c r="F2756"/>
  <c r="F2610"/>
  <c r="F2423"/>
  <c r="F2325"/>
  <c r="F2050"/>
  <c r="F1679"/>
  <c r="F1392"/>
  <c r="F109" i="5"/>
  <c r="AL109" s="1"/>
  <c r="F51"/>
  <c r="AL51" s="1"/>
  <c r="F3931" i="6"/>
  <c r="F3876"/>
  <c r="F3812"/>
  <c r="F3762"/>
  <c r="F3695"/>
  <c r="F3643"/>
  <c r="F3589"/>
  <c r="F3539"/>
  <c r="F3463"/>
  <c r="F3418"/>
  <c r="F3377"/>
  <c r="F3329"/>
  <c r="F3290"/>
  <c r="F3249"/>
  <c r="F3201"/>
  <c r="F3162"/>
  <c r="F3121"/>
  <c r="F3073"/>
  <c r="F3034"/>
  <c r="F2818"/>
  <c r="F2673"/>
  <c r="F2586"/>
  <c r="F2481"/>
  <c r="F2085"/>
  <c r="F1592"/>
  <c r="F1424"/>
  <c r="F3553"/>
  <c r="F3502"/>
  <c r="F3460"/>
  <c r="F3412"/>
  <c r="F3371"/>
  <c r="F3332"/>
  <c r="F3284"/>
  <c r="F3243"/>
  <c r="F3204"/>
  <c r="F3156"/>
  <c r="F3115"/>
  <c r="F3076"/>
  <c r="F3028"/>
  <c r="F2988"/>
  <c r="F2948"/>
  <c r="F2900"/>
  <c r="F2855"/>
  <c r="F2786"/>
  <c r="F2710"/>
  <c r="F2650"/>
  <c r="F2562"/>
  <c r="F2504"/>
  <c r="F2448"/>
  <c r="F2399"/>
  <c r="F2235"/>
  <c r="F2037"/>
  <c r="F1908"/>
  <c r="F1796"/>
  <c r="F1667"/>
  <c r="F1411"/>
  <c r="F1106"/>
  <c r="F614"/>
  <c r="F3593"/>
  <c r="F3557"/>
  <c r="F3528"/>
  <c r="F3487"/>
  <c r="F3439"/>
  <c r="F3400"/>
  <c r="F3359"/>
  <c r="F3311"/>
  <c r="F3272"/>
  <c r="F3231"/>
  <c r="F3183"/>
  <c r="F3144"/>
  <c r="F3103"/>
  <c r="F3055"/>
  <c r="F3016"/>
  <c r="F2990"/>
  <c r="F2958"/>
  <c r="F2929"/>
  <c r="F2905"/>
  <c r="F2860"/>
  <c r="F2794"/>
  <c r="F2736"/>
  <c r="F2672"/>
  <c r="F2576"/>
  <c r="F2512"/>
  <c r="F2447"/>
  <c r="F2381"/>
  <c r="F2206"/>
  <c r="F2027"/>
  <c r="F1831"/>
  <c r="F1689"/>
  <c r="F1431"/>
  <c r="F1239"/>
  <c r="F668"/>
  <c r="F3588"/>
  <c r="F3530"/>
  <c r="F3501"/>
  <c r="F3452"/>
  <c r="F3411"/>
  <c r="F3372"/>
  <c r="F3324"/>
  <c r="F3283"/>
  <c r="F3244"/>
  <c r="F3196"/>
  <c r="F3155"/>
  <c r="F3116"/>
  <c r="F3068"/>
  <c r="F3027"/>
  <c r="F2987"/>
  <c r="F2939"/>
  <c r="F2899"/>
  <c r="F2851"/>
  <c r="F2763"/>
  <c r="F2653"/>
  <c r="F2604"/>
  <c r="F2555"/>
  <c r="F2501"/>
  <c r="F2441"/>
  <c r="F2272"/>
  <c r="F2185"/>
  <c r="F2095"/>
  <c r="F1911"/>
  <c r="F1754"/>
  <c r="F1664"/>
  <c r="F1430"/>
  <c r="F1229"/>
  <c r="F1045"/>
  <c r="F3397"/>
  <c r="F3358"/>
  <c r="F3317"/>
  <c r="F3269"/>
  <c r="F3230"/>
  <c r="F3189"/>
  <c r="F3141"/>
  <c r="F3102"/>
  <c r="F3061"/>
  <c r="F3013"/>
  <c r="F2976"/>
  <c r="F2933"/>
  <c r="F2885"/>
  <c r="F2808"/>
  <c r="F2787"/>
  <c r="F2732"/>
  <c r="F2680"/>
  <c r="F2643"/>
  <c r="F2573"/>
  <c r="F2505"/>
  <c r="F2460"/>
  <c r="F2380"/>
  <c r="F2290"/>
  <c r="F2018"/>
  <c r="F1866"/>
  <c r="F1739"/>
  <c r="F1598"/>
  <c r="F1388"/>
  <c r="F1180"/>
  <c r="F904"/>
  <c r="F2989"/>
  <c r="F2950"/>
  <c r="F2909"/>
  <c r="F2861"/>
  <c r="F2821"/>
  <c r="F2776"/>
  <c r="F2743"/>
  <c r="F2693"/>
  <c r="F2656"/>
  <c r="F2618"/>
  <c r="F2578"/>
  <c r="F2548"/>
  <c r="F2493"/>
  <c r="F2449"/>
  <c r="F2415"/>
  <c r="F2377"/>
  <c r="F2296"/>
  <c r="F2224"/>
  <c r="F2078"/>
  <c r="F2004"/>
  <c r="F1950"/>
  <c r="F1862"/>
  <c r="F1758"/>
  <c r="F1695"/>
  <c r="F1632"/>
  <c r="F1554"/>
  <c r="F1428"/>
  <c r="F1318"/>
  <c r="F1054"/>
  <c r="F448"/>
  <c r="F2991"/>
  <c r="F2952"/>
  <c r="F2911"/>
  <c r="F2863"/>
  <c r="F2809"/>
  <c r="F2783"/>
  <c r="F2731"/>
  <c r="F2681"/>
  <c r="F2645"/>
  <c r="F2588"/>
  <c r="F2544"/>
  <c r="F2503"/>
  <c r="F2456"/>
  <c r="F2411"/>
  <c r="F2322"/>
  <c r="F2251"/>
  <c r="F2148"/>
  <c r="F2036"/>
  <c r="F1953"/>
  <c r="F1889"/>
  <c r="F1774"/>
  <c r="F1652"/>
  <c r="F1589"/>
  <c r="F1497"/>
  <c r="F1417"/>
  <c r="F1367"/>
  <c r="F1297"/>
  <c r="F1172"/>
  <c r="F1060"/>
  <c r="F778"/>
  <c r="F2858"/>
  <c r="F2830"/>
  <c r="F2778"/>
  <c r="F2728"/>
  <c r="F2702"/>
  <c r="F2641"/>
  <c r="F2601"/>
  <c r="F2564"/>
  <c r="F2520"/>
  <c r="F2472"/>
  <c r="F2435"/>
  <c r="F2394"/>
  <c r="F2366"/>
  <c r="F2340"/>
  <c r="F2278"/>
  <c r="F2182"/>
  <c r="F2134"/>
  <c r="F2090"/>
  <c r="F1960"/>
  <c r="F1849"/>
  <c r="F1816"/>
  <c r="F1752"/>
  <c r="F1694"/>
  <c r="F1565"/>
  <c r="F1486"/>
  <c r="F1421"/>
  <c r="F1339"/>
  <c r="F1157"/>
  <c r="F910"/>
  <c r="F2431"/>
  <c r="F2376"/>
  <c r="F2304"/>
  <c r="F2227"/>
  <c r="F2071"/>
  <c r="F2016"/>
  <c r="F1948"/>
  <c r="F1825"/>
  <c r="F1761"/>
  <c r="F1685"/>
  <c r="F1588"/>
  <c r="F1523"/>
  <c r="F1477"/>
  <c r="F1360"/>
  <c r="F1149"/>
  <c r="F1025"/>
  <c r="F2349"/>
  <c r="F2277"/>
  <c r="F2226"/>
  <c r="F2205"/>
  <c r="F2178"/>
  <c r="F2131"/>
  <c r="F2087"/>
  <c r="F2045"/>
  <c r="F1987"/>
  <c r="F1952"/>
  <c r="F1923"/>
  <c r="F1890"/>
  <c r="F1826"/>
  <c r="F1808"/>
  <c r="F1782"/>
  <c r="F1710"/>
  <c r="F1669"/>
  <c r="F1628"/>
  <c r="F1570"/>
  <c r="F1543"/>
  <c r="F1504"/>
  <c r="F1445"/>
  <c r="F1420"/>
  <c r="F1362"/>
  <c r="F1280"/>
  <c r="F1227"/>
  <c r="F1125"/>
  <c r="F1018"/>
  <c r="F887"/>
  <c r="F788"/>
  <c r="F307"/>
  <c r="F2321"/>
  <c r="F2306"/>
  <c r="F2166"/>
  <c r="F2136"/>
  <c r="F2096"/>
  <c r="F2033"/>
  <c r="F1994"/>
  <c r="F1949"/>
  <c r="F1850"/>
  <c r="F1821"/>
  <c r="F1759"/>
  <c r="F1719"/>
  <c r="F1675"/>
  <c r="F1624"/>
  <c r="F1587"/>
  <c r="F1536"/>
  <c r="F1472"/>
  <c r="F1451"/>
  <c r="F1397"/>
  <c r="F1344"/>
  <c r="F1278"/>
  <c r="F1208"/>
  <c r="F1109"/>
  <c r="F1017"/>
  <c r="F810"/>
  <c r="F698"/>
  <c r="F1456" i="7"/>
  <c r="F2342" i="6"/>
  <c r="F2291"/>
  <c r="F2267"/>
  <c r="F2249"/>
  <c r="F2234"/>
  <c r="F2201"/>
  <c r="F2180"/>
  <c r="F2154"/>
  <c r="F2103"/>
  <c r="F2063"/>
  <c r="F2019"/>
  <c r="F1982"/>
  <c r="F1931"/>
  <c r="F1905"/>
  <c r="F1865"/>
  <c r="F1814"/>
  <c r="F1779"/>
  <c r="F1731"/>
  <c r="F1693"/>
  <c r="F1665"/>
  <c r="F1640"/>
  <c r="F1603"/>
  <c r="F1556"/>
  <c r="F1515"/>
  <c r="F1435"/>
  <c r="F1410"/>
  <c r="F1379"/>
  <c r="F1323"/>
  <c r="F1258"/>
  <c r="F1151"/>
  <c r="F1043"/>
  <c r="F830"/>
  <c r="F672"/>
  <c r="F420"/>
  <c r="F991" i="7"/>
  <c r="F2285" i="6"/>
  <c r="F2210"/>
  <c r="F2168"/>
  <c r="F2121"/>
  <c r="F2086"/>
  <c r="F2044"/>
  <c r="F2014"/>
  <c r="F1965"/>
  <c r="F1933"/>
  <c r="F1876"/>
  <c r="F1858"/>
  <c r="F1799"/>
  <c r="F1737"/>
  <c r="F1674"/>
  <c r="F1630"/>
  <c r="F1583"/>
  <c r="F1552"/>
  <c r="F1512"/>
  <c r="F1459"/>
  <c r="F1422"/>
  <c r="F1364"/>
  <c r="F1303"/>
  <c r="F1230"/>
  <c r="F1184"/>
  <c r="F1087"/>
  <c r="F982"/>
  <c r="F893"/>
  <c r="F660"/>
  <c r="F1332" i="7"/>
  <c r="F1361" i="6"/>
  <c r="F1343"/>
  <c r="F1322"/>
  <c r="F1287"/>
  <c r="F1245"/>
  <c r="F1197"/>
  <c r="F1158"/>
  <c r="F1130"/>
  <c r="F1058"/>
  <c r="F1011"/>
  <c r="F948"/>
  <c r="F874"/>
  <c r="F815"/>
  <c r="F731"/>
  <c r="F592"/>
  <c r="F363"/>
  <c r="F1009" i="7"/>
  <c r="F1247" i="6"/>
  <c r="F1201"/>
  <c r="F1160"/>
  <c r="F1135"/>
  <c r="F1091"/>
  <c r="F1057"/>
  <c r="F1023"/>
  <c r="F967"/>
  <c r="F861"/>
  <c r="F812"/>
  <c r="F701"/>
  <c r="F483"/>
  <c r="F328"/>
  <c r="F1426" i="7"/>
  <c r="F1295" i="6"/>
  <c r="F1250"/>
  <c r="F1222"/>
  <c r="F1188"/>
  <c r="F1123"/>
  <c r="F1099"/>
  <c r="F1066"/>
  <c r="F976"/>
  <c r="F908"/>
  <c r="F776"/>
  <c r="F696"/>
  <c r="F459"/>
  <c r="F203"/>
  <c r="F1288"/>
  <c r="F1263"/>
  <c r="F1193"/>
  <c r="F1159"/>
  <c r="F1101"/>
  <c r="F1033"/>
  <c r="F1005"/>
  <c r="F919"/>
  <c r="F847"/>
  <c r="F796"/>
  <c r="F750"/>
  <c r="F465"/>
  <c r="F1004"/>
  <c r="F963"/>
  <c r="F863"/>
  <c r="F846"/>
  <c r="F802"/>
  <c r="F728"/>
  <c r="F694"/>
  <c r="F653"/>
  <c r="F579"/>
  <c r="F524"/>
  <c r="F347"/>
  <c r="F703" i="7"/>
  <c r="F975" i="6"/>
  <c r="F926"/>
  <c r="F903"/>
  <c r="F872"/>
  <c r="F831"/>
  <c r="F789"/>
  <c r="F762"/>
  <c r="F737"/>
  <c r="F675"/>
  <c r="F598"/>
  <c r="F484"/>
  <c r="F1096" i="7"/>
  <c r="F965" i="6"/>
  <c r="F940"/>
  <c r="F888"/>
  <c r="F851"/>
  <c r="F801"/>
  <c r="F740"/>
  <c r="F700"/>
  <c r="F618"/>
  <c r="F490"/>
  <c r="F353"/>
  <c r="F237"/>
  <c r="F1327" i="7"/>
  <c r="F1040" i="6"/>
  <c r="F1006"/>
  <c r="F952"/>
  <c r="F925"/>
  <c r="F865"/>
  <c r="F828"/>
  <c r="F773"/>
  <c r="F745"/>
  <c r="F714"/>
  <c r="F670"/>
  <c r="F569"/>
  <c r="F382"/>
  <c r="F949" i="7"/>
  <c r="F636" i="6"/>
  <c r="F548"/>
  <c r="F505"/>
  <c r="F429"/>
  <c r="F276"/>
  <c r="F1442" i="7"/>
  <c r="F1126"/>
  <c r="F866"/>
  <c r="F423" i="6"/>
  <c r="F360"/>
  <c r="F280"/>
  <c r="F183"/>
  <c r="F1449" i="7"/>
  <c r="F1028"/>
  <c r="F432" i="6"/>
  <c r="F340"/>
  <c r="F153"/>
  <c r="F1267" i="7"/>
  <c r="F1058"/>
  <c r="F680" i="6"/>
  <c r="F625"/>
  <c r="F560"/>
  <c r="F475"/>
  <c r="F411"/>
  <c r="F364"/>
  <c r="F293"/>
  <c r="F1423" i="7"/>
  <c r="F1178"/>
  <c r="F650" i="6"/>
  <c r="F620"/>
  <c r="F584"/>
  <c r="F553"/>
  <c r="F474"/>
  <c r="F441"/>
  <c r="F406"/>
  <c r="F368"/>
  <c r="F324"/>
  <c r="F278"/>
  <c r="F239"/>
  <c r="F197"/>
  <c r="F1453" i="7"/>
  <c r="F1318"/>
  <c r="F1197"/>
  <c r="F966"/>
  <c r="F611"/>
  <c r="F605" i="6"/>
  <c r="F537"/>
  <c r="F485"/>
  <c r="F434"/>
  <c r="F380"/>
  <c r="F339"/>
  <c r="F290"/>
  <c r="F163"/>
  <c r="F1380" i="7"/>
  <c r="F1258"/>
  <c r="F1108"/>
  <c r="F953"/>
  <c r="F840"/>
  <c r="F679" i="6"/>
  <c r="F645"/>
  <c r="F615"/>
  <c r="F578"/>
  <c r="F531"/>
  <c r="F516"/>
  <c r="F473"/>
  <c r="F449"/>
  <c r="F386"/>
  <c r="F332"/>
  <c r="F300"/>
  <c r="F267"/>
  <c r="F1477" i="7"/>
  <c r="F1424"/>
  <c r="F1196"/>
  <c r="F1022"/>
  <c r="F817"/>
  <c r="F634" i="6"/>
  <c r="F567"/>
  <c r="F549"/>
  <c r="F460"/>
  <c r="F418"/>
  <c r="F399"/>
  <c r="F367"/>
  <c r="F323"/>
  <c r="F286"/>
  <c r="F199"/>
  <c r="F1457" i="7"/>
  <c r="F1281"/>
  <c r="F1170"/>
  <c r="F1002"/>
  <c r="F508"/>
  <c r="F252" i="6"/>
  <c r="F218"/>
  <c r="F185"/>
  <c r="F162"/>
  <c r="F1473" i="7"/>
  <c r="F1434"/>
  <c r="F1341"/>
  <c r="F1262"/>
  <c r="F1173"/>
  <c r="F1036"/>
  <c r="F977"/>
  <c r="F907"/>
  <c r="F722"/>
  <c r="F289"/>
  <c r="F220" i="6"/>
  <c r="F151"/>
  <c r="F1462" i="7"/>
  <c r="F1425"/>
  <c r="F1384"/>
  <c r="F1297"/>
  <c r="F1191"/>
  <c r="F1116"/>
  <c r="F970"/>
  <c r="F827"/>
  <c r="F481"/>
  <c r="F241" i="6"/>
  <c r="F204"/>
  <c r="F187"/>
  <c r="F1490" i="7"/>
  <c r="F1451"/>
  <c r="F1401"/>
  <c r="F1348"/>
  <c r="F1270"/>
  <c r="F1216"/>
  <c r="F1171"/>
  <c r="F1131"/>
  <c r="F1053"/>
  <c r="F1005"/>
  <c r="F892"/>
  <c r="F799"/>
  <c r="F161"/>
  <c r="F251" i="6"/>
  <c r="F214"/>
  <c r="F168"/>
  <c r="F142"/>
  <c r="F1472" i="7"/>
  <c r="F1427"/>
  <c r="F1383"/>
  <c r="F1314"/>
  <c r="F1228"/>
  <c r="F1093"/>
  <c r="F967"/>
  <c r="F780"/>
  <c r="F1394"/>
  <c r="F1350"/>
  <c r="F1296"/>
  <c r="F1235"/>
  <c r="F1201"/>
  <c r="F1133"/>
  <c r="F1101"/>
  <c r="F1063"/>
  <c r="F1021"/>
  <c r="F976"/>
  <c r="F918"/>
  <c r="F835"/>
  <c r="F757"/>
  <c r="F662"/>
  <c r="F531"/>
  <c r="F1376"/>
  <c r="F1355"/>
  <c r="F1313"/>
  <c r="F1274"/>
  <c r="F1249"/>
  <c r="F1212"/>
  <c r="F1167"/>
  <c r="F1141"/>
  <c r="F1068"/>
  <c r="F1024"/>
  <c r="F993"/>
  <c r="F948"/>
  <c r="F911"/>
  <c r="F870"/>
  <c r="F756"/>
  <c r="F669"/>
  <c r="F308"/>
  <c r="F117"/>
  <c r="F1382"/>
  <c r="F1337"/>
  <c r="F1283"/>
  <c r="F1215"/>
  <c r="F1172"/>
  <c r="F1112"/>
  <c r="F1080"/>
  <c r="F1041"/>
  <c r="F989"/>
  <c r="F947"/>
  <c r="F893"/>
  <c r="F801"/>
  <c r="F654"/>
  <c r="F584"/>
  <c r="F417"/>
  <c r="F1393"/>
  <c r="F1357"/>
  <c r="F1319"/>
  <c r="F1280"/>
  <c r="F1242"/>
  <c r="F1211"/>
  <c r="F1180"/>
  <c r="F1135"/>
  <c r="F1091"/>
  <c r="F1054"/>
  <c r="F1016"/>
  <c r="F971"/>
  <c r="F929"/>
  <c r="F876"/>
  <c r="F800"/>
  <c r="F116"/>
  <c r="F914"/>
  <c r="F849"/>
  <c r="F820"/>
  <c r="F748"/>
  <c r="F684"/>
  <c r="F603"/>
  <c r="F353"/>
  <c r="F848"/>
  <c r="F809"/>
  <c r="F731"/>
  <c r="F656"/>
  <c r="F610"/>
  <c r="F469"/>
  <c r="F369"/>
  <c r="F76"/>
  <c r="F906"/>
  <c r="F837"/>
  <c r="F776"/>
  <c r="F688"/>
  <c r="F649"/>
  <c r="F562"/>
  <c r="F485"/>
  <c r="F113"/>
  <c r="F895"/>
  <c r="F857"/>
  <c r="F795"/>
  <c r="F753"/>
  <c r="F712"/>
  <c r="F544"/>
  <c r="F405"/>
  <c r="F150"/>
  <c r="F770"/>
  <c r="F719"/>
  <c r="F690"/>
  <c r="F639"/>
  <c r="F600"/>
  <c r="F566"/>
  <c r="F468"/>
  <c r="F333"/>
  <c r="F267"/>
  <c r="F581"/>
  <c r="F520"/>
  <c r="F488"/>
  <c r="F345"/>
  <c r="F166"/>
  <c r="F75"/>
  <c r="F763"/>
  <c r="F739"/>
  <c r="F710"/>
  <c r="F671"/>
  <c r="F594"/>
  <c r="F550"/>
  <c r="F418"/>
  <c r="F338"/>
  <c r="F233"/>
  <c r="F78"/>
  <c r="F755"/>
  <c r="F714"/>
  <c r="F667"/>
  <c r="F627"/>
  <c r="F525"/>
  <c r="F407"/>
  <c r="F191"/>
  <c r="F613"/>
  <c r="F569"/>
  <c r="F532"/>
  <c r="F497"/>
  <c r="F431"/>
  <c r="F305"/>
  <c r="F181"/>
  <c r="F616"/>
  <c r="F582"/>
  <c r="F534"/>
  <c r="F490"/>
  <c r="F412"/>
  <c r="F297"/>
  <c r="F153"/>
  <c r="F81"/>
  <c r="F557"/>
  <c r="F514"/>
  <c r="F449"/>
  <c r="F386"/>
  <c r="F246"/>
  <c r="F168"/>
  <c r="F486"/>
  <c r="F436"/>
  <c r="F394"/>
  <c r="F374"/>
  <c r="F278"/>
  <c r="F187"/>
  <c r="F125"/>
  <c r="F493"/>
  <c r="F435"/>
  <c r="F410"/>
  <c r="F382"/>
  <c r="F347"/>
  <c r="F291"/>
  <c r="F231"/>
  <c r="F162"/>
  <c r="F83"/>
  <c r="F445"/>
  <c r="F384"/>
  <c r="F298"/>
  <c r="F222"/>
  <c r="F157"/>
  <c r="F114"/>
  <c r="F357"/>
  <c r="F323"/>
  <c r="F288"/>
  <c r="F230"/>
  <c r="F175"/>
  <c r="F151"/>
  <c r="F106"/>
  <c r="F62"/>
  <c r="F329"/>
  <c r="F263"/>
  <c r="F210"/>
  <c r="F183"/>
  <c r="F120"/>
  <c r="F82"/>
  <c r="F363"/>
  <c r="F334"/>
  <c r="F303"/>
  <c r="F277"/>
  <c r="F215"/>
  <c r="F173"/>
  <c r="F145"/>
  <c r="F74"/>
  <c r="F882" i="5"/>
  <c r="AL882" s="1"/>
  <c r="G1198"/>
  <c r="G1228"/>
  <c r="G1020"/>
  <c r="G1170"/>
  <c r="G976"/>
  <c r="G704"/>
  <c r="G1277"/>
  <c r="G1132"/>
  <c r="G1040"/>
  <c r="G915"/>
  <c r="G830"/>
  <c r="G1108"/>
  <c r="G790"/>
  <c r="G1264"/>
  <c r="G1130"/>
  <c r="G1064"/>
  <c r="G966"/>
  <c r="G857"/>
  <c r="G829"/>
  <c r="G266"/>
  <c r="G1231"/>
  <c r="G663"/>
  <c r="G420"/>
  <c r="G1013"/>
  <c r="G492"/>
  <c r="G1291"/>
  <c r="G1263"/>
  <c r="G1091"/>
  <c r="G1008"/>
  <c r="G932"/>
  <c r="G761"/>
  <c r="G696"/>
  <c r="G1185"/>
  <c r="G1134"/>
  <c r="G671"/>
  <c r="G602"/>
  <c r="G464"/>
  <c r="G352"/>
  <c r="G1235"/>
  <c r="G1177"/>
  <c r="G1124"/>
  <c r="G1093"/>
  <c r="G1025"/>
  <c r="G1006"/>
  <c r="G960"/>
  <c r="G930"/>
  <c r="G692"/>
  <c r="G649"/>
  <c r="G365"/>
  <c r="G1309"/>
  <c r="G1275"/>
  <c r="G1242"/>
  <c r="G1223"/>
  <c r="G1173"/>
  <c r="G1136"/>
  <c r="G981"/>
  <c r="G886"/>
  <c r="G827"/>
  <c r="G644"/>
  <c r="G621"/>
  <c r="G1302"/>
  <c r="G1265"/>
  <c r="G1201"/>
  <c r="G1168"/>
  <c r="G1111"/>
  <c r="G1098"/>
  <c r="G957"/>
  <c r="G862"/>
  <c r="G844"/>
  <c r="G590"/>
  <c r="G1237"/>
  <c r="G1209"/>
  <c r="G1171"/>
  <c r="G1104"/>
  <c r="G1074"/>
  <c r="G950"/>
  <c r="G906"/>
  <c r="G889"/>
  <c r="G800"/>
  <c r="G630"/>
  <c r="G497"/>
  <c r="G392"/>
  <c r="G196"/>
  <c r="G1283"/>
  <c r="G1246"/>
  <c r="G1203"/>
  <c r="G1163"/>
  <c r="G1118"/>
  <c r="G1082"/>
  <c r="G1068"/>
  <c r="G995"/>
  <c r="G942"/>
  <c r="G896"/>
  <c r="G885"/>
  <c r="G783"/>
  <c r="G727"/>
  <c r="G721"/>
  <c r="G681"/>
  <c r="G669"/>
  <c r="G549"/>
  <c r="G1290"/>
  <c r="G1202"/>
  <c r="G1146"/>
  <c r="G1125"/>
  <c r="G1103"/>
  <c r="G1084"/>
  <c r="G1057"/>
  <c r="G1035"/>
  <c r="G1027"/>
  <c r="G1007"/>
  <c r="G967"/>
  <c r="G921"/>
  <c r="G874"/>
  <c r="G823"/>
  <c r="G787"/>
  <c r="G750"/>
  <c r="G623"/>
  <c r="G587"/>
  <c r="G537"/>
  <c r="G1306"/>
  <c r="G1243"/>
  <c r="G1156"/>
  <c r="G1122"/>
  <c r="G1049"/>
  <c r="G1011"/>
  <c r="G990"/>
  <c r="G969"/>
  <c r="G939"/>
  <c r="G931"/>
  <c r="G891"/>
  <c r="G848"/>
  <c r="G603"/>
  <c r="G594"/>
  <c r="G501"/>
  <c r="G126"/>
  <c r="G897"/>
  <c r="G873"/>
  <c r="G801"/>
  <c r="G698"/>
  <c r="G592"/>
  <c r="G448"/>
  <c r="G297"/>
  <c r="G183"/>
  <c r="G815"/>
  <c r="G784"/>
  <c r="G734"/>
  <c r="G710"/>
  <c r="G645"/>
  <c r="G629"/>
  <c r="G573"/>
  <c r="G515"/>
  <c r="G512"/>
  <c r="G170"/>
  <c r="G722"/>
  <c r="G693"/>
  <c r="G660"/>
  <c r="G599"/>
  <c r="G577"/>
  <c r="G536"/>
  <c r="G441"/>
  <c r="G157"/>
  <c r="G854"/>
  <c r="G824"/>
  <c r="G803"/>
  <c r="G749"/>
  <c r="G703"/>
  <c r="G668"/>
  <c r="G611"/>
  <c r="G596"/>
  <c r="G557"/>
  <c r="G554"/>
  <c r="G521"/>
  <c r="G414"/>
  <c r="G176"/>
  <c r="G856"/>
  <c r="G807"/>
  <c r="G795"/>
  <c r="G765"/>
  <c r="G729"/>
  <c r="G695"/>
  <c r="G641"/>
  <c r="G607"/>
  <c r="G563"/>
  <c r="G432"/>
  <c r="G379"/>
  <c r="G206"/>
  <c r="G149"/>
  <c r="G476"/>
  <c r="G455"/>
  <c r="G380"/>
  <c r="G279"/>
  <c r="G165"/>
  <c r="G100"/>
  <c r="G21"/>
  <c r="G496"/>
  <c r="G444"/>
  <c r="G324"/>
  <c r="G275"/>
  <c r="G224"/>
  <c r="G180"/>
  <c r="G488"/>
  <c r="G472"/>
  <c r="G461"/>
  <c r="G418"/>
  <c r="G342"/>
  <c r="G217"/>
  <c r="G185"/>
  <c r="G115"/>
  <c r="G514"/>
  <c r="G494"/>
  <c r="G445"/>
  <c r="G407"/>
  <c r="G369"/>
  <c r="G307"/>
  <c r="G220"/>
  <c r="G135"/>
  <c r="G95"/>
  <c r="G81"/>
  <c r="G80"/>
  <c r="G233"/>
  <c r="G173"/>
  <c r="G132"/>
  <c r="G69"/>
  <c r="G44"/>
  <c r="G177"/>
  <c r="G146"/>
  <c r="G65"/>
  <c r="G232"/>
  <c r="G218"/>
  <c r="G108"/>
  <c r="G376"/>
  <c r="G358"/>
  <c r="G339"/>
  <c r="G238"/>
  <c r="G172"/>
  <c r="G151"/>
  <c r="G57"/>
  <c r="G32"/>
  <c r="G343"/>
  <c r="G214"/>
  <c r="G186"/>
  <c r="G136"/>
  <c r="G101"/>
  <c r="G67"/>
  <c r="G25"/>
  <c r="G150"/>
  <c r="G109"/>
  <c r="G51"/>
  <c r="G48"/>
  <c r="G24"/>
  <c r="G113"/>
  <c r="G91"/>
  <c r="G59"/>
  <c r="G20"/>
  <c r="F47" i="4"/>
  <c r="AL47" s="1"/>
  <c r="H13" i="5"/>
  <c r="H17"/>
  <c r="H178"/>
  <c r="H180"/>
  <c r="H182"/>
  <c r="H184"/>
  <c r="H186"/>
  <c r="H188"/>
  <c r="H190"/>
  <c r="H219"/>
  <c r="H221"/>
  <c r="H223"/>
  <c r="H225"/>
  <c r="H227"/>
  <c r="H229"/>
  <c r="H231"/>
  <c r="H388"/>
  <c r="H390"/>
  <c r="H392"/>
  <c r="H394"/>
  <c r="H396"/>
  <c r="H398"/>
  <c r="H400"/>
  <c r="H429"/>
  <c r="H431"/>
  <c r="H433"/>
  <c r="H435"/>
  <c r="H437"/>
  <c r="H439"/>
  <c r="H441"/>
  <c r="H513"/>
  <c r="H515"/>
  <c r="H517"/>
  <c r="H519"/>
  <c r="H521"/>
  <c r="H523"/>
  <c r="H525"/>
  <c r="H555"/>
  <c r="H557"/>
  <c r="H559"/>
  <c r="H561"/>
  <c r="H563"/>
  <c r="H565"/>
  <c r="H567"/>
  <c r="H598"/>
  <c r="H600"/>
  <c r="H602"/>
  <c r="H604"/>
  <c r="H606"/>
  <c r="H608"/>
  <c r="H610"/>
  <c r="H640"/>
  <c r="H642"/>
  <c r="H644"/>
  <c r="H646"/>
  <c r="H648"/>
  <c r="H650"/>
  <c r="H652"/>
  <c r="H724"/>
  <c r="H726"/>
  <c r="H728"/>
  <c r="H730"/>
  <c r="H732"/>
  <c r="H734"/>
  <c r="H736"/>
  <c r="H765"/>
  <c r="H767"/>
  <c r="H769"/>
  <c r="H771"/>
  <c r="H773"/>
  <c r="H775"/>
  <c r="H777"/>
  <c r="H808"/>
  <c r="H810"/>
  <c r="H812"/>
  <c r="H814"/>
  <c r="H816"/>
  <c r="H818"/>
  <c r="H820"/>
  <c r="H891"/>
  <c r="H893"/>
  <c r="H895"/>
  <c r="H897"/>
  <c r="H899"/>
  <c r="H901"/>
  <c r="H903"/>
  <c r="H975"/>
  <c r="H977"/>
  <c r="H979"/>
  <c r="H981"/>
  <c r="H983"/>
  <c r="H985"/>
  <c r="H987"/>
  <c r="H1060"/>
  <c r="H1062"/>
  <c r="H1064"/>
  <c r="H1066"/>
  <c r="H1068"/>
  <c r="H1070"/>
  <c r="H1072"/>
  <c r="H1143"/>
  <c r="H1145"/>
  <c r="H1147"/>
  <c r="H1149"/>
  <c r="H1151"/>
  <c r="H1153"/>
  <c r="H1155"/>
  <c r="H1186"/>
  <c r="H1188"/>
  <c r="H1190"/>
  <c r="H1192"/>
  <c r="H1194"/>
  <c r="H1196"/>
  <c r="H1198"/>
  <c r="H1228"/>
  <c r="H1230"/>
  <c r="H1232"/>
  <c r="H1234"/>
  <c r="H1236"/>
  <c r="H1238"/>
  <c r="H1240"/>
  <c r="H9"/>
  <c r="H58" i="6"/>
  <c r="H62"/>
  <c r="H66"/>
  <c r="H70"/>
  <c r="H185"/>
  <c r="H187"/>
  <c r="H189"/>
  <c r="H191"/>
  <c r="H193"/>
  <c r="H195"/>
  <c r="H197"/>
  <c r="H199"/>
  <c r="H313"/>
  <c r="H315"/>
  <c r="H317"/>
  <c r="H319"/>
  <c r="H321"/>
  <c r="H323"/>
  <c r="H325"/>
  <c r="H327"/>
  <c r="H441"/>
  <c r="H443"/>
  <c r="H445"/>
  <c r="H447"/>
  <c r="H449"/>
  <c r="H451"/>
  <c r="H453"/>
  <c r="H455"/>
  <c r="H569"/>
  <c r="H571"/>
  <c r="H573"/>
  <c r="H575"/>
  <c r="H577"/>
  <c r="H579"/>
  <c r="H581"/>
  <c r="H583"/>
  <c r="H697"/>
  <c r="H699"/>
  <c r="H701"/>
  <c r="H703"/>
  <c r="H705"/>
  <c r="H707"/>
  <c r="H709"/>
  <c r="H711"/>
  <c r="H826"/>
  <c r="H828"/>
  <c r="H830"/>
  <c r="H832"/>
  <c r="H834"/>
  <c r="H836"/>
  <c r="H838"/>
  <c r="H840"/>
  <c r="H954"/>
  <c r="H956"/>
  <c r="H958"/>
  <c r="H960"/>
  <c r="H962"/>
  <c r="H964"/>
  <c r="H966"/>
  <c r="H968"/>
  <c r="H1082"/>
  <c r="H1084"/>
  <c r="H1086"/>
  <c r="H1088"/>
  <c r="H1090"/>
  <c r="H1092"/>
  <c r="H1094"/>
  <c r="H1096"/>
  <c r="H60"/>
  <c r="H67"/>
  <c r="H69"/>
  <c r="H72"/>
  <c r="H192"/>
  <c r="H200"/>
  <c r="H320"/>
  <c r="H328"/>
  <c r="H448"/>
  <c r="H456"/>
  <c r="H576"/>
  <c r="H584"/>
  <c r="H704"/>
  <c r="H712"/>
  <c r="H831"/>
  <c r="H839"/>
  <c r="H959"/>
  <c r="H967"/>
  <c r="H1087"/>
  <c r="H1095"/>
  <c r="H3129"/>
  <c r="H3131"/>
  <c r="H3133"/>
  <c r="H3135"/>
  <c r="H3137"/>
  <c r="H3139"/>
  <c r="H3141"/>
  <c r="H3143"/>
  <c r="H3257"/>
  <c r="H3259"/>
  <c r="H3261"/>
  <c r="H3263"/>
  <c r="H3265"/>
  <c r="H3267"/>
  <c r="H3269"/>
  <c r="H3271"/>
  <c r="H3385"/>
  <c r="H3387"/>
  <c r="H3389"/>
  <c r="H3391"/>
  <c r="H3393"/>
  <c r="H3395"/>
  <c r="H3397"/>
  <c r="H3399"/>
  <c r="H3513"/>
  <c r="H3515"/>
  <c r="H3517"/>
  <c r="H3519"/>
  <c r="H3521"/>
  <c r="H3523"/>
  <c r="H3525"/>
  <c r="H3527"/>
  <c r="H3641"/>
  <c r="H3643"/>
  <c r="H3645"/>
  <c r="H3647"/>
  <c r="H3649"/>
  <c r="H3651"/>
  <c r="H3653"/>
  <c r="H3655"/>
  <c r="H57"/>
  <c r="H64"/>
  <c r="H71"/>
  <c r="H190"/>
  <c r="H198"/>
  <c r="H318"/>
  <c r="H326"/>
  <c r="H446"/>
  <c r="H454"/>
  <c r="H574"/>
  <c r="H582"/>
  <c r="H702"/>
  <c r="H710"/>
  <c r="H829"/>
  <c r="H837"/>
  <c r="H957"/>
  <c r="H965"/>
  <c r="H1085"/>
  <c r="H1093"/>
  <c r="H1210"/>
  <c r="H1212"/>
  <c r="H1214"/>
  <c r="H1216"/>
  <c r="H1218"/>
  <c r="H1220"/>
  <c r="H1222"/>
  <c r="H1224"/>
  <c r="H1338"/>
  <c r="H1340"/>
  <c r="H1342"/>
  <c r="H1344"/>
  <c r="H1346"/>
  <c r="H1348"/>
  <c r="H1350"/>
  <c r="H1352"/>
  <c r="H1466"/>
  <c r="H1468"/>
  <c r="H1470"/>
  <c r="H1472"/>
  <c r="H1474"/>
  <c r="H1476"/>
  <c r="H1478"/>
  <c r="H1480"/>
  <c r="H1594"/>
  <c r="H1596"/>
  <c r="H1598"/>
  <c r="H1600"/>
  <c r="H1602"/>
  <c r="H1604"/>
  <c r="H1606"/>
  <c r="H1608"/>
  <c r="H1722"/>
  <c r="H1724"/>
  <c r="H1726"/>
  <c r="H1728"/>
  <c r="H1730"/>
  <c r="H1732"/>
  <c r="H1734"/>
  <c r="H1736"/>
  <c r="H1850"/>
  <c r="H1852"/>
  <c r="H1854"/>
  <c r="H1856"/>
  <c r="H1858"/>
  <c r="H1860"/>
  <c r="H1862"/>
  <c r="H1864"/>
  <c r="H1978"/>
  <c r="H1980"/>
  <c r="H1982"/>
  <c r="H1984"/>
  <c r="H1986"/>
  <c r="H1988"/>
  <c r="H1990"/>
  <c r="H1992"/>
  <c r="H2106"/>
  <c r="H2108"/>
  <c r="H2110"/>
  <c r="H2112"/>
  <c r="H2114"/>
  <c r="H2116"/>
  <c r="H2118"/>
  <c r="H2120"/>
  <c r="H2234"/>
  <c r="H2236"/>
  <c r="H2238"/>
  <c r="H2240"/>
  <c r="H2242"/>
  <c r="H2244"/>
  <c r="H2246"/>
  <c r="H2248"/>
  <c r="H2362"/>
  <c r="H2364"/>
  <c r="H2366"/>
  <c r="H2368"/>
  <c r="H2370"/>
  <c r="H2372"/>
  <c r="H2374"/>
  <c r="H2376"/>
  <c r="H2490"/>
  <c r="H2492"/>
  <c r="H2494"/>
  <c r="H2496"/>
  <c r="H2498"/>
  <c r="H2500"/>
  <c r="H2502"/>
  <c r="H2504"/>
  <c r="H2618"/>
  <c r="H2620"/>
  <c r="H2622"/>
  <c r="H2624"/>
  <c r="H2626"/>
  <c r="H2628"/>
  <c r="H2630"/>
  <c r="H2632"/>
  <c r="H2746"/>
  <c r="H2748"/>
  <c r="H2750"/>
  <c r="H2752"/>
  <c r="H2754"/>
  <c r="H2756"/>
  <c r="H2758"/>
  <c r="H2760"/>
  <c r="H2874"/>
  <c r="H2876"/>
  <c r="H2878"/>
  <c r="H2880"/>
  <c r="H2882"/>
  <c r="H2884"/>
  <c r="H2886"/>
  <c r="H2888"/>
  <c r="H3002"/>
  <c r="H3004"/>
  <c r="H3006"/>
  <c r="H3008"/>
  <c r="H3010"/>
  <c r="H3012"/>
  <c r="H3014"/>
  <c r="H3016"/>
  <c r="H3769"/>
  <c r="H3771"/>
  <c r="H3773"/>
  <c r="H3775"/>
  <c r="H3777"/>
  <c r="H3779"/>
  <c r="H3781"/>
  <c r="H3783"/>
  <c r="H3897"/>
  <c r="H3899"/>
  <c r="H3901"/>
  <c r="H3903"/>
  <c r="H3905"/>
  <c r="H3907"/>
  <c r="H3909"/>
  <c r="H3911"/>
  <c r="H59"/>
  <c r="H61"/>
  <c r="H68"/>
  <c r="H188"/>
  <c r="H196"/>
  <c r="H316"/>
  <c r="H324"/>
  <c r="H444"/>
  <c r="H452"/>
  <c r="H572"/>
  <c r="H580"/>
  <c r="H700"/>
  <c r="H708"/>
  <c r="H827"/>
  <c r="H835"/>
  <c r="H955"/>
  <c r="H963"/>
  <c r="H1083"/>
  <c r="H1091"/>
  <c r="H3130"/>
  <c r="H3132"/>
  <c r="H3134"/>
  <c r="H3136"/>
  <c r="H3138"/>
  <c r="H3140"/>
  <c r="H3142"/>
  <c r="H3144"/>
  <c r="H3258"/>
  <c r="H3260"/>
  <c r="H3262"/>
  <c r="H3264"/>
  <c r="H3266"/>
  <c r="H3268"/>
  <c r="H3270"/>
  <c r="H3272"/>
  <c r="H3386"/>
  <c r="H3388"/>
  <c r="H3390"/>
  <c r="H3392"/>
  <c r="H3394"/>
  <c r="H3396"/>
  <c r="H3398"/>
  <c r="H3400"/>
  <c r="H3514"/>
  <c r="H3516"/>
  <c r="H3518"/>
  <c r="H3520"/>
  <c r="H3522"/>
  <c r="H3524"/>
  <c r="H3526"/>
  <c r="H3528"/>
  <c r="H3642"/>
  <c r="H3644"/>
  <c r="H3646"/>
  <c r="H3648"/>
  <c r="H3650"/>
  <c r="H3652"/>
  <c r="H3654"/>
  <c r="H3656"/>
  <c r="H63"/>
  <c r="H65"/>
  <c r="H186"/>
  <c r="H194"/>
  <c r="H314"/>
  <c r="H322"/>
  <c r="H442"/>
  <c r="H450"/>
  <c r="H570"/>
  <c r="H578"/>
  <c r="H698"/>
  <c r="H706"/>
  <c r="H825"/>
  <c r="H833"/>
  <c r="H953"/>
  <c r="H961"/>
  <c r="H1081"/>
  <c r="H1089"/>
  <c r="H1209"/>
  <c r="H1211"/>
  <c r="H1213"/>
  <c r="H1215"/>
  <c r="H1217"/>
  <c r="H1219"/>
  <c r="H1221"/>
  <c r="H1223"/>
  <c r="H1337"/>
  <c r="H1339"/>
  <c r="H1341"/>
  <c r="H1343"/>
  <c r="H1345"/>
  <c r="H1347"/>
  <c r="H1349"/>
  <c r="H1351"/>
  <c r="H1465"/>
  <c r="H1467"/>
  <c r="H1469"/>
  <c r="H1471"/>
  <c r="H1473"/>
  <c r="H1475"/>
  <c r="H1477"/>
  <c r="H1479"/>
  <c r="H1593"/>
  <c r="H1595"/>
  <c r="H1597"/>
  <c r="H1599"/>
  <c r="H1601"/>
  <c r="H1603"/>
  <c r="H1605"/>
  <c r="H1607"/>
  <c r="H1721"/>
  <c r="H1723"/>
  <c r="H1725"/>
  <c r="H1727"/>
  <c r="H1729"/>
  <c r="H1731"/>
  <c r="H1733"/>
  <c r="H1735"/>
  <c r="H1849"/>
  <c r="H1851"/>
  <c r="H1853"/>
  <c r="H1855"/>
  <c r="H1857"/>
  <c r="H1859"/>
  <c r="H1861"/>
  <c r="H1863"/>
  <c r="H1977"/>
  <c r="H1979"/>
  <c r="H1981"/>
  <c r="H1983"/>
  <c r="H1985"/>
  <c r="H1987"/>
  <c r="H1989"/>
  <c r="H1991"/>
  <c r="H2105"/>
  <c r="H2107"/>
  <c r="H2109"/>
  <c r="H2111"/>
  <c r="H2113"/>
  <c r="H2115"/>
  <c r="H2117"/>
  <c r="H2119"/>
  <c r="H2233"/>
  <c r="H2235"/>
  <c r="H2237"/>
  <c r="H2239"/>
  <c r="H2241"/>
  <c r="H2243"/>
  <c r="H2245"/>
  <c r="H2247"/>
  <c r="H2361"/>
  <c r="H2363"/>
  <c r="H2365"/>
  <c r="H2367"/>
  <c r="H2369"/>
  <c r="H2371"/>
  <c r="H2373"/>
  <c r="H2375"/>
  <c r="H2489"/>
  <c r="H2491"/>
  <c r="H2493"/>
  <c r="H2495"/>
  <c r="H2497"/>
  <c r="H2499"/>
  <c r="H2501"/>
  <c r="H2503"/>
  <c r="H2617"/>
  <c r="H2619"/>
  <c r="H2621"/>
  <c r="H2623"/>
  <c r="H2625"/>
  <c r="H2627"/>
  <c r="H2629"/>
  <c r="H2631"/>
  <c r="H2745"/>
  <c r="H2747"/>
  <c r="H2749"/>
  <c r="H2751"/>
  <c r="H2753"/>
  <c r="H2755"/>
  <c r="H2757"/>
  <c r="H2759"/>
  <c r="H2873"/>
  <c r="H2875"/>
  <c r="H2877"/>
  <c r="H2879"/>
  <c r="H2881"/>
  <c r="H2883"/>
  <c r="H2885"/>
  <c r="H2887"/>
  <c r="H3001"/>
  <c r="H3003"/>
  <c r="H3005"/>
  <c r="H3007"/>
  <c r="H3009"/>
  <c r="H3011"/>
  <c r="H3013"/>
  <c r="H3015"/>
  <c r="H3770"/>
  <c r="H3772"/>
  <c r="H3774"/>
  <c r="H3776"/>
  <c r="H3778"/>
  <c r="H3780"/>
  <c r="H3782"/>
  <c r="H3784"/>
  <c r="H3898"/>
  <c r="H3900"/>
  <c r="H3902"/>
  <c r="H3904"/>
  <c r="H3906"/>
  <c r="H3908"/>
  <c r="H3910"/>
  <c r="H3912"/>
  <c r="H122"/>
  <c r="H126"/>
  <c r="H130"/>
  <c r="H134"/>
  <c r="H249"/>
  <c r="H251"/>
  <c r="H253"/>
  <c r="H255"/>
  <c r="H257"/>
  <c r="H259"/>
  <c r="H261"/>
  <c r="H263"/>
  <c r="H377"/>
  <c r="H379"/>
  <c r="H381"/>
  <c r="H383"/>
  <c r="H385"/>
  <c r="H387"/>
  <c r="H389"/>
  <c r="H391"/>
  <c r="H505"/>
  <c r="H507"/>
  <c r="H509"/>
  <c r="H511"/>
  <c r="H513"/>
  <c r="H515"/>
  <c r="H517"/>
  <c r="H519"/>
  <c r="H633"/>
  <c r="H635"/>
  <c r="H637"/>
  <c r="H639"/>
  <c r="H641"/>
  <c r="H643"/>
  <c r="H645"/>
  <c r="H647"/>
  <c r="H762"/>
  <c r="H764"/>
  <c r="H766"/>
  <c r="H768"/>
  <c r="H770"/>
  <c r="H772"/>
  <c r="H774"/>
  <c r="H776"/>
  <c r="H890"/>
  <c r="H892"/>
  <c r="H894"/>
  <c r="H896"/>
  <c r="H898"/>
  <c r="H900"/>
  <c r="H902"/>
  <c r="H904"/>
  <c r="H1018"/>
  <c r="H1020"/>
  <c r="H1022"/>
  <c r="H1024"/>
  <c r="H1026"/>
  <c r="H1028"/>
  <c r="H1030"/>
  <c r="H1032"/>
  <c r="H124"/>
  <c r="H131"/>
  <c r="H133"/>
  <c r="H136"/>
  <c r="H256"/>
  <c r="H264"/>
  <c r="H384"/>
  <c r="H392"/>
  <c r="H512"/>
  <c r="H520"/>
  <c r="H640"/>
  <c r="H648"/>
  <c r="H767"/>
  <c r="H775"/>
  <c r="H895"/>
  <c r="H903"/>
  <c r="H1023"/>
  <c r="H1031"/>
  <c r="H3065"/>
  <c r="H3067"/>
  <c r="H3069"/>
  <c r="H3071"/>
  <c r="H3073"/>
  <c r="H3075"/>
  <c r="H3077"/>
  <c r="H3079"/>
  <c r="H3193"/>
  <c r="H3195"/>
  <c r="H3197"/>
  <c r="H3199"/>
  <c r="H3201"/>
  <c r="H3203"/>
  <c r="H3205"/>
  <c r="H3207"/>
  <c r="H3321"/>
  <c r="H3323"/>
  <c r="H3325"/>
  <c r="H3327"/>
  <c r="H3329"/>
  <c r="H3331"/>
  <c r="H3333"/>
  <c r="H3335"/>
  <c r="H3449"/>
  <c r="H3451"/>
  <c r="H3453"/>
  <c r="H3455"/>
  <c r="H3457"/>
  <c r="H3459"/>
  <c r="H3461"/>
  <c r="H3463"/>
  <c r="H3577"/>
  <c r="H3579"/>
  <c r="H3581"/>
  <c r="H3583"/>
  <c r="H3585"/>
  <c r="H3587"/>
  <c r="H3589"/>
  <c r="H3591"/>
  <c r="H3705"/>
  <c r="H3707"/>
  <c r="H3709"/>
  <c r="H121"/>
  <c r="H128"/>
  <c r="H135"/>
  <c r="H254"/>
  <c r="H262"/>
  <c r="H382"/>
  <c r="H390"/>
  <c r="H510"/>
  <c r="H518"/>
  <c r="H638"/>
  <c r="H646"/>
  <c r="H765"/>
  <c r="H773"/>
  <c r="H893"/>
  <c r="H901"/>
  <c r="H1021"/>
  <c r="H1029"/>
  <c r="H1146"/>
  <c r="H1148"/>
  <c r="H1150"/>
  <c r="H1152"/>
  <c r="H1154"/>
  <c r="H1156"/>
  <c r="H1158"/>
  <c r="H1160"/>
  <c r="H1274"/>
  <c r="H1276"/>
  <c r="H1278"/>
  <c r="H1280"/>
  <c r="H1282"/>
  <c r="H1284"/>
  <c r="H1286"/>
  <c r="H1288"/>
  <c r="H1402"/>
  <c r="H1404"/>
  <c r="H1406"/>
  <c r="H1408"/>
  <c r="H1410"/>
  <c r="H1412"/>
  <c r="H1414"/>
  <c r="H1416"/>
  <c r="H1530"/>
  <c r="H1532"/>
  <c r="H1534"/>
  <c r="H1536"/>
  <c r="H1538"/>
  <c r="H1540"/>
  <c r="H1542"/>
  <c r="H1544"/>
  <c r="H1658"/>
  <c r="H1660"/>
  <c r="H1662"/>
  <c r="H1664"/>
  <c r="H1666"/>
  <c r="H1668"/>
  <c r="H1670"/>
  <c r="H1672"/>
  <c r="H1786"/>
  <c r="H1788"/>
  <c r="H1790"/>
  <c r="H1792"/>
  <c r="H1794"/>
  <c r="H1796"/>
  <c r="H1798"/>
  <c r="H1800"/>
  <c r="H1914"/>
  <c r="H1916"/>
  <c r="H1918"/>
  <c r="H1920"/>
  <c r="H1922"/>
  <c r="H1924"/>
  <c r="H1926"/>
  <c r="H1928"/>
  <c r="H2042"/>
  <c r="H2044"/>
  <c r="H2046"/>
  <c r="H2048"/>
  <c r="H2050"/>
  <c r="H2052"/>
  <c r="H2054"/>
  <c r="H2056"/>
  <c r="H2170"/>
  <c r="H2172"/>
  <c r="H2174"/>
  <c r="H2176"/>
  <c r="H2178"/>
  <c r="H2180"/>
  <c r="H2182"/>
  <c r="H2184"/>
  <c r="H2298"/>
  <c r="H2300"/>
  <c r="H2302"/>
  <c r="H2304"/>
  <c r="H2306"/>
  <c r="H2308"/>
  <c r="H2310"/>
  <c r="H2312"/>
  <c r="H2426"/>
  <c r="H2428"/>
  <c r="H2430"/>
  <c r="H2432"/>
  <c r="H2434"/>
  <c r="H2436"/>
  <c r="H2438"/>
  <c r="H2440"/>
  <c r="H2554"/>
  <c r="H2556"/>
  <c r="H2558"/>
  <c r="H2560"/>
  <c r="H2562"/>
  <c r="H2564"/>
  <c r="H2566"/>
  <c r="H2568"/>
  <c r="H2682"/>
  <c r="H2684"/>
  <c r="H2686"/>
  <c r="H2688"/>
  <c r="H2690"/>
  <c r="H2692"/>
  <c r="H2694"/>
  <c r="H2696"/>
  <c r="H2810"/>
  <c r="H2812"/>
  <c r="H2814"/>
  <c r="H2816"/>
  <c r="H2818"/>
  <c r="H2820"/>
  <c r="H2822"/>
  <c r="H2824"/>
  <c r="H2938"/>
  <c r="H2940"/>
  <c r="H2942"/>
  <c r="H2944"/>
  <c r="H2946"/>
  <c r="H2948"/>
  <c r="H2950"/>
  <c r="H2952"/>
  <c r="H3711"/>
  <c r="H3713"/>
  <c r="H3715"/>
  <c r="H3717"/>
  <c r="H3719"/>
  <c r="H3833"/>
  <c r="H3835"/>
  <c r="H3837"/>
  <c r="H3839"/>
  <c r="H3841"/>
  <c r="H3843"/>
  <c r="H3845"/>
  <c r="H3847"/>
  <c r="H3961"/>
  <c r="H3963"/>
  <c r="H3965"/>
  <c r="H3967"/>
  <c r="H3969"/>
  <c r="H3971"/>
  <c r="H3973"/>
  <c r="H3975"/>
  <c r="H123"/>
  <c r="H125"/>
  <c r="H132"/>
  <c r="H252"/>
  <c r="H260"/>
  <c r="H380"/>
  <c r="H388"/>
  <c r="H508"/>
  <c r="H516"/>
  <c r="H636"/>
  <c r="H644"/>
  <c r="H763"/>
  <c r="H771"/>
  <c r="H891"/>
  <c r="H899"/>
  <c r="H1019"/>
  <c r="H1027"/>
  <c r="H3066"/>
  <c r="H3068"/>
  <c r="H3070"/>
  <c r="H3072"/>
  <c r="H3074"/>
  <c r="H3076"/>
  <c r="H3078"/>
  <c r="H3080"/>
  <c r="H3194"/>
  <c r="H3196"/>
  <c r="H3198"/>
  <c r="H3200"/>
  <c r="H3202"/>
  <c r="H3204"/>
  <c r="H3206"/>
  <c r="H3208"/>
  <c r="H3322"/>
  <c r="H3324"/>
  <c r="H3326"/>
  <c r="H3328"/>
  <c r="H3330"/>
  <c r="H3332"/>
  <c r="H3334"/>
  <c r="H3336"/>
  <c r="H3450"/>
  <c r="H3452"/>
  <c r="H3454"/>
  <c r="H3456"/>
  <c r="H3458"/>
  <c r="H3460"/>
  <c r="H3462"/>
  <c r="H3464"/>
  <c r="H3578"/>
  <c r="H3580"/>
  <c r="H3582"/>
  <c r="H3584"/>
  <c r="H3586"/>
  <c r="H3588"/>
  <c r="H3590"/>
  <c r="H3592"/>
  <c r="H3706"/>
  <c r="H3708"/>
  <c r="H127"/>
  <c r="H129"/>
  <c r="H250"/>
  <c r="H258"/>
  <c r="H378"/>
  <c r="H386"/>
  <c r="H506"/>
  <c r="H514"/>
  <c r="H634"/>
  <c r="H642"/>
  <c r="H761"/>
  <c r="H769"/>
  <c r="H889"/>
  <c r="H897"/>
  <c r="H1017"/>
  <c r="H1025"/>
  <c r="H1145"/>
  <c r="H1147"/>
  <c r="H1149"/>
  <c r="H1151"/>
  <c r="H1153"/>
  <c r="H1155"/>
  <c r="H1157"/>
  <c r="H1159"/>
  <c r="H1273"/>
  <c r="H1275"/>
  <c r="H1277"/>
  <c r="H1279"/>
  <c r="H1281"/>
  <c r="H1283"/>
  <c r="H1285"/>
  <c r="H1287"/>
  <c r="H1401"/>
  <c r="H1403"/>
  <c r="H1405"/>
  <c r="H1407"/>
  <c r="H1409"/>
  <c r="H1411"/>
  <c r="H1413"/>
  <c r="H1415"/>
  <c r="H1529"/>
  <c r="H1531"/>
  <c r="H1533"/>
  <c r="H1535"/>
  <c r="H1537"/>
  <c r="H1539"/>
  <c r="H1541"/>
  <c r="H1543"/>
  <c r="H1657"/>
  <c r="H1659"/>
  <c r="H1661"/>
  <c r="H1663"/>
  <c r="H1665"/>
  <c r="H1667"/>
  <c r="H1669"/>
  <c r="H1671"/>
  <c r="H1785"/>
  <c r="H1787"/>
  <c r="H1789"/>
  <c r="H1791"/>
  <c r="H1793"/>
  <c r="H1795"/>
  <c r="H1797"/>
  <c r="H1799"/>
  <c r="H1913"/>
  <c r="H1915"/>
  <c r="H1917"/>
  <c r="H1919"/>
  <c r="H1921"/>
  <c r="H1923"/>
  <c r="H1925"/>
  <c r="H1927"/>
  <c r="H2041"/>
  <c r="H2043"/>
  <c r="H2045"/>
  <c r="H2047"/>
  <c r="H2049"/>
  <c r="H2051"/>
  <c r="H2053"/>
  <c r="H2055"/>
  <c r="H2169"/>
  <c r="H2171"/>
  <c r="H2173"/>
  <c r="H2175"/>
  <c r="H2177"/>
  <c r="H2179"/>
  <c r="H2181"/>
  <c r="H2183"/>
  <c r="H2297"/>
  <c r="H2299"/>
  <c r="H2301"/>
  <c r="H2303"/>
  <c r="H2305"/>
  <c r="H2307"/>
  <c r="H2309"/>
  <c r="H2311"/>
  <c r="H2425"/>
  <c r="H2427"/>
  <c r="H2429"/>
  <c r="H2431"/>
  <c r="H2433"/>
  <c r="H2435"/>
  <c r="H2437"/>
  <c r="H2439"/>
  <c r="H2553"/>
  <c r="H2555"/>
  <c r="H2557"/>
  <c r="H2559"/>
  <c r="H2561"/>
  <c r="H2563"/>
  <c r="H2565"/>
  <c r="H2567"/>
  <c r="H2681"/>
  <c r="H2683"/>
  <c r="H2685"/>
  <c r="H2687"/>
  <c r="H2689"/>
  <c r="H2691"/>
  <c r="H2693"/>
  <c r="H2695"/>
  <c r="H2809"/>
  <c r="H2811"/>
  <c r="H2813"/>
  <c r="H2815"/>
  <c r="H2817"/>
  <c r="H2819"/>
  <c r="H2821"/>
  <c r="H2823"/>
  <c r="H2937"/>
  <c r="H2939"/>
  <c r="H2941"/>
  <c r="H2943"/>
  <c r="H2945"/>
  <c r="H2947"/>
  <c r="H2949"/>
  <c r="H2951"/>
  <c r="H3710"/>
  <c r="H3712"/>
  <c r="H3714"/>
  <c r="H3716"/>
  <c r="H3718"/>
  <c r="H3720"/>
  <c r="H3834"/>
  <c r="H3836"/>
  <c r="H3838"/>
  <c r="H3840"/>
  <c r="H3842"/>
  <c r="H3844"/>
  <c r="H3846"/>
  <c r="H3848"/>
  <c r="H3962"/>
  <c r="H3964"/>
  <c r="H3966"/>
  <c r="H3968"/>
  <c r="H3970"/>
  <c r="H3972"/>
  <c r="H3974"/>
  <c r="H3976"/>
  <c r="H9" i="4"/>
  <c r="J9" i="7"/>
  <c r="F9" i="5"/>
  <c r="AL9" s="1"/>
  <c r="H442" i="4"/>
  <c r="H440"/>
  <c r="J437"/>
  <c r="H436"/>
  <c r="J433"/>
  <c r="J431"/>
  <c r="H429"/>
  <c r="J428"/>
  <c r="J426"/>
  <c r="H424"/>
  <c r="J419"/>
  <c r="J417"/>
  <c r="J415"/>
  <c r="H414"/>
  <c r="H412"/>
  <c r="H410"/>
  <c r="H408"/>
  <c r="H405"/>
  <c r="H403"/>
  <c r="H398"/>
  <c r="H396"/>
  <c r="H394"/>
  <c r="H392"/>
  <c r="J389"/>
  <c r="H387"/>
  <c r="J386"/>
  <c r="H378"/>
  <c r="H376"/>
  <c r="J373"/>
  <c r="J365"/>
  <c r="J363"/>
  <c r="H361"/>
  <c r="H354"/>
  <c r="H352"/>
  <c r="H349"/>
  <c r="H347"/>
  <c r="H345"/>
  <c r="H342"/>
  <c r="H340"/>
  <c r="H338"/>
  <c r="J335"/>
  <c r="H333"/>
  <c r="H330"/>
  <c r="J325"/>
  <c r="J323"/>
  <c r="J321"/>
  <c r="J319"/>
  <c r="H317"/>
  <c r="J316"/>
  <c r="J314"/>
  <c r="J312"/>
  <c r="H308"/>
  <c r="H306"/>
  <c r="J303"/>
  <c r="J302"/>
  <c r="J297"/>
  <c r="J292"/>
  <c r="J288"/>
  <c r="H286"/>
  <c r="H281"/>
  <c r="H273"/>
  <c r="J270"/>
  <c r="H268"/>
  <c r="H265"/>
  <c r="H259"/>
  <c r="H256"/>
  <c r="H254"/>
  <c r="H252"/>
  <c r="J249"/>
  <c r="J247"/>
  <c r="H246"/>
  <c r="J241"/>
  <c r="J239"/>
  <c r="J236"/>
  <c r="H234"/>
  <c r="H230"/>
  <c r="H228"/>
  <c r="H226"/>
  <c r="H223"/>
  <c r="H216"/>
  <c r="J213"/>
  <c r="J211"/>
  <c r="H209"/>
  <c r="J200"/>
  <c r="H198"/>
  <c r="J195"/>
  <c r="H193"/>
  <c r="J190"/>
  <c r="J188"/>
  <c r="J186"/>
  <c r="J183"/>
  <c r="H181"/>
  <c r="H179"/>
  <c r="J172"/>
  <c r="J167"/>
  <c r="J165"/>
  <c r="J163"/>
  <c r="J162"/>
  <c r="J160"/>
  <c r="J157"/>
  <c r="J155"/>
  <c r="H153"/>
  <c r="H147"/>
  <c r="J146"/>
  <c r="J143"/>
  <c r="H141"/>
  <c r="J138"/>
  <c r="J135"/>
  <c r="H134"/>
  <c r="H129"/>
  <c r="H127"/>
  <c r="H124"/>
  <c r="H122"/>
  <c r="H118"/>
  <c r="H116"/>
  <c r="J113"/>
  <c r="J110"/>
  <c r="J106"/>
  <c r="J101"/>
  <c r="H96"/>
  <c r="J92"/>
  <c r="H85"/>
  <c r="J82"/>
  <c r="H80"/>
  <c r="H78"/>
  <c r="J76"/>
  <c r="J73"/>
  <c r="H71"/>
  <c r="J68"/>
  <c r="J65"/>
  <c r="J64"/>
  <c r="H59"/>
  <c r="H54"/>
  <c r="J51"/>
  <c r="H49"/>
  <c r="J46"/>
  <c r="H44"/>
  <c r="H42"/>
  <c r="J39"/>
  <c r="H37"/>
  <c r="H28"/>
  <c r="J25"/>
  <c r="F22"/>
  <c r="AL22" s="1"/>
  <c r="H20"/>
  <c r="J18"/>
  <c r="F17"/>
  <c r="AL17" s="1"/>
  <c r="J15"/>
  <c r="J13"/>
  <c r="J1306" i="5"/>
  <c r="J1297"/>
  <c r="H1295"/>
  <c r="J1291"/>
  <c r="J1289"/>
  <c r="H1287"/>
  <c r="H1283"/>
  <c r="H1281"/>
  <c r="J1278"/>
  <c r="H1276"/>
  <c r="H1273"/>
  <c r="J1263"/>
  <c r="J1259"/>
  <c r="J1254"/>
  <c r="J1249"/>
  <c r="H1244"/>
  <c r="J1240"/>
  <c r="H1237"/>
  <c r="J1231"/>
  <c r="H1229"/>
  <c r="J1222"/>
  <c r="H1219"/>
  <c r="J1208"/>
  <c r="H1200"/>
  <c r="H1197"/>
  <c r="J1196"/>
  <c r="J1193"/>
  <c r="H1191"/>
  <c r="J1188"/>
  <c r="J1185"/>
  <c r="J1173"/>
  <c r="J1166"/>
  <c r="J1161"/>
  <c r="H1154"/>
  <c r="J1151"/>
  <c r="H1146"/>
  <c r="J1143"/>
  <c r="J1135"/>
  <c r="J1117"/>
  <c r="H1111"/>
  <c r="H1106"/>
  <c r="J1103"/>
  <c r="H1101"/>
  <c r="H1098"/>
  <c r="J1093"/>
  <c r="H1090"/>
  <c r="J1086"/>
  <c r="J1084"/>
  <c r="J1073"/>
  <c r="H1067"/>
  <c r="J1061"/>
  <c r="H1059"/>
  <c r="J1056"/>
  <c r="J1053"/>
  <c r="J1048"/>
  <c r="J1040"/>
  <c r="H1038"/>
  <c r="J1035"/>
  <c r="H1033"/>
  <c r="H1030"/>
  <c r="H1025"/>
  <c r="H1023"/>
  <c r="H1020"/>
  <c r="J1017"/>
  <c r="H1005"/>
  <c r="J1000"/>
  <c r="H998"/>
  <c r="J995"/>
  <c r="J992"/>
  <c r="H990"/>
  <c r="J986"/>
  <c r="H984"/>
  <c r="J981"/>
  <c r="J978"/>
  <c r="H976"/>
  <c r="J970"/>
  <c r="J965"/>
  <c r="J960"/>
  <c r="J958"/>
  <c r="J949"/>
  <c r="H946"/>
  <c r="H944"/>
  <c r="H941"/>
  <c r="H936"/>
  <c r="H933"/>
  <c r="J928"/>
  <c r="J911"/>
  <c r="H907"/>
  <c r="H904"/>
  <c r="J900"/>
  <c r="H898"/>
  <c r="J895"/>
  <c r="J890"/>
  <c r="J888"/>
  <c r="J883"/>
  <c r="J879"/>
  <c r="H874"/>
  <c r="J867"/>
  <c r="H859"/>
  <c r="H854"/>
  <c r="H851"/>
  <c r="J848"/>
  <c r="J839"/>
  <c r="J834"/>
  <c r="J832"/>
  <c r="H829"/>
  <c r="J825"/>
  <c r="H822"/>
  <c r="H819"/>
  <c r="J818"/>
  <c r="J815"/>
  <c r="H813"/>
  <c r="J810"/>
  <c r="J807"/>
  <c r="H801"/>
  <c r="J797"/>
  <c r="J793"/>
  <c r="H788"/>
  <c r="J785"/>
  <c r="J782"/>
  <c r="J779"/>
  <c r="H776"/>
  <c r="J773"/>
  <c r="H768"/>
  <c r="J765"/>
  <c r="H760"/>
  <c r="J755"/>
  <c r="H751"/>
  <c r="J745"/>
  <c r="J739"/>
  <c r="J732"/>
  <c r="J729"/>
  <c r="H727"/>
  <c r="J722"/>
  <c r="J717"/>
  <c r="H715"/>
  <c r="H707"/>
  <c r="J698"/>
  <c r="J695"/>
  <c r="H693"/>
  <c r="H690"/>
  <c r="H688"/>
  <c r="J685"/>
  <c r="H683"/>
  <c r="J676"/>
  <c r="J667"/>
  <c r="J661"/>
  <c r="J648"/>
  <c r="J645"/>
  <c r="H643"/>
  <c r="J638"/>
  <c r="J628"/>
  <c r="J624"/>
  <c r="H620"/>
  <c r="J617"/>
  <c r="H614"/>
  <c r="J610"/>
  <c r="H607"/>
  <c r="J601"/>
  <c r="H599"/>
  <c r="J596"/>
  <c r="J585"/>
  <c r="H581"/>
  <c r="H580"/>
  <c r="H573"/>
  <c r="J569"/>
  <c r="H566"/>
  <c r="J563"/>
  <c r="H558"/>
  <c r="J555"/>
  <c r="J540"/>
  <c r="H536"/>
  <c r="H533"/>
  <c r="H530"/>
  <c r="J526"/>
  <c r="H518"/>
  <c r="J515"/>
  <c r="J505"/>
  <c r="H501"/>
  <c r="H496"/>
  <c r="H493"/>
  <c r="H490"/>
  <c r="H481"/>
  <c r="H476"/>
  <c r="J473"/>
  <c r="H471"/>
  <c r="J463"/>
  <c r="H459"/>
  <c r="J446"/>
  <c r="H442"/>
  <c r="J438"/>
  <c r="H436"/>
  <c r="J433"/>
  <c r="J421"/>
  <c r="J410"/>
  <c r="H404"/>
  <c r="J396"/>
  <c r="J393"/>
  <c r="H391"/>
  <c r="H385"/>
  <c r="J377"/>
  <c r="J372"/>
  <c r="H367"/>
  <c r="H355"/>
  <c r="H350"/>
  <c r="J347"/>
  <c r="H345"/>
  <c r="J331"/>
  <c r="H329"/>
  <c r="J328"/>
  <c r="J323"/>
  <c r="H320"/>
  <c r="H317"/>
  <c r="H315"/>
  <c r="J312"/>
  <c r="H310"/>
  <c r="H307"/>
  <c r="H300"/>
  <c r="J291"/>
  <c r="H280"/>
  <c r="J275"/>
  <c r="H272"/>
  <c r="J269"/>
  <c r="J267"/>
  <c r="H265"/>
  <c r="H262"/>
  <c r="J253"/>
  <c r="J249"/>
  <c r="H240"/>
  <c r="J236"/>
  <c r="J232"/>
  <c r="H224"/>
  <c r="J221"/>
  <c r="J216"/>
  <c r="J208"/>
  <c r="H205"/>
  <c r="J200"/>
  <c r="J195"/>
  <c r="H193"/>
  <c r="J190"/>
  <c r="H187"/>
  <c r="J181"/>
  <c r="H179"/>
  <c r="H173"/>
  <c r="H161"/>
  <c r="J160"/>
  <c r="J152"/>
  <c r="J149"/>
  <c r="H146"/>
  <c r="J143"/>
  <c r="J141"/>
  <c r="H139"/>
  <c r="H136"/>
  <c r="J132"/>
  <c r="J127"/>
  <c r="H110"/>
  <c r="J106"/>
  <c r="J104"/>
  <c r="H102"/>
  <c r="H99"/>
  <c r="J96"/>
  <c r="H94"/>
  <c r="J92"/>
  <c r="J83"/>
  <c r="J73"/>
  <c r="H70"/>
  <c r="H61"/>
  <c r="H56"/>
  <c r="J53"/>
  <c r="H51"/>
  <c r="J48"/>
  <c r="F46"/>
  <c r="AL46" s="1"/>
  <c r="F43"/>
  <c r="AL43" s="1"/>
  <c r="J40"/>
  <c r="F38"/>
  <c r="AL38" s="1"/>
  <c r="F31"/>
  <c r="AL31" s="1"/>
  <c r="F29"/>
  <c r="AL29" s="1"/>
  <c r="F27"/>
  <c r="AL27" s="1"/>
  <c r="F21"/>
  <c r="AL21" s="1"/>
  <c r="F18"/>
  <c r="AL18" s="1"/>
  <c r="H16"/>
  <c r="H14"/>
  <c r="J435" i="4"/>
  <c r="H419"/>
  <c r="H351"/>
  <c r="H321"/>
  <c r="H312"/>
  <c r="J305"/>
  <c r="H292"/>
  <c r="J272"/>
  <c r="H262"/>
  <c r="J253"/>
  <c r="H220"/>
  <c r="H211"/>
  <c r="J197"/>
  <c r="J169"/>
  <c r="H126"/>
  <c r="J95"/>
  <c r="H65"/>
  <c r="J43"/>
  <c r="F15"/>
  <c r="AL15" s="1"/>
  <c r="J1252" i="5"/>
  <c r="J1177"/>
  <c r="J1145"/>
  <c r="J846"/>
  <c r="J837"/>
  <c r="J809"/>
  <c r="J804"/>
  <c r="J767"/>
  <c r="J748"/>
  <c r="J622"/>
  <c r="J575"/>
  <c r="J557"/>
  <c r="J440"/>
  <c r="J435"/>
  <c r="J398"/>
  <c r="J314"/>
  <c r="J239"/>
  <c r="J235"/>
  <c r="J211"/>
  <c r="J155"/>
  <c r="J109"/>
  <c r="J90"/>
  <c r="J76"/>
  <c r="F48"/>
  <c r="AL48" s="1"/>
  <c r="F45"/>
  <c r="AL45" s="1"/>
  <c r="F40"/>
  <c r="AL40" s="1"/>
  <c r="F37"/>
  <c r="AL37" s="1"/>
  <c r="F35"/>
  <c r="AL35" s="1"/>
  <c r="J15"/>
  <c r="F14"/>
  <c r="AL14" s="1"/>
  <c r="H10" i="4"/>
  <c r="H15"/>
  <c r="H19"/>
  <c r="H21"/>
  <c r="H23"/>
  <c r="H25"/>
  <c r="H27"/>
  <c r="H29"/>
  <c r="H31"/>
  <c r="H33"/>
  <c r="H38"/>
  <c r="H43"/>
  <c r="H45"/>
  <c r="H47"/>
  <c r="H52"/>
  <c r="H63"/>
  <c r="H66"/>
  <c r="H68"/>
  <c r="H70"/>
  <c r="H72"/>
  <c r="H74"/>
  <c r="H76"/>
  <c r="H77"/>
  <c r="H90"/>
  <c r="H92"/>
  <c r="H95"/>
  <c r="H97"/>
  <c r="H99"/>
  <c r="H101"/>
  <c r="H106"/>
  <c r="H111"/>
  <c r="H113"/>
  <c r="H115"/>
  <c r="H117"/>
  <c r="H120"/>
  <c r="H121"/>
  <c r="H136"/>
  <c r="H138"/>
  <c r="H140"/>
  <c r="H142"/>
  <c r="H144"/>
  <c r="H146"/>
  <c r="H148"/>
  <c r="H151"/>
  <c r="H156"/>
  <c r="H158"/>
  <c r="H160"/>
  <c r="H161"/>
  <c r="H163"/>
  <c r="H166"/>
  <c r="H168"/>
  <c r="H170"/>
  <c r="H175"/>
  <c r="H177"/>
  <c r="H182"/>
  <c r="H184"/>
  <c r="H186"/>
  <c r="H195"/>
  <c r="H197"/>
  <c r="H199"/>
  <c r="H204"/>
  <c r="H205"/>
  <c r="H207"/>
  <c r="H212"/>
  <c r="H214"/>
  <c r="H217"/>
  <c r="H227"/>
  <c r="H235"/>
  <c r="H237"/>
  <c r="H239"/>
  <c r="H244"/>
  <c r="H249"/>
  <c r="H251"/>
  <c r="H260"/>
  <c r="H278"/>
  <c r="H285"/>
  <c r="H288"/>
  <c r="H295"/>
  <c r="H297"/>
  <c r="H302"/>
  <c r="H303"/>
  <c r="H305"/>
  <c r="H310"/>
  <c r="H313"/>
  <c r="H316"/>
  <c r="H319"/>
  <c r="H322"/>
  <c r="H325"/>
  <c r="H332"/>
  <c r="H334"/>
  <c r="H336"/>
  <c r="H341"/>
  <c r="H353"/>
  <c r="H356"/>
  <c r="H358"/>
  <c r="H360"/>
  <c r="H362"/>
  <c r="H365"/>
  <c r="H367"/>
  <c r="H370"/>
  <c r="H371"/>
  <c r="H373"/>
  <c r="H375"/>
  <c r="H384"/>
  <c r="H389"/>
  <c r="H391"/>
  <c r="H393"/>
  <c r="H402"/>
  <c r="H404"/>
  <c r="H409"/>
  <c r="H417"/>
  <c r="H422"/>
  <c r="H427"/>
  <c r="H431"/>
  <c r="H438"/>
  <c r="H41" i="7"/>
  <c r="H45"/>
  <c r="H49"/>
  <c r="H53"/>
  <c r="H43"/>
  <c r="H50"/>
  <c r="H52"/>
  <c r="H91"/>
  <c r="H94"/>
  <c r="H99"/>
  <c r="H102"/>
  <c r="H104"/>
  <c r="H137"/>
  <c r="H140"/>
  <c r="H145"/>
  <c r="H148"/>
  <c r="H186"/>
  <c r="H191"/>
  <c r="H194"/>
  <c r="H199"/>
  <c r="H237"/>
  <c r="H240"/>
  <c r="H245"/>
  <c r="H283"/>
  <c r="H286"/>
  <c r="H291"/>
  <c r="H294"/>
  <c r="H296"/>
  <c r="H329"/>
  <c r="H332"/>
  <c r="H337"/>
  <c r="H340"/>
  <c r="H378"/>
  <c r="H383"/>
  <c r="H386"/>
  <c r="H391"/>
  <c r="H429"/>
  <c r="H432"/>
  <c r="H437"/>
  <c r="H475"/>
  <c r="H478"/>
  <c r="H483"/>
  <c r="H486"/>
  <c r="H488"/>
  <c r="H521"/>
  <c r="H524"/>
  <c r="H529"/>
  <c r="H532"/>
  <c r="H570"/>
  <c r="H575"/>
  <c r="H578"/>
  <c r="H583"/>
  <c r="H621"/>
  <c r="H624"/>
  <c r="H629"/>
  <c r="H667"/>
  <c r="H670"/>
  <c r="H675"/>
  <c r="H678"/>
  <c r="H680"/>
  <c r="H713"/>
  <c r="H716"/>
  <c r="H721"/>
  <c r="H724"/>
  <c r="H762"/>
  <c r="H767"/>
  <c r="H770"/>
  <c r="H775"/>
  <c r="H813"/>
  <c r="H816"/>
  <c r="H821"/>
  <c r="H859"/>
  <c r="H862"/>
  <c r="H867"/>
  <c r="H870"/>
  <c r="H872"/>
  <c r="H905"/>
  <c r="H908"/>
  <c r="H913"/>
  <c r="H916"/>
  <c r="H954"/>
  <c r="H959"/>
  <c r="H962"/>
  <c r="H967"/>
  <c r="H1005"/>
  <c r="H1008"/>
  <c r="H1013"/>
  <c r="H1051"/>
  <c r="H1054"/>
  <c r="H1059"/>
  <c r="H1062"/>
  <c r="H1064"/>
  <c r="H1097"/>
  <c r="H1100"/>
  <c r="H1105"/>
  <c r="H1108"/>
  <c r="H1146"/>
  <c r="H1151"/>
  <c r="H1154"/>
  <c r="H1159"/>
  <c r="H1197"/>
  <c r="H1200"/>
  <c r="H1205"/>
  <c r="H1243"/>
  <c r="H1246"/>
  <c r="H1251"/>
  <c r="H1254"/>
  <c r="H1256"/>
  <c r="H1289"/>
  <c r="H1292"/>
  <c r="H1297"/>
  <c r="H1300"/>
  <c r="H1338"/>
  <c r="H1343"/>
  <c r="H1346"/>
  <c r="H1351"/>
  <c r="H1389"/>
  <c r="H1392"/>
  <c r="H1397"/>
  <c r="H1435"/>
  <c r="H1438"/>
  <c r="H1443"/>
  <c r="H1446"/>
  <c r="H1448"/>
  <c r="H1481"/>
  <c r="H1484"/>
  <c r="H1489"/>
  <c r="H1492"/>
  <c r="H47"/>
  <c r="H54"/>
  <c r="H56"/>
  <c r="H89"/>
  <c r="H92"/>
  <c r="H97"/>
  <c r="H100"/>
  <c r="H138"/>
  <c r="H143"/>
  <c r="H146"/>
  <c r="H151"/>
  <c r="H189"/>
  <c r="H192"/>
  <c r="H197"/>
  <c r="H235"/>
  <c r="H238"/>
  <c r="H243"/>
  <c r="H246"/>
  <c r="H248"/>
  <c r="H281"/>
  <c r="H284"/>
  <c r="H289"/>
  <c r="H292"/>
  <c r="H330"/>
  <c r="H335"/>
  <c r="H338"/>
  <c r="H343"/>
  <c r="H381"/>
  <c r="H384"/>
  <c r="H389"/>
  <c r="H427"/>
  <c r="H430"/>
  <c r="H435"/>
  <c r="H438"/>
  <c r="H440"/>
  <c r="H473"/>
  <c r="H476"/>
  <c r="H481"/>
  <c r="H484"/>
  <c r="H522"/>
  <c r="H527"/>
  <c r="H530"/>
  <c r="H535"/>
  <c r="H573"/>
  <c r="H576"/>
  <c r="H581"/>
  <c r="H619"/>
  <c r="H622"/>
  <c r="H627"/>
  <c r="H630"/>
  <c r="H632"/>
  <c r="H665"/>
  <c r="H668"/>
  <c r="H673"/>
  <c r="H676"/>
  <c r="H714"/>
  <c r="H719"/>
  <c r="H722"/>
  <c r="H727"/>
  <c r="H765"/>
  <c r="H768"/>
  <c r="H773"/>
  <c r="H811"/>
  <c r="H814"/>
  <c r="H819"/>
  <c r="H822"/>
  <c r="H824"/>
  <c r="H857"/>
  <c r="H860"/>
  <c r="H865"/>
  <c r="H868"/>
  <c r="H906"/>
  <c r="H911"/>
  <c r="H914"/>
  <c r="H919"/>
  <c r="H957"/>
  <c r="H960"/>
  <c r="H965"/>
  <c r="H1003"/>
  <c r="H1006"/>
  <c r="H1011"/>
  <c r="H1014"/>
  <c r="H1016"/>
  <c r="H1049"/>
  <c r="H1052"/>
  <c r="H1057"/>
  <c r="H1060"/>
  <c r="H1098"/>
  <c r="H1103"/>
  <c r="H1106"/>
  <c r="H1111"/>
  <c r="H1149"/>
  <c r="H1152"/>
  <c r="H1157"/>
  <c r="H1195"/>
  <c r="H1198"/>
  <c r="H1203"/>
  <c r="H1206"/>
  <c r="H1208"/>
  <c r="H1241"/>
  <c r="H1244"/>
  <c r="H1249"/>
  <c r="H1252"/>
  <c r="H1290"/>
  <c r="H1295"/>
  <c r="H1298"/>
  <c r="H1303"/>
  <c r="H1341"/>
  <c r="H1344"/>
  <c r="H1349"/>
  <c r="H1387"/>
  <c r="H1390"/>
  <c r="H1395"/>
  <c r="H1398"/>
  <c r="H1400"/>
  <c r="H1433"/>
  <c r="H1436"/>
  <c r="H1441"/>
  <c r="H1444"/>
  <c r="H1482"/>
  <c r="H1487"/>
  <c r="H1490"/>
  <c r="H1495"/>
  <c r="H42"/>
  <c r="H44"/>
  <c r="H51"/>
  <c r="H90"/>
  <c r="H95"/>
  <c r="H98"/>
  <c r="H103"/>
  <c r="H141"/>
  <c r="H144"/>
  <c r="H149"/>
  <c r="H187"/>
  <c r="H190"/>
  <c r="H195"/>
  <c r="H198"/>
  <c r="H200"/>
  <c r="H233"/>
  <c r="H236"/>
  <c r="H241"/>
  <c r="H244"/>
  <c r="H282"/>
  <c r="H287"/>
  <c r="H290"/>
  <c r="H295"/>
  <c r="H333"/>
  <c r="H336"/>
  <c r="H341"/>
  <c r="H379"/>
  <c r="H382"/>
  <c r="H387"/>
  <c r="H390"/>
  <c r="H392"/>
  <c r="H425"/>
  <c r="H428"/>
  <c r="H433"/>
  <c r="H436"/>
  <c r="H474"/>
  <c r="H479"/>
  <c r="H482"/>
  <c r="H487"/>
  <c r="H525"/>
  <c r="H528"/>
  <c r="H533"/>
  <c r="H571"/>
  <c r="H574"/>
  <c r="H579"/>
  <c r="H582"/>
  <c r="H584"/>
  <c r="H617"/>
  <c r="H620"/>
  <c r="H625"/>
  <c r="H628"/>
  <c r="H666"/>
  <c r="H671"/>
  <c r="H674"/>
  <c r="H679"/>
  <c r="H717"/>
  <c r="H720"/>
  <c r="H725"/>
  <c r="H763"/>
  <c r="H766"/>
  <c r="H771"/>
  <c r="H774"/>
  <c r="H776"/>
  <c r="H809"/>
  <c r="H812"/>
  <c r="H817"/>
  <c r="H820"/>
  <c r="H858"/>
  <c r="H863"/>
  <c r="H866"/>
  <c r="H871"/>
  <c r="H909"/>
  <c r="H912"/>
  <c r="H917"/>
  <c r="H955"/>
  <c r="H958"/>
  <c r="H963"/>
  <c r="H966"/>
  <c r="H968"/>
  <c r="H1001"/>
  <c r="H1004"/>
  <c r="H1009"/>
  <c r="H1012"/>
  <c r="H1050"/>
  <c r="H1055"/>
  <c r="H1058"/>
  <c r="H1063"/>
  <c r="H1101"/>
  <c r="H1104"/>
  <c r="H1109"/>
  <c r="H1147"/>
  <c r="H1150"/>
  <c r="H1155"/>
  <c r="H1158"/>
  <c r="H1160"/>
  <c r="H1193"/>
  <c r="H1196"/>
  <c r="H1201"/>
  <c r="H1204"/>
  <c r="H1242"/>
  <c r="H1247"/>
  <c r="H1250"/>
  <c r="H1255"/>
  <c r="H1293"/>
  <c r="H1296"/>
  <c r="H1301"/>
  <c r="H1339"/>
  <c r="H1342"/>
  <c r="H1347"/>
  <c r="H1350"/>
  <c r="H1352"/>
  <c r="H1385"/>
  <c r="H1388"/>
  <c r="H1393"/>
  <c r="H1396"/>
  <c r="H1434"/>
  <c r="H1439"/>
  <c r="H1442"/>
  <c r="H1447"/>
  <c r="H1485"/>
  <c r="H1488"/>
  <c r="H1493"/>
  <c r="H46"/>
  <c r="H48"/>
  <c r="H55"/>
  <c r="H93"/>
  <c r="H96"/>
  <c r="H101"/>
  <c r="H139"/>
  <c r="H142"/>
  <c r="H147"/>
  <c r="H150"/>
  <c r="H152"/>
  <c r="H185"/>
  <c r="H188"/>
  <c r="H193"/>
  <c r="H196"/>
  <c r="H234"/>
  <c r="H239"/>
  <c r="H242"/>
  <c r="H247"/>
  <c r="H285"/>
  <c r="H288"/>
  <c r="H293"/>
  <c r="H331"/>
  <c r="H334"/>
  <c r="H339"/>
  <c r="H342"/>
  <c r="H344"/>
  <c r="H377"/>
  <c r="H380"/>
  <c r="H385"/>
  <c r="H388"/>
  <c r="H426"/>
  <c r="H431"/>
  <c r="H434"/>
  <c r="H439"/>
  <c r="H477"/>
  <c r="H480"/>
  <c r="H485"/>
  <c r="H523"/>
  <c r="H526"/>
  <c r="H531"/>
  <c r="H534"/>
  <c r="H536"/>
  <c r="H569"/>
  <c r="H572"/>
  <c r="H577"/>
  <c r="H580"/>
  <c r="H618"/>
  <c r="H623"/>
  <c r="H626"/>
  <c r="H631"/>
  <c r="H669"/>
  <c r="H672"/>
  <c r="H677"/>
  <c r="H715"/>
  <c r="H718"/>
  <c r="H723"/>
  <c r="H726"/>
  <c r="H728"/>
  <c r="H761"/>
  <c r="H764"/>
  <c r="H769"/>
  <c r="H772"/>
  <c r="H810"/>
  <c r="H815"/>
  <c r="H818"/>
  <c r="H823"/>
  <c r="H861"/>
  <c r="H864"/>
  <c r="H869"/>
  <c r="H907"/>
  <c r="H910"/>
  <c r="H915"/>
  <c r="H918"/>
  <c r="H920"/>
  <c r="H953"/>
  <c r="H956"/>
  <c r="H961"/>
  <c r="H964"/>
  <c r="H1002"/>
  <c r="H1007"/>
  <c r="H1010"/>
  <c r="H1015"/>
  <c r="H1053"/>
  <c r="H1056"/>
  <c r="H1061"/>
  <c r="H1099"/>
  <c r="H1102"/>
  <c r="H1107"/>
  <c r="H1110"/>
  <c r="H1112"/>
  <c r="H1145"/>
  <c r="H1148"/>
  <c r="H1153"/>
  <c r="H1156"/>
  <c r="H1194"/>
  <c r="H1199"/>
  <c r="H1202"/>
  <c r="H1207"/>
  <c r="H1245"/>
  <c r="H1248"/>
  <c r="H1253"/>
  <c r="H1291"/>
  <c r="H1294"/>
  <c r="H1299"/>
  <c r="H1302"/>
  <c r="H1304"/>
  <c r="H1337"/>
  <c r="H1340"/>
  <c r="H1345"/>
  <c r="H1348"/>
  <c r="H1386"/>
  <c r="H1391"/>
  <c r="H1394"/>
  <c r="H1399"/>
  <c r="H1437"/>
  <c r="H1440"/>
  <c r="H1445"/>
  <c r="H1483"/>
  <c r="H1486"/>
  <c r="H1491"/>
  <c r="H1494"/>
  <c r="H1496"/>
  <c r="J59"/>
  <c r="J75"/>
  <c r="J91"/>
  <c r="J107"/>
  <c r="J123"/>
  <c r="J139"/>
  <c r="J155"/>
  <c r="J171"/>
  <c r="J187"/>
  <c r="J203"/>
  <c r="J219"/>
  <c r="J235"/>
  <c r="J251"/>
  <c r="J267"/>
  <c r="J283"/>
  <c r="J299"/>
  <c r="J315"/>
  <c r="J331"/>
  <c r="J347"/>
  <c r="J363"/>
  <c r="J379"/>
  <c r="J395"/>
  <c r="J411"/>
  <c r="J427"/>
  <c r="J443"/>
  <c r="J459"/>
  <c r="J475"/>
  <c r="J491"/>
  <c r="J507"/>
  <c r="J523"/>
  <c r="J539"/>
  <c r="J555"/>
  <c r="J571"/>
  <c r="J587"/>
  <c r="J603"/>
  <c r="J619"/>
  <c r="J635"/>
  <c r="J651"/>
  <c r="J667"/>
  <c r="J683"/>
  <c r="J699"/>
  <c r="J715"/>
  <c r="J731"/>
  <c r="J747"/>
  <c r="J763"/>
  <c r="J779"/>
  <c r="J795"/>
  <c r="J811"/>
  <c r="J827"/>
  <c r="J843"/>
  <c r="J859"/>
  <c r="J875"/>
  <c r="J891"/>
  <c r="J907"/>
  <c r="J923"/>
  <c r="J939"/>
  <c r="J955"/>
  <c r="J971"/>
  <c r="J987"/>
  <c r="J1003"/>
  <c r="J1019"/>
  <c r="J1035"/>
  <c r="J1051"/>
  <c r="J1067"/>
  <c r="J1083"/>
  <c r="J1099"/>
  <c r="J1115"/>
  <c r="J1131"/>
  <c r="J1147"/>
  <c r="J1163"/>
  <c r="J1179"/>
  <c r="J1195"/>
  <c r="J1211"/>
  <c r="J1227"/>
  <c r="J1243"/>
  <c r="J1259"/>
  <c r="J1275"/>
  <c r="J1291"/>
  <c r="J1307"/>
  <c r="J1323"/>
  <c r="J1339"/>
  <c r="J1355"/>
  <c r="J1371"/>
  <c r="J1387"/>
  <c r="J1403"/>
  <c r="J1419"/>
  <c r="J1435"/>
  <c r="J1451"/>
  <c r="J1467"/>
  <c r="J1483"/>
  <c r="J11" i="6"/>
  <c r="J27"/>
  <c r="J43"/>
  <c r="J59"/>
  <c r="J75"/>
  <c r="J91"/>
  <c r="J107"/>
  <c r="J123"/>
  <c r="J1131"/>
  <c r="J1147"/>
  <c r="J1163"/>
  <c r="J1179"/>
  <c r="J1195"/>
  <c r="J1211"/>
  <c r="J1227"/>
  <c r="J1243"/>
  <c r="J1259"/>
  <c r="J1275"/>
  <c r="J1291"/>
  <c r="J1307"/>
  <c r="J1323"/>
  <c r="J1339"/>
  <c r="J1355"/>
  <c r="J1371"/>
  <c r="J1387"/>
  <c r="J1403"/>
  <c r="J1419"/>
  <c r="J1435"/>
  <c r="J1451"/>
  <c r="J1467"/>
  <c r="J1483"/>
  <c r="J1499"/>
  <c r="J1515"/>
  <c r="J1531"/>
  <c r="J1547"/>
  <c r="J1563"/>
  <c r="J1579"/>
  <c r="J1595"/>
  <c r="J1611"/>
  <c r="J1627"/>
  <c r="J1643"/>
  <c r="J1659"/>
  <c r="J1675"/>
  <c r="J1691"/>
  <c r="J1707"/>
  <c r="J1723"/>
  <c r="J1739"/>
  <c r="J1755"/>
  <c r="J1771"/>
  <c r="J1787"/>
  <c r="J1803"/>
  <c r="J1819"/>
  <c r="J1835"/>
  <c r="J1851"/>
  <c r="J1867"/>
  <c r="J1883"/>
  <c r="J1899"/>
  <c r="J1915"/>
  <c r="J1931"/>
  <c r="J1947"/>
  <c r="J1963"/>
  <c r="J1979"/>
  <c r="J1995"/>
  <c r="J2011"/>
  <c r="J2027"/>
  <c r="J2043"/>
  <c r="J2059"/>
  <c r="J2075"/>
  <c r="J2091"/>
  <c r="J2107"/>
  <c r="J2123"/>
  <c r="J2139"/>
  <c r="J2155"/>
  <c r="J2171"/>
  <c r="J2187"/>
  <c r="J2203"/>
  <c r="J2219"/>
  <c r="J2235"/>
  <c r="J2251"/>
  <c r="J2267"/>
  <c r="J2283"/>
  <c r="J2299"/>
  <c r="J2315"/>
  <c r="J2331"/>
  <c r="J2347"/>
  <c r="J2363"/>
  <c r="J2379"/>
  <c r="J2395"/>
  <c r="J2411"/>
  <c r="J2427"/>
  <c r="J2443"/>
  <c r="J2459"/>
  <c r="J2475"/>
  <c r="J2491"/>
  <c r="J2507"/>
  <c r="J2523"/>
  <c r="J2539"/>
  <c r="J2555"/>
  <c r="J2571"/>
  <c r="J2587"/>
  <c r="J2603"/>
  <c r="J2619"/>
  <c r="J2635"/>
  <c r="J2651"/>
  <c r="J2667"/>
  <c r="J2683"/>
  <c r="J2699"/>
  <c r="J2715"/>
  <c r="J2731"/>
  <c r="J2747"/>
  <c r="J2763"/>
  <c r="J2779"/>
  <c r="J2795"/>
  <c r="J2811"/>
  <c r="J2827"/>
  <c r="J2843"/>
  <c r="J2859"/>
  <c r="J2875"/>
  <c r="J2891"/>
  <c r="J2907"/>
  <c r="J2923"/>
  <c r="J2939"/>
  <c r="J2955"/>
  <c r="J2971"/>
  <c r="J2987"/>
  <c r="J3003"/>
  <c r="J3019"/>
  <c r="J11" i="10"/>
  <c r="J25"/>
  <c r="J39"/>
  <c r="J53"/>
  <c r="J67"/>
  <c r="J81"/>
  <c r="J95"/>
  <c r="J109"/>
  <c r="J123"/>
  <c r="J137"/>
  <c r="J151"/>
  <c r="J165"/>
  <c r="J179"/>
  <c r="J193"/>
  <c r="J207"/>
  <c r="J221"/>
  <c r="J235"/>
  <c r="J249"/>
  <c r="J263"/>
  <c r="J277"/>
  <c r="J291"/>
  <c r="J305"/>
  <c r="J319"/>
  <c r="J333"/>
  <c r="J347"/>
  <c r="J361"/>
  <c r="J375"/>
  <c r="J389"/>
  <c r="J403"/>
  <c r="J417"/>
  <c r="J431"/>
  <c r="J11" i="7"/>
  <c r="J27"/>
  <c r="J43"/>
  <c r="J139" i="6"/>
  <c r="J155"/>
  <c r="J171"/>
  <c r="J187"/>
  <c r="J203"/>
  <c r="J219"/>
  <c r="J235"/>
  <c r="J251"/>
  <c r="J267"/>
  <c r="J283"/>
  <c r="J299"/>
  <c r="J315"/>
  <c r="J331"/>
  <c r="J347"/>
  <c r="J363"/>
  <c r="J379"/>
  <c r="J395"/>
  <c r="J411"/>
  <c r="J427"/>
  <c r="J443"/>
  <c r="J459"/>
  <c r="J475"/>
  <c r="J491"/>
  <c r="J507"/>
  <c r="J523"/>
  <c r="J539"/>
  <c r="J555"/>
  <c r="J571"/>
  <c r="J587"/>
  <c r="J603"/>
  <c r="J619"/>
  <c r="J635"/>
  <c r="J651"/>
  <c r="J667"/>
  <c r="J683"/>
  <c r="J699"/>
  <c r="J715"/>
  <c r="J3035"/>
  <c r="J3051"/>
  <c r="J3067"/>
  <c r="J3083"/>
  <c r="J3099"/>
  <c r="J3115"/>
  <c r="J3131"/>
  <c r="J3147"/>
  <c r="J3163"/>
  <c r="J3179"/>
  <c r="J3195"/>
  <c r="J3211"/>
  <c r="J3227"/>
  <c r="J3243"/>
  <c r="J3259"/>
  <c r="J3275"/>
  <c r="J3291"/>
  <c r="J3307"/>
  <c r="J3323"/>
  <c r="J3339"/>
  <c r="J3355"/>
  <c r="J3371"/>
  <c r="J3387"/>
  <c r="J3403"/>
  <c r="J3419"/>
  <c r="J3435"/>
  <c r="J3451"/>
  <c r="J3467"/>
  <c r="J3483"/>
  <c r="J3499"/>
  <c r="J3515"/>
  <c r="J3531"/>
  <c r="J3547"/>
  <c r="J3563"/>
  <c r="J3579"/>
  <c r="J3595"/>
  <c r="J3611"/>
  <c r="J3627"/>
  <c r="J3643"/>
  <c r="J3659"/>
  <c r="J3675"/>
  <c r="J3691"/>
  <c r="J3707"/>
  <c r="J3723"/>
  <c r="J3739"/>
  <c r="J3755"/>
  <c r="J3771"/>
  <c r="J3787"/>
  <c r="J3803"/>
  <c r="J3819"/>
  <c r="J3835"/>
  <c r="J3851"/>
  <c r="J3867"/>
  <c r="J3883"/>
  <c r="J3899"/>
  <c r="J3915"/>
  <c r="J3931"/>
  <c r="J3947"/>
  <c r="J3963"/>
  <c r="J39" i="5"/>
  <c r="J95"/>
  <c r="J151"/>
  <c r="J165"/>
  <c r="J305"/>
  <c r="J319"/>
  <c r="J361"/>
  <c r="J403"/>
  <c r="J459"/>
  <c r="J529"/>
  <c r="J571"/>
  <c r="J627"/>
  <c r="J711"/>
  <c r="J781"/>
  <c r="J795"/>
  <c r="J851"/>
  <c r="J907"/>
  <c r="J935"/>
  <c r="J963"/>
  <c r="J1047"/>
  <c r="J1075"/>
  <c r="J1271"/>
  <c r="J11" i="4"/>
  <c r="J81"/>
  <c r="J109"/>
  <c r="J193"/>
  <c r="J221"/>
  <c r="J263"/>
  <c r="J731" i="6"/>
  <c r="J747"/>
  <c r="J763"/>
  <c r="J779"/>
  <c r="J795"/>
  <c r="J811"/>
  <c r="J827"/>
  <c r="J843"/>
  <c r="J859"/>
  <c r="J875"/>
  <c r="J891"/>
  <c r="J907"/>
  <c r="J923"/>
  <c r="J939"/>
  <c r="J955"/>
  <c r="J971"/>
  <c r="J987"/>
  <c r="J1003"/>
  <c r="J1019"/>
  <c r="J1035"/>
  <c r="J1051"/>
  <c r="J1067"/>
  <c r="J1083"/>
  <c r="J1099"/>
  <c r="J1115"/>
  <c r="H399" i="4"/>
  <c r="H382"/>
  <c r="H344"/>
  <c r="J337"/>
  <c r="H276"/>
  <c r="H247"/>
  <c r="H241"/>
  <c r="H232"/>
  <c r="H225"/>
  <c r="H206"/>
  <c r="H200"/>
  <c r="H190"/>
  <c r="H172"/>
  <c r="H165"/>
  <c r="H162"/>
  <c r="H155"/>
  <c r="H143"/>
  <c r="H110"/>
  <c r="H82"/>
  <c r="J67"/>
  <c r="H64"/>
  <c r="H56"/>
  <c r="H51"/>
  <c r="H46"/>
  <c r="H39"/>
  <c r="H13"/>
  <c r="J1294" i="5"/>
  <c r="J1243"/>
  <c r="J1187"/>
  <c r="J1182"/>
  <c r="J1121"/>
  <c r="J1089"/>
  <c r="H76"/>
  <c r="H120"/>
  <c r="H199"/>
  <c r="H278"/>
  <c r="H365"/>
  <c r="H451"/>
  <c r="H618"/>
  <c r="H660"/>
  <c r="H702"/>
  <c r="H748"/>
  <c r="H827"/>
  <c r="H948"/>
  <c r="H1042"/>
  <c r="H1076"/>
  <c r="H1117"/>
  <c r="H1166"/>
  <c r="H33"/>
  <c r="H78"/>
  <c r="H201"/>
  <c r="H324"/>
  <c r="H443"/>
  <c r="H537"/>
  <c r="H655"/>
  <c r="H821"/>
  <c r="H875"/>
  <c r="H1127"/>
  <c r="H1202"/>
  <c r="H114"/>
  <c r="H202"/>
  <c r="H279"/>
  <c r="H410"/>
  <c r="H489"/>
  <c r="H538"/>
  <c r="H665"/>
  <c r="H831"/>
  <c r="H910"/>
  <c r="H947"/>
  <c r="H1043"/>
  <c r="H1079"/>
  <c r="H1120"/>
  <c r="H1203"/>
  <c r="H68"/>
  <c r="H111"/>
  <c r="H237"/>
  <c r="H327"/>
  <c r="H408"/>
  <c r="H486"/>
  <c r="H617"/>
  <c r="H662"/>
  <c r="H744"/>
  <c r="H826"/>
  <c r="H905"/>
  <c r="H1085"/>
  <c r="H1128"/>
  <c r="H1210"/>
  <c r="H1292"/>
  <c r="F382" i="4"/>
  <c r="AL382" s="1"/>
  <c r="F246"/>
  <c r="AL246" s="1"/>
  <c r="F298"/>
  <c r="AL298" s="1"/>
  <c r="G120" i="7"/>
  <c r="G1126"/>
  <c r="G600"/>
  <c r="G1046"/>
  <c r="G1346"/>
  <c r="G1130"/>
  <c r="G1055"/>
  <c r="G1173"/>
  <c r="G1078"/>
  <c r="G1488"/>
  <c r="G1036"/>
  <c r="G1187"/>
  <c r="G966"/>
  <c r="G1442"/>
  <c r="G1134"/>
  <c r="G1426"/>
  <c r="G1066"/>
  <c r="G647"/>
  <c r="G1312"/>
  <c r="G1089"/>
  <c r="G821"/>
  <c r="G436"/>
  <c r="G1182"/>
  <c r="G928"/>
  <c r="G1241"/>
  <c r="G1460"/>
  <c r="G1380"/>
  <c r="G1276"/>
  <c r="G1227"/>
  <c r="G1032"/>
  <c r="G865"/>
  <c r="G725"/>
  <c r="G1477"/>
  <c r="G1439"/>
  <c r="G1336"/>
  <c r="G1247"/>
  <c r="G1122"/>
  <c r="G1056"/>
  <c r="G907"/>
  <c r="G845"/>
  <c r="G1491"/>
  <c r="G1394"/>
  <c r="G1275"/>
  <c r="G1165"/>
  <c r="G1031"/>
  <c r="G860"/>
  <c r="G1496"/>
  <c r="G1429"/>
  <c r="G1362"/>
  <c r="G1250"/>
  <c r="G1139"/>
  <c r="G983"/>
  <c r="G507"/>
  <c r="G1469"/>
  <c r="G1437"/>
  <c r="G1419"/>
  <c r="G1384"/>
  <c r="G1297"/>
  <c r="G1191"/>
  <c r="G1125"/>
  <c r="G1094"/>
  <c r="G963"/>
  <c r="G829"/>
  <c r="G606"/>
  <c r="G159"/>
  <c r="G1465"/>
  <c r="G1431"/>
  <c r="G1392"/>
  <c r="G1350"/>
  <c r="G1279"/>
  <c r="G1239"/>
  <c r="G1202"/>
  <c r="G1168"/>
  <c r="G1120"/>
  <c r="G1048"/>
  <c r="G1018"/>
  <c r="G987"/>
  <c r="G923"/>
  <c r="G826"/>
  <c r="G695"/>
  <c r="G397"/>
  <c r="G1486"/>
  <c r="G1454"/>
  <c r="G1427"/>
  <c r="G1386"/>
  <c r="G1338"/>
  <c r="G1300"/>
  <c r="G1230"/>
  <c r="G1128"/>
  <c r="G1079"/>
  <c r="G969"/>
  <c r="G913"/>
  <c r="G798"/>
  <c r="G662"/>
  <c r="G1489"/>
  <c r="G1457"/>
  <c r="G1424"/>
  <c r="G1391"/>
  <c r="G1329"/>
  <c r="G1219"/>
  <c r="G1159"/>
  <c r="G1064"/>
  <c r="G998"/>
  <c r="G955"/>
  <c r="G903"/>
  <c r="G508"/>
  <c r="G1397"/>
  <c r="G1364"/>
  <c r="G1340"/>
  <c r="G1320"/>
  <c r="G1287"/>
  <c r="G1269"/>
  <c r="G1243"/>
  <c r="G1221"/>
  <c r="G1184"/>
  <c r="G1150"/>
  <c r="G1138"/>
  <c r="G1092"/>
  <c r="G1051"/>
  <c r="G1014"/>
  <c r="G986"/>
  <c r="G962"/>
  <c r="G926"/>
  <c r="G879"/>
  <c r="G816"/>
  <c r="G739"/>
  <c r="G618"/>
  <c r="G411"/>
  <c r="G28"/>
  <c r="G1349"/>
  <c r="G1316"/>
  <c r="G1283"/>
  <c r="G1229"/>
  <c r="G1186"/>
  <c r="G1163"/>
  <c r="G1112"/>
  <c r="G1086"/>
  <c r="G1059"/>
  <c r="G1027"/>
  <c r="G989"/>
  <c r="G951"/>
  <c r="G893"/>
  <c r="G859"/>
  <c r="G774"/>
  <c r="G684"/>
  <c r="G604"/>
  <c r="G457"/>
  <c r="G1405"/>
  <c r="G1387"/>
  <c r="G1354"/>
  <c r="G1334"/>
  <c r="G1301"/>
  <c r="G1263"/>
  <c r="G1240"/>
  <c r="G1217"/>
  <c r="G1192"/>
  <c r="G1158"/>
  <c r="G1129"/>
  <c r="G1097"/>
  <c r="G1067"/>
  <c r="G1037"/>
  <c r="G1013"/>
  <c r="G982"/>
  <c r="G954"/>
  <c r="G900"/>
  <c r="G831"/>
  <c r="G763"/>
  <c r="G668"/>
  <c r="G574"/>
  <c r="G1399"/>
  <c r="G1360"/>
  <c r="G1324"/>
  <c r="G1282"/>
  <c r="G1259"/>
  <c r="G1200"/>
  <c r="G1166"/>
  <c r="G1137"/>
  <c r="G1105"/>
  <c r="G1050"/>
  <c r="G1019"/>
  <c r="G988"/>
  <c r="G938"/>
  <c r="G853"/>
  <c r="G772"/>
  <c r="G689"/>
  <c r="G521"/>
  <c r="G941"/>
  <c r="G917"/>
  <c r="G887"/>
  <c r="G868"/>
  <c r="G838"/>
  <c r="G797"/>
  <c r="G731"/>
  <c r="G698"/>
  <c r="G626"/>
  <c r="G479"/>
  <c r="G359"/>
  <c r="G17"/>
  <c r="G833"/>
  <c r="G796"/>
  <c r="G770"/>
  <c r="G720"/>
  <c r="G676"/>
  <c r="G632"/>
  <c r="G596"/>
  <c r="G536"/>
  <c r="G485"/>
  <c r="G322"/>
  <c r="G163"/>
  <c r="G933"/>
  <c r="G902"/>
  <c r="G886"/>
  <c r="G852"/>
  <c r="G814"/>
  <c r="G759"/>
  <c r="G723"/>
  <c r="G631"/>
  <c r="G569"/>
  <c r="G431"/>
  <c r="G256"/>
  <c r="G81"/>
  <c r="G905"/>
  <c r="G871"/>
  <c r="G832"/>
  <c r="G808"/>
  <c r="G752"/>
  <c r="G704"/>
  <c r="G669"/>
  <c r="G587"/>
  <c r="G509"/>
  <c r="G437"/>
  <c r="G801"/>
  <c r="G764"/>
  <c r="G744"/>
  <c r="G686"/>
  <c r="G657"/>
  <c r="G638"/>
  <c r="G603"/>
  <c r="G573"/>
  <c r="G512"/>
  <c r="G456"/>
  <c r="G391"/>
  <c r="G364"/>
  <c r="G139"/>
  <c r="G51"/>
  <c r="G577"/>
  <c r="G511"/>
  <c r="G395"/>
  <c r="G235"/>
  <c r="G55"/>
  <c r="G800"/>
  <c r="G781"/>
  <c r="G742"/>
  <c r="G714"/>
  <c r="G678"/>
  <c r="G642"/>
  <c r="G624"/>
  <c r="G525"/>
  <c r="G460"/>
  <c r="G357"/>
  <c r="G234"/>
  <c r="G118"/>
  <c r="G784"/>
  <c r="G732"/>
  <c r="G685"/>
  <c r="G656"/>
  <c r="G641"/>
  <c r="G607"/>
  <c r="G570"/>
  <c r="G503"/>
  <c r="G413"/>
  <c r="G349"/>
  <c r="G138"/>
  <c r="G41"/>
  <c r="G572"/>
  <c r="G538"/>
  <c r="G520"/>
  <c r="G491"/>
  <c r="G455"/>
  <c r="G421"/>
  <c r="G399"/>
  <c r="G367"/>
  <c r="G288"/>
  <c r="G187"/>
  <c r="G68"/>
  <c r="G605"/>
  <c r="G586"/>
  <c r="G541"/>
  <c r="G514"/>
  <c r="G462"/>
  <c r="G434"/>
  <c r="G398"/>
  <c r="G302"/>
  <c r="G236"/>
  <c r="G202"/>
  <c r="G131"/>
  <c r="G52"/>
  <c r="G567"/>
  <c r="G537"/>
  <c r="G478"/>
  <c r="G416"/>
  <c r="G382"/>
  <c r="G348"/>
  <c r="G296"/>
  <c r="G179"/>
  <c r="G79"/>
  <c r="G483"/>
  <c r="G467"/>
  <c r="G419"/>
  <c r="G351"/>
  <c r="G307"/>
  <c r="G266"/>
  <c r="G251"/>
  <c r="G198"/>
  <c r="G158"/>
  <c r="G102"/>
  <c r="G59"/>
  <c r="G27"/>
  <c r="G488"/>
  <c r="G448"/>
  <c r="G422"/>
  <c r="G362"/>
  <c r="G298"/>
  <c r="G222"/>
  <c r="G160"/>
  <c r="G132"/>
  <c r="G90"/>
  <c r="G42"/>
  <c r="G469"/>
  <c r="G425"/>
  <c r="G409"/>
  <c r="G381"/>
  <c r="G361"/>
  <c r="G309"/>
  <c r="G272"/>
  <c r="G226"/>
  <c r="G171"/>
  <c r="G72"/>
  <c r="G26"/>
  <c r="G333"/>
  <c r="G293"/>
  <c r="G267"/>
  <c r="G248"/>
  <c r="G214"/>
  <c r="G181"/>
  <c r="G148"/>
  <c r="G103"/>
  <c r="G80"/>
  <c r="G49"/>
  <c r="G15"/>
  <c r="G355"/>
  <c r="G334"/>
  <c r="G312"/>
  <c r="G283"/>
  <c r="G260"/>
  <c r="G215"/>
  <c r="G195"/>
  <c r="G152"/>
  <c r="G136"/>
  <c r="G74"/>
  <c r="G36"/>
  <c r="G328"/>
  <c r="G294"/>
  <c r="G268"/>
  <c r="G240"/>
  <c r="G217"/>
  <c r="G182"/>
  <c r="G149"/>
  <c r="G117"/>
  <c r="G89"/>
  <c r="G63"/>
  <c r="F179" i="4"/>
  <c r="AL179" s="1"/>
  <c r="F441"/>
  <c r="AL441" s="1"/>
  <c r="F227"/>
  <c r="AL227" s="1"/>
  <c r="F337"/>
  <c r="AL337" s="1"/>
  <c r="F344"/>
  <c r="AL344" s="1"/>
  <c r="F1054" i="5"/>
  <c r="AL1054" s="1"/>
  <c r="F195" i="4"/>
  <c r="AL195" s="1"/>
  <c r="F278"/>
  <c r="AL278" s="1"/>
  <c r="F419"/>
  <c r="AL419" s="1"/>
  <c r="F319"/>
  <c r="AL319" s="1"/>
  <c r="F279"/>
  <c r="AL279" s="1"/>
  <c r="F141"/>
  <c r="AL141" s="1"/>
  <c r="F96"/>
  <c r="AL96" s="1"/>
  <c r="F283" i="5"/>
  <c r="AL283" s="1"/>
  <c r="F384" i="4"/>
  <c r="AL384" s="1"/>
  <c r="F360"/>
  <c r="AL360" s="1"/>
  <c r="F258"/>
  <c r="AL258" s="1"/>
  <c r="F207"/>
  <c r="AL207" s="1"/>
  <c r="F160"/>
  <c r="AL160" s="1"/>
  <c r="F140"/>
  <c r="AL140" s="1"/>
  <c r="F1260" i="5"/>
  <c r="AL1260" s="1"/>
  <c r="F928"/>
  <c r="AL928" s="1"/>
  <c r="F509"/>
  <c r="AL509" s="1"/>
  <c r="F224" i="4"/>
  <c r="AL224" s="1"/>
  <c r="F199"/>
  <c r="AL199" s="1"/>
  <c r="F121"/>
  <c r="AL121" s="1"/>
  <c r="F1035" i="5"/>
  <c r="AL1035" s="1"/>
  <c r="F310" i="4"/>
  <c r="AL310" s="1"/>
  <c r="F28"/>
  <c r="AL28" s="1"/>
  <c r="F182"/>
  <c r="AL182" s="1"/>
  <c r="F153"/>
  <c r="AL153" s="1"/>
  <c r="F113"/>
  <c r="AL113" s="1"/>
  <c r="F1272" i="5"/>
  <c r="AL1272" s="1"/>
  <c r="F394" i="4"/>
  <c r="AL394" s="1"/>
  <c r="F325"/>
  <c r="AL325" s="1"/>
  <c r="F197"/>
  <c r="AL197" s="1"/>
  <c r="F152"/>
  <c r="AL152" s="1"/>
  <c r="F76"/>
  <c r="AL76" s="1"/>
  <c r="F27"/>
  <c r="AL27" s="1"/>
  <c r="F959" i="5"/>
  <c r="AL959" s="1"/>
  <c r="F526"/>
  <c r="AL526" s="1"/>
  <c r="F429" i="4"/>
  <c r="AL429" s="1"/>
  <c r="F418"/>
  <c r="AL418" s="1"/>
  <c r="F324"/>
  <c r="AL324" s="1"/>
  <c r="F134"/>
  <c r="AL134" s="1"/>
  <c r="F32"/>
  <c r="AL32" s="1"/>
  <c r="F1030" i="5"/>
  <c r="AL1030" s="1"/>
  <c r="F442" i="4"/>
  <c r="AL442" s="1"/>
  <c r="F347"/>
  <c r="AL347" s="1"/>
  <c r="F312"/>
  <c r="AL312" s="1"/>
  <c r="F289"/>
  <c r="AL289" s="1"/>
  <c r="F1290" i="5"/>
  <c r="AL1290" s="1"/>
  <c r="F1184"/>
  <c r="AL1184" s="1"/>
  <c r="F961"/>
  <c r="AL961" s="1"/>
  <c r="F403" i="4"/>
  <c r="AL403" s="1"/>
  <c r="F389"/>
  <c r="AL389" s="1"/>
  <c r="F375"/>
  <c r="AL375" s="1"/>
  <c r="F352"/>
  <c r="AL352" s="1"/>
  <c r="F267"/>
  <c r="AL267" s="1"/>
  <c r="F192"/>
  <c r="AL192" s="1"/>
  <c r="F183"/>
  <c r="AL183" s="1"/>
  <c r="F176"/>
  <c r="AL176" s="1"/>
  <c r="F1185" i="5"/>
  <c r="AL1185" s="1"/>
  <c r="F895"/>
  <c r="AL895" s="1"/>
  <c r="F291" i="4"/>
  <c r="AL291" s="1"/>
  <c r="F287"/>
  <c r="AL287" s="1"/>
  <c r="F226"/>
  <c r="AL226" s="1"/>
  <c r="F75"/>
  <c r="AL75" s="1"/>
  <c r="F1049" i="5"/>
  <c r="AL1049" s="1"/>
  <c r="F994"/>
  <c r="AL994" s="1"/>
  <c r="F769"/>
  <c r="AL769" s="1"/>
  <c r="F715"/>
  <c r="AL715" s="1"/>
  <c r="F641"/>
  <c r="AL641" s="1"/>
  <c r="F429"/>
  <c r="AL429" s="1"/>
  <c r="F254"/>
  <c r="AL254" s="1"/>
  <c r="F314" i="4"/>
  <c r="AL314" s="1"/>
  <c r="F299"/>
  <c r="AL299" s="1"/>
  <c r="F251"/>
  <c r="AL251" s="1"/>
  <c r="F238"/>
  <c r="AL238" s="1"/>
  <c r="F225"/>
  <c r="AL225" s="1"/>
  <c r="F138"/>
  <c r="AL138" s="1"/>
  <c r="F91"/>
  <c r="AL91" s="1"/>
  <c r="F68"/>
  <c r="AL68" s="1"/>
  <c r="F35"/>
  <c r="AL35" s="1"/>
  <c r="F1289" i="5"/>
  <c r="AL1289" s="1"/>
  <c r="F1107"/>
  <c r="AL1107" s="1"/>
  <c r="F990"/>
  <c r="AL990" s="1"/>
  <c r="F937"/>
  <c r="AL937" s="1"/>
  <c r="F925"/>
  <c r="AL925" s="1"/>
  <c r="F2876" i="6"/>
  <c r="F242" i="4"/>
  <c r="AL242" s="1"/>
  <c r="F163"/>
  <c r="AL163" s="1"/>
  <c r="F149"/>
  <c r="AL149" s="1"/>
  <c r="F112"/>
  <c r="AL112" s="1"/>
  <c r="F1291" i="5"/>
  <c r="AL1291" s="1"/>
  <c r="F1070"/>
  <c r="AL1070" s="1"/>
  <c r="F993"/>
  <c r="AL993" s="1"/>
  <c r="F752"/>
  <c r="AL752" s="1"/>
  <c r="F688"/>
  <c r="AL688" s="1"/>
  <c r="F78" i="4"/>
  <c r="AL78" s="1"/>
  <c r="F1278" i="5"/>
  <c r="AL1278" s="1"/>
  <c r="F1243"/>
  <c r="AL1243" s="1"/>
  <c r="F1203"/>
  <c r="AL1203" s="1"/>
  <c r="F1154"/>
  <c r="AL1154" s="1"/>
  <c r="F1133"/>
  <c r="AL1133" s="1"/>
  <c r="F1067"/>
  <c r="AL1067" s="1"/>
  <c r="F1041"/>
  <c r="AL1041" s="1"/>
  <c r="F914"/>
  <c r="AL914" s="1"/>
  <c r="F709"/>
  <c r="AL709" s="1"/>
  <c r="F614"/>
  <c r="AL614" s="1"/>
  <c r="F477"/>
  <c r="AL477" s="1"/>
  <c r="F402"/>
  <c r="AL402" s="1"/>
  <c r="F1440" i="6"/>
  <c r="F1239" i="5"/>
  <c r="AL1239" s="1"/>
  <c r="F1129"/>
  <c r="AL1129" s="1"/>
  <c r="F1046"/>
  <c r="AL1046" s="1"/>
  <c r="F1006"/>
  <c r="AL1006" s="1"/>
  <c r="F970"/>
  <c r="AL970" s="1"/>
  <c r="F921"/>
  <c r="AL921" s="1"/>
  <c r="F658"/>
  <c r="AL658" s="1"/>
  <c r="F234"/>
  <c r="AL234" s="1"/>
  <c r="F103" i="4"/>
  <c r="AL103" s="1"/>
  <c r="F1247" i="5"/>
  <c r="AL1247" s="1"/>
  <c r="F1190"/>
  <c r="AL1190" s="1"/>
  <c r="F1164"/>
  <c r="AL1164" s="1"/>
  <c r="F1031"/>
  <c r="AL1031" s="1"/>
  <c r="F1008"/>
  <c r="AL1008" s="1"/>
  <c r="F853"/>
  <c r="AL853" s="1"/>
  <c r="F717"/>
  <c r="AL717" s="1"/>
  <c r="F602"/>
  <c r="AL602" s="1"/>
  <c r="F2406" i="6"/>
  <c r="F1186" i="5"/>
  <c r="AL1186" s="1"/>
  <c r="F1138"/>
  <c r="AL1138" s="1"/>
  <c r="F1092"/>
  <c r="AL1092" s="1"/>
  <c r="F1071"/>
  <c r="AL1071" s="1"/>
  <c r="F988"/>
  <c r="AL988" s="1"/>
  <c r="F969"/>
  <c r="AL969" s="1"/>
  <c r="F938"/>
  <c r="AL938" s="1"/>
  <c r="F818"/>
  <c r="AL818" s="1"/>
  <c r="F783"/>
  <c r="AL783" s="1"/>
  <c r="F607"/>
  <c r="AL607" s="1"/>
  <c r="F1302"/>
  <c r="AL1302" s="1"/>
  <c r="F1224"/>
  <c r="AL1224" s="1"/>
  <c r="F1187"/>
  <c r="AL1187" s="1"/>
  <c r="F1177"/>
  <c r="AL1177" s="1"/>
  <c r="F1132"/>
  <c r="AL1132" s="1"/>
  <c r="F1024"/>
  <c r="AL1024" s="1"/>
  <c r="F927"/>
  <c r="AL927" s="1"/>
  <c r="F905"/>
  <c r="AL905" s="1"/>
  <c r="F857"/>
  <c r="AL857" s="1"/>
  <c r="F831"/>
  <c r="AL831" s="1"/>
  <c r="F792"/>
  <c r="AL792" s="1"/>
  <c r="F704"/>
  <c r="AL704" s="1"/>
  <c r="F525"/>
  <c r="AL525" s="1"/>
  <c r="F415"/>
  <c r="AL415" s="1"/>
  <c r="F3929" i="6"/>
  <c r="F3053"/>
  <c r="F31" i="4"/>
  <c r="AL31" s="1"/>
  <c r="F1307" i="5"/>
  <c r="AL1307" s="1"/>
  <c r="F1276"/>
  <c r="AL1276" s="1"/>
  <c r="F1232"/>
  <c r="AL1232" s="1"/>
  <c r="F1220"/>
  <c r="AL1220" s="1"/>
  <c r="F1179"/>
  <c r="AL1179" s="1"/>
  <c r="F1090"/>
  <c r="AL1090" s="1"/>
  <c r="F1060"/>
  <c r="AL1060" s="1"/>
  <c r="F1005"/>
  <c r="AL1005" s="1"/>
  <c r="F975"/>
  <c r="AL975" s="1"/>
  <c r="F948"/>
  <c r="AL948" s="1"/>
  <c r="F922"/>
  <c r="AL922" s="1"/>
  <c r="F881"/>
  <c r="AL881" s="1"/>
  <c r="F849"/>
  <c r="AL849" s="1"/>
  <c r="F612"/>
  <c r="AL612" s="1"/>
  <c r="F564"/>
  <c r="AL564" s="1"/>
  <c r="F413"/>
  <c r="AL413" s="1"/>
  <c r="F3962" i="6"/>
  <c r="F1673"/>
  <c r="F1280" i="5"/>
  <c r="AL1280" s="1"/>
  <c r="F1252"/>
  <c r="AL1252" s="1"/>
  <c r="F1214"/>
  <c r="AL1214" s="1"/>
  <c r="F1176"/>
  <c r="AL1176" s="1"/>
  <c r="F1152"/>
  <c r="AL1152" s="1"/>
  <c r="F1087"/>
  <c r="AL1087" s="1"/>
  <c r="F1025"/>
  <c r="AL1025" s="1"/>
  <c r="F1002"/>
  <c r="AL1002" s="1"/>
  <c r="F953"/>
  <c r="AL953" s="1"/>
  <c r="F819"/>
  <c r="AL819" s="1"/>
  <c r="F774"/>
  <c r="AL774" s="1"/>
  <c r="F737"/>
  <c r="AL737" s="1"/>
  <c r="F692"/>
  <c r="AL692" s="1"/>
  <c r="F676"/>
  <c r="AL676" s="1"/>
  <c r="F563"/>
  <c r="AL563" s="1"/>
  <c r="F443"/>
  <c r="AL443" s="1"/>
  <c r="F190"/>
  <c r="AL190" s="1"/>
  <c r="F3521" i="6"/>
  <c r="F1985"/>
  <c r="F912" i="5"/>
  <c r="AL912" s="1"/>
  <c r="F879"/>
  <c r="AL879" s="1"/>
  <c r="F848"/>
  <c r="AL848" s="1"/>
  <c r="F765"/>
  <c r="AL765" s="1"/>
  <c r="F729"/>
  <c r="AL729" s="1"/>
  <c r="F680"/>
  <c r="AL680" s="1"/>
  <c r="F584"/>
  <c r="AL584" s="1"/>
  <c r="F242"/>
  <c r="AL242" s="1"/>
  <c r="F3069" i="6"/>
  <c r="F732" i="5"/>
  <c r="AL732" s="1"/>
  <c r="F701"/>
  <c r="AL701" s="1"/>
  <c r="F666"/>
  <c r="AL666" s="1"/>
  <c r="F610"/>
  <c r="AL610" s="1"/>
  <c r="F549"/>
  <c r="AL549" s="1"/>
  <c r="F486"/>
  <c r="AL486" s="1"/>
  <c r="F341"/>
  <c r="AL341" s="1"/>
  <c r="F183"/>
  <c r="AL183" s="1"/>
  <c r="F3635" i="6"/>
  <c r="F3309"/>
  <c r="F2218"/>
  <c r="F728" i="5"/>
  <c r="AL728" s="1"/>
  <c r="F640"/>
  <c r="AL640" s="1"/>
  <c r="F565"/>
  <c r="AL565" s="1"/>
  <c r="F519"/>
  <c r="AL519" s="1"/>
  <c r="F478"/>
  <c r="AL478" s="1"/>
  <c r="F434"/>
  <c r="AL434" s="1"/>
  <c r="F381"/>
  <c r="AL381" s="1"/>
  <c r="F291"/>
  <c r="AL291" s="1"/>
  <c r="F3532" i="6"/>
  <c r="F2689"/>
  <c r="F1920"/>
  <c r="F825" i="5"/>
  <c r="AL825" s="1"/>
  <c r="F744"/>
  <c r="AL744" s="1"/>
  <c r="F686"/>
  <c r="AL686" s="1"/>
  <c r="F663"/>
  <c r="AL663" s="1"/>
  <c r="F628"/>
  <c r="AL628" s="1"/>
  <c r="F517"/>
  <c r="AL517" s="1"/>
  <c r="F471"/>
  <c r="AL471" s="1"/>
  <c r="F461"/>
  <c r="AL461" s="1"/>
  <c r="F334"/>
  <c r="AL334" s="1"/>
  <c r="F295"/>
  <c r="AL295" s="1"/>
  <c r="F3870" i="6"/>
  <c r="F3594"/>
  <c r="F1502"/>
  <c r="F864" i="5"/>
  <c r="AL864" s="1"/>
  <c r="F834"/>
  <c r="AL834" s="1"/>
  <c r="F782"/>
  <c r="AL782" s="1"/>
  <c r="F758"/>
  <c r="AL758" s="1"/>
  <c r="F723"/>
  <c r="AL723" s="1"/>
  <c r="F716"/>
  <c r="AL716" s="1"/>
  <c r="F677"/>
  <c r="AL677" s="1"/>
  <c r="F627"/>
  <c r="AL627" s="1"/>
  <c r="F598"/>
  <c r="AL598" s="1"/>
  <c r="F579"/>
  <c r="AL579" s="1"/>
  <c r="F541"/>
  <c r="AL541" s="1"/>
  <c r="F436"/>
  <c r="AL436" s="1"/>
  <c r="F400"/>
  <c r="AL400" s="1"/>
  <c r="F318"/>
  <c r="AL318" s="1"/>
  <c r="F289"/>
  <c r="AL289" s="1"/>
  <c r="F69"/>
  <c r="AL69" s="1"/>
  <c r="F3820" i="6"/>
  <c r="F3742"/>
  <c r="F3498"/>
  <c r="F2682"/>
  <c r="F1835"/>
  <c r="F504" i="5"/>
  <c r="AL504" s="1"/>
  <c r="F482"/>
  <c r="AL482" s="1"/>
  <c r="F431"/>
  <c r="AL431" s="1"/>
  <c r="F414"/>
  <c r="AL414" s="1"/>
  <c r="F396"/>
  <c r="AL396" s="1"/>
  <c r="F322"/>
  <c r="AL322" s="1"/>
  <c r="F294"/>
  <c r="AL294" s="1"/>
  <c r="F3961" i="6"/>
  <c r="F3784"/>
  <c r="F3651"/>
  <c r="F3280"/>
  <c r="F3024"/>
  <c r="F2630"/>
  <c r="F790"/>
  <c r="F489" i="5"/>
  <c r="AL489" s="1"/>
  <c r="F459"/>
  <c r="AL459" s="1"/>
  <c r="F398"/>
  <c r="AL398" s="1"/>
  <c r="F380"/>
  <c r="AL380" s="1"/>
  <c r="F269"/>
  <c r="AL269" s="1"/>
  <c r="F212"/>
  <c r="AL212" s="1"/>
  <c r="F3884" i="6"/>
  <c r="F3707"/>
  <c r="F3414"/>
  <c r="F3239"/>
  <c r="F3046"/>
  <c r="F2169"/>
  <c r="F496" i="5"/>
  <c r="AL496" s="1"/>
  <c r="F444"/>
  <c r="AL444" s="1"/>
  <c r="F324"/>
  <c r="AL324" s="1"/>
  <c r="F271"/>
  <c r="AL271" s="1"/>
  <c r="F221"/>
  <c r="AL221" s="1"/>
  <c r="F3916" i="6"/>
  <c r="F3771"/>
  <c r="F3474"/>
  <c r="F3270"/>
  <c r="F2890"/>
  <c r="F1971"/>
  <c r="F501" i="5"/>
  <c r="AL501" s="1"/>
  <c r="F474"/>
  <c r="AL474" s="1"/>
  <c r="F405"/>
  <c r="AL405" s="1"/>
  <c r="F362"/>
  <c r="AL362" s="1"/>
  <c r="F326"/>
  <c r="AL326" s="1"/>
  <c r="F181"/>
  <c r="AL181" s="1"/>
  <c r="F3930" i="6"/>
  <c r="F3694"/>
  <c r="F3565"/>
  <c r="F3385"/>
  <c r="F3174"/>
  <c r="F3030"/>
  <c r="F2713"/>
  <c r="F1778"/>
  <c r="F1336"/>
  <c r="F81" i="5"/>
  <c r="AL81" s="1"/>
  <c r="F3716" i="6"/>
  <c r="F3645"/>
  <c r="F3534"/>
  <c r="F3447"/>
  <c r="F3312"/>
  <c r="F3161"/>
  <c r="F3033"/>
  <c r="F2716"/>
  <c r="F2420"/>
  <c r="F1887"/>
  <c r="F1520"/>
  <c r="F227" i="7"/>
  <c r="F206" i="5"/>
  <c r="AL206" s="1"/>
  <c r="F77"/>
  <c r="AL77" s="1"/>
  <c r="F3939" i="6"/>
  <c r="F3885"/>
  <c r="F3830"/>
  <c r="F3765"/>
  <c r="F3711"/>
  <c r="F3606"/>
  <c r="F3473"/>
  <c r="F3389"/>
  <c r="F3261"/>
  <c r="F3110"/>
  <c r="F2919"/>
  <c r="F2782"/>
  <c r="F2480"/>
  <c r="F1790"/>
  <c r="F600"/>
  <c r="F256" i="5"/>
  <c r="AL256" s="1"/>
  <c r="F214"/>
  <c r="AL214" s="1"/>
  <c r="F3957" i="6"/>
  <c r="F3903"/>
  <c r="F3842"/>
  <c r="F3727"/>
  <c r="F3669"/>
  <c r="F3574"/>
  <c r="F3492"/>
  <c r="F3369"/>
  <c r="F3241"/>
  <c r="F3101"/>
  <c r="F2563"/>
  <c r="F2362"/>
  <c r="F1265"/>
  <c r="F87" i="5"/>
  <c r="AL87" s="1"/>
  <c r="F3915" i="6"/>
  <c r="F3828"/>
  <c r="F3768"/>
  <c r="F3693"/>
  <c r="F3605"/>
  <c r="F3453"/>
  <c r="F3318"/>
  <c r="F3190"/>
  <c r="F3062"/>
  <c r="F2737"/>
  <c r="F2514"/>
  <c r="F1981"/>
  <c r="F370" i="5"/>
  <c r="AL370" s="1"/>
  <c r="F331"/>
  <c r="AL331" s="1"/>
  <c r="F296"/>
  <c r="AL296" s="1"/>
  <c r="F273"/>
  <c r="AL273" s="1"/>
  <c r="F246"/>
  <c r="AL246" s="1"/>
  <c r="F198"/>
  <c r="AL198" s="1"/>
  <c r="F85"/>
  <c r="AL85" s="1"/>
  <c r="F3965" i="6"/>
  <c r="F3933"/>
  <c r="F3901"/>
  <c r="F3864"/>
  <c r="F3832"/>
  <c r="F3803"/>
  <c r="F3746"/>
  <c r="F3686"/>
  <c r="F3641"/>
  <c r="F3556"/>
  <c r="F3527"/>
  <c r="F3429"/>
  <c r="F3346"/>
  <c r="F3266"/>
  <c r="F3186"/>
  <c r="F3090"/>
  <c r="F3010"/>
  <c r="F2967"/>
  <c r="F2903"/>
  <c r="F2749"/>
  <c r="F2583"/>
  <c r="F2434"/>
  <c r="F2162"/>
  <c r="F1760"/>
  <c r="F1489"/>
  <c r="F1122"/>
  <c r="F376" i="5"/>
  <c r="AL376" s="1"/>
  <c r="F337"/>
  <c r="AL337" s="1"/>
  <c r="F238"/>
  <c r="AL238" s="1"/>
  <c r="F57"/>
  <c r="AL57" s="1"/>
  <c r="F3937" i="6"/>
  <c r="F3873"/>
  <c r="F3827"/>
  <c r="F3775"/>
  <c r="F3733"/>
  <c r="F3715"/>
  <c r="F3689"/>
  <c r="F3653"/>
  <c r="F3616"/>
  <c r="F3570"/>
  <c r="F3484"/>
  <c r="F3446"/>
  <c r="F2664"/>
  <c r="F2457"/>
  <c r="F2298"/>
  <c r="F2069"/>
  <c r="F1585"/>
  <c r="F1370"/>
  <c r="F78" i="5"/>
  <c r="AL78" s="1"/>
  <c r="F3973" i="6"/>
  <c r="F3941"/>
  <c r="F3904"/>
  <c r="F3872"/>
  <c r="F3840"/>
  <c r="F3802"/>
  <c r="F3777"/>
  <c r="F3736"/>
  <c r="F3678"/>
  <c r="F3636"/>
  <c r="F3592"/>
  <c r="F3490"/>
  <c r="F2866"/>
  <c r="F2777"/>
  <c r="F2683"/>
  <c r="F2565"/>
  <c r="F2364"/>
  <c r="F2239"/>
  <c r="F1917"/>
  <c r="F1568"/>
  <c r="F75" i="5"/>
  <c r="AL75" s="1"/>
  <c r="F3963" i="6"/>
  <c r="F3899"/>
  <c r="F3844"/>
  <c r="F3793"/>
  <c r="F3724"/>
  <c r="F3671"/>
  <c r="F3633"/>
  <c r="F3551"/>
  <c r="F3505"/>
  <c r="F3454"/>
  <c r="F3393"/>
  <c r="F3354"/>
  <c r="F3313"/>
  <c r="F3265"/>
  <c r="F3226"/>
  <c r="F3185"/>
  <c r="F3137"/>
  <c r="F3098"/>
  <c r="F3057"/>
  <c r="F2857"/>
  <c r="F2748"/>
  <c r="F2633"/>
  <c r="F2499"/>
  <c r="F2314"/>
  <c r="F1875"/>
  <c r="F1470"/>
  <c r="F835"/>
  <c r="F3536"/>
  <c r="F3476"/>
  <c r="F3435"/>
  <c r="F3396"/>
  <c r="F3348"/>
  <c r="F3307"/>
  <c r="F3268"/>
  <c r="F3220"/>
  <c r="F3179"/>
  <c r="F3140"/>
  <c r="F3092"/>
  <c r="F3051"/>
  <c r="F3012"/>
  <c r="F2964"/>
  <c r="F2924"/>
  <c r="F2884"/>
  <c r="F2822"/>
  <c r="F2758"/>
  <c r="F2694"/>
  <c r="F2572"/>
  <c r="F2522"/>
  <c r="F2484"/>
  <c r="F2409"/>
  <c r="F2329"/>
  <c r="F2194"/>
  <c r="F1962"/>
  <c r="F1842"/>
  <c r="F1764"/>
  <c r="F1499"/>
  <c r="F1353"/>
  <c r="F1062"/>
  <c r="F3615"/>
  <c r="F3579"/>
  <c r="F3545"/>
  <c r="F3504"/>
  <c r="F3464"/>
  <c r="F3423"/>
  <c r="F3375"/>
  <c r="F3336"/>
  <c r="F3295"/>
  <c r="F3247"/>
  <c r="F3208"/>
  <c r="F3167"/>
  <c r="F3119"/>
  <c r="F3080"/>
  <c r="F3039"/>
  <c r="F3001"/>
  <c r="F2974"/>
  <c r="F2945"/>
  <c r="F2913"/>
  <c r="F2889"/>
  <c r="F2831"/>
  <c r="F2767"/>
  <c r="F2706"/>
  <c r="F2629"/>
  <c r="F2541"/>
  <c r="F2492"/>
  <c r="F2413"/>
  <c r="F2286"/>
  <c r="F2143"/>
  <c r="F1926"/>
  <c r="F1727"/>
  <c r="F1564"/>
  <c r="F1384"/>
  <c r="F1014"/>
  <c r="F3617"/>
  <c r="F3564"/>
  <c r="F3513"/>
  <c r="F3475"/>
  <c r="F3436"/>
  <c r="F3388"/>
  <c r="F3347"/>
  <c r="F3308"/>
  <c r="F3260"/>
  <c r="F3219"/>
  <c r="F3180"/>
  <c r="F3132"/>
  <c r="F3091"/>
  <c r="F3052"/>
  <c r="F3003"/>
  <c r="F2963"/>
  <c r="F2923"/>
  <c r="F2880"/>
  <c r="F2827"/>
  <c r="F2717"/>
  <c r="F2623"/>
  <c r="F2580"/>
  <c r="F2545"/>
  <c r="F2455"/>
  <c r="F2373"/>
  <c r="F2245"/>
  <c r="F2125"/>
  <c r="F2066"/>
  <c r="F1817"/>
  <c r="F1702"/>
  <c r="F1544"/>
  <c r="F1382"/>
  <c r="F1168"/>
  <c r="F3422"/>
  <c r="F3381"/>
  <c r="F3333"/>
  <c r="F3294"/>
  <c r="F3253"/>
  <c r="F3205"/>
  <c r="F3166"/>
  <c r="F3125"/>
  <c r="F3077"/>
  <c r="F3038"/>
  <c r="F2997"/>
  <c r="F2949"/>
  <c r="F2912"/>
  <c r="F2862"/>
  <c r="F2796"/>
  <c r="F2744"/>
  <c r="F2723"/>
  <c r="F2667"/>
  <c r="F2594"/>
  <c r="F2539"/>
  <c r="F2474"/>
  <c r="F2419"/>
  <c r="F2361"/>
  <c r="F2099"/>
  <c r="F1935"/>
  <c r="F1820"/>
  <c r="F1626"/>
  <c r="F1551"/>
  <c r="F1310"/>
  <c r="F930"/>
  <c r="F688"/>
  <c r="F2973"/>
  <c r="F2925"/>
  <c r="F2886"/>
  <c r="F2840"/>
  <c r="F2807"/>
  <c r="F2757"/>
  <c r="F2712"/>
  <c r="F2679"/>
  <c r="F2635"/>
  <c r="F2605"/>
  <c r="F2561"/>
  <c r="F2524"/>
  <c r="F2476"/>
  <c r="F2436"/>
  <c r="F2395"/>
  <c r="F2341"/>
  <c r="F2247"/>
  <c r="F2171"/>
  <c r="F2062"/>
  <c r="F1967"/>
  <c r="F1898"/>
  <c r="F1780"/>
  <c r="F1712"/>
  <c r="F1677"/>
  <c r="F1612"/>
  <c r="F1468"/>
  <c r="F1381"/>
  <c r="F1147"/>
  <c r="F642"/>
  <c r="F1113" i="7"/>
  <c r="F2975" i="6"/>
  <c r="F2927"/>
  <c r="F2888"/>
  <c r="F2847"/>
  <c r="F2795"/>
  <c r="F2745"/>
  <c r="F2719"/>
  <c r="F2659"/>
  <c r="F2615"/>
  <c r="F2574"/>
  <c r="F2513"/>
  <c r="F2479"/>
  <c r="F2432"/>
  <c r="F2388"/>
  <c r="F2287"/>
  <c r="F2200"/>
  <c r="F2074"/>
  <c r="F1997"/>
  <c r="F1934"/>
  <c r="F1832"/>
  <c r="F1717"/>
  <c r="F1636"/>
  <c r="F1529"/>
  <c r="F1462"/>
  <c r="F1391"/>
  <c r="F1311"/>
  <c r="F1221"/>
  <c r="F1086"/>
  <c r="F880"/>
  <c r="F2881"/>
  <c r="F2842"/>
  <c r="F2792"/>
  <c r="F2766"/>
  <c r="F2714"/>
  <c r="F2665"/>
  <c r="F2628"/>
  <c r="F2577"/>
  <c r="F2530"/>
  <c r="F2489"/>
  <c r="F2458"/>
  <c r="F2414"/>
  <c r="F2379"/>
  <c r="F2360"/>
  <c r="F2316"/>
  <c r="F2242"/>
  <c r="F2144"/>
  <c r="F2113"/>
  <c r="F2029"/>
  <c r="F1895"/>
  <c r="F1834"/>
  <c r="F1798"/>
  <c r="F1726"/>
  <c r="F1605"/>
  <c r="F1532"/>
  <c r="F1467"/>
  <c r="F1356"/>
  <c r="F1233"/>
  <c r="F1065"/>
  <c r="F175"/>
  <c r="F2407"/>
  <c r="F2357"/>
  <c r="F2236"/>
  <c r="F2157"/>
  <c r="F2039"/>
  <c r="F1972"/>
  <c r="F1915"/>
  <c r="F1794"/>
  <c r="F1705"/>
  <c r="F1646"/>
  <c r="F1575"/>
  <c r="F1500"/>
  <c r="F1446"/>
  <c r="F1281"/>
  <c r="F1047"/>
  <c r="F221"/>
  <c r="F2303"/>
  <c r="F2250"/>
  <c r="F2214"/>
  <c r="F2187"/>
  <c r="F2150"/>
  <c r="F2120"/>
  <c r="F2068"/>
  <c r="F2006"/>
  <c r="F1976"/>
  <c r="F1936"/>
  <c r="F1901"/>
  <c r="F1861"/>
  <c r="F1819"/>
  <c r="F1795"/>
  <c r="F1738"/>
  <c r="F1704"/>
  <c r="F1654"/>
  <c r="F1607"/>
  <c r="F1560"/>
  <c r="F1522"/>
  <c r="F1490"/>
  <c r="F1439"/>
  <c r="F1394"/>
  <c r="F1324"/>
  <c r="F1268"/>
  <c r="F1167"/>
  <c r="F1104"/>
  <c r="F990"/>
  <c r="F850"/>
  <c r="F723"/>
  <c r="F2351"/>
  <c r="F2312"/>
  <c r="F2294"/>
  <c r="F2147"/>
  <c r="F2110"/>
  <c r="F2080"/>
  <c r="F2017"/>
  <c r="F1961"/>
  <c r="F1919"/>
  <c r="F1843"/>
  <c r="F1765"/>
  <c r="F1744"/>
  <c r="F1713"/>
  <c r="F1634"/>
  <c r="F1600"/>
  <c r="F1563"/>
  <c r="F1495"/>
  <c r="F1463"/>
  <c r="F1429"/>
  <c r="F1365"/>
  <c r="F1327"/>
  <c r="F1259"/>
  <c r="F1132"/>
  <c r="F1075"/>
  <c r="F934"/>
  <c r="F742"/>
  <c r="F542"/>
  <c r="F2354"/>
  <c r="F2333"/>
  <c r="F2276"/>
  <c r="F2261"/>
  <c r="F2240"/>
  <c r="F2222"/>
  <c r="F2195"/>
  <c r="F2163"/>
  <c r="F2133"/>
  <c r="F2077"/>
  <c r="F2035"/>
  <c r="F2008"/>
  <c r="F1968"/>
  <c r="F1912"/>
  <c r="F1883"/>
  <c r="F1854"/>
  <c r="F1786"/>
  <c r="F1768"/>
  <c r="F1725"/>
  <c r="F1684"/>
  <c r="F1653"/>
  <c r="F1627"/>
  <c r="F1573"/>
  <c r="F1533"/>
  <c r="F1481"/>
  <c r="F1416"/>
  <c r="F1389"/>
  <c r="F1354"/>
  <c r="F1299"/>
  <c r="F1177"/>
  <c r="F1128"/>
  <c r="F955"/>
  <c r="F741"/>
  <c r="F576"/>
  <c r="F2308"/>
  <c r="F2219"/>
  <c r="F2174"/>
  <c r="F2130"/>
  <c r="F2112"/>
  <c r="F2060"/>
  <c r="F2030"/>
  <c r="F1986"/>
  <c r="F1944"/>
  <c r="F1909"/>
  <c r="F1872"/>
  <c r="F1805"/>
  <c r="F1749"/>
  <c r="F1709"/>
  <c r="F1656"/>
  <c r="F1613"/>
  <c r="F1569"/>
  <c r="F1524"/>
  <c r="F1484"/>
  <c r="F1444"/>
  <c r="F1375"/>
  <c r="F1333"/>
  <c r="F1252"/>
  <c r="F1212"/>
  <c r="F1118"/>
  <c r="F1052"/>
  <c r="F938"/>
  <c r="F767"/>
  <c r="F1390"/>
  <c r="F1352"/>
  <c r="F1331"/>
  <c r="F1293"/>
  <c r="F1271"/>
  <c r="F1205"/>
  <c r="F1170"/>
  <c r="F1141"/>
  <c r="F1084"/>
  <c r="F1042"/>
  <c r="F979"/>
  <c r="F918"/>
  <c r="F836"/>
  <c r="F757"/>
  <c r="F687"/>
  <c r="F1400" i="7"/>
  <c r="F1292" i="6"/>
  <c r="F1213"/>
  <c r="F1194"/>
  <c r="F1143"/>
  <c r="F1102"/>
  <c r="F1070"/>
  <c r="F1034"/>
  <c r="F1002"/>
  <c r="F921"/>
  <c r="F837"/>
  <c r="F751"/>
  <c r="F648"/>
  <c r="F240"/>
  <c r="F1304"/>
  <c r="F1279"/>
  <c r="F1228"/>
  <c r="F1210"/>
  <c r="F1153"/>
  <c r="F1111"/>
  <c r="F1079"/>
  <c r="F1044"/>
  <c r="F936"/>
  <c r="F806"/>
  <c r="F744"/>
  <c r="F536"/>
  <c r="F1069" i="7"/>
  <c r="F1272" i="6"/>
  <c r="F1240"/>
  <c r="F1171"/>
  <c r="F1134"/>
  <c r="F1059"/>
  <c r="F1026"/>
  <c r="F980"/>
  <c r="F902"/>
  <c r="F829"/>
  <c r="F760"/>
  <c r="F626"/>
  <c r="F987"/>
  <c r="F915"/>
  <c r="F854"/>
  <c r="F818"/>
  <c r="F756"/>
  <c r="F712"/>
  <c r="F662"/>
  <c r="F595"/>
  <c r="F566"/>
  <c r="F1475" i="7"/>
  <c r="F992" i="6"/>
  <c r="F950"/>
  <c r="F912"/>
  <c r="F892"/>
  <c r="F860"/>
  <c r="F811"/>
  <c r="F777"/>
  <c r="F746"/>
  <c r="F690"/>
  <c r="F640"/>
  <c r="F145"/>
  <c r="F989"/>
  <c r="F956"/>
  <c r="F917"/>
  <c r="F878"/>
  <c r="F820"/>
  <c r="F783"/>
  <c r="F730"/>
  <c r="F656"/>
  <c r="F557"/>
  <c r="F1488" i="7"/>
  <c r="F950"/>
  <c r="F1015" i="6"/>
  <c r="F994"/>
  <c r="F943"/>
  <c r="F894"/>
  <c r="F848"/>
  <c r="F807"/>
  <c r="F758"/>
  <c r="F724"/>
  <c r="F703"/>
  <c r="F644"/>
  <c r="F260"/>
  <c r="F392" i="7"/>
  <c r="F613" i="6"/>
  <c r="F529"/>
  <c r="F1496" i="7"/>
  <c r="F1200"/>
  <c r="F1033"/>
  <c r="F599"/>
  <c r="F250" i="6"/>
  <c r="F1481" i="7"/>
  <c r="F1288"/>
  <c r="F897"/>
  <c r="F1470"/>
  <c r="F1188"/>
  <c r="F888"/>
  <c r="F661" i="6"/>
  <c r="F604"/>
  <c r="F248"/>
  <c r="F1291" i="7"/>
  <c r="F941"/>
  <c r="F632" i="6"/>
  <c r="F608"/>
  <c r="F562"/>
  <c r="F544"/>
  <c r="F227"/>
  <c r="F1485" i="7"/>
  <c r="F1420"/>
  <c r="F1241"/>
  <c r="F1050"/>
  <c r="F884"/>
  <c r="F638" i="6"/>
  <c r="F575"/>
  <c r="F200"/>
  <c r="F1492" i="7"/>
  <c r="F1276"/>
  <c r="F1166"/>
  <c r="F1032"/>
  <c r="F851"/>
  <c r="F695" i="6"/>
  <c r="F673"/>
  <c r="F623"/>
  <c r="F599"/>
  <c r="F543"/>
  <c r="F522"/>
  <c r="F173"/>
  <c r="F1445" i="7"/>
  <c r="F1308"/>
  <c r="F1117"/>
  <c r="F919"/>
  <c r="F641" i="6"/>
  <c r="F588"/>
  <c r="F558"/>
  <c r="F208"/>
  <c r="F176"/>
  <c r="F1433" i="7"/>
  <c r="F1214"/>
  <c r="F1085"/>
  <c r="F942"/>
  <c r="F258" i="6"/>
  <c r="F234"/>
  <c r="F207"/>
  <c r="F169"/>
  <c r="F144"/>
  <c r="F1459" i="7"/>
  <c r="F1366"/>
  <c r="F1303"/>
  <c r="F1213"/>
  <c r="F1075"/>
  <c r="F1001"/>
  <c r="F952"/>
  <c r="F830"/>
  <c r="F607"/>
  <c r="F244" i="6"/>
  <c r="F165"/>
  <c r="F1487" i="7"/>
  <c r="F1448"/>
  <c r="F1409"/>
  <c r="F1326"/>
  <c r="F1253"/>
  <c r="F1137"/>
  <c r="F1094"/>
  <c r="F946"/>
  <c r="F558"/>
  <c r="F264" i="6"/>
  <c r="F225"/>
  <c r="F193"/>
  <c r="F150"/>
  <c r="F1476" i="7"/>
  <c r="F1413"/>
  <c r="F1374"/>
  <c r="F1321"/>
  <c r="F1239"/>
  <c r="F1199"/>
  <c r="F1154"/>
  <c r="F1088"/>
  <c r="F1025"/>
  <c r="F981"/>
  <c r="F826"/>
  <c r="F663"/>
  <c r="F230" i="6"/>
  <c r="F184"/>
  <c r="F157"/>
  <c r="F1486" i="7"/>
  <c r="F1447"/>
  <c r="F1418"/>
  <c r="F1338"/>
  <c r="F1256"/>
  <c r="F1145"/>
  <c r="F1040"/>
  <c r="F889"/>
  <c r="F653"/>
  <c r="F1379"/>
  <c r="F1317"/>
  <c r="F1264"/>
  <c r="F1207"/>
  <c r="F1164"/>
  <c r="F1110"/>
  <c r="F1078"/>
  <c r="F1045"/>
  <c r="F1000"/>
  <c r="F935"/>
  <c r="F860"/>
  <c r="F806"/>
  <c r="F685"/>
  <c r="F617"/>
  <c r="F397"/>
  <c r="F1361"/>
  <c r="F1325"/>
  <c r="F1302"/>
  <c r="F1266"/>
  <c r="F1226"/>
  <c r="F1190"/>
  <c r="F1146"/>
  <c r="F1121"/>
  <c r="F1057"/>
  <c r="F1003"/>
  <c r="F972"/>
  <c r="F930"/>
  <c r="F879"/>
  <c r="F787"/>
  <c r="F738"/>
  <c r="F373"/>
  <c r="F205"/>
  <c r="F59"/>
  <c r="F1349"/>
  <c r="F1298"/>
  <c r="F1255"/>
  <c r="F1186"/>
  <c r="F1155"/>
  <c r="F1100"/>
  <c r="F1059"/>
  <c r="F1020"/>
  <c r="F968"/>
  <c r="F921"/>
  <c r="F855"/>
  <c r="F764"/>
  <c r="F623"/>
  <c r="F477"/>
  <c r="F1408"/>
  <c r="F1372"/>
  <c r="F1345"/>
  <c r="F1304"/>
  <c r="F1257"/>
  <c r="F1234"/>
  <c r="F1194"/>
  <c r="F1152"/>
  <c r="F1114"/>
  <c r="F1073"/>
  <c r="F1030"/>
  <c r="F992"/>
  <c r="F961"/>
  <c r="F915"/>
  <c r="F831"/>
  <c r="F574"/>
  <c r="F931"/>
  <c r="F878"/>
  <c r="F839"/>
  <c r="F766"/>
  <c r="F732"/>
  <c r="F666"/>
  <c r="F517"/>
  <c r="F86"/>
  <c r="F828"/>
  <c r="F769"/>
  <c r="F698"/>
  <c r="F637"/>
  <c r="F516"/>
  <c r="F400"/>
  <c r="F923"/>
  <c r="F872"/>
  <c r="F815"/>
  <c r="F720"/>
  <c r="F676"/>
  <c r="F614"/>
  <c r="F513"/>
  <c r="F251"/>
  <c r="F909"/>
  <c r="F867"/>
  <c r="F842"/>
  <c r="F775"/>
  <c r="F726"/>
  <c r="F636"/>
  <c r="F524"/>
  <c r="F281"/>
  <c r="F792"/>
  <c r="F740"/>
  <c r="F697"/>
  <c r="F668"/>
  <c r="F628"/>
  <c r="F587"/>
  <c r="F527"/>
  <c r="F419"/>
  <c r="F287"/>
  <c r="F551"/>
  <c r="F505"/>
  <c r="F441"/>
  <c r="F226"/>
  <c r="F786"/>
  <c r="F750"/>
  <c r="F724"/>
  <c r="F692"/>
  <c r="F631"/>
  <c r="F571"/>
  <c r="F472"/>
  <c r="F375"/>
  <c r="F252"/>
  <c r="F781"/>
  <c r="F727"/>
  <c r="F682"/>
  <c r="F642"/>
  <c r="F556"/>
  <c r="F487"/>
  <c r="F313"/>
  <c r="F596"/>
  <c r="F547"/>
  <c r="F507"/>
  <c r="F467"/>
  <c r="F409"/>
  <c r="F253"/>
  <c r="F91"/>
  <c r="F609"/>
  <c r="F561"/>
  <c r="F515"/>
  <c r="F470"/>
  <c r="F371"/>
  <c r="F237"/>
  <c r="F586"/>
  <c r="F530"/>
  <c r="F475"/>
  <c r="F420"/>
  <c r="F284"/>
  <c r="F211"/>
  <c r="F456"/>
  <c r="F430"/>
  <c r="F385"/>
  <c r="F344"/>
  <c r="F242"/>
  <c r="F70"/>
  <c r="F461"/>
  <c r="F416"/>
  <c r="F399"/>
  <c r="F367"/>
  <c r="F310"/>
  <c r="F261"/>
  <c r="F202"/>
  <c r="F98"/>
  <c r="F458"/>
  <c r="F432"/>
  <c r="F330"/>
  <c r="F265"/>
  <c r="F213"/>
  <c r="F365"/>
  <c r="F339"/>
  <c r="F299"/>
  <c r="F276"/>
  <c r="F219"/>
  <c r="F88"/>
  <c r="F349"/>
  <c r="F309"/>
  <c r="F236"/>
  <c r="F96"/>
  <c r="F58"/>
  <c r="F346"/>
  <c r="F321"/>
  <c r="F283"/>
  <c r="F254"/>
  <c r="F880" i="5"/>
  <c r="AL880" s="1"/>
  <c r="F12" i="7"/>
  <c r="F16"/>
  <c r="F20"/>
  <c r="F24"/>
  <c r="F28"/>
  <c r="F32"/>
  <c r="F36"/>
  <c r="F40"/>
  <c r="F44"/>
  <c r="F48"/>
  <c r="F52"/>
  <c r="F56"/>
  <c r="F13" i="6"/>
  <c r="F17"/>
  <c r="F21"/>
  <c r="F25"/>
  <c r="F29"/>
  <c r="F33"/>
  <c r="F37"/>
  <c r="F41"/>
  <c r="F45"/>
  <c r="F49"/>
  <c r="F53"/>
  <c r="F57"/>
  <c r="F61"/>
  <c r="F65"/>
  <c r="F69"/>
  <c r="F73"/>
  <c r="F77"/>
  <c r="F81"/>
  <c r="F85"/>
  <c r="F89"/>
  <c r="F93"/>
  <c r="F97"/>
  <c r="F101"/>
  <c r="F105"/>
  <c r="F109"/>
  <c r="F113"/>
  <c r="F117"/>
  <c r="F121"/>
  <c r="F125"/>
  <c r="F129"/>
  <c r="F133"/>
  <c r="F10" i="10"/>
  <c r="AL10" s="1"/>
  <c r="F14"/>
  <c r="AL14" s="1"/>
  <c r="F19"/>
  <c r="AL19" s="1"/>
  <c r="F24"/>
  <c r="AL24" s="1"/>
  <c r="F28"/>
  <c r="AL28" s="1"/>
  <c r="F32"/>
  <c r="AL32" s="1"/>
  <c r="F38"/>
  <c r="AL38" s="1"/>
  <c r="F42"/>
  <c r="AL42" s="1"/>
  <c r="F46"/>
  <c r="AL46" s="1"/>
  <c r="F52"/>
  <c r="AL52" s="1"/>
  <c r="F56"/>
  <c r="AL56" s="1"/>
  <c r="F60"/>
  <c r="AL60" s="1"/>
  <c r="F66"/>
  <c r="AL66" s="1"/>
  <c r="F70"/>
  <c r="AL70" s="1"/>
  <c r="F74"/>
  <c r="AL74" s="1"/>
  <c r="F80"/>
  <c r="AL80" s="1"/>
  <c r="F84"/>
  <c r="AL84" s="1"/>
  <c r="F88"/>
  <c r="AL88" s="1"/>
  <c r="F94"/>
  <c r="AL94" s="1"/>
  <c r="F98"/>
  <c r="AL98" s="1"/>
  <c r="F102"/>
  <c r="AL102" s="1"/>
  <c r="F108"/>
  <c r="AL108" s="1"/>
  <c r="F112"/>
  <c r="AL112" s="1"/>
  <c r="F116"/>
  <c r="AL116" s="1"/>
  <c r="F122"/>
  <c r="AL122" s="1"/>
  <c r="F126"/>
  <c r="AL126" s="1"/>
  <c r="F130"/>
  <c r="AL130" s="1"/>
  <c r="F136"/>
  <c r="AL136" s="1"/>
  <c r="F140"/>
  <c r="AL140" s="1"/>
  <c r="F144"/>
  <c r="AL144" s="1"/>
  <c r="F150"/>
  <c r="AL150" s="1"/>
  <c r="F154"/>
  <c r="AL154" s="1"/>
  <c r="F158"/>
  <c r="AL158" s="1"/>
  <c r="F164"/>
  <c r="AL164" s="1"/>
  <c r="F168"/>
  <c r="AL168" s="1"/>
  <c r="F172"/>
  <c r="AL172" s="1"/>
  <c r="F178"/>
  <c r="AL178" s="1"/>
  <c r="F182"/>
  <c r="AL182" s="1"/>
  <c r="F186"/>
  <c r="AL186" s="1"/>
  <c r="F192"/>
  <c r="AL192" s="1"/>
  <c r="F196"/>
  <c r="AL196" s="1"/>
  <c r="F200"/>
  <c r="AL200" s="1"/>
  <c r="F206"/>
  <c r="AL206" s="1"/>
  <c r="F210"/>
  <c r="AL210" s="1"/>
  <c r="F214"/>
  <c r="AL214" s="1"/>
  <c r="F220"/>
  <c r="AL220" s="1"/>
  <c r="F224"/>
  <c r="AL224" s="1"/>
  <c r="F228"/>
  <c r="AL228" s="1"/>
  <c r="F234"/>
  <c r="AL234" s="1"/>
  <c r="F238"/>
  <c r="AL238" s="1"/>
  <c r="F242"/>
  <c r="AL242" s="1"/>
  <c r="F248"/>
  <c r="AL248" s="1"/>
  <c r="F252"/>
  <c r="AL252" s="1"/>
  <c r="F256"/>
  <c r="AL256" s="1"/>
  <c r="F262"/>
  <c r="AL262" s="1"/>
  <c r="F266"/>
  <c r="AL266" s="1"/>
  <c r="F270"/>
  <c r="AL270" s="1"/>
  <c r="F276"/>
  <c r="AL276" s="1"/>
  <c r="F280"/>
  <c r="AL280" s="1"/>
  <c r="F284"/>
  <c r="AL284" s="1"/>
  <c r="F290"/>
  <c r="AL290" s="1"/>
  <c r="F294"/>
  <c r="AL294" s="1"/>
  <c r="F298"/>
  <c r="AL298" s="1"/>
  <c r="F304"/>
  <c r="AL304" s="1"/>
  <c r="F308"/>
  <c r="AL308" s="1"/>
  <c r="F312"/>
  <c r="AL312" s="1"/>
  <c r="F318"/>
  <c r="AL318" s="1"/>
  <c r="F322"/>
  <c r="AL322" s="1"/>
  <c r="F326"/>
  <c r="AL326" s="1"/>
  <c r="F332"/>
  <c r="AL332" s="1"/>
  <c r="F336"/>
  <c r="AL336" s="1"/>
  <c r="F340"/>
  <c r="AL340" s="1"/>
  <c r="F346"/>
  <c r="AL346" s="1"/>
  <c r="F350"/>
  <c r="AL350" s="1"/>
  <c r="F354"/>
  <c r="AL354" s="1"/>
  <c r="F360"/>
  <c r="AL360" s="1"/>
  <c r="F364"/>
  <c r="AL364" s="1"/>
  <c r="F368"/>
  <c r="AL368" s="1"/>
  <c r="F374"/>
  <c r="AL374" s="1"/>
  <c r="F378"/>
  <c r="AL378" s="1"/>
  <c r="F382"/>
  <c r="AL382" s="1"/>
  <c r="F388"/>
  <c r="AL388" s="1"/>
  <c r="F392"/>
  <c r="AL392" s="1"/>
  <c r="F396"/>
  <c r="AL396" s="1"/>
  <c r="F402"/>
  <c r="AL402" s="1"/>
  <c r="F406"/>
  <c r="AL406" s="1"/>
  <c r="F410"/>
  <c r="AL410" s="1"/>
  <c r="F416"/>
  <c r="AL416" s="1"/>
  <c r="F420"/>
  <c r="AL420" s="1"/>
  <c r="F424"/>
  <c r="AL424" s="1"/>
  <c r="F430"/>
  <c r="AL430" s="1"/>
  <c r="F434"/>
  <c r="AL434" s="1"/>
  <c r="F438"/>
  <c r="AL438" s="1"/>
  <c r="F13" i="7"/>
  <c r="F15"/>
  <c r="F22"/>
  <c r="F29"/>
  <c r="F31"/>
  <c r="F38"/>
  <c r="F45"/>
  <c r="F47"/>
  <c r="F54"/>
  <c r="F10" i="6"/>
  <c r="F12"/>
  <c r="F19"/>
  <c r="F24"/>
  <c r="F31"/>
  <c r="F38"/>
  <c r="F43"/>
  <c r="F50"/>
  <c r="F52"/>
  <c r="F62"/>
  <c r="F64"/>
  <c r="F71"/>
  <c r="F74"/>
  <c r="F76"/>
  <c r="F83"/>
  <c r="F88"/>
  <c r="F95"/>
  <c r="F102"/>
  <c r="F107"/>
  <c r="F114"/>
  <c r="F116"/>
  <c r="F126"/>
  <c r="F128"/>
  <c r="F135"/>
  <c r="F13" i="10"/>
  <c r="AL13" s="1"/>
  <c r="F18"/>
  <c r="AL18" s="1"/>
  <c r="F21"/>
  <c r="AL21" s="1"/>
  <c r="F23"/>
  <c r="AL23" s="1"/>
  <c r="F27"/>
  <c r="AL27" s="1"/>
  <c r="F31"/>
  <c r="AL31" s="1"/>
  <c r="F37"/>
  <c r="AL37" s="1"/>
  <c r="F41"/>
  <c r="AL41" s="1"/>
  <c r="F45"/>
  <c r="AL45" s="1"/>
  <c r="F51"/>
  <c r="AL51" s="1"/>
  <c r="F55"/>
  <c r="AL55" s="1"/>
  <c r="F59"/>
  <c r="AL59" s="1"/>
  <c r="F65"/>
  <c r="AL65" s="1"/>
  <c r="F69"/>
  <c r="AL69" s="1"/>
  <c r="F73"/>
  <c r="AL73" s="1"/>
  <c r="F79"/>
  <c r="AL79" s="1"/>
  <c r="F83"/>
  <c r="AL83" s="1"/>
  <c r="F87"/>
  <c r="AL87" s="1"/>
  <c r="F93"/>
  <c r="AL93" s="1"/>
  <c r="F97"/>
  <c r="AL97" s="1"/>
  <c r="F101"/>
  <c r="AL101" s="1"/>
  <c r="F107"/>
  <c r="AL107" s="1"/>
  <c r="F111"/>
  <c r="AL111" s="1"/>
  <c r="F115"/>
  <c r="AL115" s="1"/>
  <c r="F121"/>
  <c r="AL121" s="1"/>
  <c r="F125"/>
  <c r="AL125" s="1"/>
  <c r="F129"/>
  <c r="AL129" s="1"/>
  <c r="F135"/>
  <c r="AL135" s="1"/>
  <c r="F139"/>
  <c r="AL139" s="1"/>
  <c r="F143"/>
  <c r="AL143" s="1"/>
  <c r="F149"/>
  <c r="AL149" s="1"/>
  <c r="F153"/>
  <c r="AL153" s="1"/>
  <c r="F157"/>
  <c r="AL157" s="1"/>
  <c r="F163"/>
  <c r="AL163" s="1"/>
  <c r="F167"/>
  <c r="AL167" s="1"/>
  <c r="F171"/>
  <c r="AL171" s="1"/>
  <c r="F177"/>
  <c r="AL177" s="1"/>
  <c r="F181"/>
  <c r="AL181" s="1"/>
  <c r="F185"/>
  <c r="AL185" s="1"/>
  <c r="F191"/>
  <c r="AL191" s="1"/>
  <c r="F195"/>
  <c r="AL195" s="1"/>
  <c r="F199"/>
  <c r="AL199" s="1"/>
  <c r="F205"/>
  <c r="AL205" s="1"/>
  <c r="F209"/>
  <c r="AL209" s="1"/>
  <c r="F213"/>
  <c r="AL213" s="1"/>
  <c r="F219"/>
  <c r="AL219" s="1"/>
  <c r="F223"/>
  <c r="AL223" s="1"/>
  <c r="F227"/>
  <c r="AL227" s="1"/>
  <c r="F233"/>
  <c r="AL233" s="1"/>
  <c r="F237"/>
  <c r="AL237" s="1"/>
  <c r="F241"/>
  <c r="AL241" s="1"/>
  <c r="F247"/>
  <c r="AL247" s="1"/>
  <c r="F251"/>
  <c r="AL251" s="1"/>
  <c r="F255"/>
  <c r="AL255" s="1"/>
  <c r="F261"/>
  <c r="AL261" s="1"/>
  <c r="F265"/>
  <c r="AL265" s="1"/>
  <c r="F269"/>
  <c r="AL269" s="1"/>
  <c r="F275"/>
  <c r="AL275" s="1"/>
  <c r="F279"/>
  <c r="AL279" s="1"/>
  <c r="F283"/>
  <c r="AL283" s="1"/>
  <c r="F289"/>
  <c r="AL289" s="1"/>
  <c r="F293"/>
  <c r="AL293" s="1"/>
  <c r="F297"/>
  <c r="AL297" s="1"/>
  <c r="F303"/>
  <c r="AL303" s="1"/>
  <c r="F307"/>
  <c r="AL307" s="1"/>
  <c r="F311"/>
  <c r="AL311" s="1"/>
  <c r="F317"/>
  <c r="AL317" s="1"/>
  <c r="F321"/>
  <c r="AL321" s="1"/>
  <c r="F325"/>
  <c r="AL325" s="1"/>
  <c r="F331"/>
  <c r="AL331" s="1"/>
  <c r="F335"/>
  <c r="AL335" s="1"/>
  <c r="F339"/>
  <c r="AL339" s="1"/>
  <c r="F345"/>
  <c r="AL345" s="1"/>
  <c r="F349"/>
  <c r="AL349" s="1"/>
  <c r="F353"/>
  <c r="AL353" s="1"/>
  <c r="F359"/>
  <c r="AL359" s="1"/>
  <c r="F363"/>
  <c r="AL363" s="1"/>
  <c r="F367"/>
  <c r="AL367" s="1"/>
  <c r="F373"/>
  <c r="AL373" s="1"/>
  <c r="F377"/>
  <c r="AL377" s="1"/>
  <c r="F381"/>
  <c r="AL381" s="1"/>
  <c r="F387"/>
  <c r="AL387" s="1"/>
  <c r="F391"/>
  <c r="AL391" s="1"/>
  <c r="F395"/>
  <c r="AL395" s="1"/>
  <c r="F401"/>
  <c r="AL401" s="1"/>
  <c r="F405"/>
  <c r="AL405" s="1"/>
  <c r="F409"/>
  <c r="AL409" s="1"/>
  <c r="F415"/>
  <c r="AL415" s="1"/>
  <c r="F419"/>
  <c r="AL419" s="1"/>
  <c r="F423"/>
  <c r="AL423" s="1"/>
  <c r="F429"/>
  <c r="AL429" s="1"/>
  <c r="F433"/>
  <c r="AL433" s="1"/>
  <c r="F437"/>
  <c r="AL437" s="1"/>
  <c r="F10" i="7"/>
  <c r="F17"/>
  <c r="F19"/>
  <c r="F26"/>
  <c r="F33"/>
  <c r="F35"/>
  <c r="F42"/>
  <c r="F49"/>
  <c r="F51"/>
  <c r="F14" i="6"/>
  <c r="F16"/>
  <c r="F23"/>
  <c r="F26"/>
  <c r="F28"/>
  <c r="F35"/>
  <c r="F40"/>
  <c r="F47"/>
  <c r="F54"/>
  <c r="F59"/>
  <c r="F66"/>
  <c r="F68"/>
  <c r="F78"/>
  <c r="F80"/>
  <c r="F87"/>
  <c r="F90"/>
  <c r="F92"/>
  <c r="F99"/>
  <c r="F104"/>
  <c r="F111"/>
  <c r="F118"/>
  <c r="F123"/>
  <c r="F130"/>
  <c r="F132"/>
  <c r="F12" i="10"/>
  <c r="AL12" s="1"/>
  <c r="F16"/>
  <c r="AL16" s="1"/>
  <c r="F17"/>
  <c r="AL17" s="1"/>
  <c r="F22"/>
  <c r="AL22" s="1"/>
  <c r="F26"/>
  <c r="AL26" s="1"/>
  <c r="F30"/>
  <c r="AL30" s="1"/>
  <c r="F34"/>
  <c r="AL34" s="1"/>
  <c r="F36"/>
  <c r="AL36" s="1"/>
  <c r="F40"/>
  <c r="AL40" s="1"/>
  <c r="F44"/>
  <c r="AL44" s="1"/>
  <c r="F48"/>
  <c r="AL48" s="1"/>
  <c r="F50"/>
  <c r="AL50" s="1"/>
  <c r="F54"/>
  <c r="AL54" s="1"/>
  <c r="F58"/>
  <c r="AL58" s="1"/>
  <c r="F62"/>
  <c r="AL62" s="1"/>
  <c r="F64"/>
  <c r="AL64" s="1"/>
  <c r="F68"/>
  <c r="AL68" s="1"/>
  <c r="F72"/>
  <c r="AL72" s="1"/>
  <c r="F76"/>
  <c r="AL76" s="1"/>
  <c r="F78"/>
  <c r="AL78" s="1"/>
  <c r="F82"/>
  <c r="AL82" s="1"/>
  <c r="F86"/>
  <c r="AL86" s="1"/>
  <c r="F90"/>
  <c r="AL90" s="1"/>
  <c r="F92"/>
  <c r="AL92" s="1"/>
  <c r="F96"/>
  <c r="AL96" s="1"/>
  <c r="F100"/>
  <c r="AL100" s="1"/>
  <c r="F104"/>
  <c r="AL104" s="1"/>
  <c r="F106"/>
  <c r="AL106" s="1"/>
  <c r="F110"/>
  <c r="AL110" s="1"/>
  <c r="F114"/>
  <c r="AL114" s="1"/>
  <c r="F118"/>
  <c r="AL118" s="1"/>
  <c r="F120"/>
  <c r="AL120" s="1"/>
  <c r="F124"/>
  <c r="AL124" s="1"/>
  <c r="F128"/>
  <c r="AL128" s="1"/>
  <c r="F132"/>
  <c r="AL132" s="1"/>
  <c r="F134"/>
  <c r="AL134" s="1"/>
  <c r="F138"/>
  <c r="AL138" s="1"/>
  <c r="F142"/>
  <c r="AL142" s="1"/>
  <c r="F146"/>
  <c r="AL146" s="1"/>
  <c r="F148"/>
  <c r="AL148" s="1"/>
  <c r="F152"/>
  <c r="AL152" s="1"/>
  <c r="F156"/>
  <c r="AL156" s="1"/>
  <c r="F160"/>
  <c r="AL160" s="1"/>
  <c r="F162"/>
  <c r="AL162" s="1"/>
  <c r="F166"/>
  <c r="AL166" s="1"/>
  <c r="F170"/>
  <c r="AL170" s="1"/>
  <c r="F174"/>
  <c r="AL174" s="1"/>
  <c r="F176"/>
  <c r="AL176" s="1"/>
  <c r="F180"/>
  <c r="AL180" s="1"/>
  <c r="F184"/>
  <c r="AL184" s="1"/>
  <c r="F188"/>
  <c r="AL188" s="1"/>
  <c r="F190"/>
  <c r="AL190" s="1"/>
  <c r="F194"/>
  <c r="AL194" s="1"/>
  <c r="F198"/>
  <c r="AL198" s="1"/>
  <c r="F202"/>
  <c r="AL202" s="1"/>
  <c r="F204"/>
  <c r="AL204" s="1"/>
  <c r="F208"/>
  <c r="AL208" s="1"/>
  <c r="F212"/>
  <c r="AL212" s="1"/>
  <c r="F216"/>
  <c r="AL216" s="1"/>
  <c r="F218"/>
  <c r="AL218" s="1"/>
  <c r="F222"/>
  <c r="AL222" s="1"/>
  <c r="F226"/>
  <c r="AL226" s="1"/>
  <c r="F230"/>
  <c r="AL230" s="1"/>
  <c r="F232"/>
  <c r="AL232" s="1"/>
  <c r="F236"/>
  <c r="AL236" s="1"/>
  <c r="F240"/>
  <c r="AL240" s="1"/>
  <c r="F244"/>
  <c r="AL244" s="1"/>
  <c r="F246"/>
  <c r="AL246" s="1"/>
  <c r="F250"/>
  <c r="AL250" s="1"/>
  <c r="F254"/>
  <c r="AL254" s="1"/>
  <c r="F258"/>
  <c r="AL258" s="1"/>
  <c r="F260"/>
  <c r="AL260" s="1"/>
  <c r="F264"/>
  <c r="AL264" s="1"/>
  <c r="F268"/>
  <c r="AL268" s="1"/>
  <c r="F272"/>
  <c r="AL272" s="1"/>
  <c r="F274"/>
  <c r="AL274" s="1"/>
  <c r="F278"/>
  <c r="AL278" s="1"/>
  <c r="F282"/>
  <c r="AL282" s="1"/>
  <c r="F286"/>
  <c r="AL286" s="1"/>
  <c r="F288"/>
  <c r="AL288" s="1"/>
  <c r="F292"/>
  <c r="AL292" s="1"/>
  <c r="F296"/>
  <c r="AL296" s="1"/>
  <c r="F300"/>
  <c r="AL300" s="1"/>
  <c r="F302"/>
  <c r="AL302" s="1"/>
  <c r="F306"/>
  <c r="AL306" s="1"/>
  <c r="F310"/>
  <c r="AL310" s="1"/>
  <c r="F314"/>
  <c r="AL314" s="1"/>
  <c r="F316"/>
  <c r="AL316" s="1"/>
  <c r="F320"/>
  <c r="AL320" s="1"/>
  <c r="F324"/>
  <c r="AL324" s="1"/>
  <c r="F328"/>
  <c r="AL328" s="1"/>
  <c r="F330"/>
  <c r="AL330" s="1"/>
  <c r="F334"/>
  <c r="AL334" s="1"/>
  <c r="F338"/>
  <c r="AL338" s="1"/>
  <c r="F342"/>
  <c r="AL342" s="1"/>
  <c r="F344"/>
  <c r="AL344" s="1"/>
  <c r="F348"/>
  <c r="AL348" s="1"/>
  <c r="F352"/>
  <c r="AL352" s="1"/>
  <c r="F356"/>
  <c r="AL356" s="1"/>
  <c r="F358"/>
  <c r="AL358" s="1"/>
  <c r="F362"/>
  <c r="AL362" s="1"/>
  <c r="F366"/>
  <c r="AL366" s="1"/>
  <c r="F370"/>
  <c r="AL370" s="1"/>
  <c r="F372"/>
  <c r="AL372" s="1"/>
  <c r="F376"/>
  <c r="AL376" s="1"/>
  <c r="F380"/>
  <c r="AL380" s="1"/>
  <c r="F384"/>
  <c r="AL384" s="1"/>
  <c r="F386"/>
  <c r="AL386" s="1"/>
  <c r="F390"/>
  <c r="AL390" s="1"/>
  <c r="F394"/>
  <c r="AL394" s="1"/>
  <c r="F398"/>
  <c r="AL398" s="1"/>
  <c r="F400"/>
  <c r="AL400" s="1"/>
  <c r="F404"/>
  <c r="AL404" s="1"/>
  <c r="F408"/>
  <c r="AL408" s="1"/>
  <c r="F412"/>
  <c r="AL412" s="1"/>
  <c r="F414"/>
  <c r="AL414" s="1"/>
  <c r="F418"/>
  <c r="AL418" s="1"/>
  <c r="F422"/>
  <c r="AL422" s="1"/>
  <c r="F426"/>
  <c r="AL426" s="1"/>
  <c r="F428"/>
  <c r="AL428" s="1"/>
  <c r="F432"/>
  <c r="AL432" s="1"/>
  <c r="F436"/>
  <c r="AL436" s="1"/>
  <c r="F440"/>
  <c r="AL440" s="1"/>
  <c r="F442"/>
  <c r="AL442" s="1"/>
  <c r="F14" i="7"/>
  <c r="F21"/>
  <c r="F23"/>
  <c r="F30"/>
  <c r="F37"/>
  <c r="F39"/>
  <c r="F46"/>
  <c r="F53"/>
  <c r="F55"/>
  <c r="F9" i="10"/>
  <c r="AL9" s="1"/>
  <c r="F11" i="6"/>
  <c r="F18"/>
  <c r="F20"/>
  <c r="F30"/>
  <c r="F32"/>
  <c r="F39"/>
  <c r="F42"/>
  <c r="F44"/>
  <c r="F51"/>
  <c r="F56"/>
  <c r="F63"/>
  <c r="F70"/>
  <c r="F75"/>
  <c r="F82"/>
  <c r="F84"/>
  <c r="F94"/>
  <c r="F96"/>
  <c r="F103"/>
  <c r="F106"/>
  <c r="F108"/>
  <c r="F115"/>
  <c r="F120"/>
  <c r="F127"/>
  <c r="F134"/>
  <c r="F729"/>
  <c r="F12" i="5"/>
  <c r="AL12" s="1"/>
  <c r="F16"/>
  <c r="AL16" s="1"/>
  <c r="F20"/>
  <c r="AL20" s="1"/>
  <c r="F22"/>
  <c r="AL22" s="1"/>
  <c r="F25"/>
  <c r="AL25" s="1"/>
  <c r="F28"/>
  <c r="AL28" s="1"/>
  <c r="F33"/>
  <c r="AL33" s="1"/>
  <c r="F36"/>
  <c r="AL36" s="1"/>
  <c r="F49"/>
  <c r="AL49" s="1"/>
  <c r="F14" i="4"/>
  <c r="AL14" s="1"/>
  <c r="F18"/>
  <c r="AL18" s="1"/>
  <c r="F216"/>
  <c r="AL216" s="1"/>
  <c r="F292"/>
  <c r="AL292" s="1"/>
  <c r="F424"/>
  <c r="AL424" s="1"/>
  <c r="F9" i="6"/>
  <c r="F9" i="7"/>
  <c r="F407" i="4"/>
  <c r="AL407" s="1"/>
  <c r="F1218" i="5"/>
  <c r="AL1218" s="1"/>
  <c r="F99" i="7"/>
  <c r="F140"/>
  <c r="F154"/>
  <c r="F201"/>
  <c r="F221"/>
  <c r="F271"/>
  <c r="F292"/>
  <c r="F315"/>
  <c r="F337"/>
  <c r="F360"/>
  <c r="F61"/>
  <c r="F93"/>
  <c r="F127"/>
  <c r="F180"/>
  <c r="F192"/>
  <c r="F232"/>
  <c r="F266"/>
  <c r="F324"/>
  <c r="F352"/>
  <c r="F73"/>
  <c r="F119"/>
  <c r="F146"/>
  <c r="F169"/>
  <c r="F203"/>
  <c r="F234"/>
  <c r="F282"/>
  <c r="F311"/>
  <c r="F336"/>
  <c r="F359"/>
  <c r="F89"/>
  <c r="F132"/>
  <c r="F197"/>
  <c r="F238"/>
  <c r="F294"/>
  <c r="F342"/>
  <c r="F422"/>
  <c r="F448"/>
  <c r="F79"/>
  <c r="F105"/>
  <c r="F185"/>
  <c r="F239"/>
  <c r="F273"/>
  <c r="F327"/>
  <c r="F358"/>
  <c r="F393"/>
  <c r="F404"/>
  <c r="F426"/>
  <c r="F455"/>
  <c r="F63"/>
  <c r="F84"/>
  <c r="F142"/>
  <c r="F240"/>
  <c r="F304"/>
  <c r="F368"/>
  <c r="F388"/>
  <c r="F423"/>
  <c r="F439"/>
  <c r="F480"/>
  <c r="F126"/>
  <c r="F196"/>
  <c r="F250"/>
  <c r="F328"/>
  <c r="F425"/>
  <c r="F462"/>
  <c r="F522"/>
  <c r="F553"/>
  <c r="F592"/>
  <c r="F95"/>
  <c r="F174"/>
  <c r="F258"/>
  <c r="F395"/>
  <c r="F466"/>
  <c r="F496"/>
  <c r="F523"/>
  <c r="F576"/>
  <c r="F598"/>
  <c r="F620"/>
  <c r="F109"/>
  <c r="F264"/>
  <c r="F341"/>
  <c r="F460"/>
  <c r="F492"/>
  <c r="F511"/>
  <c r="F543"/>
  <c r="F573"/>
  <c r="F606"/>
  <c r="F171"/>
  <c r="F306"/>
  <c r="F453"/>
  <c r="F504"/>
  <c r="F580"/>
  <c r="F634"/>
  <c r="F670"/>
  <c r="F699"/>
  <c r="F733"/>
  <c r="F773"/>
  <c r="F87"/>
  <c r="F225"/>
  <c r="F259"/>
  <c r="F370"/>
  <c r="F440"/>
  <c r="F533"/>
  <c r="F577"/>
  <c r="F621"/>
  <c r="F679"/>
  <c r="F707"/>
  <c r="F728"/>
  <c r="F747"/>
  <c r="F768"/>
  <c r="F810"/>
  <c r="F137"/>
  <c r="F217"/>
  <c r="F351"/>
  <c r="F478"/>
  <c r="F510"/>
  <c r="F545"/>
  <c r="F590"/>
  <c r="F194"/>
  <c r="F301"/>
  <c r="F414"/>
  <c r="F474"/>
  <c r="F552"/>
  <c r="F591"/>
  <c r="F625"/>
  <c r="F647"/>
  <c r="F687"/>
  <c r="F701"/>
  <c r="F735"/>
  <c r="F774"/>
  <c r="F802"/>
  <c r="F295"/>
  <c r="F491"/>
  <c r="F567"/>
  <c r="F675"/>
  <c r="F730"/>
  <c r="F765"/>
  <c r="F814"/>
  <c r="F852"/>
  <c r="F886"/>
  <c r="F902"/>
  <c r="F177"/>
  <c r="F421"/>
  <c r="F536"/>
  <c r="F601"/>
  <c r="F651"/>
  <c r="F683"/>
  <c r="F754"/>
  <c r="F804"/>
  <c r="F843"/>
  <c r="F899"/>
  <c r="F937"/>
  <c r="F170"/>
  <c r="F378"/>
  <c r="F452"/>
  <c r="F548"/>
  <c r="F626"/>
  <c r="F660"/>
  <c r="F713"/>
  <c r="F791"/>
  <c r="F824"/>
  <c r="F858"/>
  <c r="F275"/>
  <c r="F529"/>
  <c r="F661"/>
  <c r="F706"/>
  <c r="F744"/>
  <c r="F771"/>
  <c r="F834"/>
  <c r="F853"/>
  <c r="F903"/>
  <c r="F938"/>
  <c r="F560"/>
  <c r="F813"/>
  <c r="F854"/>
  <c r="F920"/>
  <c r="F954"/>
  <c r="F982"/>
  <c r="F1013"/>
  <c r="F1037"/>
  <c r="F1067"/>
  <c r="F1097"/>
  <c r="F1129"/>
  <c r="F1158"/>
  <c r="F1192"/>
  <c r="F1217"/>
  <c r="F1240"/>
  <c r="F1263"/>
  <c r="F1301"/>
  <c r="F1334"/>
  <c r="F1354"/>
  <c r="F1387"/>
  <c r="F1405"/>
  <c r="F457"/>
  <c r="F575"/>
  <c r="F633"/>
  <c r="F737"/>
  <c r="F803"/>
  <c r="F885"/>
  <c r="F934"/>
  <c r="F958"/>
  <c r="F999"/>
  <c r="F1034"/>
  <c r="F1071"/>
  <c r="F1095"/>
  <c r="F1127"/>
  <c r="F1169"/>
  <c r="F1198"/>
  <c r="F1232"/>
  <c r="F1292"/>
  <c r="F1328"/>
  <c r="F1367"/>
  <c r="F1411"/>
  <c r="F122"/>
  <c r="F262"/>
  <c r="F411"/>
  <c r="F718"/>
  <c r="F784"/>
  <c r="F832"/>
  <c r="F894"/>
  <c r="F926"/>
  <c r="F962"/>
  <c r="F986"/>
  <c r="F1014"/>
  <c r="F1051"/>
  <c r="F1092"/>
  <c r="F1138"/>
  <c r="F1150"/>
  <c r="F1184"/>
  <c r="F1221"/>
  <c r="F1243"/>
  <c r="F1269"/>
  <c r="F1287"/>
  <c r="F1320"/>
  <c r="F1340"/>
  <c r="F1364"/>
  <c r="F224"/>
  <c r="F564"/>
  <c r="F645"/>
  <c r="F691"/>
  <c r="F788"/>
  <c r="F845"/>
  <c r="F887"/>
  <c r="F955"/>
  <c r="F990"/>
  <c r="F1031"/>
  <c r="F1055"/>
  <c r="F1083"/>
  <c r="F1106"/>
  <c r="F1136"/>
  <c r="F1195"/>
  <c r="F1218"/>
  <c r="F1261"/>
  <c r="F1305"/>
  <c r="F1346"/>
  <c r="F1388"/>
  <c r="F619"/>
  <c r="F793"/>
  <c r="F945"/>
  <c r="F1060"/>
  <c r="F1128"/>
  <c r="F1233"/>
  <c r="F1300"/>
  <c r="F1353"/>
  <c r="F1416"/>
  <c r="F1436"/>
  <c r="F1461"/>
  <c r="F1493"/>
  <c r="F154" i="6"/>
  <c r="F174"/>
  <c r="F209"/>
  <c r="F238"/>
  <c r="F271"/>
  <c r="F437" i="7"/>
  <c r="F745"/>
  <c r="F875"/>
  <c r="F956"/>
  <c r="F1011"/>
  <c r="F1035"/>
  <c r="F1105"/>
  <c r="F1151"/>
  <c r="F1176"/>
  <c r="F1210"/>
  <c r="F1248"/>
  <c r="F1282"/>
  <c r="F1359"/>
  <c r="F1397"/>
  <c r="F1431"/>
  <c r="F1465"/>
  <c r="F143" i="6"/>
  <c r="F182"/>
  <c r="F198"/>
  <c r="F217"/>
  <c r="F257"/>
  <c r="F415" i="7"/>
  <c r="F746"/>
  <c r="F896"/>
  <c r="F1061"/>
  <c r="F1111"/>
  <c r="F1160"/>
  <c r="F1244"/>
  <c r="F1306"/>
  <c r="F1369"/>
  <c r="F1419"/>
  <c r="F1437"/>
  <c r="F1469"/>
  <c r="F139" i="6"/>
  <c r="F177"/>
  <c r="F236"/>
  <c r="F559" i="7"/>
  <c r="F686"/>
  <c r="F836"/>
  <c r="F940"/>
  <c r="F988"/>
  <c r="F1026"/>
  <c r="F1134"/>
  <c r="F1208"/>
  <c r="F1285"/>
  <c r="F1336"/>
  <c r="F1406"/>
  <c r="F1452"/>
  <c r="F1484"/>
  <c r="F155" i="6"/>
  <c r="F172"/>
  <c r="F202"/>
  <c r="F223"/>
  <c r="F247"/>
  <c r="F272"/>
  <c r="F779" i="7"/>
  <c r="F1039"/>
  <c r="F1165"/>
  <c r="F1219"/>
  <c r="F1347"/>
  <c r="F1482"/>
  <c r="F192" i="6"/>
  <c r="F216"/>
  <c r="F294"/>
  <c r="F326"/>
  <c r="F361"/>
  <c r="F376"/>
  <c r="F405"/>
  <c r="F421"/>
  <c r="F443"/>
  <c r="F509"/>
  <c r="F555"/>
  <c r="F574"/>
  <c r="F607"/>
  <c r="F476" i="7"/>
  <c r="F864"/>
  <c r="F1056"/>
  <c r="F1140"/>
  <c r="F1329"/>
  <c r="F1439"/>
  <c r="F149" i="6"/>
  <c r="F213"/>
  <c r="F281"/>
  <c r="F311"/>
  <c r="F349"/>
  <c r="F383"/>
  <c r="F440"/>
  <c r="F455"/>
  <c r="F476"/>
  <c r="F500"/>
  <c r="F525"/>
  <c r="F540"/>
  <c r="F586"/>
  <c r="F611"/>
  <c r="F627"/>
  <c r="F659"/>
  <c r="F682"/>
  <c r="F818" i="7"/>
  <c r="F865"/>
  <c r="F1004"/>
  <c r="F1147"/>
  <c r="F1254"/>
  <c r="F1323"/>
  <c r="F1460"/>
  <c r="F178" i="6"/>
  <c r="F284"/>
  <c r="F321"/>
  <c r="F365"/>
  <c r="F393"/>
  <c r="F425"/>
  <c r="F479"/>
  <c r="F507"/>
  <c r="F550"/>
  <c r="F591"/>
  <c r="F149" i="7"/>
  <c r="F821"/>
  <c r="F997"/>
  <c r="F1098"/>
  <c r="F1290"/>
  <c r="F1395"/>
  <c r="F1467"/>
  <c r="F186" i="6"/>
  <c r="F231"/>
  <c r="F256"/>
  <c r="F282"/>
  <c r="F318"/>
  <c r="F346"/>
  <c r="F390"/>
  <c r="F416"/>
  <c r="F431"/>
  <c r="F464"/>
  <c r="F504"/>
  <c r="F556"/>
  <c r="F568"/>
  <c r="F612"/>
  <c r="F628"/>
  <c r="F657" i="7"/>
  <c r="F1174"/>
  <c r="F1375"/>
  <c r="F229" i="6"/>
  <c r="F301"/>
  <c r="F359"/>
  <c r="F395"/>
  <c r="F438"/>
  <c r="F498"/>
  <c r="F551"/>
  <c r="F609"/>
  <c r="F654"/>
  <c r="F691"/>
  <c r="F1052" i="7"/>
  <c r="F1236"/>
  <c r="F1438"/>
  <c r="F194" i="6"/>
  <c r="F310"/>
  <c r="F381"/>
  <c r="F640" i="7"/>
  <c r="F1043"/>
  <c r="F1410"/>
  <c r="F1495"/>
  <c r="F245" i="6"/>
  <c r="F315"/>
  <c r="F356"/>
  <c r="F407"/>
  <c r="F387" i="7"/>
  <c r="F868"/>
  <c r="F1076"/>
  <c r="F1399"/>
  <c r="F1474"/>
  <c r="F316" i="6"/>
  <c r="F414"/>
  <c r="F477"/>
  <c r="F520"/>
  <c r="F563"/>
  <c r="F629"/>
  <c r="F716" i="7"/>
  <c r="F1099"/>
  <c r="F472" i="6"/>
  <c r="F527"/>
  <c r="F651"/>
  <c r="F689"/>
  <c r="F718"/>
  <c r="F736"/>
  <c r="F761"/>
  <c r="F804"/>
  <c r="F842"/>
  <c r="F859"/>
  <c r="F914"/>
  <c r="F937"/>
  <c r="F968"/>
  <c r="F1003"/>
  <c r="F1028"/>
  <c r="F356" i="7"/>
  <c r="F1403"/>
  <c r="F191" i="6"/>
  <c r="F337"/>
  <c r="F450"/>
  <c r="F506"/>
  <c r="F582"/>
  <c r="F666"/>
  <c r="F715"/>
  <c r="F752"/>
  <c r="F795"/>
  <c r="F833"/>
  <c r="F862"/>
  <c r="F897"/>
  <c r="F935"/>
  <c r="F959"/>
  <c r="F983"/>
  <c r="F1205" i="7"/>
  <c r="F298" i="6"/>
  <c r="F533"/>
  <c r="F630"/>
  <c r="F678"/>
  <c r="F722"/>
  <c r="F749"/>
  <c r="F774"/>
  <c r="F792"/>
  <c r="F823"/>
  <c r="F866"/>
  <c r="F885"/>
  <c r="F906"/>
  <c r="F924"/>
  <c r="F953"/>
  <c r="F981"/>
  <c r="F1019" i="7"/>
  <c r="F283" i="6"/>
  <c r="F468"/>
  <c r="F554"/>
  <c r="F587"/>
  <c r="F647"/>
  <c r="F667"/>
  <c r="F708"/>
  <c r="F734"/>
  <c r="F787"/>
  <c r="F826"/>
  <c r="F852"/>
  <c r="F882"/>
  <c r="F957"/>
  <c r="F998"/>
  <c r="F1468" i="7"/>
  <c r="F580" i="6"/>
  <c r="F732"/>
  <c r="F770"/>
  <c r="F821"/>
  <c r="F871"/>
  <c r="F916"/>
  <c r="F984"/>
  <c r="F1012"/>
  <c r="F1050"/>
  <c r="F1090"/>
  <c r="F1137"/>
  <c r="F1165"/>
  <c r="F1198"/>
  <c r="F1260"/>
  <c r="F1275"/>
  <c r="F1307"/>
  <c r="F211"/>
  <c r="F426"/>
  <c r="F655"/>
  <c r="F717"/>
  <c r="F781"/>
  <c r="F883"/>
  <c r="F939"/>
  <c r="F1037"/>
  <c r="F1073"/>
  <c r="F1093"/>
  <c r="F1114"/>
  <c r="F1145"/>
  <c r="F1191"/>
  <c r="F1219"/>
  <c r="F1231"/>
  <c r="F1269"/>
  <c r="F1298"/>
  <c r="F1148" i="7"/>
  <c r="F253" i="6"/>
  <c r="F387"/>
  <c r="F514"/>
  <c r="F684"/>
  <c r="F797"/>
  <c r="F822"/>
  <c r="F877"/>
  <c r="F951"/>
  <c r="F1016"/>
  <c r="F1030"/>
  <c r="F1063"/>
  <c r="F1088"/>
  <c r="F1105"/>
  <c r="F1140"/>
  <c r="F1166"/>
  <c r="F1199"/>
  <c r="F1237"/>
  <c r="F1276"/>
  <c r="F1381" i="7"/>
  <c r="F341" i="6"/>
  <c r="F508"/>
  <c r="F674"/>
  <c r="F738"/>
  <c r="F809"/>
  <c r="F858"/>
  <c r="F905"/>
  <c r="F954"/>
  <c r="F1007"/>
  <c r="F1049"/>
  <c r="F1068"/>
  <c r="F1136"/>
  <c r="F1155"/>
  <c r="F1178"/>
  <c r="F1202"/>
  <c r="F1255"/>
  <c r="F1277"/>
  <c r="F1309"/>
  <c r="F1328"/>
  <c r="F1346"/>
  <c r="F1358"/>
  <c r="F1393"/>
  <c r="F394"/>
  <c r="F702"/>
  <c r="F884"/>
  <c r="F946"/>
  <c r="F1035"/>
  <c r="F1098"/>
  <c r="F1169"/>
  <c r="F1217"/>
  <c r="F1246"/>
  <c r="F1308"/>
  <c r="F1357"/>
  <c r="F1396"/>
  <c r="F1438"/>
  <c r="F1465"/>
  <c r="F1503"/>
  <c r="F1527"/>
  <c r="F1562"/>
  <c r="F1586"/>
  <c r="F1623"/>
  <c r="F1668"/>
  <c r="F1699"/>
  <c r="F1743"/>
  <c r="F1781"/>
  <c r="F1823"/>
  <c r="F1867"/>
  <c r="F1885"/>
  <c r="F1929"/>
  <c r="F1946"/>
  <c r="F1977"/>
  <c r="F2024"/>
  <c r="F2042"/>
  <c r="F2067"/>
  <c r="F2107"/>
  <c r="F2123"/>
  <c r="F2158"/>
  <c r="F2186"/>
  <c r="F2216"/>
  <c r="F2302"/>
  <c r="F927" i="7"/>
  <c r="F350" i="6"/>
  <c r="F532"/>
  <c r="F713"/>
  <c r="F825"/>
  <c r="F971"/>
  <c r="F1113"/>
  <c r="F1156"/>
  <c r="F1241"/>
  <c r="F1312"/>
  <c r="F1347"/>
  <c r="F1383"/>
  <c r="F1403"/>
  <c r="F1419"/>
  <c r="F1475"/>
  <c r="F1518"/>
  <c r="F1542"/>
  <c r="F1580"/>
  <c r="F1620"/>
  <c r="F1647"/>
  <c r="F1662"/>
  <c r="F1687"/>
  <c r="F1706"/>
  <c r="F1734"/>
  <c r="F1777"/>
  <c r="F1788"/>
  <c r="F1845"/>
  <c r="F1879"/>
  <c r="F1903"/>
  <c r="F1914"/>
  <c r="F1963"/>
  <c r="F1989"/>
  <c r="F2012"/>
  <c r="F2049"/>
  <c r="F2070"/>
  <c r="F2105"/>
  <c r="F2152"/>
  <c r="F2172"/>
  <c r="F2192"/>
  <c r="F2204"/>
  <c r="F2228"/>
  <c r="F2243"/>
  <c r="F2258"/>
  <c r="F2270"/>
  <c r="F2288"/>
  <c r="F2336"/>
  <c r="F2348"/>
  <c r="F410"/>
  <c r="F692"/>
  <c r="F775"/>
  <c r="F907"/>
  <c r="F1039"/>
  <c r="F1095"/>
  <c r="F1181"/>
  <c r="F1236"/>
  <c r="F1300"/>
  <c r="F1341"/>
  <c r="F1372"/>
  <c r="F1426"/>
  <c r="F1454"/>
  <c r="F1469"/>
  <c r="F1506"/>
  <c r="F1553"/>
  <c r="F1590"/>
  <c r="F1617"/>
  <c r="F1644"/>
  <c r="F1700"/>
  <c r="F1722"/>
  <c r="F1753"/>
  <c r="F1791"/>
  <c r="F1841"/>
  <c r="F1852"/>
  <c r="F1942"/>
  <c r="F1973"/>
  <c r="F2003"/>
  <c r="F2038"/>
  <c r="F2091"/>
  <c r="F2117"/>
  <c r="F2140"/>
  <c r="F2231"/>
  <c r="F2300"/>
  <c r="F2315"/>
  <c r="F2327"/>
  <c r="F606"/>
  <c r="F769"/>
  <c r="F855"/>
  <c r="F964"/>
  <c r="F1036"/>
  <c r="F1115"/>
  <c r="F1186"/>
  <c r="F1254"/>
  <c r="F1294"/>
  <c r="F1348"/>
  <c r="F1404"/>
  <c r="F1436"/>
  <c r="F1457"/>
  <c r="F1501"/>
  <c r="F1525"/>
  <c r="F1557"/>
  <c r="F1581"/>
  <c r="F1621"/>
  <c r="F1657"/>
  <c r="F1697"/>
  <c r="F1732"/>
  <c r="F1773"/>
  <c r="F1800"/>
  <c r="F1812"/>
  <c r="F1828"/>
  <c r="F1888"/>
  <c r="F1910"/>
  <c r="F1930"/>
  <c r="F1954"/>
  <c r="F1980"/>
  <c r="F2015"/>
  <c r="F2061"/>
  <c r="F2089"/>
  <c r="F2124"/>
  <c r="F2159"/>
  <c r="F2184"/>
  <c r="F2208"/>
  <c r="F2220"/>
  <c r="F2253"/>
  <c r="F2283"/>
  <c r="F936" i="7"/>
  <c r="F941" i="6"/>
  <c r="F1116"/>
  <c r="F1249"/>
  <c r="F1395"/>
  <c r="F1471"/>
  <c r="F1508"/>
  <c r="F1558"/>
  <c r="F1599"/>
  <c r="F1676"/>
  <c r="F1736"/>
  <c r="F1792"/>
  <c r="F1891"/>
  <c r="F1945"/>
  <c r="F1983"/>
  <c r="F2032"/>
  <c r="F2109"/>
  <c r="F2199"/>
  <c r="F2254"/>
  <c r="F2320"/>
  <c r="F2387"/>
  <c r="F2417"/>
  <c r="F658"/>
  <c r="F1019"/>
  <c r="F1163"/>
  <c r="F1317"/>
  <c r="F1401"/>
  <c r="F1452"/>
  <c r="F1505"/>
  <c r="F1547"/>
  <c r="F1611"/>
  <c r="F1721"/>
  <c r="F1783"/>
  <c r="F1807"/>
  <c r="F1840"/>
  <c r="F1886"/>
  <c r="F2007"/>
  <c r="F2083"/>
  <c r="F2116"/>
  <c r="F2141"/>
  <c r="F2209"/>
  <c r="F2269"/>
  <c r="F2331"/>
  <c r="F2353"/>
  <c r="F2369"/>
  <c r="F2391"/>
  <c r="F2421"/>
  <c r="F2452"/>
  <c r="F2475"/>
  <c r="F2509"/>
  <c r="F2540"/>
  <c r="F2570"/>
  <c r="F2608"/>
  <c r="F2634"/>
  <c r="F2676"/>
  <c r="F2709"/>
  <c r="F2740"/>
  <c r="F2773"/>
  <c r="F2804"/>
  <c r="F2837"/>
  <c r="F2865"/>
  <c r="F535"/>
  <c r="F974"/>
  <c r="F1081"/>
  <c r="F1183"/>
  <c r="F1289"/>
  <c r="F1335"/>
  <c r="F1385"/>
  <c r="F1437"/>
  <c r="F1493"/>
  <c r="F1537"/>
  <c r="F1625"/>
  <c r="F1670"/>
  <c r="F1767"/>
  <c r="F1853"/>
  <c r="F1924"/>
  <c r="F1990"/>
  <c r="F2020"/>
  <c r="F2088"/>
  <c r="F2196"/>
  <c r="F2256"/>
  <c r="F2301"/>
  <c r="F2398"/>
  <c r="F2425"/>
  <c r="F2462"/>
  <c r="F2500"/>
  <c r="F2527"/>
  <c r="F2557"/>
  <c r="F2595"/>
  <c r="F2638"/>
  <c r="F2662"/>
  <c r="F2700"/>
  <c r="F2733"/>
  <c r="F2764"/>
  <c r="F2797"/>
  <c r="F2828"/>
  <c r="F2872"/>
  <c r="F2904"/>
  <c r="F2936"/>
  <c r="F2968"/>
  <c r="F3000"/>
  <c r="F442"/>
  <c r="F739"/>
  <c r="F1131"/>
  <c r="F1329"/>
  <c r="F1402"/>
  <c r="F1483"/>
  <c r="F1595"/>
  <c r="F1642"/>
  <c r="F1691"/>
  <c r="F1723"/>
  <c r="F1771"/>
  <c r="F1868"/>
  <c r="F1937"/>
  <c r="F1974"/>
  <c r="F2046"/>
  <c r="F2094"/>
  <c r="F2215"/>
  <c r="F2266"/>
  <c r="F2337"/>
  <c r="F2382"/>
  <c r="F2405"/>
  <c r="F2439"/>
  <c r="F2466"/>
  <c r="F2510"/>
  <c r="F2534"/>
  <c r="F2568"/>
  <c r="F2592"/>
  <c r="F2625"/>
  <c r="F2649"/>
  <c r="F2686"/>
  <c r="F2705"/>
  <c r="F2750"/>
  <c r="F2769"/>
  <c r="F2814"/>
  <c r="F2833"/>
  <c r="F2870"/>
  <c r="F2902"/>
  <c r="F2934"/>
  <c r="F2966"/>
  <c r="F2998"/>
  <c r="F832"/>
  <c r="F1051"/>
  <c r="F1302"/>
  <c r="F1464"/>
  <c r="F1579"/>
  <c r="F1635"/>
  <c r="F1809"/>
  <c r="F1869"/>
  <c r="F1988"/>
  <c r="F2190"/>
  <c r="F2356"/>
  <c r="F2383"/>
  <c r="F2450"/>
  <c r="F2485"/>
  <c r="F2535"/>
  <c r="F2584"/>
  <c r="F2627"/>
  <c r="F2671"/>
  <c r="F2711"/>
  <c r="F2735"/>
  <c r="F2775"/>
  <c r="F2799"/>
  <c r="F2839"/>
  <c r="F2896"/>
  <c r="F2928"/>
  <c r="F2960"/>
  <c r="F2992"/>
  <c r="F3022"/>
  <c r="F3054"/>
  <c r="F3086"/>
  <c r="F3118"/>
  <c r="F3150"/>
  <c r="F3182"/>
  <c r="F3214"/>
  <c r="F3246"/>
  <c r="F3278"/>
  <c r="F3310"/>
  <c r="F3342"/>
  <c r="F3374"/>
  <c r="F3406"/>
  <c r="F827"/>
  <c r="F1175"/>
  <c r="F1366"/>
  <c r="F1443"/>
  <c r="F1608"/>
  <c r="F1720"/>
  <c r="F1787"/>
  <c r="F1955"/>
  <c r="F2082"/>
  <c r="F2129"/>
  <c r="F2230"/>
  <c r="F2319"/>
  <c r="F2430"/>
  <c r="F2487"/>
  <c r="F2525"/>
  <c r="F2569"/>
  <c r="F2600"/>
  <c r="F2637"/>
  <c r="F2699"/>
  <c r="F2781"/>
  <c r="F2848"/>
  <c r="F2883"/>
  <c r="F2915"/>
  <c r="F2947"/>
  <c r="F2979"/>
  <c r="F3011"/>
  <c r="F3043"/>
  <c r="F3075"/>
  <c r="F3107"/>
  <c r="F3139"/>
  <c r="F3171"/>
  <c r="F3203"/>
  <c r="F3235"/>
  <c r="F3267"/>
  <c r="F3299"/>
  <c r="F3331"/>
  <c r="F3363"/>
  <c r="F3395"/>
  <c r="F3427"/>
  <c r="F3459"/>
  <c r="F3496"/>
  <c r="F3520"/>
  <c r="F3547"/>
  <c r="F3595"/>
  <c r="F379"/>
  <c r="F1038"/>
  <c r="F1321"/>
  <c r="F1511"/>
  <c r="F1638"/>
  <c r="F1755"/>
  <c r="F1922"/>
  <c r="F2064"/>
  <c r="F2193"/>
  <c r="F2358"/>
  <c r="F2403"/>
  <c r="F2461"/>
  <c r="F2507"/>
  <c r="F2546"/>
  <c r="F2624"/>
  <c r="F2678"/>
  <c r="F2730"/>
  <c r="F2770"/>
  <c r="F2806"/>
  <c r="F2869"/>
  <c r="F2897"/>
  <c r="F2921"/>
  <c r="F2942"/>
  <c r="F2961"/>
  <c r="F2985"/>
  <c r="F3006"/>
  <c r="F3032"/>
  <c r="F3064"/>
  <c r="F3096"/>
  <c r="F3128"/>
  <c r="F3160"/>
  <c r="F3192"/>
  <c r="F3224"/>
  <c r="F3256"/>
  <c r="F3288"/>
  <c r="F3320"/>
  <c r="F3352"/>
  <c r="F3384"/>
  <c r="F3416"/>
  <c r="F3448"/>
  <c r="F3480"/>
  <c r="F3511"/>
  <c r="F3538"/>
  <c r="F3562"/>
  <c r="F3586"/>
  <c r="F980" i="7"/>
  <c r="F991" i="6"/>
  <c r="F1179"/>
  <c r="F1378"/>
  <c r="F1639"/>
  <c r="F1729"/>
  <c r="F1811"/>
  <c r="F1893"/>
  <c r="F1991"/>
  <c r="F2160"/>
  <c r="F2248"/>
  <c r="F2375"/>
  <c r="F2416"/>
  <c r="F2473"/>
  <c r="F2508"/>
  <c r="F2542"/>
  <c r="F2602"/>
  <c r="F2670"/>
  <c r="F2722"/>
  <c r="F2774"/>
  <c r="F2825"/>
  <c r="F2867"/>
  <c r="F2908"/>
  <c r="F2940"/>
  <c r="F2972"/>
  <c r="F3004"/>
  <c r="F3035"/>
  <c r="F3067"/>
  <c r="F3099"/>
  <c r="F3131"/>
  <c r="F3163"/>
  <c r="F3195"/>
  <c r="F3227"/>
  <c r="F3259"/>
  <c r="F3291"/>
  <c r="F3323"/>
  <c r="F3355"/>
  <c r="F3387"/>
  <c r="F3419"/>
  <c r="F3451"/>
  <c r="F3483"/>
  <c r="F3526"/>
  <c r="F3560"/>
  <c r="F1232"/>
  <c r="F1479"/>
  <c r="F1619"/>
  <c r="F2155"/>
  <c r="F2440"/>
  <c r="F2516"/>
  <c r="F2626"/>
  <c r="F2690"/>
  <c r="F2801"/>
  <c r="F3018"/>
  <c r="F3050"/>
  <c r="F3082"/>
  <c r="F3114"/>
  <c r="F3146"/>
  <c r="F3178"/>
  <c r="F3210"/>
  <c r="F3242"/>
  <c r="F3274"/>
  <c r="F3306"/>
  <c r="F3338"/>
  <c r="F3370"/>
  <c r="F3402"/>
  <c r="F3431"/>
  <c r="F3486"/>
  <c r="F3535"/>
  <c r="F3569"/>
  <c r="F3623"/>
  <c r="F3649"/>
  <c r="F3681"/>
  <c r="F3745"/>
  <c r="F3790"/>
  <c r="F3826"/>
  <c r="F3867"/>
  <c r="F3908"/>
  <c r="F3954"/>
  <c r="F60" i="5"/>
  <c r="AL60" s="1"/>
  <c r="F92"/>
  <c r="AL92" s="1"/>
  <c r="F117"/>
  <c r="AL117" s="1"/>
  <c r="F873" i="6"/>
  <c r="F1538"/>
  <c r="F1896"/>
  <c r="F2041"/>
  <c r="F2263"/>
  <c r="F2350"/>
  <c r="F2552"/>
  <c r="F2603"/>
  <c r="F2715"/>
  <c r="F2768"/>
  <c r="F2846"/>
  <c r="F3440"/>
  <c r="F3517"/>
  <c r="F3587"/>
  <c r="F3621"/>
  <c r="F3655"/>
  <c r="F3685"/>
  <c r="F3728"/>
  <c r="F3749"/>
  <c r="F3787"/>
  <c r="F3809"/>
  <c r="F3831"/>
  <c r="F3854"/>
  <c r="F3881"/>
  <c r="F3909"/>
  <c r="F3936"/>
  <c r="F3959"/>
  <c r="F61" i="5"/>
  <c r="AL61" s="1"/>
  <c r="F84"/>
  <c r="AL84" s="1"/>
  <c r="F106"/>
  <c r="AL106" s="1"/>
  <c r="F124"/>
  <c r="AL124" s="1"/>
  <c r="F1021" i="6"/>
  <c r="F1488"/>
  <c r="F1740"/>
  <c r="F2059"/>
  <c r="F2167"/>
  <c r="F2343"/>
  <c r="F2467"/>
  <c r="F2636"/>
  <c r="F2815"/>
  <c r="F3466"/>
  <c r="F3493"/>
  <c r="F3567"/>
  <c r="F3610"/>
  <c r="F3631"/>
  <c r="F3663"/>
  <c r="F3682"/>
  <c r="F3705"/>
  <c r="F3722"/>
  <c r="F3753"/>
  <c r="F3772"/>
  <c r="F3794"/>
  <c r="F3841"/>
  <c r="F3891"/>
  <c r="F3932"/>
  <c r="F3969"/>
  <c r="F76" i="5"/>
  <c r="AL76" s="1"/>
  <c r="F120"/>
  <c r="AL120" s="1"/>
  <c r="F151"/>
  <c r="AL151" s="1"/>
  <c r="F169"/>
  <c r="AL169" s="1"/>
  <c r="F235"/>
  <c r="AL235" s="1"/>
  <c r="F290"/>
  <c r="AL290" s="1"/>
  <c r="F313"/>
  <c r="AL313" s="1"/>
  <c r="F339"/>
  <c r="AL339" s="1"/>
  <c r="F358"/>
  <c r="AL358" s="1"/>
  <c r="F373"/>
  <c r="AL373" s="1"/>
  <c r="F958" i="6"/>
  <c r="F1314"/>
  <c r="F1540"/>
  <c r="F1724"/>
  <c r="F1979"/>
  <c r="F2257"/>
  <c r="F2468"/>
  <c r="F2560"/>
  <c r="F2620"/>
  <c r="F2789"/>
  <c r="F2906"/>
  <c r="F2946"/>
  <c r="F2999"/>
  <c r="F3042"/>
  <c r="F3106"/>
  <c r="F3170"/>
  <c r="F3234"/>
  <c r="F3298"/>
  <c r="F3362"/>
  <c r="F3426"/>
  <c r="F3491"/>
  <c r="F3546"/>
  <c r="F3558"/>
  <c r="F3634"/>
  <c r="F3666"/>
  <c r="F3709"/>
  <c r="F3750"/>
  <c r="F3800"/>
  <c r="F3818"/>
  <c r="F3846"/>
  <c r="F3869"/>
  <c r="F3896"/>
  <c r="F3919"/>
  <c r="F3946"/>
  <c r="F3974"/>
  <c r="F115" i="5"/>
  <c r="AL115" s="1"/>
  <c r="F152"/>
  <c r="AL152" s="1"/>
  <c r="F189"/>
  <c r="AL189" s="1"/>
  <c r="F218"/>
  <c r="AL218" s="1"/>
  <c r="F229"/>
  <c r="AL229" s="1"/>
  <c r="F268"/>
  <c r="AL268" s="1"/>
  <c r="F278"/>
  <c r="AL278" s="1"/>
  <c r="F320"/>
  <c r="AL320" s="1"/>
  <c r="F342"/>
  <c r="AL342" s="1"/>
  <c r="F386"/>
  <c r="AL386" s="1"/>
  <c r="F1458" i="6"/>
  <c r="F2386"/>
  <c r="F2538"/>
  <c r="F2820"/>
  <c r="F3031"/>
  <c r="F3120"/>
  <c r="F3225"/>
  <c r="F3341"/>
  <c r="F3445"/>
  <c r="F3585"/>
  <c r="F3642"/>
  <c r="F3714"/>
  <c r="F3764"/>
  <c r="F3797"/>
  <c r="F3860"/>
  <c r="F3924"/>
  <c r="F65" i="5"/>
  <c r="AL65" s="1"/>
  <c r="F162"/>
  <c r="AL162" s="1"/>
  <c r="F177"/>
  <c r="AL177" s="1"/>
  <c r="F1663" i="6"/>
  <c r="F2313"/>
  <c r="F2502"/>
  <c r="F2685"/>
  <c r="F3113"/>
  <c r="F3229"/>
  <c r="F3334"/>
  <c r="F3438"/>
  <c r="F3529"/>
  <c r="F3571"/>
  <c r="F3632"/>
  <c r="F3704"/>
  <c r="F3735"/>
  <c r="F3839"/>
  <c r="F3874"/>
  <c r="F3925"/>
  <c r="F3967"/>
  <c r="F131" i="5"/>
  <c r="AL131" s="1"/>
  <c r="F208"/>
  <c r="AL208" s="1"/>
  <c r="F1256" i="6"/>
  <c r="F2115"/>
  <c r="F2519"/>
  <c r="F2754"/>
  <c r="F2859"/>
  <c r="F3017"/>
  <c r="F3133"/>
  <c r="F3238"/>
  <c r="F3335"/>
  <c r="F3424"/>
  <c r="F3497"/>
  <c r="F3590"/>
  <c r="F3670"/>
  <c r="F3729"/>
  <c r="F3770"/>
  <c r="F3821"/>
  <c r="F3862"/>
  <c r="F3907"/>
  <c r="F3949"/>
  <c r="F62" i="5"/>
  <c r="AL62" s="1"/>
  <c r="F154"/>
  <c r="AL154" s="1"/>
  <c r="F203"/>
  <c r="AL203" s="1"/>
  <c r="F224"/>
  <c r="AL224" s="1"/>
  <c r="F260"/>
  <c r="AL260" s="1"/>
  <c r="F424" i="7"/>
  <c r="F1485" i="6"/>
  <c r="F1827"/>
  <c r="F2244"/>
  <c r="F2579"/>
  <c r="F2692"/>
  <c r="F2962"/>
  <c r="F3095"/>
  <c r="F3184"/>
  <c r="F3289"/>
  <c r="F3405"/>
  <c r="F3485"/>
  <c r="F3568"/>
  <c r="F3614"/>
  <c r="F3691"/>
  <c r="F3776"/>
  <c r="F1097"/>
  <c r="F1526"/>
  <c r="F2135"/>
  <c r="F2657"/>
  <c r="F2829"/>
  <c r="F3111"/>
  <c r="F3232"/>
  <c r="F3367"/>
  <c r="F3442"/>
  <c r="F3618"/>
  <c r="F3703"/>
  <c r="F3865"/>
  <c r="F70" i="5"/>
  <c r="AL70" s="1"/>
  <c r="F102"/>
  <c r="AL102" s="1"/>
  <c r="F157"/>
  <c r="AL157" s="1"/>
  <c r="F240"/>
  <c r="AL240" s="1"/>
  <c r="F330"/>
  <c r="AL330" s="1"/>
  <c r="F351"/>
  <c r="AL351" s="1"/>
  <c r="F416"/>
  <c r="AL416" s="1"/>
  <c r="F448"/>
  <c r="AL448" s="1"/>
  <c r="F495"/>
  <c r="AL495" s="1"/>
  <c r="F524"/>
  <c r="AL524" s="1"/>
  <c r="F2529" i="6"/>
  <c r="F3014"/>
  <c r="F3197"/>
  <c r="F3373"/>
  <c r="F3620"/>
  <c r="F3801"/>
  <c r="F3912"/>
  <c r="F133" i="5"/>
  <c r="AL133" s="1"/>
  <c r="F202"/>
  <c r="AL202" s="1"/>
  <c r="F258"/>
  <c r="AL258" s="1"/>
  <c r="F293"/>
  <c r="AL293" s="1"/>
  <c r="F327"/>
  <c r="AL327" s="1"/>
  <c r="F356"/>
  <c r="AL356" s="1"/>
  <c r="F372"/>
  <c r="AL372" s="1"/>
  <c r="F391"/>
  <c r="AL391" s="1"/>
  <c r="F449"/>
  <c r="AL449" s="1"/>
  <c r="F502"/>
  <c r="AL502" s="1"/>
  <c r="F1602" i="6"/>
  <c r="F2986"/>
  <c r="F3127"/>
  <c r="F3257"/>
  <c r="F3383"/>
  <c r="F3690"/>
  <c r="F3755"/>
  <c r="F3888"/>
  <c r="F150" i="5"/>
  <c r="AL150" s="1"/>
  <c r="F286"/>
  <c r="AL286" s="1"/>
  <c r="F383"/>
  <c r="AL383" s="1"/>
  <c r="F423"/>
  <c r="AL423" s="1"/>
  <c r="F433"/>
  <c r="AL433" s="1"/>
  <c r="F455"/>
  <c r="AL455" s="1"/>
  <c r="F476"/>
  <c r="AL476" s="1"/>
  <c r="F511"/>
  <c r="AL511" s="1"/>
  <c r="F1112" i="6"/>
  <c r="F2454"/>
  <c r="F2887"/>
  <c r="F3177"/>
  <c r="F3328"/>
  <c r="F3591"/>
  <c r="F3738"/>
  <c r="F3852"/>
  <c r="F105" i="5"/>
  <c r="AL105" s="1"/>
  <c r="F239"/>
  <c r="AL239" s="1"/>
  <c r="F284"/>
  <c r="AL284" s="1"/>
  <c r="F317"/>
  <c r="AL317" s="1"/>
  <c r="F336"/>
  <c r="AL336" s="1"/>
  <c r="F354"/>
  <c r="AL354" s="1"/>
  <c r="F389"/>
  <c r="AL389" s="1"/>
  <c r="F409"/>
  <c r="AL409" s="1"/>
  <c r="F424"/>
  <c r="AL424" s="1"/>
  <c r="F447"/>
  <c r="AL447" s="1"/>
  <c r="F473"/>
  <c r="AL473" s="1"/>
  <c r="F490"/>
  <c r="AL490" s="1"/>
  <c r="F508"/>
  <c r="AL508" s="1"/>
  <c r="F2396" i="6"/>
  <c r="F2810"/>
  <c r="F3482"/>
  <c r="F3652"/>
  <c r="F3792"/>
  <c r="F3824"/>
  <c r="F53" i="5"/>
  <c r="AL53" s="1"/>
  <c r="F263"/>
  <c r="AL263" s="1"/>
  <c r="F446"/>
  <c r="AL446" s="1"/>
  <c r="F475"/>
  <c r="AL475" s="1"/>
  <c r="F554"/>
  <c r="AL554" s="1"/>
  <c r="F557"/>
  <c r="AL557" s="1"/>
  <c r="F589"/>
  <c r="AL589" s="1"/>
  <c r="F604"/>
  <c r="AL604" s="1"/>
  <c r="F655"/>
  <c r="AL655" s="1"/>
  <c r="F679"/>
  <c r="AL679" s="1"/>
  <c r="F683"/>
  <c r="AL683" s="1"/>
  <c r="F712"/>
  <c r="AL712" s="1"/>
  <c r="F749"/>
  <c r="AL749" s="1"/>
  <c r="F799"/>
  <c r="AL799" s="1"/>
  <c r="F811"/>
  <c r="AL811" s="1"/>
  <c r="F839"/>
  <c r="AL839" s="1"/>
  <c r="F854"/>
  <c r="AL854" s="1"/>
  <c r="F1245" i="7"/>
  <c r="F1859" i="6"/>
  <c r="F3325"/>
  <c r="F3833"/>
  <c r="F3898"/>
  <c r="F369" i="5"/>
  <c r="AL369" s="1"/>
  <c r="F410"/>
  <c r="AL410" s="1"/>
  <c r="F470"/>
  <c r="AL470" s="1"/>
  <c r="F561"/>
  <c r="AL561" s="1"/>
  <c r="F594"/>
  <c r="AL594" s="1"/>
  <c r="F624"/>
  <c r="AL624" s="1"/>
  <c r="F673"/>
  <c r="AL673" s="1"/>
  <c r="F721"/>
  <c r="AL721" s="1"/>
  <c r="F730"/>
  <c r="AL730" s="1"/>
  <c r="F754"/>
  <c r="AL754" s="1"/>
  <c r="F814"/>
  <c r="AL814" s="1"/>
  <c r="F1455" i="6"/>
  <c r="F2478"/>
  <c r="F2841"/>
  <c r="F3676"/>
  <c r="F93" i="5"/>
  <c r="AL93" s="1"/>
  <c r="F250"/>
  <c r="AL250" s="1"/>
  <c r="F426"/>
  <c r="AL426" s="1"/>
  <c r="F457"/>
  <c r="AL457" s="1"/>
  <c r="F512"/>
  <c r="AL512" s="1"/>
  <c r="F523"/>
  <c r="AL523" s="1"/>
  <c r="F548"/>
  <c r="AL548" s="1"/>
  <c r="F562"/>
  <c r="AL562" s="1"/>
  <c r="F591"/>
  <c r="AL591" s="1"/>
  <c r="F613"/>
  <c r="AL613" s="1"/>
  <c r="F633"/>
  <c r="AL633" s="1"/>
  <c r="F650"/>
  <c r="AL650" s="1"/>
  <c r="F690"/>
  <c r="AL690" s="1"/>
  <c r="F738"/>
  <c r="AL738" s="1"/>
  <c r="F2521" i="6"/>
  <c r="F3305"/>
  <c r="F3510"/>
  <c r="F3730"/>
  <c r="F312" i="5"/>
  <c r="AL312" s="1"/>
  <c r="F352"/>
  <c r="AL352" s="1"/>
  <c r="F395"/>
  <c r="AL395" s="1"/>
  <c r="F537"/>
  <c r="AL537" s="1"/>
  <c r="F567"/>
  <c r="AL567" s="1"/>
  <c r="F606"/>
  <c r="AL606" s="1"/>
  <c r="F657"/>
  <c r="AL657" s="1"/>
  <c r="F682"/>
  <c r="AL682" s="1"/>
  <c r="F718"/>
  <c r="AL718" s="1"/>
  <c r="F742"/>
  <c r="AL742" s="1"/>
  <c r="F781"/>
  <c r="AL781" s="1"/>
  <c r="F3544" i="6"/>
  <c r="F174" i="5"/>
  <c r="AL174" s="1"/>
  <c r="F556"/>
  <c r="AL556" s="1"/>
  <c r="F593"/>
  <c r="AL593" s="1"/>
  <c r="F626"/>
  <c r="AL626" s="1"/>
  <c r="F674"/>
  <c r="AL674" s="1"/>
  <c r="F706"/>
  <c r="AL706" s="1"/>
  <c r="F724"/>
  <c r="AL724" s="1"/>
  <c r="F795"/>
  <c r="AL795" s="1"/>
  <c r="F822"/>
  <c r="AL822" s="1"/>
  <c r="F870"/>
  <c r="AL870" s="1"/>
  <c r="F894"/>
  <c r="AL894" s="1"/>
  <c r="F916"/>
  <c r="AL916" s="1"/>
  <c r="F1995" i="6"/>
  <c r="F3193"/>
  <c r="F122" i="5"/>
  <c r="AL122" s="1"/>
  <c r="F233"/>
  <c r="AL233" s="1"/>
  <c r="F382"/>
  <c r="AL382" s="1"/>
  <c r="F425"/>
  <c r="AL425" s="1"/>
  <c r="F500"/>
  <c r="AL500" s="1"/>
  <c r="F542"/>
  <c r="AL542" s="1"/>
  <c r="F660"/>
  <c r="AL660" s="1"/>
  <c r="F693"/>
  <c r="AL693" s="1"/>
  <c r="F770"/>
  <c r="AL770" s="1"/>
  <c r="F829"/>
  <c r="AL829" s="1"/>
  <c r="F888"/>
  <c r="AL888" s="1"/>
  <c r="F913"/>
  <c r="AL913" s="1"/>
  <c r="F950"/>
  <c r="AL950" s="1"/>
  <c r="F974"/>
  <c r="AL974" s="1"/>
  <c r="F1000"/>
  <c r="AL1000" s="1"/>
  <c r="F1021"/>
  <c r="AL1021" s="1"/>
  <c r="F1052"/>
  <c r="AL1052" s="1"/>
  <c r="F1096"/>
  <c r="AL1096" s="1"/>
  <c r="F1117"/>
  <c r="AL1117" s="1"/>
  <c r="F1162"/>
  <c r="AL1162" s="1"/>
  <c r="F1173"/>
  <c r="AL1173" s="1"/>
  <c r="F1211"/>
  <c r="AL1211" s="1"/>
  <c r="F1229"/>
  <c r="AL1229" s="1"/>
  <c r="F1267"/>
  <c r="AL1267" s="1"/>
  <c r="F1295"/>
  <c r="AL1295" s="1"/>
  <c r="F2429" i="6"/>
  <c r="F3976"/>
  <c r="F276" i="5"/>
  <c r="AL276" s="1"/>
  <c r="F310"/>
  <c r="AL310" s="1"/>
  <c r="F355"/>
  <c r="AL355" s="1"/>
  <c r="F460"/>
  <c r="AL460" s="1"/>
  <c r="F588"/>
  <c r="AL588" s="1"/>
  <c r="F605"/>
  <c r="AL605" s="1"/>
  <c r="F662"/>
  <c r="AL662" s="1"/>
  <c r="F720"/>
  <c r="AL720" s="1"/>
  <c r="F739"/>
  <c r="AL739" s="1"/>
  <c r="F775"/>
  <c r="AL775" s="1"/>
  <c r="F845"/>
  <c r="AL845" s="1"/>
  <c r="F871"/>
  <c r="AL871" s="1"/>
  <c r="F904"/>
  <c r="AL904" s="1"/>
  <c r="F926"/>
  <c r="AL926" s="1"/>
  <c r="F962"/>
  <c r="AL962" s="1"/>
  <c r="F979"/>
  <c r="AL979" s="1"/>
  <c r="F1062"/>
  <c r="AL1062" s="1"/>
  <c r="F1085"/>
  <c r="AL1085" s="1"/>
  <c r="F1111"/>
  <c r="AL1111" s="1"/>
  <c r="F1123"/>
  <c r="AL1123" s="1"/>
  <c r="F1174"/>
  <c r="AL1174" s="1"/>
  <c r="F1193"/>
  <c r="AL1193" s="1"/>
  <c r="F1253"/>
  <c r="AL1253" s="1"/>
  <c r="F1264"/>
  <c r="AL1264" s="1"/>
  <c r="F1274"/>
  <c r="AL1274" s="1"/>
  <c r="F1298"/>
  <c r="AL1298" s="1"/>
  <c r="F23" i="4"/>
  <c r="AL23" s="1"/>
  <c r="F2367" i="6"/>
  <c r="F3191"/>
  <c r="F494" i="5"/>
  <c r="AL494" s="1"/>
  <c r="F560"/>
  <c r="AL560" s="1"/>
  <c r="F642"/>
  <c r="AL642" s="1"/>
  <c r="F751"/>
  <c r="AL751" s="1"/>
  <c r="F788"/>
  <c r="AL788" s="1"/>
  <c r="F826"/>
  <c r="AL826" s="1"/>
  <c r="F847"/>
  <c r="AL847" s="1"/>
  <c r="F850"/>
  <c r="AL850" s="1"/>
  <c r="F877"/>
  <c r="AL877" s="1"/>
  <c r="F893"/>
  <c r="AL893" s="1"/>
  <c r="F911"/>
  <c r="AL911" s="1"/>
  <c r="F932"/>
  <c r="AL932" s="1"/>
  <c r="F949"/>
  <c r="AL949" s="1"/>
  <c r="F1001"/>
  <c r="AL1001" s="1"/>
  <c r="F1022"/>
  <c r="AL1022" s="1"/>
  <c r="F1058"/>
  <c r="AL1058" s="1"/>
  <c r="F1080"/>
  <c r="AL1080" s="1"/>
  <c r="F1121"/>
  <c r="AL1121" s="1"/>
  <c r="F1169"/>
  <c r="AL1169" s="1"/>
  <c r="F1256"/>
  <c r="AL1256" s="1"/>
  <c r="F1299"/>
  <c r="AL1299" s="1"/>
  <c r="F73"/>
  <c r="AL73" s="1"/>
  <c r="F231"/>
  <c r="AL231" s="1"/>
  <c r="F586"/>
  <c r="AL586" s="1"/>
  <c r="F689"/>
  <c r="AL689" s="1"/>
  <c r="F919"/>
  <c r="AL919" s="1"/>
  <c r="F954"/>
  <c r="AL954" s="1"/>
  <c r="F978"/>
  <c r="AL978" s="1"/>
  <c r="F1026"/>
  <c r="AL1026" s="1"/>
  <c r="F1059"/>
  <c r="AL1059" s="1"/>
  <c r="F1086"/>
  <c r="AL1086" s="1"/>
  <c r="F1135"/>
  <c r="AL1135" s="1"/>
  <c r="F1283"/>
  <c r="AL1283" s="1"/>
  <c r="F24" i="4"/>
  <c r="AL24" s="1"/>
  <c r="F69"/>
  <c r="AL69" s="1"/>
  <c r="F97"/>
  <c r="AL97" s="1"/>
  <c r="F108"/>
  <c r="AL108" s="1"/>
  <c r="F3245" i="6"/>
  <c r="F498" i="5"/>
  <c r="AL498" s="1"/>
  <c r="F547"/>
  <c r="AL547" s="1"/>
  <c r="F726"/>
  <c r="AL726" s="1"/>
  <c r="F777"/>
  <c r="AL777" s="1"/>
  <c r="F920"/>
  <c r="AL920" s="1"/>
  <c r="F985"/>
  <c r="AL985" s="1"/>
  <c r="F1014"/>
  <c r="AL1014" s="1"/>
  <c r="F1045"/>
  <c r="AL1045" s="1"/>
  <c r="F1078"/>
  <c r="AL1078" s="1"/>
  <c r="F1150"/>
  <c r="AL1150" s="1"/>
  <c r="F1219"/>
  <c r="AL1219" s="1"/>
  <c r="F1245"/>
  <c r="AL1245" s="1"/>
  <c r="F1277"/>
  <c r="AL1277" s="1"/>
  <c r="F33" i="4"/>
  <c r="AL33" s="1"/>
  <c r="F58"/>
  <c r="AL58" s="1"/>
  <c r="F66"/>
  <c r="AL66" s="1"/>
  <c r="F81"/>
  <c r="AL81" s="1"/>
  <c r="F100"/>
  <c r="AL100" s="1"/>
  <c r="F119"/>
  <c r="AL119" s="1"/>
  <c r="F133"/>
  <c r="AL133" s="1"/>
  <c r="F143"/>
  <c r="AL143" s="1"/>
  <c r="F451" i="5"/>
  <c r="AL451" s="1"/>
  <c r="F639"/>
  <c r="AL639" s="1"/>
  <c r="F855"/>
  <c r="AL855" s="1"/>
  <c r="F885"/>
  <c r="AL885" s="1"/>
  <c r="F892"/>
  <c r="AL892" s="1"/>
  <c r="F935"/>
  <c r="AL935" s="1"/>
  <c r="F989"/>
  <c r="AL989" s="1"/>
  <c r="F1034"/>
  <c r="AL1034" s="1"/>
  <c r="F1072"/>
  <c r="AL1072" s="1"/>
  <c r="F1105"/>
  <c r="AL1105" s="1"/>
  <c r="F1141"/>
  <c r="AL1141" s="1"/>
  <c r="F1157"/>
  <c r="AL1157" s="1"/>
  <c r="F1202"/>
  <c r="AL1202" s="1"/>
  <c r="F1235"/>
  <c r="AL1235" s="1"/>
  <c r="F1288"/>
  <c r="AL1288" s="1"/>
  <c r="F49" i="4"/>
  <c r="AL49" s="1"/>
  <c r="F109"/>
  <c r="AL109" s="1"/>
  <c r="F131"/>
  <c r="AL131" s="1"/>
  <c r="F3630" i="6"/>
  <c r="F297" i="5"/>
  <c r="AL297" s="1"/>
  <c r="F408"/>
  <c r="AL408" s="1"/>
  <c r="F445"/>
  <c r="AL445" s="1"/>
  <c r="F569"/>
  <c r="AL569" s="1"/>
  <c r="F671"/>
  <c r="AL671" s="1"/>
  <c r="F796"/>
  <c r="AL796" s="1"/>
  <c r="F986"/>
  <c r="AL986" s="1"/>
  <c r="F1027"/>
  <c r="AL1027" s="1"/>
  <c r="F1140"/>
  <c r="AL1140" s="1"/>
  <c r="F1146"/>
  <c r="AL1146" s="1"/>
  <c r="F1165"/>
  <c r="AL1165" s="1"/>
  <c r="F1188"/>
  <c r="AL1188" s="1"/>
  <c r="F1248"/>
  <c r="AL1248" s="1"/>
  <c r="F59" i="4"/>
  <c r="AL59" s="1"/>
  <c r="F67"/>
  <c r="AL67" s="1"/>
  <c r="F79"/>
  <c r="AL79" s="1"/>
  <c r="F105"/>
  <c r="AL105" s="1"/>
  <c r="F120"/>
  <c r="AL120" s="1"/>
  <c r="F126"/>
  <c r="AL126" s="1"/>
  <c r="F136"/>
  <c r="AL136" s="1"/>
  <c r="F301" i="5"/>
  <c r="AL301" s="1"/>
  <c r="F536"/>
  <c r="AL536" s="1"/>
  <c r="F632"/>
  <c r="AL632" s="1"/>
  <c r="F897"/>
  <c r="AL897" s="1"/>
  <c r="F963"/>
  <c r="AL963" s="1"/>
  <c r="F1091"/>
  <c r="AL1091" s="1"/>
  <c r="F1200"/>
  <c r="AL1200" s="1"/>
  <c r="F44" i="4"/>
  <c r="AL44" s="1"/>
  <c r="F73"/>
  <c r="AL73" s="1"/>
  <c r="F106"/>
  <c r="AL106" s="1"/>
  <c r="F130"/>
  <c r="AL130" s="1"/>
  <c r="F162"/>
  <c r="AL162" s="1"/>
  <c r="F174"/>
  <c r="AL174" s="1"/>
  <c r="F214"/>
  <c r="AL214" s="1"/>
  <c r="F221"/>
  <c r="AL221" s="1"/>
  <c r="F263"/>
  <c r="AL263" s="1"/>
  <c r="F3975" i="6"/>
  <c r="F247" i="5"/>
  <c r="AL247" s="1"/>
  <c r="F570"/>
  <c r="AL570" s="1"/>
  <c r="F833"/>
  <c r="AL833" s="1"/>
  <c r="F1088"/>
  <c r="AL1088" s="1"/>
  <c r="F1155"/>
  <c r="AL1155" s="1"/>
  <c r="F1207"/>
  <c r="AL1207" s="1"/>
  <c r="F1231"/>
  <c r="AL1231" s="1"/>
  <c r="F1279"/>
  <c r="AL1279" s="1"/>
  <c r="F211" i="4"/>
  <c r="AL211" s="1"/>
  <c r="F245"/>
  <c r="AL245" s="1"/>
  <c r="F290"/>
  <c r="AL290" s="1"/>
  <c r="F2262" i="6"/>
  <c r="F192" i="5"/>
  <c r="AL192" s="1"/>
  <c r="F684"/>
  <c r="AL684" s="1"/>
  <c r="F836"/>
  <c r="AL836" s="1"/>
  <c r="F1016"/>
  <c r="AL1016" s="1"/>
  <c r="F1221"/>
  <c r="AL1221" s="1"/>
  <c r="F70" i="4"/>
  <c r="AL70" s="1"/>
  <c r="F171"/>
  <c r="AL171" s="1"/>
  <c r="F194"/>
  <c r="AL194" s="1"/>
  <c r="F212"/>
  <c r="AL212" s="1"/>
  <c r="F229"/>
  <c r="AL229" s="1"/>
  <c r="F273"/>
  <c r="AL273" s="1"/>
  <c r="F300"/>
  <c r="AL300" s="1"/>
  <c r="F764" i="5"/>
  <c r="AL764" s="1"/>
  <c r="F995"/>
  <c r="AL995" s="1"/>
  <c r="F1029"/>
  <c r="AL1029" s="1"/>
  <c r="F1242"/>
  <c r="AL1242" s="1"/>
  <c r="F127" i="4"/>
  <c r="AL127" s="1"/>
  <c r="F168"/>
  <c r="AL168" s="1"/>
  <c r="F206"/>
  <c r="AL206" s="1"/>
  <c r="F223"/>
  <c r="AL223" s="1"/>
  <c r="F281"/>
  <c r="AL281" s="1"/>
  <c r="F303"/>
  <c r="AL303" s="1"/>
  <c r="F320"/>
  <c r="AL320" s="1"/>
  <c r="F349"/>
  <c r="AL349" s="1"/>
  <c r="F371"/>
  <c r="AL371" s="1"/>
  <c r="F378"/>
  <c r="AL378" s="1"/>
  <c r="F400"/>
  <c r="AL400" s="1"/>
  <c r="F889" i="5"/>
  <c r="AL889" s="1"/>
  <c r="F1061"/>
  <c r="AL1061" s="1"/>
  <c r="F1181"/>
  <c r="AL1181" s="1"/>
  <c r="F80" i="4"/>
  <c r="AL80" s="1"/>
  <c r="F128"/>
  <c r="AL128" s="1"/>
  <c r="F244"/>
  <c r="AL244" s="1"/>
  <c r="F342"/>
  <c r="AL342" s="1"/>
  <c r="F355"/>
  <c r="AL355" s="1"/>
  <c r="F417"/>
  <c r="AL417" s="1"/>
  <c r="F440"/>
  <c r="AL440" s="1"/>
  <c r="F722" i="5"/>
  <c r="AL722" s="1"/>
  <c r="F838"/>
  <c r="AL838" s="1"/>
  <c r="F1182"/>
  <c r="AL1182" s="1"/>
  <c r="F1195"/>
  <c r="AL1195" s="1"/>
  <c r="F1266"/>
  <c r="AL1266" s="1"/>
  <c r="F45" i="4"/>
  <c r="AL45" s="1"/>
  <c r="F111"/>
  <c r="AL111" s="1"/>
  <c r="F147"/>
  <c r="AL147" s="1"/>
  <c r="F253"/>
  <c r="AL253" s="1"/>
  <c r="F268"/>
  <c r="AL268" s="1"/>
  <c r="F345"/>
  <c r="AL345" s="1"/>
  <c r="F387"/>
  <c r="AL387" s="1"/>
  <c r="F415"/>
  <c r="AL415" s="1"/>
  <c r="F437"/>
  <c r="AL437" s="1"/>
  <c r="F965" i="5"/>
  <c r="AL965" s="1"/>
  <c r="F1199"/>
  <c r="AL1199" s="1"/>
  <c r="F202" i="4"/>
  <c r="AL202" s="1"/>
  <c r="F284"/>
  <c r="AL284" s="1"/>
  <c r="F398"/>
  <c r="AL398" s="1"/>
  <c r="F163" i="5"/>
  <c r="AL163" s="1"/>
  <c r="F1167"/>
  <c r="AL1167" s="1"/>
  <c r="F39" i="4"/>
  <c r="AL39" s="1"/>
  <c r="F155"/>
  <c r="AL155" s="1"/>
  <c r="F184"/>
  <c r="AL184" s="1"/>
  <c r="F198"/>
  <c r="AL198" s="1"/>
  <c r="F621" i="5"/>
  <c r="AL621" s="1"/>
  <c r="F1097"/>
  <c r="AL1097" s="1"/>
  <c r="F1309"/>
  <c r="AL1309" s="1"/>
  <c r="F90" i="4"/>
  <c r="AL90" s="1"/>
  <c r="F114"/>
  <c r="AL114" s="1"/>
  <c r="F191"/>
  <c r="AL191" s="1"/>
  <c r="F285"/>
  <c r="AL285" s="1"/>
  <c r="F297"/>
  <c r="AL297" s="1"/>
  <c r="F304"/>
  <c r="AL304" s="1"/>
  <c r="F369"/>
  <c r="AL369" s="1"/>
  <c r="F383"/>
  <c r="AL383" s="1"/>
  <c r="F540" i="5"/>
  <c r="AL540" s="1"/>
  <c r="F63" i="4"/>
  <c r="AL63" s="1"/>
  <c r="F1776" i="6"/>
  <c r="F582" i="5"/>
  <c r="AL582" s="1"/>
  <c r="F984"/>
  <c r="AL984" s="1"/>
  <c r="F189" i="4"/>
  <c r="AL189" s="1"/>
  <c r="F247"/>
  <c r="AL247" s="1"/>
  <c r="F261"/>
  <c r="AL261" s="1"/>
  <c r="F302"/>
  <c r="AL302" s="1"/>
  <c r="F363"/>
  <c r="AL363" s="1"/>
  <c r="F391"/>
  <c r="AL391" s="1"/>
  <c r="F438"/>
  <c r="AL438" s="1"/>
  <c r="F609" i="5"/>
  <c r="AL609" s="1"/>
  <c r="F736"/>
  <c r="AL736" s="1"/>
  <c r="F29" i="4"/>
  <c r="AL29" s="1"/>
  <c r="F85"/>
  <c r="AL85" s="1"/>
  <c r="F190"/>
  <c r="AL190" s="1"/>
  <c r="F200"/>
  <c r="AL200" s="1"/>
  <c r="F248"/>
  <c r="AL248" s="1"/>
  <c r="F286"/>
  <c r="AL286" s="1"/>
  <c r="F396"/>
  <c r="AL396" s="1"/>
  <c r="F423"/>
  <c r="AL423" s="1"/>
  <c r="F1065" i="5"/>
  <c r="AL1065" s="1"/>
  <c r="F1262"/>
  <c r="AL1262" s="1"/>
  <c r="F164" i="4"/>
  <c r="AL164" s="1"/>
  <c r="F252"/>
  <c r="AL252" s="1"/>
  <c r="F295"/>
  <c r="AL295" s="1"/>
  <c r="F404"/>
  <c r="AL404" s="1"/>
  <c r="F1137" i="5"/>
  <c r="AL1137" s="1"/>
  <c r="F124" i="4"/>
  <c r="AL124" s="1"/>
  <c r="F435"/>
  <c r="AL435" s="1"/>
  <c r="F203"/>
  <c r="AL203" s="1"/>
  <c r="F280"/>
  <c r="AL280" s="1"/>
  <c r="F335"/>
  <c r="AL335" s="1"/>
  <c r="F399"/>
  <c r="AL399" s="1"/>
  <c r="F376"/>
  <c r="AL376" s="1"/>
  <c r="F11" i="10"/>
  <c r="AL11" s="1"/>
  <c r="F15"/>
  <c r="AL15" s="1"/>
  <c r="F20"/>
  <c r="AL20" s="1"/>
  <c r="F25"/>
  <c r="AL25" s="1"/>
  <c r="F29"/>
  <c r="AL29" s="1"/>
  <c r="F33"/>
  <c r="AL33" s="1"/>
  <c r="F35"/>
  <c r="AL35" s="1"/>
  <c r="F39"/>
  <c r="AL39" s="1"/>
  <c r="F43"/>
  <c r="AL43" s="1"/>
  <c r="F47"/>
  <c r="AL47" s="1"/>
  <c r="F49"/>
  <c r="AL49" s="1"/>
  <c r="F53"/>
  <c r="AL53" s="1"/>
  <c r="F57"/>
  <c r="AL57" s="1"/>
  <c r="F61"/>
  <c r="AL61" s="1"/>
  <c r="F63"/>
  <c r="AL63" s="1"/>
  <c r="F67"/>
  <c r="AL67" s="1"/>
  <c r="F71"/>
  <c r="AL71" s="1"/>
  <c r="F75"/>
  <c r="AL75" s="1"/>
  <c r="F77"/>
  <c r="AL77" s="1"/>
  <c r="F81"/>
  <c r="AL81" s="1"/>
  <c r="F85"/>
  <c r="AL85" s="1"/>
  <c r="F89"/>
  <c r="AL89" s="1"/>
  <c r="F91"/>
  <c r="AL91" s="1"/>
  <c r="F95"/>
  <c r="AL95" s="1"/>
  <c r="F99"/>
  <c r="AL99" s="1"/>
  <c r="F103"/>
  <c r="AL103" s="1"/>
  <c r="F105"/>
  <c r="AL105" s="1"/>
  <c r="F109"/>
  <c r="AL109" s="1"/>
  <c r="F113"/>
  <c r="AL113" s="1"/>
  <c r="F117"/>
  <c r="AL117" s="1"/>
  <c r="F119"/>
  <c r="AL119" s="1"/>
  <c r="F123"/>
  <c r="AL123" s="1"/>
  <c r="F127"/>
  <c r="AL127" s="1"/>
  <c r="F131"/>
  <c r="AL131" s="1"/>
  <c r="F133"/>
  <c r="AL133" s="1"/>
  <c r="F137"/>
  <c r="AL137" s="1"/>
  <c r="F141"/>
  <c r="AL141" s="1"/>
  <c r="F145"/>
  <c r="AL145" s="1"/>
  <c r="F147"/>
  <c r="AL147" s="1"/>
  <c r="F151"/>
  <c r="AL151" s="1"/>
  <c r="F155"/>
  <c r="AL155" s="1"/>
  <c r="F159"/>
  <c r="AL159" s="1"/>
  <c r="F161"/>
  <c r="AL161" s="1"/>
  <c r="F165"/>
  <c r="AL165" s="1"/>
  <c r="F169"/>
  <c r="AL169" s="1"/>
  <c r="F173"/>
  <c r="AL173" s="1"/>
  <c r="F175"/>
  <c r="AL175" s="1"/>
  <c r="F179"/>
  <c r="AL179" s="1"/>
  <c r="F183"/>
  <c r="AL183" s="1"/>
  <c r="F187"/>
  <c r="AL187" s="1"/>
  <c r="F189"/>
  <c r="AL189" s="1"/>
  <c r="F193"/>
  <c r="AL193" s="1"/>
  <c r="F197"/>
  <c r="AL197" s="1"/>
  <c r="F201"/>
  <c r="AL201" s="1"/>
  <c r="F203"/>
  <c r="AL203" s="1"/>
  <c r="F207"/>
  <c r="AL207" s="1"/>
  <c r="F211"/>
  <c r="AL211" s="1"/>
  <c r="F215"/>
  <c r="AL215" s="1"/>
  <c r="F217"/>
  <c r="AL217" s="1"/>
  <c r="F221"/>
  <c r="AL221" s="1"/>
  <c r="F225"/>
  <c r="AL225" s="1"/>
  <c r="F229"/>
  <c r="AL229" s="1"/>
  <c r="F231"/>
  <c r="AL231" s="1"/>
  <c r="F235"/>
  <c r="AL235" s="1"/>
  <c r="F239"/>
  <c r="AL239" s="1"/>
  <c r="F243"/>
  <c r="AL243" s="1"/>
  <c r="F245"/>
  <c r="AL245" s="1"/>
  <c r="F249"/>
  <c r="AL249" s="1"/>
  <c r="F253"/>
  <c r="AL253" s="1"/>
  <c r="F257"/>
  <c r="AL257" s="1"/>
  <c r="F259"/>
  <c r="AL259" s="1"/>
  <c r="F263"/>
  <c r="AL263" s="1"/>
  <c r="F267"/>
  <c r="AL267" s="1"/>
  <c r="F271"/>
  <c r="AL271" s="1"/>
  <c r="F273"/>
  <c r="AL273" s="1"/>
  <c r="F277"/>
  <c r="AL277" s="1"/>
  <c r="F281"/>
  <c r="AL281" s="1"/>
  <c r="F285"/>
  <c r="AL285" s="1"/>
  <c r="F287"/>
  <c r="AL287" s="1"/>
  <c r="F291"/>
  <c r="AL291" s="1"/>
  <c r="F295"/>
  <c r="AL295" s="1"/>
  <c r="F299"/>
  <c r="AL299" s="1"/>
  <c r="F301"/>
  <c r="AL301" s="1"/>
  <c r="F305"/>
  <c r="AL305" s="1"/>
  <c r="F309"/>
  <c r="AL309" s="1"/>
  <c r="F313"/>
  <c r="AL313" s="1"/>
  <c r="F315"/>
  <c r="AL315" s="1"/>
  <c r="F319"/>
  <c r="AL319" s="1"/>
  <c r="F323"/>
  <c r="AL323" s="1"/>
  <c r="F327"/>
  <c r="AL327" s="1"/>
  <c r="F329"/>
  <c r="AL329" s="1"/>
  <c r="F333"/>
  <c r="AL333" s="1"/>
  <c r="F337"/>
  <c r="AL337" s="1"/>
  <c r="F341"/>
  <c r="AL341" s="1"/>
  <c r="F343"/>
  <c r="AL343" s="1"/>
  <c r="F347"/>
  <c r="AL347" s="1"/>
  <c r="F351"/>
  <c r="AL351" s="1"/>
  <c r="F355"/>
  <c r="AL355" s="1"/>
  <c r="F357"/>
  <c r="AL357" s="1"/>
  <c r="F361"/>
  <c r="AL361" s="1"/>
  <c r="F365"/>
  <c r="AL365" s="1"/>
  <c r="F369"/>
  <c r="AL369" s="1"/>
  <c r="F371"/>
  <c r="AL371" s="1"/>
  <c r="F375"/>
  <c r="AL375" s="1"/>
  <c r="F379"/>
  <c r="AL379" s="1"/>
  <c r="F383"/>
  <c r="AL383" s="1"/>
  <c r="F385"/>
  <c r="AL385" s="1"/>
  <c r="F389"/>
  <c r="AL389" s="1"/>
  <c r="F393"/>
  <c r="AL393" s="1"/>
  <c r="F397"/>
  <c r="AL397" s="1"/>
  <c r="F399"/>
  <c r="AL399" s="1"/>
  <c r="F403"/>
  <c r="AL403" s="1"/>
  <c r="F407"/>
  <c r="AL407" s="1"/>
  <c r="F411"/>
  <c r="AL411" s="1"/>
  <c r="F413"/>
  <c r="AL413" s="1"/>
  <c r="F417"/>
  <c r="AL417" s="1"/>
  <c r="F421"/>
  <c r="AL421" s="1"/>
  <c r="F425"/>
  <c r="AL425" s="1"/>
  <c r="F427"/>
  <c r="AL427" s="1"/>
  <c r="F431"/>
  <c r="AL431" s="1"/>
  <c r="F435"/>
  <c r="AL435" s="1"/>
  <c r="F439"/>
  <c r="AL439" s="1"/>
  <c r="F441"/>
  <c r="AL441" s="1"/>
  <c r="F11" i="7"/>
  <c r="F18"/>
  <c r="F25"/>
  <c r="F27"/>
  <c r="F34"/>
  <c r="F41"/>
  <c r="F43"/>
  <c r="F50"/>
  <c r="F15" i="6"/>
  <c r="F22"/>
  <c r="F27"/>
  <c r="F34"/>
  <c r="F36"/>
  <c r="F46"/>
  <c r="F48"/>
  <c r="F55"/>
  <c r="F58"/>
  <c r="F60"/>
  <c r="F67"/>
  <c r="F72"/>
  <c r="F79"/>
  <c r="F86"/>
  <c r="F91"/>
  <c r="F98"/>
  <c r="F100"/>
  <c r="F110"/>
  <c r="F112"/>
  <c r="F119"/>
  <c r="F122"/>
  <c r="F124"/>
  <c r="F131"/>
  <c r="F136"/>
  <c r="G47" i="5"/>
  <c r="G83"/>
  <c r="G105"/>
  <c r="G10"/>
  <c r="G31"/>
  <c r="G60"/>
  <c r="G92"/>
  <c r="G117"/>
  <c r="G144"/>
  <c r="G11"/>
  <c r="G61"/>
  <c r="G84"/>
  <c r="G106"/>
  <c r="G124"/>
  <c r="G256"/>
  <c r="G293"/>
  <c r="G341"/>
  <c r="G349"/>
  <c r="G26"/>
  <c r="G39"/>
  <c r="G71"/>
  <c r="G148"/>
  <c r="G161"/>
  <c r="G249"/>
  <c r="G272"/>
  <c r="G302"/>
  <c r="G311"/>
  <c r="G337"/>
  <c r="G371"/>
  <c r="G40"/>
  <c r="G73"/>
  <c r="G99"/>
  <c r="G210"/>
  <c r="G236"/>
  <c r="G19"/>
  <c r="G138"/>
  <c r="G205"/>
  <c r="G219"/>
  <c r="G28"/>
  <c r="G143"/>
  <c r="G190"/>
  <c r="G229"/>
  <c r="G242"/>
  <c r="G29"/>
  <c r="G122"/>
  <c r="G187"/>
  <c r="G248"/>
  <c r="G265"/>
  <c r="G291"/>
  <c r="G381"/>
  <c r="G453"/>
  <c r="G471"/>
  <c r="G491"/>
  <c r="G509"/>
  <c r="G13"/>
  <c r="G198"/>
  <c r="G231"/>
  <c r="G301"/>
  <c r="G308"/>
  <c r="G331"/>
  <c r="G346"/>
  <c r="G400"/>
  <c r="G413"/>
  <c r="G458"/>
  <c r="G481"/>
  <c r="G519"/>
  <c r="G58"/>
  <c r="G152"/>
  <c r="G199"/>
  <c r="G251"/>
  <c r="G296"/>
  <c r="G329"/>
  <c r="G356"/>
  <c r="G372"/>
  <c r="G391"/>
  <c r="G449"/>
  <c r="G502"/>
  <c r="G64"/>
  <c r="G253"/>
  <c r="G267"/>
  <c r="G286"/>
  <c r="G314"/>
  <c r="G377"/>
  <c r="G398"/>
  <c r="G467"/>
  <c r="G493"/>
  <c r="G82"/>
  <c r="G283"/>
  <c r="G442"/>
  <c r="G490"/>
  <c r="G516"/>
  <c r="G550"/>
  <c r="G566"/>
  <c r="G635"/>
  <c r="G652"/>
  <c r="G691"/>
  <c r="G768"/>
  <c r="G785"/>
  <c r="G846"/>
  <c r="G53"/>
  <c r="G145"/>
  <c r="G396"/>
  <c r="G436"/>
  <c r="G506"/>
  <c r="G531"/>
  <c r="G551"/>
  <c r="G581"/>
  <c r="G601"/>
  <c r="G627"/>
  <c r="G646"/>
  <c r="G677"/>
  <c r="G708"/>
  <c r="G747"/>
  <c r="G762"/>
  <c r="G791"/>
  <c r="G834"/>
  <c r="G868"/>
  <c r="G282"/>
  <c r="G317"/>
  <c r="G525"/>
  <c r="G555"/>
  <c r="G572"/>
  <c r="G656"/>
  <c r="G680"/>
  <c r="G684"/>
  <c r="G717"/>
  <c r="G731"/>
  <c r="G262"/>
  <c r="G305"/>
  <c r="G397"/>
  <c r="G499"/>
  <c r="G523"/>
  <c r="G565"/>
  <c r="G620"/>
  <c r="G664"/>
  <c r="G705"/>
  <c r="G770"/>
  <c r="G96"/>
  <c r="G421"/>
  <c r="G482"/>
  <c r="G616"/>
  <c r="G659"/>
  <c r="G821"/>
  <c r="G858"/>
  <c r="G925"/>
  <c r="G140"/>
  <c r="G226"/>
  <c r="G535"/>
  <c r="G556"/>
  <c r="G585"/>
  <c r="G711"/>
  <c r="G730"/>
  <c r="G822"/>
  <c r="G870"/>
  <c r="G894"/>
  <c r="G916"/>
  <c r="G947"/>
  <c r="G994"/>
  <c r="G1054"/>
  <c r="G1071"/>
  <c r="G1089"/>
  <c r="G1159"/>
  <c r="G1207"/>
  <c r="G1238"/>
  <c r="G1247"/>
  <c r="G1269"/>
  <c r="G1303"/>
  <c r="G334"/>
  <c r="G348"/>
  <c r="G390"/>
  <c r="G524"/>
  <c r="G574"/>
  <c r="G732"/>
  <c r="G764"/>
  <c r="G802"/>
  <c r="G817"/>
  <c r="G867"/>
  <c r="G944"/>
  <c r="G1031"/>
  <c r="G1039"/>
  <c r="G1099"/>
  <c r="G1107"/>
  <c r="G1131"/>
  <c r="G1150"/>
  <c r="G1195"/>
  <c r="G1205"/>
  <c r="G1236"/>
  <c r="G1272"/>
  <c r="G1301"/>
  <c r="G34"/>
  <c r="G239"/>
  <c r="G288"/>
  <c r="G416"/>
  <c r="G431"/>
  <c r="G479"/>
  <c r="G600"/>
  <c r="G689"/>
  <c r="G804"/>
  <c r="G818"/>
  <c r="G853"/>
  <c r="G882"/>
  <c r="G901"/>
  <c r="G951"/>
  <c r="G970"/>
  <c r="G985"/>
  <c r="G991"/>
  <c r="G1012"/>
  <c r="G1053"/>
  <c r="G1072"/>
  <c r="G1097"/>
  <c r="G1137"/>
  <c r="G1153"/>
  <c r="G1166"/>
  <c r="G1212"/>
  <c r="G1230"/>
  <c r="G1248"/>
  <c r="G466"/>
  <c r="G542"/>
  <c r="G619"/>
  <c r="G899"/>
  <c r="G1048"/>
  <c r="G1061"/>
  <c r="G1119"/>
  <c r="G1179"/>
  <c r="G1221"/>
  <c r="G1234"/>
  <c r="G1279"/>
  <c r="G1305"/>
  <c r="G315"/>
  <c r="G388"/>
  <c r="G462"/>
  <c r="G559"/>
  <c r="G694"/>
  <c r="G739"/>
  <c r="G792"/>
  <c r="G919"/>
  <c r="G946"/>
  <c r="G1002"/>
  <c r="G1024"/>
  <c r="G1086"/>
  <c r="G1102"/>
  <c r="G1135"/>
  <c r="G1176"/>
  <c r="G1258"/>
  <c r="G1270"/>
  <c r="G401"/>
  <c r="G632"/>
  <c r="G877"/>
  <c r="G922"/>
  <c r="G963"/>
  <c r="G1022"/>
  <c r="G1183"/>
  <c r="G1206"/>
  <c r="G1273"/>
  <c r="G1299"/>
  <c r="G819"/>
  <c r="G948"/>
  <c r="G1009"/>
  <c r="G1046"/>
  <c r="G1060"/>
  <c r="G1100"/>
  <c r="G1121"/>
  <c r="G1224"/>
  <c r="G1227"/>
  <c r="G1285"/>
  <c r="G615"/>
  <c r="G654"/>
  <c r="G902"/>
  <c r="G1139"/>
  <c r="G1259"/>
  <c r="G50"/>
  <c r="G328"/>
  <c r="G678"/>
  <c r="G924"/>
  <c r="G977"/>
  <c r="G1080"/>
  <c r="G1112"/>
  <c r="G1245"/>
  <c r="G657"/>
  <c r="G714"/>
  <c r="G850"/>
  <c r="G1280"/>
  <c r="G285"/>
  <c r="G465"/>
  <c r="G763"/>
  <c r="G998"/>
  <c r="G1090"/>
  <c r="G1253"/>
  <c r="G394"/>
  <c r="G971"/>
  <c r="G1222"/>
  <c r="G583"/>
  <c r="G778"/>
  <c r="G890"/>
  <c r="G1078"/>
  <c r="G552"/>
  <c r="G759"/>
  <c r="G1044"/>
  <c r="G1256"/>
  <c r="G1286"/>
  <c r="G701"/>
  <c r="G871"/>
  <c r="G1076"/>
  <c r="G1219"/>
  <c r="G940"/>
  <c r="G1063"/>
  <c r="G1127"/>
  <c r="G1213"/>
  <c r="G794"/>
  <c r="G1140"/>
  <c r="G820"/>
  <c r="G9"/>
  <c r="G417"/>
  <c r="G1172"/>
  <c r="G1204"/>
  <c r="G826"/>
  <c r="G1255"/>
  <c r="G904"/>
  <c r="J728" i="6"/>
  <c r="J22" i="10"/>
  <c r="J36"/>
  <c r="J50"/>
  <c r="J64"/>
  <c r="J78"/>
  <c r="J92"/>
  <c r="J106"/>
  <c r="J120"/>
  <c r="J134"/>
  <c r="J148"/>
  <c r="J162"/>
  <c r="J176"/>
  <c r="J190"/>
  <c r="J204"/>
  <c r="J218"/>
  <c r="J232"/>
  <c r="J246"/>
  <c r="J260"/>
  <c r="J274"/>
  <c r="J288"/>
  <c r="J302"/>
  <c r="J316"/>
  <c r="J330"/>
  <c r="J344"/>
  <c r="J358"/>
  <c r="J372"/>
  <c r="J386"/>
  <c r="J400"/>
  <c r="J414"/>
  <c r="J428"/>
  <c r="J442"/>
  <c r="J88" i="7"/>
  <c r="J152"/>
  <c r="J216"/>
  <c r="J280"/>
  <c r="J344"/>
  <c r="J408"/>
  <c r="J472"/>
  <c r="J536"/>
  <c r="J600"/>
  <c r="J664"/>
  <c r="J728"/>
  <c r="J792"/>
  <c r="J856"/>
  <c r="J920"/>
  <c r="J984"/>
  <c r="J1048"/>
  <c r="J1112"/>
  <c r="J1176"/>
  <c r="J1240"/>
  <c r="J1304"/>
  <c r="J1368"/>
  <c r="J1432"/>
  <c r="J1496"/>
  <c r="J56" i="6"/>
  <c r="J120"/>
  <c r="J3720"/>
  <c r="J3736"/>
  <c r="J3752"/>
  <c r="J3768"/>
  <c r="J3784"/>
  <c r="J3800"/>
  <c r="J3816"/>
  <c r="J3832"/>
  <c r="J3848"/>
  <c r="J3864"/>
  <c r="J3880"/>
  <c r="J3896"/>
  <c r="J3912"/>
  <c r="J3928"/>
  <c r="J3944"/>
  <c r="J3960"/>
  <c r="J3976"/>
  <c r="J104" i="7"/>
  <c r="J168"/>
  <c r="J232"/>
  <c r="J296"/>
  <c r="J360"/>
  <c r="J424"/>
  <c r="J488"/>
  <c r="J552"/>
  <c r="J616"/>
  <c r="J680"/>
  <c r="J744"/>
  <c r="J808"/>
  <c r="J872"/>
  <c r="J936"/>
  <c r="J1000"/>
  <c r="J1064"/>
  <c r="J1128"/>
  <c r="J1192"/>
  <c r="J1256"/>
  <c r="J1320"/>
  <c r="J1384"/>
  <c r="J1448"/>
  <c r="J72" i="6"/>
  <c r="J136"/>
  <c r="J152"/>
  <c r="J168"/>
  <c r="J184"/>
  <c r="J200"/>
  <c r="J216"/>
  <c r="J232"/>
  <c r="J248"/>
  <c r="J264"/>
  <c r="J280"/>
  <c r="J296"/>
  <c r="J312"/>
  <c r="J328"/>
  <c r="J344"/>
  <c r="J360"/>
  <c r="J376"/>
  <c r="J392"/>
  <c r="J408"/>
  <c r="J424"/>
  <c r="J440"/>
  <c r="J456"/>
  <c r="J472"/>
  <c r="J488"/>
  <c r="J504"/>
  <c r="J520"/>
  <c r="J536"/>
  <c r="J552"/>
  <c r="J568"/>
  <c r="J584"/>
  <c r="J600"/>
  <c r="J616"/>
  <c r="J632"/>
  <c r="J648"/>
  <c r="J664"/>
  <c r="J680"/>
  <c r="J696"/>
  <c r="J712"/>
  <c r="J24" i="7"/>
  <c r="J40"/>
  <c r="J56"/>
  <c r="J120"/>
  <c r="J184"/>
  <c r="J248"/>
  <c r="J312"/>
  <c r="J376"/>
  <c r="J440"/>
  <c r="J504"/>
  <c r="J568"/>
  <c r="J632"/>
  <c r="J696"/>
  <c r="J760"/>
  <c r="J824"/>
  <c r="J888"/>
  <c r="J952"/>
  <c r="J1016"/>
  <c r="J1080"/>
  <c r="J1144"/>
  <c r="J1208"/>
  <c r="J1272"/>
  <c r="J1336"/>
  <c r="J1400"/>
  <c r="J1464"/>
  <c r="J24" i="6"/>
  <c r="J88"/>
  <c r="J744"/>
  <c r="J760"/>
  <c r="J776"/>
  <c r="J792"/>
  <c r="J808"/>
  <c r="J824"/>
  <c r="J840"/>
  <c r="J856"/>
  <c r="J872"/>
  <c r="J888"/>
  <c r="J904"/>
  <c r="J920"/>
  <c r="J936"/>
  <c r="J952"/>
  <c r="J968"/>
  <c r="J984"/>
  <c r="J1000"/>
  <c r="J1016"/>
  <c r="J1032"/>
  <c r="J1048"/>
  <c r="J1064"/>
  <c r="J1080"/>
  <c r="J1096"/>
  <c r="J1112"/>
  <c r="J1128"/>
  <c r="J1144"/>
  <c r="J1160"/>
  <c r="J1176"/>
  <c r="J1192"/>
  <c r="J1208"/>
  <c r="J1224"/>
  <c r="J1240"/>
  <c r="J1256"/>
  <c r="J1272"/>
  <c r="J1288"/>
  <c r="J1304"/>
  <c r="J1320"/>
  <c r="J1336"/>
  <c r="J1352"/>
  <c r="J1368"/>
  <c r="J1384"/>
  <c r="J1400"/>
  <c r="J1416"/>
  <c r="J1432"/>
  <c r="J1448"/>
  <c r="J1464"/>
  <c r="J1480"/>
  <c r="J1496"/>
  <c r="J1512"/>
  <c r="J1528"/>
  <c r="J1544"/>
  <c r="J1560"/>
  <c r="J1576"/>
  <c r="J1592"/>
  <c r="J1608"/>
  <c r="J1624"/>
  <c r="J1640"/>
  <c r="J1656"/>
  <c r="J1672"/>
  <c r="J1688"/>
  <c r="J1704"/>
  <c r="J1720"/>
  <c r="J1736"/>
  <c r="J1752"/>
  <c r="J1768"/>
  <c r="J1784"/>
  <c r="J1800"/>
  <c r="J1816"/>
  <c r="J1832"/>
  <c r="J1848"/>
  <c r="J1864"/>
  <c r="J1880"/>
  <c r="J1896"/>
  <c r="J1912"/>
  <c r="J1928"/>
  <c r="J1944"/>
  <c r="J1960"/>
  <c r="J1976"/>
  <c r="J1992"/>
  <c r="J2008"/>
  <c r="J2024"/>
  <c r="J2040"/>
  <c r="J2056"/>
  <c r="J2072"/>
  <c r="J2088"/>
  <c r="J2104"/>
  <c r="J2120"/>
  <c r="J2136"/>
  <c r="J2152"/>
  <c r="J2168"/>
  <c r="J2184"/>
  <c r="J2200"/>
  <c r="J2216"/>
  <c r="J2232"/>
  <c r="J2248"/>
  <c r="J2264"/>
  <c r="J2280"/>
  <c r="J2296"/>
  <c r="J2312"/>
  <c r="J2328"/>
  <c r="J2344"/>
  <c r="J2360"/>
  <c r="J2376"/>
  <c r="J2392"/>
  <c r="J2408"/>
  <c r="J2424"/>
  <c r="J2440"/>
  <c r="J2456"/>
  <c r="J2472"/>
  <c r="J2488"/>
  <c r="J2504"/>
  <c r="J2520"/>
  <c r="J2536"/>
  <c r="J2552"/>
  <c r="J2568"/>
  <c r="J2584"/>
  <c r="J2600"/>
  <c r="J2616"/>
  <c r="J2632"/>
  <c r="J2648"/>
  <c r="J2664"/>
  <c r="J2680"/>
  <c r="J2696"/>
  <c r="J2712"/>
  <c r="J2728"/>
  <c r="J2744"/>
  <c r="J2760"/>
  <c r="J2776"/>
  <c r="J2792"/>
  <c r="J2808"/>
  <c r="J2824"/>
  <c r="J2840"/>
  <c r="J2856"/>
  <c r="J2872"/>
  <c r="J2888"/>
  <c r="J2904"/>
  <c r="J2920"/>
  <c r="J2936"/>
  <c r="J2952"/>
  <c r="J2968"/>
  <c r="J2984"/>
  <c r="J3000"/>
  <c r="J3016"/>
  <c r="J64" i="5"/>
  <c r="J78"/>
  <c r="J134"/>
  <c r="J148"/>
  <c r="J162"/>
  <c r="J176"/>
  <c r="J260"/>
  <c r="J274"/>
  <c r="J288"/>
  <c r="J358"/>
  <c r="J414"/>
  <c r="J456"/>
  <c r="J470"/>
  <c r="J484"/>
  <c r="J512"/>
  <c r="J582"/>
  <c r="J666"/>
  <c r="J694"/>
  <c r="J792"/>
  <c r="J806"/>
  <c r="J974"/>
  <c r="J1016"/>
  <c r="J1030"/>
  <c r="J1100"/>
  <c r="J1114"/>
  <c r="J1128"/>
  <c r="J1142"/>
  <c r="J1268"/>
  <c r="J22" i="4"/>
  <c r="J36"/>
  <c r="J50"/>
  <c r="J134"/>
  <c r="J218"/>
  <c r="J232"/>
  <c r="J330"/>
  <c r="J344"/>
  <c r="J372"/>
  <c r="J400"/>
  <c r="J72" i="7"/>
  <c r="J136"/>
  <c r="J200"/>
  <c r="J264"/>
  <c r="J328"/>
  <c r="J392"/>
  <c r="J456"/>
  <c r="J520"/>
  <c r="J584"/>
  <c r="J648"/>
  <c r="J712"/>
  <c r="J776"/>
  <c r="J840"/>
  <c r="J904"/>
  <c r="J968"/>
  <c r="J1032"/>
  <c r="J1096"/>
  <c r="J1160"/>
  <c r="J1224"/>
  <c r="J1288"/>
  <c r="J1352"/>
  <c r="J1416"/>
  <c r="J1480"/>
  <c r="J40" i="6"/>
  <c r="J104"/>
  <c r="J3032"/>
  <c r="J3048"/>
  <c r="J3064"/>
  <c r="J3080"/>
  <c r="J3096"/>
  <c r="J3112"/>
  <c r="J3128"/>
  <c r="J3144"/>
  <c r="J3160"/>
  <c r="J3176"/>
  <c r="J3192"/>
  <c r="J3208"/>
  <c r="J3224"/>
  <c r="J3240"/>
  <c r="J3256"/>
  <c r="J3272"/>
  <c r="J3288"/>
  <c r="J3304"/>
  <c r="J3320"/>
  <c r="J3336"/>
  <c r="J3352"/>
  <c r="J3368"/>
  <c r="J3384"/>
  <c r="J3400"/>
  <c r="J3416"/>
  <c r="J3432"/>
  <c r="J3448"/>
  <c r="J3464"/>
  <c r="J3480"/>
  <c r="J3496"/>
  <c r="J3512"/>
  <c r="J3528"/>
  <c r="J3544"/>
  <c r="J3560"/>
  <c r="J3576"/>
  <c r="J3592"/>
  <c r="J3608"/>
  <c r="J3624"/>
  <c r="J3640"/>
  <c r="J3656"/>
  <c r="J3672"/>
  <c r="J3688"/>
  <c r="J3704"/>
  <c r="G723"/>
  <c r="G3020"/>
  <c r="G3710"/>
  <c r="G10"/>
  <c r="G38"/>
  <c r="G64"/>
  <c r="G88"/>
  <c r="G115"/>
  <c r="G134"/>
  <c r="G200"/>
  <c r="G219"/>
  <c r="G248"/>
  <c r="G16"/>
  <c r="G79"/>
  <c r="G131"/>
  <c r="G154"/>
  <c r="G174"/>
  <c r="G209"/>
  <c r="G238"/>
  <c r="G271"/>
  <c r="G17"/>
  <c r="G50"/>
  <c r="G75"/>
  <c r="G102"/>
  <c r="G135"/>
  <c r="G171"/>
  <c r="G193"/>
  <c r="G212"/>
  <c r="G241"/>
  <c r="G46"/>
  <c r="G72"/>
  <c r="G108"/>
  <c r="G151"/>
  <c r="G210"/>
  <c r="G244"/>
  <c r="G277"/>
  <c r="G44"/>
  <c r="G86"/>
  <c r="G121"/>
  <c r="G221"/>
  <c r="G250"/>
  <c r="G299"/>
  <c r="G331"/>
  <c r="G364"/>
  <c r="G411"/>
  <c r="G466"/>
  <c r="G484"/>
  <c r="G512"/>
  <c r="G533"/>
  <c r="G577"/>
  <c r="G610"/>
  <c r="G626"/>
  <c r="G87"/>
  <c r="G192"/>
  <c r="G208"/>
  <c r="G273"/>
  <c r="G308"/>
  <c r="G335"/>
  <c r="G367"/>
  <c r="G392"/>
  <c r="G408"/>
  <c r="G424"/>
  <c r="G460"/>
  <c r="G546"/>
  <c r="G558"/>
  <c r="G583"/>
  <c r="G634"/>
  <c r="G662"/>
  <c r="G697"/>
  <c r="G13"/>
  <c r="G69"/>
  <c r="G118"/>
  <c r="G169"/>
  <c r="G213"/>
  <c r="G281"/>
  <c r="G311"/>
  <c r="G349"/>
  <c r="G383"/>
  <c r="G440"/>
  <c r="G455"/>
  <c r="G476"/>
  <c r="G500"/>
  <c r="G525"/>
  <c r="G540"/>
  <c r="G586"/>
  <c r="G611"/>
  <c r="G627"/>
  <c r="G76"/>
  <c r="G119"/>
  <c r="G178"/>
  <c r="G284"/>
  <c r="G321"/>
  <c r="G365"/>
  <c r="G393"/>
  <c r="G425"/>
  <c r="G479"/>
  <c r="G507"/>
  <c r="G550"/>
  <c r="G591"/>
  <c r="G642"/>
  <c r="G136"/>
  <c r="G253"/>
  <c r="G333"/>
  <c r="G451"/>
  <c r="G526"/>
  <c r="G600"/>
  <c r="G657"/>
  <c r="G41"/>
  <c r="G110"/>
  <c r="G266"/>
  <c r="G324"/>
  <c r="G401"/>
  <c r="G438"/>
  <c r="G94"/>
  <c r="G207"/>
  <c r="G285"/>
  <c r="G351"/>
  <c r="G428"/>
  <c r="G90"/>
  <c r="G291"/>
  <c r="G347"/>
  <c r="G403"/>
  <c r="G472"/>
  <c r="G542"/>
  <c r="G594"/>
  <c r="G14"/>
  <c r="G159"/>
  <c r="G322"/>
  <c r="G414"/>
  <c r="G499"/>
  <c r="G544"/>
  <c r="G597"/>
  <c r="G674"/>
  <c r="G729"/>
  <c r="G767"/>
  <c r="G782"/>
  <c r="G794"/>
  <c r="G825"/>
  <c r="G861"/>
  <c r="G880"/>
  <c r="G905"/>
  <c r="G934"/>
  <c r="G974"/>
  <c r="G1012"/>
  <c r="G1037"/>
  <c r="G1054"/>
  <c r="G1069"/>
  <c r="G1086"/>
  <c r="G197"/>
  <c r="G360"/>
  <c r="G429"/>
  <c r="G569"/>
  <c r="G645"/>
  <c r="G685"/>
  <c r="G718"/>
  <c r="G736"/>
  <c r="G761"/>
  <c r="G804"/>
  <c r="G842"/>
  <c r="G859"/>
  <c r="G914"/>
  <c r="G937"/>
  <c r="G968"/>
  <c r="G237"/>
  <c r="G337"/>
  <c r="G439"/>
  <c r="G490"/>
  <c r="G545"/>
  <c r="G646"/>
  <c r="G693"/>
  <c r="G733"/>
  <c r="G783"/>
  <c r="G817"/>
  <c r="G851"/>
  <c r="G881"/>
  <c r="G917"/>
  <c r="G947"/>
  <c r="G965"/>
  <c r="G1000"/>
  <c r="G166"/>
  <c r="G257"/>
  <c r="G362"/>
  <c r="G456"/>
  <c r="G632"/>
  <c r="G678"/>
  <c r="G719"/>
  <c r="G746"/>
  <c r="G768"/>
  <c r="G789"/>
  <c r="G814"/>
  <c r="G860"/>
  <c r="G875"/>
  <c r="G903"/>
  <c r="G920"/>
  <c r="G950"/>
  <c r="G978"/>
  <c r="G24"/>
  <c r="G394"/>
  <c r="G502"/>
  <c r="G595"/>
  <c r="G676"/>
  <c r="G739"/>
  <c r="G855"/>
  <c r="G887"/>
  <c r="G944"/>
  <c r="G1015"/>
  <c r="G1062"/>
  <c r="G1107"/>
  <c r="G1131"/>
  <c r="G1173"/>
  <c r="G1206"/>
  <c r="G1236"/>
  <c r="G1278"/>
  <c r="G252"/>
  <c r="G334"/>
  <c r="G580"/>
  <c r="G691"/>
  <c r="G760"/>
  <c r="G818"/>
  <c r="G847"/>
  <c r="G960"/>
  <c r="G1001"/>
  <c r="G1029"/>
  <c r="G1056"/>
  <c r="G1126"/>
  <c r="G1159"/>
  <c r="G1182"/>
  <c r="H26"/>
  <c r="H30"/>
  <c r="H34"/>
  <c r="H38"/>
  <c r="H153"/>
  <c r="H155"/>
  <c r="H157"/>
  <c r="H159"/>
  <c r="H161"/>
  <c r="H163"/>
  <c r="H165"/>
  <c r="H167"/>
  <c r="H281"/>
  <c r="H283"/>
  <c r="H285"/>
  <c r="H287"/>
  <c r="H289"/>
  <c r="H291"/>
  <c r="H293"/>
  <c r="H295"/>
  <c r="H409"/>
  <c r="H411"/>
  <c r="H413"/>
  <c r="H415"/>
  <c r="H417"/>
  <c r="H419"/>
  <c r="H421"/>
  <c r="H423"/>
  <c r="H537"/>
  <c r="H539"/>
  <c r="H541"/>
  <c r="H543"/>
  <c r="H545"/>
  <c r="H547"/>
  <c r="H549"/>
  <c r="H551"/>
  <c r="H665"/>
  <c r="H667"/>
  <c r="H669"/>
  <c r="H671"/>
  <c r="H673"/>
  <c r="H675"/>
  <c r="H677"/>
  <c r="H679"/>
  <c r="H794"/>
  <c r="H796"/>
  <c r="H798"/>
  <c r="H800"/>
  <c r="H802"/>
  <c r="H804"/>
  <c r="H806"/>
  <c r="H808"/>
  <c r="H922"/>
  <c r="H924"/>
  <c r="H926"/>
  <c r="H928"/>
  <c r="H930"/>
  <c r="H932"/>
  <c r="H934"/>
  <c r="H936"/>
  <c r="H1050"/>
  <c r="H1052"/>
  <c r="H1054"/>
  <c r="H1056"/>
  <c r="H1058"/>
  <c r="H1060"/>
  <c r="H1062"/>
  <c r="H1064"/>
  <c r="H27"/>
  <c r="H29"/>
  <c r="H36"/>
  <c r="H160"/>
  <c r="H168"/>
  <c r="H288"/>
  <c r="H296"/>
  <c r="H416"/>
  <c r="H424"/>
  <c r="H544"/>
  <c r="H552"/>
  <c r="H672"/>
  <c r="H680"/>
  <c r="H799"/>
  <c r="H807"/>
  <c r="H927"/>
  <c r="H935"/>
  <c r="H1055"/>
  <c r="H1063"/>
  <c r="H3097"/>
  <c r="H3099"/>
  <c r="H3101"/>
  <c r="H3103"/>
  <c r="H3105"/>
  <c r="H3107"/>
  <c r="H3109"/>
  <c r="H3111"/>
  <c r="H3225"/>
  <c r="H3227"/>
  <c r="H3229"/>
  <c r="H3231"/>
  <c r="H3233"/>
  <c r="H3235"/>
  <c r="H3237"/>
  <c r="H3239"/>
  <c r="H3353"/>
  <c r="H3355"/>
  <c r="H3357"/>
  <c r="H3359"/>
  <c r="H3361"/>
  <c r="H3363"/>
  <c r="H3365"/>
  <c r="H3367"/>
  <c r="H3481"/>
  <c r="H3483"/>
  <c r="H3485"/>
  <c r="H3487"/>
  <c r="H3489"/>
  <c r="H3491"/>
  <c r="H3493"/>
  <c r="H3495"/>
  <c r="H3609"/>
  <c r="H3611"/>
  <c r="H3613"/>
  <c r="H3615"/>
  <c r="H3617"/>
  <c r="H3619"/>
  <c r="H3621"/>
  <c r="H3623"/>
  <c r="H31"/>
  <c r="H33"/>
  <c r="H158"/>
  <c r="H166"/>
  <c r="H286"/>
  <c r="H294"/>
  <c r="H414"/>
  <c r="H422"/>
  <c r="H542"/>
  <c r="H550"/>
  <c r="H670"/>
  <c r="H678"/>
  <c r="H797"/>
  <c r="H805"/>
  <c r="H925"/>
  <c r="H933"/>
  <c r="H1053"/>
  <c r="H1061"/>
  <c r="H1178"/>
  <c r="H1180"/>
  <c r="H1182"/>
  <c r="H1184"/>
  <c r="H1186"/>
  <c r="H1188"/>
  <c r="H1190"/>
  <c r="H1192"/>
  <c r="H1306"/>
  <c r="H1308"/>
  <c r="H1310"/>
  <c r="H1312"/>
  <c r="H1314"/>
  <c r="H1316"/>
  <c r="H1318"/>
  <c r="H1320"/>
  <c r="H1434"/>
  <c r="H1436"/>
  <c r="H1438"/>
  <c r="H1440"/>
  <c r="H1442"/>
  <c r="H1444"/>
  <c r="H1446"/>
  <c r="H1448"/>
  <c r="H1562"/>
  <c r="H1564"/>
  <c r="H1566"/>
  <c r="H1568"/>
  <c r="H1570"/>
  <c r="H1572"/>
  <c r="H1574"/>
  <c r="H1576"/>
  <c r="H1690"/>
  <c r="H1692"/>
  <c r="H1694"/>
  <c r="H1696"/>
  <c r="H1698"/>
  <c r="H1700"/>
  <c r="H1702"/>
  <c r="H1704"/>
  <c r="H1818"/>
  <c r="H1820"/>
  <c r="H1822"/>
  <c r="H1824"/>
  <c r="H1826"/>
  <c r="H1828"/>
  <c r="H1830"/>
  <c r="H1832"/>
  <c r="H1946"/>
  <c r="H1948"/>
  <c r="H1950"/>
  <c r="H1952"/>
  <c r="H1954"/>
  <c r="H1956"/>
  <c r="H1958"/>
  <c r="H1960"/>
  <c r="H2074"/>
  <c r="H2076"/>
  <c r="H2078"/>
  <c r="H2080"/>
  <c r="H2082"/>
  <c r="H2084"/>
  <c r="H2086"/>
  <c r="H2088"/>
  <c r="H2202"/>
  <c r="H2204"/>
  <c r="H2206"/>
  <c r="H2208"/>
  <c r="H2210"/>
  <c r="H2212"/>
  <c r="H2214"/>
  <c r="H2216"/>
  <c r="H2330"/>
  <c r="H2332"/>
  <c r="H2334"/>
  <c r="H2336"/>
  <c r="H2338"/>
  <c r="H2340"/>
  <c r="H2342"/>
  <c r="H2344"/>
  <c r="H2458"/>
  <c r="H2460"/>
  <c r="H2462"/>
  <c r="H2464"/>
  <c r="H2466"/>
  <c r="H2468"/>
  <c r="H2470"/>
  <c r="H2472"/>
  <c r="H2586"/>
  <c r="H2588"/>
  <c r="H2590"/>
  <c r="H2592"/>
  <c r="H2594"/>
  <c r="H2596"/>
  <c r="H2598"/>
  <c r="H2600"/>
  <c r="H2714"/>
  <c r="H2716"/>
  <c r="H2718"/>
  <c r="H2720"/>
  <c r="H2722"/>
  <c r="H2724"/>
  <c r="H2726"/>
  <c r="H2728"/>
  <c r="H2842"/>
  <c r="H2844"/>
  <c r="H2846"/>
  <c r="H2848"/>
  <c r="H2850"/>
  <c r="H2852"/>
  <c r="H2854"/>
  <c r="H2856"/>
  <c r="H2970"/>
  <c r="H2972"/>
  <c r="H2974"/>
  <c r="H2976"/>
  <c r="H2978"/>
  <c r="H2980"/>
  <c r="H2982"/>
  <c r="H2984"/>
  <c r="H3737"/>
  <c r="H3739"/>
  <c r="H3741"/>
  <c r="H3743"/>
  <c r="H3745"/>
  <c r="H3747"/>
  <c r="H3749"/>
  <c r="H3751"/>
  <c r="H3865"/>
  <c r="H3867"/>
  <c r="H3869"/>
  <c r="H3871"/>
  <c r="H3873"/>
  <c r="H3875"/>
  <c r="H3877"/>
  <c r="H3879"/>
  <c r="H28"/>
  <c r="H35"/>
  <c r="H37"/>
  <c r="H40"/>
  <c r="H156"/>
  <c r="H164"/>
  <c r="H284"/>
  <c r="H292"/>
  <c r="H412"/>
  <c r="H420"/>
  <c r="H540"/>
  <c r="H548"/>
  <c r="H668"/>
  <c r="H676"/>
  <c r="H795"/>
  <c r="H803"/>
  <c r="H923"/>
  <c r="H931"/>
  <c r="H1051"/>
  <c r="H1059"/>
  <c r="H3098"/>
  <c r="H3100"/>
  <c r="H3102"/>
  <c r="H3104"/>
  <c r="H3106"/>
  <c r="H3108"/>
  <c r="H3110"/>
  <c r="H3112"/>
  <c r="H3226"/>
  <c r="H3228"/>
  <c r="H3230"/>
  <c r="H3232"/>
  <c r="H3234"/>
  <c r="H3236"/>
  <c r="H3238"/>
  <c r="H3240"/>
  <c r="H3354"/>
  <c r="H3356"/>
  <c r="H3358"/>
  <c r="H3360"/>
  <c r="H3362"/>
  <c r="H3364"/>
  <c r="H3366"/>
  <c r="H3368"/>
  <c r="H3482"/>
  <c r="H3484"/>
  <c r="H3486"/>
  <c r="H3488"/>
  <c r="H3490"/>
  <c r="H3492"/>
  <c r="H3494"/>
  <c r="H3496"/>
  <c r="H3610"/>
  <c r="H3612"/>
  <c r="H3614"/>
  <c r="H3616"/>
  <c r="H3618"/>
  <c r="H3620"/>
  <c r="H3622"/>
  <c r="H3624"/>
  <c r="H25"/>
  <c r="H32"/>
  <c r="H39"/>
  <c r="H154"/>
  <c r="H162"/>
  <c r="H282"/>
  <c r="H290"/>
  <c r="H410"/>
  <c r="H418"/>
  <c r="H538"/>
  <c r="H546"/>
  <c r="H666"/>
  <c r="H674"/>
  <c r="H793"/>
  <c r="H801"/>
  <c r="H921"/>
  <c r="H929"/>
  <c r="H1049"/>
  <c r="H1057"/>
  <c r="H1177"/>
  <c r="H1179"/>
  <c r="H1181"/>
  <c r="H1183"/>
  <c r="H1185"/>
  <c r="H1187"/>
  <c r="H1189"/>
  <c r="H1191"/>
  <c r="H1305"/>
  <c r="H1307"/>
  <c r="H1309"/>
  <c r="H1311"/>
  <c r="H1313"/>
  <c r="H1315"/>
  <c r="H1317"/>
  <c r="H1319"/>
  <c r="H1433"/>
  <c r="H1435"/>
  <c r="H1437"/>
  <c r="H1439"/>
  <c r="H1441"/>
  <c r="H1443"/>
  <c r="H1445"/>
  <c r="H1447"/>
  <c r="H1561"/>
  <c r="H1563"/>
  <c r="H1565"/>
  <c r="H1567"/>
  <c r="H1569"/>
  <c r="H1571"/>
  <c r="H1573"/>
  <c r="H1575"/>
  <c r="H1689"/>
  <c r="H1691"/>
  <c r="H1693"/>
  <c r="H1695"/>
  <c r="H1697"/>
  <c r="H1699"/>
  <c r="H1701"/>
  <c r="H1703"/>
  <c r="H1817"/>
  <c r="H1819"/>
  <c r="H1821"/>
  <c r="H1823"/>
  <c r="H1825"/>
  <c r="H1827"/>
  <c r="H1829"/>
  <c r="H1831"/>
  <c r="H1945"/>
  <c r="H1947"/>
  <c r="H1949"/>
  <c r="H1951"/>
  <c r="H1953"/>
  <c r="H1955"/>
  <c r="H1957"/>
  <c r="H1959"/>
  <c r="H2073"/>
  <c r="H2075"/>
  <c r="H2077"/>
  <c r="H2079"/>
  <c r="H2081"/>
  <c r="H2083"/>
  <c r="H2085"/>
  <c r="H2087"/>
  <c r="H2201"/>
  <c r="H2203"/>
  <c r="H2205"/>
  <c r="H2207"/>
  <c r="H2209"/>
  <c r="H2211"/>
  <c r="H2213"/>
  <c r="H2215"/>
  <c r="H2329"/>
  <c r="H2331"/>
  <c r="H2333"/>
  <c r="H2335"/>
  <c r="H2337"/>
  <c r="H2339"/>
  <c r="H2341"/>
  <c r="H2343"/>
  <c r="H2457"/>
  <c r="H2459"/>
  <c r="H2461"/>
  <c r="H2463"/>
  <c r="H2465"/>
  <c r="H2467"/>
  <c r="H2469"/>
  <c r="H2471"/>
  <c r="H2585"/>
  <c r="H2587"/>
  <c r="H2589"/>
  <c r="H2591"/>
  <c r="H2593"/>
  <c r="H2595"/>
  <c r="H2597"/>
  <c r="H2599"/>
  <c r="H2713"/>
  <c r="H2715"/>
  <c r="H2717"/>
  <c r="H2719"/>
  <c r="H2721"/>
  <c r="H2723"/>
  <c r="H2725"/>
  <c r="H2727"/>
  <c r="H2841"/>
  <c r="H2843"/>
  <c r="H2845"/>
  <c r="H2847"/>
  <c r="H2849"/>
  <c r="H2851"/>
  <c r="H2853"/>
  <c r="H2855"/>
  <c r="H2969"/>
  <c r="H2971"/>
  <c r="H2973"/>
  <c r="H2975"/>
  <c r="H2977"/>
  <c r="H2979"/>
  <c r="H2981"/>
  <c r="H2983"/>
  <c r="H3738"/>
  <c r="H3740"/>
  <c r="H3742"/>
  <c r="H3744"/>
  <c r="H3746"/>
  <c r="H3748"/>
  <c r="H3750"/>
  <c r="H3752"/>
  <c r="H3866"/>
  <c r="H3868"/>
  <c r="H3870"/>
  <c r="H3872"/>
  <c r="H3874"/>
  <c r="H3876"/>
  <c r="H3878"/>
  <c r="H3880"/>
  <c r="H168" i="5"/>
  <c r="H216"/>
  <c r="H332"/>
  <c r="H586"/>
  <c r="H638"/>
  <c r="H674"/>
  <c r="H756"/>
  <c r="H835"/>
  <c r="H883"/>
  <c r="H926"/>
  <c r="H929"/>
  <c r="H971"/>
  <c r="H1009"/>
  <c r="H1058"/>
  <c r="H1094"/>
  <c r="H1215"/>
  <c r="H1221"/>
  <c r="H1224"/>
  <c r="H1259"/>
  <c r="H1308"/>
  <c r="J12" i="10"/>
  <c r="J26"/>
  <c r="J40"/>
  <c r="J54"/>
  <c r="J68"/>
  <c r="J82"/>
  <c r="J96"/>
  <c r="J110"/>
  <c r="J124"/>
  <c r="J138"/>
  <c r="J152"/>
  <c r="J166"/>
  <c r="J180"/>
  <c r="J194"/>
  <c r="J208"/>
  <c r="J222"/>
  <c r="J236"/>
  <c r="J250"/>
  <c r="J264"/>
  <c r="J278"/>
  <c r="J292"/>
  <c r="J306"/>
  <c r="J320"/>
  <c r="J334"/>
  <c r="J348"/>
  <c r="J362"/>
  <c r="J376"/>
  <c r="J390"/>
  <c r="J404"/>
  <c r="J418"/>
  <c r="J432"/>
  <c r="J60" i="7"/>
  <c r="J124"/>
  <c r="J188"/>
  <c r="J252"/>
  <c r="J316"/>
  <c r="J380"/>
  <c r="J444"/>
  <c r="J508"/>
  <c r="J572"/>
  <c r="J636"/>
  <c r="J700"/>
  <c r="J764"/>
  <c r="J828"/>
  <c r="J892"/>
  <c r="J956"/>
  <c r="J1020"/>
  <c r="J1084"/>
  <c r="J1148"/>
  <c r="J1212"/>
  <c r="J1276"/>
  <c r="J1340"/>
  <c r="J1404"/>
  <c r="J1468"/>
  <c r="J44" i="6"/>
  <c r="J108"/>
  <c r="J732"/>
  <c r="J748"/>
  <c r="J764"/>
  <c r="J780"/>
  <c r="J796"/>
  <c r="J812"/>
  <c r="J828"/>
  <c r="J844"/>
  <c r="J860"/>
  <c r="J876"/>
  <c r="J892"/>
  <c r="J908"/>
  <c r="J924"/>
  <c r="J940"/>
  <c r="J956"/>
  <c r="J972"/>
  <c r="J988"/>
  <c r="J1004"/>
  <c r="J1020"/>
  <c r="J1036"/>
  <c r="J1052"/>
  <c r="J1068"/>
  <c r="J1084"/>
  <c r="J1100"/>
  <c r="J1116"/>
  <c r="J3724"/>
  <c r="J3740"/>
  <c r="J3756"/>
  <c r="J3772"/>
  <c r="J3788"/>
  <c r="J3804"/>
  <c r="J3820"/>
  <c r="J3836"/>
  <c r="J3852"/>
  <c r="J3868"/>
  <c r="J3884"/>
  <c r="J3900"/>
  <c r="J3916"/>
  <c r="J3932"/>
  <c r="J3948"/>
  <c r="J3964"/>
  <c r="J76" i="7"/>
  <c r="J140"/>
  <c r="J204"/>
  <c r="J268"/>
  <c r="J332"/>
  <c r="J396"/>
  <c r="J460"/>
  <c r="J524"/>
  <c r="J588"/>
  <c r="J652"/>
  <c r="J716"/>
  <c r="J780"/>
  <c r="J844"/>
  <c r="J908"/>
  <c r="J972"/>
  <c r="J1036"/>
  <c r="J1100"/>
  <c r="J1164"/>
  <c r="J1228"/>
  <c r="J1292"/>
  <c r="J1356"/>
  <c r="J1420"/>
  <c r="J1484"/>
  <c r="J60" i="6"/>
  <c r="J124"/>
  <c r="J92" i="7"/>
  <c r="J156"/>
  <c r="J220"/>
  <c r="J284"/>
  <c r="J348"/>
  <c r="J412"/>
  <c r="J476"/>
  <c r="J540"/>
  <c r="J604"/>
  <c r="J668"/>
  <c r="J732"/>
  <c r="J796"/>
  <c r="J860"/>
  <c r="J924"/>
  <c r="J988"/>
  <c r="J1052"/>
  <c r="J1116"/>
  <c r="J1180"/>
  <c r="J1244"/>
  <c r="J1308"/>
  <c r="J1372"/>
  <c r="J1436"/>
  <c r="J12" i="6"/>
  <c r="J76"/>
  <c r="J1132"/>
  <c r="J1148"/>
  <c r="J1164"/>
  <c r="J1180"/>
  <c r="J1196"/>
  <c r="J1212"/>
  <c r="J1228"/>
  <c r="J1244"/>
  <c r="J1260"/>
  <c r="J1276"/>
  <c r="J1292"/>
  <c r="J1308"/>
  <c r="J1324"/>
  <c r="J1340"/>
  <c r="J1356"/>
  <c r="J1372"/>
  <c r="J1388"/>
  <c r="J1404"/>
  <c r="J1420"/>
  <c r="J1436"/>
  <c r="J1452"/>
  <c r="J1468"/>
  <c r="J1484"/>
  <c r="J1500"/>
  <c r="J1516"/>
  <c r="J1532"/>
  <c r="J1548"/>
  <c r="J1564"/>
  <c r="J1580"/>
  <c r="J1596"/>
  <c r="J1612"/>
  <c r="J1628"/>
  <c r="J1644"/>
  <c r="J1660"/>
  <c r="J1676"/>
  <c r="J1692"/>
  <c r="J1708"/>
  <c r="J1724"/>
  <c r="J1740"/>
  <c r="J1756"/>
  <c r="J1772"/>
  <c r="J1788"/>
  <c r="J1804"/>
  <c r="J1820"/>
  <c r="J1836"/>
  <c r="J1852"/>
  <c r="J1868"/>
  <c r="J1884"/>
  <c r="J1900"/>
  <c r="J1916"/>
  <c r="J1932"/>
  <c r="J1948"/>
  <c r="J1964"/>
  <c r="J1980"/>
  <c r="J1996"/>
  <c r="J2012"/>
  <c r="J2028"/>
  <c r="J2044"/>
  <c r="J2060"/>
  <c r="J2076"/>
  <c r="J2092"/>
  <c r="J2108"/>
  <c r="J2124"/>
  <c r="J2140"/>
  <c r="J2156"/>
  <c r="J2172"/>
  <c r="J2188"/>
  <c r="J2204"/>
  <c r="J2220"/>
  <c r="J2236"/>
  <c r="J2252"/>
  <c r="J2268"/>
  <c r="J2284"/>
  <c r="J2300"/>
  <c r="J2316"/>
  <c r="J2332"/>
  <c r="J2348"/>
  <c r="J2364"/>
  <c r="J2380"/>
  <c r="J2396"/>
  <c r="J2412"/>
  <c r="J2428"/>
  <c r="J2444"/>
  <c r="J2460"/>
  <c r="J2476"/>
  <c r="J2492"/>
  <c r="J2508"/>
  <c r="J2524"/>
  <c r="J2540"/>
  <c r="J2556"/>
  <c r="J2572"/>
  <c r="J2588"/>
  <c r="J2604"/>
  <c r="J2620"/>
  <c r="J2636"/>
  <c r="J2652"/>
  <c r="J2668"/>
  <c r="J2684"/>
  <c r="J2700"/>
  <c r="J2716"/>
  <c r="J2732"/>
  <c r="J2748"/>
  <c r="J2764"/>
  <c r="J2780"/>
  <c r="J2796"/>
  <c r="J2812"/>
  <c r="J2828"/>
  <c r="J2844"/>
  <c r="J2860"/>
  <c r="J2876"/>
  <c r="J2892"/>
  <c r="J2908"/>
  <c r="J2924"/>
  <c r="J2940"/>
  <c r="J2956"/>
  <c r="J2972"/>
  <c r="J2988"/>
  <c r="J3004"/>
  <c r="J26" i="5"/>
  <c r="J54"/>
  <c r="J82"/>
  <c r="J110"/>
  <c r="J138"/>
  <c r="J250"/>
  <c r="J264"/>
  <c r="J278"/>
  <c r="J292"/>
  <c r="J348"/>
  <c r="J418"/>
  <c r="J474"/>
  <c r="J670"/>
  <c r="J684"/>
  <c r="J838"/>
  <c r="J866"/>
  <c r="J880"/>
  <c r="J922"/>
  <c r="J950"/>
  <c r="J1006"/>
  <c r="J1020"/>
  <c r="J1034"/>
  <c r="J1104"/>
  <c r="J1118"/>
  <c r="J1132"/>
  <c r="J1286"/>
  <c r="J12" i="4"/>
  <c r="J124"/>
  <c r="J152"/>
  <c r="J180"/>
  <c r="J12" i="7"/>
  <c r="J28"/>
  <c r="J44"/>
  <c r="J108"/>
  <c r="J172"/>
  <c r="J236"/>
  <c r="J300"/>
  <c r="J364"/>
  <c r="J428"/>
  <c r="J492"/>
  <c r="J556"/>
  <c r="J620"/>
  <c r="J684"/>
  <c r="J748"/>
  <c r="J812"/>
  <c r="J876"/>
  <c r="J940"/>
  <c r="J1004"/>
  <c r="J1068"/>
  <c r="J1132"/>
  <c r="J1196"/>
  <c r="J1260"/>
  <c r="J1324"/>
  <c r="J1388"/>
  <c r="J1452"/>
  <c r="J28" i="6"/>
  <c r="J92"/>
  <c r="J140"/>
  <c r="J156"/>
  <c r="J172"/>
  <c r="J188"/>
  <c r="J204"/>
  <c r="J220"/>
  <c r="J236"/>
  <c r="J252"/>
  <c r="J268"/>
  <c r="J284"/>
  <c r="J300"/>
  <c r="J316"/>
  <c r="J332"/>
  <c r="J348"/>
  <c r="J364"/>
  <c r="J380"/>
  <c r="J396"/>
  <c r="J412"/>
  <c r="J428"/>
  <c r="J444"/>
  <c r="J460"/>
  <c r="J476"/>
  <c r="J492"/>
  <c r="J508"/>
  <c r="J524"/>
  <c r="J540"/>
  <c r="J556"/>
  <c r="J572"/>
  <c r="J588"/>
  <c r="J604"/>
  <c r="J620"/>
  <c r="J636"/>
  <c r="J652"/>
  <c r="J668"/>
  <c r="J684"/>
  <c r="J700"/>
  <c r="J716"/>
  <c r="J3020"/>
  <c r="J3036"/>
  <c r="J3052"/>
  <c r="J3068"/>
  <c r="J3084"/>
  <c r="J3100"/>
  <c r="J3116"/>
  <c r="J3132"/>
  <c r="J3148"/>
  <c r="J3164"/>
  <c r="J3180"/>
  <c r="J3196"/>
  <c r="J3212"/>
  <c r="J3228"/>
  <c r="J3244"/>
  <c r="J3260"/>
  <c r="J3276"/>
  <c r="J3292"/>
  <c r="J3308"/>
  <c r="J3324"/>
  <c r="J3340"/>
  <c r="J3356"/>
  <c r="J3372"/>
  <c r="J3388"/>
  <c r="J3404"/>
  <c r="J3420"/>
  <c r="J3436"/>
  <c r="J3452"/>
  <c r="J3468"/>
  <c r="J3484"/>
  <c r="J3500"/>
  <c r="J3516"/>
  <c r="J3532"/>
  <c r="J3548"/>
  <c r="J3564"/>
  <c r="J3580"/>
  <c r="J3596"/>
  <c r="J3612"/>
  <c r="J3628"/>
  <c r="J3644"/>
  <c r="J3660"/>
  <c r="J3676"/>
  <c r="J3692"/>
  <c r="J3708"/>
  <c r="J65" i="7"/>
  <c r="J81"/>
  <c r="J97"/>
  <c r="J113"/>
  <c r="J129"/>
  <c r="J145"/>
  <c r="J161"/>
  <c r="J177"/>
  <c r="J193"/>
  <c r="J209"/>
  <c r="J225"/>
  <c r="J241"/>
  <c r="J257"/>
  <c r="J273"/>
  <c r="J289"/>
  <c r="J305"/>
  <c r="J321"/>
  <c r="J337"/>
  <c r="J353"/>
  <c r="J369"/>
  <c r="J385"/>
  <c r="J401"/>
  <c r="J417"/>
  <c r="J433"/>
  <c r="J449"/>
  <c r="J465"/>
  <c r="J481"/>
  <c r="J497"/>
  <c r="J513"/>
  <c r="J529"/>
  <c r="J545"/>
  <c r="J561"/>
  <c r="J577"/>
  <c r="J593"/>
  <c r="J609"/>
  <c r="J625"/>
  <c r="J641"/>
  <c r="J657"/>
  <c r="J673"/>
  <c r="J689"/>
  <c r="J705"/>
  <c r="J721"/>
  <c r="J737"/>
  <c r="J753"/>
  <c r="J769"/>
  <c r="J785"/>
  <c r="J801"/>
  <c r="J817"/>
  <c r="J833"/>
  <c r="J849"/>
  <c r="J865"/>
  <c r="J881"/>
  <c r="J897"/>
  <c r="J913"/>
  <c r="J929"/>
  <c r="J945"/>
  <c r="J961"/>
  <c r="J977"/>
  <c r="J993"/>
  <c r="J1009"/>
  <c r="J1025"/>
  <c r="J1041"/>
  <c r="J1057"/>
  <c r="J1073"/>
  <c r="J1089"/>
  <c r="J1105"/>
  <c r="J1121"/>
  <c r="J1137"/>
  <c r="J1153"/>
  <c r="J1169"/>
  <c r="J1185"/>
  <c r="J1201"/>
  <c r="J1217"/>
  <c r="J1233"/>
  <c r="J1249"/>
  <c r="J1265"/>
  <c r="J1281"/>
  <c r="J1297"/>
  <c r="J1313"/>
  <c r="J1329"/>
  <c r="J1345"/>
  <c r="J1361"/>
  <c r="J1377"/>
  <c r="J1393"/>
  <c r="J1409"/>
  <c r="J1425"/>
  <c r="J1441"/>
  <c r="J1457"/>
  <c r="J1473"/>
  <c r="J1489"/>
  <c r="J17" i="10"/>
  <c r="J65" i="6"/>
  <c r="J129"/>
  <c r="J737"/>
  <c r="J753"/>
  <c r="J769"/>
  <c r="J785"/>
  <c r="J801"/>
  <c r="J817"/>
  <c r="J833"/>
  <c r="J849"/>
  <c r="J865"/>
  <c r="J881"/>
  <c r="J897"/>
  <c r="J913"/>
  <c r="J929"/>
  <c r="J945"/>
  <c r="J961"/>
  <c r="J977"/>
  <c r="J993"/>
  <c r="J1009"/>
  <c r="J1025"/>
  <c r="J1041"/>
  <c r="J1057"/>
  <c r="J1073"/>
  <c r="J1089"/>
  <c r="J1105"/>
  <c r="J1121"/>
  <c r="J1137"/>
  <c r="J1153"/>
  <c r="J1169"/>
  <c r="J1185"/>
  <c r="J1201"/>
  <c r="J1217"/>
  <c r="J1233"/>
  <c r="J1249"/>
  <c r="J1265"/>
  <c r="J1281"/>
  <c r="J1297"/>
  <c r="J1313"/>
  <c r="J1329"/>
  <c r="J1345"/>
  <c r="J1361"/>
  <c r="J1377"/>
  <c r="J1393"/>
  <c r="J1409"/>
  <c r="J1425"/>
  <c r="J1441"/>
  <c r="J1457"/>
  <c r="J1473"/>
  <c r="J1489"/>
  <c r="J1505"/>
  <c r="J1521"/>
  <c r="J1537"/>
  <c r="J1553"/>
  <c r="J1569"/>
  <c r="J1585"/>
  <c r="J1601"/>
  <c r="J1617"/>
  <c r="J1633"/>
  <c r="J1649"/>
  <c r="J1665"/>
  <c r="J1681"/>
  <c r="J1697"/>
  <c r="J1713"/>
  <c r="J1729"/>
  <c r="J1745"/>
  <c r="J1761"/>
  <c r="J1777"/>
  <c r="J1793"/>
  <c r="J1809"/>
  <c r="J1825"/>
  <c r="J1841"/>
  <c r="J1857"/>
  <c r="J1873"/>
  <c r="J1889"/>
  <c r="J1905"/>
  <c r="J1921"/>
  <c r="J1937"/>
  <c r="J1953"/>
  <c r="J1969"/>
  <c r="J1985"/>
  <c r="J2001"/>
  <c r="J2017"/>
  <c r="J2033"/>
  <c r="J2049"/>
  <c r="J2065"/>
  <c r="J2081"/>
  <c r="J2097"/>
  <c r="J2113"/>
  <c r="J2129"/>
  <c r="J2145"/>
  <c r="J2161"/>
  <c r="J2177"/>
  <c r="J2193"/>
  <c r="J2209"/>
  <c r="J2225"/>
  <c r="J2241"/>
  <c r="J2257"/>
  <c r="J2273"/>
  <c r="J2289"/>
  <c r="J2305"/>
  <c r="J2321"/>
  <c r="J2337"/>
  <c r="J2353"/>
  <c r="J2369"/>
  <c r="J2385"/>
  <c r="J2401"/>
  <c r="J2417"/>
  <c r="J2433"/>
  <c r="J2449"/>
  <c r="J2465"/>
  <c r="J2481"/>
  <c r="J2497"/>
  <c r="J2513"/>
  <c r="J2529"/>
  <c r="J2545"/>
  <c r="J2561"/>
  <c r="J2577"/>
  <c r="J2593"/>
  <c r="J2609"/>
  <c r="J2625"/>
  <c r="J2641"/>
  <c r="J2657"/>
  <c r="J2673"/>
  <c r="J2689"/>
  <c r="J2705"/>
  <c r="J2721"/>
  <c r="J2737"/>
  <c r="J2753"/>
  <c r="J2769"/>
  <c r="J2785"/>
  <c r="J2801"/>
  <c r="J2817"/>
  <c r="J2833"/>
  <c r="J2849"/>
  <c r="J2865"/>
  <c r="J2881"/>
  <c r="J2897"/>
  <c r="J2913"/>
  <c r="J2929"/>
  <c r="J2945"/>
  <c r="J2961"/>
  <c r="J2977"/>
  <c r="J2993"/>
  <c r="J3009"/>
  <c r="J17"/>
  <c r="J81"/>
  <c r="J3025"/>
  <c r="J3041"/>
  <c r="J3057"/>
  <c r="J3073"/>
  <c r="J3089"/>
  <c r="J3105"/>
  <c r="J3121"/>
  <c r="J3137"/>
  <c r="J3153"/>
  <c r="J3169"/>
  <c r="J3185"/>
  <c r="J3201"/>
  <c r="J3217"/>
  <c r="J3233"/>
  <c r="J3249"/>
  <c r="J3265"/>
  <c r="J3281"/>
  <c r="J3297"/>
  <c r="J3313"/>
  <c r="J3329"/>
  <c r="J3345"/>
  <c r="J3361"/>
  <c r="J3377"/>
  <c r="J3393"/>
  <c r="J3409"/>
  <c r="J3425"/>
  <c r="J3441"/>
  <c r="J3457"/>
  <c r="J3473"/>
  <c r="J3489"/>
  <c r="J3505"/>
  <c r="J3521"/>
  <c r="J3537"/>
  <c r="J3553"/>
  <c r="J3569"/>
  <c r="J3585"/>
  <c r="J3601"/>
  <c r="J3617"/>
  <c r="J3633"/>
  <c r="J3649"/>
  <c r="J3665"/>
  <c r="J3681"/>
  <c r="J3697"/>
  <c r="J17" i="7"/>
  <c r="J33"/>
  <c r="J49"/>
  <c r="J33" i="6"/>
  <c r="J97"/>
  <c r="J145"/>
  <c r="J161"/>
  <c r="J177"/>
  <c r="J193"/>
  <c r="J209"/>
  <c r="J225"/>
  <c r="J241"/>
  <c r="J257"/>
  <c r="J273"/>
  <c r="J289"/>
  <c r="J305"/>
  <c r="J321"/>
  <c r="J337"/>
  <c r="J353"/>
  <c r="J369"/>
  <c r="J385"/>
  <c r="J401"/>
  <c r="J417"/>
  <c r="J433"/>
  <c r="J449"/>
  <c r="J465"/>
  <c r="J481"/>
  <c r="J497"/>
  <c r="J513"/>
  <c r="J529"/>
  <c r="J545"/>
  <c r="J561"/>
  <c r="J577"/>
  <c r="J593"/>
  <c r="J609"/>
  <c r="J625"/>
  <c r="J641"/>
  <c r="J657"/>
  <c r="J673"/>
  <c r="J689"/>
  <c r="J705"/>
  <c r="J721"/>
  <c r="J3713"/>
  <c r="J3729"/>
  <c r="J3745"/>
  <c r="J3761"/>
  <c r="J3777"/>
  <c r="J3793"/>
  <c r="J3809"/>
  <c r="J3825"/>
  <c r="J3841"/>
  <c r="J3857"/>
  <c r="J3873"/>
  <c r="J3889"/>
  <c r="J3905"/>
  <c r="J3921"/>
  <c r="J3937"/>
  <c r="J3953"/>
  <c r="J3969"/>
  <c r="J45" i="5"/>
  <c r="J101"/>
  <c r="J129"/>
  <c r="J171"/>
  <c r="J199"/>
  <c r="J241"/>
  <c r="J311"/>
  <c r="J325"/>
  <c r="J339"/>
  <c r="J465"/>
  <c r="J507"/>
  <c r="J549"/>
  <c r="J633"/>
  <c r="J759"/>
  <c r="J801"/>
  <c r="J857"/>
  <c r="J913"/>
  <c r="J941"/>
  <c r="J1207"/>
  <c r="J1277"/>
  <c r="J1305"/>
  <c r="J59" i="4"/>
  <c r="J87"/>
  <c r="J269"/>
  <c r="J283"/>
  <c r="J339"/>
  <c r="J31" i="10"/>
  <c r="J45"/>
  <c r="J59"/>
  <c r="J73"/>
  <c r="J87"/>
  <c r="J101"/>
  <c r="J115"/>
  <c r="J129"/>
  <c r="J143"/>
  <c r="J157"/>
  <c r="J171"/>
  <c r="J185"/>
  <c r="J199"/>
  <c r="J213"/>
  <c r="J227"/>
  <c r="J241"/>
  <c r="J255"/>
  <c r="J269"/>
  <c r="J283"/>
  <c r="J297"/>
  <c r="J311"/>
  <c r="J325"/>
  <c r="J339"/>
  <c r="J353"/>
  <c r="J367"/>
  <c r="J381"/>
  <c r="J395"/>
  <c r="J409"/>
  <c r="J423"/>
  <c r="J437"/>
  <c r="J49" i="6"/>
  <c r="J113"/>
  <c r="H10" i="10"/>
  <c r="H11"/>
  <c r="H12"/>
  <c r="H13"/>
  <c r="H14"/>
  <c r="H15"/>
  <c r="H16"/>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276"/>
  <c r="H277"/>
  <c r="H278"/>
  <c r="H279"/>
  <c r="H280"/>
  <c r="H281"/>
  <c r="H282"/>
  <c r="H283"/>
  <c r="H284"/>
  <c r="H285"/>
  <c r="H286"/>
  <c r="H287"/>
  <c r="H288"/>
  <c r="H289"/>
  <c r="H290"/>
  <c r="H291"/>
  <c r="H292"/>
  <c r="H293"/>
  <c r="H294"/>
  <c r="H295"/>
  <c r="H296"/>
  <c r="H297"/>
  <c r="H298"/>
  <c r="H299"/>
  <c r="H300"/>
  <c r="H301"/>
  <c r="H302"/>
  <c r="H303"/>
  <c r="H304"/>
  <c r="H305"/>
  <c r="H306"/>
  <c r="H307"/>
  <c r="H308"/>
  <c r="H309"/>
  <c r="H310"/>
  <c r="H311"/>
  <c r="H312"/>
  <c r="H313"/>
  <c r="H314"/>
  <c r="H315"/>
  <c r="H316"/>
  <c r="H317"/>
  <c r="H318"/>
  <c r="H319"/>
  <c r="H320"/>
  <c r="H321"/>
  <c r="H322"/>
  <c r="H323"/>
  <c r="H324"/>
  <c r="H325"/>
  <c r="H326"/>
  <c r="H327"/>
  <c r="H328"/>
  <c r="H329"/>
  <c r="H330"/>
  <c r="H331"/>
  <c r="H332"/>
  <c r="H333"/>
  <c r="H334"/>
  <c r="H335"/>
  <c r="H336"/>
  <c r="H337"/>
  <c r="H338"/>
  <c r="H339"/>
  <c r="H340"/>
  <c r="H341"/>
  <c r="H342"/>
  <c r="H343"/>
  <c r="H344"/>
  <c r="H345"/>
  <c r="H346"/>
  <c r="H347"/>
  <c r="H348"/>
  <c r="H349"/>
  <c r="H350"/>
  <c r="H351"/>
  <c r="H352"/>
  <c r="H353"/>
  <c r="H354"/>
  <c r="H355"/>
  <c r="H356"/>
  <c r="H357"/>
  <c r="H358"/>
  <c r="H359"/>
  <c r="H360"/>
  <c r="H361"/>
  <c r="H362"/>
  <c r="H363"/>
  <c r="H364"/>
  <c r="H365"/>
  <c r="H366"/>
  <c r="H367"/>
  <c r="H368"/>
  <c r="H369"/>
  <c r="H370"/>
  <c r="H371"/>
  <c r="H372"/>
  <c r="H373"/>
  <c r="H374"/>
  <c r="H375"/>
  <c r="H376"/>
  <c r="H377"/>
  <c r="H378"/>
  <c r="H379"/>
  <c r="H380"/>
  <c r="H381"/>
  <c r="H382"/>
  <c r="H383"/>
  <c r="H384"/>
  <c r="H385"/>
  <c r="H386"/>
  <c r="H387"/>
  <c r="H388"/>
  <c r="H389"/>
  <c r="H390"/>
  <c r="H391"/>
  <c r="H392"/>
  <c r="H393"/>
  <c r="H394"/>
  <c r="H395"/>
  <c r="H396"/>
  <c r="H397"/>
  <c r="H398"/>
  <c r="H399"/>
  <c r="H400"/>
  <c r="H401"/>
  <c r="H402"/>
  <c r="H403"/>
  <c r="H404"/>
  <c r="H405"/>
  <c r="H406"/>
  <c r="H407"/>
  <c r="H408"/>
  <c r="H409"/>
  <c r="H410"/>
  <c r="H411"/>
  <c r="H412"/>
  <c r="H413"/>
  <c r="H414"/>
  <c r="H415"/>
  <c r="H416"/>
  <c r="H417"/>
  <c r="H418"/>
  <c r="H419"/>
  <c r="H420"/>
  <c r="H421"/>
  <c r="H422"/>
  <c r="H423"/>
  <c r="H424"/>
  <c r="H425"/>
  <c r="H426"/>
  <c r="H427"/>
  <c r="H428"/>
  <c r="H429"/>
  <c r="H430"/>
  <c r="H431"/>
  <c r="H432"/>
  <c r="H433"/>
  <c r="H434"/>
  <c r="H435"/>
  <c r="H436"/>
  <c r="H437"/>
  <c r="H438"/>
  <c r="H439"/>
  <c r="H440"/>
  <c r="H441"/>
  <c r="H442"/>
  <c r="H20"/>
  <c r="H19"/>
  <c r="H9"/>
  <c r="H18"/>
  <c r="H17"/>
  <c r="H21"/>
  <c r="H441" i="4"/>
  <c r="H439"/>
  <c r="H435"/>
  <c r="J432"/>
  <c r="H430"/>
  <c r="H425"/>
  <c r="H423"/>
  <c r="H421"/>
  <c r="J418"/>
  <c r="H413"/>
  <c r="H411"/>
  <c r="F409"/>
  <c r="AL409" s="1"/>
  <c r="J404"/>
  <c r="J401"/>
  <c r="H397"/>
  <c r="H395"/>
  <c r="J393"/>
  <c r="J390"/>
  <c r="H388"/>
  <c r="J381"/>
  <c r="J379"/>
  <c r="H377"/>
  <c r="H372"/>
  <c r="J362"/>
  <c r="J359"/>
  <c r="H355"/>
  <c r="H348"/>
  <c r="H346"/>
  <c r="H339"/>
  <c r="H337"/>
  <c r="J334"/>
  <c r="J331"/>
  <c r="H329"/>
  <c r="J326"/>
  <c r="J320"/>
  <c r="H315"/>
  <c r="J311"/>
  <c r="J309"/>
  <c r="H307"/>
  <c r="H301"/>
  <c r="J298"/>
  <c r="H296"/>
  <c r="H294"/>
  <c r="J291"/>
  <c r="J289"/>
  <c r="H287"/>
  <c r="J284"/>
  <c r="H280"/>
  <c r="J277"/>
  <c r="J275"/>
  <c r="H274"/>
  <c r="H272"/>
  <c r="H269"/>
  <c r="H264"/>
  <c r="H261"/>
  <c r="H255"/>
  <c r="H253"/>
  <c r="J250"/>
  <c r="H245"/>
  <c r="H238"/>
  <c r="J235"/>
  <c r="H233"/>
  <c r="H229"/>
  <c r="H222"/>
  <c r="H219"/>
  <c r="H215"/>
  <c r="H210"/>
  <c r="H208"/>
  <c r="J205"/>
  <c r="J199"/>
  <c r="J194"/>
  <c r="H192"/>
  <c r="H187"/>
  <c r="H185"/>
  <c r="H180"/>
  <c r="H178"/>
  <c r="H176"/>
  <c r="H174"/>
  <c r="J171"/>
  <c r="H169"/>
  <c r="J166"/>
  <c r="H159"/>
  <c r="H154"/>
  <c r="H150"/>
  <c r="J148"/>
  <c r="H145"/>
  <c r="J139"/>
  <c r="H137"/>
  <c r="H133"/>
  <c r="H130"/>
  <c r="H128"/>
  <c r="J125"/>
  <c r="H123"/>
  <c r="H112"/>
  <c r="H107"/>
  <c r="H105"/>
  <c r="H102"/>
  <c r="H100"/>
  <c r="J97"/>
  <c r="H91"/>
  <c r="J90"/>
  <c r="J88"/>
  <c r="H84"/>
  <c r="H81"/>
  <c r="H75"/>
  <c r="J69"/>
  <c r="H67"/>
  <c r="J62"/>
  <c r="J60"/>
  <c r="H58"/>
  <c r="H55"/>
  <c r="H53"/>
  <c r="H50"/>
  <c r="H48"/>
  <c r="J45"/>
  <c r="F43"/>
  <c r="AL43" s="1"/>
  <c r="J40"/>
  <c r="J34"/>
  <c r="H32"/>
  <c r="J29"/>
  <c r="J26"/>
  <c r="H24"/>
  <c r="F21"/>
  <c r="AL21" s="1"/>
  <c r="J17"/>
  <c r="H16"/>
  <c r="F13"/>
  <c r="AL13" s="1"/>
  <c r="H11"/>
  <c r="J1310" i="5"/>
  <c r="J1308"/>
  <c r="H1300"/>
  <c r="H1296"/>
  <c r="H1294"/>
  <c r="H1288"/>
  <c r="J1285"/>
  <c r="J1261"/>
  <c r="J1257"/>
  <c r="J1250"/>
  <c r="H1248"/>
  <c r="J1245"/>
  <c r="J1238"/>
  <c r="J1235"/>
  <c r="J1230"/>
  <c r="J1227"/>
  <c r="J1224"/>
  <c r="J1216"/>
  <c r="J1212"/>
  <c r="J1210"/>
  <c r="J1201"/>
  <c r="J1198"/>
  <c r="J1189"/>
  <c r="J1175"/>
  <c r="J1170"/>
  <c r="J1168"/>
  <c r="J1159"/>
  <c r="J1152"/>
  <c r="J1147"/>
  <c r="J1137"/>
  <c r="J1133"/>
  <c r="J1124"/>
  <c r="J1115"/>
  <c r="J1109"/>
  <c r="J1107"/>
  <c r="J1095"/>
  <c r="H1092"/>
  <c r="H1088"/>
  <c r="J1081"/>
  <c r="J1076"/>
  <c r="J1068"/>
  <c r="J1065"/>
  <c r="J1045"/>
  <c r="H1039"/>
  <c r="H1037"/>
  <c r="H1034"/>
  <c r="J1031"/>
  <c r="J1021"/>
  <c r="H1007"/>
  <c r="J1002"/>
  <c r="H994"/>
  <c r="J991"/>
  <c r="J988"/>
  <c r="J977"/>
  <c r="H973"/>
  <c r="J972"/>
  <c r="J955"/>
  <c r="H951"/>
  <c r="J947"/>
  <c r="J942"/>
  <c r="J930"/>
  <c r="H922"/>
  <c r="H918"/>
  <c r="H913"/>
  <c r="J908"/>
  <c r="H906"/>
  <c r="J899"/>
  <c r="J891"/>
  <c r="J885"/>
  <c r="J872"/>
  <c r="J869"/>
  <c r="J865"/>
  <c r="J862"/>
  <c r="J860"/>
  <c r="J852"/>
  <c r="J830"/>
  <c r="J827"/>
  <c r="J823"/>
  <c r="J820"/>
  <c r="J811"/>
  <c r="J799"/>
  <c r="H795"/>
  <c r="H791"/>
  <c r="J790"/>
  <c r="H787"/>
  <c r="H781"/>
  <c r="J774"/>
  <c r="J769"/>
  <c r="J757"/>
  <c r="J753"/>
  <c r="J740"/>
  <c r="H737"/>
  <c r="J725"/>
  <c r="J718"/>
  <c r="H716"/>
  <c r="J712"/>
  <c r="J708"/>
  <c r="J703"/>
  <c r="J697"/>
  <c r="J681"/>
  <c r="J678"/>
  <c r="J669"/>
  <c r="J664"/>
  <c r="J656"/>
  <c r="H653"/>
  <c r="J641"/>
  <c r="H631"/>
  <c r="H623"/>
  <c r="H622"/>
  <c r="H619"/>
  <c r="H616"/>
  <c r="J608"/>
  <c r="J605"/>
  <c r="J600"/>
  <c r="J597"/>
  <c r="J592"/>
  <c r="J587"/>
  <c r="J583"/>
  <c r="H578"/>
  <c r="H575"/>
  <c r="J564"/>
  <c r="J559"/>
  <c r="J543"/>
  <c r="H539"/>
  <c r="J538"/>
  <c r="J531"/>
  <c r="H528"/>
  <c r="J524"/>
  <c r="J519"/>
  <c r="J516"/>
  <c r="H508"/>
  <c r="J502"/>
  <c r="J498"/>
  <c r="H495"/>
  <c r="J491"/>
  <c r="H488"/>
  <c r="H485"/>
  <c r="J479"/>
  <c r="J477"/>
  <c r="H461"/>
  <c r="J457"/>
  <c r="J454"/>
  <c r="H452"/>
  <c r="J449"/>
  <c r="J437"/>
  <c r="J429"/>
  <c r="J423"/>
  <c r="J419"/>
  <c r="J412"/>
  <c r="H405"/>
  <c r="J401"/>
  <c r="J389"/>
  <c r="J386"/>
  <c r="J375"/>
  <c r="H368"/>
  <c r="H366"/>
  <c r="J362"/>
  <c r="H359"/>
  <c r="J353"/>
  <c r="J351"/>
  <c r="J333"/>
  <c r="H330"/>
  <c r="J326"/>
  <c r="J321"/>
  <c r="J297"/>
  <c r="J293"/>
  <c r="J289"/>
  <c r="J286"/>
  <c r="H284"/>
  <c r="J281"/>
  <c r="J277"/>
  <c r="J263"/>
  <c r="J255"/>
  <c r="J251"/>
  <c r="J246"/>
  <c r="J242"/>
  <c r="H235"/>
  <c r="J230"/>
  <c r="J225"/>
  <c r="J222"/>
  <c r="J218"/>
  <c r="J214"/>
  <c r="J207"/>
  <c r="J202"/>
  <c r="J197"/>
  <c r="J194"/>
  <c r="J191"/>
  <c r="J188"/>
  <c r="J185"/>
  <c r="J180"/>
  <c r="J177"/>
  <c r="J166"/>
  <c r="J163"/>
  <c r="J158"/>
  <c r="H155"/>
  <c r="J137"/>
  <c r="J130"/>
  <c r="J124"/>
  <c r="J120"/>
  <c r="J115"/>
  <c r="J88"/>
  <c r="J85"/>
  <c r="J71"/>
  <c r="J68"/>
  <c r="H65"/>
  <c r="J59"/>
  <c r="J57"/>
  <c r="F50"/>
  <c r="AL50" s="1"/>
  <c r="F47"/>
  <c r="AL47" s="1"/>
  <c r="F42"/>
  <c r="AL42" s="1"/>
  <c r="F39"/>
  <c r="AL39" s="1"/>
  <c r="J36"/>
  <c r="H34"/>
  <c r="F32"/>
  <c r="AL32" s="1"/>
  <c r="F30"/>
  <c r="AL30" s="1"/>
  <c r="J27"/>
  <c r="F26"/>
  <c r="AL26" s="1"/>
  <c r="F24"/>
  <c r="AL24" s="1"/>
  <c r="J20"/>
  <c r="F19"/>
  <c r="AL19" s="1"/>
  <c r="F17"/>
  <c r="AL17" s="1"/>
  <c r="J13"/>
  <c r="J11"/>
  <c r="F10"/>
  <c r="AL10" s="1"/>
  <c r="H3944" i="6"/>
  <c r="H3942"/>
  <c r="H3940"/>
  <c r="H3938"/>
  <c r="H3936"/>
  <c r="H3934"/>
  <c r="H3932"/>
  <c r="H3930"/>
  <c r="H3864"/>
  <c r="H3862"/>
  <c r="H3860"/>
  <c r="H3858"/>
  <c r="H3856"/>
  <c r="H3854"/>
  <c r="H3852"/>
  <c r="H3850"/>
  <c r="H3816"/>
  <c r="H3814"/>
  <c r="H3812"/>
  <c r="H3810"/>
  <c r="H3808"/>
  <c r="H3806"/>
  <c r="H3804"/>
  <c r="H3802"/>
  <c r="H3736"/>
  <c r="H3734"/>
  <c r="H3732"/>
  <c r="H3730"/>
  <c r="H3728"/>
  <c r="H3726"/>
  <c r="H3724"/>
  <c r="H3722"/>
  <c r="J3706"/>
  <c r="J3694"/>
  <c r="J3690"/>
  <c r="J3678"/>
  <c r="J3674"/>
  <c r="J3662"/>
  <c r="J3658"/>
  <c r="J3646"/>
  <c r="J3642"/>
  <c r="J3630"/>
  <c r="J3626"/>
  <c r="J3614"/>
  <c r="J3610"/>
  <c r="J3598"/>
  <c r="J3594"/>
  <c r="J3582"/>
  <c r="J3578"/>
  <c r="J3566"/>
  <c r="J3562"/>
  <c r="J3550"/>
  <c r="J3546"/>
  <c r="J3534"/>
  <c r="J3530"/>
  <c r="J3518"/>
  <c r="J3514"/>
  <c r="J3502"/>
  <c r="J3498"/>
  <c r="J3486"/>
  <c r="J3482"/>
  <c r="J3470"/>
  <c r="J3466"/>
  <c r="J3454"/>
  <c r="J3450"/>
  <c r="J3438"/>
  <c r="J3434"/>
  <c r="J3422"/>
  <c r="J3418"/>
  <c r="J3406"/>
  <c r="J3402"/>
  <c r="J3390"/>
  <c r="J3386"/>
  <c r="J3374"/>
  <c r="J3370"/>
  <c r="J3358"/>
  <c r="J3354"/>
  <c r="J3342"/>
  <c r="J3338"/>
  <c r="J3326"/>
  <c r="J3322"/>
  <c r="J3310"/>
  <c r="J3306"/>
  <c r="J3294"/>
  <c r="J3290"/>
  <c r="J3278"/>
  <c r="J3274"/>
  <c r="J3262"/>
  <c r="J3258"/>
  <c r="J3246"/>
  <c r="J3242"/>
  <c r="J3230"/>
  <c r="J3226"/>
  <c r="J3214"/>
  <c r="J3210"/>
  <c r="J3198"/>
  <c r="J3194"/>
  <c r="J3182"/>
  <c r="J3178"/>
  <c r="J3166"/>
  <c r="J3162"/>
  <c r="J3150"/>
  <c r="J3146"/>
  <c r="J3134"/>
  <c r="J3130"/>
  <c r="J3118"/>
  <c r="J3114"/>
  <c r="J3102"/>
  <c r="J3098"/>
  <c r="J3086"/>
  <c r="J3082"/>
  <c r="J3070"/>
  <c r="J3066"/>
  <c r="J3054"/>
  <c r="J3050"/>
  <c r="J3038"/>
  <c r="J3034"/>
  <c r="J3022"/>
  <c r="H2967"/>
  <c r="H2965"/>
  <c r="H2963"/>
  <c r="H2961"/>
  <c r="H2959"/>
  <c r="H2957"/>
  <c r="H2955"/>
  <c r="H2953"/>
  <c r="H2919"/>
  <c r="H2917"/>
  <c r="H2915"/>
  <c r="H2913"/>
  <c r="H2911"/>
  <c r="H2909"/>
  <c r="H2907"/>
  <c r="H2905"/>
  <c r="H2839"/>
  <c r="H2837"/>
  <c r="H2835"/>
  <c r="H2833"/>
  <c r="H2831"/>
  <c r="H2829"/>
  <c r="H2827"/>
  <c r="H2825"/>
  <c r="H2791"/>
  <c r="H2789"/>
  <c r="H2787"/>
  <c r="H2785"/>
  <c r="H2783"/>
  <c r="H2781"/>
  <c r="H2779"/>
  <c r="H2777"/>
  <c r="H2711"/>
  <c r="H2709"/>
  <c r="H2707"/>
  <c r="H2705"/>
  <c r="H2703"/>
  <c r="H2701"/>
  <c r="H2699"/>
  <c r="H2697"/>
  <c r="H2663"/>
  <c r="H2661"/>
  <c r="H2659"/>
  <c r="H2657"/>
  <c r="H2655"/>
  <c r="H2653"/>
  <c r="H2651"/>
  <c r="H2649"/>
  <c r="H2583"/>
  <c r="H2581"/>
  <c r="H2579"/>
  <c r="H2577"/>
  <c r="H2575"/>
  <c r="H2573"/>
  <c r="H2571"/>
  <c r="H2569"/>
  <c r="H2535"/>
  <c r="H2533"/>
  <c r="H2531"/>
  <c r="H2529"/>
  <c r="H2527"/>
  <c r="H2525"/>
  <c r="H2523"/>
  <c r="H2521"/>
  <c r="H2455"/>
  <c r="H2453"/>
  <c r="H2451"/>
  <c r="H2449"/>
  <c r="H2447"/>
  <c r="H2445"/>
  <c r="H2443"/>
  <c r="H2441"/>
  <c r="H2407"/>
  <c r="H2405"/>
  <c r="H2403"/>
  <c r="H2401"/>
  <c r="H2399"/>
  <c r="H2397"/>
  <c r="H2395"/>
  <c r="H2393"/>
  <c r="H2327"/>
  <c r="H2325"/>
  <c r="H2323"/>
  <c r="H2321"/>
  <c r="H2319"/>
  <c r="H2317"/>
  <c r="H2315"/>
  <c r="H2313"/>
  <c r="H2279"/>
  <c r="H2277"/>
  <c r="H2275"/>
  <c r="H2273"/>
  <c r="H2271"/>
  <c r="H2269"/>
  <c r="H2267"/>
  <c r="H2265"/>
  <c r="H2199"/>
  <c r="H2197"/>
  <c r="H2195"/>
  <c r="H2193"/>
  <c r="H2191"/>
  <c r="H2189"/>
  <c r="H2187"/>
  <c r="H2185"/>
  <c r="H2151"/>
  <c r="H2149"/>
  <c r="H2147"/>
  <c r="H2145"/>
  <c r="H2143"/>
  <c r="H2141"/>
  <c r="H2139"/>
  <c r="H2137"/>
  <c r="H2071"/>
  <c r="H2069"/>
  <c r="H2067"/>
  <c r="H2065"/>
  <c r="H2063"/>
  <c r="H2061"/>
  <c r="H2059"/>
  <c r="H2057"/>
  <c r="H2023"/>
  <c r="H2021"/>
  <c r="H2019"/>
  <c r="H2017"/>
  <c r="H2015"/>
  <c r="H2013"/>
  <c r="H2011"/>
  <c r="H2009"/>
  <c r="H1943"/>
  <c r="H1941"/>
  <c r="H1939"/>
  <c r="H1937"/>
  <c r="H1935"/>
  <c r="H1933"/>
  <c r="H1931"/>
  <c r="H1929"/>
  <c r="H1895"/>
  <c r="H1893"/>
  <c r="H1891"/>
  <c r="H1889"/>
  <c r="H1887"/>
  <c r="H1885"/>
  <c r="H1883"/>
  <c r="H1881"/>
  <c r="H1815"/>
  <c r="H1813"/>
  <c r="H1811"/>
  <c r="H1809"/>
  <c r="H1807"/>
  <c r="H1805"/>
  <c r="H1803"/>
  <c r="H1801"/>
  <c r="H1767"/>
  <c r="H1765"/>
  <c r="H1763"/>
  <c r="H1761"/>
  <c r="H1759"/>
  <c r="H1757"/>
  <c r="H1755"/>
  <c r="H1753"/>
  <c r="H1687"/>
  <c r="H1685"/>
  <c r="H1683"/>
  <c r="H1681"/>
  <c r="H1679"/>
  <c r="H1677"/>
  <c r="H1675"/>
  <c r="H1673"/>
  <c r="H1639"/>
  <c r="H1637"/>
  <c r="H1635"/>
  <c r="H1633"/>
  <c r="H1631"/>
  <c r="H1629"/>
  <c r="H1627"/>
  <c r="H1625"/>
  <c r="H1559"/>
  <c r="H1557"/>
  <c r="H1555"/>
  <c r="H1553"/>
  <c r="H1551"/>
  <c r="H1549"/>
  <c r="H1547"/>
  <c r="H1545"/>
  <c r="H1511"/>
  <c r="H1509"/>
  <c r="H1507"/>
  <c r="H1505"/>
  <c r="H1503"/>
  <c r="H1501"/>
  <c r="H1499"/>
  <c r="H1497"/>
  <c r="H1431"/>
  <c r="H1429"/>
  <c r="H1427"/>
  <c r="H1425"/>
  <c r="H1423"/>
  <c r="H1421"/>
  <c r="H1419"/>
  <c r="H1417"/>
  <c r="H1383"/>
  <c r="H1381"/>
  <c r="H1379"/>
  <c r="H1377"/>
  <c r="H1375"/>
  <c r="H1373"/>
  <c r="H1371"/>
  <c r="H1369"/>
  <c r="H1303"/>
  <c r="H1301"/>
  <c r="H1299"/>
  <c r="H1297"/>
  <c r="H1295"/>
  <c r="H1293"/>
  <c r="H1291"/>
  <c r="H1289"/>
  <c r="H1255"/>
  <c r="H1253"/>
  <c r="H1251"/>
  <c r="H1249"/>
  <c r="H1247"/>
  <c r="H1245"/>
  <c r="H1243"/>
  <c r="H1241"/>
  <c r="H1175"/>
  <c r="H1173"/>
  <c r="H1171"/>
  <c r="H1169"/>
  <c r="H1167"/>
  <c r="H1165"/>
  <c r="H1163"/>
  <c r="H1161"/>
  <c r="H1127"/>
  <c r="H1125"/>
  <c r="H1123"/>
  <c r="H1121"/>
  <c r="J1118"/>
  <c r="H1113"/>
  <c r="J1107"/>
  <c r="J1102"/>
  <c r="J1091"/>
  <c r="J1086"/>
  <c r="J1075"/>
  <c r="J1070"/>
  <c r="J1059"/>
  <c r="J1054"/>
  <c r="J1043"/>
  <c r="H1041"/>
  <c r="J1038"/>
  <c r="H1033"/>
  <c r="J1027"/>
  <c r="J1022"/>
  <c r="J1011"/>
  <c r="J1006"/>
  <c r="J995"/>
  <c r="H993"/>
  <c r="J990"/>
  <c r="H985"/>
  <c r="J979"/>
  <c r="J974"/>
  <c r="J963"/>
  <c r="J958"/>
  <c r="J947"/>
  <c r="J942"/>
  <c r="J931"/>
  <c r="J926"/>
  <c r="J915"/>
  <c r="H913"/>
  <c r="J910"/>
  <c r="H905"/>
  <c r="J899"/>
  <c r="J894"/>
  <c r="J883"/>
  <c r="J878"/>
  <c r="J867"/>
  <c r="H865"/>
  <c r="J862"/>
  <c r="H857"/>
  <c r="J851"/>
  <c r="J846"/>
  <c r="J835"/>
  <c r="J830"/>
  <c r="J819"/>
  <c r="J814"/>
  <c r="J803"/>
  <c r="J798"/>
  <c r="J787"/>
  <c r="H785"/>
  <c r="J782"/>
  <c r="H777"/>
  <c r="J771"/>
  <c r="J766"/>
  <c r="J755"/>
  <c r="J750"/>
  <c r="J739"/>
  <c r="H737"/>
  <c r="J734"/>
  <c r="H729"/>
  <c r="H658"/>
  <c r="H650"/>
  <c r="H610"/>
  <c r="H602"/>
  <c r="H530"/>
  <c r="H522"/>
  <c r="H482"/>
  <c r="H474"/>
  <c r="H402"/>
  <c r="H394"/>
  <c r="H354"/>
  <c r="H346"/>
  <c r="H274"/>
  <c r="H266"/>
  <c r="H226"/>
  <c r="H218"/>
  <c r="H146"/>
  <c r="H138"/>
  <c r="J106"/>
  <c r="H103"/>
  <c r="H96"/>
  <c r="J94"/>
  <c r="J42"/>
  <c r="J30"/>
  <c r="H20"/>
  <c r="H13"/>
  <c r="H1476" i="7"/>
  <c r="H1473"/>
  <c r="J1470"/>
  <c r="H1468"/>
  <c r="H1465"/>
  <c r="J1434"/>
  <c r="H1432"/>
  <c r="H1430"/>
  <c r="H1427"/>
  <c r="H1422"/>
  <c r="H1419"/>
  <c r="J1406"/>
  <c r="H1381"/>
  <c r="H1376"/>
  <c r="H1373"/>
  <c r="J1370"/>
  <c r="J1342"/>
  <c r="H1335"/>
  <c r="H1330"/>
  <c r="H1327"/>
  <c r="H1322"/>
  <c r="J1306"/>
  <c r="H1284"/>
  <c r="H1281"/>
  <c r="J1278"/>
  <c r="H1276"/>
  <c r="H1273"/>
  <c r="J1242"/>
  <c r="H1240"/>
  <c r="H1238"/>
  <c r="H1235"/>
  <c r="H1230"/>
  <c r="H1227"/>
  <c r="J1214"/>
  <c r="H1189"/>
  <c r="H1184"/>
  <c r="H1181"/>
  <c r="J1178"/>
  <c r="J1150"/>
  <c r="H1143"/>
  <c r="H1138"/>
  <c r="H1135"/>
  <c r="H1130"/>
  <c r="J1114"/>
  <c r="H1092"/>
  <c r="H1089"/>
  <c r="J1086"/>
  <c r="H1084"/>
  <c r="H1081"/>
  <c r="J1050"/>
  <c r="H1048"/>
  <c r="H1046"/>
  <c r="H1043"/>
  <c r="H1038"/>
  <c r="H1035"/>
  <c r="J1022"/>
  <c r="H997"/>
  <c r="H992"/>
  <c r="H989"/>
  <c r="J986"/>
  <c r="J958"/>
  <c r="H951"/>
  <c r="H946"/>
  <c r="H943"/>
  <c r="H938"/>
  <c r="J922"/>
  <c r="H900"/>
  <c r="H897"/>
  <c r="J894"/>
  <c r="H892"/>
  <c r="H889"/>
  <c r="J858"/>
  <c r="H856"/>
  <c r="H854"/>
  <c r="H851"/>
  <c r="H846"/>
  <c r="H843"/>
  <c r="J830"/>
  <c r="H805"/>
  <c r="H800"/>
  <c r="H797"/>
  <c r="J794"/>
  <c r="J766"/>
  <c r="H759"/>
  <c r="H754"/>
  <c r="H751"/>
  <c r="H746"/>
  <c r="J730"/>
  <c r="H708"/>
  <c r="H705"/>
  <c r="J702"/>
  <c r="H700"/>
  <c r="H697"/>
  <c r="J666"/>
  <c r="H664"/>
  <c r="H662"/>
  <c r="H659"/>
  <c r="H654"/>
  <c r="H651"/>
  <c r="J638"/>
  <c r="H613"/>
  <c r="H608"/>
  <c r="H605"/>
  <c r="J602"/>
  <c r="J574"/>
  <c r="H567"/>
  <c r="H562"/>
  <c r="H559"/>
  <c r="H554"/>
  <c r="J538"/>
  <c r="H516"/>
  <c r="H513"/>
  <c r="J510"/>
  <c r="H508"/>
  <c r="H505"/>
  <c r="J474"/>
  <c r="H472"/>
  <c r="H470"/>
  <c r="H467"/>
  <c r="H462"/>
  <c r="H459"/>
  <c r="J446"/>
  <c r="H421"/>
  <c r="H416"/>
  <c r="H413"/>
  <c r="J410"/>
  <c r="J382"/>
  <c r="H375"/>
  <c r="H370"/>
  <c r="H367"/>
  <c r="H362"/>
  <c r="J346"/>
  <c r="H324"/>
  <c r="H321"/>
  <c r="J318"/>
  <c r="H316"/>
  <c r="H313"/>
  <c r="J282"/>
  <c r="H280"/>
  <c r="H278"/>
  <c r="H275"/>
  <c r="H270"/>
  <c r="H267"/>
  <c r="J254"/>
  <c r="H229"/>
  <c r="H224"/>
  <c r="H221"/>
  <c r="J218"/>
  <c r="J190"/>
  <c r="H183"/>
  <c r="H178"/>
  <c r="H175"/>
  <c r="H170"/>
  <c r="J154"/>
  <c r="H132"/>
  <c r="H129"/>
  <c r="J126"/>
  <c r="H124"/>
  <c r="H121"/>
  <c r="H88"/>
  <c r="H86"/>
  <c r="H83"/>
  <c r="H78"/>
  <c r="H75"/>
  <c r="J51"/>
  <c r="H39"/>
  <c r="J35"/>
  <c r="H32"/>
  <c r="G442" i="10"/>
  <c r="G440"/>
  <c r="G436"/>
  <c r="G432"/>
  <c r="G428"/>
  <c r="G426"/>
  <c r="G422"/>
  <c r="G418"/>
  <c r="G414"/>
  <c r="G412"/>
  <c r="G408"/>
  <c r="G404"/>
  <c r="G400"/>
  <c r="G398"/>
  <c r="G394"/>
  <c r="G390"/>
  <c r="G386"/>
  <c r="G384"/>
  <c r="G380"/>
  <c r="G376"/>
  <c r="G372"/>
  <c r="G370"/>
  <c r="G366"/>
  <c r="G362"/>
  <c r="G358"/>
  <c r="G356"/>
  <c r="G352"/>
  <c r="G348"/>
  <c r="G344"/>
  <c r="G342"/>
  <c r="G338"/>
  <c r="G334"/>
  <c r="G330"/>
  <c r="G328"/>
  <c r="G324"/>
  <c r="G320"/>
  <c r="G316"/>
  <c r="G314"/>
  <c r="G310"/>
  <c r="G306"/>
  <c r="G302"/>
  <c r="G300"/>
  <c r="G296"/>
  <c r="G292"/>
  <c r="G288"/>
  <c r="G286"/>
  <c r="G282"/>
  <c r="G278"/>
  <c r="G274"/>
  <c r="G272"/>
  <c r="G268"/>
  <c r="G264"/>
  <c r="G260"/>
  <c r="G258"/>
  <c r="G254"/>
  <c r="G250"/>
  <c r="G246"/>
  <c r="G244"/>
  <c r="G240"/>
  <c r="G236"/>
  <c r="G232"/>
  <c r="G230"/>
  <c r="G226"/>
  <c r="G222"/>
  <c r="G218"/>
  <c r="G216"/>
  <c r="G212"/>
  <c r="G208"/>
  <c r="G204"/>
  <c r="G202"/>
  <c r="G198"/>
  <c r="G194"/>
  <c r="G190"/>
  <c r="G188"/>
  <c r="G184"/>
  <c r="G180"/>
  <c r="G176"/>
  <c r="G174"/>
  <c r="G170"/>
  <c r="G166"/>
  <c r="G162"/>
  <c r="G160"/>
  <c r="G156"/>
  <c r="G152"/>
  <c r="G148"/>
  <c r="G146"/>
  <c r="G142"/>
  <c r="G138"/>
  <c r="G134"/>
  <c r="G132"/>
  <c r="G128"/>
  <c r="G124"/>
  <c r="G120"/>
  <c r="G118"/>
  <c r="G114"/>
  <c r="G110"/>
  <c r="G106"/>
  <c r="G104"/>
  <c r="G100"/>
  <c r="G96"/>
  <c r="G92"/>
  <c r="G90"/>
  <c r="G86"/>
  <c r="G82"/>
  <c r="G78"/>
  <c r="G76"/>
  <c r="G72"/>
  <c r="G68"/>
  <c r="G64"/>
  <c r="G62"/>
  <c r="G58"/>
  <c r="G54"/>
  <c r="G50"/>
  <c r="G48"/>
  <c r="G44"/>
  <c r="G40"/>
  <c r="G36"/>
  <c r="G34"/>
  <c r="G30"/>
  <c r="G26"/>
  <c r="G22"/>
  <c r="G16"/>
  <c r="G12"/>
  <c r="H10" i="6"/>
  <c r="H14"/>
  <c r="H18"/>
  <c r="H22"/>
  <c r="H137"/>
  <c r="H139"/>
  <c r="H141"/>
  <c r="H143"/>
  <c r="H145"/>
  <c r="H147"/>
  <c r="H149"/>
  <c r="H151"/>
  <c r="H265"/>
  <c r="H267"/>
  <c r="H269"/>
  <c r="H271"/>
  <c r="H273"/>
  <c r="H275"/>
  <c r="H277"/>
  <c r="H279"/>
  <c r="H393"/>
  <c r="H395"/>
  <c r="H397"/>
  <c r="H399"/>
  <c r="H401"/>
  <c r="H403"/>
  <c r="H405"/>
  <c r="H407"/>
  <c r="H521"/>
  <c r="H523"/>
  <c r="H525"/>
  <c r="H527"/>
  <c r="H529"/>
  <c r="H531"/>
  <c r="H533"/>
  <c r="H535"/>
  <c r="H649"/>
  <c r="H651"/>
  <c r="H653"/>
  <c r="H655"/>
  <c r="H657"/>
  <c r="H659"/>
  <c r="H661"/>
  <c r="H663"/>
  <c r="H778"/>
  <c r="H780"/>
  <c r="H782"/>
  <c r="H784"/>
  <c r="H786"/>
  <c r="H788"/>
  <c r="H790"/>
  <c r="H792"/>
  <c r="H906"/>
  <c r="H908"/>
  <c r="H910"/>
  <c r="H912"/>
  <c r="H914"/>
  <c r="H916"/>
  <c r="H918"/>
  <c r="H920"/>
  <c r="H1034"/>
  <c r="H1036"/>
  <c r="H1038"/>
  <c r="H1040"/>
  <c r="H1042"/>
  <c r="H1044"/>
  <c r="H1046"/>
  <c r="H1048"/>
  <c r="H90"/>
  <c r="H94"/>
  <c r="H98"/>
  <c r="H102"/>
  <c r="H217"/>
  <c r="H219"/>
  <c r="H221"/>
  <c r="H223"/>
  <c r="H225"/>
  <c r="H227"/>
  <c r="H229"/>
  <c r="H231"/>
  <c r="H345"/>
  <c r="H347"/>
  <c r="H349"/>
  <c r="H351"/>
  <c r="H353"/>
  <c r="H355"/>
  <c r="H357"/>
  <c r="H359"/>
  <c r="H473"/>
  <c r="H475"/>
  <c r="H477"/>
  <c r="H479"/>
  <c r="H481"/>
  <c r="H483"/>
  <c r="H485"/>
  <c r="H487"/>
  <c r="H601"/>
  <c r="H603"/>
  <c r="H605"/>
  <c r="H607"/>
  <c r="H609"/>
  <c r="H611"/>
  <c r="H613"/>
  <c r="H615"/>
  <c r="H730"/>
  <c r="H732"/>
  <c r="H734"/>
  <c r="H736"/>
  <c r="H738"/>
  <c r="H740"/>
  <c r="H742"/>
  <c r="H744"/>
  <c r="H858"/>
  <c r="H860"/>
  <c r="H862"/>
  <c r="H864"/>
  <c r="H866"/>
  <c r="H868"/>
  <c r="H870"/>
  <c r="H872"/>
  <c r="H986"/>
  <c r="H988"/>
  <c r="H990"/>
  <c r="H992"/>
  <c r="H994"/>
  <c r="H996"/>
  <c r="H998"/>
  <c r="H1000"/>
  <c r="H1114"/>
  <c r="H1116"/>
  <c r="H1118"/>
  <c r="H1120"/>
  <c r="H25" i="7"/>
  <c r="H29"/>
  <c r="H33"/>
  <c r="H37"/>
  <c r="J10"/>
  <c r="J26"/>
  <c r="J42"/>
  <c r="J14"/>
  <c r="J30"/>
  <c r="J46"/>
  <c r="J67"/>
  <c r="J83"/>
  <c r="J99"/>
  <c r="J115"/>
  <c r="J131"/>
  <c r="J147"/>
  <c r="J163"/>
  <c r="J179"/>
  <c r="J195"/>
  <c r="J211"/>
  <c r="J227"/>
  <c r="J243"/>
  <c r="J259"/>
  <c r="J275"/>
  <c r="J291"/>
  <c r="J307"/>
  <c r="J323"/>
  <c r="J339"/>
  <c r="J355"/>
  <c r="J371"/>
  <c r="J387"/>
  <c r="J403"/>
  <c r="J419"/>
  <c r="J435"/>
  <c r="J451"/>
  <c r="J467"/>
  <c r="J483"/>
  <c r="J499"/>
  <c r="J515"/>
  <c r="J531"/>
  <c r="J547"/>
  <c r="J563"/>
  <c r="J579"/>
  <c r="J595"/>
  <c r="J611"/>
  <c r="J627"/>
  <c r="J643"/>
  <c r="J659"/>
  <c r="J675"/>
  <c r="J691"/>
  <c r="J707"/>
  <c r="J723"/>
  <c r="J739"/>
  <c r="J755"/>
  <c r="J771"/>
  <c r="J787"/>
  <c r="J803"/>
  <c r="J819"/>
  <c r="J835"/>
  <c r="J851"/>
  <c r="J867"/>
  <c r="J883"/>
  <c r="J899"/>
  <c r="J915"/>
  <c r="J931"/>
  <c r="J947"/>
  <c r="J963"/>
  <c r="J979"/>
  <c r="J995"/>
  <c r="J1011"/>
  <c r="J1027"/>
  <c r="J1043"/>
  <c r="J1059"/>
  <c r="J1075"/>
  <c r="J1091"/>
  <c r="J1107"/>
  <c r="J1123"/>
  <c r="J1139"/>
  <c r="J1155"/>
  <c r="J1171"/>
  <c r="J1187"/>
  <c r="J1203"/>
  <c r="J1219"/>
  <c r="J1235"/>
  <c r="J1251"/>
  <c r="J1267"/>
  <c r="J1283"/>
  <c r="J1299"/>
  <c r="J1315"/>
  <c r="J1331"/>
  <c r="J1347"/>
  <c r="J1363"/>
  <c r="J1379"/>
  <c r="J1395"/>
  <c r="J1411"/>
  <c r="J1427"/>
  <c r="J1443"/>
  <c r="J1459"/>
  <c r="J1475"/>
  <c r="J1491"/>
  <c r="J19" i="6"/>
  <c r="J35"/>
  <c r="J51"/>
  <c r="J67"/>
  <c r="J83"/>
  <c r="J99"/>
  <c r="J115"/>
  <c r="J131"/>
  <c r="G9" i="4"/>
  <c r="G440"/>
  <c r="J434"/>
  <c r="G433"/>
  <c r="J425"/>
  <c r="J420"/>
  <c r="G419"/>
  <c r="G416"/>
  <c r="G411"/>
  <c r="G398"/>
  <c r="J378"/>
  <c r="G377"/>
  <c r="G364"/>
  <c r="G355"/>
  <c r="G348"/>
  <c r="J346"/>
  <c r="G345"/>
  <c r="G338"/>
  <c r="G327"/>
  <c r="G324"/>
  <c r="G321"/>
  <c r="G312"/>
  <c r="J308"/>
  <c r="G307"/>
  <c r="G299"/>
  <c r="J290"/>
  <c r="G289"/>
  <c r="J276"/>
  <c r="G275"/>
  <c r="J271"/>
  <c r="G253"/>
  <c r="G248"/>
  <c r="G241"/>
  <c r="G229"/>
  <c r="J210"/>
  <c r="G209"/>
  <c r="G201"/>
  <c r="J187"/>
  <c r="G179"/>
  <c r="J173"/>
  <c r="G172"/>
  <c r="G165"/>
  <c r="J154"/>
  <c r="J126"/>
  <c r="G123"/>
  <c r="G89"/>
  <c r="J61"/>
  <c r="G54"/>
  <c r="G40"/>
  <c r="J1298" i="5"/>
  <c r="J1293"/>
  <c r="J1288"/>
  <c r="J1279"/>
  <c r="J1251"/>
  <c r="J1218"/>
  <c r="J1209"/>
  <c r="J1200"/>
  <c r="J1176"/>
  <c r="J1172"/>
  <c r="J1167"/>
  <c r="J1106"/>
  <c r="J1102"/>
  <c r="J1097"/>
  <c r="J1088"/>
  <c r="J1083"/>
  <c r="J1041"/>
  <c r="J1036"/>
  <c r="J1032"/>
  <c r="J1022"/>
  <c r="J1018"/>
  <c r="J957"/>
  <c r="J948"/>
  <c r="J943"/>
  <c r="J910"/>
  <c r="J873"/>
  <c r="J859"/>
  <c r="J831"/>
  <c r="J822"/>
  <c r="J798"/>
  <c r="J752"/>
  <c r="J738"/>
  <c r="J719"/>
  <c r="J714"/>
  <c r="J686"/>
  <c r="J682"/>
  <c r="J677"/>
  <c r="J663"/>
  <c r="J630"/>
  <c r="J593"/>
  <c r="J579"/>
  <c r="J574"/>
  <c r="J537"/>
  <c r="J500"/>
  <c r="J476"/>
  <c r="J472"/>
  <c r="J462"/>
  <c r="J378"/>
  <c r="J374"/>
  <c r="J350"/>
  <c r="J346"/>
  <c r="J322"/>
  <c r="J313"/>
  <c r="J266"/>
  <c r="J262"/>
  <c r="J206"/>
  <c r="J154"/>
  <c r="J140"/>
  <c r="J136"/>
  <c r="J103"/>
  <c r="J89"/>
  <c r="J56"/>
  <c r="J52"/>
  <c r="J47"/>
  <c r="J14"/>
  <c r="J10"/>
  <c r="J3973" i="6"/>
  <c r="J3971"/>
  <c r="J3957"/>
  <c r="J3955"/>
  <c r="J3941"/>
  <c r="J3939"/>
  <c r="J3925"/>
  <c r="J3923"/>
  <c r="J3909"/>
  <c r="J3907"/>
  <c r="J3893"/>
  <c r="J3891"/>
  <c r="J3877"/>
  <c r="J3875"/>
  <c r="J3861"/>
  <c r="J3859"/>
  <c r="J3845"/>
  <c r="J3843"/>
  <c r="J3829"/>
  <c r="J3827"/>
  <c r="J3813"/>
  <c r="J3811"/>
  <c r="J3797"/>
  <c r="J3795"/>
  <c r="J3781"/>
  <c r="J3779"/>
  <c r="J3765"/>
  <c r="J3763"/>
  <c r="J3749"/>
  <c r="J3747"/>
  <c r="J3733"/>
  <c r="J3731"/>
  <c r="J3717"/>
  <c r="J3715"/>
  <c r="H3688"/>
  <c r="H3686"/>
  <c r="H3684"/>
  <c r="H3682"/>
  <c r="H3680"/>
  <c r="H3678"/>
  <c r="H3676"/>
  <c r="H3674"/>
  <c r="H3608"/>
  <c r="H3606"/>
  <c r="H3604"/>
  <c r="H3602"/>
  <c r="H3600"/>
  <c r="H3598"/>
  <c r="H3596"/>
  <c r="H3594"/>
  <c r="H3560"/>
  <c r="H3558"/>
  <c r="H3556"/>
  <c r="H3554"/>
  <c r="H3552"/>
  <c r="H3550"/>
  <c r="H3548"/>
  <c r="H3546"/>
  <c r="H3480"/>
  <c r="H3478"/>
  <c r="H3476"/>
  <c r="H3474"/>
  <c r="H3472"/>
  <c r="H3470"/>
  <c r="H3468"/>
  <c r="H3466"/>
  <c r="H3432"/>
  <c r="H3430"/>
  <c r="H3428"/>
  <c r="H3426"/>
  <c r="H3424"/>
  <c r="H3422"/>
  <c r="H3420"/>
  <c r="H3418"/>
  <c r="H3352"/>
  <c r="H3350"/>
  <c r="H3348"/>
  <c r="H3346"/>
  <c r="H3344"/>
  <c r="H3342"/>
  <c r="H3340"/>
  <c r="H3338"/>
  <c r="H3304"/>
  <c r="H3302"/>
  <c r="H3300"/>
  <c r="H3298"/>
  <c r="H3296"/>
  <c r="H3294"/>
  <c r="H3292"/>
  <c r="H3290"/>
  <c r="H3224"/>
  <c r="H3222"/>
  <c r="H3220"/>
  <c r="H3218"/>
  <c r="H3216"/>
  <c r="H3214"/>
  <c r="H3212"/>
  <c r="H3210"/>
  <c r="H3176"/>
  <c r="H3174"/>
  <c r="H3172"/>
  <c r="H3170"/>
  <c r="H3168"/>
  <c r="H3166"/>
  <c r="H3164"/>
  <c r="H3162"/>
  <c r="H3096"/>
  <c r="H3094"/>
  <c r="H3092"/>
  <c r="H3090"/>
  <c r="H3088"/>
  <c r="H3086"/>
  <c r="H3084"/>
  <c r="H3082"/>
  <c r="H3048"/>
  <c r="H3046"/>
  <c r="H3044"/>
  <c r="H3042"/>
  <c r="H3040"/>
  <c r="H3038"/>
  <c r="H3036"/>
  <c r="H3034"/>
  <c r="J3018"/>
  <c r="J3014"/>
  <c r="J3008"/>
  <c r="J3006"/>
  <c r="J3002"/>
  <c r="J2998"/>
  <c r="J2992"/>
  <c r="J2990"/>
  <c r="J2986"/>
  <c r="J2982"/>
  <c r="J2976"/>
  <c r="J2974"/>
  <c r="J2970"/>
  <c r="J2966"/>
  <c r="J2960"/>
  <c r="J2958"/>
  <c r="J2954"/>
  <c r="J2950"/>
  <c r="J2944"/>
  <c r="J2942"/>
  <c r="J2938"/>
  <c r="J2934"/>
  <c r="J2928"/>
  <c r="J2926"/>
  <c r="J2922"/>
  <c r="J2918"/>
  <c r="J2912"/>
  <c r="J2910"/>
  <c r="J2906"/>
  <c r="J2902"/>
  <c r="J2896"/>
  <c r="J2894"/>
  <c r="J2890"/>
  <c r="J2886"/>
  <c r="J2880"/>
  <c r="J2878"/>
  <c r="J2874"/>
  <c r="J2870"/>
  <c r="J2864"/>
  <c r="J2862"/>
  <c r="J2858"/>
  <c r="J2854"/>
  <c r="J2848"/>
  <c r="J2846"/>
  <c r="J2842"/>
  <c r="J2838"/>
  <c r="J2832"/>
  <c r="J2830"/>
  <c r="J2826"/>
  <c r="J2822"/>
  <c r="J2816"/>
  <c r="J2814"/>
  <c r="J2810"/>
  <c r="J2806"/>
  <c r="J2800"/>
  <c r="J2798"/>
  <c r="J2794"/>
  <c r="J2790"/>
  <c r="J2784"/>
  <c r="J2782"/>
  <c r="J2778"/>
  <c r="J2774"/>
  <c r="J2768"/>
  <c r="J2766"/>
  <c r="J2762"/>
  <c r="J2758"/>
  <c r="J2752"/>
  <c r="J2750"/>
  <c r="J2746"/>
  <c r="J2742"/>
  <c r="J2736"/>
  <c r="J2734"/>
  <c r="J2730"/>
  <c r="J2726"/>
  <c r="J2720"/>
  <c r="J2718"/>
  <c r="J2714"/>
  <c r="J2710"/>
  <c r="J2704"/>
  <c r="J2702"/>
  <c r="J2698"/>
  <c r="J2694"/>
  <c r="J2688"/>
  <c r="J2686"/>
  <c r="J2682"/>
  <c r="J2678"/>
  <c r="J2672"/>
  <c r="J2670"/>
  <c r="J2666"/>
  <c r="J2662"/>
  <c r="J2656"/>
  <c r="J2654"/>
  <c r="J2650"/>
  <c r="J2646"/>
  <c r="J2640"/>
  <c r="J2638"/>
  <c r="J2634"/>
  <c r="J2630"/>
  <c r="J2624"/>
  <c r="J2622"/>
  <c r="J2618"/>
  <c r="J2614"/>
  <c r="J2608"/>
  <c r="J2606"/>
  <c r="J2602"/>
  <c r="J2598"/>
  <c r="J2592"/>
  <c r="J2590"/>
  <c r="J2586"/>
  <c r="J2582"/>
  <c r="J2576"/>
  <c r="J2574"/>
  <c r="J2570"/>
  <c r="J2566"/>
  <c r="J2560"/>
  <c r="J2558"/>
  <c r="J2554"/>
  <c r="J2550"/>
  <c r="J2544"/>
  <c r="J2542"/>
  <c r="J2538"/>
  <c r="J2534"/>
  <c r="J2528"/>
  <c r="J2526"/>
  <c r="J2522"/>
  <c r="J2518"/>
  <c r="J2512"/>
  <c r="J2510"/>
  <c r="J2506"/>
  <c r="J2502"/>
  <c r="J2496"/>
  <c r="J2494"/>
  <c r="J2490"/>
  <c r="J2486"/>
  <c r="J2480"/>
  <c r="J2478"/>
  <c r="J2474"/>
  <c r="J2470"/>
  <c r="J2464"/>
  <c r="J2462"/>
  <c r="J2458"/>
  <c r="J2454"/>
  <c r="J2448"/>
  <c r="J2446"/>
  <c r="J2442"/>
  <c r="J2438"/>
  <c r="J2432"/>
  <c r="J2430"/>
  <c r="J2426"/>
  <c r="J2422"/>
  <c r="J2416"/>
  <c r="J2414"/>
  <c r="J2410"/>
  <c r="J2406"/>
  <c r="J2400"/>
  <c r="J2398"/>
  <c r="J2394"/>
  <c r="J2390"/>
  <c r="J2384"/>
  <c r="J2382"/>
  <c r="J2378"/>
  <c r="J2374"/>
  <c r="J2368"/>
  <c r="J2366"/>
  <c r="J2362"/>
  <c r="J2358"/>
  <c r="J2352"/>
  <c r="J2350"/>
  <c r="J2346"/>
  <c r="J2342"/>
  <c r="J2336"/>
  <c r="J2334"/>
  <c r="J2330"/>
  <c r="J2326"/>
  <c r="J2320"/>
  <c r="J2318"/>
  <c r="J2314"/>
  <c r="J2310"/>
  <c r="J2304"/>
  <c r="J2302"/>
  <c r="J2298"/>
  <c r="J2294"/>
  <c r="J2288"/>
  <c r="J2286"/>
  <c r="J2282"/>
  <c r="J2278"/>
  <c r="J2272"/>
  <c r="J2270"/>
  <c r="J2266"/>
  <c r="J2262"/>
  <c r="J2256"/>
  <c r="J2254"/>
  <c r="J2250"/>
  <c r="J2246"/>
  <c r="J2240"/>
  <c r="J2238"/>
  <c r="J2234"/>
  <c r="J2230"/>
  <c r="J2224"/>
  <c r="J2222"/>
  <c r="J2218"/>
  <c r="J2214"/>
  <c r="J2208"/>
  <c r="J2206"/>
  <c r="J2202"/>
  <c r="J2198"/>
  <c r="J2192"/>
  <c r="J2190"/>
  <c r="J2186"/>
  <c r="J2182"/>
  <c r="J2176"/>
  <c r="J2174"/>
  <c r="J2170"/>
  <c r="J2166"/>
  <c r="J2160"/>
  <c r="J2158"/>
  <c r="J2154"/>
  <c r="J2150"/>
  <c r="J2144"/>
  <c r="J2142"/>
  <c r="J2138"/>
  <c r="J2134"/>
  <c r="J2128"/>
  <c r="J2126"/>
  <c r="J2122"/>
  <c r="J2118"/>
  <c r="J2112"/>
  <c r="J2110"/>
  <c r="J2106"/>
  <c r="J2102"/>
  <c r="J2096"/>
  <c r="J2094"/>
  <c r="J2090"/>
  <c r="J2086"/>
  <c r="J2080"/>
  <c r="J2078"/>
  <c r="J2074"/>
  <c r="J2070"/>
  <c r="J2064"/>
  <c r="J2062"/>
  <c r="J2058"/>
  <c r="J2054"/>
  <c r="J2048"/>
  <c r="J2046"/>
  <c r="J2042"/>
  <c r="J2038"/>
  <c r="J2032"/>
  <c r="J2030"/>
  <c r="J2026"/>
  <c r="J2022"/>
  <c r="J2016"/>
  <c r="J2014"/>
  <c r="J2010"/>
  <c r="J2006"/>
  <c r="J2000"/>
  <c r="J1998"/>
  <c r="J1994"/>
  <c r="J1990"/>
  <c r="J1984"/>
  <c r="J1982"/>
  <c r="J1978"/>
  <c r="J1974"/>
  <c r="J1968"/>
  <c r="J1966"/>
  <c r="J1962"/>
  <c r="J1958"/>
  <c r="J1952"/>
  <c r="J1950"/>
  <c r="J1946"/>
  <c r="J1942"/>
  <c r="J1936"/>
  <c r="J1934"/>
  <c r="J1930"/>
  <c r="J1926"/>
  <c r="J1920"/>
  <c r="J1918"/>
  <c r="J1914"/>
  <c r="J1910"/>
  <c r="J1904"/>
  <c r="J1902"/>
  <c r="J1898"/>
  <c r="J1894"/>
  <c r="J1888"/>
  <c r="J1886"/>
  <c r="J1882"/>
  <c r="J1878"/>
  <c r="J1872"/>
  <c r="J1870"/>
  <c r="J1866"/>
  <c r="J1862"/>
  <c r="J1856"/>
  <c r="J1854"/>
  <c r="J1850"/>
  <c r="J1846"/>
  <c r="J1840"/>
  <c r="J1838"/>
  <c r="J1834"/>
  <c r="J1830"/>
  <c r="J1824"/>
  <c r="J1822"/>
  <c r="J1818"/>
  <c r="J1814"/>
  <c r="J1808"/>
  <c r="J1806"/>
  <c r="J1802"/>
  <c r="J1798"/>
  <c r="J1792"/>
  <c r="J1790"/>
  <c r="J1786"/>
  <c r="J1782"/>
  <c r="J1776"/>
  <c r="J1774"/>
  <c r="J1770"/>
  <c r="J1766"/>
  <c r="J1760"/>
  <c r="J1758"/>
  <c r="J1754"/>
  <c r="J1750"/>
  <c r="J1744"/>
  <c r="J1742"/>
  <c r="J1738"/>
  <c r="J1734"/>
  <c r="J1728"/>
  <c r="J1726"/>
  <c r="J1722"/>
  <c r="J1718"/>
  <c r="J1712"/>
  <c r="J1710"/>
  <c r="J1706"/>
  <c r="J1702"/>
  <c r="J1696"/>
  <c r="J1694"/>
  <c r="J1690"/>
  <c r="J1686"/>
  <c r="J1680"/>
  <c r="J1678"/>
  <c r="J1674"/>
  <c r="J1670"/>
  <c r="J1664"/>
  <c r="J1662"/>
  <c r="J1658"/>
  <c r="J1654"/>
  <c r="J1648"/>
  <c r="J1646"/>
  <c r="J1642"/>
  <c r="J1638"/>
  <c r="J1632"/>
  <c r="J1630"/>
  <c r="J1626"/>
  <c r="J1622"/>
  <c r="J1616"/>
  <c r="J1614"/>
  <c r="J1610"/>
  <c r="J1606"/>
  <c r="J1600"/>
  <c r="J1598"/>
  <c r="J1594"/>
  <c r="J1590"/>
  <c r="J1584"/>
  <c r="J1582"/>
  <c r="J1578"/>
  <c r="J1574"/>
  <c r="J1568"/>
  <c r="J1566"/>
  <c r="J1562"/>
  <c r="J1558"/>
  <c r="J1552"/>
  <c r="J1550"/>
  <c r="J1546"/>
  <c r="J1542"/>
  <c r="J1536"/>
  <c r="J1534"/>
  <c r="J1530"/>
  <c r="J1526"/>
  <c r="J1520"/>
  <c r="J1518"/>
  <c r="J1514"/>
  <c r="J1510"/>
  <c r="J1504"/>
  <c r="J1502"/>
  <c r="J1498"/>
  <c r="J1494"/>
  <c r="J1488"/>
  <c r="J1486"/>
  <c r="J1482"/>
  <c r="J1478"/>
  <c r="J1472"/>
  <c r="J1470"/>
  <c r="J1466"/>
  <c r="J1462"/>
  <c r="J1456"/>
  <c r="J1454"/>
  <c r="J1450"/>
  <c r="J1446"/>
  <c r="J1440"/>
  <c r="J1438"/>
  <c r="J1434"/>
  <c r="J1430"/>
  <c r="J1424"/>
  <c r="J1422"/>
  <c r="J1418"/>
  <c r="J1414"/>
  <c r="J1408"/>
  <c r="J1406"/>
  <c r="J1402"/>
  <c r="J1398"/>
  <c r="J1392"/>
  <c r="J1390"/>
  <c r="J1386"/>
  <c r="J1382"/>
  <c r="J1376"/>
  <c r="J1374"/>
  <c r="J1370"/>
  <c r="J1366"/>
  <c r="J1360"/>
  <c r="J1358"/>
  <c r="J1354"/>
  <c r="J1350"/>
  <c r="J1344"/>
  <c r="J1342"/>
  <c r="J1338"/>
  <c r="J1334"/>
  <c r="J1328"/>
  <c r="J1326"/>
  <c r="J1322"/>
  <c r="J1318"/>
  <c r="J1312"/>
  <c r="J1310"/>
  <c r="J1306"/>
  <c r="J1302"/>
  <c r="J1296"/>
  <c r="J1294"/>
  <c r="J1290"/>
  <c r="J1286"/>
  <c r="J1280"/>
  <c r="J1278"/>
  <c r="J1274"/>
  <c r="J1270"/>
  <c r="J1264"/>
  <c r="J1262"/>
  <c r="J1258"/>
  <c r="J1254"/>
  <c r="J1248"/>
  <c r="J1246"/>
  <c r="J1242"/>
  <c r="J1238"/>
  <c r="J1232"/>
  <c r="J1230"/>
  <c r="J1226"/>
  <c r="J1222"/>
  <c r="J1216"/>
  <c r="J1214"/>
  <c r="J1210"/>
  <c r="J1206"/>
  <c r="J1200"/>
  <c r="J1198"/>
  <c r="J1194"/>
  <c r="J1190"/>
  <c r="J1184"/>
  <c r="J1182"/>
  <c r="J1178"/>
  <c r="J1174"/>
  <c r="J1168"/>
  <c r="J1166"/>
  <c r="J1162"/>
  <c r="J1158"/>
  <c r="J1152"/>
  <c r="J1150"/>
  <c r="J1146"/>
  <c r="J1142"/>
  <c r="J1136"/>
  <c r="J1134"/>
  <c r="J1130"/>
  <c r="J1126"/>
  <c r="J1120"/>
  <c r="H1115"/>
  <c r="J1109"/>
  <c r="J1104"/>
  <c r="J1093"/>
  <c r="J1088"/>
  <c r="J1077"/>
  <c r="J1072"/>
  <c r="J1061"/>
  <c r="J1056"/>
  <c r="J1045"/>
  <c r="H1043"/>
  <c r="J1040"/>
  <c r="H1035"/>
  <c r="J1029"/>
  <c r="J1024"/>
  <c r="J1013"/>
  <c r="J1008"/>
  <c r="J997"/>
  <c r="H995"/>
  <c r="J992"/>
  <c r="H987"/>
  <c r="J981"/>
  <c r="J976"/>
  <c r="J965"/>
  <c r="J960"/>
  <c r="J949"/>
  <c r="J944"/>
  <c r="J933"/>
  <c r="J928"/>
  <c r="J917"/>
  <c r="H915"/>
  <c r="J912"/>
  <c r="H907"/>
  <c r="J901"/>
  <c r="J896"/>
  <c r="J885"/>
  <c r="J880"/>
  <c r="J869"/>
  <c r="H867"/>
  <c r="J864"/>
  <c r="H859"/>
  <c r="J853"/>
  <c r="J848"/>
  <c r="J837"/>
  <c r="J832"/>
  <c r="J821"/>
  <c r="J816"/>
  <c r="J805"/>
  <c r="J800"/>
  <c r="J789"/>
  <c r="H787"/>
  <c r="J784"/>
  <c r="H779"/>
  <c r="J773"/>
  <c r="J768"/>
  <c r="J757"/>
  <c r="J752"/>
  <c r="J741"/>
  <c r="H739"/>
  <c r="J736"/>
  <c r="H731"/>
  <c r="J723"/>
  <c r="J718"/>
  <c r="J710"/>
  <c r="J702"/>
  <c r="J694"/>
  <c r="J686"/>
  <c r="J678"/>
  <c r="J670"/>
  <c r="J662"/>
  <c r="H660"/>
  <c r="J654"/>
  <c r="H652"/>
  <c r="J646"/>
  <c r="J638"/>
  <c r="J630"/>
  <c r="J622"/>
  <c r="J614"/>
  <c r="H612"/>
  <c r="J606"/>
  <c r="H604"/>
  <c r="J598"/>
  <c r="J590"/>
  <c r="J582"/>
  <c r="J574"/>
  <c r="J566"/>
  <c r="J558"/>
  <c r="J550"/>
  <c r="J542"/>
  <c r="J534"/>
  <c r="H532"/>
  <c r="J526"/>
  <c r="H524"/>
  <c r="J518"/>
  <c r="J510"/>
  <c r="J502"/>
  <c r="J494"/>
  <c r="J486"/>
  <c r="H484"/>
  <c r="J478"/>
  <c r="H476"/>
  <c r="J470"/>
  <c r="J462"/>
  <c r="J454"/>
  <c r="J446"/>
  <c r="J438"/>
  <c r="J430"/>
  <c r="J422"/>
  <c r="J414"/>
  <c r="J406"/>
  <c r="H404"/>
  <c r="J398"/>
  <c r="H396"/>
  <c r="J390"/>
  <c r="J382"/>
  <c r="J374"/>
  <c r="J366"/>
  <c r="J358"/>
  <c r="H356"/>
  <c r="J350"/>
  <c r="H348"/>
  <c r="J342"/>
  <c r="J334"/>
  <c r="J326"/>
  <c r="J318"/>
  <c r="J310"/>
  <c r="J302"/>
  <c r="J294"/>
  <c r="J286"/>
  <c r="J278"/>
  <c r="H276"/>
  <c r="J270"/>
  <c r="H268"/>
  <c r="J262"/>
  <c r="J254"/>
  <c r="J246"/>
  <c r="J238"/>
  <c r="J230"/>
  <c r="H228"/>
  <c r="J222"/>
  <c r="H220"/>
  <c r="J214"/>
  <c r="J206"/>
  <c r="J198"/>
  <c r="J190"/>
  <c r="J182"/>
  <c r="J174"/>
  <c r="J166"/>
  <c r="J158"/>
  <c r="J150"/>
  <c r="H148"/>
  <c r="J142"/>
  <c r="H140"/>
  <c r="J128"/>
  <c r="J118"/>
  <c r="H104"/>
  <c r="H101"/>
  <c r="H99"/>
  <c r="H92"/>
  <c r="J90"/>
  <c r="J85"/>
  <c r="J78"/>
  <c r="J64"/>
  <c r="J54"/>
  <c r="J26"/>
  <c r="H23"/>
  <c r="H16"/>
  <c r="J14"/>
  <c r="J1482" i="7"/>
  <c r="H1480"/>
  <c r="H1478"/>
  <c r="H1475"/>
  <c r="J1472"/>
  <c r="H1470"/>
  <c r="H1467"/>
  <c r="J1462"/>
  <c r="J1454"/>
  <c r="H1429"/>
  <c r="H1424"/>
  <c r="H1421"/>
  <c r="J1418"/>
  <c r="J1408"/>
  <c r="J1398"/>
  <c r="J1390"/>
  <c r="H1383"/>
  <c r="H1378"/>
  <c r="H1375"/>
  <c r="H1370"/>
  <c r="J1354"/>
  <c r="J1344"/>
  <c r="J1334"/>
  <c r="H1332"/>
  <c r="H1329"/>
  <c r="J1326"/>
  <c r="H1324"/>
  <c r="H1321"/>
  <c r="J1290"/>
  <c r="H1288"/>
  <c r="H1286"/>
  <c r="H1283"/>
  <c r="J1280"/>
  <c r="H1278"/>
  <c r="H1275"/>
  <c r="J1270"/>
  <c r="J1262"/>
  <c r="H1237"/>
  <c r="H1232"/>
  <c r="H1229"/>
  <c r="J1226"/>
  <c r="J1216"/>
  <c r="J1206"/>
  <c r="J1198"/>
  <c r="H1191"/>
  <c r="H1186"/>
  <c r="H1183"/>
  <c r="H1178"/>
  <c r="J1162"/>
  <c r="J1152"/>
  <c r="J1142"/>
  <c r="H1140"/>
  <c r="H1137"/>
  <c r="J1134"/>
  <c r="H1132"/>
  <c r="H1129"/>
  <c r="J1098"/>
  <c r="H1096"/>
  <c r="H1094"/>
  <c r="H1091"/>
  <c r="J1088"/>
  <c r="H1086"/>
  <c r="H1083"/>
  <c r="J1078"/>
  <c r="J1070"/>
  <c r="H1045"/>
  <c r="H1040"/>
  <c r="H1037"/>
  <c r="J1034"/>
  <c r="J1024"/>
  <c r="J1014"/>
  <c r="J1006"/>
  <c r="H999"/>
  <c r="H994"/>
  <c r="H991"/>
  <c r="H986"/>
  <c r="J970"/>
  <c r="J960"/>
  <c r="J950"/>
  <c r="H948"/>
  <c r="H945"/>
  <c r="J942"/>
  <c r="H940"/>
  <c r="H937"/>
  <c r="J906"/>
  <c r="H904"/>
  <c r="H902"/>
  <c r="H899"/>
  <c r="J896"/>
  <c r="H894"/>
  <c r="H891"/>
  <c r="J886"/>
  <c r="J878"/>
  <c r="H853"/>
  <c r="H848"/>
  <c r="H845"/>
  <c r="J842"/>
  <c r="J832"/>
  <c r="J822"/>
  <c r="J814"/>
  <c r="H807"/>
  <c r="H802"/>
  <c r="H799"/>
  <c r="H794"/>
  <c r="J778"/>
  <c r="J768"/>
  <c r="J758"/>
  <c r="H756"/>
  <c r="H753"/>
  <c r="J750"/>
  <c r="H748"/>
  <c r="H745"/>
  <c r="J714"/>
  <c r="H712"/>
  <c r="H710"/>
  <c r="H707"/>
  <c r="J704"/>
  <c r="H702"/>
  <c r="H699"/>
  <c r="J694"/>
  <c r="J686"/>
  <c r="H661"/>
  <c r="H656"/>
  <c r="H653"/>
  <c r="J650"/>
  <c r="J640"/>
  <c r="J630"/>
  <c r="J622"/>
  <c r="H615"/>
  <c r="H610"/>
  <c r="H607"/>
  <c r="H602"/>
  <c r="J586"/>
  <c r="J576"/>
  <c r="J566"/>
  <c r="H564"/>
  <c r="H561"/>
  <c r="J558"/>
  <c r="H556"/>
  <c r="H553"/>
  <c r="J522"/>
  <c r="H520"/>
  <c r="H518"/>
  <c r="H515"/>
  <c r="J512"/>
  <c r="H510"/>
  <c r="H507"/>
  <c r="J502"/>
  <c r="J494"/>
  <c r="H469"/>
  <c r="H464"/>
  <c r="H461"/>
  <c r="J458"/>
  <c r="J448"/>
  <c r="J438"/>
  <c r="J430"/>
  <c r="H423"/>
  <c r="H418"/>
  <c r="H415"/>
  <c r="H410"/>
  <c r="J394"/>
  <c r="J384"/>
  <c r="J374"/>
  <c r="H372"/>
  <c r="H369"/>
  <c r="J366"/>
  <c r="H364"/>
  <c r="H361"/>
  <c r="J330"/>
  <c r="H328"/>
  <c r="H326"/>
  <c r="H323"/>
  <c r="J320"/>
  <c r="H318"/>
  <c r="H315"/>
  <c r="J310"/>
  <c r="J302"/>
  <c r="H277"/>
  <c r="H272"/>
  <c r="H269"/>
  <c r="J266"/>
  <c r="J256"/>
  <c r="J246"/>
  <c r="J238"/>
  <c r="H231"/>
  <c r="H226"/>
  <c r="H223"/>
  <c r="H218"/>
  <c r="J202"/>
  <c r="J192"/>
  <c r="J182"/>
  <c r="H180"/>
  <c r="H177"/>
  <c r="J174"/>
  <c r="H172"/>
  <c r="H169"/>
  <c r="J138"/>
  <c r="H136"/>
  <c r="H134"/>
  <c r="H131"/>
  <c r="J128"/>
  <c r="H126"/>
  <c r="H123"/>
  <c r="J118"/>
  <c r="J110"/>
  <c r="H85"/>
  <c r="H80"/>
  <c r="H77"/>
  <c r="J74"/>
  <c r="H35"/>
  <c r="H28"/>
  <c r="H26"/>
  <c r="G437" i="10"/>
  <c r="J434"/>
  <c r="G433"/>
  <c r="J430"/>
  <c r="G429"/>
  <c r="G423"/>
  <c r="J420"/>
  <c r="G419"/>
  <c r="J416"/>
  <c r="G415"/>
  <c r="G409"/>
  <c r="J406"/>
  <c r="G405"/>
  <c r="J402"/>
  <c r="G401"/>
  <c r="G395"/>
  <c r="J392"/>
  <c r="G391"/>
  <c r="J388"/>
  <c r="G387"/>
  <c r="G381"/>
  <c r="J378"/>
  <c r="G377"/>
  <c r="J374"/>
  <c r="G373"/>
  <c r="G367"/>
  <c r="J364"/>
  <c r="G363"/>
  <c r="J360"/>
  <c r="G359"/>
  <c r="G353"/>
  <c r="J350"/>
  <c r="G349"/>
  <c r="J346"/>
  <c r="G345"/>
  <c r="G339"/>
  <c r="J336"/>
  <c r="G335"/>
  <c r="J332"/>
  <c r="G331"/>
  <c r="G325"/>
  <c r="J322"/>
  <c r="G321"/>
  <c r="J318"/>
  <c r="G317"/>
  <c r="G311"/>
  <c r="J308"/>
  <c r="G307"/>
  <c r="J304"/>
  <c r="G303"/>
  <c r="G297"/>
  <c r="J294"/>
  <c r="G293"/>
  <c r="J290"/>
  <c r="G289"/>
  <c r="G283"/>
  <c r="J280"/>
  <c r="G279"/>
  <c r="J276"/>
  <c r="G275"/>
  <c r="G269"/>
  <c r="J266"/>
  <c r="G265"/>
  <c r="J262"/>
  <c r="G261"/>
  <c r="G255"/>
  <c r="J252"/>
  <c r="G251"/>
  <c r="J248"/>
  <c r="G247"/>
  <c r="G241"/>
  <c r="J238"/>
  <c r="G237"/>
  <c r="J234"/>
  <c r="G233"/>
  <c r="G227"/>
  <c r="J224"/>
  <c r="G223"/>
  <c r="J220"/>
  <c r="G219"/>
  <c r="G213"/>
  <c r="J210"/>
  <c r="G209"/>
  <c r="J206"/>
  <c r="G205"/>
  <c r="G199"/>
  <c r="J196"/>
  <c r="G195"/>
  <c r="J192"/>
  <c r="G191"/>
  <c r="G185"/>
  <c r="J182"/>
  <c r="G181"/>
  <c r="J178"/>
  <c r="G177"/>
  <c r="G171"/>
  <c r="J168"/>
  <c r="G167"/>
  <c r="J164"/>
  <c r="G163"/>
  <c r="G157"/>
  <c r="J154"/>
  <c r="G153"/>
  <c r="J150"/>
  <c r="G149"/>
  <c r="G143"/>
  <c r="J140"/>
  <c r="G139"/>
  <c r="J136"/>
  <c r="G135"/>
  <c r="G129"/>
  <c r="J126"/>
  <c r="G125"/>
  <c r="J122"/>
  <c r="G121"/>
  <c r="G115"/>
  <c r="J112"/>
  <c r="G111"/>
  <c r="J108"/>
  <c r="G107"/>
  <c r="G101"/>
  <c r="J98"/>
  <c r="G97"/>
  <c r="J94"/>
  <c r="G93"/>
  <c r="G87"/>
  <c r="J84"/>
  <c r="G83"/>
  <c r="J80"/>
  <c r="G79"/>
  <c r="G73"/>
  <c r="J70"/>
  <c r="G69"/>
  <c r="J66"/>
  <c r="G65"/>
  <c r="G59"/>
  <c r="J56"/>
  <c r="G55"/>
  <c r="J52"/>
  <c r="G51"/>
  <c r="G45"/>
  <c r="J42"/>
  <c r="G41"/>
  <c r="J38"/>
  <c r="G37"/>
  <c r="G31"/>
  <c r="J28"/>
  <c r="G27"/>
  <c r="J24"/>
  <c r="G23"/>
  <c r="G21"/>
  <c r="J19"/>
  <c r="J14"/>
  <c r="J10"/>
  <c r="H3943" i="6"/>
  <c r="H3941"/>
  <c r="H3939"/>
  <c r="H3937"/>
  <c r="H3935"/>
  <c r="H3933"/>
  <c r="H3931"/>
  <c r="H3929"/>
  <c r="H3863"/>
  <c r="H3861"/>
  <c r="H3859"/>
  <c r="H3857"/>
  <c r="H3855"/>
  <c r="H3853"/>
  <c r="H3851"/>
  <c r="H3849"/>
  <c r="H3815"/>
  <c r="H3813"/>
  <c r="H3811"/>
  <c r="H3809"/>
  <c r="H3807"/>
  <c r="H3805"/>
  <c r="H3803"/>
  <c r="H3801"/>
  <c r="H3735"/>
  <c r="H3733"/>
  <c r="H3731"/>
  <c r="H3729"/>
  <c r="H3727"/>
  <c r="H3725"/>
  <c r="H3723"/>
  <c r="H3721"/>
  <c r="J3699"/>
  <c r="J3683"/>
  <c r="J3667"/>
  <c r="J3651"/>
  <c r="J3635"/>
  <c r="J3619"/>
  <c r="J3603"/>
  <c r="J3587"/>
  <c r="J3571"/>
  <c r="J3555"/>
  <c r="J3539"/>
  <c r="J3523"/>
  <c r="J3507"/>
  <c r="J3491"/>
  <c r="J3475"/>
  <c r="J3459"/>
  <c r="J3443"/>
  <c r="J3427"/>
  <c r="J3411"/>
  <c r="J3395"/>
  <c r="J3379"/>
  <c r="J3363"/>
  <c r="J3347"/>
  <c r="J3331"/>
  <c r="J3315"/>
  <c r="J3299"/>
  <c r="J3283"/>
  <c r="J3267"/>
  <c r="J3251"/>
  <c r="J3235"/>
  <c r="J3219"/>
  <c r="J3203"/>
  <c r="J3187"/>
  <c r="J3171"/>
  <c r="J3155"/>
  <c r="J3139"/>
  <c r="J3123"/>
  <c r="J3107"/>
  <c r="J3091"/>
  <c r="J3075"/>
  <c r="J3059"/>
  <c r="J3043"/>
  <c r="J3027"/>
  <c r="H2968"/>
  <c r="H2966"/>
  <c r="H2964"/>
  <c r="H2962"/>
  <c r="H2960"/>
  <c r="H2958"/>
  <c r="H2956"/>
  <c r="H2954"/>
  <c r="H2920"/>
  <c r="H2918"/>
  <c r="H2916"/>
  <c r="H2914"/>
  <c r="H2912"/>
  <c r="H2910"/>
  <c r="H2908"/>
  <c r="H2906"/>
  <c r="H2840"/>
  <c r="H2838"/>
  <c r="H2836"/>
  <c r="H2834"/>
  <c r="H2832"/>
  <c r="H2830"/>
  <c r="H2828"/>
  <c r="H2826"/>
  <c r="H2792"/>
  <c r="H2790"/>
  <c r="H2788"/>
  <c r="H2786"/>
  <c r="H2784"/>
  <c r="H2782"/>
  <c r="H2780"/>
  <c r="H2778"/>
  <c r="H2712"/>
  <c r="H2710"/>
  <c r="H2708"/>
  <c r="H2706"/>
  <c r="H2704"/>
  <c r="H2702"/>
  <c r="H2700"/>
  <c r="H2698"/>
  <c r="H2664"/>
  <c r="H2662"/>
  <c r="H2660"/>
  <c r="H2658"/>
  <c r="H2656"/>
  <c r="H2654"/>
  <c r="H2652"/>
  <c r="H2650"/>
  <c r="H2584"/>
  <c r="H2582"/>
  <c r="H2580"/>
  <c r="H2578"/>
  <c r="H2576"/>
  <c r="H2574"/>
  <c r="H2572"/>
  <c r="H2570"/>
  <c r="H2536"/>
  <c r="H2534"/>
  <c r="H2532"/>
  <c r="H2530"/>
  <c r="H2528"/>
  <c r="H2526"/>
  <c r="H2524"/>
  <c r="H2522"/>
  <c r="H2456"/>
  <c r="H2454"/>
  <c r="H2452"/>
  <c r="H2450"/>
  <c r="H2448"/>
  <c r="H2446"/>
  <c r="H2444"/>
  <c r="H2442"/>
  <c r="H2408"/>
  <c r="H2406"/>
  <c r="H2404"/>
  <c r="H2402"/>
  <c r="H2400"/>
  <c r="H2398"/>
  <c r="H2396"/>
  <c r="H2394"/>
  <c r="H2328"/>
  <c r="H2326"/>
  <c r="H2324"/>
  <c r="H2322"/>
  <c r="H2320"/>
  <c r="H2318"/>
  <c r="H2316"/>
  <c r="H2314"/>
  <c r="H2280"/>
  <c r="H2278"/>
  <c r="H2276"/>
  <c r="H2274"/>
  <c r="H2272"/>
  <c r="H2270"/>
  <c r="H2268"/>
  <c r="H2266"/>
  <c r="H2200"/>
  <c r="H2198"/>
  <c r="H2196"/>
  <c r="H2194"/>
  <c r="H2192"/>
  <c r="H2190"/>
  <c r="H2188"/>
  <c r="H2186"/>
  <c r="H2152"/>
  <c r="H2150"/>
  <c r="H2148"/>
  <c r="H2146"/>
  <c r="H2144"/>
  <c r="H2142"/>
  <c r="H2140"/>
  <c r="H2138"/>
  <c r="H2072"/>
  <c r="H2070"/>
  <c r="H2068"/>
  <c r="H2066"/>
  <c r="H2064"/>
  <c r="H2062"/>
  <c r="H2060"/>
  <c r="H2058"/>
  <c r="H2024"/>
  <c r="H2022"/>
  <c r="H2020"/>
  <c r="H2018"/>
  <c r="H2016"/>
  <c r="H2014"/>
  <c r="H2012"/>
  <c r="H2010"/>
  <c r="H1944"/>
  <c r="H1942"/>
  <c r="H1940"/>
  <c r="H1938"/>
  <c r="H1936"/>
  <c r="H1934"/>
  <c r="H1932"/>
  <c r="H1930"/>
  <c r="H1896"/>
  <c r="H1894"/>
  <c r="H1892"/>
  <c r="H1890"/>
  <c r="H1888"/>
  <c r="H1886"/>
  <c r="H1884"/>
  <c r="H1882"/>
  <c r="H1816"/>
  <c r="H1814"/>
  <c r="H1812"/>
  <c r="H1810"/>
  <c r="H1808"/>
  <c r="H1806"/>
  <c r="H1804"/>
  <c r="H1802"/>
  <c r="H1768"/>
  <c r="H1766"/>
  <c r="H1764"/>
  <c r="H1762"/>
  <c r="H1760"/>
  <c r="H1758"/>
  <c r="H1756"/>
  <c r="H1754"/>
  <c r="H1688"/>
  <c r="H1686"/>
  <c r="H1684"/>
  <c r="H1682"/>
  <c r="H1680"/>
  <c r="H1678"/>
  <c r="H1676"/>
  <c r="H1674"/>
  <c r="H1640"/>
  <c r="H1638"/>
  <c r="H1636"/>
  <c r="H1634"/>
  <c r="H1632"/>
  <c r="H1630"/>
  <c r="H1628"/>
  <c r="H1626"/>
  <c r="H1560"/>
  <c r="H1558"/>
  <c r="H1556"/>
  <c r="H1554"/>
  <c r="H1552"/>
  <c r="H1550"/>
  <c r="H1548"/>
  <c r="H1546"/>
  <c r="H1512"/>
  <c r="H1510"/>
  <c r="H1508"/>
  <c r="H1506"/>
  <c r="H1504"/>
  <c r="H1502"/>
  <c r="H1500"/>
  <c r="H1498"/>
  <c r="H1432"/>
  <c r="H1430"/>
  <c r="H1428"/>
  <c r="H1426"/>
  <c r="H1424"/>
  <c r="H1422"/>
  <c r="H1420"/>
  <c r="H1418"/>
  <c r="H1384"/>
  <c r="H1382"/>
  <c r="H1380"/>
  <c r="H1378"/>
  <c r="H1376"/>
  <c r="H1374"/>
  <c r="H1372"/>
  <c r="H1370"/>
  <c r="H1304"/>
  <c r="H1302"/>
  <c r="H1300"/>
  <c r="H1298"/>
  <c r="H1296"/>
  <c r="H1294"/>
  <c r="H1292"/>
  <c r="H1290"/>
  <c r="H1256"/>
  <c r="H1254"/>
  <c r="H1252"/>
  <c r="H1250"/>
  <c r="H1248"/>
  <c r="H1246"/>
  <c r="H1244"/>
  <c r="H1242"/>
  <c r="H1176"/>
  <c r="H1174"/>
  <c r="H1172"/>
  <c r="H1170"/>
  <c r="H1168"/>
  <c r="H1166"/>
  <c r="H1164"/>
  <c r="H1162"/>
  <c r="H1128"/>
  <c r="H1126"/>
  <c r="H1124"/>
  <c r="H1122"/>
  <c r="H1117"/>
  <c r="J1114"/>
  <c r="J1098"/>
  <c r="J1082"/>
  <c r="J1066"/>
  <c r="J1050"/>
  <c r="H1045"/>
  <c r="H1037"/>
  <c r="J1034"/>
  <c r="J1018"/>
  <c r="J1002"/>
  <c r="H997"/>
  <c r="H989"/>
  <c r="J986"/>
  <c r="J970"/>
  <c r="J954"/>
  <c r="J938"/>
  <c r="J922"/>
  <c r="H917"/>
  <c r="H909"/>
  <c r="J906"/>
  <c r="J890"/>
  <c r="J874"/>
  <c r="H869"/>
  <c r="H861"/>
  <c r="J858"/>
  <c r="J842"/>
  <c r="J826"/>
  <c r="J810"/>
  <c r="J794"/>
  <c r="H789"/>
  <c r="H781"/>
  <c r="J778"/>
  <c r="J762"/>
  <c r="J746"/>
  <c r="H741"/>
  <c r="H733"/>
  <c r="J730"/>
  <c r="J707"/>
  <c r="J691"/>
  <c r="J675"/>
  <c r="H662"/>
  <c r="J659"/>
  <c r="H654"/>
  <c r="J643"/>
  <c r="J627"/>
  <c r="H614"/>
  <c r="J611"/>
  <c r="H606"/>
  <c r="J595"/>
  <c r="J579"/>
  <c r="J563"/>
  <c r="J547"/>
  <c r="H534"/>
  <c r="J531"/>
  <c r="H526"/>
  <c r="J515"/>
  <c r="J499"/>
  <c r="H486"/>
  <c r="J483"/>
  <c r="H478"/>
  <c r="J467"/>
  <c r="J451"/>
  <c r="J435"/>
  <c r="J419"/>
  <c r="H406"/>
  <c r="J403"/>
  <c r="H398"/>
  <c r="J387"/>
  <c r="J371"/>
  <c r="H358"/>
  <c r="J355"/>
  <c r="H350"/>
  <c r="J339"/>
  <c r="J323"/>
  <c r="J307"/>
  <c r="J291"/>
  <c r="H278"/>
  <c r="J275"/>
  <c r="H270"/>
  <c r="J259"/>
  <c r="J243"/>
  <c r="H230"/>
  <c r="J227"/>
  <c r="H222"/>
  <c r="J211"/>
  <c r="J195"/>
  <c r="J179"/>
  <c r="J163"/>
  <c r="H150"/>
  <c r="J147"/>
  <c r="H142"/>
  <c r="J126"/>
  <c r="H97"/>
  <c r="H95"/>
  <c r="J74"/>
  <c r="J62"/>
  <c r="H24"/>
  <c r="H21"/>
  <c r="H19"/>
  <c r="H12"/>
  <c r="J10"/>
  <c r="H1477" i="7"/>
  <c r="H1472"/>
  <c r="H1469"/>
  <c r="J1466"/>
  <c r="J1438"/>
  <c r="H1431"/>
  <c r="H1426"/>
  <c r="H1423"/>
  <c r="H1418"/>
  <c r="J1402"/>
  <c r="H1380"/>
  <c r="H1377"/>
  <c r="J1374"/>
  <c r="H1372"/>
  <c r="H1369"/>
  <c r="J1338"/>
  <c r="H1336"/>
  <c r="H1334"/>
  <c r="H1331"/>
  <c r="H1326"/>
  <c r="H1323"/>
  <c r="J1310"/>
  <c r="H1285"/>
  <c r="H1280"/>
  <c r="H1277"/>
  <c r="J1274"/>
  <c r="J1246"/>
  <c r="H1239"/>
  <c r="H1234"/>
  <c r="H1231"/>
  <c r="H1226"/>
  <c r="J1210"/>
  <c r="H1188"/>
  <c r="H1185"/>
  <c r="J1182"/>
  <c r="H1180"/>
  <c r="H1177"/>
  <c r="J1146"/>
  <c r="H1144"/>
  <c r="H1142"/>
  <c r="H1139"/>
  <c r="H1134"/>
  <c r="H1131"/>
  <c r="J1118"/>
  <c r="H1093"/>
  <c r="H1088"/>
  <c r="H1085"/>
  <c r="J1082"/>
  <c r="J1054"/>
  <c r="H1047"/>
  <c r="H1042"/>
  <c r="H1039"/>
  <c r="H1034"/>
  <c r="J1018"/>
  <c r="H996"/>
  <c r="H993"/>
  <c r="J990"/>
  <c r="H988"/>
  <c r="H985"/>
  <c r="J954"/>
  <c r="H952"/>
  <c r="H950"/>
  <c r="H947"/>
  <c r="H942"/>
  <c r="H939"/>
  <c r="J926"/>
  <c r="H901"/>
  <c r="H896"/>
  <c r="H893"/>
  <c r="J890"/>
  <c r="J862"/>
  <c r="H855"/>
  <c r="H850"/>
  <c r="H847"/>
  <c r="H842"/>
  <c r="J826"/>
  <c r="H804"/>
  <c r="H801"/>
  <c r="J798"/>
  <c r="H796"/>
  <c r="H793"/>
  <c r="J762"/>
  <c r="H760"/>
  <c r="H758"/>
  <c r="H755"/>
  <c r="H750"/>
  <c r="H747"/>
  <c r="J734"/>
  <c r="H709"/>
  <c r="H704"/>
  <c r="H701"/>
  <c r="J698"/>
  <c r="J670"/>
  <c r="H663"/>
  <c r="H658"/>
  <c r="H655"/>
  <c r="H650"/>
  <c r="J634"/>
  <c r="H612"/>
  <c r="H609"/>
  <c r="J606"/>
  <c r="H604"/>
  <c r="H601"/>
  <c r="J570"/>
  <c r="H568"/>
  <c r="H566"/>
  <c r="H563"/>
  <c r="H558"/>
  <c r="H555"/>
  <c r="J542"/>
  <c r="H517"/>
  <c r="H512"/>
  <c r="H509"/>
  <c r="J506"/>
  <c r="J478"/>
  <c r="H471"/>
  <c r="H466"/>
  <c r="H463"/>
  <c r="H458"/>
  <c r="J442"/>
  <c r="H420"/>
  <c r="H417"/>
  <c r="J414"/>
  <c r="H412"/>
  <c r="H409"/>
  <c r="J378"/>
  <c r="H376"/>
  <c r="H374"/>
  <c r="H371"/>
  <c r="H366"/>
  <c r="H363"/>
  <c r="J350"/>
  <c r="H325"/>
  <c r="H320"/>
  <c r="H317"/>
  <c r="J314"/>
  <c r="J286"/>
  <c r="H279"/>
  <c r="H274"/>
  <c r="H271"/>
  <c r="H266"/>
  <c r="J250"/>
  <c r="H228"/>
  <c r="H225"/>
  <c r="J222"/>
  <c r="H220"/>
  <c r="H217"/>
  <c r="J186"/>
  <c r="H184"/>
  <c r="H182"/>
  <c r="H179"/>
  <c r="H174"/>
  <c r="H171"/>
  <c r="J158"/>
  <c r="H133"/>
  <c r="H128"/>
  <c r="H125"/>
  <c r="J122"/>
  <c r="J94"/>
  <c r="H87"/>
  <c r="H82"/>
  <c r="H79"/>
  <c r="H74"/>
  <c r="J58"/>
  <c r="H40"/>
  <c r="H38"/>
  <c r="H31"/>
  <c r="G17" i="10"/>
  <c r="G18"/>
  <c r="G19"/>
  <c r="G20"/>
  <c r="G9"/>
  <c r="J439"/>
  <c r="G438"/>
  <c r="G434"/>
  <c r="G430"/>
  <c r="J425"/>
  <c r="G424"/>
  <c r="G420"/>
  <c r="G416"/>
  <c r="J411"/>
  <c r="G410"/>
  <c r="G406"/>
  <c r="G402"/>
  <c r="J397"/>
  <c r="G396"/>
  <c r="G392"/>
  <c r="G388"/>
  <c r="J383"/>
  <c r="G382"/>
  <c r="G378"/>
  <c r="G374"/>
  <c r="J369"/>
  <c r="G368"/>
  <c r="G364"/>
  <c r="G360"/>
  <c r="J355"/>
  <c r="G354"/>
  <c r="G350"/>
  <c r="G346"/>
  <c r="J341"/>
  <c r="G340"/>
  <c r="G336"/>
  <c r="G332"/>
  <c r="J327"/>
  <c r="G326"/>
  <c r="G322"/>
  <c r="G318"/>
  <c r="J313"/>
  <c r="G312"/>
  <c r="G308"/>
  <c r="G304"/>
  <c r="J299"/>
  <c r="G298"/>
  <c r="G294"/>
  <c r="G290"/>
  <c r="J285"/>
  <c r="G284"/>
  <c r="G280"/>
  <c r="G276"/>
  <c r="J271"/>
  <c r="G270"/>
  <c r="G266"/>
  <c r="G262"/>
  <c r="J257"/>
  <c r="G256"/>
  <c r="G252"/>
  <c r="G248"/>
  <c r="J243"/>
  <c r="G242"/>
  <c r="G238"/>
  <c r="G234"/>
  <c r="J229"/>
  <c r="G228"/>
  <c r="G224"/>
  <c r="G220"/>
  <c r="J215"/>
  <c r="G214"/>
  <c r="G210"/>
  <c r="G206"/>
  <c r="J201"/>
  <c r="G200"/>
  <c r="G196"/>
  <c r="G192"/>
  <c r="J187"/>
  <c r="G186"/>
  <c r="G182"/>
  <c r="G178"/>
  <c r="J173"/>
  <c r="G172"/>
  <c r="G168"/>
  <c r="G164"/>
  <c r="J159"/>
  <c r="G158"/>
  <c r="G154"/>
  <c r="G150"/>
  <c r="J145"/>
  <c r="G144"/>
  <c r="G140"/>
  <c r="G136"/>
  <c r="J131"/>
  <c r="G130"/>
  <c r="G126"/>
  <c r="G122"/>
  <c r="J117"/>
  <c r="G116"/>
  <c r="G112"/>
  <c r="G108"/>
  <c r="J103"/>
  <c r="G102"/>
  <c r="G98"/>
  <c r="G94"/>
  <c r="J89"/>
  <c r="G88"/>
  <c r="G84"/>
  <c r="G80"/>
  <c r="J75"/>
  <c r="G74"/>
  <c r="G70"/>
  <c r="G66"/>
  <c r="J61"/>
  <c r="G60"/>
  <c r="G56"/>
  <c r="G52"/>
  <c r="J47"/>
  <c r="G46"/>
  <c r="G42"/>
  <c r="G38"/>
  <c r="J33"/>
  <c r="G32"/>
  <c r="G28"/>
  <c r="G24"/>
  <c r="G14"/>
  <c r="G10"/>
  <c r="J3966" i="6"/>
  <c r="J3962"/>
  <c r="J3950"/>
  <c r="J3946"/>
  <c r="J3934"/>
  <c r="J3930"/>
  <c r="J3918"/>
  <c r="J3914"/>
  <c r="J3902"/>
  <c r="J3898"/>
  <c r="J3886"/>
  <c r="J3882"/>
  <c r="J3870"/>
  <c r="J3866"/>
  <c r="J3854"/>
  <c r="J3850"/>
  <c r="J3838"/>
  <c r="J3834"/>
  <c r="J3822"/>
  <c r="J3818"/>
  <c r="J3806"/>
  <c r="J3802"/>
  <c r="J3790"/>
  <c r="J3786"/>
  <c r="J3774"/>
  <c r="J3770"/>
  <c r="J3758"/>
  <c r="J3754"/>
  <c r="J3742"/>
  <c r="J3738"/>
  <c r="J3726"/>
  <c r="J3722"/>
  <c r="J3710"/>
  <c r="H3687"/>
  <c r="H3685"/>
  <c r="H3683"/>
  <c r="H3681"/>
  <c r="H3679"/>
  <c r="H3677"/>
  <c r="H3675"/>
  <c r="H3673"/>
  <c r="H3607"/>
  <c r="H3605"/>
  <c r="H3603"/>
  <c r="H3601"/>
  <c r="H3599"/>
  <c r="H3597"/>
  <c r="H3595"/>
  <c r="H3593"/>
  <c r="H3559"/>
  <c r="H3557"/>
  <c r="H3555"/>
  <c r="H3553"/>
  <c r="H3551"/>
  <c r="H3549"/>
  <c r="H3547"/>
  <c r="H3545"/>
  <c r="H3479"/>
  <c r="H3477"/>
  <c r="H3475"/>
  <c r="H3473"/>
  <c r="H3471"/>
  <c r="H3469"/>
  <c r="H3467"/>
  <c r="H3465"/>
  <c r="H3431"/>
  <c r="H3429"/>
  <c r="H3427"/>
  <c r="H3425"/>
  <c r="H3423"/>
  <c r="H3421"/>
  <c r="H3419"/>
  <c r="H3417"/>
  <c r="H3351"/>
  <c r="H3349"/>
  <c r="H3347"/>
  <c r="H3345"/>
  <c r="H3343"/>
  <c r="H3341"/>
  <c r="H3339"/>
  <c r="H3337"/>
  <c r="H3303"/>
  <c r="H3301"/>
  <c r="H3299"/>
  <c r="H3297"/>
  <c r="H3295"/>
  <c r="H3293"/>
  <c r="H3291"/>
  <c r="H3289"/>
  <c r="H3223"/>
  <c r="H3221"/>
  <c r="H3219"/>
  <c r="H3217"/>
  <c r="H3215"/>
  <c r="H3213"/>
  <c r="H3211"/>
  <c r="H3209"/>
  <c r="H3175"/>
  <c r="H3173"/>
  <c r="H3171"/>
  <c r="H3169"/>
  <c r="H3167"/>
  <c r="H3165"/>
  <c r="H3163"/>
  <c r="H3161"/>
  <c r="H3095"/>
  <c r="H3093"/>
  <c r="H3091"/>
  <c r="H3089"/>
  <c r="H3087"/>
  <c r="H3085"/>
  <c r="H3083"/>
  <c r="H3081"/>
  <c r="H3047"/>
  <c r="H3045"/>
  <c r="H3043"/>
  <c r="H3041"/>
  <c r="H3039"/>
  <c r="H3037"/>
  <c r="H3035"/>
  <c r="H3033"/>
  <c r="J3011"/>
  <c r="J2995"/>
  <c r="J2979"/>
  <c r="J2963"/>
  <c r="J2947"/>
  <c r="J2931"/>
  <c r="J2915"/>
  <c r="J2899"/>
  <c r="J2883"/>
  <c r="J2867"/>
  <c r="J2851"/>
  <c r="J2835"/>
  <c r="J2819"/>
  <c r="J2803"/>
  <c r="J2787"/>
  <c r="J2771"/>
  <c r="J2755"/>
  <c r="J2739"/>
  <c r="J2723"/>
  <c r="J2707"/>
  <c r="J2691"/>
  <c r="J2675"/>
  <c r="J2659"/>
  <c r="J2643"/>
  <c r="J2627"/>
  <c r="J2611"/>
  <c r="J2595"/>
  <c r="J2579"/>
  <c r="J2563"/>
  <c r="J2547"/>
  <c r="J2531"/>
  <c r="J2515"/>
  <c r="J2499"/>
  <c r="J2483"/>
  <c r="J2467"/>
  <c r="J2451"/>
  <c r="J2435"/>
  <c r="J2419"/>
  <c r="J2403"/>
  <c r="J2387"/>
  <c r="J2371"/>
  <c r="J2355"/>
  <c r="J2339"/>
  <c r="J2323"/>
  <c r="J2307"/>
  <c r="J2291"/>
  <c r="J2275"/>
  <c r="J2259"/>
  <c r="J2243"/>
  <c r="J2227"/>
  <c r="J2211"/>
  <c r="J2195"/>
  <c r="J2179"/>
  <c r="J2163"/>
  <c r="J2147"/>
  <c r="J2131"/>
  <c r="J2115"/>
  <c r="J2099"/>
  <c r="J2083"/>
  <c r="J2067"/>
  <c r="J2051"/>
  <c r="J2035"/>
  <c r="J2019"/>
  <c r="J2003"/>
  <c r="J1987"/>
  <c r="J1971"/>
  <c r="J1955"/>
  <c r="J1939"/>
  <c r="J1923"/>
  <c r="J1907"/>
  <c r="J1891"/>
  <c r="J1875"/>
  <c r="J1859"/>
  <c r="J1843"/>
  <c r="J1827"/>
  <c r="J1811"/>
  <c r="J1795"/>
  <c r="J1779"/>
  <c r="J1763"/>
  <c r="J1747"/>
  <c r="J1731"/>
  <c r="J1715"/>
  <c r="J1699"/>
  <c r="J1683"/>
  <c r="J1667"/>
  <c r="J1651"/>
  <c r="J1635"/>
  <c r="J1619"/>
  <c r="J1603"/>
  <c r="J1587"/>
  <c r="J1571"/>
  <c r="J1555"/>
  <c r="J1539"/>
  <c r="J1523"/>
  <c r="J1507"/>
  <c r="J1491"/>
  <c r="J1475"/>
  <c r="J1459"/>
  <c r="J1443"/>
  <c r="J1427"/>
  <c r="J1411"/>
  <c r="J1395"/>
  <c r="J1379"/>
  <c r="J1363"/>
  <c r="J1347"/>
  <c r="J1331"/>
  <c r="J1315"/>
  <c r="J1299"/>
  <c r="J1283"/>
  <c r="J1267"/>
  <c r="J1251"/>
  <c r="J1235"/>
  <c r="J1219"/>
  <c r="J1203"/>
  <c r="J1187"/>
  <c r="J1171"/>
  <c r="J1155"/>
  <c r="J1139"/>
  <c r="J1123"/>
  <c r="H1119"/>
  <c r="H1047"/>
  <c r="H1039"/>
  <c r="H999"/>
  <c r="H991"/>
  <c r="H919"/>
  <c r="H911"/>
  <c r="H871"/>
  <c r="H863"/>
  <c r="H791"/>
  <c r="H783"/>
  <c r="H743"/>
  <c r="H735"/>
  <c r="J714"/>
  <c r="J698"/>
  <c r="J682"/>
  <c r="J666"/>
  <c r="H664"/>
  <c r="H656"/>
  <c r="J650"/>
  <c r="J634"/>
  <c r="J618"/>
  <c r="H616"/>
  <c r="H608"/>
  <c r="J602"/>
  <c r="J586"/>
  <c r="J570"/>
  <c r="J554"/>
  <c r="J538"/>
  <c r="H536"/>
  <c r="H528"/>
  <c r="J522"/>
  <c r="J506"/>
  <c r="J490"/>
  <c r="H488"/>
  <c r="H480"/>
  <c r="J474"/>
  <c r="J458"/>
  <c r="J442"/>
  <c r="J426"/>
  <c r="J410"/>
  <c r="H408"/>
  <c r="H400"/>
  <c r="J394"/>
  <c r="J378"/>
  <c r="J362"/>
  <c r="H360"/>
  <c r="H352"/>
  <c r="J346"/>
  <c r="J330"/>
  <c r="J314"/>
  <c r="J298"/>
  <c r="J282"/>
  <c r="H280"/>
  <c r="H272"/>
  <c r="J266"/>
  <c r="J250"/>
  <c r="J234"/>
  <c r="H232"/>
  <c r="H224"/>
  <c r="J218"/>
  <c r="J202"/>
  <c r="J186"/>
  <c r="J170"/>
  <c r="J154"/>
  <c r="H152"/>
  <c r="H144"/>
  <c r="J138"/>
  <c r="J122"/>
  <c r="J110"/>
  <c r="H100"/>
  <c r="H93"/>
  <c r="H91"/>
  <c r="J58"/>
  <c r="J46"/>
  <c r="H17"/>
  <c r="H15"/>
  <c r="J1486" i="7"/>
  <c r="H1479"/>
  <c r="H1474"/>
  <c r="H1471"/>
  <c r="H1466"/>
  <c r="J1450"/>
  <c r="H1428"/>
  <c r="H1425"/>
  <c r="J1422"/>
  <c r="H1420"/>
  <c r="H1417"/>
  <c r="J1386"/>
  <c r="H1384"/>
  <c r="H1382"/>
  <c r="H1379"/>
  <c r="H1374"/>
  <c r="H1371"/>
  <c r="J1358"/>
  <c r="H1333"/>
  <c r="H1328"/>
  <c r="H1325"/>
  <c r="J1322"/>
  <c r="J1294"/>
  <c r="H1287"/>
  <c r="H1282"/>
  <c r="H1279"/>
  <c r="H1274"/>
  <c r="J1258"/>
  <c r="H1236"/>
  <c r="H1233"/>
  <c r="J1230"/>
  <c r="H1228"/>
  <c r="H1225"/>
  <c r="J1194"/>
  <c r="H1192"/>
  <c r="H1190"/>
  <c r="H1187"/>
  <c r="H1182"/>
  <c r="H1179"/>
  <c r="J1166"/>
  <c r="H1141"/>
  <c r="H1136"/>
  <c r="H1133"/>
  <c r="J1130"/>
  <c r="J1102"/>
  <c r="H1095"/>
  <c r="H1090"/>
  <c r="H1087"/>
  <c r="H1082"/>
  <c r="J1066"/>
  <c r="H1044"/>
  <c r="H1041"/>
  <c r="J1038"/>
  <c r="H1036"/>
  <c r="H1033"/>
  <c r="J1002"/>
  <c r="H1000"/>
  <c r="H998"/>
  <c r="H995"/>
  <c r="H990"/>
  <c r="H987"/>
  <c r="J974"/>
  <c r="H949"/>
  <c r="H944"/>
  <c r="H941"/>
  <c r="J938"/>
  <c r="J910"/>
  <c r="H903"/>
  <c r="H898"/>
  <c r="H895"/>
  <c r="H890"/>
  <c r="J874"/>
  <c r="H852"/>
  <c r="H849"/>
  <c r="J846"/>
  <c r="H844"/>
  <c r="H841"/>
  <c r="J810"/>
  <c r="H808"/>
  <c r="H806"/>
  <c r="H803"/>
  <c r="H798"/>
  <c r="H795"/>
  <c r="J782"/>
  <c r="H757"/>
  <c r="H752"/>
  <c r="H749"/>
  <c r="J746"/>
  <c r="J718"/>
  <c r="H711"/>
  <c r="H706"/>
  <c r="H703"/>
  <c r="H698"/>
  <c r="J682"/>
  <c r="H660"/>
  <c r="H657"/>
  <c r="J654"/>
  <c r="H652"/>
  <c r="H649"/>
  <c r="J618"/>
  <c r="H616"/>
  <c r="H614"/>
  <c r="H611"/>
  <c r="H606"/>
  <c r="H603"/>
  <c r="J590"/>
  <c r="H565"/>
  <c r="H560"/>
  <c r="H557"/>
  <c r="J554"/>
  <c r="J526"/>
  <c r="H519"/>
  <c r="H514"/>
  <c r="H511"/>
  <c r="H506"/>
  <c r="J490"/>
  <c r="H468"/>
  <c r="H465"/>
  <c r="J462"/>
  <c r="H460"/>
  <c r="H457"/>
  <c r="J426"/>
  <c r="H424"/>
  <c r="H422"/>
  <c r="H419"/>
  <c r="H414"/>
  <c r="H411"/>
  <c r="J398"/>
  <c r="H373"/>
  <c r="H368"/>
  <c r="H365"/>
  <c r="J362"/>
  <c r="J334"/>
  <c r="H327"/>
  <c r="H322"/>
  <c r="H319"/>
  <c r="H314"/>
  <c r="J298"/>
  <c r="H276"/>
  <c r="H273"/>
  <c r="J270"/>
  <c r="H268"/>
  <c r="H265"/>
  <c r="J234"/>
  <c r="H232"/>
  <c r="H230"/>
  <c r="H227"/>
  <c r="H222"/>
  <c r="H219"/>
  <c r="J206"/>
  <c r="H181"/>
  <c r="H176"/>
  <c r="H173"/>
  <c r="J170"/>
  <c r="J142"/>
  <c r="H135"/>
  <c r="H130"/>
  <c r="H127"/>
  <c r="H122"/>
  <c r="J106"/>
  <c r="H84"/>
  <c r="H81"/>
  <c r="J78"/>
  <c r="H76"/>
  <c r="H73"/>
  <c r="H36"/>
  <c r="H34"/>
  <c r="H27"/>
  <c r="G441" i="10"/>
  <c r="G439"/>
  <c r="G435"/>
  <c r="G431"/>
  <c r="G427"/>
  <c r="G425"/>
  <c r="G421"/>
  <c r="G417"/>
  <c r="G413"/>
  <c r="G411"/>
  <c r="G407"/>
  <c r="G403"/>
  <c r="G399"/>
  <c r="G397"/>
  <c r="G393"/>
  <c r="G389"/>
  <c r="G385"/>
  <c r="G383"/>
  <c r="G379"/>
  <c r="G375"/>
  <c r="G371"/>
  <c r="G369"/>
  <c r="G365"/>
  <c r="G361"/>
  <c r="G357"/>
  <c r="G355"/>
  <c r="G351"/>
  <c r="G347"/>
  <c r="G343"/>
  <c r="G341"/>
  <c r="G337"/>
  <c r="G333"/>
  <c r="G329"/>
  <c r="G327"/>
  <c r="G323"/>
  <c r="G319"/>
  <c r="G315"/>
  <c r="G313"/>
  <c r="G309"/>
  <c r="G305"/>
  <c r="G301"/>
  <c r="G299"/>
  <c r="G295"/>
  <c r="G291"/>
  <c r="G287"/>
  <c r="G285"/>
  <c r="G281"/>
  <c r="G277"/>
  <c r="G273"/>
  <c r="G271"/>
  <c r="G267"/>
  <c r="G263"/>
  <c r="G259"/>
  <c r="G257"/>
  <c r="G253"/>
  <c r="G249"/>
  <c r="G245"/>
  <c r="G243"/>
  <c r="G239"/>
  <c r="G235"/>
  <c r="G231"/>
  <c r="G229"/>
  <c r="G225"/>
  <c r="G221"/>
  <c r="G217"/>
  <c r="G215"/>
  <c r="G211"/>
  <c r="G207"/>
  <c r="G203"/>
  <c r="G201"/>
  <c r="G197"/>
  <c r="G193"/>
  <c r="G189"/>
  <c r="G187"/>
  <c r="G183"/>
  <c r="G179"/>
  <c r="G175"/>
  <c r="G173"/>
  <c r="G169"/>
  <c r="G165"/>
  <c r="G161"/>
  <c r="G159"/>
  <c r="G155"/>
  <c r="G151"/>
  <c r="G147"/>
  <c r="G145"/>
  <c r="G141"/>
  <c r="G137"/>
  <c r="G133"/>
  <c r="G131"/>
  <c r="G127"/>
  <c r="G123"/>
  <c r="G119"/>
  <c r="G117"/>
  <c r="G113"/>
  <c r="G109"/>
  <c r="G105"/>
  <c r="G103"/>
  <c r="G99"/>
  <c r="G95"/>
  <c r="G91"/>
  <c r="G89"/>
  <c r="G85"/>
  <c r="G81"/>
  <c r="G77"/>
  <c r="G75"/>
  <c r="G71"/>
  <c r="G67"/>
  <c r="G63"/>
  <c r="G61"/>
  <c r="G57"/>
  <c r="G53"/>
  <c r="G49"/>
  <c r="G47"/>
  <c r="G43"/>
  <c r="G39"/>
  <c r="G35"/>
  <c r="G33"/>
  <c r="G29"/>
  <c r="G25"/>
  <c r="J22" i="7"/>
  <c r="J38"/>
  <c r="J54"/>
  <c r="J726" i="6"/>
  <c r="J69" i="7"/>
  <c r="J85"/>
  <c r="J101"/>
  <c r="J117"/>
  <c r="J133"/>
  <c r="J149"/>
  <c r="J165"/>
  <c r="J181"/>
  <c r="J197"/>
  <c r="J213"/>
  <c r="J229"/>
  <c r="J245"/>
  <c r="J261"/>
  <c r="J277"/>
  <c r="J293"/>
  <c r="J309"/>
  <c r="J325"/>
  <c r="J341"/>
  <c r="J357"/>
  <c r="J373"/>
  <c r="J389"/>
  <c r="J405"/>
  <c r="J421"/>
  <c r="J437"/>
  <c r="J453"/>
  <c r="J469"/>
  <c r="J485"/>
  <c r="J501"/>
  <c r="J517"/>
  <c r="J533"/>
  <c r="J549"/>
  <c r="J565"/>
  <c r="J581"/>
  <c r="J597"/>
  <c r="J613"/>
  <c r="J629"/>
  <c r="J645"/>
  <c r="J661"/>
  <c r="J677"/>
  <c r="J693"/>
  <c r="J709"/>
  <c r="J725"/>
  <c r="J741"/>
  <c r="J757"/>
  <c r="J773"/>
  <c r="J789"/>
  <c r="J805"/>
  <c r="J821"/>
  <c r="J837"/>
  <c r="J853"/>
  <c r="J869"/>
  <c r="J885"/>
  <c r="J901"/>
  <c r="J917"/>
  <c r="J933"/>
  <c r="J949"/>
  <c r="J965"/>
  <c r="J981"/>
  <c r="J997"/>
  <c r="J1013"/>
  <c r="J1029"/>
  <c r="J1045"/>
  <c r="J1061"/>
  <c r="J1077"/>
  <c r="J1093"/>
  <c r="J1109"/>
  <c r="J1125"/>
  <c r="J1141"/>
  <c r="J1157"/>
  <c r="J1173"/>
  <c r="J1189"/>
  <c r="J1205"/>
  <c r="J1221"/>
  <c r="J1237"/>
  <c r="J1253"/>
  <c r="J1269"/>
  <c r="J1285"/>
  <c r="J1301"/>
  <c r="J1317"/>
  <c r="J1333"/>
  <c r="J1349"/>
  <c r="J1365"/>
  <c r="J1381"/>
  <c r="J1397"/>
  <c r="J1413"/>
  <c r="J1429"/>
  <c r="J1445"/>
  <c r="J1461"/>
  <c r="J1477"/>
  <c r="J1493"/>
  <c r="G15" i="10"/>
  <c r="G11"/>
  <c r="Q529" i="5" l="1"/>
  <c r="Q757"/>
  <c r="Q1009"/>
  <c r="Q1051"/>
  <c r="Q1089"/>
  <c r="Q1111"/>
  <c r="Q1201"/>
  <c r="Q1285"/>
  <c r="Q622"/>
  <c r="Q804"/>
  <c r="Q846"/>
  <c r="Q922"/>
  <c r="Q1000"/>
  <c r="Q1042"/>
  <c r="Q1076"/>
  <c r="Q1118"/>
  <c r="Q1182"/>
  <c r="Q780"/>
  <c r="Q906"/>
  <c r="Q528"/>
  <c r="Q710"/>
  <c r="Q1082"/>
  <c r="Q1200"/>
  <c r="Q1303"/>
  <c r="Q844"/>
  <c r="Q928"/>
  <c r="Q1074"/>
  <c r="Q1166"/>
  <c r="Q1289"/>
  <c r="Q758"/>
  <c r="Q761"/>
  <c r="Q873"/>
  <c r="Q1097"/>
  <c r="Q764"/>
  <c r="Q918"/>
  <c r="Q1086"/>
  <c r="Q1170"/>
  <c r="Q1307"/>
  <c r="Q747"/>
  <c r="Q971"/>
  <c r="Q1083"/>
  <c r="Q1251"/>
  <c r="Q582"/>
  <c r="Q960"/>
  <c r="R233"/>
  <c r="R737"/>
  <c r="R1073"/>
  <c r="R1274"/>
  <c r="R765"/>
  <c r="R1101"/>
  <c r="Q659"/>
  <c r="Q585"/>
  <c r="Q739"/>
  <c r="Q649"/>
  <c r="Q701"/>
  <c r="Q837"/>
  <c r="Q859"/>
  <c r="Q911"/>
  <c r="Q953"/>
  <c r="Q991"/>
  <c r="Q1033"/>
  <c r="Q1131"/>
  <c r="Q1153"/>
  <c r="Q1247"/>
  <c r="Q664"/>
  <c r="Q698"/>
  <c r="Q888"/>
  <c r="Q1084"/>
  <c r="Q1160"/>
  <c r="Q1266"/>
  <c r="Q1300"/>
  <c r="Q1040"/>
  <c r="Q1214"/>
  <c r="Q626"/>
  <c r="Q674"/>
  <c r="Q842"/>
  <c r="Q926"/>
  <c r="Q1010"/>
  <c r="Q1094"/>
  <c r="Q1178"/>
  <c r="Q1262"/>
  <c r="Q465"/>
  <c r="Q633"/>
  <c r="Q675"/>
  <c r="Q759"/>
  <c r="Q843"/>
  <c r="Q927"/>
  <c r="Q1011"/>
  <c r="Q1053"/>
  <c r="Q1095"/>
  <c r="Q1137"/>
  <c r="Q1179"/>
  <c r="Q1221"/>
  <c r="Q1263"/>
  <c r="Q428"/>
  <c r="Q680"/>
  <c r="Q1058"/>
  <c r="R723"/>
  <c r="R863"/>
  <c r="R1199"/>
  <c r="Q533"/>
  <c r="Q743"/>
  <c r="Q781"/>
  <c r="Q1075"/>
  <c r="Q1093"/>
  <c r="Q1298"/>
  <c r="Q706"/>
  <c r="Q740"/>
  <c r="Q782"/>
  <c r="Q930"/>
  <c r="Q964"/>
  <c r="Q1006"/>
  <c r="Q1126"/>
  <c r="Q1202"/>
  <c r="Q1224"/>
  <c r="Q794"/>
  <c r="Q948"/>
  <c r="Q752"/>
  <c r="Q864"/>
  <c r="Q990"/>
  <c r="Q1130"/>
  <c r="Q738"/>
  <c r="Q878"/>
  <c r="Q1096"/>
  <c r="Q1208"/>
  <c r="Q447"/>
  <c r="Q783"/>
  <c r="Q951"/>
  <c r="Q993"/>
  <c r="Q1119"/>
  <c r="Q1296"/>
  <c r="Q789"/>
  <c r="Q932"/>
  <c r="Q1100"/>
  <c r="Q1226"/>
  <c r="Q1293"/>
  <c r="Q509"/>
  <c r="Q831"/>
  <c r="Q999"/>
  <c r="Q1125"/>
  <c r="Q1265"/>
  <c r="Q596"/>
  <c r="Q1002"/>
  <c r="R821"/>
  <c r="R1157"/>
  <c r="R849"/>
  <c r="R1185"/>
  <c r="Q799"/>
  <c r="Q631"/>
  <c r="Q669"/>
  <c r="Q691"/>
  <c r="Q841"/>
  <c r="Q921"/>
  <c r="Q943"/>
  <c r="Q1037"/>
  <c r="Q1135"/>
  <c r="Q1173"/>
  <c r="Q1215"/>
  <c r="Q404"/>
  <c r="Q628"/>
  <c r="Q748"/>
  <c r="Q790"/>
  <c r="Q824"/>
  <c r="Q866"/>
  <c r="Q1048"/>
  <c r="Q1168"/>
  <c r="Q1244"/>
  <c r="Q1284"/>
  <c r="Q1294"/>
  <c r="Q1088"/>
  <c r="Q1222"/>
  <c r="Q870"/>
  <c r="Q1122"/>
  <c r="Q1206"/>
  <c r="Q1305"/>
  <c r="Q699"/>
  <c r="Q741"/>
  <c r="Q825"/>
  <c r="Q867"/>
  <c r="Q909"/>
  <c r="Q1035"/>
  <c r="Q1161"/>
  <c r="Q1203"/>
  <c r="Q1304"/>
  <c r="Q806"/>
  <c r="Q1184"/>
  <c r="R807"/>
  <c r="R1143"/>
  <c r="R611"/>
  <c r="R947"/>
  <c r="Q523"/>
  <c r="Q733"/>
  <c r="Q785"/>
  <c r="Q879"/>
  <c r="Q995"/>
  <c r="Q1079"/>
  <c r="Q1257"/>
  <c r="Q670"/>
  <c r="Q832"/>
  <c r="Q874"/>
  <c r="Q972"/>
  <c r="Q1014"/>
  <c r="Q1090"/>
  <c r="Q1210"/>
  <c r="Q836"/>
  <c r="Q962"/>
  <c r="Q788"/>
  <c r="Q920"/>
  <c r="Q1004"/>
  <c r="Q1158"/>
  <c r="Q1250"/>
  <c r="Q886"/>
  <c r="Q1046"/>
  <c r="Q1116"/>
  <c r="Q1256"/>
  <c r="Q716"/>
  <c r="Q884"/>
  <c r="Q1052"/>
  <c r="Q1220"/>
  <c r="Q619"/>
  <c r="Q661"/>
  <c r="Q871"/>
  <c r="Q1165"/>
  <c r="Q1207"/>
  <c r="Q677"/>
  <c r="Q803"/>
  <c r="Q957"/>
  <c r="Q1167"/>
  <c r="Q834"/>
  <c r="Q974"/>
  <c r="Q1128"/>
  <c r="Q1254"/>
  <c r="Q663"/>
  <c r="Q887"/>
  <c r="Q1041"/>
  <c r="Q1181"/>
  <c r="Q708"/>
  <c r="R905"/>
  <c r="R1241"/>
  <c r="R597"/>
  <c r="R933"/>
  <c r="Q655"/>
  <c r="Q823"/>
  <c r="Q865"/>
  <c r="Q883"/>
  <c r="Q925"/>
  <c r="Q963"/>
  <c r="Q1005"/>
  <c r="Q1117"/>
  <c r="Q1159"/>
  <c r="Q1177"/>
  <c r="Q1219"/>
  <c r="Q1292"/>
  <c r="Q636"/>
  <c r="Q712"/>
  <c r="Q754"/>
  <c r="Q778"/>
  <c r="Q916"/>
  <c r="Q950"/>
  <c r="Q1056"/>
  <c r="Q1132"/>
  <c r="Q1242"/>
  <c r="Q542"/>
  <c r="Q800"/>
  <c r="Q968"/>
  <c r="Q1136"/>
  <c r="Q1301"/>
  <c r="Q703"/>
  <c r="Q745"/>
  <c r="Q787"/>
  <c r="Q829"/>
  <c r="Q913"/>
  <c r="Q955"/>
  <c r="Q1039"/>
  <c r="Q1081"/>
  <c r="Q1123"/>
  <c r="Q1249"/>
  <c r="Q1290"/>
  <c r="Q722"/>
  <c r="Q537"/>
  <c r="Q890"/>
  <c r="Q1212"/>
  <c r="R891"/>
  <c r="R1227"/>
  <c r="R1031"/>
  <c r="Q711"/>
  <c r="Q617"/>
  <c r="Q715"/>
  <c r="Q753"/>
  <c r="Q775"/>
  <c r="Q827"/>
  <c r="Q1047"/>
  <c r="Q1069"/>
  <c r="Q1121"/>
  <c r="Q614"/>
  <c r="Q678"/>
  <c r="Q796"/>
  <c r="Q838"/>
  <c r="Q958"/>
  <c r="Q1098"/>
  <c r="Q1174"/>
  <c r="Q1252"/>
  <c r="Q872"/>
  <c r="Q956"/>
  <c r="Q1032"/>
  <c r="Q1172"/>
  <c r="Q612"/>
  <c r="Q696"/>
  <c r="Q822"/>
  <c r="Q914"/>
  <c r="Q1054"/>
  <c r="Q1124"/>
  <c r="Q1299"/>
  <c r="Q839"/>
  <c r="Q845"/>
  <c r="Q1195"/>
  <c r="Q1268"/>
  <c r="Q705"/>
  <c r="Q929"/>
  <c r="Q1055"/>
  <c r="Q1223"/>
  <c r="Q1044"/>
  <c r="Q512"/>
  <c r="R359"/>
  <c r="R653"/>
  <c r="R989"/>
  <c r="R681"/>
  <c r="R1017"/>
  <c r="Q697"/>
  <c r="Q869"/>
  <c r="Q907"/>
  <c r="Q967"/>
  <c r="Q1163"/>
  <c r="Q1243"/>
  <c r="Q656"/>
  <c r="Q720"/>
  <c r="Q762"/>
  <c r="Q880"/>
  <c r="Q992"/>
  <c r="Q1034"/>
  <c r="Q1140"/>
  <c r="Q1216"/>
  <c r="Q1258"/>
  <c r="Q1308"/>
  <c r="Q1012"/>
  <c r="Q1286"/>
  <c r="Q576"/>
  <c r="Q744"/>
  <c r="Q828"/>
  <c r="Q912"/>
  <c r="Q996"/>
  <c r="Q1080"/>
  <c r="Q1164"/>
  <c r="Q1291"/>
  <c r="Q461"/>
  <c r="Q587"/>
  <c r="Q713"/>
  <c r="Q755"/>
  <c r="Q797"/>
  <c r="Q881"/>
  <c r="Q923"/>
  <c r="Q965"/>
  <c r="Q1007"/>
  <c r="Q1049"/>
  <c r="Q1091"/>
  <c r="Q1133"/>
  <c r="Q1175"/>
  <c r="Q1217"/>
  <c r="Q1259"/>
  <c r="Q750"/>
  <c r="Q848"/>
  <c r="Q1016"/>
  <c r="Q414"/>
  <c r="R639"/>
  <c r="R975"/>
  <c r="R1283"/>
  <c r="R779"/>
  <c r="R1115"/>
  <c r="Q253"/>
  <c r="Q81"/>
  <c r="Q487"/>
  <c r="Q85"/>
  <c r="Q207"/>
  <c r="Q379"/>
  <c r="Q627"/>
  <c r="Q66"/>
  <c r="Q43"/>
  <c r="Q82"/>
  <c r="Q244"/>
  <c r="Q320"/>
  <c r="Q384"/>
  <c r="Q426"/>
  <c r="Q468"/>
  <c r="Q544"/>
  <c r="Q290"/>
  <c r="Q374"/>
  <c r="Q578"/>
  <c r="Q444"/>
  <c r="Q86"/>
  <c r="Q171"/>
  <c r="Q131"/>
  <c r="Q341"/>
  <c r="Q579"/>
  <c r="Q204"/>
  <c r="Q215"/>
  <c r="Q327"/>
  <c r="Q467"/>
  <c r="Q593"/>
  <c r="R485"/>
  <c r="R401"/>
  <c r="AJ434" i="10"/>
  <c r="AJ357"/>
  <c r="R1203" i="5"/>
  <c r="R999"/>
  <c r="R805"/>
  <c r="AJ429" i="10"/>
  <c r="R1230" i="5"/>
  <c r="R1074"/>
  <c r="R1015"/>
  <c r="Q1253"/>
  <c r="Q917"/>
  <c r="R680"/>
  <c r="AJ401" i="10"/>
  <c r="R1292" i="5"/>
  <c r="R1205"/>
  <c r="AJ400" i="10"/>
  <c r="AJ393"/>
  <c r="Q1057" i="5"/>
  <c r="R1028"/>
  <c r="R1034"/>
  <c r="P1034" s="1"/>
  <c r="M1034" s="1"/>
  <c r="R820"/>
  <c r="R1252"/>
  <c r="AJ430" i="10"/>
  <c r="R1231" i="5"/>
  <c r="R1304"/>
  <c r="AJ419" i="10"/>
  <c r="R1228" i="5"/>
  <c r="Q1204"/>
  <c r="R1153"/>
  <c r="R953"/>
  <c r="R907"/>
  <c r="AJ260" i="10"/>
  <c r="R1257" i="5"/>
  <c r="AJ415" i="10"/>
  <c r="R1170" i="5"/>
  <c r="R1163"/>
  <c r="R1147"/>
  <c r="R1036"/>
  <c r="AJ339" i="10"/>
  <c r="R847" i="5"/>
  <c r="R1273"/>
  <c r="R1237"/>
  <c r="Q1211"/>
  <c r="AJ394" i="10"/>
  <c r="R1041" i="5"/>
  <c r="P1041" s="1"/>
  <c r="M1041" s="1"/>
  <c r="AJ329" i="10"/>
  <c r="AJ313"/>
  <c r="R692" i="5"/>
  <c r="AJ124" i="10"/>
  <c r="R712" i="5"/>
  <c r="Q1261"/>
  <c r="R1218"/>
  <c r="AJ404" i="10"/>
  <c r="R1164" i="5"/>
  <c r="R1155"/>
  <c r="AJ383" i="10"/>
  <c r="R1049" i="5"/>
  <c r="P1049" s="1"/>
  <c r="M1049" s="1"/>
  <c r="AJ347" i="10"/>
  <c r="R1158" i="5"/>
  <c r="R1130"/>
  <c r="R1075"/>
  <c r="R1050"/>
  <c r="AJ348" i="10"/>
  <c r="R880" i="5"/>
  <c r="AJ380" i="10"/>
  <c r="R1105" i="5"/>
  <c r="R1085"/>
  <c r="AJ358" i="10"/>
  <c r="R997" i="5"/>
  <c r="R808"/>
  <c r="AJ271" i="10"/>
  <c r="R683" i="5"/>
  <c r="AJ215" i="10"/>
  <c r="R1142" i="5"/>
  <c r="AJ365" i="10"/>
  <c r="R1062" i="5"/>
  <c r="R1057"/>
  <c r="R1026"/>
  <c r="R945"/>
  <c r="R901"/>
  <c r="R827"/>
  <c r="Q1162"/>
  <c r="AJ397" i="10"/>
  <c r="R1150" i="5"/>
  <c r="Q1134"/>
  <c r="Q1099"/>
  <c r="R1087"/>
  <c r="R882"/>
  <c r="AJ292" i="10"/>
  <c r="AJ249"/>
  <c r="R600" i="5"/>
  <c r="AJ184" i="10"/>
  <c r="R992" i="5"/>
  <c r="R913"/>
  <c r="R839"/>
  <c r="R724"/>
  <c r="R988"/>
  <c r="R955"/>
  <c r="R909"/>
  <c r="AJ286" i="10"/>
  <c r="R815" i="5"/>
  <c r="R763"/>
  <c r="AJ241" i="10"/>
  <c r="R840" i="5"/>
  <c r="Q791"/>
  <c r="AJ322" i="10"/>
  <c r="R935" i="5"/>
  <c r="Q868"/>
  <c r="AJ299" i="10"/>
  <c r="R831" i="5"/>
  <c r="R708"/>
  <c r="R667"/>
  <c r="AJ217" i="10"/>
  <c r="R319" i="5"/>
  <c r="R738"/>
  <c r="R717"/>
  <c r="R572"/>
  <c r="R742"/>
  <c r="R516"/>
  <c r="R761"/>
  <c r="AJ255" i="10"/>
  <c r="Q756" i="5"/>
  <c r="R744"/>
  <c r="R701"/>
  <c r="AJ226" i="10"/>
  <c r="AJ139"/>
  <c r="AJ219"/>
  <c r="R633" i="5"/>
  <c r="Q235"/>
  <c r="Q295"/>
  <c r="Q229"/>
  <c r="Q281"/>
  <c r="Q417"/>
  <c r="Q109"/>
  <c r="Q169"/>
  <c r="Q361"/>
  <c r="Q459"/>
  <c r="Q481"/>
  <c r="Q571"/>
  <c r="Q589"/>
  <c r="Q25"/>
  <c r="Q124"/>
  <c r="Q166"/>
  <c r="Q286"/>
  <c r="Q362"/>
  <c r="Q510"/>
  <c r="Q586"/>
  <c r="Q26"/>
  <c r="Q458"/>
  <c r="Q150"/>
  <c r="Q276"/>
  <c r="Q298"/>
  <c r="Q170"/>
  <c r="Q254"/>
  <c r="Q338"/>
  <c r="Q506"/>
  <c r="Q590"/>
  <c r="Q44"/>
  <c r="Q129"/>
  <c r="Q213"/>
  <c r="Q255"/>
  <c r="Q297"/>
  <c r="Q381"/>
  <c r="Q423"/>
  <c r="Q507"/>
  <c r="Q549"/>
  <c r="Q92"/>
  <c r="Q78"/>
  <c r="Q260"/>
  <c r="Q344"/>
  <c r="Q554"/>
  <c r="R1271"/>
  <c r="R1256"/>
  <c r="R871"/>
  <c r="AJ281" i="10"/>
  <c r="R1208" i="5"/>
  <c r="R828"/>
  <c r="R1194"/>
  <c r="AJ350" i="10"/>
  <c r="R1200" i="5"/>
  <c r="AJ261" i="10"/>
  <c r="AJ269"/>
  <c r="R1186" i="5"/>
  <c r="R1078"/>
  <c r="Q966"/>
  <c r="R908"/>
  <c r="R1215"/>
  <c r="R1266"/>
  <c r="P1266" s="1"/>
  <c r="M1266" s="1"/>
  <c r="R1233"/>
  <c r="R1111"/>
  <c r="R1209"/>
  <c r="R1133"/>
  <c r="R1053"/>
  <c r="R378"/>
  <c r="R1261"/>
  <c r="P1261" s="1"/>
  <c r="M1261" s="1"/>
  <c r="R1226"/>
  <c r="R1195"/>
  <c r="Q1078"/>
  <c r="R1066"/>
  <c r="R769"/>
  <c r="Q665"/>
  <c r="R1281"/>
  <c r="AJ436" i="10"/>
  <c r="R1268" i="5"/>
  <c r="R1224"/>
  <c r="P1224" s="1"/>
  <c r="M1224" s="1"/>
  <c r="R1191"/>
  <c r="R1151"/>
  <c r="R1086"/>
  <c r="R926"/>
  <c r="Q1260"/>
  <c r="R1248"/>
  <c r="R1126"/>
  <c r="R1091"/>
  <c r="AJ433" i="10"/>
  <c r="R1270" i="5"/>
  <c r="AJ425" i="10"/>
  <c r="R1234" i="5"/>
  <c r="R1159"/>
  <c r="R1030"/>
  <c r="R814"/>
  <c r="R1141"/>
  <c r="AJ384" i="10"/>
  <c r="R1109" i="5"/>
  <c r="R861"/>
  <c r="R697"/>
  <c r="R1065"/>
  <c r="R973"/>
  <c r="R929"/>
  <c r="P929" s="1"/>
  <c r="M929" s="1"/>
  <c r="AJ311" i="10"/>
  <c r="R786" i="5"/>
  <c r="R604"/>
  <c r="R1098"/>
  <c r="Q889"/>
  <c r="R877"/>
  <c r="R1169"/>
  <c r="R1107"/>
  <c r="AJ370" i="10"/>
  <c r="R1067" i="5"/>
  <c r="R1029"/>
  <c r="Q875"/>
  <c r="R766"/>
  <c r="AJ306" i="10"/>
  <c r="AJ288"/>
  <c r="R781" i="5"/>
  <c r="Q621"/>
  <c r="R487"/>
  <c r="AJ320" i="10"/>
  <c r="R920" i="5"/>
  <c r="R887"/>
  <c r="AJ297" i="10"/>
  <c r="R700" i="5"/>
  <c r="R567"/>
  <c r="R535"/>
  <c r="R479"/>
  <c r="R993"/>
  <c r="P993" s="1"/>
  <c r="M993" s="1"/>
  <c r="R782"/>
  <c r="R705"/>
  <c r="R971"/>
  <c r="P971" s="1"/>
  <c r="M971" s="1"/>
  <c r="R903"/>
  <c r="AJ280" i="10"/>
  <c r="R809" i="5"/>
  <c r="AJ272" i="10"/>
  <c r="R773" i="5"/>
  <c r="AJ222" i="10"/>
  <c r="Q717" i="5"/>
  <c r="Q707"/>
  <c r="R559"/>
  <c r="AJ250" i="10"/>
  <c r="R713" i="5"/>
  <c r="R679"/>
  <c r="R630"/>
  <c r="R453"/>
  <c r="AJ143" i="10"/>
  <c r="R739" i="5"/>
  <c r="R696"/>
  <c r="R666"/>
  <c r="R621"/>
  <c r="R492"/>
  <c r="AJ234" i="10"/>
  <c r="R657" i="5"/>
  <c r="AJ207" i="10"/>
  <c r="R503" i="5"/>
  <c r="R388"/>
  <c r="Q623"/>
  <c r="Q67"/>
  <c r="Q193"/>
  <c r="Q249"/>
  <c r="Q421"/>
  <c r="Q19"/>
  <c r="Q90"/>
  <c r="Q208"/>
  <c r="Q328"/>
  <c r="Q446"/>
  <c r="Q488"/>
  <c r="Q552"/>
  <c r="Q318"/>
  <c r="Q402"/>
  <c r="Q592"/>
  <c r="Q27"/>
  <c r="Q279"/>
  <c r="Q321"/>
  <c r="Q615"/>
  <c r="Q657"/>
  <c r="Q173"/>
  <c r="Q120"/>
  <c r="Q243"/>
  <c r="Q383"/>
  <c r="Q635"/>
  <c r="Q456"/>
  <c r="R79"/>
  <c r="R275"/>
  <c r="R443"/>
  <c r="R1296"/>
  <c r="Q1288"/>
  <c r="Q1169"/>
  <c r="P1169" s="1"/>
  <c r="M1169" s="1"/>
  <c r="R810"/>
  <c r="Q1287"/>
  <c r="R1189"/>
  <c r="AJ388" i="10"/>
  <c r="R1084" i="5"/>
  <c r="R1038"/>
  <c r="AJ277" i="10"/>
  <c r="AJ257"/>
  <c r="AJ427"/>
  <c r="AJ441"/>
  <c r="R838" i="5"/>
  <c r="R1303"/>
  <c r="R1211"/>
  <c r="AJ367" i="10"/>
  <c r="AJ414"/>
  <c r="AJ435"/>
  <c r="R1285" i="5"/>
  <c r="AJ440" i="10"/>
  <c r="R1277" i="5"/>
  <c r="Q1218"/>
  <c r="R1206"/>
  <c r="P1206" s="1"/>
  <c r="M1206" s="1"/>
  <c r="R1284"/>
  <c r="R1202"/>
  <c r="AJ373" i="10"/>
  <c r="AJ295"/>
  <c r="R1305" i="5"/>
  <c r="Q1225"/>
  <c r="R1213"/>
  <c r="R1013"/>
  <c r="R944"/>
  <c r="Q910"/>
  <c r="R898"/>
  <c r="R1291"/>
  <c r="R1245"/>
  <c r="R1121"/>
  <c r="R960"/>
  <c r="P960" s="1"/>
  <c r="M960" s="1"/>
  <c r="R916"/>
  <c r="R1089"/>
  <c r="Q1015"/>
  <c r="R1003"/>
  <c r="R934"/>
  <c r="R632"/>
  <c r="R541"/>
  <c r="R1134"/>
  <c r="R1099"/>
  <c r="R910"/>
  <c r="R836"/>
  <c r="R762"/>
  <c r="AJ190" i="10"/>
  <c r="R1076" i="5"/>
  <c r="R1040"/>
  <c r="R860"/>
  <c r="AJ274" i="10"/>
  <c r="Q749" i="5"/>
  <c r="R716"/>
  <c r="R1172"/>
  <c r="R1136"/>
  <c r="R1005"/>
  <c r="R936"/>
  <c r="R818"/>
  <c r="R463"/>
  <c r="R1006"/>
  <c r="AJ324" i="10"/>
  <c r="R937" i="5"/>
  <c r="R924"/>
  <c r="R889"/>
  <c r="R858"/>
  <c r="R792"/>
  <c r="AJ174" i="10"/>
  <c r="R1002" i="5"/>
  <c r="R969"/>
  <c r="R829"/>
  <c r="AJ270" i="10"/>
  <c r="R771" i="5"/>
  <c r="AJ229" i="10"/>
  <c r="R925" i="5"/>
  <c r="AJ307" i="10"/>
  <c r="R892" i="5"/>
  <c r="R859"/>
  <c r="Q805"/>
  <c r="R793"/>
  <c r="R949"/>
  <c r="R870"/>
  <c r="R845"/>
  <c r="AJ235" i="10"/>
  <c r="R608" i="5"/>
  <c r="R752"/>
  <c r="R729"/>
  <c r="R669"/>
  <c r="R756"/>
  <c r="AJ246" i="10"/>
  <c r="R581" i="5"/>
  <c r="R507"/>
  <c r="R684"/>
  <c r="AJ252" i="10"/>
  <c r="R725" i="5"/>
  <c r="R715"/>
  <c r="R674"/>
  <c r="R610"/>
  <c r="R573"/>
  <c r="Q24"/>
  <c r="Q151"/>
  <c r="Q211"/>
  <c r="Q323"/>
  <c r="Q403"/>
  <c r="Q113"/>
  <c r="Q313"/>
  <c r="Q365"/>
  <c r="Q575"/>
  <c r="Q29"/>
  <c r="Q68"/>
  <c r="Q132"/>
  <c r="Q174"/>
  <c r="Q250"/>
  <c r="Q370"/>
  <c r="Q530"/>
  <c r="Q594"/>
  <c r="Q34"/>
  <c r="Q192"/>
  <c r="Q234"/>
  <c r="Q282"/>
  <c r="Q450"/>
  <c r="Q618"/>
  <c r="Q17"/>
  <c r="Q69"/>
  <c r="Q111"/>
  <c r="Q153"/>
  <c r="Q195"/>
  <c r="Q237"/>
  <c r="Q363"/>
  <c r="Q405"/>
  <c r="Q489"/>
  <c r="Q531"/>
  <c r="Q573"/>
  <c r="Q540"/>
  <c r="Q176"/>
  <c r="Q288"/>
  <c r="Q372"/>
  <c r="Q624"/>
  <c r="R1201"/>
  <c r="R1258"/>
  <c r="AJ416" i="10"/>
  <c r="AJ372"/>
  <c r="AJ375"/>
  <c r="R958" i="5"/>
  <c r="R1137"/>
  <c r="R1309"/>
  <c r="AJ437" i="10"/>
  <c r="R1178" i="5"/>
  <c r="R1260"/>
  <c r="AJ418" i="10"/>
  <c r="R1162" i="5"/>
  <c r="R1146"/>
  <c r="R1042"/>
  <c r="R834"/>
  <c r="AJ426" i="10"/>
  <c r="R1177" i="5"/>
  <c r="AJ309" i="10"/>
  <c r="R741" i="5"/>
  <c r="AJ399" i="10"/>
  <c r="AJ239"/>
  <c r="R614" i="5"/>
  <c r="R1094"/>
  <c r="R802"/>
  <c r="R702"/>
  <c r="R1295"/>
  <c r="R1251"/>
  <c r="AJ398" i="10"/>
  <c r="AJ361"/>
  <c r="R819" i="5"/>
  <c r="R751"/>
  <c r="R1262"/>
  <c r="P1262" s="1"/>
  <c r="M1262" s="1"/>
  <c r="AJ420" i="10"/>
  <c r="R1229" i="5"/>
  <c r="AJ412" i="10"/>
  <c r="Q1141" i="5"/>
  <c r="AJ378" i="10"/>
  <c r="AJ366"/>
  <c r="R1027" i="5"/>
  <c r="R1302"/>
  <c r="AJ390" i="10"/>
  <c r="R1102" i="5"/>
  <c r="AJ319" i="10"/>
  <c r="AJ230"/>
  <c r="R1182" i="5"/>
  <c r="R1160"/>
  <c r="R1152"/>
  <c r="R1069"/>
  <c r="R1079"/>
  <c r="R1021"/>
  <c r="R983"/>
  <c r="R888"/>
  <c r="AJ259" i="10"/>
  <c r="R1051" i="5"/>
  <c r="AJ349" i="10"/>
  <c r="R1018" i="5"/>
  <c r="R813"/>
  <c r="AJ243" i="10"/>
  <c r="R622" i="5"/>
  <c r="AJ389" i="10"/>
  <c r="R1081" i="5"/>
  <c r="R1043"/>
  <c r="AJ343" i="10"/>
  <c r="R986" i="5"/>
  <c r="R591"/>
  <c r="Q994"/>
  <c r="AJ341" i="10"/>
  <c r="R982" i="5"/>
  <c r="Q959"/>
  <c r="AJ316" i="10"/>
  <c r="R868" i="5"/>
  <c r="AJ278" i="10"/>
  <c r="R804" i="5"/>
  <c r="R749"/>
  <c r="R1007"/>
  <c r="AJ325" i="10"/>
  <c r="R890" i="5"/>
  <c r="R754"/>
  <c r="AJ248" i="10"/>
  <c r="AJ191"/>
  <c r="R998" i="5"/>
  <c r="AJ291" i="10"/>
  <c r="R823" i="5"/>
  <c r="R759"/>
  <c r="AJ253" i="10"/>
  <c r="R694" i="5"/>
  <c r="Q721"/>
  <c r="R709"/>
  <c r="R663"/>
  <c r="AJ213" i="10"/>
  <c r="R753" i="5"/>
  <c r="R710"/>
  <c r="R671"/>
  <c r="R736"/>
  <c r="R693"/>
  <c r="Q637"/>
  <c r="R625"/>
  <c r="Q407"/>
  <c r="Q445"/>
  <c r="Q501"/>
  <c r="Q673"/>
  <c r="Q110"/>
  <c r="Q216"/>
  <c r="Q292"/>
  <c r="Q412"/>
  <c r="Q454"/>
  <c r="Q496"/>
  <c r="Q572"/>
  <c r="P572" s="1"/>
  <c r="M572" s="1"/>
  <c r="Q486"/>
  <c r="Q570"/>
  <c r="Q41"/>
  <c r="Q212"/>
  <c r="Q296"/>
  <c r="Q380"/>
  <c r="Q548"/>
  <c r="Q45"/>
  <c r="Q199"/>
  <c r="Q325"/>
  <c r="Q493"/>
  <c r="Q36"/>
  <c r="Q75"/>
  <c r="Q411"/>
  <c r="Q134"/>
  <c r="Q257"/>
  <c r="Q425"/>
  <c r="Q218"/>
  <c r="Q302"/>
  <c r="Q386"/>
  <c r="Q470"/>
  <c r="Q638"/>
  <c r="R107"/>
  <c r="R317"/>
  <c r="R569"/>
  <c r="R1239"/>
  <c r="AJ387" i="10"/>
  <c r="Q1050" i="5"/>
  <c r="P1050" s="1"/>
  <c r="M1050" s="1"/>
  <c r="R1263"/>
  <c r="AJ421" i="10"/>
  <c r="R946" i="5"/>
  <c r="R1132"/>
  <c r="R1088"/>
  <c r="R867"/>
  <c r="Q1248"/>
  <c r="AJ379" i="10"/>
  <c r="R1298" i="5"/>
  <c r="AJ439" i="10"/>
  <c r="R1235" i="5"/>
  <c r="R940"/>
  <c r="AJ411" i="10"/>
  <c r="R1154" i="5"/>
  <c r="R912"/>
  <c r="R1264"/>
  <c r="AJ422" i="10"/>
  <c r="R1128" i="5"/>
  <c r="AJ340" i="10"/>
  <c r="R848" i="5"/>
  <c r="P848" s="1"/>
  <c r="M848" s="1"/>
  <c r="R1299"/>
  <c r="R1253"/>
  <c r="R1220"/>
  <c r="P1220" s="1"/>
  <c r="M1220" s="1"/>
  <c r="AJ406" i="10"/>
  <c r="R1187" i="5"/>
  <c r="R1114"/>
  <c r="AJ381" i="10"/>
  <c r="R1047" i="5"/>
  <c r="P1047" s="1"/>
  <c r="M1047" s="1"/>
  <c r="Q1036"/>
  <c r="P1036" s="1"/>
  <c r="M1036" s="1"/>
  <c r="AJ345" i="10"/>
  <c r="R994" i="5"/>
  <c r="R833"/>
  <c r="AJ199" i="10"/>
  <c r="R1216" i="5"/>
  <c r="AJ402" i="10"/>
  <c r="R1072" i="5"/>
  <c r="R967"/>
  <c r="R852"/>
  <c r="R1286"/>
  <c r="R1240"/>
  <c r="R1183"/>
  <c r="R1176"/>
  <c r="R1077"/>
  <c r="AJ300" i="10"/>
  <c r="R791" i="5"/>
  <c r="R1259"/>
  <c r="AJ417" i="10"/>
  <c r="R1108" i="5"/>
  <c r="R878"/>
  <c r="P878" s="1"/>
  <c r="M878" s="1"/>
  <c r="R1045"/>
  <c r="AJ334" i="10"/>
  <c r="R962" i="5"/>
  <c r="R844"/>
  <c r="Q1127"/>
  <c r="AJ360" i="10"/>
  <c r="R869" i="5"/>
  <c r="AJ279" i="10"/>
  <c r="Q784" i="5"/>
  <c r="R772"/>
  <c r="R1139"/>
  <c r="R1090"/>
  <c r="R932"/>
  <c r="AJ374" i="10"/>
  <c r="AJ362"/>
  <c r="R1056" i="5"/>
  <c r="R1023"/>
  <c r="AJ336" i="10"/>
  <c r="R964" i="5"/>
  <c r="R846"/>
  <c r="R755"/>
  <c r="R951"/>
  <c r="R872"/>
  <c r="AJ282" i="10"/>
  <c r="R806" i="5"/>
  <c r="R783"/>
  <c r="R775"/>
  <c r="R757"/>
  <c r="AJ251" i="10"/>
  <c r="AJ233"/>
  <c r="R627" i="5"/>
  <c r="R1016"/>
  <c r="P1016" s="1"/>
  <c r="M1016" s="1"/>
  <c r="R879"/>
  <c r="Q876"/>
  <c r="AJ289" i="10"/>
  <c r="R843" i="5"/>
  <c r="R785"/>
  <c r="R732"/>
  <c r="Q658"/>
  <c r="R646"/>
  <c r="AJ344" i="10"/>
  <c r="R906" i="5"/>
  <c r="Q882"/>
  <c r="R873"/>
  <c r="AJ283" i="10"/>
  <c r="AJ273"/>
  <c r="R776" i="5"/>
  <c r="R691"/>
  <c r="AJ335" i="10"/>
  <c r="R976" i="5"/>
  <c r="R963"/>
  <c r="R930"/>
  <c r="R897"/>
  <c r="R811"/>
  <c r="R798"/>
  <c r="AJ264" i="10"/>
  <c r="AJ244"/>
  <c r="R689" i="5"/>
  <c r="AJ224" i="10"/>
  <c r="R543" i="5"/>
  <c r="R616"/>
  <c r="R589"/>
  <c r="R652"/>
  <c r="R607"/>
  <c r="R643"/>
  <c r="R638"/>
  <c r="R576"/>
  <c r="AJ216" i="10"/>
  <c r="R605" i="5"/>
  <c r="Q155"/>
  <c r="Q38"/>
  <c r="Q505"/>
  <c r="Q108"/>
  <c r="Q76"/>
  <c r="Q152"/>
  <c r="Q194"/>
  <c r="Q258"/>
  <c r="Q334"/>
  <c r="Q538"/>
  <c r="Q40"/>
  <c r="Q80"/>
  <c r="Q164"/>
  <c r="Q206"/>
  <c r="Q248"/>
  <c r="Q668"/>
  <c r="Q128"/>
  <c r="Q464"/>
  <c r="Q632"/>
  <c r="P632" s="1"/>
  <c r="M632" s="1"/>
  <c r="Q73"/>
  <c r="Q115"/>
  <c r="Q157"/>
  <c r="Q241"/>
  <c r="Q283"/>
  <c r="Q367"/>
  <c r="Q409"/>
  <c r="Q451"/>
  <c r="Q577"/>
  <c r="Q201"/>
  <c r="Q117"/>
  <c r="Q33"/>
  <c r="R24"/>
  <c r="R555"/>
  <c r="R1288"/>
  <c r="R1217"/>
  <c r="AJ403" i="10"/>
  <c r="Q973" i="5"/>
  <c r="Q840"/>
  <c r="Q1267"/>
  <c r="R1255"/>
  <c r="AJ392" i="10"/>
  <c r="AJ363"/>
  <c r="R647" i="5"/>
  <c r="R995"/>
  <c r="AJ432" i="10"/>
  <c r="R1219" i="5"/>
  <c r="AJ405" i="10"/>
  <c r="R1117" i="5"/>
  <c r="R954"/>
  <c r="R730"/>
  <c r="R1276"/>
  <c r="R1225"/>
  <c r="AJ395" i="10"/>
  <c r="AJ351"/>
  <c r="R981" i="5"/>
  <c r="R402"/>
  <c r="R1310"/>
  <c r="R1287"/>
  <c r="R1279"/>
  <c r="R1198"/>
  <c r="R1173"/>
  <c r="AJ369" i="10"/>
  <c r="Q924" i="5"/>
  <c r="R866"/>
  <c r="AJ276" i="10"/>
  <c r="R435" i="5"/>
  <c r="AJ431" i="10"/>
  <c r="R1265" i="5"/>
  <c r="AJ423" i="10"/>
  <c r="AJ413"/>
  <c r="R1196" i="5"/>
  <c r="R1135"/>
  <c r="AJ326" i="10"/>
  <c r="AJ308"/>
  <c r="Q1309" i="5"/>
  <c r="P1309" s="1"/>
  <c r="M1309" s="1"/>
  <c r="R1307"/>
  <c r="R1207"/>
  <c r="Q1176"/>
  <c r="R1116"/>
  <c r="R985"/>
  <c r="R824"/>
  <c r="P824" s="1"/>
  <c r="M824" s="1"/>
  <c r="Q1295"/>
  <c r="R1293"/>
  <c r="R1275"/>
  <c r="AJ428" i="10"/>
  <c r="R1193" i="5"/>
  <c r="R1184"/>
  <c r="R1068"/>
  <c r="R1001"/>
  <c r="Q1120"/>
  <c r="R1083"/>
  <c r="AJ356" i="10"/>
  <c r="R1025" i="5"/>
  <c r="Q1001"/>
  <c r="R797"/>
  <c r="AJ263" i="10"/>
  <c r="R1118" i="5"/>
  <c r="R1093"/>
  <c r="R1035"/>
  <c r="R1011"/>
  <c r="R822"/>
  <c r="R711"/>
  <c r="Q616"/>
  <c r="P616" s="1"/>
  <c r="M616" s="1"/>
  <c r="Q1139"/>
  <c r="AJ371" i="10"/>
  <c r="R1070" i="5"/>
  <c r="R1032"/>
  <c r="AJ331" i="10"/>
  <c r="R959" i="5"/>
  <c r="R915"/>
  <c r="R841"/>
  <c r="R794"/>
  <c r="R734"/>
  <c r="Q700"/>
  <c r="P700" s="1"/>
  <c r="M700" s="1"/>
  <c r="AJ166" i="10"/>
  <c r="R1174" i="5"/>
  <c r="R1156"/>
  <c r="R1120"/>
  <c r="AJ385" i="10"/>
  <c r="R1095" i="5"/>
  <c r="R991"/>
  <c r="P991" s="1"/>
  <c r="M991" s="1"/>
  <c r="AJ265" i="10"/>
  <c r="R1000" i="5"/>
  <c r="R883"/>
  <c r="AJ293" i="10"/>
  <c r="R660" i="5"/>
  <c r="AJ210" i="10"/>
  <c r="Q1008" i="5"/>
  <c r="R996"/>
  <c r="R961"/>
  <c r="Q833"/>
  <c r="AJ262" i="10"/>
  <c r="R952" i="5"/>
  <c r="R917"/>
  <c r="P917" s="1"/>
  <c r="M917" s="1"/>
  <c r="AJ294" i="10"/>
  <c r="R851" i="5"/>
  <c r="AJ232" i="10"/>
  <c r="R416" i="5"/>
  <c r="R1012"/>
  <c r="R974"/>
  <c r="R943"/>
  <c r="P943" s="1"/>
  <c r="M943" s="1"/>
  <c r="R862"/>
  <c r="R837"/>
  <c r="Q798"/>
  <c r="R722"/>
  <c r="R672"/>
  <c r="R655"/>
  <c r="AJ205" i="10"/>
  <c r="R530" i="5"/>
  <c r="R685"/>
  <c r="AJ188" i="10"/>
  <c r="R469" i="5"/>
  <c r="R750"/>
  <c r="R707"/>
  <c r="R677"/>
  <c r="AJ227" i="10"/>
  <c r="AJ193"/>
  <c r="Q197" i="5"/>
  <c r="Q239"/>
  <c r="Q397"/>
  <c r="Q543"/>
  <c r="Q300"/>
  <c r="Q376"/>
  <c r="Q460"/>
  <c r="Q74"/>
  <c r="Q416"/>
  <c r="P416" s="1"/>
  <c r="M416" s="1"/>
  <c r="Q536"/>
  <c r="Q360"/>
  <c r="Q30"/>
  <c r="Q50"/>
  <c r="Q89"/>
  <c r="Q495"/>
  <c r="Q159"/>
  <c r="Q299"/>
  <c r="Q551"/>
  <c r="Q47"/>
  <c r="Q330"/>
  <c r="R191"/>
  <c r="R149"/>
  <c r="R1242"/>
  <c r="R1244"/>
  <c r="Q1205"/>
  <c r="R1166"/>
  <c r="R1308"/>
  <c r="AJ408" i="10"/>
  <c r="AJ315"/>
  <c r="Q952" i="5"/>
  <c r="R894"/>
  <c r="R1282"/>
  <c r="R1124"/>
  <c r="R1238"/>
  <c r="R1214"/>
  <c r="R1179"/>
  <c r="R698"/>
  <c r="R1269"/>
  <c r="R1019"/>
  <c r="R1246"/>
  <c r="R1104"/>
  <c r="R1294"/>
  <c r="R1167"/>
  <c r="R784"/>
  <c r="R1223"/>
  <c r="AJ409" i="10"/>
  <c r="R968" i="5"/>
  <c r="R853"/>
  <c r="Q1302"/>
  <c r="R1272"/>
  <c r="R1267"/>
  <c r="R1161"/>
  <c r="R1145"/>
  <c r="R1119"/>
  <c r="Q1092"/>
  <c r="R1289"/>
  <c r="AJ442" i="10"/>
  <c r="R1243" i="5"/>
  <c r="Q1183"/>
  <c r="R1171"/>
  <c r="R1100"/>
  <c r="R885"/>
  <c r="R1254"/>
  <c r="R1140"/>
  <c r="R857"/>
  <c r="R801"/>
  <c r="R1204"/>
  <c r="R1181"/>
  <c r="R1044"/>
  <c r="AJ332" i="10"/>
  <c r="R842" i="5"/>
  <c r="AJ391" i="10"/>
  <c r="R1144" i="5"/>
  <c r="AJ364" i="10"/>
  <c r="R1061" i="5"/>
  <c r="AJ321" i="10"/>
  <c r="R921" i="5"/>
  <c r="AJ303" i="10"/>
  <c r="R875" i="5"/>
  <c r="R778"/>
  <c r="R748"/>
  <c r="R1129"/>
  <c r="R1071"/>
  <c r="Q1043"/>
  <c r="AJ238" i="10"/>
  <c r="R1112" i="5"/>
  <c r="AJ377" i="10"/>
  <c r="AJ301"/>
  <c r="Q1085" i="5"/>
  <c r="P1085" s="1"/>
  <c r="M1085" s="1"/>
  <c r="R1037"/>
  <c r="AJ323" i="10"/>
  <c r="R923" i="5"/>
  <c r="AJ305" i="10"/>
  <c r="AJ287"/>
  <c r="R780" i="5"/>
  <c r="AJ337" i="10"/>
  <c r="R978" i="5"/>
  <c r="R965"/>
  <c r="AJ314" i="10"/>
  <c r="R899" i="5"/>
  <c r="R825"/>
  <c r="R789"/>
  <c r="R583"/>
  <c r="R548"/>
  <c r="Q336"/>
  <c r="AJ328" i="10"/>
  <c r="R941" i="5"/>
  <c r="AJ310" i="10"/>
  <c r="R895" i="5"/>
  <c r="R796"/>
  <c r="P796" s="1"/>
  <c r="M796" s="1"/>
  <c r="R735"/>
  <c r="R714"/>
  <c r="AJ317" i="10"/>
  <c r="R884" i="5"/>
  <c r="R826"/>
  <c r="Q795"/>
  <c r="R790"/>
  <c r="R740"/>
  <c r="R719"/>
  <c r="Q630"/>
  <c r="R618"/>
  <c r="R990"/>
  <c r="R911"/>
  <c r="R817"/>
  <c r="R745"/>
  <c r="R703"/>
  <c r="R587"/>
  <c r="AJ258" i="10"/>
  <c r="R731" i="5"/>
  <c r="R649"/>
  <c r="AJ183" i="10"/>
  <c r="R747" i="5"/>
  <c r="R635"/>
  <c r="Q546"/>
  <c r="Q742"/>
  <c r="P742" s="1"/>
  <c r="M742" s="1"/>
  <c r="R687"/>
  <c r="R619"/>
  <c r="R596"/>
  <c r="P596" s="1"/>
  <c r="M596" s="1"/>
  <c r="Q333"/>
  <c r="Q565"/>
  <c r="Q123"/>
  <c r="Q165"/>
  <c r="Q187"/>
  <c r="Q449"/>
  <c r="Q39"/>
  <c r="Q118"/>
  <c r="Q236"/>
  <c r="Q418"/>
  <c r="Q580"/>
  <c r="Q46"/>
  <c r="Q319"/>
  <c r="P319" s="1"/>
  <c r="M319" s="1"/>
  <c r="Q337"/>
  <c r="Q375"/>
  <c r="Q491"/>
  <c r="Q547"/>
  <c r="Q607"/>
  <c r="Q64"/>
  <c r="Q160"/>
  <c r="Q202"/>
  <c r="Q278"/>
  <c r="Q342"/>
  <c r="Q502"/>
  <c r="Q48"/>
  <c r="Q122"/>
  <c r="Q500"/>
  <c r="Q584"/>
  <c r="Q156"/>
  <c r="Q240"/>
  <c r="Q324"/>
  <c r="Q408"/>
  <c r="Q492"/>
  <c r="Q660"/>
  <c r="Q83"/>
  <c r="Q125"/>
  <c r="Q167"/>
  <c r="Q251"/>
  <c r="Q293"/>
  <c r="Q335"/>
  <c r="Q377"/>
  <c r="Q419"/>
  <c r="Q503"/>
  <c r="P503" s="1"/>
  <c r="M503" s="1"/>
  <c r="Q629"/>
  <c r="Q671"/>
  <c r="Q285"/>
  <c r="Q162"/>
  <c r="Q453"/>
  <c r="Q246"/>
  <c r="Q498"/>
  <c r="Q666"/>
  <c r="R1290"/>
  <c r="R1033"/>
  <c r="R517"/>
  <c r="R1249"/>
  <c r="R902"/>
  <c r="R1092"/>
  <c r="R1009"/>
  <c r="AJ327" i="10"/>
  <c r="AJ424"/>
  <c r="R1192" i="5"/>
  <c r="R1306"/>
  <c r="Q1142"/>
  <c r="P1142" s="1"/>
  <c r="M1142" s="1"/>
  <c r="R1060"/>
  <c r="AJ355" i="10"/>
  <c r="R987" i="5"/>
  <c r="AJ302" i="10"/>
  <c r="R795" i="5"/>
  <c r="R803"/>
  <c r="R927"/>
  <c r="AJ9" i="10"/>
  <c r="R1301" i="5"/>
  <c r="R1052"/>
  <c r="R1197"/>
  <c r="R1165"/>
  <c r="R1125"/>
  <c r="R1020"/>
  <c r="R720"/>
  <c r="R1247"/>
  <c r="R1212"/>
  <c r="R1149"/>
  <c r="AJ268" i="10"/>
  <c r="Q714" i="5"/>
  <c r="R1300"/>
  <c r="R1210"/>
  <c r="R1175"/>
  <c r="R1168"/>
  <c r="R1055"/>
  <c r="AJ353" i="10"/>
  <c r="R1008" i="5"/>
  <c r="R939"/>
  <c r="R893"/>
  <c r="Q763"/>
  <c r="P763" s="1"/>
  <c r="M763" s="1"/>
  <c r="R1280"/>
  <c r="Q1246"/>
  <c r="R1221"/>
  <c r="P1221" s="1"/>
  <c r="M1221" s="1"/>
  <c r="AJ407" i="10"/>
  <c r="R1188" i="5"/>
  <c r="AJ386" i="10"/>
  <c r="R1103" i="5"/>
  <c r="R1063"/>
  <c r="R1058"/>
  <c r="R972"/>
  <c r="AJ245" i="10"/>
  <c r="R628" i="5"/>
  <c r="R1297"/>
  <c r="R1096"/>
  <c r="Q931"/>
  <c r="R919"/>
  <c r="AJ285" i="10"/>
  <c r="R1127" i="5"/>
  <c r="R1122"/>
  <c r="R1097"/>
  <c r="R1039"/>
  <c r="P1039" s="1"/>
  <c r="M1039" s="1"/>
  <c r="R948"/>
  <c r="AJ342" i="10"/>
  <c r="R970" i="5"/>
  <c r="R855"/>
  <c r="R1131"/>
  <c r="R1123"/>
  <c r="R1113"/>
  <c r="R1046"/>
  <c r="AJ318" i="10"/>
  <c r="R918" i="5"/>
  <c r="R874"/>
  <c r="P874" s="1"/>
  <c r="M874" s="1"/>
  <c r="AJ284" i="10"/>
  <c r="R544" i="5"/>
  <c r="R1180"/>
  <c r="R1048"/>
  <c r="AJ346" i="10"/>
  <c r="R950" i="5"/>
  <c r="P950" s="1"/>
  <c r="M950" s="1"/>
  <c r="R904"/>
  <c r="R832"/>
  <c r="P832" s="1"/>
  <c r="M832" s="1"/>
  <c r="R706"/>
  <c r="R661"/>
  <c r="AJ211" i="10"/>
  <c r="R525" i="5"/>
  <c r="R1014"/>
  <c r="AJ330" i="10"/>
  <c r="R864" i="5"/>
  <c r="R800"/>
  <c r="AJ266" i="10"/>
  <c r="R767" i="5"/>
  <c r="R743"/>
  <c r="R599"/>
  <c r="R441"/>
  <c r="R1010"/>
  <c r="Q847"/>
  <c r="P847" s="1"/>
  <c r="M847" s="1"/>
  <c r="R835"/>
  <c r="R787"/>
  <c r="R777"/>
  <c r="AJ338" i="10"/>
  <c r="R979" i="5"/>
  <c r="R966"/>
  <c r="R931"/>
  <c r="R900"/>
  <c r="R865"/>
  <c r="AJ275" i="10"/>
  <c r="AJ267"/>
  <c r="R957" i="5"/>
  <c r="P957" s="1"/>
  <c r="M957" s="1"/>
  <c r="R922"/>
  <c r="P922" s="1"/>
  <c r="M922" s="1"/>
  <c r="AJ304" i="10"/>
  <c r="R876" i="5"/>
  <c r="R726"/>
  <c r="R636"/>
  <c r="AJ254" i="10"/>
  <c r="R727" i="5"/>
  <c r="AJ236" i="10"/>
  <c r="Q672" i="5"/>
  <c r="AJ198" i="10"/>
  <c r="R420" i="5"/>
  <c r="R699"/>
  <c r="AJ237" i="10"/>
  <c r="R682" i="5"/>
  <c r="Q497"/>
  <c r="R764"/>
  <c r="R733"/>
  <c r="R721"/>
  <c r="R624"/>
  <c r="R571"/>
  <c r="R658"/>
  <c r="AJ208" i="10"/>
  <c r="R363" i="5"/>
  <c r="R562"/>
  <c r="R546"/>
  <c r="R626"/>
  <c r="R586"/>
  <c r="R493"/>
  <c r="R353"/>
  <c r="R333"/>
  <c r="Q679"/>
  <c r="P679" s="1"/>
  <c r="M679" s="1"/>
  <c r="R631"/>
  <c r="R595"/>
  <c r="R557"/>
  <c r="AJ181" i="10"/>
  <c r="R484" i="5"/>
  <c r="R412"/>
  <c r="AJ203" i="10"/>
  <c r="R566" i="5"/>
  <c r="R472"/>
  <c r="R547"/>
  <c r="AJ155" i="10"/>
  <c r="R427" i="5"/>
  <c r="R285"/>
  <c r="R470"/>
  <c r="R411"/>
  <c r="AJ164" i="10"/>
  <c r="AJ156"/>
  <c r="R433" i="5"/>
  <c r="R428"/>
  <c r="R366"/>
  <c r="R323"/>
  <c r="Q504"/>
  <c r="R375"/>
  <c r="AJ121" i="10"/>
  <c r="R360" i="5"/>
  <c r="R299"/>
  <c r="R376"/>
  <c r="AJ122" i="10"/>
  <c r="R279" i="5"/>
  <c r="R370"/>
  <c r="R287"/>
  <c r="AJ59" i="10"/>
  <c r="R309" i="5"/>
  <c r="AJ113" i="10"/>
  <c r="R306" i="5"/>
  <c r="R292"/>
  <c r="R293"/>
  <c r="R171"/>
  <c r="R290"/>
  <c r="R248"/>
  <c r="R260"/>
  <c r="AJ82" i="10"/>
  <c r="R198" i="5"/>
  <c r="R183"/>
  <c r="R253"/>
  <c r="R202"/>
  <c r="R231"/>
  <c r="R210"/>
  <c r="R179"/>
  <c r="AJ91" i="10"/>
  <c r="R142" i="5"/>
  <c r="R139"/>
  <c r="Q168"/>
  <c r="R156"/>
  <c r="AJ57" i="10"/>
  <c r="R138" i="5"/>
  <c r="R173"/>
  <c r="Q133"/>
  <c r="R124"/>
  <c r="R109"/>
  <c r="R125"/>
  <c r="R74"/>
  <c r="R76"/>
  <c r="R67"/>
  <c r="R90"/>
  <c r="R45"/>
  <c r="AJ12" i="10"/>
  <c r="R27" i="5"/>
  <c r="R42"/>
  <c r="R13"/>
  <c r="R41"/>
  <c r="AJ212" i="10"/>
  <c r="R601" i="5"/>
  <c r="R527"/>
  <c r="R665"/>
  <c r="Q595"/>
  <c r="R670"/>
  <c r="R609"/>
  <c r="R588"/>
  <c r="R267"/>
  <c r="R176"/>
  <c r="R568"/>
  <c r="AJ152" i="10"/>
  <c r="R358" i="5"/>
  <c r="R577"/>
  <c r="AJ168" i="10"/>
  <c r="R437" i="5"/>
  <c r="R390"/>
  <c r="R377"/>
  <c r="R585"/>
  <c r="R523"/>
  <c r="R496"/>
  <c r="R478"/>
  <c r="AJ146" i="10"/>
  <c r="AJ202"/>
  <c r="R563" i="5"/>
  <c r="R495"/>
  <c r="R431"/>
  <c r="Q490"/>
  <c r="AJ163" i="10"/>
  <c r="R468" i="5"/>
  <c r="R407"/>
  <c r="R386"/>
  <c r="Q462"/>
  <c r="R450"/>
  <c r="AJ140" i="10"/>
  <c r="R389" i="5"/>
  <c r="R265"/>
  <c r="R165"/>
  <c r="R509"/>
  <c r="Q420"/>
  <c r="AJ142" i="10"/>
  <c r="R391" i="5"/>
  <c r="R197"/>
  <c r="R371"/>
  <c r="R381"/>
  <c r="AJ127" i="10"/>
  <c r="R348" i="5"/>
  <c r="AJ94" i="10"/>
  <c r="R330" i="5"/>
  <c r="R320"/>
  <c r="AJ104" i="10"/>
  <c r="R229" i="5"/>
  <c r="P229" s="1"/>
  <c r="M229" s="1"/>
  <c r="Q329"/>
  <c r="AJ98" i="10"/>
  <c r="AJ105"/>
  <c r="R272" i="5"/>
  <c r="AJ95" i="10"/>
  <c r="R254" i="5"/>
  <c r="Q175"/>
  <c r="AJ106" i="10"/>
  <c r="AJ71"/>
  <c r="R278" i="5"/>
  <c r="R270"/>
  <c r="R208"/>
  <c r="AJ65" i="10"/>
  <c r="R241" i="5"/>
  <c r="AJ86" i="10"/>
  <c r="R223" i="5"/>
  <c r="R213"/>
  <c r="R244"/>
  <c r="R169"/>
  <c r="R167"/>
  <c r="AJ53" i="10"/>
  <c r="AJ56"/>
  <c r="R137" i="5"/>
  <c r="R115"/>
  <c r="R166"/>
  <c r="AJ52" i="10"/>
  <c r="R101" i="5"/>
  <c r="Q161"/>
  <c r="AJ62" i="10"/>
  <c r="R143" i="5"/>
  <c r="AJ45" i="10"/>
  <c r="Q77" i="5"/>
  <c r="AJ38" i="10"/>
  <c r="R114" i="5"/>
  <c r="AJ50" i="10"/>
  <c r="AJ28"/>
  <c r="R77" i="5"/>
  <c r="R71"/>
  <c r="AJ30" i="10"/>
  <c r="R55" i="5"/>
  <c r="R19"/>
  <c r="R47"/>
  <c r="R40"/>
  <c r="R44"/>
  <c r="AJ10" i="10"/>
  <c r="R521" i="5"/>
  <c r="Q427"/>
  <c r="R415"/>
  <c r="R673"/>
  <c r="AJ223" i="10"/>
  <c r="R640" i="5"/>
  <c r="R533"/>
  <c r="AJ228" i="10"/>
  <c r="R645" i="5"/>
  <c r="R590"/>
  <c r="R524"/>
  <c r="AJ170" i="10"/>
  <c r="AJ231"/>
  <c r="R650" i="5"/>
  <c r="AJ195" i="10"/>
  <c r="R528" i="5"/>
  <c r="R489"/>
  <c r="Q455"/>
  <c r="R545"/>
  <c r="R505"/>
  <c r="R552"/>
  <c r="R542"/>
  <c r="R409"/>
  <c r="R184"/>
  <c r="Q532"/>
  <c r="AJ187" i="10"/>
  <c r="R520" i="5"/>
  <c r="Q511"/>
  <c r="R499"/>
  <c r="R367"/>
  <c r="R446"/>
  <c r="AJ136" i="10"/>
  <c r="R369" i="5"/>
  <c r="R504"/>
  <c r="AJ151" i="10"/>
  <c r="R425" i="5"/>
  <c r="R483"/>
  <c r="R447"/>
  <c r="AJ137" i="10"/>
  <c r="R506" i="5"/>
  <c r="AJ153" i="10"/>
  <c r="R430" i="5"/>
  <c r="AJ117" i="10"/>
  <c r="R357" i="5"/>
  <c r="Q371"/>
  <c r="R329"/>
  <c r="Q322"/>
  <c r="R297"/>
  <c r="R294"/>
  <c r="R283"/>
  <c r="P283" s="1"/>
  <c r="M283" s="1"/>
  <c r="R338"/>
  <c r="R277"/>
  <c r="R204"/>
  <c r="AJ87" i="10"/>
  <c r="AJ67"/>
  <c r="R217" i="5"/>
  <c r="R194"/>
  <c r="AJ70" i="10"/>
  <c r="R189" i="5"/>
  <c r="R243"/>
  <c r="R234"/>
  <c r="Q252"/>
  <c r="R159"/>
  <c r="R148"/>
  <c r="R170"/>
  <c r="R116"/>
  <c r="R154"/>
  <c r="R122"/>
  <c r="R128"/>
  <c r="AJ43" i="10"/>
  <c r="AJ49"/>
  <c r="R134" i="5"/>
  <c r="R121"/>
  <c r="R112"/>
  <c r="AJ33" i="10"/>
  <c r="R123" i="5"/>
  <c r="AJ39" i="10"/>
  <c r="R65" i="5"/>
  <c r="R91"/>
  <c r="AJ25" i="10"/>
  <c r="R66" i="5"/>
  <c r="AJ19" i="10"/>
  <c r="R50" i="5"/>
  <c r="Q49"/>
  <c r="AJ14" i="10"/>
  <c r="AJ16"/>
  <c r="AJ15"/>
  <c r="R448" i="5"/>
  <c r="AJ138" i="10"/>
  <c r="R615" i="5"/>
  <c r="AJ165" i="10"/>
  <c r="R281" i="5"/>
  <c r="R678"/>
  <c r="R620"/>
  <c r="R584"/>
  <c r="R467"/>
  <c r="R212"/>
  <c r="R623"/>
  <c r="R554"/>
  <c r="R539"/>
  <c r="R511"/>
  <c r="R398"/>
  <c r="Q553"/>
  <c r="R465"/>
  <c r="R418"/>
  <c r="AJ197" i="10"/>
  <c r="R558" i="5"/>
  <c r="R537"/>
  <c r="AJ149" i="10"/>
  <c r="R289" i="5"/>
  <c r="R574"/>
  <c r="R459"/>
  <c r="P459" s="1"/>
  <c r="M459" s="1"/>
  <c r="R510"/>
  <c r="R500"/>
  <c r="R421"/>
  <c r="P421" s="1"/>
  <c r="M421" s="1"/>
  <c r="R464"/>
  <c r="R403"/>
  <c r="P403" s="1"/>
  <c r="M403" s="1"/>
  <c r="R380"/>
  <c r="AJ126" i="10"/>
  <c r="AJ120"/>
  <c r="R422" i="5"/>
  <c r="Q364"/>
  <c r="R352"/>
  <c r="R318"/>
  <c r="R466"/>
  <c r="R405"/>
  <c r="R385"/>
  <c r="R307"/>
  <c r="AJ51" i="10"/>
  <c r="R362" i="5"/>
  <c r="R312"/>
  <c r="R252"/>
  <c r="R334"/>
  <c r="AJ108" i="10"/>
  <c r="R237" i="5"/>
  <c r="R331"/>
  <c r="R282"/>
  <c r="R216"/>
  <c r="Q203"/>
  <c r="R341"/>
  <c r="R286"/>
  <c r="R274"/>
  <c r="R195"/>
  <c r="P195" s="1"/>
  <c r="M195" s="1"/>
  <c r="R221"/>
  <c r="R284"/>
  <c r="AJ89" i="10"/>
  <c r="R190" i="5"/>
  <c r="R245"/>
  <c r="R164"/>
  <c r="R258"/>
  <c r="R255"/>
  <c r="R147"/>
  <c r="R163"/>
  <c r="Q126"/>
  <c r="AJ41" i="10"/>
  <c r="R110" i="5"/>
  <c r="R118"/>
  <c r="P118" s="1"/>
  <c r="M118" s="1"/>
  <c r="R131"/>
  <c r="R111"/>
  <c r="R103"/>
  <c r="R82"/>
  <c r="R53"/>
  <c r="Q71"/>
  <c r="R78"/>
  <c r="R89"/>
  <c r="AJ34" i="10"/>
  <c r="R59" i="5"/>
  <c r="R68"/>
  <c r="AJ20" i="10"/>
  <c r="Q28" i="5"/>
  <c r="R39"/>
  <c r="R30"/>
  <c r="R26"/>
  <c r="R33"/>
  <c r="R21"/>
  <c r="R654"/>
  <c r="AJ201" i="10"/>
  <c r="R462" i="5"/>
  <c r="R659"/>
  <c r="AJ209" i="10"/>
  <c r="R598" i="5"/>
  <c r="Q539"/>
  <c r="R475"/>
  <c r="R664"/>
  <c r="R603"/>
  <c r="R592"/>
  <c r="Q574"/>
  <c r="R549"/>
  <c r="P549" s="1"/>
  <c r="M549" s="1"/>
  <c r="Q581"/>
  <c r="R561"/>
  <c r="AJ185" i="10"/>
  <c r="AJ182"/>
  <c r="R515" i="5"/>
  <c r="AJ194" i="10"/>
  <c r="R534" i="5"/>
  <c r="R460"/>
  <c r="R399"/>
  <c r="R372"/>
  <c r="R442"/>
  <c r="R361"/>
  <c r="R501"/>
  <c r="R461"/>
  <c r="R400"/>
  <c r="R490"/>
  <c r="AJ175" i="10"/>
  <c r="R482" i="5"/>
  <c r="R444"/>
  <c r="P444" s="1"/>
  <c r="M444" s="1"/>
  <c r="AJ134" i="10"/>
  <c r="AJ115"/>
  <c r="AJ81"/>
  <c r="R316" i="5"/>
  <c r="R218"/>
  <c r="Q385"/>
  <c r="R373"/>
  <c r="R350"/>
  <c r="Q294"/>
  <c r="R324"/>
  <c r="R151"/>
  <c r="AJ118" i="10"/>
  <c r="R311" i="5"/>
  <c r="R302"/>
  <c r="AJ85" i="10"/>
  <c r="AJ99"/>
  <c r="R264" i="5"/>
  <c r="AJ78" i="10"/>
  <c r="R155" i="5"/>
  <c r="R240"/>
  <c r="AJ100" i="10"/>
  <c r="AJ97"/>
  <c r="R262" i="5"/>
  <c r="R257"/>
  <c r="R225"/>
  <c r="Q217"/>
  <c r="R215"/>
  <c r="R205"/>
  <c r="R236"/>
  <c r="Q245"/>
  <c r="AJ88" i="10"/>
  <c r="AJ61"/>
  <c r="R153" i="5"/>
  <c r="AJ58" i="10"/>
  <c r="R168" i="5"/>
  <c r="R160"/>
  <c r="AJ54" i="10"/>
  <c r="R132" i="5"/>
  <c r="R106"/>
  <c r="R105"/>
  <c r="AJ44" i="10"/>
  <c r="R97" i="5"/>
  <c r="Q84"/>
  <c r="R92"/>
  <c r="R70"/>
  <c r="R62"/>
  <c r="AJ27" i="10"/>
  <c r="R52" i="5"/>
  <c r="AJ24" i="10"/>
  <c r="AJ22"/>
  <c r="R17" i="5"/>
  <c r="Q35"/>
  <c r="R29"/>
  <c r="R20"/>
  <c r="AJ13" i="10"/>
  <c r="R502" i="5"/>
  <c r="R629"/>
  <c r="R519"/>
  <c r="AJ157" i="10"/>
  <c r="AJ220"/>
  <c r="R594" i="5"/>
  <c r="R406"/>
  <c r="AJ107" i="10"/>
  <c r="R675" i="5"/>
  <c r="AJ225" i="10"/>
  <c r="R642" i="5"/>
  <c r="R637"/>
  <c r="R575"/>
  <c r="R455"/>
  <c r="R565"/>
  <c r="R522"/>
  <c r="R426"/>
  <c r="P426" s="1"/>
  <c r="M426" s="1"/>
  <c r="AJ111" i="10"/>
  <c r="R473" i="5"/>
  <c r="AJ160" i="10"/>
  <c r="AJ123"/>
  <c r="R486" i="5"/>
  <c r="AJ173" i="10"/>
  <c r="R395" i="5"/>
  <c r="R327"/>
  <c r="R553"/>
  <c r="AJ179" i="10"/>
  <c r="AJ154"/>
  <c r="R491" i="5"/>
  <c r="AJ161" i="10"/>
  <c r="R440" i="5"/>
  <c r="R355"/>
  <c r="R337"/>
  <c r="R488"/>
  <c r="R417"/>
  <c r="R512"/>
  <c r="AJ172" i="10"/>
  <c r="R477" i="5"/>
  <c r="AJ162" i="10"/>
  <c r="R498" i="5"/>
  <c r="R419"/>
  <c r="R383"/>
  <c r="AJ129" i="10"/>
  <c r="R280" i="5"/>
  <c r="R301"/>
  <c r="AJ101" i="10"/>
  <c r="R384" i="5"/>
  <c r="R351"/>
  <c r="Q210"/>
  <c r="P210" s="1"/>
  <c r="M210" s="1"/>
  <c r="R335"/>
  <c r="R295"/>
  <c r="R251"/>
  <c r="R192"/>
  <c r="R315"/>
  <c r="R269"/>
  <c r="AJ119" i="10"/>
  <c r="R314" i="5"/>
  <c r="R322"/>
  <c r="R263"/>
  <c r="R201"/>
  <c r="R300"/>
  <c r="R288"/>
  <c r="AJ69" i="10"/>
  <c r="AJ92"/>
  <c r="R235" i="5"/>
  <c r="AJ90" i="10"/>
  <c r="R227" i="5"/>
  <c r="R150"/>
  <c r="R108"/>
  <c r="Q259"/>
  <c r="R193"/>
  <c r="AJ76" i="10"/>
  <c r="R185" i="5"/>
  <c r="AJ55" i="10"/>
  <c r="AJ73"/>
  <c r="R175" i="5"/>
  <c r="R161"/>
  <c r="R162"/>
  <c r="AJ29" i="10"/>
  <c r="R129" i="5"/>
  <c r="AJ63" i="10"/>
  <c r="R146" i="5"/>
  <c r="R94"/>
  <c r="Q119"/>
  <c r="R119"/>
  <c r="R117"/>
  <c r="R84"/>
  <c r="R75"/>
  <c r="R87"/>
  <c r="R58"/>
  <c r="R80"/>
  <c r="AJ31" i="10"/>
  <c r="Q91" i="5"/>
  <c r="R61"/>
  <c r="R63"/>
  <c r="R34"/>
  <c r="R35"/>
  <c r="R43"/>
  <c r="R38"/>
  <c r="AJ17" i="10"/>
  <c r="R668" i="5"/>
  <c r="AJ218" i="10"/>
  <c r="AJ204"/>
  <c r="Q413" i="5"/>
  <c r="R612"/>
  <c r="R582"/>
  <c r="AJ189" i="10"/>
  <c r="R439" i="5"/>
  <c r="R343"/>
  <c r="R617"/>
  <c r="R556"/>
  <c r="AJ180" i="10"/>
  <c r="AJ150"/>
  <c r="R497" i="5"/>
  <c r="R481"/>
  <c r="R304"/>
  <c r="R540"/>
  <c r="R532"/>
  <c r="R451"/>
  <c r="R404"/>
  <c r="R593"/>
  <c r="R529"/>
  <c r="R349"/>
  <c r="Q588"/>
  <c r="R445"/>
  <c r="R494"/>
  <c r="AJ171" i="10"/>
  <c r="R413" i="5"/>
  <c r="R456"/>
  <c r="R397"/>
  <c r="Q378"/>
  <c r="P378" s="1"/>
  <c r="M378" s="1"/>
  <c r="R414"/>
  <c r="R458"/>
  <c r="AJ148" i="10"/>
  <c r="R310" i="5"/>
  <c r="R379"/>
  <c r="AJ125" i="10"/>
  <c r="R346" i="5"/>
  <c r="R321"/>
  <c r="R271"/>
  <c r="AJ133" i="10"/>
  <c r="R356" i="5"/>
  <c r="Q343"/>
  <c r="AJ112" i="10"/>
  <c r="R328" i="5"/>
  <c r="P328" s="1"/>
  <c r="M328" s="1"/>
  <c r="R232"/>
  <c r="R211"/>
  <c r="P211" s="1"/>
  <c r="M211" s="1"/>
  <c r="R188"/>
  <c r="R325"/>
  <c r="P325" s="1"/>
  <c r="M325" s="1"/>
  <c r="AJ93" i="10"/>
  <c r="Q301" i="5"/>
  <c r="R222"/>
  <c r="Q280"/>
  <c r="AJ103" i="10"/>
  <c r="R268" i="5"/>
  <c r="R180"/>
  <c r="R259"/>
  <c r="R276"/>
  <c r="P276" s="1"/>
  <c r="M276" s="1"/>
  <c r="Q196"/>
  <c r="AJ75" i="10"/>
  <c r="AJ64"/>
  <c r="R239" i="5"/>
  <c r="AJ77" i="10"/>
  <c r="R247" i="5"/>
  <c r="R181"/>
  <c r="AJ68" i="10"/>
  <c r="R145" i="5"/>
  <c r="R95"/>
  <c r="R141"/>
  <c r="R157"/>
  <c r="R104"/>
  <c r="R99"/>
  <c r="AJ42" i="10"/>
  <c r="R120" i="5"/>
  <c r="P120" s="1"/>
  <c r="M120" s="1"/>
  <c r="AJ37" i="10"/>
  <c r="R85" i="5"/>
  <c r="R81"/>
  <c r="P81" s="1"/>
  <c r="M81" s="1"/>
  <c r="AJ26" i="10"/>
  <c r="AJ35"/>
  <c r="R31" i="5"/>
  <c r="R48"/>
  <c r="R11"/>
  <c r="AJ11" i="10"/>
  <c r="R25" i="5"/>
  <c r="R15"/>
  <c r="R648"/>
  <c r="R651"/>
  <c r="R570"/>
  <c r="P570" s="1"/>
  <c r="M570" s="1"/>
  <c r="R538"/>
  <c r="AJ132" i="10"/>
  <c r="R656" i="5"/>
  <c r="AJ206" i="10"/>
  <c r="R580" i="5"/>
  <c r="R551"/>
  <c r="Q469"/>
  <c r="R457"/>
  <c r="AJ147" i="10"/>
  <c r="AJ192"/>
  <c r="AJ177"/>
  <c r="AJ176"/>
  <c r="R423" i="5"/>
  <c r="P423" s="1"/>
  <c r="M423" s="1"/>
  <c r="R230"/>
  <c r="R579"/>
  <c r="R526"/>
  <c r="R454"/>
  <c r="AJ167" i="10"/>
  <c r="Q448" i="5"/>
  <c r="AJ159" i="10"/>
  <c r="R436" i="5"/>
  <c r="R347"/>
  <c r="Q406"/>
  <c r="AJ145" i="10"/>
  <c r="R394" i="5"/>
  <c r="AJ131" i="10"/>
  <c r="R273" i="5"/>
  <c r="AJ169" i="10"/>
  <c r="R474" i="5"/>
  <c r="R374"/>
  <c r="R342"/>
  <c r="R364"/>
  <c r="R365"/>
  <c r="P365" s="1"/>
  <c r="M365" s="1"/>
  <c r="AJ114" i="10"/>
  <c r="R187" i="5"/>
  <c r="AJ96" i="10"/>
  <c r="R339" i="5"/>
  <c r="R336"/>
  <c r="R296"/>
  <c r="R344"/>
  <c r="R313"/>
  <c r="AJ110" i="10"/>
  <c r="R291" i="5"/>
  <c r="R174"/>
  <c r="R246"/>
  <c r="R206"/>
  <c r="Q238"/>
  <c r="R226"/>
  <c r="AJ79" i="10"/>
  <c r="Q287" i="5"/>
  <c r="R203"/>
  <c r="R249"/>
  <c r="R207"/>
  <c r="R238"/>
  <c r="AJ83" i="10"/>
  <c r="R220" i="5"/>
  <c r="R199"/>
  <c r="R136"/>
  <c r="AJ80" i="10"/>
  <c r="R196" i="5"/>
  <c r="R152"/>
  <c r="AJ48" i="10"/>
  <c r="R126" i="5"/>
  <c r="R133"/>
  <c r="R83"/>
  <c r="R69"/>
  <c r="AJ36" i="10"/>
  <c r="Q112" i="5"/>
  <c r="AJ47" i="10"/>
  <c r="R100" i="5"/>
  <c r="R72"/>
  <c r="R73"/>
  <c r="P73" s="1"/>
  <c r="M73" s="1"/>
  <c r="Q70"/>
  <c r="P70" s="1"/>
  <c r="M70" s="1"/>
  <c r="R86"/>
  <c r="R64"/>
  <c r="R54"/>
  <c r="R49"/>
  <c r="R37"/>
  <c r="R22"/>
  <c r="Q42"/>
  <c r="R36"/>
  <c r="R12"/>
  <c r="AJ21" i="10"/>
  <c r="R774" i="5"/>
  <c r="R1222"/>
  <c r="P1222" s="1"/>
  <c r="M1222" s="1"/>
  <c r="R1024"/>
  <c r="Q970"/>
  <c r="R676"/>
  <c r="Q1264"/>
  <c r="P1264" s="1"/>
  <c r="M1264" s="1"/>
  <c r="R1250"/>
  <c r="AJ359" i="10"/>
  <c r="R886" i="5"/>
  <c r="AJ296" i="10"/>
  <c r="R1236" i="5"/>
  <c r="AJ396" i="10"/>
  <c r="R1080" i="5"/>
  <c r="Q1306"/>
  <c r="P1306" s="1"/>
  <c r="M1306" s="1"/>
  <c r="AJ410" i="10"/>
  <c r="R1278" i="5"/>
  <c r="Q1138"/>
  <c r="R788"/>
  <c r="Q704"/>
  <c r="AJ438" i="10"/>
  <c r="R1082" i="5"/>
  <c r="Q826"/>
  <c r="P826" s="1"/>
  <c r="M826" s="1"/>
  <c r="R1138"/>
  <c r="AJ376" i="10"/>
  <c r="AJ290"/>
  <c r="R830" i="5"/>
  <c r="R816"/>
  <c r="Q760"/>
  <c r="AJ368" i="10"/>
  <c r="R1054" i="5"/>
  <c r="AJ352" i="10"/>
  <c r="R956" i="5"/>
  <c r="P956" s="1"/>
  <c r="M956" s="1"/>
  <c r="R942"/>
  <c r="Q908"/>
  <c r="P908" s="1"/>
  <c r="M908" s="1"/>
  <c r="R896"/>
  <c r="AJ298" i="10"/>
  <c r="Q746" i="5"/>
  <c r="AJ256" i="10"/>
  <c r="R1110" i="5"/>
  <c r="Q1024"/>
  <c r="R688"/>
  <c r="Q634"/>
  <c r="R560"/>
  <c r="Q1180"/>
  <c r="P1180" s="1"/>
  <c r="M1180" s="1"/>
  <c r="AJ382" i="10"/>
  <c r="R1059" i="5"/>
  <c r="AJ354" i="10"/>
  <c r="R977" i="5"/>
  <c r="Q830"/>
  <c r="R799"/>
  <c r="Q718"/>
  <c r="Q998"/>
  <c r="P998" s="1"/>
  <c r="M998" s="1"/>
  <c r="Q949"/>
  <c r="P949" s="1"/>
  <c r="M949" s="1"/>
  <c r="R850"/>
  <c r="R564"/>
  <c r="AJ333" i="10"/>
  <c r="R928" i="5"/>
  <c r="P928" s="1"/>
  <c r="M928" s="1"/>
  <c r="Q802"/>
  <c r="P802" s="1"/>
  <c r="M802" s="1"/>
  <c r="R613"/>
  <c r="R914"/>
  <c r="R768"/>
  <c r="AJ102" i="10"/>
  <c r="R1004" i="5"/>
  <c r="R984"/>
  <c r="AJ312" i="10"/>
  <c r="R881" i="5"/>
  <c r="R856"/>
  <c r="Q620"/>
  <c r="P620" s="1"/>
  <c r="M620" s="1"/>
  <c r="R531"/>
  <c r="AJ158" i="10"/>
  <c r="R760" i="5"/>
  <c r="R746"/>
  <c r="R695"/>
  <c r="R641"/>
  <c r="AJ240" i="10"/>
  <c r="AJ247"/>
  <c r="R718" i="5"/>
  <c r="R704"/>
  <c r="R690"/>
  <c r="AJ221" i="10"/>
  <c r="Q422" i="5"/>
  <c r="R410"/>
  <c r="R758"/>
  <c r="AJ242" i="10"/>
  <c r="R449" i="5"/>
  <c r="Q410"/>
  <c r="R578"/>
  <c r="AJ178" i="10"/>
  <c r="R387" i="5"/>
  <c r="R662"/>
  <c r="Q613"/>
  <c r="AJ186" i="10"/>
  <c r="R340" i="5"/>
  <c r="Q676"/>
  <c r="R634"/>
  <c r="R606"/>
  <c r="Q662"/>
  <c r="Q654"/>
  <c r="P654" s="1"/>
  <c r="M654" s="1"/>
  <c r="AJ214" i="10"/>
  <c r="R424" i="5"/>
  <c r="R396"/>
  <c r="AJ196" i="10"/>
  <c r="R514" i="5"/>
  <c r="Q424"/>
  <c r="R368"/>
  <c r="AJ200" i="10"/>
  <c r="Q463" i="5"/>
  <c r="P463" s="1"/>
  <c r="M463" s="1"/>
  <c r="AJ141" i="10"/>
  <c r="R550" i="5"/>
  <c r="Q550"/>
  <c r="Q508"/>
  <c r="Q494"/>
  <c r="R382"/>
  <c r="AJ128" i="10"/>
  <c r="Q545" i="5"/>
  <c r="R536"/>
  <c r="AJ135" i="10"/>
  <c r="R508" i="5"/>
  <c r="Q466"/>
  <c r="Q452"/>
  <c r="R432"/>
  <c r="AJ144" i="10"/>
  <c r="R393" i="5"/>
  <c r="R332"/>
  <c r="R480"/>
  <c r="R408"/>
  <c r="P408" s="1"/>
  <c r="M408" s="1"/>
  <c r="Q368"/>
  <c r="Q340"/>
  <c r="R452"/>
  <c r="R438"/>
  <c r="R354"/>
  <c r="AJ109" i="10"/>
  <c r="R256" i="5"/>
  <c r="Q214"/>
  <c r="Q382"/>
  <c r="AJ130" i="10"/>
  <c r="R326" i="5"/>
  <c r="R305"/>
  <c r="Q209"/>
  <c r="R102"/>
  <c r="Q332"/>
  <c r="Q326"/>
  <c r="AJ116" i="10"/>
  <c r="AJ74"/>
  <c r="R214" i="5"/>
  <c r="Q284"/>
  <c r="R242"/>
  <c r="AJ72" i="10"/>
  <c r="Q291" i="5"/>
  <c r="Q277"/>
  <c r="AJ84" i="10"/>
  <c r="R200" i="5"/>
  <c r="R186"/>
  <c r="R298"/>
  <c r="R209"/>
  <c r="Q200"/>
  <c r="Q256"/>
  <c r="R250"/>
  <c r="Q242"/>
  <c r="R228"/>
  <c r="Q130"/>
  <c r="R178"/>
  <c r="Q172"/>
  <c r="R158"/>
  <c r="AJ66" i="10"/>
  <c r="R172" i="5"/>
  <c r="R144"/>
  <c r="Q154"/>
  <c r="Q158"/>
  <c r="AJ60" i="10"/>
  <c r="R130" i="5"/>
  <c r="Q72"/>
  <c r="R96"/>
  <c r="Q116"/>
  <c r="P116" s="1"/>
  <c r="M116" s="1"/>
  <c r="Q127"/>
  <c r="AJ40" i="10"/>
  <c r="R127" i="5"/>
  <c r="R113"/>
  <c r="AJ46" i="10"/>
  <c r="AJ23"/>
  <c r="Q88" i="5"/>
  <c r="R88"/>
  <c r="R60"/>
  <c r="AJ32" i="10"/>
  <c r="R57" i="5"/>
  <c r="Q32"/>
  <c r="R16"/>
  <c r="R46"/>
  <c r="R32"/>
  <c r="R18"/>
  <c r="AJ18" i="10"/>
  <c r="Q1072" i="5"/>
  <c r="Q817"/>
  <c r="Q985"/>
  <c r="Q1237"/>
  <c r="Q856"/>
  <c r="Q1063"/>
  <c r="Q352"/>
  <c r="Q520"/>
  <c r="Q688"/>
  <c r="Q1151"/>
  <c r="Q18"/>
  <c r="P134" l="1"/>
  <c r="M134" s="1"/>
  <c r="P1168"/>
  <c r="M1168" s="1"/>
  <c r="P666"/>
  <c r="M666" s="1"/>
  <c r="P790"/>
  <c r="M790" s="1"/>
  <c r="P825"/>
  <c r="M825" s="1"/>
  <c r="P882"/>
  <c r="M882" s="1"/>
  <c r="P1141"/>
  <c r="M1141" s="1"/>
  <c r="P805"/>
  <c r="M805" s="1"/>
  <c r="P925"/>
  <c r="M925" s="1"/>
  <c r="P1158"/>
  <c r="M1158" s="1"/>
  <c r="P1242"/>
  <c r="M1242" s="1"/>
  <c r="P953"/>
  <c r="M953" s="1"/>
  <c r="P1072"/>
  <c r="M1072" s="1"/>
  <c r="P833"/>
  <c r="M833" s="1"/>
  <c r="P782"/>
  <c r="M782" s="1"/>
  <c r="P520"/>
  <c r="M520" s="1"/>
  <c r="P545"/>
  <c r="M545" s="1"/>
  <c r="P494"/>
  <c r="M494" s="1"/>
  <c r="P203"/>
  <c r="M203" s="1"/>
  <c r="P385"/>
  <c r="M385" s="1"/>
  <c r="P581"/>
  <c r="M581" s="1"/>
  <c r="P1151"/>
  <c r="M1151" s="1"/>
  <c r="P42"/>
  <c r="M42" s="1"/>
  <c r="P249"/>
  <c r="M249" s="1"/>
  <c r="P588"/>
  <c r="M588" s="1"/>
  <c r="P197"/>
  <c r="M197" s="1"/>
  <c r="P672"/>
  <c r="M672" s="1"/>
  <c r="P1139"/>
  <c r="M1139" s="1"/>
  <c r="P1265"/>
  <c r="M1265" s="1"/>
  <c r="P932"/>
  <c r="M932" s="1"/>
  <c r="P1216"/>
  <c r="M1216" s="1"/>
  <c r="P660"/>
  <c r="M660" s="1"/>
  <c r="P607"/>
  <c r="M607" s="1"/>
  <c r="P630"/>
  <c r="M630" s="1"/>
  <c r="P543"/>
  <c r="M543" s="1"/>
  <c r="P822"/>
  <c r="M822" s="1"/>
  <c r="P1078"/>
  <c r="M1078" s="1"/>
  <c r="P1252"/>
  <c r="M1252" s="1"/>
  <c r="P284"/>
  <c r="M284" s="1"/>
  <c r="P970"/>
  <c r="M970" s="1"/>
  <c r="P418"/>
  <c r="M418" s="1"/>
  <c r="P29"/>
  <c r="M29" s="1"/>
  <c r="P453"/>
  <c r="M453" s="1"/>
  <c r="P448"/>
  <c r="M448" s="1"/>
  <c r="P91"/>
  <c r="M91" s="1"/>
  <c r="P1063"/>
  <c r="M1063" s="1"/>
  <c r="P817"/>
  <c r="M817" s="1"/>
  <c r="P113"/>
  <c r="M113" s="1"/>
  <c r="P154"/>
  <c r="M154" s="1"/>
  <c r="P49"/>
  <c r="M49" s="1"/>
  <c r="P406"/>
  <c r="M406" s="1"/>
  <c r="P580"/>
  <c r="M580" s="1"/>
  <c r="P451"/>
  <c r="M451" s="1"/>
  <c r="P162"/>
  <c r="M162" s="1"/>
  <c r="P294"/>
  <c r="M294" s="1"/>
  <c r="P427"/>
  <c r="M427" s="1"/>
  <c r="P420"/>
  <c r="M420" s="1"/>
  <c r="P714"/>
  <c r="M714" s="1"/>
  <c r="P671"/>
  <c r="M671" s="1"/>
  <c r="P492"/>
  <c r="M492" s="1"/>
  <c r="P1183"/>
  <c r="M1183" s="1"/>
  <c r="P1302"/>
  <c r="M1302" s="1"/>
  <c r="P798"/>
  <c r="M798" s="1"/>
  <c r="P924"/>
  <c r="M924" s="1"/>
  <c r="P1218"/>
  <c r="M1218" s="1"/>
  <c r="P717"/>
  <c r="M717" s="1"/>
  <c r="P1057"/>
  <c r="M1057" s="1"/>
  <c r="Q946"/>
  <c r="P371"/>
  <c r="M371" s="1"/>
  <c r="P280"/>
  <c r="M280" s="1"/>
  <c r="Q438"/>
  <c r="P1024"/>
  <c r="M1024" s="1"/>
  <c r="P621"/>
  <c r="M621" s="1"/>
  <c r="P217"/>
  <c r="M217" s="1"/>
  <c r="P352"/>
  <c r="M352" s="1"/>
  <c r="P245"/>
  <c r="M245" s="1"/>
  <c r="P876"/>
  <c r="M876" s="1"/>
  <c r="P952"/>
  <c r="M952" s="1"/>
  <c r="P1246"/>
  <c r="M1246" s="1"/>
  <c r="P1176"/>
  <c r="M1176" s="1"/>
  <c r="P326"/>
  <c r="M326" s="1"/>
  <c r="P72"/>
  <c r="M72" s="1"/>
  <c r="P329"/>
  <c r="M329" s="1"/>
  <c r="P332"/>
  <c r="M332" s="1"/>
  <c r="P595"/>
  <c r="M595" s="1"/>
  <c r="P35"/>
  <c r="M35" s="1"/>
  <c r="P539"/>
  <c r="M539" s="1"/>
  <c r="P343"/>
  <c r="M343" s="1"/>
  <c r="P573"/>
  <c r="M573" s="1"/>
  <c r="P688"/>
  <c r="M688" s="1"/>
  <c r="Q900"/>
  <c r="P900" s="1"/>
  <c r="M900" s="1"/>
  <c r="Q144"/>
  <c r="P144" s="1"/>
  <c r="M144" s="1"/>
  <c r="Q522"/>
  <c r="P522" s="1"/>
  <c r="M522" s="1"/>
  <c r="Q690"/>
  <c r="P690" s="1"/>
  <c r="M690" s="1"/>
  <c r="Q396"/>
  <c r="P396" s="1"/>
  <c r="M396" s="1"/>
  <c r="P830"/>
  <c r="M830" s="1"/>
  <c r="P127"/>
  <c r="M127" s="1"/>
  <c r="P676"/>
  <c r="M676" s="1"/>
  <c r="P452"/>
  <c r="M452" s="1"/>
  <c r="P200"/>
  <c r="M200" s="1"/>
  <c r="P209"/>
  <c r="M209" s="1"/>
  <c r="Q480"/>
  <c r="P480" s="1"/>
  <c r="M480" s="1"/>
  <c r="Q768"/>
  <c r="P768" s="1"/>
  <c r="M768" s="1"/>
  <c r="P613"/>
  <c r="M613" s="1"/>
  <c r="P32"/>
  <c r="M32" s="1"/>
  <c r="P382"/>
  <c r="M382" s="1"/>
  <c r="P368"/>
  <c r="M368" s="1"/>
  <c r="P18"/>
  <c r="M18" s="1"/>
  <c r="Q1026"/>
  <c r="P1026" s="1"/>
  <c r="M1026" s="1"/>
  <c r="Q60"/>
  <c r="P60" s="1"/>
  <c r="M60" s="1"/>
  <c r="Q1104"/>
  <c r="P1104" s="1"/>
  <c r="M1104" s="1"/>
  <c r="P158"/>
  <c r="M158" s="1"/>
  <c r="Q354"/>
  <c r="P354" s="1"/>
  <c r="M354" s="1"/>
  <c r="Q514"/>
  <c r="P514" s="1"/>
  <c r="M514" s="1"/>
  <c r="Q641"/>
  <c r="P641" s="1"/>
  <c r="M641" s="1"/>
  <c r="Q1194"/>
  <c r="P340"/>
  <c r="M340" s="1"/>
  <c r="P1287"/>
  <c r="M1287" s="1"/>
  <c r="P413"/>
  <c r="M413" s="1"/>
  <c r="P410"/>
  <c r="M410" s="1"/>
  <c r="P634"/>
  <c r="M634" s="1"/>
  <c r="Q1187"/>
  <c r="P1187" s="1"/>
  <c r="M1187" s="1"/>
  <c r="Q725"/>
  <c r="P725" s="1"/>
  <c r="M725" s="1"/>
  <c r="Q516"/>
  <c r="P516" s="1"/>
  <c r="M516" s="1"/>
  <c r="Q353"/>
  <c r="P353" s="1"/>
  <c r="M353" s="1"/>
  <c r="Q1109"/>
  <c r="P1109" s="1"/>
  <c r="M1109" s="1"/>
  <c r="Q902"/>
  <c r="P902" s="1"/>
  <c r="M902" s="1"/>
  <c r="Q230"/>
  <c r="P230" s="1"/>
  <c r="M230" s="1"/>
  <c r="Q20"/>
  <c r="P20" s="1"/>
  <c r="M20" s="1"/>
  <c r="Q1186"/>
  <c r="P1186" s="1"/>
  <c r="M1186" s="1"/>
  <c r="Q684"/>
  <c r="P684" s="1"/>
  <c r="M684" s="1"/>
  <c r="Q190"/>
  <c r="P190" s="1"/>
  <c r="M190" s="1"/>
  <c r="Q689"/>
  <c r="P689" s="1"/>
  <c r="M689" s="1"/>
  <c r="Q810"/>
  <c r="Q734"/>
  <c r="P734" s="1"/>
  <c r="M734" s="1"/>
  <c r="Q104"/>
  <c r="P104" s="1"/>
  <c r="M104" s="1"/>
  <c r="Q263"/>
  <c r="P263" s="1"/>
  <c r="M263" s="1"/>
  <c r="Q694"/>
  <c r="P694" s="1"/>
  <c r="M694" s="1"/>
  <c r="Q395"/>
  <c r="P856"/>
  <c r="M856" s="1"/>
  <c r="Q1152"/>
  <c r="P1152" s="1"/>
  <c r="M1152" s="1"/>
  <c r="Q726"/>
  <c r="Q524"/>
  <c r="P524" s="1"/>
  <c r="M524" s="1"/>
  <c r="Q600"/>
  <c r="P600" s="1"/>
  <c r="M600" s="1"/>
  <c r="Q1150"/>
  <c r="P1150" s="1"/>
  <c r="M1150" s="1"/>
  <c r="Q1102"/>
  <c r="P1102" s="1"/>
  <c r="M1102" s="1"/>
  <c r="Q934"/>
  <c r="P934" s="1"/>
  <c r="M934" s="1"/>
  <c r="Q687"/>
  <c r="P687" s="1"/>
  <c r="M687" s="1"/>
  <c r="Q1280"/>
  <c r="P1280" s="1"/>
  <c r="M1280" s="1"/>
  <c r="Q101"/>
  <c r="P101" s="1"/>
  <c r="M101" s="1"/>
  <c r="Q1105"/>
  <c r="P1105" s="1"/>
  <c r="M1105" s="1"/>
  <c r="Q769"/>
  <c r="P769" s="1"/>
  <c r="M769" s="1"/>
  <c r="Q942"/>
  <c r="P942" s="1"/>
  <c r="M942" s="1"/>
  <c r="Q981"/>
  <c r="P981" s="1"/>
  <c r="M981" s="1"/>
  <c r="Q1110"/>
  <c r="P1110" s="1"/>
  <c r="M1110" s="1"/>
  <c r="Q262"/>
  <c r="Q1028"/>
  <c r="P1028" s="1"/>
  <c r="M1028" s="1"/>
  <c r="Q473"/>
  <c r="P473" s="1"/>
  <c r="M473" s="1"/>
  <c r="Q137"/>
  <c r="P137" s="1"/>
  <c r="M137" s="1"/>
  <c r="Q306"/>
  <c r="P306" s="1"/>
  <c r="M306" s="1"/>
  <c r="Q808"/>
  <c r="P808" s="1"/>
  <c r="M808" s="1"/>
  <c r="Q519"/>
  <c r="P519" s="1"/>
  <c r="M519" s="1"/>
  <c r="Q11"/>
  <c r="P11" s="1"/>
  <c r="M11" s="1"/>
  <c r="Q939"/>
  <c r="P939" s="1"/>
  <c r="M939" s="1"/>
  <c r="Q603"/>
  <c r="P603" s="1"/>
  <c r="M603" s="1"/>
  <c r="Q267"/>
  <c r="P267" s="1"/>
  <c r="M267" s="1"/>
  <c r="Q1060"/>
  <c r="P1060" s="1"/>
  <c r="M1060" s="1"/>
  <c r="Q62"/>
  <c r="P62" s="1"/>
  <c r="M62" s="1"/>
  <c r="Q272"/>
  <c r="P272" s="1"/>
  <c r="M272" s="1"/>
  <c r="Q944"/>
  <c r="P944" s="1"/>
  <c r="M944" s="1"/>
  <c r="Q1070"/>
  <c r="P1070" s="1"/>
  <c r="M1070" s="1"/>
  <c r="Q767"/>
  <c r="P767" s="1"/>
  <c r="M767" s="1"/>
  <c r="Q431"/>
  <c r="P431" s="1"/>
  <c r="M431" s="1"/>
  <c r="Q95"/>
  <c r="P95" s="1"/>
  <c r="M95" s="1"/>
  <c r="Q188"/>
  <c r="P188" s="1"/>
  <c r="M188" s="1"/>
  <c r="Q772"/>
  <c r="P772" s="1"/>
  <c r="M772" s="1"/>
  <c r="Q226"/>
  <c r="P226" s="1"/>
  <c r="M226" s="1"/>
  <c r="Q55"/>
  <c r="P55" s="1"/>
  <c r="M55" s="1"/>
  <c r="Q898"/>
  <c r="P898" s="1"/>
  <c r="M898" s="1"/>
  <c r="Q820"/>
  <c r="P820" s="1"/>
  <c r="M820" s="1"/>
  <c r="Q1192"/>
  <c r="P1192" s="1"/>
  <c r="M1192" s="1"/>
  <c r="Q1230"/>
  <c r="P1230" s="1"/>
  <c r="M1230" s="1"/>
  <c r="Q1193"/>
  <c r="Q271"/>
  <c r="P271" s="1"/>
  <c r="M271" s="1"/>
  <c r="Q1235"/>
  <c r="P1235" s="1"/>
  <c r="M1235" s="1"/>
  <c r="Q1198"/>
  <c r="P1198" s="1"/>
  <c r="M1198" s="1"/>
  <c r="Q61"/>
  <c r="P61" s="1"/>
  <c r="M61" s="1"/>
  <c r="Q16"/>
  <c r="P16" s="1"/>
  <c r="M16" s="1"/>
  <c r="P88"/>
  <c r="M88" s="1"/>
  <c r="P172"/>
  <c r="M172" s="1"/>
  <c r="P130"/>
  <c r="M130" s="1"/>
  <c r="P242"/>
  <c r="M242" s="1"/>
  <c r="Q228"/>
  <c r="P228" s="1"/>
  <c r="M228" s="1"/>
  <c r="Q564"/>
  <c r="P564" s="1"/>
  <c r="M564" s="1"/>
  <c r="P424"/>
  <c r="M424" s="1"/>
  <c r="Q984"/>
  <c r="P984" s="1"/>
  <c r="M984" s="1"/>
  <c r="P291"/>
  <c r="M291" s="1"/>
  <c r="P364"/>
  <c r="M364" s="1"/>
  <c r="R140"/>
  <c r="P246"/>
  <c r="M246" s="1"/>
  <c r="P251"/>
  <c r="M251" s="1"/>
  <c r="P500"/>
  <c r="M500" s="1"/>
  <c r="P122"/>
  <c r="M122" s="1"/>
  <c r="P342"/>
  <c r="M342" s="1"/>
  <c r="P202"/>
  <c r="M202" s="1"/>
  <c r="P565"/>
  <c r="M565" s="1"/>
  <c r="P333"/>
  <c r="M333" s="1"/>
  <c r="P795"/>
  <c r="M795" s="1"/>
  <c r="R14"/>
  <c r="P239"/>
  <c r="M239" s="1"/>
  <c r="P469"/>
  <c r="M469" s="1"/>
  <c r="P1267"/>
  <c r="M1267" s="1"/>
  <c r="P40"/>
  <c r="M40" s="1"/>
  <c r="R686"/>
  <c r="P496"/>
  <c r="M496" s="1"/>
  <c r="R429"/>
  <c r="Q369"/>
  <c r="P369" s="1"/>
  <c r="M369" s="1"/>
  <c r="P450"/>
  <c r="M450" s="1"/>
  <c r="Q114"/>
  <c r="P114" s="1"/>
  <c r="M114" s="1"/>
  <c r="P34"/>
  <c r="M34" s="1"/>
  <c r="P575"/>
  <c r="M575" s="1"/>
  <c r="P151"/>
  <c r="M151" s="1"/>
  <c r="R392"/>
  <c r="P1288"/>
  <c r="M1288" s="1"/>
  <c r="P383"/>
  <c r="M383" s="1"/>
  <c r="P173"/>
  <c r="M173" s="1"/>
  <c r="P623"/>
  <c r="M623" s="1"/>
  <c r="Q1077"/>
  <c r="P1077" s="1"/>
  <c r="M1077" s="1"/>
  <c r="P1248"/>
  <c r="M1248" s="1"/>
  <c r="P78"/>
  <c r="M78" s="1"/>
  <c r="P297"/>
  <c r="M297" s="1"/>
  <c r="P44"/>
  <c r="M44" s="1"/>
  <c r="P235"/>
  <c r="M235" s="1"/>
  <c r="P791"/>
  <c r="M791" s="1"/>
  <c r="P1237"/>
  <c r="M1237" s="1"/>
  <c r="P1205"/>
  <c r="M1205" s="1"/>
  <c r="R1064"/>
  <c r="P1015"/>
  <c r="M1015" s="1"/>
  <c r="P204"/>
  <c r="M204" s="1"/>
  <c r="P341"/>
  <c r="M341" s="1"/>
  <c r="P374"/>
  <c r="M374" s="1"/>
  <c r="P82"/>
  <c r="M82" s="1"/>
  <c r="P379"/>
  <c r="M379" s="1"/>
  <c r="P85"/>
  <c r="M85" s="1"/>
  <c r="P750"/>
  <c r="M750" s="1"/>
  <c r="P1291"/>
  <c r="M1291" s="1"/>
  <c r="P1080"/>
  <c r="M1080" s="1"/>
  <c r="P1308"/>
  <c r="M1308" s="1"/>
  <c r="P1258"/>
  <c r="M1258" s="1"/>
  <c r="P1140"/>
  <c r="M1140" s="1"/>
  <c r="P967"/>
  <c r="M967" s="1"/>
  <c r="P512"/>
  <c r="M512" s="1"/>
  <c r="P1223"/>
  <c r="M1223" s="1"/>
  <c r="P1054"/>
  <c r="M1054" s="1"/>
  <c r="P1123"/>
  <c r="M1123" s="1"/>
  <c r="P1136"/>
  <c r="M1136" s="1"/>
  <c r="P1132"/>
  <c r="M1132" s="1"/>
  <c r="P1005"/>
  <c r="M1005" s="1"/>
  <c r="P834"/>
  <c r="M834" s="1"/>
  <c r="P871"/>
  <c r="M871" s="1"/>
  <c r="P523"/>
  <c r="M523" s="1"/>
  <c r="P1035"/>
  <c r="M1035" s="1"/>
  <c r="P1122"/>
  <c r="M1122" s="1"/>
  <c r="P631"/>
  <c r="M631" s="1"/>
  <c r="P999"/>
  <c r="M999" s="1"/>
  <c r="P864"/>
  <c r="M864" s="1"/>
  <c r="P964"/>
  <c r="M964" s="1"/>
  <c r="P1179"/>
  <c r="M1179" s="1"/>
  <c r="P926"/>
  <c r="M926" s="1"/>
  <c r="P674"/>
  <c r="M674" s="1"/>
  <c r="P664"/>
  <c r="M664" s="1"/>
  <c r="P1131"/>
  <c r="M1131" s="1"/>
  <c r="P911"/>
  <c r="M911" s="1"/>
  <c r="P649"/>
  <c r="M649" s="1"/>
  <c r="P585"/>
  <c r="M585" s="1"/>
  <c r="P747"/>
  <c r="M747" s="1"/>
  <c r="P761"/>
  <c r="M761" s="1"/>
  <c r="P1289"/>
  <c r="M1289" s="1"/>
  <c r="P1303"/>
  <c r="M1303" s="1"/>
  <c r="P1118"/>
  <c r="M1118" s="1"/>
  <c r="Q304"/>
  <c r="P304" s="1"/>
  <c r="M304" s="1"/>
  <c r="Q1062"/>
  <c r="P1062" s="1"/>
  <c r="M1062" s="1"/>
  <c r="Q860"/>
  <c r="Q389"/>
  <c r="P389" s="1"/>
  <c r="M389" s="1"/>
  <c r="Q442"/>
  <c r="P442" s="1"/>
  <c r="M442" s="1"/>
  <c r="P438"/>
  <c r="M438" s="1"/>
  <c r="Q648"/>
  <c r="P648" s="1"/>
  <c r="M648" s="1"/>
  <c r="P277"/>
  <c r="M277" s="1"/>
  <c r="P161"/>
  <c r="M161" s="1"/>
  <c r="P490"/>
  <c r="M490" s="1"/>
  <c r="P133"/>
  <c r="M133" s="1"/>
  <c r="P504"/>
  <c r="M504" s="1"/>
  <c r="R602"/>
  <c r="R135"/>
  <c r="P83"/>
  <c r="M83" s="1"/>
  <c r="P547"/>
  <c r="M547" s="1"/>
  <c r="P337"/>
  <c r="M337" s="1"/>
  <c r="P165"/>
  <c r="M165" s="1"/>
  <c r="P30"/>
  <c r="M30" s="1"/>
  <c r="P460"/>
  <c r="M460" s="1"/>
  <c r="P397"/>
  <c r="M397" s="1"/>
  <c r="Q954"/>
  <c r="P954" s="1"/>
  <c r="M954" s="1"/>
  <c r="P577"/>
  <c r="M577" s="1"/>
  <c r="P668"/>
  <c r="M668" s="1"/>
  <c r="P334"/>
  <c r="M334" s="1"/>
  <c r="P38"/>
  <c r="M38" s="1"/>
  <c r="P470"/>
  <c r="M470" s="1"/>
  <c r="P425"/>
  <c r="M425" s="1"/>
  <c r="P548"/>
  <c r="M548" s="1"/>
  <c r="P296"/>
  <c r="M296" s="1"/>
  <c r="P41"/>
  <c r="M41" s="1"/>
  <c r="P292"/>
  <c r="M292" s="1"/>
  <c r="P721"/>
  <c r="M721" s="1"/>
  <c r="R266"/>
  <c r="P288"/>
  <c r="M288" s="1"/>
  <c r="Q355"/>
  <c r="P355" s="1"/>
  <c r="M355" s="1"/>
  <c r="P69"/>
  <c r="M69" s="1"/>
  <c r="Q366"/>
  <c r="P366" s="1"/>
  <c r="M366" s="1"/>
  <c r="Q100"/>
  <c r="P100" s="1"/>
  <c r="M100" s="1"/>
  <c r="P250"/>
  <c r="M250" s="1"/>
  <c r="P132"/>
  <c r="M132" s="1"/>
  <c r="P1225"/>
  <c r="M1225" s="1"/>
  <c r="P318"/>
  <c r="M318" s="1"/>
  <c r="P19"/>
  <c r="M19" s="1"/>
  <c r="R812"/>
  <c r="P1260"/>
  <c r="M1260" s="1"/>
  <c r="R224"/>
  <c r="P298"/>
  <c r="M298" s="1"/>
  <c r="P586"/>
  <c r="M586" s="1"/>
  <c r="P417"/>
  <c r="M417" s="1"/>
  <c r="P1162"/>
  <c r="M1162" s="1"/>
  <c r="P1204"/>
  <c r="M1204" s="1"/>
  <c r="P1253"/>
  <c r="M1253" s="1"/>
  <c r="Q87"/>
  <c r="P87" s="1"/>
  <c r="M87" s="1"/>
  <c r="P86"/>
  <c r="M86" s="1"/>
  <c r="P384"/>
  <c r="M384" s="1"/>
  <c r="P627"/>
  <c r="M627" s="1"/>
  <c r="P414"/>
  <c r="M414" s="1"/>
  <c r="P1259"/>
  <c r="M1259" s="1"/>
  <c r="P923"/>
  <c r="M923" s="1"/>
  <c r="P797"/>
  <c r="M797" s="1"/>
  <c r="P828"/>
  <c r="M828" s="1"/>
  <c r="P705"/>
  <c r="M705" s="1"/>
  <c r="P696"/>
  <c r="M696" s="1"/>
  <c r="P715"/>
  <c r="M715" s="1"/>
  <c r="P1249"/>
  <c r="M1249" s="1"/>
  <c r="P745"/>
  <c r="M745" s="1"/>
  <c r="P542"/>
  <c r="M542" s="1"/>
  <c r="P778"/>
  <c r="M778" s="1"/>
  <c r="P883"/>
  <c r="M883" s="1"/>
  <c r="P887"/>
  <c r="M887" s="1"/>
  <c r="Q983"/>
  <c r="P1256"/>
  <c r="M1256" s="1"/>
  <c r="P788"/>
  <c r="M788" s="1"/>
  <c r="P836"/>
  <c r="M836" s="1"/>
  <c r="P1304"/>
  <c r="M1304" s="1"/>
  <c r="Q786"/>
  <c r="P786" s="1"/>
  <c r="M786" s="1"/>
  <c r="P1088"/>
  <c r="M1088" s="1"/>
  <c r="P866"/>
  <c r="M866" s="1"/>
  <c r="P1215"/>
  <c r="M1215" s="1"/>
  <c r="P921"/>
  <c r="M921" s="1"/>
  <c r="P1293"/>
  <c r="M1293" s="1"/>
  <c r="P1296"/>
  <c r="M1296" s="1"/>
  <c r="P1208"/>
  <c r="M1208" s="1"/>
  <c r="P1053"/>
  <c r="M1053" s="1"/>
  <c r="P465"/>
  <c r="M465" s="1"/>
  <c r="P837"/>
  <c r="M837" s="1"/>
  <c r="P1086"/>
  <c r="M1086" s="1"/>
  <c r="P1000"/>
  <c r="M1000" s="1"/>
  <c r="P804"/>
  <c r="M804" s="1"/>
  <c r="Q1233"/>
  <c r="Q736"/>
  <c r="P736" s="1"/>
  <c r="M736" s="1"/>
  <c r="Q606"/>
  <c r="P606" s="1"/>
  <c r="M606" s="1"/>
  <c r="Q186"/>
  <c r="P186" s="1"/>
  <c r="M186" s="1"/>
  <c r="Q855"/>
  <c r="P855" s="1"/>
  <c r="M855" s="1"/>
  <c r="Q183"/>
  <c r="P183" s="1"/>
  <c r="M183" s="1"/>
  <c r="Q347"/>
  <c r="P347" s="1"/>
  <c r="M347" s="1"/>
  <c r="Q853"/>
  <c r="P853" s="1"/>
  <c r="M853" s="1"/>
  <c r="Q358"/>
  <c r="P358" s="1"/>
  <c r="M358" s="1"/>
  <c r="P422"/>
  <c r="M422" s="1"/>
  <c r="P322"/>
  <c r="M322" s="1"/>
  <c r="P532"/>
  <c r="M532" s="1"/>
  <c r="P455"/>
  <c r="M455" s="1"/>
  <c r="P71"/>
  <c r="M71" s="1"/>
  <c r="P726"/>
  <c r="M726" s="1"/>
  <c r="Q969"/>
  <c r="P969" s="1"/>
  <c r="M969" s="1"/>
  <c r="R182"/>
  <c r="Q988"/>
  <c r="P285"/>
  <c r="M285" s="1"/>
  <c r="P335"/>
  <c r="M335" s="1"/>
  <c r="P240"/>
  <c r="M240" s="1"/>
  <c r="P546"/>
  <c r="M546" s="1"/>
  <c r="P47"/>
  <c r="M47" s="1"/>
  <c r="P299"/>
  <c r="M299" s="1"/>
  <c r="P495"/>
  <c r="M495" s="1"/>
  <c r="P50"/>
  <c r="M50" s="1"/>
  <c r="P201"/>
  <c r="M201" s="1"/>
  <c r="P1127"/>
  <c r="M1127" s="1"/>
  <c r="P218"/>
  <c r="M218" s="1"/>
  <c r="P36"/>
  <c r="M36" s="1"/>
  <c r="P407"/>
  <c r="M407" s="1"/>
  <c r="P994"/>
  <c r="M994" s="1"/>
  <c r="R1022"/>
  <c r="P1295"/>
  <c r="M1295" s="1"/>
  <c r="R261"/>
  <c r="P323"/>
  <c r="M323" s="1"/>
  <c r="P910"/>
  <c r="M910" s="1"/>
  <c r="P279"/>
  <c r="M279" s="1"/>
  <c r="P592"/>
  <c r="M592" s="1"/>
  <c r="P488"/>
  <c r="M488" s="1"/>
  <c r="P67"/>
  <c r="M67" s="1"/>
  <c r="R854"/>
  <c r="R219"/>
  <c r="P344"/>
  <c r="M344" s="1"/>
  <c r="Q941"/>
  <c r="P941" s="1"/>
  <c r="M941" s="1"/>
  <c r="P170"/>
  <c r="M170" s="1"/>
  <c r="P286"/>
  <c r="M286" s="1"/>
  <c r="P1134"/>
  <c r="M1134" s="1"/>
  <c r="P1211"/>
  <c r="M1211" s="1"/>
  <c r="R1148"/>
  <c r="P327"/>
  <c r="M327" s="1"/>
  <c r="P1133"/>
  <c r="M1133" s="1"/>
  <c r="P587"/>
  <c r="M587" s="1"/>
  <c r="P992"/>
  <c r="M992" s="1"/>
  <c r="Q904"/>
  <c r="P904" s="1"/>
  <c r="M904" s="1"/>
  <c r="P656"/>
  <c r="M656" s="1"/>
  <c r="P1163"/>
  <c r="M1163" s="1"/>
  <c r="P1195"/>
  <c r="M1195" s="1"/>
  <c r="P1299"/>
  <c r="M1299" s="1"/>
  <c r="P1032"/>
  <c r="M1032" s="1"/>
  <c r="P1098"/>
  <c r="M1098" s="1"/>
  <c r="P890"/>
  <c r="M890" s="1"/>
  <c r="P722"/>
  <c r="M722" s="1"/>
  <c r="P800"/>
  <c r="M800" s="1"/>
  <c r="P636"/>
  <c r="M636" s="1"/>
  <c r="P1159"/>
  <c r="M1159" s="1"/>
  <c r="P1128"/>
  <c r="M1128" s="1"/>
  <c r="P1207"/>
  <c r="M1207" s="1"/>
  <c r="P1052"/>
  <c r="M1052" s="1"/>
  <c r="P886"/>
  <c r="M886" s="1"/>
  <c r="P1090"/>
  <c r="M1090" s="1"/>
  <c r="P972"/>
  <c r="M972" s="1"/>
  <c r="P733"/>
  <c r="M733" s="1"/>
  <c r="P806"/>
  <c r="M806" s="1"/>
  <c r="P1203"/>
  <c r="M1203" s="1"/>
  <c r="P867"/>
  <c r="M867" s="1"/>
  <c r="P741"/>
  <c r="M741" s="1"/>
  <c r="P1305"/>
  <c r="M1305" s="1"/>
  <c r="P1294"/>
  <c r="M1294" s="1"/>
  <c r="P748"/>
  <c r="M748" s="1"/>
  <c r="P691"/>
  <c r="M691" s="1"/>
  <c r="P738"/>
  <c r="M738" s="1"/>
  <c r="P1130"/>
  <c r="M1130" s="1"/>
  <c r="P706"/>
  <c r="M706" s="1"/>
  <c r="P1093"/>
  <c r="M1093" s="1"/>
  <c r="P743"/>
  <c r="M743" s="1"/>
  <c r="P533"/>
  <c r="M533" s="1"/>
  <c r="P680"/>
  <c r="M680" s="1"/>
  <c r="P1263"/>
  <c r="M1263" s="1"/>
  <c r="P843"/>
  <c r="M843" s="1"/>
  <c r="P1094"/>
  <c r="M1094" s="1"/>
  <c r="P888"/>
  <c r="M888" s="1"/>
  <c r="P701"/>
  <c r="M701" s="1"/>
  <c r="P1083"/>
  <c r="M1083" s="1"/>
  <c r="P1097"/>
  <c r="M1097" s="1"/>
  <c r="P710"/>
  <c r="M710" s="1"/>
  <c r="P906"/>
  <c r="M906" s="1"/>
  <c r="P622"/>
  <c r="M622" s="1"/>
  <c r="P1051"/>
  <c r="M1051" s="1"/>
  <c r="Q225"/>
  <c r="P225" s="1"/>
  <c r="M225" s="1"/>
  <c r="Q986"/>
  <c r="P986" s="1"/>
  <c r="M986" s="1"/>
  <c r="Q517"/>
  <c r="P517" s="1"/>
  <c r="M517" s="1"/>
  <c r="Q433"/>
  <c r="P433" s="1"/>
  <c r="M433" s="1"/>
  <c r="Q1103"/>
  <c r="P1103" s="1"/>
  <c r="M1103" s="1"/>
  <c r="Q776"/>
  <c r="P776" s="1"/>
  <c r="M776" s="1"/>
  <c r="Q1025"/>
  <c r="P1025" s="1"/>
  <c r="M1025" s="1"/>
  <c r="Q813"/>
  <c r="P813" s="1"/>
  <c r="M813" s="1"/>
  <c r="Q180"/>
  <c r="P180" s="1"/>
  <c r="M180" s="1"/>
  <c r="Q58"/>
  <c r="P58" s="1"/>
  <c r="M58" s="1"/>
  <c r="Q1108"/>
  <c r="P1108" s="1"/>
  <c r="M1108" s="1"/>
  <c r="Q899"/>
  <c r="P899" s="1"/>
  <c r="M899" s="1"/>
  <c r="Q148"/>
  <c r="P148" s="1"/>
  <c r="M148" s="1"/>
  <c r="Q270"/>
  <c r="P270" s="1"/>
  <c r="M270" s="1"/>
  <c r="P718"/>
  <c r="M718" s="1"/>
  <c r="P238"/>
  <c r="M238" s="1"/>
  <c r="P252"/>
  <c r="M252" s="1"/>
  <c r="P511"/>
  <c r="M511" s="1"/>
  <c r="P462"/>
  <c r="M462" s="1"/>
  <c r="P931"/>
  <c r="M931" s="1"/>
  <c r="R177"/>
  <c r="P498"/>
  <c r="M498" s="1"/>
  <c r="P167"/>
  <c r="M167" s="1"/>
  <c r="P48"/>
  <c r="M48" s="1"/>
  <c r="P160"/>
  <c r="M160" s="1"/>
  <c r="P64"/>
  <c r="M64" s="1"/>
  <c r="Q1013"/>
  <c r="P1013" s="1"/>
  <c r="M1013" s="1"/>
  <c r="P1001"/>
  <c r="M1001" s="1"/>
  <c r="R1232"/>
  <c r="R308"/>
  <c r="P117"/>
  <c r="M117" s="1"/>
  <c r="P409"/>
  <c r="M409" s="1"/>
  <c r="P157"/>
  <c r="M157" s="1"/>
  <c r="P464"/>
  <c r="M464" s="1"/>
  <c r="P206"/>
  <c r="M206" s="1"/>
  <c r="P538"/>
  <c r="M538" s="1"/>
  <c r="P194"/>
  <c r="M194" s="1"/>
  <c r="P76"/>
  <c r="M76" s="1"/>
  <c r="P108"/>
  <c r="M108" s="1"/>
  <c r="Q535"/>
  <c r="P535" s="1"/>
  <c r="M535" s="1"/>
  <c r="P454"/>
  <c r="M454" s="1"/>
  <c r="P637"/>
  <c r="M637" s="1"/>
  <c r="R56"/>
  <c r="P531"/>
  <c r="M531" s="1"/>
  <c r="P405"/>
  <c r="M405" s="1"/>
  <c r="P153"/>
  <c r="M153" s="1"/>
  <c r="P618"/>
  <c r="M618" s="1"/>
  <c r="P594"/>
  <c r="M594" s="1"/>
  <c r="P24"/>
  <c r="M24" s="1"/>
  <c r="P749"/>
  <c r="M749" s="1"/>
  <c r="R980"/>
  <c r="R1190"/>
  <c r="Q1310"/>
  <c r="P1310" s="1"/>
  <c r="M1310" s="1"/>
  <c r="P810"/>
  <c r="M810" s="1"/>
  <c r="P243"/>
  <c r="M243" s="1"/>
  <c r="P90"/>
  <c r="M90" s="1"/>
  <c r="P657"/>
  <c r="M657" s="1"/>
  <c r="P875"/>
  <c r="M875" s="1"/>
  <c r="P973"/>
  <c r="M973" s="1"/>
  <c r="P966"/>
  <c r="M966" s="1"/>
  <c r="P1194"/>
  <c r="M1194" s="1"/>
  <c r="R476"/>
  <c r="Q857"/>
  <c r="P857" s="1"/>
  <c r="M857" s="1"/>
  <c r="P381"/>
  <c r="M381" s="1"/>
  <c r="P255"/>
  <c r="M255" s="1"/>
  <c r="P129"/>
  <c r="M129" s="1"/>
  <c r="P150"/>
  <c r="M150" s="1"/>
  <c r="P589"/>
  <c r="M589" s="1"/>
  <c r="R1106"/>
  <c r="P131"/>
  <c r="M131" s="1"/>
  <c r="P578"/>
  <c r="M578" s="1"/>
  <c r="P290"/>
  <c r="M290" s="1"/>
  <c r="Q568"/>
  <c r="P568" s="1"/>
  <c r="M568" s="1"/>
  <c r="P468"/>
  <c r="M468" s="1"/>
  <c r="P244"/>
  <c r="M244" s="1"/>
  <c r="P43"/>
  <c r="M43" s="1"/>
  <c r="P487"/>
  <c r="M487" s="1"/>
  <c r="P253"/>
  <c r="M253" s="1"/>
  <c r="P1007"/>
  <c r="M1007" s="1"/>
  <c r="P996"/>
  <c r="M996" s="1"/>
  <c r="P1012"/>
  <c r="M1012" s="1"/>
  <c r="P907"/>
  <c r="M907" s="1"/>
  <c r="P1044"/>
  <c r="M1044" s="1"/>
  <c r="P1055"/>
  <c r="M1055" s="1"/>
  <c r="P845"/>
  <c r="M845" s="1"/>
  <c r="P839"/>
  <c r="M839" s="1"/>
  <c r="P914"/>
  <c r="M914" s="1"/>
  <c r="P872"/>
  <c r="M872" s="1"/>
  <c r="P958"/>
  <c r="M958" s="1"/>
  <c r="P775"/>
  <c r="M775" s="1"/>
  <c r="P711"/>
  <c r="M711" s="1"/>
  <c r="P1081"/>
  <c r="M1081" s="1"/>
  <c r="P955"/>
  <c r="M955" s="1"/>
  <c r="P829"/>
  <c r="M829" s="1"/>
  <c r="P1301"/>
  <c r="M1301" s="1"/>
  <c r="P963"/>
  <c r="M963" s="1"/>
  <c r="P655"/>
  <c r="M655" s="1"/>
  <c r="P1181"/>
  <c r="M1181" s="1"/>
  <c r="P803"/>
  <c r="M803" s="1"/>
  <c r="P661"/>
  <c r="M661" s="1"/>
  <c r="P1004"/>
  <c r="M1004" s="1"/>
  <c r="P1257"/>
  <c r="M1257" s="1"/>
  <c r="P995"/>
  <c r="M995" s="1"/>
  <c r="Q1038"/>
  <c r="P1038" s="1"/>
  <c r="M1038" s="1"/>
  <c r="P1284"/>
  <c r="M1284" s="1"/>
  <c r="P831"/>
  <c r="M831" s="1"/>
  <c r="Q915"/>
  <c r="P915" s="1"/>
  <c r="M915" s="1"/>
  <c r="P1119"/>
  <c r="M1119" s="1"/>
  <c r="P752"/>
  <c r="M752" s="1"/>
  <c r="P948"/>
  <c r="M948" s="1"/>
  <c r="P1126"/>
  <c r="M1126" s="1"/>
  <c r="P930"/>
  <c r="M930" s="1"/>
  <c r="P1137"/>
  <c r="M1137" s="1"/>
  <c r="P675"/>
  <c r="M675" s="1"/>
  <c r="P842"/>
  <c r="M842" s="1"/>
  <c r="P1084"/>
  <c r="M1084" s="1"/>
  <c r="P659"/>
  <c r="M659" s="1"/>
  <c r="P1307"/>
  <c r="M1307" s="1"/>
  <c r="P758"/>
  <c r="M758" s="1"/>
  <c r="P1166"/>
  <c r="M1166" s="1"/>
  <c r="P1200"/>
  <c r="M1200" s="1"/>
  <c r="P1182"/>
  <c r="M1182" s="1"/>
  <c r="P1076"/>
  <c r="M1076" s="1"/>
  <c r="P529"/>
  <c r="M529" s="1"/>
  <c r="Q141"/>
  <c r="P141" s="1"/>
  <c r="M141" s="1"/>
  <c r="Q561"/>
  <c r="P561" s="1"/>
  <c r="M561" s="1"/>
  <c r="Q1061"/>
  <c r="P1061" s="1"/>
  <c r="M1061" s="1"/>
  <c r="Q1156"/>
  <c r="P1156" s="1"/>
  <c r="M1156" s="1"/>
  <c r="Q232"/>
  <c r="P232" s="1"/>
  <c r="M232" s="1"/>
  <c r="Q346"/>
  <c r="P346" s="1"/>
  <c r="M346" s="1"/>
  <c r="Q1278"/>
  <c r="P1278" s="1"/>
  <c r="M1278" s="1"/>
  <c r="Q1018"/>
  <c r="P1018" s="1"/>
  <c r="M1018" s="1"/>
  <c r="Q475"/>
  <c r="P475" s="1"/>
  <c r="M475" s="1"/>
  <c r="Q1149"/>
  <c r="P1149" s="1"/>
  <c r="M1149" s="1"/>
  <c r="Q1020"/>
  <c r="P1020" s="1"/>
  <c r="M1020" s="1"/>
  <c r="Q692"/>
  <c r="P692" s="1"/>
  <c r="M692" s="1"/>
  <c r="Q1147"/>
  <c r="P1147" s="1"/>
  <c r="M1147" s="1"/>
  <c r="Q608"/>
  <c r="P608" s="1"/>
  <c r="M608" s="1"/>
  <c r="Q1228"/>
  <c r="P1228" s="1"/>
  <c r="M1228" s="1"/>
  <c r="Q349"/>
  <c r="P349" s="1"/>
  <c r="M349" s="1"/>
  <c r="Q1234"/>
  <c r="P1234" s="1"/>
  <c r="M1234" s="1"/>
  <c r="Q1068"/>
  <c r="P1068" s="1"/>
  <c r="M1068" s="1"/>
  <c r="Q850"/>
  <c r="P301"/>
  <c r="M301" s="1"/>
  <c r="P553"/>
  <c r="M553" s="1"/>
  <c r="P497"/>
  <c r="M497" s="1"/>
  <c r="P419"/>
  <c r="M419" s="1"/>
  <c r="P491"/>
  <c r="M491" s="1"/>
  <c r="P123"/>
  <c r="M123" s="1"/>
  <c r="P376"/>
  <c r="M376" s="1"/>
  <c r="P1008"/>
  <c r="M1008" s="1"/>
  <c r="P985"/>
  <c r="M985" s="1"/>
  <c r="P33"/>
  <c r="M33" s="1"/>
  <c r="P128"/>
  <c r="M128" s="1"/>
  <c r="P164"/>
  <c r="M164" s="1"/>
  <c r="Q702"/>
  <c r="P702" s="1"/>
  <c r="M702" s="1"/>
  <c r="P658"/>
  <c r="M658" s="1"/>
  <c r="P784"/>
  <c r="M784" s="1"/>
  <c r="P386"/>
  <c r="M386" s="1"/>
  <c r="P257"/>
  <c r="M257" s="1"/>
  <c r="P411"/>
  <c r="M411" s="1"/>
  <c r="Q521"/>
  <c r="P521" s="1"/>
  <c r="M521" s="1"/>
  <c r="P212"/>
  <c r="M212" s="1"/>
  <c r="P673"/>
  <c r="M673" s="1"/>
  <c r="P501"/>
  <c r="M501" s="1"/>
  <c r="R51"/>
  <c r="P176"/>
  <c r="M176" s="1"/>
  <c r="Q534"/>
  <c r="P534" s="1"/>
  <c r="M534" s="1"/>
  <c r="P456"/>
  <c r="M456" s="1"/>
  <c r="P615"/>
  <c r="M615" s="1"/>
  <c r="P27"/>
  <c r="M27" s="1"/>
  <c r="P208"/>
  <c r="M208" s="1"/>
  <c r="P665"/>
  <c r="M665" s="1"/>
  <c r="R471"/>
  <c r="Q815"/>
  <c r="P815" s="1"/>
  <c r="M815" s="1"/>
  <c r="Q339"/>
  <c r="P339" s="1"/>
  <c r="M339" s="1"/>
  <c r="P590"/>
  <c r="M590" s="1"/>
  <c r="P338"/>
  <c r="M338" s="1"/>
  <c r="P26"/>
  <c r="M26" s="1"/>
  <c r="P510"/>
  <c r="M510" s="1"/>
  <c r="P166"/>
  <c r="M166" s="1"/>
  <c r="P481"/>
  <c r="M481" s="1"/>
  <c r="P169"/>
  <c r="M169" s="1"/>
  <c r="R728"/>
  <c r="P868"/>
  <c r="M868" s="1"/>
  <c r="P840"/>
  <c r="M840" s="1"/>
  <c r="P593"/>
  <c r="M593" s="1"/>
  <c r="Q1282"/>
  <c r="P1282" s="1"/>
  <c r="M1282" s="1"/>
  <c r="P1217"/>
  <c r="M1217" s="1"/>
  <c r="P881"/>
  <c r="M881" s="1"/>
  <c r="P755"/>
  <c r="M755" s="1"/>
  <c r="P744"/>
  <c r="M744" s="1"/>
  <c r="P762"/>
  <c r="M762" s="1"/>
  <c r="P697"/>
  <c r="M697" s="1"/>
  <c r="P1268"/>
  <c r="M1268" s="1"/>
  <c r="P612"/>
  <c r="M612" s="1"/>
  <c r="P614"/>
  <c r="M614" s="1"/>
  <c r="P703"/>
  <c r="M703" s="1"/>
  <c r="P754"/>
  <c r="M754" s="1"/>
  <c r="P1219"/>
  <c r="M1219" s="1"/>
  <c r="P865"/>
  <c r="M865" s="1"/>
  <c r="P708"/>
  <c r="M708" s="1"/>
  <c r="P663"/>
  <c r="M663" s="1"/>
  <c r="P716"/>
  <c r="M716" s="1"/>
  <c r="P1116"/>
  <c r="M1116" s="1"/>
  <c r="P785"/>
  <c r="M785" s="1"/>
  <c r="P628"/>
  <c r="M628" s="1"/>
  <c r="P1173"/>
  <c r="M1173" s="1"/>
  <c r="P1226"/>
  <c r="M1226" s="1"/>
  <c r="P783"/>
  <c r="M783" s="1"/>
  <c r="P1096"/>
  <c r="M1096" s="1"/>
  <c r="P1298"/>
  <c r="M1298" s="1"/>
  <c r="P1011"/>
  <c r="M1011" s="1"/>
  <c r="P1214"/>
  <c r="M1214" s="1"/>
  <c r="P582"/>
  <c r="M582" s="1"/>
  <c r="P918"/>
  <c r="M918" s="1"/>
  <c r="P844"/>
  <c r="M844" s="1"/>
  <c r="P1201"/>
  <c r="M1201" s="1"/>
  <c r="P1111"/>
  <c r="M1111" s="1"/>
  <c r="Q146"/>
  <c r="P146" s="1"/>
  <c r="M146" s="1"/>
  <c r="Q1279"/>
  <c r="P1279" s="1"/>
  <c r="M1279" s="1"/>
  <c r="Q978"/>
  <c r="P978" s="1"/>
  <c r="M978" s="1"/>
  <c r="Q15"/>
  <c r="P15" s="1"/>
  <c r="M15" s="1"/>
  <c r="Q10"/>
  <c r="Q1275"/>
  <c r="P1275" s="1"/>
  <c r="M1275" s="1"/>
  <c r="Q562"/>
  <c r="P562" s="1"/>
  <c r="M562" s="1"/>
  <c r="Q222"/>
  <c r="P222" s="1"/>
  <c r="M222" s="1"/>
  <c r="Q526"/>
  <c r="P526" s="1"/>
  <c r="M526" s="1"/>
  <c r="Q435"/>
  <c r="P435" s="1"/>
  <c r="M435" s="1"/>
  <c r="Q94"/>
  <c r="P94" s="1"/>
  <c r="M94" s="1"/>
  <c r="Q599"/>
  <c r="P599" s="1"/>
  <c r="M599" s="1"/>
  <c r="Q1188"/>
  <c r="P1188" s="1"/>
  <c r="M1188" s="1"/>
  <c r="Q862"/>
  <c r="P862" s="1"/>
  <c r="M862" s="1"/>
  <c r="Q1272"/>
  <c r="P1272" s="1"/>
  <c r="M1272" s="1"/>
  <c r="Q729"/>
  <c r="P729" s="1"/>
  <c r="M729" s="1"/>
  <c r="Q936"/>
  <c r="P936" s="1"/>
  <c r="M936" s="1"/>
  <c r="Q264"/>
  <c r="P264" s="1"/>
  <c r="M264" s="1"/>
  <c r="Q390"/>
  <c r="P390" s="1"/>
  <c r="M390" s="1"/>
  <c r="Q977"/>
  <c r="P977" s="1"/>
  <c r="M977" s="1"/>
  <c r="Q858"/>
  <c r="P858" s="1"/>
  <c r="M858" s="1"/>
  <c r="P760"/>
  <c r="M760" s="1"/>
  <c r="P259"/>
  <c r="M259" s="1"/>
  <c r="P395"/>
  <c r="M395" s="1"/>
  <c r="P175"/>
  <c r="M175" s="1"/>
  <c r="P168"/>
  <c r="M168" s="1"/>
  <c r="P293"/>
  <c r="M293" s="1"/>
  <c r="P156"/>
  <c r="M156" s="1"/>
  <c r="P584"/>
  <c r="M584" s="1"/>
  <c r="P278"/>
  <c r="M278" s="1"/>
  <c r="P236"/>
  <c r="M236" s="1"/>
  <c r="P39"/>
  <c r="M39" s="1"/>
  <c r="P1092"/>
  <c r="M1092" s="1"/>
  <c r="P330"/>
  <c r="M330" s="1"/>
  <c r="P551"/>
  <c r="M551" s="1"/>
  <c r="P159"/>
  <c r="M159" s="1"/>
  <c r="Q997"/>
  <c r="P997" s="1"/>
  <c r="M997" s="1"/>
  <c r="R98"/>
  <c r="Q185"/>
  <c r="P185" s="1"/>
  <c r="M185" s="1"/>
  <c r="P199"/>
  <c r="M199" s="1"/>
  <c r="P110"/>
  <c r="M110" s="1"/>
  <c r="P983"/>
  <c r="M983" s="1"/>
  <c r="R770"/>
  <c r="P540"/>
  <c r="M540" s="1"/>
  <c r="P237"/>
  <c r="M237" s="1"/>
  <c r="P282"/>
  <c r="M282" s="1"/>
  <c r="P192"/>
  <c r="M192" s="1"/>
  <c r="P313"/>
  <c r="M313" s="1"/>
  <c r="P635"/>
  <c r="M635" s="1"/>
  <c r="Q31"/>
  <c r="P31" s="1"/>
  <c r="M31" s="1"/>
  <c r="P552"/>
  <c r="M552" s="1"/>
  <c r="P446"/>
  <c r="M446" s="1"/>
  <c r="P193"/>
  <c r="M193" s="1"/>
  <c r="P707"/>
  <c r="M707" s="1"/>
  <c r="Q801"/>
  <c r="P801" s="1"/>
  <c r="M801" s="1"/>
  <c r="P260"/>
  <c r="M260" s="1"/>
  <c r="P92"/>
  <c r="M92" s="1"/>
  <c r="Q773"/>
  <c r="P773" s="1"/>
  <c r="M773" s="1"/>
  <c r="P507"/>
  <c r="M507" s="1"/>
  <c r="Q311"/>
  <c r="P311" s="1"/>
  <c r="M311" s="1"/>
  <c r="P362"/>
  <c r="M362" s="1"/>
  <c r="P295"/>
  <c r="M295" s="1"/>
  <c r="P756"/>
  <c r="M756" s="1"/>
  <c r="P215"/>
  <c r="M215" s="1"/>
  <c r="P579"/>
  <c r="M579" s="1"/>
  <c r="P207"/>
  <c r="M207" s="1"/>
  <c r="P1091"/>
  <c r="M1091" s="1"/>
  <c r="P461"/>
  <c r="M461" s="1"/>
  <c r="P1164"/>
  <c r="M1164" s="1"/>
  <c r="P880"/>
  <c r="M880" s="1"/>
  <c r="P1243"/>
  <c r="M1243" s="1"/>
  <c r="P1124"/>
  <c r="M1124" s="1"/>
  <c r="P1174"/>
  <c r="M1174" s="1"/>
  <c r="P838"/>
  <c r="M838" s="1"/>
  <c r="P1069"/>
  <c r="M1069" s="1"/>
  <c r="P827"/>
  <c r="M827" s="1"/>
  <c r="P968"/>
  <c r="M968" s="1"/>
  <c r="P1056"/>
  <c r="M1056" s="1"/>
  <c r="P1117"/>
  <c r="M1117" s="1"/>
  <c r="Q1027"/>
  <c r="P1027" s="1"/>
  <c r="M1027" s="1"/>
  <c r="P974"/>
  <c r="M974" s="1"/>
  <c r="P1167"/>
  <c r="M1167" s="1"/>
  <c r="P1165"/>
  <c r="M1165" s="1"/>
  <c r="P1250"/>
  <c r="M1250" s="1"/>
  <c r="P879"/>
  <c r="M879" s="1"/>
  <c r="P1161"/>
  <c r="M1161" s="1"/>
  <c r="P699"/>
  <c r="M699" s="1"/>
  <c r="P669"/>
  <c r="M669" s="1"/>
  <c r="P799"/>
  <c r="M799" s="1"/>
  <c r="P1125"/>
  <c r="M1125" s="1"/>
  <c r="Q792"/>
  <c r="P792" s="1"/>
  <c r="M792" s="1"/>
  <c r="P951"/>
  <c r="M951" s="1"/>
  <c r="P447"/>
  <c r="M447" s="1"/>
  <c r="P990"/>
  <c r="M990" s="1"/>
  <c r="P1006"/>
  <c r="M1006" s="1"/>
  <c r="P1075"/>
  <c r="M1075" s="1"/>
  <c r="P759"/>
  <c r="M759" s="1"/>
  <c r="P1010"/>
  <c r="M1010" s="1"/>
  <c r="P626"/>
  <c r="M626" s="1"/>
  <c r="P946"/>
  <c r="M946" s="1"/>
  <c r="P698"/>
  <c r="M698" s="1"/>
  <c r="P1247"/>
  <c r="M1247" s="1"/>
  <c r="P1153"/>
  <c r="M1153" s="1"/>
  <c r="P739"/>
  <c r="M739" s="1"/>
  <c r="P873"/>
  <c r="M873" s="1"/>
  <c r="P528"/>
  <c r="M528" s="1"/>
  <c r="P780"/>
  <c r="M780" s="1"/>
  <c r="P1009"/>
  <c r="M1009" s="1"/>
  <c r="Q682"/>
  <c r="P682" s="1"/>
  <c r="M682" s="1"/>
  <c r="Q683"/>
  <c r="P683" s="1"/>
  <c r="M683" s="1"/>
  <c r="Q312"/>
  <c r="P312" s="1"/>
  <c r="M312" s="1"/>
  <c r="Q604"/>
  <c r="P604" s="1"/>
  <c r="M604" s="1"/>
  <c r="Q274"/>
  <c r="P274" s="1"/>
  <c r="M274" s="1"/>
  <c r="Q307"/>
  <c r="P307" s="1"/>
  <c r="M307" s="1"/>
  <c r="Q894"/>
  <c r="P894" s="1"/>
  <c r="M894" s="1"/>
  <c r="Q642"/>
  <c r="P642" s="1"/>
  <c r="M642" s="1"/>
  <c r="Q136"/>
  <c r="P136" s="1"/>
  <c r="M136" s="1"/>
  <c r="Q771"/>
  <c r="P771" s="1"/>
  <c r="M771" s="1"/>
  <c r="Q99"/>
  <c r="P99" s="1"/>
  <c r="M99" s="1"/>
  <c r="Q598"/>
  <c r="P598" s="1"/>
  <c r="M598" s="1"/>
  <c r="Q892"/>
  <c r="P892" s="1"/>
  <c r="M892" s="1"/>
  <c r="Q265"/>
  <c r="P265" s="1"/>
  <c r="M265" s="1"/>
  <c r="Q895"/>
  <c r="P895" s="1"/>
  <c r="M895" s="1"/>
  <c r="Q979"/>
  <c r="P979" s="1"/>
  <c r="M979" s="1"/>
  <c r="Q1270"/>
  <c r="P1270" s="1"/>
  <c r="M1270" s="1"/>
  <c r="Q557"/>
  <c r="P557" s="1"/>
  <c r="M557" s="1"/>
  <c r="Q1146"/>
  <c r="P1146" s="1"/>
  <c r="M1146" s="1"/>
  <c r="Q605"/>
  <c r="P605" s="1"/>
  <c r="M605" s="1"/>
  <c r="Q143"/>
  <c r="P143" s="1"/>
  <c r="M143" s="1"/>
  <c r="Q269"/>
  <c r="P269" s="1"/>
  <c r="M269" s="1"/>
  <c r="Q937"/>
  <c r="P937" s="1"/>
  <c r="M937" s="1"/>
  <c r="Q901"/>
  <c r="P901" s="1"/>
  <c r="M901" s="1"/>
  <c r="Q976"/>
  <c r="P976" s="1"/>
  <c r="M976" s="1"/>
  <c r="Q1023"/>
  <c r="P1023" s="1"/>
  <c r="M1023" s="1"/>
  <c r="Q1112"/>
  <c r="P1112" s="1"/>
  <c r="M1112" s="1"/>
  <c r="Q440"/>
  <c r="P440" s="1"/>
  <c r="M440" s="1"/>
  <c r="Q851"/>
  <c r="P851" s="1"/>
  <c r="M851" s="1"/>
  <c r="Q179"/>
  <c r="P179" s="1"/>
  <c r="M179" s="1"/>
  <c r="Q472"/>
  <c r="P472" s="1"/>
  <c r="M472" s="1"/>
  <c r="Q310"/>
  <c r="P310" s="1"/>
  <c r="M310" s="1"/>
  <c r="Q1066"/>
  <c r="P1066" s="1"/>
  <c r="M1066" s="1"/>
  <c r="Q811"/>
  <c r="P811" s="1"/>
  <c r="M811" s="1"/>
  <c r="Q181"/>
  <c r="P181" s="1"/>
  <c r="M181" s="1"/>
  <c r="P508"/>
  <c r="M508" s="1"/>
  <c r="P550"/>
  <c r="M550" s="1"/>
  <c r="P662"/>
  <c r="M662" s="1"/>
  <c r="P119"/>
  <c r="M119" s="1"/>
  <c r="P84"/>
  <c r="M84" s="1"/>
  <c r="P126"/>
  <c r="M126" s="1"/>
  <c r="P466"/>
  <c r="M466" s="1"/>
  <c r="Q885"/>
  <c r="P885" s="1"/>
  <c r="M885" s="1"/>
  <c r="P629"/>
  <c r="M629" s="1"/>
  <c r="P125"/>
  <c r="M125" s="1"/>
  <c r="P375"/>
  <c r="M375" s="1"/>
  <c r="P46"/>
  <c r="M46" s="1"/>
  <c r="P449"/>
  <c r="M449" s="1"/>
  <c r="P187"/>
  <c r="M187" s="1"/>
  <c r="Q1145"/>
  <c r="P1145" s="1"/>
  <c r="M1145" s="1"/>
  <c r="P360"/>
  <c r="M360" s="1"/>
  <c r="P1193"/>
  <c r="M1193" s="1"/>
  <c r="R93"/>
  <c r="P367"/>
  <c r="M367" s="1"/>
  <c r="P241"/>
  <c r="M241" s="1"/>
  <c r="P115"/>
  <c r="M115" s="1"/>
  <c r="P248"/>
  <c r="M248" s="1"/>
  <c r="P17"/>
  <c r="M17" s="1"/>
  <c r="P258"/>
  <c r="M258" s="1"/>
  <c r="P152"/>
  <c r="M152" s="1"/>
  <c r="P505"/>
  <c r="M505" s="1"/>
  <c r="Q103"/>
  <c r="P103" s="1"/>
  <c r="M103" s="1"/>
  <c r="P155"/>
  <c r="M155" s="1"/>
  <c r="P638"/>
  <c r="M638" s="1"/>
  <c r="P45"/>
  <c r="M45" s="1"/>
  <c r="P380"/>
  <c r="M380" s="1"/>
  <c r="P486"/>
  <c r="M486" s="1"/>
  <c r="P412"/>
  <c r="M412" s="1"/>
  <c r="Q316"/>
  <c r="P316" s="1"/>
  <c r="M316" s="1"/>
  <c r="P216"/>
  <c r="M216" s="1"/>
  <c r="P959"/>
  <c r="M959" s="1"/>
  <c r="P1043"/>
  <c r="M1043" s="1"/>
  <c r="P372"/>
  <c r="M372" s="1"/>
  <c r="P489"/>
  <c r="M489" s="1"/>
  <c r="P363"/>
  <c r="M363" s="1"/>
  <c r="P111"/>
  <c r="M111" s="1"/>
  <c r="Q940"/>
  <c r="P940" s="1"/>
  <c r="M940" s="1"/>
  <c r="Q198"/>
  <c r="P198" s="1"/>
  <c r="M198" s="1"/>
  <c r="P234"/>
  <c r="M234" s="1"/>
  <c r="P530"/>
  <c r="M530" s="1"/>
  <c r="P174"/>
  <c r="M174" s="1"/>
  <c r="P68"/>
  <c r="M68" s="1"/>
  <c r="P860"/>
  <c r="M860" s="1"/>
  <c r="P402"/>
  <c r="M402" s="1"/>
  <c r="P1233"/>
  <c r="M1233" s="1"/>
  <c r="Q591"/>
  <c r="P591" s="1"/>
  <c r="M591" s="1"/>
  <c r="P213"/>
  <c r="M213" s="1"/>
  <c r="P458"/>
  <c r="M458" s="1"/>
  <c r="P25"/>
  <c r="M25" s="1"/>
  <c r="P571"/>
  <c r="M571" s="1"/>
  <c r="P361"/>
  <c r="M361" s="1"/>
  <c r="P281"/>
  <c r="M281" s="1"/>
  <c r="P988"/>
  <c r="M988" s="1"/>
  <c r="P1099"/>
  <c r="M1099" s="1"/>
  <c r="P171"/>
  <c r="M171" s="1"/>
  <c r="P544"/>
  <c r="M544" s="1"/>
  <c r="P320"/>
  <c r="M320" s="1"/>
  <c r="P66"/>
  <c r="M66" s="1"/>
  <c r="P965"/>
  <c r="M965" s="1"/>
  <c r="P912"/>
  <c r="M912" s="1"/>
  <c r="P1286"/>
  <c r="M1286" s="1"/>
  <c r="P869"/>
  <c r="M869" s="1"/>
  <c r="Q719"/>
  <c r="P719" s="1"/>
  <c r="M719" s="1"/>
  <c r="P753"/>
  <c r="M753" s="1"/>
  <c r="P617"/>
  <c r="M617" s="1"/>
  <c r="P1290"/>
  <c r="M1290" s="1"/>
  <c r="P913"/>
  <c r="M913" s="1"/>
  <c r="P787"/>
  <c r="M787" s="1"/>
  <c r="P677"/>
  <c r="M677" s="1"/>
  <c r="P619"/>
  <c r="M619" s="1"/>
  <c r="P920"/>
  <c r="M920" s="1"/>
  <c r="P962"/>
  <c r="M962" s="1"/>
  <c r="P670"/>
  <c r="M670" s="1"/>
  <c r="P1079"/>
  <c r="M1079" s="1"/>
  <c r="P870"/>
  <c r="M870" s="1"/>
  <c r="P1244"/>
  <c r="M1244" s="1"/>
  <c r="P1048"/>
  <c r="M1048" s="1"/>
  <c r="P1037"/>
  <c r="M1037" s="1"/>
  <c r="P841"/>
  <c r="M841" s="1"/>
  <c r="P1002"/>
  <c r="M1002" s="1"/>
  <c r="P509"/>
  <c r="M509" s="1"/>
  <c r="P789"/>
  <c r="M789" s="1"/>
  <c r="P794"/>
  <c r="M794" s="1"/>
  <c r="Q731"/>
  <c r="P731" s="1"/>
  <c r="M731" s="1"/>
  <c r="P1202"/>
  <c r="M1202" s="1"/>
  <c r="P1095"/>
  <c r="M1095" s="1"/>
  <c r="P633"/>
  <c r="M633" s="1"/>
  <c r="P1300"/>
  <c r="M1300" s="1"/>
  <c r="P1160"/>
  <c r="M1160" s="1"/>
  <c r="P859"/>
  <c r="M859" s="1"/>
  <c r="P1170"/>
  <c r="M1170" s="1"/>
  <c r="P1074"/>
  <c r="M1074" s="1"/>
  <c r="P1082"/>
  <c r="M1082" s="1"/>
  <c r="P1042"/>
  <c r="M1042" s="1"/>
  <c r="P846"/>
  <c r="M846" s="1"/>
  <c r="P757"/>
  <c r="M757" s="1"/>
  <c r="Q724"/>
  <c r="P724" s="1"/>
  <c r="M724" s="1"/>
  <c r="Q897"/>
  <c r="P897" s="1"/>
  <c r="M897" s="1"/>
  <c r="Q314"/>
  <c r="P314" s="1"/>
  <c r="M314" s="1"/>
  <c r="Q474"/>
  <c r="P474" s="1"/>
  <c r="M474" s="1"/>
  <c r="Q394"/>
  <c r="P394" s="1"/>
  <c r="M394" s="1"/>
  <c r="Q1191"/>
  <c r="P1191" s="1"/>
  <c r="M1191" s="1"/>
  <c r="Q1019"/>
  <c r="P1019" s="1"/>
  <c r="M1019" s="1"/>
  <c r="Q1277"/>
  <c r="P1277" s="1"/>
  <c r="M1277" s="1"/>
  <c r="Q142"/>
  <c r="P142" s="1"/>
  <c r="M142" s="1"/>
  <c r="Q477"/>
  <c r="P477" s="1"/>
  <c r="M477" s="1"/>
  <c r="Q818"/>
  <c r="P818" s="1"/>
  <c r="M818" s="1"/>
  <c r="Q558"/>
  <c r="P558" s="1"/>
  <c r="M558" s="1"/>
  <c r="Q227"/>
  <c r="P227" s="1"/>
  <c r="M227" s="1"/>
  <c r="Q1236"/>
  <c r="P1236" s="1"/>
  <c r="M1236" s="1"/>
  <c r="Q1107"/>
  <c r="P1107" s="1"/>
  <c r="M1107" s="1"/>
  <c r="Q398"/>
  <c r="P398" s="1"/>
  <c r="M398" s="1"/>
  <c r="Q935"/>
  <c r="P935" s="1"/>
  <c r="M935" s="1"/>
  <c r="Q556"/>
  <c r="P556" s="1"/>
  <c r="M556" s="1"/>
  <c r="Q145"/>
  <c r="P145" s="1"/>
  <c r="M145" s="1"/>
  <c r="Q478"/>
  <c r="P478" s="1"/>
  <c r="M478" s="1"/>
  <c r="Q685"/>
  <c r="P685" s="1"/>
  <c r="M685" s="1"/>
  <c r="Q1144"/>
  <c r="P1144" s="1"/>
  <c r="M1144" s="1"/>
  <c r="Q393"/>
  <c r="P393" s="1"/>
  <c r="M393" s="1"/>
  <c r="Q53"/>
  <c r="P53" s="1"/>
  <c r="M53" s="1"/>
  <c r="Q52"/>
  <c r="P52" s="1"/>
  <c r="M52" s="1"/>
  <c r="Q220"/>
  <c r="P220" s="1"/>
  <c r="M220" s="1"/>
  <c r="Q1196"/>
  <c r="P1196" s="1"/>
  <c r="M1196" s="1"/>
  <c r="Q1229"/>
  <c r="P1229" s="1"/>
  <c r="M1229" s="1"/>
  <c r="Q221"/>
  <c r="P221" s="1"/>
  <c r="M221" s="1"/>
  <c r="Q138"/>
  <c r="P138" s="1"/>
  <c r="M138" s="1"/>
  <c r="Q436"/>
  <c r="P436" s="1"/>
  <c r="M436" s="1"/>
  <c r="Q1030"/>
  <c r="P1030" s="1"/>
  <c r="M1030" s="1"/>
  <c r="Q1276"/>
  <c r="P1276" s="1"/>
  <c r="M1276" s="1"/>
  <c r="Q351"/>
  <c r="P351" s="1"/>
  <c r="M351" s="1"/>
  <c r="Q1238"/>
  <c r="P1238" s="1"/>
  <c r="M1238" s="1"/>
  <c r="Q566"/>
  <c r="P566" s="1"/>
  <c r="M566" s="1"/>
  <c r="Q515"/>
  <c r="P515" s="1"/>
  <c r="M515" s="1"/>
  <c r="Q647"/>
  <c r="P647" s="1"/>
  <c r="M647" s="1"/>
  <c r="Q601"/>
  <c r="P601" s="1"/>
  <c r="M601" s="1"/>
  <c r="Q652"/>
  <c r="P652" s="1"/>
  <c r="M652" s="1"/>
  <c r="P214"/>
  <c r="M214" s="1"/>
  <c r="Q766"/>
  <c r="P766" s="1"/>
  <c r="M766" s="1"/>
  <c r="Q430"/>
  <c r="P430" s="1"/>
  <c r="M430" s="1"/>
  <c r="Q645"/>
  <c r="P645" s="1"/>
  <c r="M645" s="1"/>
  <c r="Q309"/>
  <c r="P309" s="1"/>
  <c r="M309" s="1"/>
  <c r="Q852"/>
  <c r="P852" s="1"/>
  <c r="M852" s="1"/>
  <c r="Q356"/>
  <c r="P356" s="1"/>
  <c r="M356" s="1"/>
  <c r="Q893"/>
  <c r="P893" s="1"/>
  <c r="M893" s="1"/>
  <c r="Q1154"/>
  <c r="P1154" s="1"/>
  <c r="M1154" s="1"/>
  <c r="Q482"/>
  <c r="P482" s="1"/>
  <c r="M482" s="1"/>
  <c r="Q809"/>
  <c r="P809" s="1"/>
  <c r="M809" s="1"/>
  <c r="Q640"/>
  <c r="P640" s="1"/>
  <c r="M640" s="1"/>
  <c r="Q814"/>
  <c r="P814" s="1"/>
  <c r="M814" s="1"/>
  <c r="Q388"/>
  <c r="P388" s="1"/>
  <c r="M388" s="1"/>
  <c r="Q1240"/>
  <c r="P1240" s="1"/>
  <c r="M1240" s="1"/>
  <c r="Q59"/>
  <c r="P59" s="1"/>
  <c r="M59" s="1"/>
  <c r="Q479"/>
  <c r="P479" s="1"/>
  <c r="M479" s="1"/>
  <c r="Q727"/>
  <c r="P727" s="1"/>
  <c r="M727" s="1"/>
  <c r="Q97"/>
  <c r="P97" s="1"/>
  <c r="M97" s="1"/>
  <c r="Q439"/>
  <c r="P439" s="1"/>
  <c r="M439" s="1"/>
  <c r="Q1189"/>
  <c r="P1189" s="1"/>
  <c r="M1189" s="1"/>
  <c r="Q1021"/>
  <c r="P1021" s="1"/>
  <c r="M1021" s="1"/>
  <c r="Q400"/>
  <c r="P400" s="1"/>
  <c r="M400" s="1"/>
  <c r="Q982"/>
  <c r="P982" s="1"/>
  <c r="M982" s="1"/>
  <c r="Q102"/>
  <c r="P102" s="1"/>
  <c r="M102" s="1"/>
  <c r="P256"/>
  <c r="M256" s="1"/>
  <c r="Q178"/>
  <c r="P178" s="1"/>
  <c r="M178" s="1"/>
  <c r="Q305"/>
  <c r="P305" s="1"/>
  <c r="M305" s="1"/>
  <c r="Q432"/>
  <c r="P432" s="1"/>
  <c r="M432" s="1"/>
  <c r="P850"/>
  <c r="M850" s="1"/>
  <c r="Q1065"/>
  <c r="P1065" s="1"/>
  <c r="M1065" s="1"/>
  <c r="P746"/>
  <c r="M746" s="1"/>
  <c r="P704"/>
  <c r="M704" s="1"/>
  <c r="P1138"/>
  <c r="M1138" s="1"/>
  <c r="P196"/>
  <c r="M196" s="1"/>
  <c r="P262"/>
  <c r="M262" s="1"/>
  <c r="P574"/>
  <c r="M574" s="1"/>
  <c r="P112"/>
  <c r="M112" s="1"/>
  <c r="P77"/>
  <c r="M77" s="1"/>
  <c r="P287"/>
  <c r="M287" s="1"/>
  <c r="R345"/>
  <c r="P377"/>
  <c r="M377" s="1"/>
  <c r="P324"/>
  <c r="M324" s="1"/>
  <c r="P502"/>
  <c r="M502" s="1"/>
  <c r="P336"/>
  <c r="M336" s="1"/>
  <c r="R28"/>
  <c r="P28" s="1"/>
  <c r="M28" s="1"/>
  <c r="P89"/>
  <c r="M89" s="1"/>
  <c r="P536"/>
  <c r="M536" s="1"/>
  <c r="P74"/>
  <c r="M74" s="1"/>
  <c r="P300"/>
  <c r="M300" s="1"/>
  <c r="R644"/>
  <c r="P1120"/>
  <c r="M1120" s="1"/>
  <c r="Q1245"/>
  <c r="P1245" s="1"/>
  <c r="M1245" s="1"/>
  <c r="P80"/>
  <c r="M80" s="1"/>
  <c r="P302"/>
  <c r="M302" s="1"/>
  <c r="P75"/>
  <c r="M75" s="1"/>
  <c r="P493"/>
  <c r="M493" s="1"/>
  <c r="P445"/>
  <c r="M445" s="1"/>
  <c r="R938"/>
  <c r="R434"/>
  <c r="P624"/>
  <c r="M624" s="1"/>
  <c r="Q184"/>
  <c r="P184" s="1"/>
  <c r="M184" s="1"/>
  <c r="P370"/>
  <c r="M370" s="1"/>
  <c r="R518"/>
  <c r="P321"/>
  <c r="M321" s="1"/>
  <c r="P889"/>
  <c r="M889" s="1"/>
  <c r="P554"/>
  <c r="M554" s="1"/>
  <c r="Q563"/>
  <c r="P563" s="1"/>
  <c r="M563" s="1"/>
  <c r="P506"/>
  <c r="M506" s="1"/>
  <c r="P254"/>
  <c r="M254" s="1"/>
  <c r="P124"/>
  <c r="M124" s="1"/>
  <c r="P109"/>
  <c r="M109" s="1"/>
  <c r="Q1209"/>
  <c r="P1209" s="1"/>
  <c r="M1209" s="1"/>
  <c r="P467"/>
  <c r="M467" s="1"/>
  <c r="P1175"/>
  <c r="M1175" s="1"/>
  <c r="P713"/>
  <c r="M713" s="1"/>
  <c r="P576"/>
  <c r="M576" s="1"/>
  <c r="P720"/>
  <c r="M720" s="1"/>
  <c r="P1172"/>
  <c r="M1172" s="1"/>
  <c r="P678"/>
  <c r="M678" s="1"/>
  <c r="P1121"/>
  <c r="M1121" s="1"/>
  <c r="P1212"/>
  <c r="M1212" s="1"/>
  <c r="P537"/>
  <c r="M537" s="1"/>
  <c r="P916"/>
  <c r="M916" s="1"/>
  <c r="P712"/>
  <c r="M712" s="1"/>
  <c r="P1292"/>
  <c r="M1292" s="1"/>
  <c r="P1177"/>
  <c r="M1177" s="1"/>
  <c r="P823"/>
  <c r="M823" s="1"/>
  <c r="P1254"/>
  <c r="M1254" s="1"/>
  <c r="P884"/>
  <c r="M884" s="1"/>
  <c r="P1046"/>
  <c r="M1046" s="1"/>
  <c r="P1210"/>
  <c r="M1210" s="1"/>
  <c r="Q1114"/>
  <c r="P1114" s="1"/>
  <c r="M1114" s="1"/>
  <c r="P1014"/>
  <c r="M1014" s="1"/>
  <c r="P1184"/>
  <c r="M1184" s="1"/>
  <c r="Q1231"/>
  <c r="P1231" s="1"/>
  <c r="M1231" s="1"/>
  <c r="P909"/>
  <c r="M909" s="1"/>
  <c r="P404"/>
  <c r="M404" s="1"/>
  <c r="P1135"/>
  <c r="M1135" s="1"/>
  <c r="P1100"/>
  <c r="M1100" s="1"/>
  <c r="P740"/>
  <c r="M740" s="1"/>
  <c r="P781"/>
  <c r="M781" s="1"/>
  <c r="P1058"/>
  <c r="M1058" s="1"/>
  <c r="P428"/>
  <c r="M428" s="1"/>
  <c r="P927"/>
  <c r="M927" s="1"/>
  <c r="P1178"/>
  <c r="M1178" s="1"/>
  <c r="P1040"/>
  <c r="M1040" s="1"/>
  <c r="P1033"/>
  <c r="M1033" s="1"/>
  <c r="P1251"/>
  <c r="M1251" s="1"/>
  <c r="P764"/>
  <c r="M764" s="1"/>
  <c r="P1285"/>
  <c r="M1285" s="1"/>
  <c r="P1089"/>
  <c r="M1089" s="1"/>
  <c r="Q268" l="1"/>
  <c r="P268" s="1"/>
  <c r="M268" s="1"/>
  <c r="Q1067"/>
  <c r="P1067" s="1"/>
  <c r="M1067" s="1"/>
  <c r="Q12"/>
  <c r="P12" s="1"/>
  <c r="M12" s="1"/>
  <c r="Q54"/>
  <c r="P54" s="1"/>
  <c r="M54" s="1"/>
  <c r="R303"/>
  <c r="Q139"/>
  <c r="P139" s="1"/>
  <c r="M139" s="1"/>
  <c r="Q437"/>
  <c r="P437" s="1"/>
  <c r="M437" s="1"/>
  <c r="Q348"/>
  <c r="P348" s="1"/>
  <c r="M348" s="1"/>
  <c r="Q730"/>
  <c r="P730" s="1"/>
  <c r="M730" s="1"/>
  <c r="R513"/>
  <c r="Q13"/>
  <c r="P13" s="1"/>
  <c r="M13" s="1"/>
  <c r="Q559"/>
  <c r="P559" s="1"/>
  <c r="M559" s="1"/>
  <c r="Q96"/>
  <c r="P96" s="1"/>
  <c r="M96" s="1"/>
  <c r="Q643"/>
  <c r="P643" s="1"/>
  <c r="M643" s="1"/>
  <c r="Q391"/>
  <c r="P391" s="1"/>
  <c r="M391" s="1"/>
  <c r="Q1271"/>
  <c r="P1271" s="1"/>
  <c r="M1271" s="1"/>
  <c r="Q57"/>
  <c r="P57" s="1"/>
  <c r="M57" s="1"/>
  <c r="Q484"/>
  <c r="P484" s="1"/>
  <c r="M484" s="1"/>
  <c r="Q646"/>
  <c r="P646" s="1"/>
  <c r="M646" s="1"/>
  <c r="Q106"/>
  <c r="P106" s="1"/>
  <c r="M106" s="1"/>
  <c r="Q816"/>
  <c r="P816" s="1"/>
  <c r="M816" s="1"/>
  <c r="Q610"/>
  <c r="P610" s="1"/>
  <c r="M610" s="1"/>
  <c r="Q1273"/>
  <c r="P1273" s="1"/>
  <c r="M1273" s="1"/>
  <c r="Q774"/>
  <c r="P774" s="1"/>
  <c r="M774" s="1"/>
  <c r="Q223"/>
  <c r="P223" s="1"/>
  <c r="M223" s="1"/>
  <c r="Q22"/>
  <c r="P22" s="1"/>
  <c r="M22" s="1"/>
  <c r="Q732"/>
  <c r="P732" s="1"/>
  <c r="M732" s="1"/>
  <c r="Q650"/>
  <c r="P650" s="1"/>
  <c r="M650" s="1"/>
  <c r="Q819" l="1"/>
  <c r="P819" s="1"/>
  <c r="M819" s="1"/>
  <c r="Q945"/>
  <c r="P945" s="1"/>
  <c r="M945" s="1"/>
  <c r="Q693"/>
  <c r="P693" s="1"/>
  <c r="M693" s="1"/>
  <c r="Q1155" l="1"/>
  <c r="P1155" s="1"/>
  <c r="M1155" s="1"/>
  <c r="Q357"/>
  <c r="P357" s="1"/>
  <c r="M357" s="1"/>
  <c r="Q499"/>
  <c r="P499" s="1"/>
  <c r="M499" s="1"/>
  <c r="Q1255"/>
  <c r="P1255" s="1"/>
  <c r="M1255" s="1"/>
  <c r="Q1239"/>
  <c r="P1239" s="1"/>
  <c r="M1239" s="1"/>
  <c r="Q777"/>
  <c r="P777" s="1"/>
  <c r="M777" s="1"/>
  <c r="Q903"/>
  <c r="P903" s="1"/>
  <c r="M903" s="1"/>
  <c r="Q1197"/>
  <c r="P1197" s="1"/>
  <c r="M1197" s="1"/>
  <c r="Q735"/>
  <c r="P735" s="1"/>
  <c r="M735" s="1"/>
  <c r="Q331"/>
  <c r="P331" s="1"/>
  <c r="M331" s="1"/>
  <c r="Q1045"/>
  <c r="P1045" s="1"/>
  <c r="M1045" s="1"/>
  <c r="Q525"/>
  <c r="P525" s="1"/>
  <c r="M525" s="1"/>
  <c r="Q987"/>
  <c r="P987" s="1"/>
  <c r="M987" s="1"/>
  <c r="Q709"/>
  <c r="P709" s="1"/>
  <c r="M709" s="1"/>
  <c r="Q65"/>
  <c r="P65" s="1"/>
  <c r="M65" s="1"/>
  <c r="Q189"/>
  <c r="P189" s="1"/>
  <c r="M189" s="1"/>
  <c r="Q861"/>
  <c r="P861" s="1"/>
  <c r="M861" s="1"/>
  <c r="Q609"/>
  <c r="P609" s="1"/>
  <c r="M609" s="1"/>
  <c r="Q441"/>
  <c r="P441" s="1"/>
  <c r="M441" s="1"/>
  <c r="Q231"/>
  <c r="P231" s="1"/>
  <c r="M231" s="1"/>
  <c r="Q105"/>
  <c r="P105" s="1"/>
  <c r="M105" s="1"/>
  <c r="Q751"/>
  <c r="P751" s="1"/>
  <c r="M751" s="1"/>
  <c r="Q315"/>
  <c r="P315" s="1"/>
  <c r="M315" s="1"/>
  <c r="Q651"/>
  <c r="P651" s="1"/>
  <c r="M651" s="1"/>
  <c r="Q399"/>
  <c r="P399" s="1"/>
  <c r="M399" s="1"/>
  <c r="Q147"/>
  <c r="P147" s="1"/>
  <c r="M147" s="1"/>
  <c r="Q273"/>
  <c r="P273" s="1"/>
  <c r="M273" s="1"/>
  <c r="Q611" l="1"/>
  <c r="P611" s="1"/>
  <c r="M611" s="1"/>
  <c r="Q373"/>
  <c r="P373" s="1"/>
  <c r="M373" s="1"/>
  <c r="Q1029"/>
  <c r="P1029" s="1"/>
  <c r="M1029" s="1"/>
  <c r="Q63"/>
  <c r="P63" s="1"/>
  <c r="M63" s="1"/>
  <c r="Q1071"/>
  <c r="P1071" s="1"/>
  <c r="M1071" s="1"/>
  <c r="Q653"/>
  <c r="P653" s="1"/>
  <c r="M653" s="1"/>
  <c r="Q149"/>
  <c r="P149" s="1"/>
  <c r="M149" s="1"/>
  <c r="Q1157"/>
  <c r="P1157" s="1"/>
  <c r="M1157" s="1"/>
  <c r="Q191"/>
  <c r="P191" s="1"/>
  <c r="M191" s="1"/>
  <c r="Q560"/>
  <c r="P560" s="1"/>
  <c r="M560" s="1"/>
  <c r="Q1241"/>
  <c r="P1241" s="1"/>
  <c r="M1241" s="1"/>
  <c r="Q1073"/>
  <c r="P1073" s="1"/>
  <c r="M1073" s="1"/>
  <c r="Q21"/>
  <c r="P21" s="1"/>
  <c r="M21" s="1"/>
  <c r="Q779"/>
  <c r="P779" s="1"/>
  <c r="M779" s="1"/>
  <c r="Q947"/>
  <c r="P947" s="1"/>
  <c r="M947" s="1"/>
  <c r="Q905"/>
  <c r="P905" s="1"/>
  <c r="M905" s="1"/>
  <c r="Q317"/>
  <c r="P317" s="1"/>
  <c r="M317" s="1"/>
  <c r="Q567"/>
  <c r="P567" s="1"/>
  <c r="M567" s="1"/>
  <c r="Q1283"/>
  <c r="P1283" s="1"/>
  <c r="M1283" s="1"/>
  <c r="Q483"/>
  <c r="P483" s="1"/>
  <c r="M483" s="1"/>
  <c r="Q1281"/>
  <c r="P1281" s="1"/>
  <c r="M1281" s="1"/>
  <c r="Q863"/>
  <c r="P863" s="1"/>
  <c r="M863" s="1"/>
  <c r="Q569"/>
  <c r="P569" s="1"/>
  <c r="M569" s="1"/>
  <c r="Q79"/>
  <c r="P79" s="1"/>
  <c r="M79" s="1"/>
  <c r="Q1113"/>
  <c r="P1113" s="1"/>
  <c r="M1113" s="1"/>
  <c r="Q1129" l="1"/>
  <c r="P1129" s="1"/>
  <c r="M1129" s="1"/>
  <c r="Q23"/>
  <c r="Q854"/>
  <c r="P854" s="1"/>
  <c r="M854" s="1"/>
  <c r="Q933"/>
  <c r="P933" s="1"/>
  <c r="M933" s="1"/>
  <c r="Q1148"/>
  <c r="P1148" s="1"/>
  <c r="M1148" s="1"/>
  <c r="Q728"/>
  <c r="P728" s="1"/>
  <c r="M728" s="1"/>
  <c r="Q849"/>
  <c r="P849" s="1"/>
  <c r="M849" s="1"/>
  <c r="Q1232"/>
  <c r="P1232" s="1"/>
  <c r="M1232" s="1"/>
  <c r="Q961"/>
  <c r="P961" s="1"/>
  <c r="M961" s="1"/>
  <c r="Q723"/>
  <c r="P723" s="1"/>
  <c r="M723" s="1"/>
  <c r="Q980"/>
  <c r="P980" s="1"/>
  <c r="M980" s="1"/>
  <c r="Q429"/>
  <c r="P429" s="1"/>
  <c r="M429" s="1"/>
  <c r="Q793"/>
  <c r="P793" s="1"/>
  <c r="M793" s="1"/>
  <c r="Q667"/>
  <c r="P667" s="1"/>
  <c r="M667" s="1"/>
  <c r="Q163"/>
  <c r="P163" s="1"/>
  <c r="M163" s="1"/>
  <c r="Q1227"/>
  <c r="P1227" s="1"/>
  <c r="M1227" s="1"/>
  <c r="Q1087"/>
  <c r="P1087" s="1"/>
  <c r="M1087" s="1"/>
  <c r="Q896"/>
  <c r="P896" s="1"/>
  <c r="M896" s="1"/>
  <c r="Q443"/>
  <c r="P443" s="1"/>
  <c r="M443" s="1"/>
  <c r="Q401"/>
  <c r="P401" s="1"/>
  <c r="M401" s="1"/>
  <c r="Q476"/>
  <c r="P476" s="1"/>
  <c r="M476" s="1"/>
  <c r="Q737"/>
  <c r="P737" s="1"/>
  <c r="M737" s="1"/>
  <c r="Q182"/>
  <c r="P182" s="1"/>
  <c r="M182" s="1"/>
  <c r="Q434"/>
  <c r="P434" s="1"/>
  <c r="M434" s="1"/>
  <c r="Q1274"/>
  <c r="P1274" s="1"/>
  <c r="M1274" s="1"/>
  <c r="Q1064"/>
  <c r="P1064" s="1"/>
  <c r="M1064" s="1"/>
  <c r="Q121"/>
  <c r="P121" s="1"/>
  <c r="M121" s="1"/>
  <c r="Q266"/>
  <c r="P266" s="1"/>
  <c r="M266" s="1"/>
  <c r="Q1297"/>
  <c r="P1297" s="1"/>
  <c r="M1297" s="1"/>
  <c r="Q14"/>
  <c r="P14" s="1"/>
  <c r="M14" s="1"/>
  <c r="Q1269"/>
  <c r="P1269" s="1"/>
  <c r="M1269" s="1"/>
  <c r="Q1171"/>
  <c r="P1171" s="1"/>
  <c r="M1171" s="1"/>
  <c r="Q1106"/>
  <c r="P1106" s="1"/>
  <c r="M1106" s="1"/>
  <c r="Q1059"/>
  <c r="P1059" s="1"/>
  <c r="M1059" s="1"/>
  <c r="Q686"/>
  <c r="P686" s="1"/>
  <c r="M686" s="1"/>
  <c r="Q261"/>
  <c r="P261" s="1"/>
  <c r="M261" s="1"/>
  <c r="Q9"/>
  <c r="Q644"/>
  <c r="P644" s="1"/>
  <c r="M644" s="1"/>
  <c r="Q205"/>
  <c r="P205" s="1"/>
  <c r="M205" s="1"/>
  <c r="Q602"/>
  <c r="P602" s="1"/>
  <c r="M602" s="1"/>
  <c r="Q56"/>
  <c r="P56" s="1"/>
  <c r="M56" s="1"/>
  <c r="Q639"/>
  <c r="P639" s="1"/>
  <c r="M639" s="1"/>
  <c r="Q308"/>
  <c r="P308" s="1"/>
  <c r="M308" s="1"/>
  <c r="Q359"/>
  <c r="P359" s="1"/>
  <c r="M359" s="1"/>
  <c r="Q770"/>
  <c r="P770" s="1"/>
  <c r="M770" s="1"/>
  <c r="Q835"/>
  <c r="P835" s="1"/>
  <c r="M835" s="1"/>
  <c r="Q597"/>
  <c r="P597" s="1"/>
  <c r="M597" s="1"/>
  <c r="Q625"/>
  <c r="P625" s="1"/>
  <c r="M625" s="1"/>
  <c r="Q51"/>
  <c r="P51" s="1"/>
  <c r="M51" s="1"/>
  <c r="Q233"/>
  <c r="P233" s="1"/>
  <c r="M233" s="1"/>
  <c r="Q303"/>
  <c r="P303" s="1"/>
  <c r="M303" s="1"/>
  <c r="Q247"/>
  <c r="P247" s="1"/>
  <c r="M247" s="1"/>
  <c r="Q938"/>
  <c r="P938" s="1"/>
  <c r="M938" s="1"/>
  <c r="Q765"/>
  <c r="P765" s="1"/>
  <c r="M765" s="1"/>
  <c r="Q224"/>
  <c r="P224" s="1"/>
  <c r="M224" s="1"/>
  <c r="Q289"/>
  <c r="P289" s="1"/>
  <c r="M289" s="1"/>
  <c r="Q583"/>
  <c r="P583" s="1"/>
  <c r="M583" s="1"/>
  <c r="Q891" l="1"/>
  <c r="P891" s="1"/>
  <c r="M891" s="1"/>
  <c r="Q527"/>
  <c r="P527" s="1"/>
  <c r="M527" s="1"/>
  <c r="Q1022"/>
  <c r="P1022" s="1"/>
  <c r="M1022" s="1"/>
  <c r="Q518"/>
  <c r="P518" s="1"/>
  <c r="M518" s="1"/>
  <c r="Q695"/>
  <c r="P695" s="1"/>
  <c r="M695" s="1"/>
  <c r="Q877"/>
  <c r="P877" s="1"/>
  <c r="M877" s="1"/>
  <c r="Q392"/>
  <c r="P392" s="1"/>
  <c r="M392" s="1"/>
  <c r="Q1199"/>
  <c r="P1199" s="1"/>
  <c r="M1199" s="1"/>
  <c r="Q107"/>
  <c r="P107" s="1"/>
  <c r="M107" s="1"/>
  <c r="Q140"/>
  <c r="P140" s="1"/>
  <c r="M140" s="1"/>
  <c r="Q1115"/>
  <c r="P1115" s="1"/>
  <c r="M1115" s="1"/>
  <c r="Q387"/>
  <c r="P387" s="1"/>
  <c r="M387" s="1"/>
  <c r="Q812"/>
  <c r="P812" s="1"/>
  <c r="M812" s="1"/>
  <c r="Q1143"/>
  <c r="P1143" s="1"/>
  <c r="M1143" s="1"/>
  <c r="Q415"/>
  <c r="P415" s="1"/>
  <c r="M415" s="1"/>
  <c r="Q457"/>
  <c r="P457" s="1"/>
  <c r="M457" s="1"/>
  <c r="Q555"/>
  <c r="P555" s="1"/>
  <c r="M555" s="1"/>
  <c r="Q1190"/>
  <c r="P1190" s="1"/>
  <c r="M1190" s="1"/>
  <c r="Q350"/>
  <c r="P350" s="1"/>
  <c r="M350" s="1"/>
  <c r="Q37"/>
  <c r="P37" s="1"/>
  <c r="M37" s="1"/>
  <c r="Q345"/>
  <c r="P345" s="1"/>
  <c r="M345" s="1"/>
  <c r="Q1031"/>
  <c r="P1031" s="1"/>
  <c r="M1031" s="1"/>
  <c r="Q485"/>
  <c r="P485" s="1"/>
  <c r="M485" s="1"/>
  <c r="Q98"/>
  <c r="P98" s="1"/>
  <c r="M98" s="1"/>
  <c r="Q1003"/>
  <c r="P1003" s="1"/>
  <c r="M1003" s="1"/>
  <c r="Q177"/>
  <c r="P177" s="1"/>
  <c r="M177" s="1"/>
  <c r="Q989"/>
  <c r="P989" s="1"/>
  <c r="M989" s="1"/>
  <c r="Q919"/>
  <c r="P919" s="1"/>
  <c r="M919" s="1"/>
  <c r="Q275"/>
  <c r="P275" s="1"/>
  <c r="M275" s="1"/>
  <c r="Q541"/>
  <c r="P541" s="1"/>
  <c r="M541" s="1"/>
  <c r="Q821"/>
  <c r="P821" s="1"/>
  <c r="M821" s="1"/>
  <c r="Q1213"/>
  <c r="P1213" s="1"/>
  <c r="M1213" s="1"/>
  <c r="Q681" l="1"/>
  <c r="P681" s="1"/>
  <c r="M681" s="1"/>
  <c r="Q1185"/>
  <c r="P1185" s="1"/>
  <c r="M1185" s="1"/>
  <c r="Q219"/>
  <c r="P219" s="1"/>
  <c r="M219" s="1"/>
  <c r="Q513"/>
  <c r="P513" s="1"/>
  <c r="M513" s="1"/>
  <c r="Q1017"/>
  <c r="P1017" s="1"/>
  <c r="M1017" s="1"/>
  <c r="Q135"/>
  <c r="P135" s="1"/>
  <c r="M135" s="1"/>
  <c r="Q93"/>
  <c r="P93" s="1"/>
  <c r="M93" s="1"/>
  <c r="Q975"/>
  <c r="P975" s="1"/>
  <c r="M975" s="1"/>
  <c r="Q471"/>
  <c r="P471" s="1"/>
  <c r="M471" s="1"/>
  <c r="Q807"/>
  <c r="P807" s="1"/>
  <c r="M807" s="1"/>
  <c r="Q1101"/>
  <c r="P1101" s="1"/>
  <c r="M1101" s="1"/>
  <c r="R10" l="1"/>
  <c r="P10" s="1"/>
  <c r="M10" s="1"/>
  <c r="R23"/>
  <c r="P23" s="1"/>
  <c r="M23" s="1"/>
  <c r="R9" l="1"/>
  <c r="P9" s="1"/>
  <c r="M9" s="1"/>
  <c r="R100" i="4" l="1"/>
  <c r="R321"/>
  <c r="R24"/>
  <c r="R109"/>
  <c r="R145"/>
  <c r="R176"/>
  <c r="R193"/>
  <c r="R218"/>
  <c r="R246"/>
  <c r="R271"/>
  <c r="R283"/>
  <c r="R298"/>
  <c r="R320"/>
  <c r="R330"/>
  <c r="R366"/>
  <c r="R413"/>
  <c r="R143"/>
  <c r="R296"/>
  <c r="R40"/>
  <c r="R60"/>
  <c r="R91"/>
  <c r="R17"/>
  <c r="R44"/>
  <c r="R110"/>
  <c r="R134"/>
  <c r="R147"/>
  <c r="R220"/>
  <c r="R262"/>
  <c r="R299"/>
  <c r="R328"/>
  <c r="R426"/>
  <c r="R32"/>
  <c r="R361"/>
  <c r="R72"/>
  <c r="R153"/>
  <c r="R25"/>
  <c r="R61"/>
  <c r="R101"/>
  <c r="R184"/>
  <c r="R201"/>
  <c r="R239"/>
  <c r="R288"/>
  <c r="R325"/>
  <c r="R371"/>
  <c r="R10"/>
  <c r="R26"/>
  <c r="R63"/>
  <c r="R94"/>
  <c r="R116"/>
  <c r="R142"/>
  <c r="R161"/>
  <c r="R165"/>
  <c r="R190"/>
  <c r="R202"/>
  <c r="R222"/>
  <c r="R242"/>
  <c r="R265"/>
  <c r="R293"/>
  <c r="R300"/>
  <c r="R343"/>
  <c r="R372"/>
  <c r="R11"/>
  <c r="R50"/>
  <c r="R183"/>
  <c r="R344"/>
  <c r="R226"/>
  <c r="R16"/>
  <c r="R58"/>
  <c r="R74"/>
  <c r="R83"/>
  <c r="R103"/>
  <c r="R125"/>
  <c r="R148"/>
  <c r="R151"/>
  <c r="R186"/>
  <c r="R209"/>
  <c r="R248"/>
  <c r="R297"/>
  <c r="R305"/>
  <c r="R323"/>
  <c r="R339"/>
  <c r="R381"/>
  <c r="R66"/>
  <c r="R172"/>
  <c r="R245"/>
  <c r="R41"/>
  <c r="R85"/>
  <c r="R136"/>
  <c r="R166"/>
  <c r="R215"/>
  <c r="R232"/>
  <c r="R273"/>
  <c r="R306"/>
  <c r="R324"/>
  <c r="R340"/>
  <c r="R391"/>
  <c r="R206"/>
  <c r="R312"/>
  <c r="R19"/>
  <c r="R64"/>
  <c r="R76"/>
  <c r="R106"/>
  <c r="R133"/>
  <c r="R155"/>
  <c r="R189"/>
  <c r="R249"/>
  <c r="R302"/>
  <c r="R22"/>
  <c r="R52"/>
  <c r="R68"/>
  <c r="R90"/>
  <c r="R108"/>
  <c r="R124"/>
  <c r="R141"/>
  <c r="R159"/>
  <c r="R170"/>
  <c r="R199"/>
  <c r="R228"/>
  <c r="R257"/>
  <c r="R285"/>
  <c r="R290"/>
  <c r="R314"/>
  <c r="R355"/>
  <c r="R150"/>
  <c r="R267"/>
  <c r="R34"/>
  <c r="R49"/>
  <c r="R57"/>
  <c r="R69"/>
  <c r="R118"/>
  <c r="R128"/>
  <c r="R144"/>
  <c r="R160"/>
  <c r="R192"/>
  <c r="R212"/>
  <c r="R240"/>
  <c r="R258"/>
  <c r="R282"/>
  <c r="R291"/>
  <c r="R329"/>
  <c r="R365"/>
  <c r="R414"/>
  <c r="R342" l="1"/>
  <c r="R227"/>
  <c r="R75"/>
  <c r="R39"/>
  <c r="R178"/>
  <c r="R407"/>
  <c r="R307"/>
  <c r="R393"/>
  <c r="R241"/>
  <c r="R18"/>
  <c r="R370"/>
  <c r="R236"/>
  <c r="R36"/>
  <c r="R369"/>
  <c r="R181"/>
  <c r="R440"/>
  <c r="R304"/>
  <c r="R404"/>
  <c r="R281"/>
  <c r="R251"/>
  <c r="R15"/>
  <c r="R214"/>
  <c r="R59"/>
  <c r="R354"/>
  <c r="R292"/>
  <c r="R132"/>
  <c r="R326"/>
  <c r="R99"/>
  <c r="R197"/>
  <c r="R35"/>
  <c r="R377"/>
  <c r="R383"/>
  <c r="R428"/>
  <c r="Q369"/>
  <c r="P369" s="1"/>
  <c r="M369" s="1"/>
  <c r="R173"/>
  <c r="R234"/>
  <c r="R360"/>
  <c r="R27"/>
  <c r="R334"/>
  <c r="R231"/>
  <c r="R38"/>
  <c r="R368"/>
  <c r="R164"/>
  <c r="R30"/>
  <c r="R337"/>
  <c r="R188"/>
  <c r="R431"/>
  <c r="R311"/>
  <c r="R402"/>
  <c r="R120"/>
  <c r="R279"/>
  <c r="R358"/>
  <c r="R123"/>
  <c r="R272"/>
  <c r="R29"/>
  <c r="R384"/>
  <c r="R374"/>
  <c r="R422"/>
  <c r="R408"/>
  <c r="R171"/>
  <c r="R217"/>
  <c r="R243"/>
  <c r="R194"/>
  <c r="R341"/>
  <c r="R225"/>
  <c r="R398"/>
  <c r="R338"/>
  <c r="R179"/>
  <c r="R438"/>
  <c r="R315"/>
  <c r="R382"/>
  <c r="R278"/>
  <c r="R114"/>
  <c r="R255"/>
  <c r="R180"/>
  <c r="R54"/>
  <c r="R352"/>
  <c r="R237"/>
  <c r="R130"/>
  <c r="R200"/>
  <c r="R96"/>
  <c r="R263"/>
  <c r="R138"/>
  <c r="R435"/>
  <c r="R375"/>
  <c r="R332"/>
  <c r="R396"/>
  <c r="R139"/>
  <c r="R397"/>
  <c r="R48"/>
  <c r="R309"/>
  <c r="R386"/>
  <c r="R276"/>
  <c r="R82"/>
  <c r="R385"/>
  <c r="R259"/>
  <c r="R158"/>
  <c r="R47"/>
  <c r="R327"/>
  <c r="R244"/>
  <c r="R204"/>
  <c r="R78"/>
  <c r="R270"/>
  <c r="R73"/>
  <c r="R421"/>
  <c r="R427"/>
  <c r="R348"/>
  <c r="R419"/>
  <c r="R12"/>
  <c r="R349"/>
  <c r="R129"/>
  <c r="R20"/>
  <c r="R211"/>
  <c r="R175"/>
  <c r="R277"/>
  <c r="R208"/>
  <c r="R400"/>
  <c r="R335"/>
  <c r="R146"/>
  <c r="R388"/>
  <c r="R223"/>
  <c r="R46"/>
  <c r="R405"/>
  <c r="R117"/>
  <c r="R380"/>
  <c r="R256"/>
  <c r="R89"/>
  <c r="R379"/>
  <c r="R253"/>
  <c r="R162"/>
  <c r="R43"/>
  <c r="R318"/>
  <c r="R235"/>
  <c r="R198"/>
  <c r="R274"/>
  <c r="R77"/>
  <c r="R356"/>
  <c r="R152"/>
  <c r="R67"/>
  <c r="R439"/>
  <c r="R97"/>
  <c r="R169"/>
  <c r="R284"/>
  <c r="R102"/>
  <c r="R394"/>
  <c r="R333"/>
  <c r="R137"/>
  <c r="R395"/>
  <c r="R230"/>
  <c r="R412"/>
  <c r="R115"/>
  <c r="R432"/>
  <c r="R316"/>
  <c r="R260"/>
  <c r="R80"/>
  <c r="R353"/>
  <c r="R229"/>
  <c r="R156"/>
  <c r="R301"/>
  <c r="R167"/>
  <c r="R55"/>
  <c r="R425"/>
  <c r="R268"/>
  <c r="R71"/>
  <c r="R390"/>
  <c r="R410"/>
  <c r="R442"/>
  <c r="R441"/>
  <c r="R418"/>
  <c r="R95"/>
  <c r="R411"/>
  <c r="R416"/>
  <c r="R367"/>
  <c r="R264"/>
  <c r="R45"/>
  <c r="R430"/>
  <c r="R13"/>
  <c r="R104"/>
  <c r="R92"/>
  <c r="R269"/>
  <c r="R131"/>
  <c r="R221"/>
  <c r="R403"/>
  <c r="R119"/>
  <c r="R310"/>
  <c r="R254"/>
  <c r="R87"/>
  <c r="R357"/>
  <c r="R216"/>
  <c r="R81"/>
  <c r="R417"/>
  <c r="R295"/>
  <c r="R157"/>
  <c r="R62"/>
  <c r="R423"/>
  <c r="R195"/>
  <c r="R213"/>
  <c r="R33"/>
  <c r="R389"/>
  <c r="R436"/>
  <c r="R347"/>
  <c r="R122"/>
  <c r="R185"/>
  <c r="R346"/>
  <c r="R174"/>
  <c r="R286"/>
  <c r="R187"/>
  <c r="R437"/>
  <c r="R111"/>
  <c r="R399"/>
  <c r="R250"/>
  <c r="R86"/>
  <c r="R363"/>
  <c r="R127"/>
  <c r="R362"/>
  <c r="R313"/>
  <c r="R113"/>
  <c r="R287"/>
  <c r="R21"/>
  <c r="R351"/>
  <c r="R207"/>
  <c r="R88"/>
  <c r="R424"/>
  <c r="R53"/>
  <c r="R319"/>
  <c r="R105"/>
  <c r="R203"/>
  <c r="R31"/>
  <c r="R376"/>
  <c r="R409"/>
  <c r="R433"/>
  <c r="Q439"/>
  <c r="P439" s="1"/>
  <c r="M439" s="1"/>
  <c r="Q61"/>
  <c r="P61" s="1"/>
  <c r="M61" s="1"/>
  <c r="Q89" l="1"/>
  <c r="P89" s="1"/>
  <c r="M89" s="1"/>
  <c r="Q240"/>
  <c r="P240" s="1"/>
  <c r="M240" s="1"/>
  <c r="Q184"/>
  <c r="P184" s="1"/>
  <c r="M184" s="1"/>
  <c r="Q282"/>
  <c r="P282" s="1"/>
  <c r="M282" s="1"/>
  <c r="Q131"/>
  <c r="P131" s="1"/>
  <c r="M131" s="1"/>
  <c r="Q47"/>
  <c r="P47" s="1"/>
  <c r="M47" s="1"/>
  <c r="Q142"/>
  <c r="P142" s="1"/>
  <c r="M142" s="1"/>
  <c r="Q201"/>
  <c r="P201" s="1"/>
  <c r="M201" s="1"/>
  <c r="Q103"/>
  <c r="P103" s="1"/>
  <c r="M103" s="1"/>
  <c r="Q425"/>
  <c r="P425" s="1"/>
  <c r="M425" s="1"/>
  <c r="Q324"/>
  <c r="P324" s="1"/>
  <c r="M324" s="1"/>
  <c r="Q394"/>
  <c r="P394" s="1"/>
  <c r="M394" s="1"/>
  <c r="Q33"/>
  <c r="P33" s="1"/>
  <c r="M33" s="1"/>
  <c r="Q408"/>
  <c r="P408" s="1"/>
  <c r="M408" s="1"/>
  <c r="Q226"/>
  <c r="P226" s="1"/>
  <c r="M226" s="1"/>
  <c r="Q170"/>
  <c r="P170" s="1"/>
  <c r="M170" s="1"/>
  <c r="Q271"/>
  <c r="P271" s="1"/>
  <c r="M271" s="1"/>
  <c r="Q145"/>
  <c r="P145" s="1"/>
  <c r="M145" s="1"/>
  <c r="Q299"/>
  <c r="P299" s="1"/>
  <c r="M299" s="1"/>
  <c r="Q156"/>
  <c r="P156" s="1"/>
  <c r="M156" s="1"/>
  <c r="Q128"/>
  <c r="P128" s="1"/>
  <c r="M128" s="1"/>
  <c r="Q327"/>
  <c r="P327" s="1"/>
  <c r="M327" s="1"/>
  <c r="Q310"/>
  <c r="P310" s="1"/>
  <c r="M310" s="1"/>
  <c r="Q422"/>
  <c r="P422" s="1"/>
  <c r="M422" s="1"/>
  <c r="Q100"/>
  <c r="P100" s="1"/>
  <c r="M100" s="1"/>
  <c r="Q383"/>
  <c r="P383" s="1"/>
  <c r="M383" s="1"/>
  <c r="Q380"/>
  <c r="P380" s="1"/>
  <c r="M380" s="1"/>
  <c r="Q436"/>
  <c r="P436" s="1"/>
  <c r="M436" s="1"/>
  <c r="Q229"/>
  <c r="P229" s="1"/>
  <c r="M229" s="1"/>
  <c r="Q352"/>
  <c r="P352" s="1"/>
  <c r="M352" s="1"/>
  <c r="Q198"/>
  <c r="P198" s="1"/>
  <c r="M198" s="1"/>
  <c r="Q254"/>
  <c r="P254" s="1"/>
  <c r="M254" s="1"/>
  <c r="Q72"/>
  <c r="P72" s="1"/>
  <c r="M72" s="1"/>
  <c r="Q366"/>
  <c r="P366" s="1"/>
  <c r="M366" s="1"/>
  <c r="Q215"/>
  <c r="P215" s="1"/>
  <c r="M215" s="1"/>
  <c r="Q411"/>
  <c r="P411" s="1"/>
  <c r="M411" s="1"/>
  <c r="Q341"/>
  <c r="P341" s="1"/>
  <c r="M341" s="1"/>
  <c r="Q355"/>
  <c r="P355" s="1"/>
  <c r="M355" s="1"/>
  <c r="Q268"/>
  <c r="P268" s="1"/>
  <c r="M268" s="1"/>
  <c r="Q173"/>
  <c r="P173" s="1"/>
  <c r="M173" s="1"/>
  <c r="Q397"/>
  <c r="P397" s="1"/>
  <c r="M397" s="1"/>
  <c r="Q257"/>
  <c r="P257" s="1"/>
  <c r="M257" s="1"/>
  <c r="Q44"/>
  <c r="P44" s="1"/>
  <c r="M44" s="1"/>
  <c r="Q75"/>
  <c r="P75" s="1"/>
  <c r="M75" s="1"/>
  <c r="Q296"/>
  <c r="P296" s="1"/>
  <c r="M296" s="1"/>
  <c r="Q313"/>
  <c r="P313" s="1"/>
  <c r="M313" s="1"/>
  <c r="Q243"/>
  <c r="P243" s="1"/>
  <c r="M243" s="1"/>
  <c r="Q187"/>
  <c r="P187" s="1"/>
  <c r="M187" s="1"/>
  <c r="Q114"/>
  <c r="P114" s="1"/>
  <c r="M114" s="1"/>
  <c r="Q212"/>
  <c r="P212" s="1"/>
  <c r="M212" s="1"/>
  <c r="Q58"/>
  <c r="P58" s="1"/>
  <c r="M58" s="1"/>
  <c r="Q30"/>
  <c r="P30" s="1"/>
  <c r="M30" s="1"/>
  <c r="Q338"/>
  <c r="P338" s="1"/>
  <c r="M338" s="1"/>
  <c r="Q117"/>
  <c r="P117" s="1"/>
  <c r="M117" s="1"/>
  <c r="Q86"/>
  <c r="P86" s="1"/>
  <c r="M86" s="1"/>
  <c r="Q159"/>
  <c r="P159" s="1"/>
  <c r="M159" s="1"/>
  <c r="Q285"/>
  <c r="P285" s="1"/>
  <c r="M285" s="1"/>
  <c r="Q339" l="1"/>
  <c r="P339" s="1"/>
  <c r="M339" s="1"/>
  <c r="Q367" l="1"/>
  <c r="P367" s="1"/>
  <c r="M367" s="1"/>
  <c r="Q255"/>
  <c r="P255" s="1"/>
  <c r="M255" s="1"/>
  <c r="Q73"/>
  <c r="P73" s="1"/>
  <c r="M73" s="1"/>
  <c r="Q381"/>
  <c r="P381" s="1"/>
  <c r="M381" s="1"/>
  <c r="Q325"/>
  <c r="P325" s="1"/>
  <c r="M325" s="1"/>
  <c r="Q409" l="1"/>
  <c r="P409" s="1"/>
  <c r="M409" s="1"/>
  <c r="Q185"/>
  <c r="P185" s="1"/>
  <c r="M185" s="1"/>
  <c r="Q353"/>
  <c r="P353" s="1"/>
  <c r="M353" s="1"/>
  <c r="Q239"/>
  <c r="P239" s="1"/>
  <c r="M239" s="1"/>
  <c r="Q437"/>
  <c r="P437" s="1"/>
  <c r="M437" s="1"/>
  <c r="Q143"/>
  <c r="P143" s="1"/>
  <c r="M143" s="1"/>
  <c r="Q129"/>
  <c r="P129" s="1"/>
  <c r="M129" s="1"/>
  <c r="Q227"/>
  <c r="P227" s="1"/>
  <c r="M227" s="1"/>
  <c r="Q423"/>
  <c r="P423" s="1"/>
  <c r="M423" s="1"/>
  <c r="Q45"/>
  <c r="P45" s="1"/>
  <c r="M45" s="1"/>
  <c r="Q157"/>
  <c r="P157" s="1"/>
  <c r="M157" s="1"/>
  <c r="Q213"/>
  <c r="P213" s="1"/>
  <c r="M213" s="1"/>
  <c r="Q127"/>
  <c r="P127" s="1"/>
  <c r="M127" s="1"/>
  <c r="Q269"/>
  <c r="P269" s="1"/>
  <c r="M269" s="1"/>
  <c r="Q141"/>
  <c r="P141" s="1"/>
  <c r="M141" s="1"/>
  <c r="Q199"/>
  <c r="P199" s="1"/>
  <c r="M199" s="1"/>
  <c r="Q71"/>
  <c r="P71" s="1"/>
  <c r="M71" s="1"/>
  <c r="Q283"/>
  <c r="P283" s="1"/>
  <c r="M283" s="1"/>
  <c r="Q395"/>
  <c r="P395" s="1"/>
  <c r="M395" s="1"/>
  <c r="Q115"/>
  <c r="P115" s="1"/>
  <c r="M115" s="1"/>
  <c r="Q101"/>
  <c r="P101" s="1"/>
  <c r="M101" s="1"/>
  <c r="Q297"/>
  <c r="P297" s="1"/>
  <c r="M297" s="1"/>
  <c r="Q211"/>
  <c r="P211" s="1"/>
  <c r="M211" s="1"/>
  <c r="Q171"/>
  <c r="P171" s="1"/>
  <c r="M171" s="1"/>
  <c r="Q311"/>
  <c r="P311" s="1"/>
  <c r="M311" s="1"/>
  <c r="Q31"/>
  <c r="P31" s="1"/>
  <c r="M31" s="1"/>
  <c r="Q351"/>
  <c r="P351" s="1"/>
  <c r="M351" s="1"/>
  <c r="Q241"/>
  <c r="P241" s="1"/>
  <c r="M241" s="1"/>
  <c r="Q253"/>
  <c r="P253" s="1"/>
  <c r="M253" s="1"/>
  <c r="Q59"/>
  <c r="P59" s="1"/>
  <c r="M59" s="1"/>
  <c r="Q87"/>
  <c r="P87" s="1"/>
  <c r="M87" s="1"/>
  <c r="AC163" i="10" l="1"/>
  <c r="AC373"/>
  <c r="AC275"/>
  <c r="AC177"/>
  <c r="R112" i="4"/>
  <c r="Q99"/>
  <c r="P99" s="1"/>
  <c r="M99" s="1"/>
  <c r="AC289" i="10"/>
  <c r="R168" i="4"/>
  <c r="R14"/>
  <c r="R56"/>
  <c r="R42"/>
  <c r="R98"/>
  <c r="Q309" l="1"/>
  <c r="P309" s="1"/>
  <c r="M309" s="1"/>
  <c r="R294"/>
  <c r="Q85"/>
  <c r="P85" s="1"/>
  <c r="M85" s="1"/>
  <c r="Q281"/>
  <c r="P281" s="1"/>
  <c r="M281" s="1"/>
  <c r="AC79" i="10"/>
  <c r="Q393" i="4"/>
  <c r="P393" s="1"/>
  <c r="M393" s="1"/>
  <c r="AC9" i="10"/>
  <c r="AC429"/>
  <c r="R350" i="4"/>
  <c r="AC387" i="10"/>
  <c r="R434" i="4"/>
  <c r="AC359" i="10"/>
  <c r="AC331"/>
  <c r="Q155" i="4"/>
  <c r="P155" s="1"/>
  <c r="M155" s="1"/>
  <c r="AC345" i="10"/>
  <c r="AC93"/>
  <c r="Q337" i="4"/>
  <c r="P337" s="1"/>
  <c r="M337" s="1"/>
  <c r="AC51" i="10"/>
  <c r="R392" i="4"/>
  <c r="R364"/>
  <c r="R280"/>
  <c r="R336"/>
  <c r="Q113"/>
  <c r="P113" s="1"/>
  <c r="M113" s="1"/>
  <c r="Q57"/>
  <c r="P57" s="1"/>
  <c r="M57" s="1"/>
  <c r="Q267"/>
  <c r="P267" s="1"/>
  <c r="M267" s="1"/>
  <c r="AC37" i="10"/>
  <c r="R126" i="4"/>
  <c r="R84"/>
  <c r="Q379"/>
  <c r="P379" s="1"/>
  <c r="M379" s="1"/>
  <c r="Q421"/>
  <c r="P421" s="1"/>
  <c r="M421" s="1"/>
  <c r="R107"/>
  <c r="AC107" i="10"/>
  <c r="AC261"/>
  <c r="Q295" i="4"/>
  <c r="P295" s="1"/>
  <c r="M295" s="1"/>
  <c r="R266"/>
  <c r="R378"/>
  <c r="R420"/>
  <c r="Q43"/>
  <c r="P43" s="1"/>
  <c r="M43" s="1"/>
  <c r="AC121" i="10"/>
  <c r="R182" i="4"/>
  <c r="Q197"/>
  <c r="P197" s="1"/>
  <c r="M197" s="1"/>
  <c r="Q365"/>
  <c r="P365" s="1"/>
  <c r="M365" s="1"/>
  <c r="Q225"/>
  <c r="P225" s="1"/>
  <c r="M225" s="1"/>
  <c r="Q29"/>
  <c r="P29" s="1"/>
  <c r="M29" s="1"/>
  <c r="Q323"/>
  <c r="P323" s="1"/>
  <c r="M323" s="1"/>
  <c r="Q435"/>
  <c r="P435" s="1"/>
  <c r="M435" s="1"/>
  <c r="R163"/>
  <c r="R51"/>
  <c r="R37"/>
  <c r="R359"/>
  <c r="R238"/>
  <c r="R196"/>
  <c r="R28"/>
  <c r="R140"/>
  <c r="R406"/>
  <c r="R322"/>
  <c r="R252"/>
  <c r="Q407" l="1"/>
  <c r="P407" s="1"/>
  <c r="M407" s="1"/>
  <c r="R373"/>
  <c r="R177"/>
  <c r="AC317" i="10"/>
  <c r="AC401"/>
  <c r="R289" i="4"/>
  <c r="R154"/>
  <c r="R70"/>
  <c r="R121"/>
  <c r="Q169"/>
  <c r="P169" s="1"/>
  <c r="M169" s="1"/>
  <c r="R9"/>
  <c r="AC247" i="10"/>
  <c r="AC135"/>
  <c r="R210" i="4"/>
  <c r="R308"/>
  <c r="AC191" i="10"/>
  <c r="AC219"/>
  <c r="AC65"/>
  <c r="R387" i="4"/>
  <c r="R429"/>
  <c r="AC233" i="10"/>
  <c r="AC205"/>
  <c r="AC23"/>
  <c r="AC303"/>
  <c r="R415" i="4"/>
  <c r="AC415" i="10"/>
  <c r="R345" i="4"/>
  <c r="R79"/>
  <c r="Q183"/>
  <c r="P183" s="1"/>
  <c r="M183" s="1"/>
  <c r="R275"/>
  <c r="AC149" i="10"/>
  <c r="R261" i="4"/>
  <c r="R93"/>
  <c r="R331"/>
  <c r="R224"/>
  <c r="R149"/>
  <c r="R65"/>
  <c r="R401"/>
  <c r="R247"/>
  <c r="R317"/>
  <c r="R233"/>
  <c r="R205" l="1"/>
  <c r="R219"/>
  <c r="R135"/>
  <c r="R23"/>
  <c r="R191"/>
  <c r="R303"/>
  <c r="Q298" l="1"/>
  <c r="P298" s="1"/>
  <c r="M298" s="1"/>
  <c r="Q354"/>
  <c r="P354" s="1"/>
  <c r="M354" s="1"/>
  <c r="Q49"/>
  <c r="P49" s="1"/>
  <c r="M49" s="1"/>
  <c r="Q161"/>
  <c r="P161" s="1"/>
  <c r="M161" s="1"/>
  <c r="Q63"/>
  <c r="P63" s="1"/>
  <c r="M63" s="1"/>
  <c r="Q270"/>
  <c r="P270" s="1"/>
  <c r="M270" s="1"/>
  <c r="Q301"/>
  <c r="P301" s="1"/>
  <c r="M301" s="1"/>
  <c r="Q256"/>
  <c r="P256" s="1"/>
  <c r="M256" s="1"/>
  <c r="Q328"/>
  <c r="P328" s="1"/>
  <c r="M328" s="1"/>
  <c r="Q418"/>
  <c r="P418" s="1"/>
  <c r="M418" s="1"/>
  <c r="Q54"/>
  <c r="P54" s="1"/>
  <c r="M54" s="1"/>
  <c r="Q347"/>
  <c r="P347" s="1"/>
  <c r="M347" s="1"/>
  <c r="Q294"/>
  <c r="P294" s="1"/>
  <c r="M294" s="1"/>
  <c r="Q361"/>
  <c r="P361" s="1"/>
  <c r="M361" s="1"/>
  <c r="Q68"/>
  <c r="P68" s="1"/>
  <c r="M68" s="1"/>
  <c r="Q123"/>
  <c r="P123" s="1"/>
  <c r="M123" s="1"/>
  <c r="Q314"/>
  <c r="P314" s="1"/>
  <c r="M314" s="1"/>
  <c r="Q147"/>
  <c r="P147" s="1"/>
  <c r="M147" s="1"/>
  <c r="Q438"/>
  <c r="P438" s="1"/>
  <c r="M438" s="1"/>
  <c r="Q172"/>
  <c r="P172" s="1"/>
  <c r="M172" s="1"/>
  <c r="Q158"/>
  <c r="P158" s="1"/>
  <c r="M158" s="1"/>
  <c r="Q284"/>
  <c r="P284" s="1"/>
  <c r="M284" s="1"/>
  <c r="Q266"/>
  <c r="P266" s="1"/>
  <c r="M266" s="1"/>
  <c r="Q300"/>
  <c r="P300" s="1"/>
  <c r="M300" s="1"/>
  <c r="Q48"/>
  <c r="P48" s="1"/>
  <c r="M48" s="1"/>
  <c r="Q152"/>
  <c r="P152" s="1"/>
  <c r="M152" s="1"/>
  <c r="Q154"/>
  <c r="P154" s="1"/>
  <c r="M154" s="1"/>
  <c r="Q112"/>
  <c r="P112" s="1"/>
  <c r="M112" s="1"/>
  <c r="Q98"/>
  <c r="P98" s="1"/>
  <c r="M98" s="1"/>
  <c r="Q376"/>
  <c r="P376" s="1"/>
  <c r="M376" s="1"/>
  <c r="Q357"/>
  <c r="P357" s="1"/>
  <c r="M357" s="1"/>
  <c r="Q60"/>
  <c r="P60" s="1"/>
  <c r="M60" s="1"/>
  <c r="Q102"/>
  <c r="P102" s="1"/>
  <c r="M102" s="1"/>
  <c r="Q116"/>
  <c r="P116" s="1"/>
  <c r="M116" s="1"/>
  <c r="Q340"/>
  <c r="P340" s="1"/>
  <c r="M340" s="1"/>
  <c r="Q189"/>
  <c r="P189" s="1"/>
  <c r="M189" s="1"/>
  <c r="Q133"/>
  <c r="P133" s="1"/>
  <c r="M133" s="1"/>
  <c r="Q77"/>
  <c r="P77" s="1"/>
  <c r="M77" s="1"/>
  <c r="Q144"/>
  <c r="P144" s="1"/>
  <c r="M144" s="1"/>
  <c r="Q118"/>
  <c r="P118" s="1"/>
  <c r="M118" s="1"/>
  <c r="Q392"/>
  <c r="P392" s="1"/>
  <c r="M392" s="1"/>
  <c r="Q25"/>
  <c r="P25" s="1"/>
  <c r="M25" s="1"/>
  <c r="Q222"/>
  <c r="P222" s="1"/>
  <c r="M222" s="1"/>
  <c r="Q235"/>
  <c r="P235" s="1"/>
  <c r="M235" s="1"/>
  <c r="Q264"/>
  <c r="P264" s="1"/>
  <c r="M264" s="1"/>
  <c r="Q286"/>
  <c r="P286" s="1"/>
  <c r="M286" s="1"/>
  <c r="Q398"/>
  <c r="P398" s="1"/>
  <c r="M398" s="1"/>
  <c r="Q389"/>
  <c r="P389" s="1"/>
  <c r="M389" s="1"/>
  <c r="Q188"/>
  <c r="P188" s="1"/>
  <c r="M188" s="1"/>
  <c r="Q224"/>
  <c r="P224" s="1"/>
  <c r="M224" s="1"/>
  <c r="Q39"/>
  <c r="P39" s="1"/>
  <c r="M39" s="1"/>
  <c r="Q82"/>
  <c r="P82" s="1"/>
  <c r="M82" s="1"/>
  <c r="Q109"/>
  <c r="P109" s="1"/>
  <c r="M109" s="1"/>
  <c r="Q179"/>
  <c r="P179" s="1"/>
  <c r="M179" s="1"/>
  <c r="Q105"/>
  <c r="P105" s="1"/>
  <c r="M105" s="1"/>
  <c r="Q259"/>
  <c r="P259" s="1"/>
  <c r="M259" s="1"/>
  <c r="Q231"/>
  <c r="P231" s="1"/>
  <c r="M231" s="1"/>
  <c r="Q151"/>
  <c r="P151" s="1"/>
  <c r="M151" s="1"/>
  <c r="Q440"/>
  <c r="P440" s="1"/>
  <c r="M440" s="1"/>
  <c r="Q412"/>
  <c r="P412" s="1"/>
  <c r="M412" s="1"/>
  <c r="Q278"/>
  <c r="P278" s="1"/>
  <c r="M278" s="1"/>
  <c r="Q40"/>
  <c r="P40" s="1"/>
  <c r="M40" s="1"/>
  <c r="Q322"/>
  <c r="P322" s="1"/>
  <c r="M322" s="1"/>
  <c r="Q404"/>
  <c r="P404" s="1"/>
  <c r="M404" s="1"/>
  <c r="Q90"/>
  <c r="P90" s="1"/>
  <c r="M90" s="1"/>
  <c r="Q182"/>
  <c r="P182" s="1"/>
  <c r="M182" s="1"/>
  <c r="Q104"/>
  <c r="P104" s="1"/>
  <c r="M104" s="1"/>
  <c r="Q165"/>
  <c r="P165" s="1"/>
  <c r="M165" s="1"/>
  <c r="Q76"/>
  <c r="P76" s="1"/>
  <c r="M76" s="1"/>
  <c r="Q305"/>
  <c r="P305" s="1"/>
  <c r="M305" s="1"/>
  <c r="Q160"/>
  <c r="P160" s="1"/>
  <c r="M160" s="1"/>
  <c r="Q403"/>
  <c r="P403" s="1"/>
  <c r="M403" s="1"/>
  <c r="Q95"/>
  <c r="P95" s="1"/>
  <c r="M95" s="1"/>
  <c r="Q46"/>
  <c r="P46" s="1"/>
  <c r="M46" s="1"/>
  <c r="Q119"/>
  <c r="P119" s="1"/>
  <c r="M119" s="1"/>
  <c r="Q32"/>
  <c r="P32" s="1"/>
  <c r="M32" s="1"/>
  <c r="Q382"/>
  <c r="P382" s="1"/>
  <c r="M382" s="1"/>
  <c r="Q356"/>
  <c r="P356" s="1"/>
  <c r="M356" s="1"/>
  <c r="Q426"/>
  <c r="P426" s="1"/>
  <c r="M426" s="1"/>
  <c r="Q137"/>
  <c r="P137" s="1"/>
  <c r="M137" s="1"/>
  <c r="Q272"/>
  <c r="P272" s="1"/>
  <c r="M272" s="1"/>
  <c r="Q81"/>
  <c r="P81" s="1"/>
  <c r="M81" s="1"/>
  <c r="Q406"/>
  <c r="P406" s="1"/>
  <c r="M406" s="1"/>
  <c r="Q320"/>
  <c r="P320" s="1"/>
  <c r="M320" s="1"/>
  <c r="Q126"/>
  <c r="P126" s="1"/>
  <c r="M126" s="1"/>
  <c r="Q26"/>
  <c r="P26" s="1"/>
  <c r="M26" s="1"/>
  <c r="Q62"/>
  <c r="P62" s="1"/>
  <c r="M62" s="1"/>
  <c r="Q194"/>
  <c r="P194" s="1"/>
  <c r="M194" s="1"/>
  <c r="Q138"/>
  <c r="P138" s="1"/>
  <c r="M138" s="1"/>
  <c r="Q53"/>
  <c r="P53" s="1"/>
  <c r="M53" s="1"/>
  <c r="Q350"/>
  <c r="P350" s="1"/>
  <c r="M350" s="1"/>
  <c r="Q250"/>
  <c r="P250" s="1"/>
  <c r="M250" s="1"/>
  <c r="Q312"/>
  <c r="P312" s="1"/>
  <c r="M312" s="1"/>
  <c r="Q200"/>
  <c r="P200" s="1"/>
  <c r="M200" s="1"/>
  <c r="Q343"/>
  <c r="P343" s="1"/>
  <c r="M343" s="1"/>
  <c r="Q329"/>
  <c r="P329" s="1"/>
  <c r="M329" s="1"/>
  <c r="Q230"/>
  <c r="P230" s="1"/>
  <c r="M230" s="1"/>
  <c r="Q263"/>
  <c r="P263" s="1"/>
  <c r="M263" s="1"/>
  <c r="Q384"/>
  <c r="P384" s="1"/>
  <c r="M384" s="1"/>
  <c r="Q146"/>
  <c r="P146" s="1"/>
  <c r="M146" s="1"/>
  <c r="Q70"/>
  <c r="P70" s="1"/>
  <c r="M70" s="1"/>
  <c r="Q431"/>
  <c r="P431" s="1"/>
  <c r="M431" s="1"/>
  <c r="Q370"/>
  <c r="P370" s="1"/>
  <c r="M370" s="1"/>
  <c r="Q34"/>
  <c r="P34" s="1"/>
  <c r="M34" s="1"/>
  <c r="Q140"/>
  <c r="P140" s="1"/>
  <c r="M140" s="1"/>
  <c r="Q193"/>
  <c r="P193" s="1"/>
  <c r="M193" s="1"/>
  <c r="Q28"/>
  <c r="P28" s="1"/>
  <c r="M28" s="1"/>
  <c r="Q210"/>
  <c r="P210" s="1"/>
  <c r="M210" s="1"/>
  <c r="Q258"/>
  <c r="P258" s="1"/>
  <c r="M258" s="1"/>
  <c r="Q207"/>
  <c r="P207" s="1"/>
  <c r="M207" s="1"/>
  <c r="Q180"/>
  <c r="P180" s="1"/>
  <c r="M180" s="1"/>
  <c r="Q420"/>
  <c r="P420" s="1"/>
  <c r="M420" s="1"/>
  <c r="Q291"/>
  <c r="P291" s="1"/>
  <c r="M291" s="1"/>
  <c r="Q273"/>
  <c r="P273" s="1"/>
  <c r="M273" s="1"/>
  <c r="Q242"/>
  <c r="P242" s="1"/>
  <c r="M242" s="1"/>
  <c r="Q287"/>
  <c r="P287" s="1"/>
  <c r="M287" s="1"/>
  <c r="Q306"/>
  <c r="P306" s="1"/>
  <c r="M306" s="1"/>
  <c r="Q348"/>
  <c r="P348" s="1"/>
  <c r="M348" s="1"/>
  <c r="Q280"/>
  <c r="P280" s="1"/>
  <c r="M280" s="1"/>
  <c r="Q362"/>
  <c r="P362" s="1"/>
  <c r="M362" s="1"/>
  <c r="Q124"/>
  <c r="P124" s="1"/>
  <c r="M124" s="1"/>
  <c r="Q216"/>
  <c r="P216" s="1"/>
  <c r="M216" s="1"/>
  <c r="Q364"/>
  <c r="P364" s="1"/>
  <c r="M364" s="1"/>
  <c r="Q342"/>
  <c r="P342" s="1"/>
  <c r="M342" s="1"/>
  <c r="Q96"/>
  <c r="P96" s="1"/>
  <c r="M96" s="1"/>
  <c r="Q174"/>
  <c r="P174" s="1"/>
  <c r="M174" s="1"/>
  <c r="Q390"/>
  <c r="P390" s="1"/>
  <c r="M390" s="1"/>
  <c r="Q378"/>
  <c r="P378" s="1"/>
  <c r="M378" s="1"/>
  <c r="Q371"/>
  <c r="P371" s="1"/>
  <c r="M371" s="1"/>
  <c r="Q203"/>
  <c r="P203" s="1"/>
  <c r="M203" s="1"/>
  <c r="Q399"/>
  <c r="P399" s="1"/>
  <c r="M399" s="1"/>
  <c r="Q74"/>
  <c r="P74" s="1"/>
  <c r="M74" s="1"/>
  <c r="Q441"/>
  <c r="P441" s="1"/>
  <c r="M441" s="1"/>
  <c r="Q168"/>
  <c r="P168" s="1"/>
  <c r="M168" s="1"/>
  <c r="Q244"/>
  <c r="P244" s="1"/>
  <c r="M244" s="1"/>
  <c r="Q208"/>
  <c r="P208" s="1"/>
  <c r="M208" s="1"/>
  <c r="Q132"/>
  <c r="P132" s="1"/>
  <c r="M132" s="1"/>
  <c r="Q308"/>
  <c r="P308" s="1"/>
  <c r="M308" s="1"/>
  <c r="Q334"/>
  <c r="P334" s="1"/>
  <c r="M334" s="1"/>
  <c r="Q221"/>
  <c r="P221" s="1"/>
  <c r="M221" s="1"/>
  <c r="Q202"/>
  <c r="P202" s="1"/>
  <c r="M202" s="1"/>
  <c r="Q238"/>
  <c r="P238" s="1"/>
  <c r="M238" s="1"/>
  <c r="Q196"/>
  <c r="P196" s="1"/>
  <c r="M196" s="1"/>
  <c r="Q375"/>
  <c r="P375" s="1"/>
  <c r="M375" s="1"/>
  <c r="Q417"/>
  <c r="P417" s="1"/>
  <c r="M417" s="1"/>
  <c r="Q336"/>
  <c r="P336" s="1"/>
  <c r="M336" s="1"/>
  <c r="Q335"/>
  <c r="P335" s="1"/>
  <c r="M335" s="1"/>
  <c r="Q377"/>
  <c r="P377" s="1"/>
  <c r="M377" s="1"/>
  <c r="Q265"/>
  <c r="P265" s="1"/>
  <c r="M265" s="1"/>
  <c r="Q130"/>
  <c r="P130" s="1"/>
  <c r="M130" s="1"/>
  <c r="Q368"/>
  <c r="P368" s="1"/>
  <c r="M368" s="1"/>
  <c r="Q94"/>
  <c r="P94" s="1"/>
  <c r="M94" s="1"/>
  <c r="Q41"/>
  <c r="P41" s="1"/>
  <c r="M41" s="1"/>
  <c r="Q125"/>
  <c r="P125" s="1"/>
  <c r="M125" s="1"/>
  <c r="Q38"/>
  <c r="P38" s="1"/>
  <c r="M38" s="1"/>
  <c r="Q192"/>
  <c r="P192" s="1"/>
  <c r="M192" s="1"/>
  <c r="Q80"/>
  <c r="P80" s="1"/>
  <c r="M80" s="1"/>
  <c r="Q388"/>
  <c r="P388" s="1"/>
  <c r="M388" s="1"/>
  <c r="Q83"/>
  <c r="P83" s="1"/>
  <c r="M83" s="1"/>
  <c r="Q66"/>
  <c r="P66" s="1"/>
  <c r="M66" s="1"/>
  <c r="Q195"/>
  <c r="P195" s="1"/>
  <c r="M195" s="1"/>
  <c r="Q24"/>
  <c r="P24" s="1"/>
  <c r="M24" s="1"/>
  <c r="Q122"/>
  <c r="P122" s="1"/>
  <c r="M122" s="1"/>
  <c r="Q262"/>
  <c r="P262" s="1"/>
  <c r="M262" s="1"/>
  <c r="Q332"/>
  <c r="P332" s="1"/>
  <c r="M332" s="1"/>
  <c r="Q346"/>
  <c r="P346" s="1"/>
  <c r="M346" s="1"/>
  <c r="Q164"/>
  <c r="P164" s="1"/>
  <c r="M164" s="1"/>
  <c r="Q52"/>
  <c r="P52" s="1"/>
  <c r="M52" s="1"/>
  <c r="Q249" l="1"/>
  <c r="P249" s="1"/>
  <c r="M249" s="1"/>
  <c r="Q91"/>
  <c r="P91" s="1"/>
  <c r="M91" s="1"/>
  <c r="Q78"/>
  <c r="P78" s="1"/>
  <c r="M78" s="1"/>
  <c r="Q176"/>
  <c r="P176" s="1"/>
  <c r="M176" s="1"/>
  <c r="Q134"/>
  <c r="P134" s="1"/>
  <c r="M134" s="1"/>
  <c r="Q419"/>
  <c r="P419" s="1"/>
  <c r="M419" s="1"/>
  <c r="Q167"/>
  <c r="P167" s="1"/>
  <c r="M167" s="1"/>
  <c r="Q186"/>
  <c r="P186" s="1"/>
  <c r="M186" s="1"/>
  <c r="Q64"/>
  <c r="P64" s="1"/>
  <c r="M64" s="1"/>
  <c r="Q175"/>
  <c r="P175" s="1"/>
  <c r="M175" s="1"/>
  <c r="Q413"/>
  <c r="P413" s="1"/>
  <c r="M413" s="1"/>
  <c r="Q385"/>
  <c r="P385" s="1"/>
  <c r="M385" s="1"/>
  <c r="Q315"/>
  <c r="P315" s="1"/>
  <c r="M315" s="1"/>
  <c r="Q204"/>
  <c r="P204" s="1"/>
  <c r="M204" s="1"/>
  <c r="Q414"/>
  <c r="P414" s="1"/>
  <c r="M414" s="1"/>
  <c r="Q50"/>
  <c r="P50" s="1"/>
  <c r="M50" s="1"/>
  <c r="Q358"/>
  <c r="P358" s="1"/>
  <c r="M358" s="1"/>
  <c r="Q434"/>
  <c r="P434" s="1"/>
  <c r="M434" s="1"/>
  <c r="Q402"/>
  <c r="P402" s="1"/>
  <c r="M402" s="1"/>
  <c r="Q97"/>
  <c r="P97" s="1"/>
  <c r="M97" s="1"/>
  <c r="Q206"/>
  <c r="P206" s="1"/>
  <c r="M206" s="1"/>
  <c r="Q433"/>
  <c r="P433" s="1"/>
  <c r="M433" s="1"/>
  <c r="Q217"/>
  <c r="P217" s="1"/>
  <c r="M217" s="1"/>
  <c r="Q386"/>
  <c r="P386" s="1"/>
  <c r="M386" s="1"/>
  <c r="Q344"/>
  <c r="P344" s="1"/>
  <c r="M344" s="1"/>
  <c r="Q236"/>
  <c r="P236" s="1"/>
  <c r="M236" s="1"/>
  <c r="Q245"/>
  <c r="P245" s="1"/>
  <c r="M245" s="1"/>
  <c r="Q120"/>
  <c r="P120" s="1"/>
  <c r="M120" s="1"/>
  <c r="Q228"/>
  <c r="P228" s="1"/>
  <c r="M228" s="1"/>
  <c r="Q214"/>
  <c r="P214" s="1"/>
  <c r="M214" s="1"/>
  <c r="Q302"/>
  <c r="P302" s="1"/>
  <c r="M302" s="1"/>
  <c r="Q246"/>
  <c r="P246" s="1"/>
  <c r="M246" s="1"/>
  <c r="Q162"/>
  <c r="P162" s="1"/>
  <c r="M162" s="1"/>
  <c r="Q333"/>
  <c r="P333" s="1"/>
  <c r="M333" s="1"/>
  <c r="Q290"/>
  <c r="P290" s="1"/>
  <c r="M290" s="1"/>
  <c r="Q237"/>
  <c r="P237" s="1"/>
  <c r="M237" s="1"/>
  <c r="Q27"/>
  <c r="P27" s="1"/>
  <c r="M27" s="1"/>
  <c r="Q223"/>
  <c r="P223" s="1"/>
  <c r="M223" s="1"/>
  <c r="Q139"/>
  <c r="P139" s="1"/>
  <c r="M139" s="1"/>
  <c r="Q318"/>
  <c r="P318" s="1"/>
  <c r="M318" s="1"/>
  <c r="Q424"/>
  <c r="P424" s="1"/>
  <c r="M424" s="1"/>
  <c r="Q67"/>
  <c r="P67" s="1"/>
  <c r="M67" s="1"/>
  <c r="Q288"/>
  <c r="P288" s="1"/>
  <c r="M288" s="1"/>
  <c r="Q316"/>
  <c r="P316" s="1"/>
  <c r="M316" s="1"/>
  <c r="Q252"/>
  <c r="P252" s="1"/>
  <c r="M252" s="1"/>
  <c r="Q148"/>
  <c r="P148" s="1"/>
  <c r="M148" s="1"/>
  <c r="Q166"/>
  <c r="P166" s="1"/>
  <c r="M166" s="1"/>
  <c r="Q321"/>
  <c r="P321" s="1"/>
  <c r="M321" s="1"/>
  <c r="Q150"/>
  <c r="P150" s="1"/>
  <c r="M150" s="1"/>
  <c r="Q251"/>
  <c r="P251" s="1"/>
  <c r="M251" s="1"/>
  <c r="Q111"/>
  <c r="P111" s="1"/>
  <c r="M111" s="1"/>
  <c r="Q427"/>
  <c r="P427" s="1"/>
  <c r="M427" s="1"/>
  <c r="Q35"/>
  <c r="P35" s="1"/>
  <c r="M35" s="1"/>
  <c r="Q88"/>
  <c r="P88" s="1"/>
  <c r="M88" s="1"/>
  <c r="Q106"/>
  <c r="P106" s="1"/>
  <c r="M106" s="1"/>
  <c r="Q391"/>
  <c r="P391" s="1"/>
  <c r="M391" s="1"/>
  <c r="Q136"/>
  <c r="P136" s="1"/>
  <c r="M136" s="1"/>
  <c r="Q304"/>
  <c r="P304" s="1"/>
  <c r="M304" s="1"/>
  <c r="Q42"/>
  <c r="P42" s="1"/>
  <c r="M42" s="1"/>
  <c r="Q396"/>
  <c r="P396" s="1"/>
  <c r="M396" s="1"/>
  <c r="Q234"/>
  <c r="P234" s="1"/>
  <c r="M234" s="1"/>
  <c r="Q293"/>
  <c r="P293" s="1"/>
  <c r="M293" s="1"/>
  <c r="Q292"/>
  <c r="P292" s="1"/>
  <c r="M292" s="1"/>
  <c r="Q374"/>
  <c r="P374" s="1"/>
  <c r="M374" s="1"/>
  <c r="Q360"/>
  <c r="P360" s="1"/>
  <c r="M360" s="1"/>
  <c r="Q410"/>
  <c r="P410" s="1"/>
  <c r="M410" s="1"/>
  <c r="Q405"/>
  <c r="P405" s="1"/>
  <c r="M405" s="1"/>
  <c r="Q55"/>
  <c r="P55" s="1"/>
  <c r="M55" s="1"/>
  <c r="Q248"/>
  <c r="P248" s="1"/>
  <c r="M248" s="1"/>
  <c r="Q209"/>
  <c r="P209" s="1"/>
  <c r="M209" s="1"/>
  <c r="Q326"/>
  <c r="P326" s="1"/>
  <c r="M326" s="1"/>
  <c r="Q428"/>
  <c r="P428" s="1"/>
  <c r="M428" s="1"/>
  <c r="Q442"/>
  <c r="P442" s="1"/>
  <c r="M442" s="1"/>
  <c r="Q110"/>
  <c r="P110" s="1"/>
  <c r="M110" s="1"/>
  <c r="Q84"/>
  <c r="P84" s="1"/>
  <c r="M84" s="1"/>
  <c r="Q69"/>
  <c r="P69" s="1"/>
  <c r="M69" s="1"/>
  <c r="Q181"/>
  <c r="P181" s="1"/>
  <c r="M181" s="1"/>
  <c r="Q307"/>
  <c r="P307" s="1"/>
  <c r="M307" s="1"/>
  <c r="Q277"/>
  <c r="P277" s="1"/>
  <c r="M277" s="1"/>
  <c r="Q430"/>
  <c r="P430" s="1"/>
  <c r="M430" s="1"/>
  <c r="Q260"/>
  <c r="P260" s="1"/>
  <c r="M260" s="1"/>
  <c r="Q56"/>
  <c r="P56" s="1"/>
  <c r="M56" s="1"/>
  <c r="Q274"/>
  <c r="P274" s="1"/>
  <c r="M274" s="1"/>
  <c r="Q372"/>
  <c r="P372" s="1"/>
  <c r="M372" s="1"/>
  <c r="Q276"/>
  <c r="P276" s="1"/>
  <c r="M276" s="1"/>
  <c r="Q416"/>
  <c r="P416" s="1"/>
  <c r="M416" s="1"/>
  <c r="Q108"/>
  <c r="P108" s="1"/>
  <c r="M108" s="1"/>
  <c r="Q220"/>
  <c r="P220" s="1"/>
  <c r="M220" s="1"/>
  <c r="Q153"/>
  <c r="P153" s="1"/>
  <c r="M153" s="1"/>
  <c r="Q432"/>
  <c r="P432" s="1"/>
  <c r="M432" s="1"/>
  <c r="Q178"/>
  <c r="P178" s="1"/>
  <c r="M178" s="1"/>
  <c r="Q279"/>
  <c r="P279" s="1"/>
  <c r="M279" s="1"/>
  <c r="Q363"/>
  <c r="P363" s="1"/>
  <c r="M363" s="1"/>
  <c r="Q319"/>
  <c r="P319" s="1"/>
  <c r="M319" s="1"/>
  <c r="Q349"/>
  <c r="P349" s="1"/>
  <c r="M349" s="1"/>
  <c r="Q36"/>
  <c r="P36" s="1"/>
  <c r="M36" s="1"/>
  <c r="Q232"/>
  <c r="P232" s="1"/>
  <c r="M232" s="1"/>
  <c r="Q135"/>
  <c r="P135" s="1"/>
  <c r="M135" s="1"/>
  <c r="Q275" l="1"/>
  <c r="P275" s="1"/>
  <c r="M275" s="1"/>
  <c r="Q415"/>
  <c r="P415" s="1"/>
  <c r="M415" s="1"/>
  <c r="Q359"/>
  <c r="P359" s="1"/>
  <c r="M359" s="1"/>
  <c r="Q190"/>
  <c r="P190" s="1"/>
  <c r="M190" s="1"/>
  <c r="Q65"/>
  <c r="P65" s="1"/>
  <c r="M65" s="1"/>
  <c r="Q121"/>
  <c r="P121" s="1"/>
  <c r="M121" s="1"/>
  <c r="Q247"/>
  <c r="P247" s="1"/>
  <c r="M247" s="1"/>
  <c r="Q331"/>
  <c r="P331" s="1"/>
  <c r="M331" s="1"/>
  <c r="Q345"/>
  <c r="P345" s="1"/>
  <c r="M345" s="1"/>
  <c r="Q400"/>
  <c r="P400" s="1"/>
  <c r="M400" s="1"/>
  <c r="Q289"/>
  <c r="P289" s="1"/>
  <c r="M289" s="1"/>
  <c r="Q191"/>
  <c r="P191" s="1"/>
  <c r="M191" s="1"/>
  <c r="Q205"/>
  <c r="P205" s="1"/>
  <c r="M205" s="1"/>
  <c r="Q303"/>
  <c r="P303" s="1"/>
  <c r="M303" s="1"/>
  <c r="Q163"/>
  <c r="P163" s="1"/>
  <c r="M163" s="1"/>
  <c r="Q429"/>
  <c r="P429" s="1"/>
  <c r="M429" s="1"/>
  <c r="Q93"/>
  <c r="P93" s="1"/>
  <c r="M93" s="1"/>
  <c r="Q107"/>
  <c r="P107" s="1"/>
  <c r="M107" s="1"/>
  <c r="Q51"/>
  <c r="P51" s="1"/>
  <c r="M51" s="1"/>
  <c r="Q330"/>
  <c r="P330" s="1"/>
  <c r="M330" s="1"/>
  <c r="Q373"/>
  <c r="P373" s="1"/>
  <c r="M373" s="1"/>
  <c r="Q233"/>
  <c r="P233" s="1"/>
  <c r="M233" s="1"/>
  <c r="Q218"/>
  <c r="P218" s="1"/>
  <c r="M218" s="1"/>
  <c r="Q92"/>
  <c r="P92" s="1"/>
  <c r="M92" s="1"/>
  <c r="Q37"/>
  <c r="P37" s="1"/>
  <c r="M37" s="1"/>
  <c r="Q401"/>
  <c r="P401" s="1"/>
  <c r="M401" s="1"/>
  <c r="Q149"/>
  <c r="P149" s="1"/>
  <c r="M149" s="1"/>
  <c r="Q261"/>
  <c r="P261" s="1"/>
  <c r="M261" s="1"/>
  <c r="Q317" l="1"/>
  <c r="P317" s="1"/>
  <c r="M317" s="1"/>
  <c r="Q23"/>
  <c r="P23" s="1"/>
  <c r="M23" s="1"/>
  <c r="Q219"/>
  <c r="P219" s="1"/>
  <c r="M219" s="1"/>
  <c r="Q79"/>
  <c r="P79" s="1"/>
  <c r="M79" s="1"/>
  <c r="Q177"/>
  <c r="P177" s="1"/>
  <c r="M177" s="1"/>
  <c r="Q387"/>
  <c r="P387" s="1"/>
  <c r="M387" s="1"/>
  <c r="Q13"/>
  <c r="P13" s="1"/>
  <c r="M13" s="1"/>
  <c r="Q16" l="1"/>
  <c r="P16" s="1"/>
  <c r="M16" s="1"/>
  <c r="Q19"/>
  <c r="P19" s="1"/>
  <c r="M19" s="1"/>
  <c r="Q22"/>
  <c r="P22" s="1"/>
  <c r="M22" s="1"/>
  <c r="Q20"/>
  <c r="P20" s="1"/>
  <c r="M20" s="1"/>
  <c r="Q17"/>
  <c r="P17" s="1"/>
  <c r="M17" s="1"/>
  <c r="Q15"/>
  <c r="P15" s="1"/>
  <c r="M15" s="1"/>
  <c r="Q18"/>
  <c r="P18" s="1"/>
  <c r="M18" s="1"/>
  <c r="Q12"/>
  <c r="P12" s="1"/>
  <c r="M12" s="1"/>
  <c r="Q14"/>
  <c r="P14" s="1"/>
  <c r="M14" s="1"/>
  <c r="Q11"/>
  <c r="P11" s="1"/>
  <c r="M11" s="1"/>
  <c r="Q10"/>
  <c r="P10" s="1"/>
  <c r="M10" s="1"/>
  <c r="Q21"/>
  <c r="P21" s="1"/>
  <c r="M21" s="1"/>
  <c r="Q9" l="1"/>
  <c r="P9" s="1"/>
  <c r="M9" s="1"/>
  <c r="W18" i="10" l="1"/>
  <c r="AC437"/>
  <c r="AC286"/>
  <c r="AC287"/>
  <c r="AC236"/>
  <c r="AC174"/>
  <c r="AC54"/>
  <c r="AC185"/>
  <c r="AC189"/>
  <c r="AC147"/>
  <c r="AC26"/>
  <c r="AC20"/>
  <c r="AC12"/>
  <c r="R32" i="3"/>
  <c r="AC21" i="10"/>
  <c r="W81"/>
  <c r="AE21"/>
  <c r="AC416"/>
  <c r="AC123"/>
  <c r="AC10"/>
  <c r="AE84"/>
  <c r="AC282"/>
  <c r="AC285"/>
  <c r="AC75"/>
  <c r="AC47"/>
  <c r="AC57"/>
  <c r="AC186"/>
  <c r="AC43"/>
  <c r="AC29"/>
  <c r="AC116"/>
  <c r="AC277"/>
  <c r="AC67"/>
  <c r="AC39"/>
  <c r="AC428"/>
  <c r="AC279"/>
  <c r="AC106"/>
  <c r="AC92"/>
  <c r="AC27"/>
  <c r="AC13"/>
  <c r="AC280"/>
  <c r="AC42"/>
  <c r="W88"/>
  <c r="AE218"/>
  <c r="AC431"/>
  <c r="AC403"/>
  <c r="AC389"/>
  <c r="AC375"/>
  <c r="AC361"/>
  <c r="AC347"/>
  <c r="AC333"/>
  <c r="AC319"/>
  <c r="AC305"/>
  <c r="AC291"/>
  <c r="AC263"/>
  <c r="AC249"/>
  <c r="AC235"/>
  <c r="AC221"/>
  <c r="AC207"/>
  <c r="AC193"/>
  <c r="AC165"/>
  <c r="AC151"/>
  <c r="AC137"/>
  <c r="AC95"/>
  <c r="AC276"/>
  <c r="AC178"/>
  <c r="AC108"/>
  <c r="AC80"/>
  <c r="AC66"/>
  <c r="AC52"/>
  <c r="AC38"/>
  <c r="AC24"/>
  <c r="S180"/>
  <c r="U15"/>
  <c r="U20"/>
  <c r="S21"/>
  <c r="U34"/>
  <c r="U233"/>
  <c r="AC430"/>
  <c r="AC425"/>
  <c r="AC402"/>
  <c r="AC388"/>
  <c r="AC374"/>
  <c r="AC360"/>
  <c r="AC346"/>
  <c r="AC184"/>
  <c r="AC114"/>
  <c r="AC86"/>
  <c r="AC72"/>
  <c r="AC58"/>
  <c r="AC187"/>
  <c r="AC117"/>
  <c r="AC89"/>
  <c r="AC61"/>
  <c r="AC44"/>
  <c r="AC30"/>
  <c r="AC16"/>
  <c r="AC332"/>
  <c r="AC318"/>
  <c r="AC304"/>
  <c r="AC290"/>
  <c r="AC262"/>
  <c r="AC248"/>
  <c r="R206" i="3"/>
  <c r="AC234" i="10"/>
  <c r="AC220"/>
  <c r="AC206"/>
  <c r="AC192"/>
  <c r="AC164"/>
  <c r="AC150"/>
  <c r="AC33"/>
  <c r="AC19"/>
  <c r="AC136"/>
  <c r="AC122"/>
  <c r="AC94"/>
  <c r="U363"/>
  <c r="U10"/>
  <c r="U147"/>
  <c r="U12"/>
  <c r="U119"/>
  <c r="U419"/>
  <c r="W35"/>
  <c r="AC408"/>
  <c r="AC394"/>
  <c r="AC380"/>
  <c r="AC366"/>
  <c r="AC352"/>
  <c r="AC424"/>
  <c r="AC439"/>
  <c r="AC436"/>
  <c r="AC421"/>
  <c r="AC411"/>
  <c r="AC397"/>
  <c r="AC383"/>
  <c r="AC369"/>
  <c r="AC355"/>
  <c r="AC338"/>
  <c r="AC324"/>
  <c r="AC310"/>
  <c r="AC296"/>
  <c r="AC268"/>
  <c r="AC254"/>
  <c r="AC341"/>
  <c r="AC327"/>
  <c r="AC313"/>
  <c r="AC299"/>
  <c r="AC281"/>
  <c r="AC271"/>
  <c r="AC257"/>
  <c r="AC240"/>
  <c r="AC226"/>
  <c r="AC212"/>
  <c r="AC198"/>
  <c r="AC170"/>
  <c r="AC156"/>
  <c r="AC142"/>
  <c r="AC128"/>
  <c r="AC100"/>
  <c r="AC243"/>
  <c r="AC229"/>
  <c r="AC215"/>
  <c r="AC201"/>
  <c r="AC183"/>
  <c r="AC173"/>
  <c r="AC159"/>
  <c r="AC145"/>
  <c r="AC131"/>
  <c r="AC113"/>
  <c r="AC103"/>
  <c r="AC85"/>
  <c r="AC71"/>
  <c r="AC284"/>
  <c r="AC15"/>
  <c r="AC88"/>
  <c r="R98" i="3"/>
  <c r="AC74" i="10"/>
  <c r="AC60"/>
  <c r="AC46"/>
  <c r="AC32"/>
  <c r="AC18"/>
  <c r="S63"/>
  <c r="S279"/>
  <c r="S177"/>
  <c r="U75"/>
  <c r="U282"/>
  <c r="U30"/>
  <c r="S78"/>
  <c r="S284"/>
  <c r="U178"/>
  <c r="S429"/>
  <c r="S207"/>
  <c r="AE204"/>
  <c r="W140"/>
  <c r="W56"/>
  <c r="AE49"/>
  <c r="AE223"/>
  <c r="AE162"/>
  <c r="AC438"/>
  <c r="AC435"/>
  <c r="AC410"/>
  <c r="AC396"/>
  <c r="AC382"/>
  <c r="AC368"/>
  <c r="AC354"/>
  <c r="AC417"/>
  <c r="AC407"/>
  <c r="AC393"/>
  <c r="AC379"/>
  <c r="AC365"/>
  <c r="AC351"/>
  <c r="AC337"/>
  <c r="AC323"/>
  <c r="AC309"/>
  <c r="AC295"/>
  <c r="AC267"/>
  <c r="AC253"/>
  <c r="AC239"/>
  <c r="AC225"/>
  <c r="AC211"/>
  <c r="AC197"/>
  <c r="AC179"/>
  <c r="AC169"/>
  <c r="AC155"/>
  <c r="AC141"/>
  <c r="AC127"/>
  <c r="AC109"/>
  <c r="AC99"/>
  <c r="AC81"/>
  <c r="AC53"/>
  <c r="AC340"/>
  <c r="AC326"/>
  <c r="AC312"/>
  <c r="AC298"/>
  <c r="AC270"/>
  <c r="AC256"/>
  <c r="AC242"/>
  <c r="AC228"/>
  <c r="AC214"/>
  <c r="AC200"/>
  <c r="AC172"/>
  <c r="AC158"/>
  <c r="AC25"/>
  <c r="AC11"/>
  <c r="AC144"/>
  <c r="AC130"/>
  <c r="AC102"/>
  <c r="S288"/>
  <c r="U9"/>
  <c r="U29"/>
  <c r="Q123" i="3"/>
  <c r="S81" i="10"/>
  <c r="S89"/>
  <c r="S183"/>
  <c r="U279"/>
  <c r="U427"/>
  <c r="S60"/>
  <c r="S184"/>
  <c r="S153"/>
  <c r="S34"/>
  <c r="W29"/>
  <c r="W52"/>
  <c r="U277"/>
  <c r="S10"/>
  <c r="U428"/>
  <c r="U54"/>
  <c r="S49"/>
  <c r="U86"/>
  <c r="S41"/>
  <c r="S50"/>
  <c r="S188"/>
  <c r="U21"/>
  <c r="S25"/>
  <c r="U187"/>
  <c r="S31"/>
  <c r="S72"/>
  <c r="S283"/>
  <c r="W150"/>
  <c r="AC433"/>
  <c r="AC414"/>
  <c r="AC400"/>
  <c r="AC386"/>
  <c r="AC372"/>
  <c r="AC358"/>
  <c r="AC434"/>
  <c r="AC419"/>
  <c r="AC405"/>
  <c r="AC391"/>
  <c r="AC377"/>
  <c r="AC363"/>
  <c r="AC349"/>
  <c r="AC420"/>
  <c r="AC406"/>
  <c r="AC392"/>
  <c r="AC378"/>
  <c r="AC364"/>
  <c r="AC350"/>
  <c r="AC442"/>
  <c r="AC344"/>
  <c r="AC330"/>
  <c r="AC316"/>
  <c r="AC302"/>
  <c r="AC288"/>
  <c r="AC274"/>
  <c r="AC260"/>
  <c r="AC335"/>
  <c r="AC321"/>
  <c r="AC307"/>
  <c r="AC293"/>
  <c r="AC265"/>
  <c r="AC251"/>
  <c r="AC246"/>
  <c r="AC232"/>
  <c r="R269" i="3"/>
  <c r="AC218" i="10"/>
  <c r="R218" s="1"/>
  <c r="R297" i="3"/>
  <c r="AC204" i="10"/>
  <c r="R204" s="1"/>
  <c r="AC190"/>
  <c r="R255" i="3"/>
  <c r="AC176" i="10"/>
  <c r="R199" i="3"/>
  <c r="AC162" i="10"/>
  <c r="R162" s="1"/>
  <c r="AC148"/>
  <c r="AC134"/>
  <c r="AC120"/>
  <c r="AC78"/>
  <c r="AC64"/>
  <c r="AC237"/>
  <c r="R279" i="3"/>
  <c r="AC223" i="10"/>
  <c r="AC209"/>
  <c r="AC195"/>
  <c r="AC181"/>
  <c r="AC167"/>
  <c r="AC153"/>
  <c r="AC139"/>
  <c r="AC125"/>
  <c r="AC111"/>
  <c r="AC97"/>
  <c r="AC83"/>
  <c r="AC69"/>
  <c r="AC55"/>
  <c r="AC50"/>
  <c r="AC36"/>
  <c r="AC22"/>
  <c r="AC41"/>
  <c r="AC336"/>
  <c r="AC322"/>
  <c r="AC308"/>
  <c r="AC294"/>
  <c r="AC266"/>
  <c r="AC252"/>
  <c r="AC238"/>
  <c r="AC224"/>
  <c r="AC210"/>
  <c r="AC196"/>
  <c r="AC182"/>
  <c r="AC168"/>
  <c r="AC154"/>
  <c r="AC140"/>
  <c r="AC126"/>
  <c r="AC112"/>
  <c r="AC98"/>
  <c r="R131" i="3"/>
  <c r="AC84" i="10"/>
  <c r="R84" s="1"/>
  <c r="AC70"/>
  <c r="AC56"/>
  <c r="AC28"/>
  <c r="AC14"/>
  <c r="Q28" i="3"/>
  <c r="S18" i="10"/>
  <c r="S16"/>
  <c r="U236"/>
  <c r="S24"/>
  <c r="U186"/>
  <c r="S420"/>
  <c r="S20"/>
  <c r="S435"/>
  <c r="U280"/>
  <c r="U40"/>
  <c r="U26"/>
  <c r="U286"/>
  <c r="U131"/>
  <c r="AE234"/>
  <c r="W130"/>
  <c r="AE74"/>
  <c r="AE176"/>
  <c r="Q46" i="3"/>
  <c r="S35" i="10"/>
  <c r="U185"/>
  <c r="U39"/>
  <c r="S282"/>
  <c r="U51"/>
  <c r="S277"/>
  <c r="S11"/>
  <c r="S14"/>
  <c r="AC422"/>
  <c r="AC423"/>
  <c r="AC418"/>
  <c r="AC412"/>
  <c r="AC404"/>
  <c r="AC398"/>
  <c r="AC390"/>
  <c r="AC384"/>
  <c r="AC376"/>
  <c r="AC370"/>
  <c r="AC362"/>
  <c r="AC356"/>
  <c r="AC348"/>
  <c r="AC409"/>
  <c r="AC395"/>
  <c r="AC381"/>
  <c r="AC367"/>
  <c r="AC353"/>
  <c r="AC441"/>
  <c r="AC427"/>
  <c r="AC440"/>
  <c r="AC432"/>
  <c r="AC426"/>
  <c r="AC413"/>
  <c r="AC399"/>
  <c r="AC385"/>
  <c r="AC371"/>
  <c r="AC357"/>
  <c r="AC342"/>
  <c r="AC334"/>
  <c r="AC328"/>
  <c r="AC320"/>
  <c r="AC314"/>
  <c r="AC306"/>
  <c r="AC300"/>
  <c r="AC292"/>
  <c r="AC278"/>
  <c r="AC272"/>
  <c r="AC264"/>
  <c r="AC258"/>
  <c r="AC250"/>
  <c r="AC339"/>
  <c r="AC325"/>
  <c r="AC311"/>
  <c r="AC297"/>
  <c r="AC283"/>
  <c r="AC269"/>
  <c r="AC255"/>
  <c r="AC343"/>
  <c r="AC329"/>
  <c r="AC315"/>
  <c r="AC301"/>
  <c r="AC273"/>
  <c r="AC259"/>
  <c r="AC244"/>
  <c r="AC230"/>
  <c r="AC222"/>
  <c r="AC216"/>
  <c r="AC208"/>
  <c r="AC202"/>
  <c r="AC194"/>
  <c r="AC188"/>
  <c r="AC180"/>
  <c r="AC166"/>
  <c r="AC160"/>
  <c r="AC152"/>
  <c r="AC146"/>
  <c r="AC138"/>
  <c r="AC132"/>
  <c r="AC124"/>
  <c r="AC118"/>
  <c r="AC110"/>
  <c r="AC104"/>
  <c r="AC96"/>
  <c r="AC90"/>
  <c r="AC82"/>
  <c r="AC76"/>
  <c r="AC68"/>
  <c r="AC62"/>
  <c r="AC241"/>
  <c r="AC227"/>
  <c r="AC213"/>
  <c r="AC199"/>
  <c r="AC171"/>
  <c r="AC157"/>
  <c r="AC143"/>
  <c r="AC129"/>
  <c r="AC115"/>
  <c r="AC101"/>
  <c r="AC87"/>
  <c r="AC73"/>
  <c r="AC59"/>
  <c r="AC245"/>
  <c r="AC231"/>
  <c r="AC217"/>
  <c r="AC203"/>
  <c r="AC175"/>
  <c r="AC161"/>
  <c r="AC133"/>
  <c r="AC119"/>
  <c r="AC105"/>
  <c r="AC91"/>
  <c r="AC77"/>
  <c r="AC63"/>
  <c r="AC48"/>
  <c r="AC40"/>
  <c r="AC34"/>
  <c r="AC45"/>
  <c r="AC31"/>
  <c r="AC17"/>
  <c r="R88" i="3"/>
  <c r="AC49" i="10"/>
  <c r="R49" s="1"/>
  <c r="AC35"/>
  <c r="S425"/>
  <c r="U42"/>
  <c r="S113"/>
  <c r="U67"/>
  <c r="U285"/>
  <c r="U23"/>
  <c r="S134"/>
  <c r="S364"/>
  <c r="S280"/>
  <c r="U13"/>
  <c r="U106"/>
  <c r="U183"/>
  <c r="U180"/>
  <c r="U76"/>
  <c r="U115"/>
  <c r="S426"/>
  <c r="U43"/>
  <c r="S32"/>
  <c r="U189"/>
  <c r="Q108" i="3"/>
  <c r="S52" i="10"/>
  <c r="U116"/>
  <c r="U136"/>
  <c r="S427"/>
  <c r="S40"/>
  <c r="U45"/>
  <c r="S119"/>
  <c r="S359"/>
  <c r="U163"/>
  <c r="S424"/>
  <c r="U49"/>
  <c r="S108"/>
  <c r="S365"/>
  <c r="S185"/>
  <c r="S53"/>
  <c r="U117"/>
  <c r="S138"/>
  <c r="U244"/>
  <c r="S418"/>
  <c r="U423"/>
  <c r="U48"/>
  <c r="S59"/>
  <c r="S58"/>
  <c r="S117"/>
  <c r="S244"/>
  <c r="U435"/>
  <c r="S64"/>
  <c r="S109"/>
  <c r="U114"/>
  <c r="U432"/>
  <c r="U316"/>
  <c r="S115"/>
  <c r="U140"/>
  <c r="S77"/>
  <c r="S82"/>
  <c r="U87"/>
  <c r="U132"/>
  <c r="S242"/>
  <c r="U441"/>
  <c r="U370"/>
  <c r="U150"/>
  <c r="S228"/>
  <c r="U362"/>
  <c r="S434"/>
  <c r="U171"/>
  <c r="U309"/>
  <c r="S136"/>
  <c r="U141"/>
  <c r="U242"/>
  <c r="S205"/>
  <c r="U221"/>
  <c r="S161"/>
  <c r="S96"/>
  <c r="U101"/>
  <c r="U166"/>
  <c r="U401"/>
  <c r="S224"/>
  <c r="U253"/>
  <c r="S217"/>
  <c r="U381"/>
  <c r="U164"/>
  <c r="S165"/>
  <c r="U170"/>
  <c r="U229"/>
  <c r="S413"/>
  <c r="U191"/>
  <c r="S301"/>
  <c r="U353"/>
  <c r="S200"/>
  <c r="U262"/>
  <c r="S410"/>
  <c r="S191"/>
  <c r="U249"/>
  <c r="S407"/>
  <c r="S329"/>
  <c r="U261"/>
  <c r="S295"/>
  <c r="U343"/>
  <c r="U327"/>
  <c r="S308"/>
  <c r="U24"/>
  <c r="U174"/>
  <c r="S22"/>
  <c r="S47"/>
  <c r="U55"/>
  <c r="S15"/>
  <c r="U416"/>
  <c r="S287"/>
  <c r="S44"/>
  <c r="U123"/>
  <c r="U231"/>
  <c r="S27"/>
  <c r="U190"/>
  <c r="S37"/>
  <c r="S69"/>
  <c r="U110"/>
  <c r="U28"/>
  <c r="U181"/>
  <c r="S148"/>
  <c r="U240"/>
  <c r="S428"/>
  <c r="S39"/>
  <c r="U44"/>
  <c r="S133"/>
  <c r="U97"/>
  <c r="U36"/>
  <c r="S415"/>
  <c r="U179"/>
  <c r="U62"/>
  <c r="S76"/>
  <c r="S80"/>
  <c r="U85"/>
  <c r="U130"/>
  <c r="U234"/>
  <c r="S68"/>
  <c r="U73"/>
  <c r="U90"/>
  <c r="U122"/>
  <c r="S92"/>
  <c r="S123"/>
  <c r="U128"/>
  <c r="S157"/>
  <c r="U64"/>
  <c r="S79"/>
  <c r="U109"/>
  <c r="S171"/>
  <c r="S265"/>
  <c r="S105"/>
  <c r="U359"/>
  <c r="S155"/>
  <c r="S102"/>
  <c r="U369"/>
  <c r="S437"/>
  <c r="S139"/>
  <c r="U246"/>
  <c r="S93"/>
  <c r="U431"/>
  <c r="S215"/>
  <c r="S214"/>
  <c r="S409"/>
  <c r="S376"/>
  <c r="S167"/>
  <c r="U232"/>
  <c r="S198"/>
  <c r="S231"/>
  <c r="S202"/>
  <c r="U330"/>
  <c r="U206"/>
  <c r="S193"/>
  <c r="S299"/>
  <c r="S257"/>
  <c r="U292"/>
  <c r="U385"/>
  <c r="U251"/>
  <c r="S405"/>
  <c r="S256"/>
  <c r="U303"/>
  <c r="S266"/>
  <c r="S293"/>
  <c r="S406"/>
  <c r="S312"/>
  <c r="S271"/>
  <c r="U294"/>
  <c r="U320"/>
  <c r="S322"/>
  <c r="S378"/>
  <c r="S411"/>
  <c r="U304"/>
  <c r="U378"/>
  <c r="U329"/>
  <c r="S326"/>
  <c r="U312"/>
  <c r="S286"/>
  <c r="S419"/>
  <c r="U50"/>
  <c r="S73"/>
  <c r="S278"/>
  <c r="U283"/>
  <c r="U16"/>
  <c r="U80"/>
  <c r="S98"/>
  <c r="U212"/>
  <c r="S285"/>
  <c r="S181"/>
  <c r="U22"/>
  <c r="S417"/>
  <c r="U47"/>
  <c r="U418"/>
  <c r="S131"/>
  <c r="S70"/>
  <c r="S158"/>
  <c r="U105"/>
  <c r="S26"/>
  <c r="U31"/>
  <c r="U188"/>
  <c r="U124"/>
  <c r="U430"/>
  <c r="U209"/>
  <c r="S84"/>
  <c r="U61"/>
  <c r="S97"/>
  <c r="S65"/>
  <c r="U53"/>
  <c r="S372"/>
  <c r="U156"/>
  <c r="S54"/>
  <c r="U59"/>
  <c r="U118"/>
  <c r="S362"/>
  <c r="U160"/>
  <c r="U391"/>
  <c r="U68"/>
  <c r="S95"/>
  <c r="S210"/>
  <c r="Q187" i="3"/>
  <c r="S140" i="10"/>
  <c r="Q140" s="1"/>
  <c r="S237"/>
  <c r="U442"/>
  <c r="S145"/>
  <c r="U238"/>
  <c r="U433"/>
  <c r="U210"/>
  <c r="S267"/>
  <c r="S106"/>
  <c r="S196"/>
  <c r="U371"/>
  <c r="U152"/>
  <c r="U168"/>
  <c r="U223"/>
  <c r="S195"/>
  <c r="S294"/>
  <c r="U208"/>
  <c r="U201"/>
  <c r="U266"/>
  <c r="S209"/>
  <c r="U192"/>
  <c r="S261"/>
  <c r="S192"/>
  <c r="U197"/>
  <c r="U289"/>
  <c r="U196"/>
  <c r="S291"/>
  <c r="S197"/>
  <c r="U269"/>
  <c r="U413"/>
  <c r="U336"/>
  <c r="S270"/>
  <c r="U301"/>
  <c r="U410"/>
  <c r="U323"/>
  <c r="S262"/>
  <c r="U267"/>
  <c r="U298"/>
  <c r="U307"/>
  <c r="U308"/>
  <c r="U325"/>
  <c r="U19"/>
  <c r="U177"/>
  <c r="Q117" i="3"/>
  <c r="S56" i="10"/>
  <c r="S275"/>
  <c r="U11"/>
  <c r="S402"/>
  <c r="U18"/>
  <c r="U37"/>
  <c r="S361"/>
  <c r="U126"/>
  <c r="U278"/>
  <c r="S172"/>
  <c r="U415"/>
  <c r="S43"/>
  <c r="U72"/>
  <c r="U368"/>
  <c r="S423"/>
  <c r="S48"/>
  <c r="S235"/>
  <c r="U439"/>
  <c r="S23"/>
  <c r="U417"/>
  <c r="S421"/>
  <c r="S46"/>
  <c r="U83"/>
  <c r="S156"/>
  <c r="U66"/>
  <c r="U364"/>
  <c r="U429"/>
  <c r="S112"/>
  <c r="U361"/>
  <c r="U213"/>
  <c r="U248"/>
  <c r="U78"/>
  <c r="S51"/>
  <c r="U81"/>
  <c r="S238"/>
  <c r="U65"/>
  <c r="S85"/>
  <c r="Q154" i="3"/>
  <c r="S130" i="10"/>
  <c r="U372"/>
  <c r="S230"/>
  <c r="S368"/>
  <c r="U161"/>
  <c r="U96"/>
  <c r="S360"/>
  <c r="U365"/>
  <c r="U158"/>
  <c r="S227"/>
  <c r="S298"/>
  <c r="S147"/>
  <c r="S236"/>
  <c r="U241"/>
  <c r="U440"/>
  <c r="S258"/>
  <c r="S317"/>
  <c r="U149"/>
  <c r="S99"/>
  <c r="S222"/>
  <c r="U247"/>
  <c r="U205"/>
  <c r="S259"/>
  <c r="U412"/>
  <c r="U175"/>
  <c r="U222"/>
  <c r="S251"/>
  <c r="S168"/>
  <c r="S223"/>
  <c r="S199"/>
  <c r="S290"/>
  <c r="U252"/>
  <c r="U265"/>
  <c r="S307"/>
  <c r="U405"/>
  <c r="S319"/>
  <c r="S321"/>
  <c r="S375"/>
  <c r="U276"/>
  <c r="S178"/>
  <c r="S90"/>
  <c r="U127"/>
  <c r="S241"/>
  <c r="U35"/>
  <c r="S247"/>
  <c r="U438"/>
  <c r="S17"/>
  <c r="S38"/>
  <c r="U239"/>
  <c r="U275"/>
  <c r="S30"/>
  <c r="S187"/>
  <c r="U137"/>
  <c r="S36"/>
  <c r="S179"/>
  <c r="U184"/>
  <c r="S74"/>
  <c r="S62"/>
  <c r="U113"/>
  <c r="S42"/>
  <c r="U58"/>
  <c r="S33"/>
  <c r="U182"/>
  <c r="S118"/>
  <c r="S245"/>
  <c r="U437"/>
  <c r="U407"/>
  <c r="S91"/>
  <c r="S124"/>
  <c r="U129"/>
  <c r="S143"/>
  <c r="S430"/>
  <c r="S71"/>
  <c r="Q126" i="3"/>
  <c r="S88" i="10"/>
  <c r="U133"/>
  <c r="S144"/>
  <c r="U245"/>
  <c r="S173"/>
  <c r="U224"/>
  <c r="S126"/>
  <c r="U237"/>
  <c r="S219"/>
  <c r="S61"/>
  <c r="U112"/>
  <c r="S141"/>
  <c r="U139"/>
  <c r="U93"/>
  <c r="S169"/>
  <c r="S101"/>
  <c r="S166"/>
  <c r="U230"/>
  <c r="S254"/>
  <c r="S363"/>
  <c r="U162"/>
  <c r="S233"/>
  <c r="U95"/>
  <c r="U176"/>
  <c r="S142"/>
  <c r="S243"/>
  <c r="U434"/>
  <c r="S213"/>
  <c r="S248"/>
  <c r="S320"/>
  <c r="U332"/>
  <c r="S170"/>
  <c r="S229"/>
  <c r="U250"/>
  <c r="U293"/>
  <c r="U324"/>
  <c r="U219"/>
  <c r="U217"/>
  <c r="S249"/>
  <c r="U254"/>
  <c r="S255"/>
  <c r="S323"/>
  <c r="U200"/>
  <c r="U406"/>
  <c r="S296"/>
  <c r="U317"/>
  <c r="U377"/>
  <c r="S302"/>
  <c r="S311"/>
  <c r="S384"/>
  <c r="U315"/>
  <c r="S328"/>
  <c r="S379"/>
  <c r="S306"/>
  <c r="U311"/>
  <c r="S111"/>
  <c r="S440"/>
  <c r="S281"/>
  <c r="S422"/>
  <c r="S19"/>
  <c r="S107"/>
  <c r="S416"/>
  <c r="U421"/>
  <c r="U46"/>
  <c r="U63"/>
  <c r="S436"/>
  <c r="U17"/>
  <c r="U426"/>
  <c r="U38"/>
  <c r="U52"/>
  <c r="Q48" i="3"/>
  <c r="S29" i="10"/>
  <c r="Q29" s="1"/>
  <c r="S186"/>
  <c r="U424"/>
  <c r="U108"/>
  <c r="S103"/>
  <c r="S253"/>
  <c r="S55"/>
  <c r="U120"/>
  <c r="S121"/>
  <c r="U146"/>
  <c r="U195"/>
  <c r="U56"/>
  <c r="U111"/>
  <c r="S100"/>
  <c r="S208"/>
  <c r="S57"/>
  <c r="S116"/>
  <c r="S104"/>
  <c r="U169"/>
  <c r="S201"/>
  <c r="S66"/>
  <c r="U71"/>
  <c r="U88"/>
  <c r="U144"/>
  <c r="U256"/>
  <c r="S240"/>
  <c r="S439"/>
  <c r="U172"/>
  <c r="S414"/>
  <c r="S304"/>
  <c r="S246"/>
  <c r="S431"/>
  <c r="U436"/>
  <c r="U138"/>
  <c r="S211"/>
  <c r="S370"/>
  <c r="Q192" i="3"/>
  <c r="S150" i="10"/>
  <c r="Q150" s="1"/>
  <c r="U155"/>
  <c r="U102"/>
  <c r="S176"/>
  <c r="S221"/>
  <c r="U226"/>
  <c r="S206"/>
  <c r="U211"/>
  <c r="S313"/>
  <c r="S212"/>
  <c r="U270"/>
  <c r="U167"/>
  <c r="U198"/>
  <c r="S203"/>
  <c r="U273"/>
  <c r="U202"/>
  <c r="S204"/>
  <c r="S297"/>
  <c r="S412"/>
  <c r="S318"/>
  <c r="S269"/>
  <c r="S300"/>
  <c r="S404"/>
  <c r="U409"/>
  <c r="S273"/>
  <c r="S292"/>
  <c r="U297"/>
  <c r="U314"/>
  <c r="S305"/>
  <c r="U310"/>
  <c r="U382"/>
  <c r="S316"/>
  <c r="S303"/>
  <c r="S13"/>
  <c r="S122"/>
  <c r="U14"/>
  <c r="U425"/>
  <c r="U69"/>
  <c r="S110"/>
  <c r="S234"/>
  <c r="S12"/>
  <c r="S28"/>
  <c r="U366"/>
  <c r="S276"/>
  <c r="U281"/>
  <c r="U422"/>
  <c r="U57"/>
  <c r="U33"/>
  <c r="S67"/>
  <c r="S86"/>
  <c r="S225"/>
  <c r="U25"/>
  <c r="S83"/>
  <c r="U134"/>
  <c r="U420"/>
  <c r="U41"/>
  <c r="U91"/>
  <c r="U143"/>
  <c r="S45"/>
  <c r="S125"/>
  <c r="S432"/>
  <c r="U77"/>
  <c r="U82"/>
  <c r="S154"/>
  <c r="U74"/>
  <c r="S151"/>
  <c r="U103"/>
  <c r="S75"/>
  <c r="U84"/>
  <c r="U125"/>
  <c r="U367"/>
  <c r="U94"/>
  <c r="U218"/>
  <c r="S129"/>
  <c r="S162"/>
  <c r="U100"/>
  <c r="S367"/>
  <c r="S160"/>
  <c r="S94"/>
  <c r="U99"/>
  <c r="S218"/>
  <c r="U203"/>
  <c r="S371"/>
  <c r="S152"/>
  <c r="U157"/>
  <c r="U104"/>
  <c r="S348"/>
  <c r="U135"/>
  <c r="S239"/>
  <c r="S438"/>
  <c r="U214"/>
  <c r="U145"/>
  <c r="U216"/>
  <c r="U173"/>
  <c r="S174"/>
  <c r="S220"/>
  <c r="U225"/>
  <c r="U403"/>
  <c r="S226"/>
  <c r="U326"/>
  <c r="U260"/>
  <c r="S408"/>
  <c r="S315"/>
  <c r="U258"/>
  <c r="S274"/>
  <c r="U296"/>
  <c r="S260"/>
  <c r="S264"/>
  <c r="U300"/>
  <c r="S263"/>
  <c r="U268"/>
  <c r="U299"/>
  <c r="S403"/>
  <c r="U408"/>
  <c r="U274"/>
  <c r="S401"/>
  <c r="U291"/>
  <c r="S310"/>
  <c r="S350"/>
  <c r="U414"/>
  <c r="S289"/>
  <c r="U318"/>
  <c r="S342"/>
  <c r="U328"/>
  <c r="U287"/>
  <c r="U284"/>
  <c r="S189"/>
  <c r="U121"/>
  <c r="U220"/>
  <c r="U288"/>
  <c r="S9"/>
  <c r="U27"/>
  <c r="S128"/>
  <c r="U159"/>
  <c r="S146"/>
  <c r="U92"/>
  <c r="U89"/>
  <c r="U255"/>
  <c r="S182"/>
  <c r="U107"/>
  <c r="S250"/>
  <c r="U32"/>
  <c r="S114"/>
  <c r="S369"/>
  <c r="U154"/>
  <c r="U204"/>
  <c r="S190"/>
  <c r="U70"/>
  <c r="U79"/>
  <c r="S127"/>
  <c r="U153"/>
  <c r="U271"/>
  <c r="S87"/>
  <c r="S132"/>
  <c r="S441"/>
  <c r="U60"/>
  <c r="S433"/>
  <c r="S164"/>
  <c r="U228"/>
  <c r="S120"/>
  <c r="S135"/>
  <c r="U151"/>
  <c r="U302"/>
  <c r="S137"/>
  <c r="U142"/>
  <c r="U243"/>
  <c r="S163"/>
  <c r="U207"/>
  <c r="U257"/>
  <c r="U148"/>
  <c r="S149"/>
  <c r="U235"/>
  <c r="S366"/>
  <c r="S159"/>
  <c r="U98"/>
  <c r="S232"/>
  <c r="U404"/>
  <c r="U360"/>
  <c r="S442"/>
  <c r="S175"/>
  <c r="U227"/>
  <c r="U165"/>
  <c r="U215"/>
  <c r="S216"/>
  <c r="U259"/>
  <c r="S268"/>
  <c r="U194"/>
  <c r="U411"/>
  <c r="S327"/>
  <c r="S252"/>
  <c r="S272"/>
  <c r="U295"/>
  <c r="U306"/>
  <c r="U193"/>
  <c r="U263"/>
  <c r="S194"/>
  <c r="U199"/>
  <c r="U402"/>
  <c r="U272"/>
  <c r="U290"/>
  <c r="S325"/>
  <c r="U374"/>
  <c r="U313"/>
  <c r="U264"/>
  <c r="U321"/>
  <c r="S314"/>
  <c r="S373"/>
  <c r="U305"/>
  <c r="U380"/>
  <c r="S309"/>
  <c r="U319"/>
  <c r="S386"/>
  <c r="U384"/>
  <c r="U354"/>
  <c r="S374"/>
  <c r="U379"/>
  <c r="U344"/>
  <c r="S346"/>
  <c r="U351"/>
  <c r="S352"/>
  <c r="S358"/>
  <c r="U394"/>
  <c r="U388"/>
  <c r="U375"/>
  <c r="S336"/>
  <c r="S335"/>
  <c r="U356"/>
  <c r="S397"/>
  <c r="S399"/>
  <c r="S400"/>
  <c r="S390"/>
  <c r="U395"/>
  <c r="S337"/>
  <c r="S383"/>
  <c r="S351"/>
  <c r="S377"/>
  <c r="S355"/>
  <c r="S339"/>
  <c r="S343"/>
  <c r="S347"/>
  <c r="U355"/>
  <c r="U397"/>
  <c r="U347"/>
  <c r="S391"/>
  <c r="S395"/>
  <c r="S387"/>
  <c r="S382"/>
  <c r="U340"/>
  <c r="S344"/>
  <c r="S385"/>
  <c r="U339"/>
  <c r="U335"/>
  <c r="U358"/>
  <c r="S357"/>
  <c r="S394"/>
  <c r="U390"/>
  <c r="U389"/>
  <c r="U322"/>
  <c r="U333"/>
  <c r="U349"/>
  <c r="U342"/>
  <c r="U334"/>
  <c r="S338"/>
  <c r="S354"/>
  <c r="U387"/>
  <c r="U398"/>
  <c r="S393"/>
  <c r="S341"/>
  <c r="S331"/>
  <c r="S345"/>
  <c r="U376"/>
  <c r="S380"/>
  <c r="U331"/>
  <c r="S356"/>
  <c r="U348"/>
  <c r="S349"/>
  <c r="S392"/>
  <c r="U350"/>
  <c r="U400"/>
  <c r="S330"/>
  <c r="S324"/>
  <c r="S381"/>
  <c r="U373"/>
  <c r="S333"/>
  <c r="U338"/>
  <c r="U357"/>
  <c r="U346"/>
  <c r="U341"/>
  <c r="U352"/>
  <c r="U345"/>
  <c r="S388"/>
  <c r="U393"/>
  <c r="U392"/>
  <c r="U396"/>
  <c r="U386"/>
  <c r="S334"/>
  <c r="U383"/>
  <c r="S340"/>
  <c r="S332"/>
  <c r="U337"/>
  <c r="S389"/>
  <c r="S353"/>
  <c r="S398"/>
  <c r="U399"/>
  <c r="S396"/>
  <c r="R47" i="3"/>
  <c r="R89"/>
  <c r="R127"/>
  <c r="R293"/>
  <c r="R130"/>
  <c r="Q132"/>
  <c r="R215"/>
  <c r="Q111"/>
  <c r="Q159"/>
  <c r="Q145"/>
  <c r="Q224"/>
  <c r="R112"/>
  <c r="R158"/>
  <c r="R92"/>
  <c r="R201"/>
  <c r="Q364"/>
  <c r="R350"/>
  <c r="Q311"/>
  <c r="R213"/>
  <c r="Q303"/>
  <c r="R218"/>
  <c r="Q313"/>
  <c r="R262"/>
  <c r="Q198"/>
  <c r="Q185"/>
  <c r="R129"/>
  <c r="R128"/>
  <c r="Q115"/>
  <c r="Q148"/>
  <c r="Q120"/>
  <c r="R111"/>
  <c r="Q92"/>
  <c r="R83"/>
  <c r="Q83"/>
  <c r="Q79"/>
  <c r="Q37"/>
  <c r="Q27"/>
  <c r="R27"/>
  <c r="Q178"/>
  <c r="R178"/>
  <c r="Q150"/>
  <c r="R140"/>
  <c r="Q140"/>
  <c r="R145"/>
  <c r="R136"/>
  <c r="R224"/>
  <c r="Q229"/>
  <c r="R229"/>
  <c r="R122"/>
  <c r="R117"/>
  <c r="P117" s="1"/>
  <c r="M117" s="1"/>
  <c r="Q80"/>
  <c r="Q42"/>
  <c r="R42"/>
  <c r="Q24"/>
  <c r="Q102"/>
  <c r="Q29"/>
  <c r="Q157"/>
  <c r="Q201"/>
  <c r="Q84"/>
  <c r="Q73"/>
  <c r="Q386"/>
  <c r="Q346"/>
  <c r="R209"/>
  <c r="R274"/>
  <c r="R265"/>
  <c r="Q78"/>
  <c r="R78"/>
  <c r="R69"/>
  <c r="Q69"/>
  <c r="R260"/>
  <c r="Q260"/>
  <c r="R294"/>
  <c r="R299"/>
  <c r="Q290"/>
  <c r="Q75"/>
  <c r="R75"/>
  <c r="Q252"/>
  <c r="R252"/>
  <c r="Q203"/>
  <c r="R227"/>
  <c r="Q226"/>
  <c r="Q129"/>
  <c r="R100"/>
  <c r="Q105"/>
  <c r="Q119"/>
  <c r="R119"/>
  <c r="Q49"/>
  <c r="Q195"/>
  <c r="R162"/>
  <c r="R148"/>
  <c r="Q219"/>
  <c r="Q125"/>
  <c r="R125"/>
  <c r="Q121"/>
  <c r="R97"/>
  <c r="R408"/>
  <c r="Q405"/>
  <c r="Q373"/>
  <c r="Q345"/>
  <c r="R411"/>
  <c r="Q374"/>
  <c r="R374"/>
  <c r="R360"/>
  <c r="Q355"/>
  <c r="R346"/>
  <c r="Q327"/>
  <c r="Q296"/>
  <c r="R73"/>
  <c r="P73" s="1"/>
  <c r="M73" s="1"/>
  <c r="Q72"/>
  <c r="Q77"/>
  <c r="Q255"/>
  <c r="P255" s="1"/>
  <c r="M255" s="1"/>
  <c r="Q218"/>
  <c r="R159"/>
  <c r="P159" s="1"/>
  <c r="M159" s="1"/>
  <c r="R33"/>
  <c r="Q158"/>
  <c r="R144"/>
  <c r="R141"/>
  <c r="Q230"/>
  <c r="R118"/>
  <c r="Q88"/>
  <c r="P88" s="1"/>
  <c r="M88" s="1"/>
  <c r="R46"/>
  <c r="P46" s="1"/>
  <c r="M46" s="1"/>
  <c r="Q32"/>
  <c r="P32" s="1"/>
  <c r="M32" s="1"/>
  <c r="Q262"/>
  <c r="P262" s="1"/>
  <c r="M262" s="1"/>
  <c r="Q189"/>
  <c r="R101"/>
  <c r="R45"/>
  <c r="R44"/>
  <c r="R195"/>
  <c r="R106"/>
  <c r="Q377"/>
  <c r="Q378"/>
  <c r="Q288"/>
  <c r="Q251"/>
  <c r="Q308"/>
  <c r="Q304"/>
  <c r="Q199"/>
  <c r="P199" s="1"/>
  <c r="M199" s="1"/>
  <c r="Q231"/>
  <c r="R35"/>
  <c r="R154"/>
  <c r="P154" s="1"/>
  <c r="M154" s="1"/>
  <c r="R108"/>
  <c r="P108" s="1"/>
  <c r="M108" s="1"/>
  <c r="Q275"/>
  <c r="Q269"/>
  <c r="P269" s="1"/>
  <c r="M269" s="1"/>
  <c r="Q307"/>
  <c r="Q279"/>
  <c r="P279" s="1"/>
  <c r="M279" s="1"/>
  <c r="Q127"/>
  <c r="P127" s="1"/>
  <c r="M127" s="1"/>
  <c r="Q250"/>
  <c r="Q222"/>
  <c r="Q110"/>
  <c r="R138"/>
  <c r="R124"/>
  <c r="Q152"/>
  <c r="Q180"/>
  <c r="Q68"/>
  <c r="Q26"/>
  <c r="R376"/>
  <c r="R12"/>
  <c r="R180"/>
  <c r="R9"/>
  <c r="Q161"/>
  <c r="Q128"/>
  <c r="R104"/>
  <c r="R15"/>
  <c r="Q320"/>
  <c r="Q413"/>
  <c r="Q380"/>
  <c r="Q357"/>
  <c r="Q348"/>
  <c r="Q74"/>
  <c r="Q17"/>
  <c r="R18"/>
  <c r="Q272"/>
  <c r="Q197"/>
  <c r="Q298"/>
  <c r="Q300"/>
  <c r="R413"/>
  <c r="R109"/>
  <c r="Q144"/>
  <c r="R74"/>
  <c r="Q270"/>
  <c r="Q186"/>
  <c r="Q188"/>
  <c r="Q228"/>
  <c r="Q324"/>
  <c r="Q183"/>
  <c r="Q404"/>
  <c r="Q385"/>
  <c r="Q367"/>
  <c r="Q407"/>
  <c r="Q368"/>
  <c r="Q365"/>
  <c r="Q354"/>
  <c r="R354"/>
  <c r="Q309"/>
  <c r="R305"/>
  <c r="R214"/>
  <c r="R256"/>
  <c r="R85"/>
  <c r="R314"/>
  <c r="R365"/>
  <c r="R366"/>
  <c r="R371"/>
  <c r="R384"/>
  <c r="R375"/>
  <c r="Q15"/>
  <c r="R216"/>
  <c r="Q281"/>
  <c r="R272"/>
  <c r="R253"/>
  <c r="R258"/>
  <c r="R193"/>
  <c r="R183"/>
  <c r="Q146"/>
  <c r="Q137"/>
  <c r="R225"/>
  <c r="R221"/>
  <c r="R348"/>
  <c r="Q43"/>
  <c r="R208"/>
  <c r="Q278"/>
  <c r="R264"/>
  <c r="Q211"/>
  <c r="Q207"/>
  <c r="Q67"/>
  <c r="Q253"/>
  <c r="Q249"/>
  <c r="Q179"/>
  <c r="Q225"/>
  <c r="R282"/>
  <c r="R287"/>
  <c r="Q264"/>
  <c r="R254"/>
  <c r="R184"/>
  <c r="R161"/>
  <c r="R226"/>
  <c r="R222"/>
  <c r="R96"/>
  <c r="Q114"/>
  <c r="Q44"/>
  <c r="R358"/>
  <c r="R76"/>
  <c r="R67"/>
  <c r="R29"/>
  <c r="R301"/>
  <c r="R300"/>
  <c r="R291"/>
  <c r="Q438"/>
  <c r="Q382"/>
  <c r="Q328"/>
  <c r="Q312"/>
  <c r="R393"/>
  <c r="R382"/>
  <c r="R379"/>
  <c r="R328"/>
  <c r="Q379"/>
  <c r="R424"/>
  <c r="R417"/>
  <c r="R239"/>
  <c r="Q62"/>
  <c r="Q435"/>
  <c r="Q417"/>
  <c r="R60"/>
  <c r="R426"/>
  <c r="R392"/>
  <c r="R57"/>
  <c r="Q172"/>
  <c r="Q421"/>
  <c r="R329"/>
  <c r="R315"/>
  <c r="R306"/>
  <c r="R330"/>
  <c r="R308"/>
  <c r="P308" s="1"/>
  <c r="M308" s="1"/>
  <c r="R313"/>
  <c r="R304"/>
  <c r="R324"/>
  <c r="R61"/>
  <c r="Q336"/>
  <c r="R332"/>
  <c r="Q332"/>
  <c r="Q439"/>
  <c r="Q430"/>
  <c r="Q388"/>
  <c r="Q168"/>
  <c r="Q420"/>
  <c r="Q425"/>
  <c r="Q242"/>
  <c r="R62"/>
  <c r="R340"/>
  <c r="Q340"/>
  <c r="Q337"/>
  <c r="Q342"/>
  <c r="Q440"/>
  <c r="R431"/>
  <c r="Q431"/>
  <c r="Q396"/>
  <c r="Q393"/>
  <c r="P393" s="1"/>
  <c r="M393" s="1"/>
  <c r="R172"/>
  <c r="R169"/>
  <c r="R164"/>
  <c r="R441"/>
  <c r="Q419"/>
  <c r="Q415"/>
  <c r="R442"/>
  <c r="Q64"/>
  <c r="R400"/>
  <c r="Q392"/>
  <c r="Q416"/>
  <c r="R242"/>
  <c r="Q57"/>
  <c r="P57" s="1"/>
  <c r="M57" s="1"/>
  <c r="Q442"/>
  <c r="Q422"/>
  <c r="R428"/>
  <c r="R234"/>
  <c r="Q61"/>
  <c r="R54"/>
  <c r="R339"/>
  <c r="R171"/>
  <c r="R427"/>
  <c r="R63"/>
  <c r="R395"/>
  <c r="Q51"/>
  <c r="Q331"/>
  <c r="Q429"/>
  <c r="R243"/>
  <c r="R390"/>
  <c r="R418"/>
  <c r="R241"/>
  <c r="Q58"/>
  <c r="Q54"/>
  <c r="Q338"/>
  <c r="Q436"/>
  <c r="Q441"/>
  <c r="Q246"/>
  <c r="Q233"/>
  <c r="Q238"/>
  <c r="Q234"/>
  <c r="Q244"/>
  <c r="R223" i="10" l="1"/>
  <c r="P226" i="3"/>
  <c r="M226" s="1"/>
  <c r="P224"/>
  <c r="M224" s="1"/>
  <c r="P158"/>
  <c r="M158" s="1"/>
  <c r="P54"/>
  <c r="M54" s="1"/>
  <c r="P128"/>
  <c r="M128" s="1"/>
  <c r="P229"/>
  <c r="M229" s="1"/>
  <c r="P129"/>
  <c r="M129" s="1"/>
  <c r="P379"/>
  <c r="M379" s="1"/>
  <c r="P365"/>
  <c r="M365" s="1"/>
  <c r="P180"/>
  <c r="M180" s="1"/>
  <c r="P144"/>
  <c r="M144" s="1"/>
  <c r="P15"/>
  <c r="M15" s="1"/>
  <c r="P61"/>
  <c r="M61" s="1"/>
  <c r="P264"/>
  <c r="M264" s="1"/>
  <c r="P374"/>
  <c r="M374" s="1"/>
  <c r="P178"/>
  <c r="M178" s="1"/>
  <c r="P201"/>
  <c r="M201" s="1"/>
  <c r="P44"/>
  <c r="M44" s="1"/>
  <c r="P111"/>
  <c r="M111" s="1"/>
  <c r="P442"/>
  <c r="M442" s="1"/>
  <c r="P417"/>
  <c r="M417" s="1"/>
  <c r="P328"/>
  <c r="M328" s="1"/>
  <c r="P253"/>
  <c r="M253" s="1"/>
  <c r="P92"/>
  <c r="M92" s="1"/>
  <c r="P225"/>
  <c r="M225" s="1"/>
  <c r="P75"/>
  <c r="M75" s="1"/>
  <c r="P272"/>
  <c r="M272" s="1"/>
  <c r="P413"/>
  <c r="M413" s="1"/>
  <c r="P218"/>
  <c r="M218" s="1"/>
  <c r="P83"/>
  <c r="M83" s="1"/>
  <c r="P234"/>
  <c r="M234" s="1"/>
  <c r="P62"/>
  <c r="M62" s="1"/>
  <c r="R21" i="10"/>
  <c r="P392" i="3"/>
  <c r="M392" s="1"/>
  <c r="P69"/>
  <c r="M69" s="1"/>
  <c r="P441"/>
  <c r="M441" s="1"/>
  <c r="P431"/>
  <c r="M431" s="1"/>
  <c r="P242"/>
  <c r="M242" s="1"/>
  <c r="P172"/>
  <c r="M172" s="1"/>
  <c r="P354"/>
  <c r="M354" s="1"/>
  <c r="P324"/>
  <c r="M324" s="1"/>
  <c r="P222"/>
  <c r="M222" s="1"/>
  <c r="P125"/>
  <c r="M125" s="1"/>
  <c r="P119"/>
  <c r="M119" s="1"/>
  <c r="P252"/>
  <c r="M252" s="1"/>
  <c r="P78"/>
  <c r="M78" s="1"/>
  <c r="P42"/>
  <c r="M42" s="1"/>
  <c r="P145"/>
  <c r="M145" s="1"/>
  <c r="P340"/>
  <c r="M340" s="1"/>
  <c r="P332"/>
  <c r="M332" s="1"/>
  <c r="P183"/>
  <c r="M183" s="1"/>
  <c r="P300"/>
  <c r="M300" s="1"/>
  <c r="P74"/>
  <c r="M74" s="1"/>
  <c r="P304"/>
  <c r="M304" s="1"/>
  <c r="P195"/>
  <c r="M195" s="1"/>
  <c r="P260"/>
  <c r="M260" s="1"/>
  <c r="P29"/>
  <c r="M29" s="1"/>
  <c r="P140"/>
  <c r="M140" s="1"/>
  <c r="P27"/>
  <c r="M27" s="1"/>
  <c r="P148"/>
  <c r="M148" s="1"/>
  <c r="P161"/>
  <c r="M161" s="1"/>
  <c r="P313"/>
  <c r="M313" s="1"/>
  <c r="P348"/>
  <c r="M348" s="1"/>
  <c r="P382"/>
  <c r="M382" s="1"/>
  <c r="P67"/>
  <c r="M67" s="1"/>
  <c r="P346"/>
  <c r="M346" s="1"/>
  <c r="W442" i="10"/>
  <c r="W386"/>
  <c r="W422"/>
  <c r="AE440"/>
  <c r="AE398"/>
  <c r="R331" i="3"/>
  <c r="P331" s="1"/>
  <c r="M331" s="1"/>
  <c r="AE401" i="10"/>
  <c r="R401" s="1"/>
  <c r="W373"/>
  <c r="AE356"/>
  <c r="R163" i="3"/>
  <c r="AE359" i="10"/>
  <c r="R359" s="1"/>
  <c r="W405"/>
  <c r="AE400"/>
  <c r="AE419"/>
  <c r="W431"/>
  <c r="W434"/>
  <c r="W400"/>
  <c r="Q400" s="1"/>
  <c r="W428"/>
  <c r="AE363"/>
  <c r="W409"/>
  <c r="W352"/>
  <c r="AE408"/>
  <c r="AE423"/>
  <c r="AE433"/>
  <c r="AE377"/>
  <c r="R233" i="3"/>
  <c r="P233" s="1"/>
  <c r="M233" s="1"/>
  <c r="AE429" i="10"/>
  <c r="R429" s="1"/>
  <c r="W381"/>
  <c r="AE388"/>
  <c r="AE393"/>
  <c r="W403"/>
  <c r="AE392"/>
  <c r="R392" s="1"/>
  <c r="W406"/>
  <c r="AE262"/>
  <c r="AE260"/>
  <c r="AE379"/>
  <c r="W364"/>
  <c r="W424"/>
  <c r="W351"/>
  <c r="AE355"/>
  <c r="W273"/>
  <c r="AE201"/>
  <c r="AE11"/>
  <c r="AE194"/>
  <c r="W216"/>
  <c r="AE216"/>
  <c r="AE240"/>
  <c r="W53"/>
  <c r="W71"/>
  <c r="W117"/>
  <c r="AE155"/>
  <c r="AE165"/>
  <c r="W225"/>
  <c r="AE243"/>
  <c r="W360"/>
  <c r="AE291"/>
  <c r="W221"/>
  <c r="AE259"/>
  <c r="W226"/>
  <c r="AE232"/>
  <c r="W239"/>
  <c r="W287"/>
  <c r="W330"/>
  <c r="Q330" s="1"/>
  <c r="W129"/>
  <c r="Q129" s="1"/>
  <c r="W283"/>
  <c r="AE114"/>
  <c r="W16"/>
  <c r="W314"/>
  <c r="Q314" s="1"/>
  <c r="W194"/>
  <c r="AE124"/>
  <c r="W40"/>
  <c r="AE85"/>
  <c r="R85" s="1"/>
  <c r="W24"/>
  <c r="W146"/>
  <c r="W164"/>
  <c r="W220"/>
  <c r="R135" i="3"/>
  <c r="AE107" i="10"/>
  <c r="R107" s="1"/>
  <c r="W163"/>
  <c r="W205"/>
  <c r="W60"/>
  <c r="W204"/>
  <c r="W212"/>
  <c r="W244"/>
  <c r="Q244" s="1"/>
  <c r="AE308"/>
  <c r="R308" s="1"/>
  <c r="AE322"/>
  <c r="R322" s="1"/>
  <c r="W336"/>
  <c r="R359" i="3"/>
  <c r="AE303" i="10"/>
  <c r="R303" s="1"/>
  <c r="AE316"/>
  <c r="AE101"/>
  <c r="W22"/>
  <c r="Q22" s="1"/>
  <c r="AE72"/>
  <c r="AE178"/>
  <c r="W200"/>
  <c r="AE214"/>
  <c r="R65" i="3"/>
  <c r="AE177" i="10"/>
  <c r="R177" s="1"/>
  <c r="W297"/>
  <c r="AE340"/>
  <c r="W304"/>
  <c r="Q304" s="1"/>
  <c r="W265"/>
  <c r="W14"/>
  <c r="W80"/>
  <c r="AE140"/>
  <c r="R140" s="1"/>
  <c r="AE31"/>
  <c r="W65"/>
  <c r="R121" i="3"/>
  <c r="P121" s="1"/>
  <c r="M121" s="1"/>
  <c r="AE79" i="10"/>
  <c r="R79" s="1"/>
  <c r="AE192"/>
  <c r="R247" i="3"/>
  <c r="AE163" i="10"/>
  <c r="R163" s="1"/>
  <c r="W270"/>
  <c r="Q351"/>
  <c r="Q395" i="3"/>
  <c r="P395" s="1"/>
  <c r="M395" s="1"/>
  <c r="Q373" i="10"/>
  <c r="Q292" i="3"/>
  <c r="Q268"/>
  <c r="Q287"/>
  <c r="P287" s="1"/>
  <c r="M287" s="1"/>
  <c r="Q286"/>
  <c r="Q322"/>
  <c r="Q122"/>
  <c r="P122" s="1"/>
  <c r="M122" s="1"/>
  <c r="Q82"/>
  <c r="Q173"/>
  <c r="R50"/>
  <c r="R437"/>
  <c r="R406"/>
  <c r="R74" i="10"/>
  <c r="R262"/>
  <c r="R147" i="3"/>
  <c r="W433" i="10"/>
  <c r="AE390"/>
  <c r="R390" s="1"/>
  <c r="W432"/>
  <c r="W435"/>
  <c r="W362"/>
  <c r="Q362" s="1"/>
  <c r="W404"/>
  <c r="AE432"/>
  <c r="AE436"/>
  <c r="W358"/>
  <c r="AE437"/>
  <c r="R437" s="1"/>
  <c r="AE391"/>
  <c r="AE412"/>
  <c r="R412" s="1"/>
  <c r="W348"/>
  <c r="AE378"/>
  <c r="R378" s="1"/>
  <c r="W396"/>
  <c r="Q396" s="1"/>
  <c r="AE416"/>
  <c r="AE374"/>
  <c r="AE397"/>
  <c r="R397" s="1"/>
  <c r="AE403"/>
  <c r="AE396"/>
  <c r="R396" s="1"/>
  <c r="AE406"/>
  <c r="R406" s="1"/>
  <c r="AE266"/>
  <c r="R266" s="1"/>
  <c r="R303" i="3"/>
  <c r="P303" s="1"/>
  <c r="M303" s="1"/>
  <c r="AE247" i="10"/>
  <c r="R247" s="1"/>
  <c r="AE264"/>
  <c r="R264" s="1"/>
  <c r="AE385"/>
  <c r="R385" s="1"/>
  <c r="AE184"/>
  <c r="W249"/>
  <c r="AE15"/>
  <c r="AE179"/>
  <c r="AE307"/>
  <c r="AE202"/>
  <c r="AE221"/>
  <c r="R221" s="1"/>
  <c r="AE244"/>
  <c r="W57"/>
  <c r="Q57" s="1"/>
  <c r="AE328"/>
  <c r="AE123"/>
  <c r="R123" s="1"/>
  <c r="AE159"/>
  <c r="AE169"/>
  <c r="R169" s="1"/>
  <c r="W229"/>
  <c r="W277"/>
  <c r="AE333"/>
  <c r="AE295"/>
  <c r="R295" s="1"/>
  <c r="W231"/>
  <c r="Q231" s="1"/>
  <c r="AE277"/>
  <c r="R277" s="1"/>
  <c r="W291"/>
  <c r="W333"/>
  <c r="W175"/>
  <c r="AE338"/>
  <c r="W75"/>
  <c r="R93" i="3"/>
  <c r="AE65" i="10"/>
  <c r="R65" s="1"/>
  <c r="W78"/>
  <c r="AE285"/>
  <c r="AE118"/>
  <c r="R118" s="1"/>
  <c r="AE134"/>
  <c r="R134" s="1"/>
  <c r="AE288"/>
  <c r="AE222"/>
  <c r="AE26"/>
  <c r="W82"/>
  <c r="W223"/>
  <c r="Q223" s="1"/>
  <c r="P223" s="1"/>
  <c r="M223" s="1"/>
  <c r="AE158"/>
  <c r="AE16"/>
  <c r="R16" s="1"/>
  <c r="W228"/>
  <c r="W238"/>
  <c r="Q238" s="1"/>
  <c r="W191"/>
  <c r="Q191" s="1"/>
  <c r="W111"/>
  <c r="Q111" s="1"/>
  <c r="W224"/>
  <c r="W11"/>
  <c r="Q11" s="1"/>
  <c r="AE57"/>
  <c r="AE70"/>
  <c r="W258"/>
  <c r="AE276"/>
  <c r="W308"/>
  <c r="W322"/>
  <c r="W340"/>
  <c r="Q340" s="1"/>
  <c r="W261"/>
  <c r="Q261" s="1"/>
  <c r="W303"/>
  <c r="W317"/>
  <c r="W282"/>
  <c r="Q282" s="1"/>
  <c r="W302"/>
  <c r="W101"/>
  <c r="AE139"/>
  <c r="AE44"/>
  <c r="W72"/>
  <c r="AE148"/>
  <c r="W178"/>
  <c r="W214"/>
  <c r="W234"/>
  <c r="W177"/>
  <c r="Q177" s="1"/>
  <c r="P177" s="1"/>
  <c r="M177" s="1"/>
  <c r="W186"/>
  <c r="W154"/>
  <c r="AE22"/>
  <c r="AE61"/>
  <c r="R61" s="1"/>
  <c r="AE81"/>
  <c r="R81" s="1"/>
  <c r="W84"/>
  <c r="W122"/>
  <c r="W144"/>
  <c r="AE150"/>
  <c r="W73"/>
  <c r="AE87"/>
  <c r="W121"/>
  <c r="W120"/>
  <c r="Q120" s="1"/>
  <c r="AE220"/>
  <c r="AE167"/>
  <c r="W70"/>
  <c r="W9"/>
  <c r="Q9" s="1"/>
  <c r="AE195"/>
  <c r="AE27"/>
  <c r="AE279"/>
  <c r="R279" s="1"/>
  <c r="Q381" i="3"/>
  <c r="Q411"/>
  <c r="P411" s="1"/>
  <c r="M411" s="1"/>
  <c r="Q423"/>
  <c r="Q248"/>
  <c r="Q297" i="10"/>
  <c r="Q273" i="3"/>
  <c r="Q221" i="10"/>
  <c r="Q149" i="3"/>
  <c r="Q63"/>
  <c r="P63" s="1"/>
  <c r="M63" s="1"/>
  <c r="Q88" i="10"/>
  <c r="Q166" i="3"/>
  <c r="Q93"/>
  <c r="Q383"/>
  <c r="Q341"/>
  <c r="Q344"/>
  <c r="Q428" i="10"/>
  <c r="Q24"/>
  <c r="Q261" i="3"/>
  <c r="R232"/>
  <c r="R194" i="10"/>
  <c r="R212" i="3"/>
  <c r="R259" i="10"/>
  <c r="R396" i="3"/>
  <c r="P396" s="1"/>
  <c r="M396" s="1"/>
  <c r="R236"/>
  <c r="R240"/>
  <c r="Q25"/>
  <c r="Q11"/>
  <c r="Q35" i="10"/>
  <c r="Q18"/>
  <c r="R70"/>
  <c r="R260"/>
  <c r="R17" i="3"/>
  <c r="P17" s="1"/>
  <c r="M17" s="1"/>
  <c r="R397"/>
  <c r="R214" i="10"/>
  <c r="R132" i="3"/>
  <c r="P132" s="1"/>
  <c r="M132" s="1"/>
  <c r="R290"/>
  <c r="P290" s="1"/>
  <c r="M290" s="1"/>
  <c r="R249"/>
  <c r="P249" s="1"/>
  <c r="M249" s="1"/>
  <c r="R291" i="10"/>
  <c r="W394"/>
  <c r="W380"/>
  <c r="W408"/>
  <c r="W376"/>
  <c r="AE358"/>
  <c r="W363"/>
  <c r="Q363" s="1"/>
  <c r="AE366"/>
  <c r="AE380"/>
  <c r="AE370"/>
  <c r="W416"/>
  <c r="AE367"/>
  <c r="W357"/>
  <c r="AE399"/>
  <c r="W407"/>
  <c r="Q407" s="1"/>
  <c r="W410"/>
  <c r="AE270"/>
  <c r="R270" s="1"/>
  <c r="AE251"/>
  <c r="AE268"/>
  <c r="AE427"/>
  <c r="R427" s="1"/>
  <c r="AE350"/>
  <c r="W379"/>
  <c r="W323"/>
  <c r="Q323" s="1"/>
  <c r="AE188"/>
  <c r="AE29"/>
  <c r="AE19"/>
  <c r="AE183"/>
  <c r="AE311"/>
  <c r="R311" s="1"/>
  <c r="AE12"/>
  <c r="AE68"/>
  <c r="AE96"/>
  <c r="W198"/>
  <c r="Q198" s="1"/>
  <c r="W250"/>
  <c r="Q250" s="1"/>
  <c r="W95"/>
  <c r="W155"/>
  <c r="Q155" s="1"/>
  <c r="AE225"/>
  <c r="W33"/>
  <c r="Q33" s="1"/>
  <c r="W61"/>
  <c r="Q61" s="1"/>
  <c r="AE127"/>
  <c r="R127" s="1"/>
  <c r="AE173"/>
  <c r="W281"/>
  <c r="AE337"/>
  <c r="AE296"/>
  <c r="R296" s="1"/>
  <c r="AE299"/>
  <c r="R299" s="1"/>
  <c r="AE346"/>
  <c r="R346" s="1"/>
  <c r="AE67"/>
  <c r="AE281"/>
  <c r="R281" s="1"/>
  <c r="W295"/>
  <c r="Q295" s="1"/>
  <c r="W305"/>
  <c r="W337"/>
  <c r="Q337" s="1"/>
  <c r="W246"/>
  <c r="W207"/>
  <c r="W151"/>
  <c r="Q151" s="1"/>
  <c r="AE344"/>
  <c r="R344" s="1"/>
  <c r="AE77"/>
  <c r="W123"/>
  <c r="Q123" s="1"/>
  <c r="W215"/>
  <c r="Q215" s="1"/>
  <c r="AE334"/>
  <c r="R334" s="1"/>
  <c r="W292"/>
  <c r="AE282"/>
  <c r="W87"/>
  <c r="Q87" s="1"/>
  <c r="W284"/>
  <c r="Q284" s="1"/>
  <c r="AE71"/>
  <c r="R71" s="1"/>
  <c r="W236"/>
  <c r="Q236" s="1"/>
  <c r="AE40"/>
  <c r="AE54"/>
  <c r="AE17"/>
  <c r="R17" s="1"/>
  <c r="W174"/>
  <c r="AE34"/>
  <c r="W21"/>
  <c r="Q21" s="1"/>
  <c r="P21" s="1"/>
  <c r="M21" s="1"/>
  <c r="W27"/>
  <c r="Q27" s="1"/>
  <c r="W276"/>
  <c r="Q276" s="1"/>
  <c r="AE312"/>
  <c r="R312" s="1"/>
  <c r="W307"/>
  <c r="AE325"/>
  <c r="R325" s="1"/>
  <c r="W274"/>
  <c r="AE286"/>
  <c r="R286" s="1"/>
  <c r="AE143"/>
  <c r="W44"/>
  <c r="AE76"/>
  <c r="AE182"/>
  <c r="R182" s="1"/>
  <c r="AE242"/>
  <c r="W181"/>
  <c r="W332"/>
  <c r="AE335"/>
  <c r="R335" s="1"/>
  <c r="W342"/>
  <c r="W134"/>
  <c r="AE63"/>
  <c r="W91"/>
  <c r="AE38"/>
  <c r="AE66"/>
  <c r="R66" s="1"/>
  <c r="AE88"/>
  <c r="R88" s="1"/>
  <c r="AE94"/>
  <c r="R94" s="1"/>
  <c r="AE144"/>
  <c r="R144" s="1"/>
  <c r="AE224"/>
  <c r="R224" s="1"/>
  <c r="AE157"/>
  <c r="R157" s="1"/>
  <c r="R275" i="3"/>
  <c r="P275" s="1"/>
  <c r="M275" s="1"/>
  <c r="AE219" i="10"/>
  <c r="R219" s="1"/>
  <c r="AE24"/>
  <c r="W51"/>
  <c r="Q51" s="1"/>
  <c r="W31"/>
  <c r="Q31" s="1"/>
  <c r="R289" i="3"/>
  <c r="AE191" i="10"/>
  <c r="R191" s="1"/>
  <c r="AE42"/>
  <c r="R42" s="1"/>
  <c r="Q402" i="3"/>
  <c r="Q426"/>
  <c r="P426" s="1"/>
  <c r="M426" s="1"/>
  <c r="Q412"/>
  <c r="Q387"/>
  <c r="Q366"/>
  <c r="P366" s="1"/>
  <c r="M366" s="1"/>
  <c r="Q408" i="10"/>
  <c r="Q174"/>
  <c r="Q239"/>
  <c r="Q75"/>
  <c r="Q193" i="3"/>
  <c r="P193" s="1"/>
  <c r="M193" s="1"/>
  <c r="Q213"/>
  <c r="P213" s="1"/>
  <c r="M213" s="1"/>
  <c r="Q360"/>
  <c r="P360" s="1"/>
  <c r="M360" s="1"/>
  <c r="Q52"/>
  <c r="Q281" i="10"/>
  <c r="Q139" i="3"/>
  <c r="Q232"/>
  <c r="Q363"/>
  <c r="Q215"/>
  <c r="P215" s="1"/>
  <c r="M215" s="1"/>
  <c r="Q56" i="10"/>
  <c r="Q103" i="3"/>
  <c r="Q390"/>
  <c r="P390" s="1"/>
  <c r="M390" s="1"/>
  <c r="Q214" i="10"/>
  <c r="P214" s="1"/>
  <c r="M214" s="1"/>
  <c r="Q321" i="3"/>
  <c r="Q41"/>
  <c r="Q287" i="10"/>
  <c r="Q289" i="3"/>
  <c r="Q200" i="10"/>
  <c r="Q82"/>
  <c r="Q117"/>
  <c r="R72" i="3"/>
  <c r="P72" s="1"/>
  <c r="M72" s="1"/>
  <c r="R222" i="10"/>
  <c r="R328"/>
  <c r="R356"/>
  <c r="R370"/>
  <c r="R64" i="3"/>
  <c r="P64" s="1"/>
  <c r="M64" s="1"/>
  <c r="R181"/>
  <c r="R251"/>
  <c r="P251" s="1"/>
  <c r="M251" s="1"/>
  <c r="R316" i="10"/>
  <c r="R425" i="3"/>
  <c r="P425" s="1"/>
  <c r="M425" s="1"/>
  <c r="R423"/>
  <c r="P423" s="1"/>
  <c r="M423" s="1"/>
  <c r="Q283" i="10"/>
  <c r="R182" i="3"/>
  <c r="R158" i="10"/>
  <c r="R322" i="3"/>
  <c r="P322" s="1"/>
  <c r="M322" s="1"/>
  <c r="R160"/>
  <c r="R393" i="10"/>
  <c r="R434" i="3"/>
  <c r="R201" i="10"/>
  <c r="R435" i="3"/>
  <c r="P435" s="1"/>
  <c r="M435" s="1"/>
  <c r="R380" i="10"/>
  <c r="R408"/>
  <c r="R220"/>
  <c r="R416" i="3"/>
  <c r="P416" s="1"/>
  <c r="M416" s="1"/>
  <c r="R374" i="10"/>
  <c r="R347" i="3"/>
  <c r="R41"/>
  <c r="R95"/>
  <c r="R12" i="10"/>
  <c r="R16" i="3"/>
  <c r="W372" i="10"/>
  <c r="W438"/>
  <c r="W436"/>
  <c r="Q436" s="1"/>
  <c r="W439"/>
  <c r="Q439" s="1"/>
  <c r="W366"/>
  <c r="AE404"/>
  <c r="R404" s="1"/>
  <c r="W415"/>
  <c r="W382"/>
  <c r="W440"/>
  <c r="Q440" s="1"/>
  <c r="W429"/>
  <c r="Q429" s="1"/>
  <c r="P429" s="1"/>
  <c r="M429" s="1"/>
  <c r="W370"/>
  <c r="Q370" s="1"/>
  <c r="P370" s="1"/>
  <c r="M370" s="1"/>
  <c r="W384"/>
  <c r="Q384" s="1"/>
  <c r="W412"/>
  <c r="AE428"/>
  <c r="AE430"/>
  <c r="R430" s="1"/>
  <c r="W356"/>
  <c r="AE426"/>
  <c r="R426" s="1"/>
  <c r="AE364"/>
  <c r="R364" s="1"/>
  <c r="W353"/>
  <c r="Q353" s="1"/>
  <c r="W367"/>
  <c r="W365"/>
  <c r="AE407"/>
  <c r="W417"/>
  <c r="Q417" s="1"/>
  <c r="AE410"/>
  <c r="R410" s="1"/>
  <c r="AE255"/>
  <c r="R255" s="1"/>
  <c r="AE274"/>
  <c r="W378"/>
  <c r="AE382"/>
  <c r="AE435"/>
  <c r="W319"/>
  <c r="AE354"/>
  <c r="R354" s="1"/>
  <c r="W329"/>
  <c r="AE33"/>
  <c r="R33" s="1"/>
  <c r="AE271"/>
  <c r="R271" s="1"/>
  <c r="AE293"/>
  <c r="R293" s="1"/>
  <c r="AE20"/>
  <c r="R20" s="1"/>
  <c r="AE100"/>
  <c r="R100" s="1"/>
  <c r="W110"/>
  <c r="AE180"/>
  <c r="R180" s="1"/>
  <c r="W254"/>
  <c r="Q254" s="1"/>
  <c r="W103"/>
  <c r="AE229"/>
  <c r="R229" s="1"/>
  <c r="W179"/>
  <c r="Q179" s="1"/>
  <c r="AE95"/>
  <c r="AE131"/>
  <c r="R131" s="1"/>
  <c r="W187"/>
  <c r="Q187" s="1"/>
  <c r="W285"/>
  <c r="Q285" s="1"/>
  <c r="AE341"/>
  <c r="R341" s="1"/>
  <c r="AE300"/>
  <c r="R300" s="1"/>
  <c r="AE305"/>
  <c r="AE253"/>
  <c r="AE187"/>
  <c r="R187" s="1"/>
  <c r="AE217"/>
  <c r="R217" s="1"/>
  <c r="AE245"/>
  <c r="R245" s="1"/>
  <c r="W299"/>
  <c r="W309"/>
  <c r="Q309" s="1"/>
  <c r="W343"/>
  <c r="W286"/>
  <c r="AE302"/>
  <c r="W127"/>
  <c r="Q127" s="1"/>
  <c r="W268"/>
  <c r="Q268" s="1"/>
  <c r="W169"/>
  <c r="Q169" s="1"/>
  <c r="AE25"/>
  <c r="R25" s="1"/>
  <c r="W296"/>
  <c r="W320"/>
  <c r="W54"/>
  <c r="W26"/>
  <c r="Q26" s="1"/>
  <c r="AE186"/>
  <c r="W210"/>
  <c r="AE153"/>
  <c r="R153" s="1"/>
  <c r="AE36"/>
  <c r="R36" s="1"/>
  <c r="W168"/>
  <c r="Q168" s="1"/>
  <c r="W99"/>
  <c r="AE147"/>
  <c r="R147" s="1"/>
  <c r="W233"/>
  <c r="Q233" s="1"/>
  <c r="W280"/>
  <c r="AE290"/>
  <c r="W311"/>
  <c r="Q311" s="1"/>
  <c r="R401" i="3"/>
  <c r="AE331" i="10"/>
  <c r="R331" s="1"/>
  <c r="W79"/>
  <c r="Q79" s="1"/>
  <c r="P79" s="1"/>
  <c r="M79" s="1"/>
  <c r="R149" i="3"/>
  <c r="AE121" i="10"/>
  <c r="R121" s="1"/>
  <c r="W143"/>
  <c r="Q143" s="1"/>
  <c r="AE30"/>
  <c r="AE50"/>
  <c r="R50" s="1"/>
  <c r="W86"/>
  <c r="Q86" s="1"/>
  <c r="W182"/>
  <c r="Q182" s="1"/>
  <c r="P182" s="1"/>
  <c r="M182" s="1"/>
  <c r="W242"/>
  <c r="Q242" s="1"/>
  <c r="AE181"/>
  <c r="R181" s="1"/>
  <c r="W209"/>
  <c r="Q209" s="1"/>
  <c r="W339"/>
  <c r="Q339" s="1"/>
  <c r="W269"/>
  <c r="Q269" s="1"/>
  <c r="W76"/>
  <c r="Q76" s="1"/>
  <c r="W63"/>
  <c r="Q63" s="1"/>
  <c r="W38"/>
  <c r="Q38" s="1"/>
  <c r="W66"/>
  <c r="Q66" s="1"/>
  <c r="W94"/>
  <c r="Q94" s="1"/>
  <c r="AE108"/>
  <c r="R108" s="1"/>
  <c r="W64"/>
  <c r="AE164"/>
  <c r="R164" s="1"/>
  <c r="AE228"/>
  <c r="R228" s="1"/>
  <c r="R205" i="3"/>
  <c r="AE233" i="10"/>
  <c r="R233" s="1"/>
  <c r="AE199"/>
  <c r="R199" s="1"/>
  <c r="AE59"/>
  <c r="AE227"/>
  <c r="R227" s="1"/>
  <c r="W240"/>
  <c r="Q240" s="1"/>
  <c r="W158"/>
  <c r="Q158" s="1"/>
  <c r="P158" s="1"/>
  <c r="M158" s="1"/>
  <c r="R261" i="3"/>
  <c r="AE205" i="10"/>
  <c r="R205" s="1"/>
  <c r="Q428" i="3"/>
  <c r="P428" s="1"/>
  <c r="M428" s="1"/>
  <c r="Q414"/>
  <c r="Q329"/>
  <c r="P329" s="1"/>
  <c r="M329" s="1"/>
  <c r="Q442" i="10"/>
  <c r="Q366"/>
  <c r="Q143" i="3"/>
  <c r="Q306"/>
  <c r="P306" s="1"/>
  <c r="M306" s="1"/>
  <c r="Q342" i="10"/>
  <c r="Q343" i="3"/>
  <c r="Q216"/>
  <c r="P216" s="1"/>
  <c r="M216" s="1"/>
  <c r="Q348" i="10"/>
  <c r="Q110"/>
  <c r="Q273"/>
  <c r="Q404"/>
  <c r="Q204"/>
  <c r="P204" s="1"/>
  <c r="M204" s="1"/>
  <c r="Q431"/>
  <c r="Q424"/>
  <c r="Q372" i="3"/>
  <c r="Q302" i="10"/>
  <c r="Q249"/>
  <c r="Q320"/>
  <c r="Q190" i="3"/>
  <c r="Q71"/>
  <c r="Q257"/>
  <c r="Q258" i="10"/>
  <c r="Q208" i="3"/>
  <c r="P208" s="1"/>
  <c r="M208" s="1"/>
  <c r="Q317"/>
  <c r="Q265"/>
  <c r="P265" s="1"/>
  <c r="M265" s="1"/>
  <c r="Q95" i="10"/>
  <c r="Q378"/>
  <c r="P378" s="1"/>
  <c r="M378" s="1"/>
  <c r="Q284" i="3"/>
  <c r="Q202"/>
  <c r="Q234" i="10"/>
  <c r="Q59" i="3"/>
  <c r="Q18"/>
  <c r="P18" s="1"/>
  <c r="M18" s="1"/>
  <c r="Q308" i="10"/>
  <c r="P308" s="1"/>
  <c r="M308" s="1"/>
  <c r="Q434"/>
  <c r="Q228"/>
  <c r="Q210" i="3"/>
  <c r="R270"/>
  <c r="P270" s="1"/>
  <c r="M270" s="1"/>
  <c r="R302"/>
  <c r="R202" i="10"/>
  <c r="R216"/>
  <c r="R312" i="3"/>
  <c r="P312" s="1"/>
  <c r="M312" s="1"/>
  <c r="R316"/>
  <c r="R372"/>
  <c r="R320"/>
  <c r="P320" s="1"/>
  <c r="M320" s="1"/>
  <c r="R399" i="10"/>
  <c r="R58" i="3"/>
  <c r="P58" s="1"/>
  <c r="M58" s="1"/>
  <c r="R367" i="10"/>
  <c r="R398"/>
  <c r="Q21" i="3"/>
  <c r="R103"/>
  <c r="P103" s="1"/>
  <c r="M103" s="1"/>
  <c r="R22" i="10"/>
  <c r="R157" i="3"/>
  <c r="P157" s="1"/>
  <c r="M157" s="1"/>
  <c r="R232" i="10"/>
  <c r="R311" i="3"/>
  <c r="P311" s="1"/>
  <c r="M311" s="1"/>
  <c r="R367"/>
  <c r="P367" s="1"/>
  <c r="M367" s="1"/>
  <c r="R409"/>
  <c r="R439"/>
  <c r="P439" s="1"/>
  <c r="M439" s="1"/>
  <c r="R433" i="10"/>
  <c r="R11"/>
  <c r="R242"/>
  <c r="R123" i="3"/>
  <c r="P123" s="1"/>
  <c r="M123" s="1"/>
  <c r="R155" i="10"/>
  <c r="R356" i="3"/>
  <c r="R440"/>
  <c r="P440" s="1"/>
  <c r="M440" s="1"/>
  <c r="Q78" i="10"/>
  <c r="Q65" i="3"/>
  <c r="P65" s="1"/>
  <c r="M65" s="1"/>
  <c r="R126"/>
  <c r="P126" s="1"/>
  <c r="M126" s="1"/>
  <c r="R155"/>
  <c r="R281"/>
  <c r="P281" s="1"/>
  <c r="M281" s="1"/>
  <c r="R323"/>
  <c r="R20"/>
  <c r="R355" i="10"/>
  <c r="R366"/>
  <c r="R276" i="3"/>
  <c r="R318"/>
  <c r="R113"/>
  <c r="R38"/>
  <c r="R178" i="10"/>
  <c r="R277" i="3"/>
  <c r="R11"/>
  <c r="R416" i="10"/>
  <c r="R30" i="3"/>
  <c r="AE434" i="10"/>
  <c r="R434" s="1"/>
  <c r="AE384"/>
  <c r="R384" s="1"/>
  <c r="AE422"/>
  <c r="AE362"/>
  <c r="R362" s="1"/>
  <c r="W377"/>
  <c r="W391"/>
  <c r="AE409"/>
  <c r="R409" s="1"/>
  <c r="R51" i="3"/>
  <c r="P51" s="1"/>
  <c r="M51" s="1"/>
  <c r="AE415" i="10"/>
  <c r="R415" s="1"/>
  <c r="W369"/>
  <c r="Q369" s="1"/>
  <c r="W411"/>
  <c r="Q411" s="1"/>
  <c r="AE417"/>
  <c r="R417" s="1"/>
  <c r="AE431"/>
  <c r="W374"/>
  <c r="Q374" s="1"/>
  <c r="R317" i="3"/>
  <c r="AE261" i="10"/>
  <c r="R261" s="1"/>
  <c r="W361"/>
  <c r="Q361" s="1"/>
  <c r="W375"/>
  <c r="Q375" s="1"/>
  <c r="AE439"/>
  <c r="R439" s="1"/>
  <c r="AE361"/>
  <c r="AE365"/>
  <c r="R365" s="1"/>
  <c r="W327"/>
  <c r="Q327" s="1"/>
  <c r="AE75"/>
  <c r="R75" s="1"/>
  <c r="AE297"/>
  <c r="AE104"/>
  <c r="R104" s="1"/>
  <c r="W114"/>
  <c r="Q114" s="1"/>
  <c r="AE142"/>
  <c r="AE152"/>
  <c r="R152" s="1"/>
  <c r="AE170"/>
  <c r="R170" s="1"/>
  <c r="AE226"/>
  <c r="R226" s="1"/>
  <c r="AE306"/>
  <c r="R306" s="1"/>
  <c r="AE99"/>
  <c r="AE137"/>
  <c r="R137" s="1"/>
  <c r="AE343"/>
  <c r="AE257"/>
  <c r="AE309"/>
  <c r="AE39"/>
  <c r="AE161"/>
  <c r="R161" s="1"/>
  <c r="W271"/>
  <c r="Q271" s="1"/>
  <c r="AE301"/>
  <c r="W313"/>
  <c r="Q313" s="1"/>
  <c r="W47"/>
  <c r="Q47" s="1"/>
  <c r="W245"/>
  <c r="Q245" s="1"/>
  <c r="P245" s="1"/>
  <c r="M245" s="1"/>
  <c r="AE324"/>
  <c r="R324" s="1"/>
  <c r="AE113"/>
  <c r="R113" s="1"/>
  <c r="W211"/>
  <c r="AE105"/>
  <c r="R105" s="1"/>
  <c r="W278"/>
  <c r="W300"/>
  <c r="Q300" s="1"/>
  <c r="W338"/>
  <c r="AE283"/>
  <c r="R283" s="1"/>
  <c r="AE284"/>
  <c r="R284" s="1"/>
  <c r="W138"/>
  <c r="Q138" s="1"/>
  <c r="W68"/>
  <c r="Q68" s="1"/>
  <c r="W298"/>
  <c r="Q298" s="1"/>
  <c r="W25"/>
  <c r="Q25" s="1"/>
  <c r="AE18"/>
  <c r="R18" s="1"/>
  <c r="W100"/>
  <c r="Q100" s="1"/>
  <c r="P100" s="1"/>
  <c r="M100" s="1"/>
  <c r="AE78"/>
  <c r="R78" s="1"/>
  <c r="W142"/>
  <c r="Q142" s="1"/>
  <c r="W196"/>
  <c r="Q196" s="1"/>
  <c r="W206"/>
  <c r="W195"/>
  <c r="Q195" s="1"/>
  <c r="W28"/>
  <c r="Q28" s="1"/>
  <c r="W237"/>
  <c r="Q237" s="1"/>
  <c r="W262"/>
  <c r="Q262" s="1"/>
  <c r="P262" s="1"/>
  <c r="M262" s="1"/>
  <c r="AE294"/>
  <c r="R294" s="1"/>
  <c r="W279"/>
  <c r="Q279" s="1"/>
  <c r="R345" i="3"/>
  <c r="P345" s="1"/>
  <c r="M345" s="1"/>
  <c r="AE289" i="10"/>
  <c r="R289" s="1"/>
  <c r="W331"/>
  <c r="Q331" s="1"/>
  <c r="P331" s="1"/>
  <c r="M331" s="1"/>
  <c r="AE83"/>
  <c r="AE111"/>
  <c r="R111" s="1"/>
  <c r="AE125"/>
  <c r="R125" s="1"/>
  <c r="W30"/>
  <c r="W50"/>
  <c r="Q50" s="1"/>
  <c r="P50" s="1"/>
  <c r="M50" s="1"/>
  <c r="AE58"/>
  <c r="R58" s="1"/>
  <c r="W92"/>
  <c r="Q92" s="1"/>
  <c r="W104"/>
  <c r="Q104" s="1"/>
  <c r="AE185"/>
  <c r="AE209"/>
  <c r="W290"/>
  <c r="Q290" s="1"/>
  <c r="W46"/>
  <c r="AE32"/>
  <c r="W42"/>
  <c r="Q42" s="1"/>
  <c r="P42" s="1"/>
  <c r="M42" s="1"/>
  <c r="W74"/>
  <c r="AE98"/>
  <c r="R98" s="1"/>
  <c r="W108"/>
  <c r="Q108" s="1"/>
  <c r="W37"/>
  <c r="Q37" s="1"/>
  <c r="AE97"/>
  <c r="R97" s="1"/>
  <c r="AE48"/>
  <c r="AE168"/>
  <c r="R168" s="1"/>
  <c r="AE241"/>
  <c r="R241" s="1"/>
  <c r="AE246"/>
  <c r="R246" s="1"/>
  <c r="W260"/>
  <c r="Q260" s="1"/>
  <c r="P260" s="1"/>
  <c r="M260" s="1"/>
  <c r="AE46"/>
  <c r="R46" s="1"/>
  <c r="W112"/>
  <c r="Q112" s="1"/>
  <c r="AE280"/>
  <c r="R280" s="1"/>
  <c r="AE238"/>
  <c r="R238" s="1"/>
  <c r="W85"/>
  <c r="W17"/>
  <c r="Q17" s="1"/>
  <c r="R191" i="3"/>
  <c r="AE149" i="10"/>
  <c r="R149" s="1"/>
  <c r="Q406" i="3"/>
  <c r="Q381" i="10"/>
  <c r="Q401" i="3"/>
  <c r="Q433"/>
  <c r="Q343" i="10"/>
  <c r="Q352"/>
  <c r="Q175"/>
  <c r="Q433"/>
  <c r="Q134" i="3"/>
  <c r="Q146" i="10"/>
  <c r="Q23" i="3"/>
  <c r="Q403" i="10"/>
  <c r="Q254" i="3"/>
  <c r="P254" s="1"/>
  <c r="M254" s="1"/>
  <c r="Q220"/>
  <c r="Q367" i="10"/>
  <c r="P367" s="1"/>
  <c r="M367" s="1"/>
  <c r="Q162" i="3"/>
  <c r="P162" s="1"/>
  <c r="M162" s="1"/>
  <c r="Q99"/>
  <c r="Q432" i="10"/>
  <c r="Q47" i="3"/>
  <c r="P47" s="1"/>
  <c r="M47" s="1"/>
  <c r="Q330"/>
  <c r="P330" s="1"/>
  <c r="M330" s="1"/>
  <c r="Q358"/>
  <c r="P358" s="1"/>
  <c r="M358" s="1"/>
  <c r="Q297"/>
  <c r="P297" s="1"/>
  <c r="M297" s="1"/>
  <c r="Q277"/>
  <c r="P277" s="1"/>
  <c r="M277" s="1"/>
  <c r="Q170"/>
  <c r="Q20"/>
  <c r="P20" s="1"/>
  <c r="M20" s="1"/>
  <c r="Q240"/>
  <c r="Q394"/>
  <c r="Q384"/>
  <c r="P384" s="1"/>
  <c r="M384" s="1"/>
  <c r="Q305"/>
  <c r="P305" s="1"/>
  <c r="M305" s="1"/>
  <c r="Q167"/>
  <c r="Q315"/>
  <c r="P315" s="1"/>
  <c r="M315" s="1"/>
  <c r="Q71" i="10"/>
  <c r="Q66" i="3"/>
  <c r="Q318"/>
  <c r="P318" s="1"/>
  <c r="M318" s="1"/>
  <c r="Q270" i="10"/>
  <c r="Q291"/>
  <c r="P291" s="1"/>
  <c r="M291" s="1"/>
  <c r="Q293" i="3"/>
  <c r="P293" s="1"/>
  <c r="M293" s="1"/>
  <c r="Q210" i="10"/>
  <c r="Q221" i="3"/>
  <c r="P221" s="1"/>
  <c r="M221" s="1"/>
  <c r="Q372" i="10"/>
  <c r="Q278"/>
  <c r="Q286"/>
  <c r="Q267" i="3"/>
  <c r="Q44" i="10"/>
  <c r="Q85" i="3"/>
  <c r="P85" s="1"/>
  <c r="M85" s="1"/>
  <c r="Q31"/>
  <c r="Q369"/>
  <c r="Q224" i="10"/>
  <c r="P224" s="1"/>
  <c r="M224" s="1"/>
  <c r="Q280" i="3"/>
  <c r="Q141"/>
  <c r="P141" s="1"/>
  <c r="M141" s="1"/>
  <c r="Q136"/>
  <c r="P136" s="1"/>
  <c r="M136" s="1"/>
  <c r="Q56"/>
  <c r="R40" i="10"/>
  <c r="R77"/>
  <c r="R59"/>
  <c r="R143"/>
  <c r="R204" i="3"/>
  <c r="R68"/>
  <c r="P68" s="1"/>
  <c r="M68" s="1"/>
  <c r="R292"/>
  <c r="R296"/>
  <c r="P296" s="1"/>
  <c r="M296" s="1"/>
  <c r="R268"/>
  <c r="R278"/>
  <c r="P278" s="1"/>
  <c r="M278" s="1"/>
  <c r="R343" i="10"/>
  <c r="R352" i="3"/>
  <c r="R362"/>
  <c r="R380"/>
  <c r="P380" s="1"/>
  <c r="M380" s="1"/>
  <c r="R404"/>
  <c r="P404" s="1"/>
  <c r="M404" s="1"/>
  <c r="R344"/>
  <c r="R422"/>
  <c r="P422" s="1"/>
  <c r="M422" s="1"/>
  <c r="R166"/>
  <c r="R170"/>
  <c r="R394"/>
  <c r="R432"/>
  <c r="R436"/>
  <c r="P436" s="1"/>
  <c r="M436" s="1"/>
  <c r="R334"/>
  <c r="R338"/>
  <c r="P338" s="1"/>
  <c r="M338" s="1"/>
  <c r="R187"/>
  <c r="P187" s="1"/>
  <c r="M187" s="1"/>
  <c r="R327"/>
  <c r="P327" s="1"/>
  <c r="M327" s="1"/>
  <c r="R251" i="10"/>
  <c r="R274"/>
  <c r="R173" i="3"/>
  <c r="R377" i="10"/>
  <c r="Q39" i="3"/>
  <c r="Q87"/>
  <c r="Q60" i="10"/>
  <c r="R196" i="3"/>
  <c r="R266"/>
  <c r="R280"/>
  <c r="R364"/>
  <c r="P364" s="1"/>
  <c r="M364" s="1"/>
  <c r="R99" i="10"/>
  <c r="R202" i="3"/>
  <c r="R225" i="10"/>
  <c r="R420" i="3"/>
  <c r="P420" s="1"/>
  <c r="M420" s="1"/>
  <c r="R336"/>
  <c r="P336" s="1"/>
  <c r="M336" s="1"/>
  <c r="R435" i="10"/>
  <c r="Q178"/>
  <c r="P178" s="1"/>
  <c r="M178" s="1"/>
  <c r="Q14" i="3"/>
  <c r="Q101"/>
  <c r="P101" s="1"/>
  <c r="M101" s="1"/>
  <c r="R14"/>
  <c r="R231"/>
  <c r="P231" s="1"/>
  <c r="M231" s="1"/>
  <c r="R142" i="10"/>
  <c r="R357" i="3"/>
  <c r="P357" s="1"/>
  <c r="M357" s="1"/>
  <c r="R385"/>
  <c r="P385" s="1"/>
  <c r="M385" s="1"/>
  <c r="R399"/>
  <c r="R343"/>
  <c r="P343" s="1"/>
  <c r="M343" s="1"/>
  <c r="R43"/>
  <c r="P43" s="1"/>
  <c r="M43" s="1"/>
  <c r="R30" i="10"/>
  <c r="R44"/>
  <c r="R388" i="3"/>
  <c r="P388" s="1"/>
  <c r="M388" s="1"/>
  <c r="R388" i="10"/>
  <c r="R38"/>
  <c r="R66" i="3"/>
  <c r="R305" i="10"/>
  <c r="R361"/>
  <c r="R428"/>
  <c r="R29"/>
  <c r="P29" s="1"/>
  <c r="M29" s="1"/>
  <c r="R99" i="3"/>
  <c r="R151"/>
  <c r="R52"/>
  <c r="R26" i="10"/>
  <c r="R186" i="3"/>
  <c r="P186" s="1"/>
  <c r="M186" s="1"/>
  <c r="R54" i="10"/>
  <c r="R246" i="3"/>
  <c r="P246" s="1"/>
  <c r="M246" s="1"/>
  <c r="W414" i="10"/>
  <c r="AE349"/>
  <c r="W437"/>
  <c r="Q437" s="1"/>
  <c r="W390"/>
  <c r="Q390" s="1"/>
  <c r="W418"/>
  <c r="Q418" s="1"/>
  <c r="W419"/>
  <c r="Q419" s="1"/>
  <c r="AE376"/>
  <c r="R376" s="1"/>
  <c r="AE386"/>
  <c r="R386" s="1"/>
  <c r="R429" i="3"/>
  <c r="P429" s="1"/>
  <c r="M429" s="1"/>
  <c r="AE387" i="10"/>
  <c r="R387" s="1"/>
  <c r="AE372"/>
  <c r="R372" s="1"/>
  <c r="AE414"/>
  <c r="R414" s="1"/>
  <c r="AE418"/>
  <c r="R418" s="1"/>
  <c r="W420"/>
  <c r="Q420" s="1"/>
  <c r="W359"/>
  <c r="Q359" s="1"/>
  <c r="P359" s="1"/>
  <c r="M359" s="1"/>
  <c r="W346"/>
  <c r="Q346" s="1"/>
  <c r="P346" s="1"/>
  <c r="M346" s="1"/>
  <c r="AE381"/>
  <c r="W423"/>
  <c r="Q423" s="1"/>
  <c r="AE395"/>
  <c r="R395" s="1"/>
  <c r="AE394"/>
  <c r="AE360"/>
  <c r="R360" s="1"/>
  <c r="AE438"/>
  <c r="AE369"/>
  <c r="R369" s="1"/>
  <c r="AE375"/>
  <c r="R375" s="1"/>
  <c r="W389"/>
  <c r="AE411"/>
  <c r="AE421"/>
  <c r="R421" s="1"/>
  <c r="W441"/>
  <c r="Q441" s="1"/>
  <c r="W350"/>
  <c r="Q350" s="1"/>
  <c r="AE258"/>
  <c r="R258" s="1"/>
  <c r="AE248"/>
  <c r="R248" s="1"/>
  <c r="AE265"/>
  <c r="W371"/>
  <c r="Q371" s="1"/>
  <c r="AE347"/>
  <c r="AE263"/>
  <c r="R263" s="1"/>
  <c r="AE327"/>
  <c r="R327" s="1"/>
  <c r="W253"/>
  <c r="Q253" s="1"/>
  <c r="W263"/>
  <c r="W48"/>
  <c r="Q48" s="1"/>
  <c r="W118"/>
  <c r="AE128"/>
  <c r="R128" s="1"/>
  <c r="AE146"/>
  <c r="AE156"/>
  <c r="R156" s="1"/>
  <c r="AE174"/>
  <c r="R174" s="1"/>
  <c r="AE230"/>
  <c r="R230" s="1"/>
  <c r="W131"/>
  <c r="W235"/>
  <c r="Q235" s="1"/>
  <c r="AE292"/>
  <c r="R292" s="1"/>
  <c r="AE103"/>
  <c r="R103" s="1"/>
  <c r="AE141"/>
  <c r="R141" s="1"/>
  <c r="AE207"/>
  <c r="R207" s="1"/>
  <c r="AE319"/>
  <c r="R319" s="1"/>
  <c r="AE310"/>
  <c r="AE313"/>
  <c r="AE43"/>
  <c r="R43" s="1"/>
  <c r="AE175"/>
  <c r="W201"/>
  <c r="Q201" s="1"/>
  <c r="P201" s="1"/>
  <c r="M201" s="1"/>
  <c r="AE273"/>
  <c r="R273" s="1"/>
  <c r="W301"/>
  <c r="Q301" s="1"/>
  <c r="AE315"/>
  <c r="R315" s="1"/>
  <c r="W324"/>
  <c r="Q324" s="1"/>
  <c r="P324" s="1"/>
  <c r="M324" s="1"/>
  <c r="W272"/>
  <c r="W105"/>
  <c r="Q105" s="1"/>
  <c r="W141"/>
  <c r="Q141" s="1"/>
  <c r="AE189"/>
  <c r="AE53"/>
  <c r="R53" s="1"/>
  <c r="W193"/>
  <c r="Q193" s="1"/>
  <c r="W159"/>
  <c r="Q159" s="1"/>
  <c r="W183"/>
  <c r="Q183" s="1"/>
  <c r="W344"/>
  <c r="Q344" s="1"/>
  <c r="W264"/>
  <c r="Q264" s="1"/>
  <c r="P264" s="1"/>
  <c r="M264" s="1"/>
  <c r="W90"/>
  <c r="Q90" s="1"/>
  <c r="AE138"/>
  <c r="W306"/>
  <c r="Q306" s="1"/>
  <c r="W124"/>
  <c r="Q124" s="1"/>
  <c r="W96"/>
  <c r="Q96" s="1"/>
  <c r="W219"/>
  <c r="Q219" s="1"/>
  <c r="P219" s="1"/>
  <c r="M219" s="1"/>
  <c r="AE52"/>
  <c r="R52" s="1"/>
  <c r="W162"/>
  <c r="Q162" s="1"/>
  <c r="P162" s="1"/>
  <c r="M162" s="1"/>
  <c r="W69"/>
  <c r="Q69" s="1"/>
  <c r="W199"/>
  <c r="Q199" s="1"/>
  <c r="P199" s="1"/>
  <c r="M199" s="1"/>
  <c r="AE117"/>
  <c r="R117" s="1"/>
  <c r="W133"/>
  <c r="Q133" s="1"/>
  <c r="W241"/>
  <c r="Q241" s="1"/>
  <c r="W170"/>
  <c r="Q170" s="1"/>
  <c r="W184"/>
  <c r="W266"/>
  <c r="Q266" s="1"/>
  <c r="P266" s="1"/>
  <c r="M266" s="1"/>
  <c r="W294"/>
  <c r="Q294" s="1"/>
  <c r="P294" s="1"/>
  <c r="M294" s="1"/>
  <c r="W289"/>
  <c r="Q289" s="1"/>
  <c r="P289" s="1"/>
  <c r="M289" s="1"/>
  <c r="W335"/>
  <c r="Q335" s="1"/>
  <c r="AE342"/>
  <c r="R342" s="1"/>
  <c r="W83"/>
  <c r="Q83" s="1"/>
  <c r="AE115"/>
  <c r="R115" s="1"/>
  <c r="AE129"/>
  <c r="R129" s="1"/>
  <c r="W149"/>
  <c r="Q149" s="1"/>
  <c r="P149" s="1"/>
  <c r="M149" s="1"/>
  <c r="W36"/>
  <c r="Q36" s="1"/>
  <c r="W58"/>
  <c r="AE106"/>
  <c r="R106" s="1"/>
  <c r="AE172"/>
  <c r="R172" s="1"/>
  <c r="W192"/>
  <c r="W157"/>
  <c r="Q157" s="1"/>
  <c r="W185"/>
  <c r="Q185" s="1"/>
  <c r="W213"/>
  <c r="Q213" s="1"/>
  <c r="W15"/>
  <c r="Q15" s="1"/>
  <c r="W32"/>
  <c r="Q32" s="1"/>
  <c r="AE56"/>
  <c r="R56" s="1"/>
  <c r="W98"/>
  <c r="Q98" s="1"/>
  <c r="P98" s="1"/>
  <c r="M98" s="1"/>
  <c r="AE112"/>
  <c r="R23" i="3"/>
  <c r="P23" s="1"/>
  <c r="M23" s="1"/>
  <c r="AE9" i="10"/>
  <c r="R9" s="1"/>
  <c r="W41"/>
  <c r="Q41" s="1"/>
  <c r="R107" i="3"/>
  <c r="AE51" i="10"/>
  <c r="R51" s="1"/>
  <c r="W107"/>
  <c r="Q107" s="1"/>
  <c r="P107" s="1"/>
  <c r="M107" s="1"/>
  <c r="AE86"/>
  <c r="R86" s="1"/>
  <c r="W148"/>
  <c r="Q148" s="1"/>
  <c r="W160"/>
  <c r="Q160" s="1"/>
  <c r="AE206"/>
  <c r="AE45"/>
  <c r="R45" s="1"/>
  <c r="W55"/>
  <c r="Q55" s="1"/>
  <c r="AE91"/>
  <c r="R91" s="1"/>
  <c r="AE326"/>
  <c r="R326" s="1"/>
  <c r="R79" i="3"/>
  <c r="P79" s="1"/>
  <c r="M79" s="1"/>
  <c r="AE37" i="10"/>
  <c r="R37" s="1"/>
  <c r="AE109"/>
  <c r="R109" s="1"/>
  <c r="Q434" i="3"/>
  <c r="Q357" i="10"/>
  <c r="Q400" i="3"/>
  <c r="P400" s="1"/>
  <c r="M400" s="1"/>
  <c r="Q380" i="10"/>
  <c r="P380" s="1"/>
  <c r="M380" s="1"/>
  <c r="Q424" i="3"/>
  <c r="P424" s="1"/>
  <c r="M424" s="1"/>
  <c r="Q410"/>
  <c r="Q432"/>
  <c r="P432" s="1"/>
  <c r="M432" s="1"/>
  <c r="Q386" i="10"/>
  <c r="Q370" i="3"/>
  <c r="Q241"/>
  <c r="P241" s="1"/>
  <c r="M241" s="1"/>
  <c r="Q175"/>
  <c r="Q191"/>
  <c r="P191" s="1"/>
  <c r="M191" s="1"/>
  <c r="Q163" i="10"/>
  <c r="P163" s="1"/>
  <c r="M163" s="1"/>
  <c r="Q160" i="3"/>
  <c r="P160" s="1"/>
  <c r="M160" s="1"/>
  <c r="Q121" i="10"/>
  <c r="P121" s="1"/>
  <c r="M121" s="1"/>
  <c r="Q408" i="3"/>
  <c r="P408" s="1"/>
  <c r="M408" s="1"/>
  <c r="Q333"/>
  <c r="Q263" i="10"/>
  <c r="Q225"/>
  <c r="P225" s="1"/>
  <c r="M225" s="1"/>
  <c r="Q133" i="3"/>
  <c r="Q138"/>
  <c r="P138" s="1"/>
  <c r="M138" s="1"/>
  <c r="Q303" i="10"/>
  <c r="P303" s="1"/>
  <c r="M303" s="1"/>
  <c r="Q305"/>
  <c r="Q326" i="3"/>
  <c r="Q235"/>
  <c r="Q414" i="10"/>
  <c r="Q217" i="3"/>
  <c r="Q295"/>
  <c r="Q314"/>
  <c r="P314" s="1"/>
  <c r="M314" s="1"/>
  <c r="Q186" i="10"/>
  <c r="Q135" i="3"/>
  <c r="Q362"/>
  <c r="P362" s="1"/>
  <c r="M362" s="1"/>
  <c r="Q229" i="10"/>
  <c r="Q259" i="3"/>
  <c r="Q113"/>
  <c r="P113" s="1"/>
  <c r="M113" s="1"/>
  <c r="Q118" i="10"/>
  <c r="Q74"/>
  <c r="P74" s="1"/>
  <c r="M74" s="1"/>
  <c r="Q389" i="3"/>
  <c r="Q319" i="10"/>
  <c r="Q265"/>
  <c r="Q302" i="3"/>
  <c r="P302" s="1"/>
  <c r="M302" s="1"/>
  <c r="Q350"/>
  <c r="P350" s="1"/>
  <c r="M350" s="1"/>
  <c r="Q164"/>
  <c r="P164" s="1"/>
  <c r="M164" s="1"/>
  <c r="Q107"/>
  <c r="Q165"/>
  <c r="Q196"/>
  <c r="Q12"/>
  <c r="P12" s="1"/>
  <c r="M12" s="1"/>
  <c r="Q73" i="10"/>
  <c r="Q16" i="3"/>
  <c r="P16" s="1"/>
  <c r="M16" s="1"/>
  <c r="Q397"/>
  <c r="P397" s="1"/>
  <c r="M397" s="1"/>
  <c r="Q291"/>
  <c r="P291" s="1"/>
  <c r="M291" s="1"/>
  <c r="Q301"/>
  <c r="P301" s="1"/>
  <c r="M301" s="1"/>
  <c r="Q204"/>
  <c r="P204" s="1"/>
  <c r="M204" s="1"/>
  <c r="Q151"/>
  <c r="P151" s="1"/>
  <c r="M151" s="1"/>
  <c r="Q130" i="10"/>
  <c r="Q100" i="3"/>
  <c r="P100" s="1"/>
  <c r="M100" s="1"/>
  <c r="Q34"/>
  <c r="Q356"/>
  <c r="P356" s="1"/>
  <c r="M356" s="1"/>
  <c r="Q294"/>
  <c r="P294" s="1"/>
  <c r="M294" s="1"/>
  <c r="Q164" i="10"/>
  <c r="Q243" i="3"/>
  <c r="P243" s="1"/>
  <c r="M243" s="1"/>
  <c r="Q124"/>
  <c r="P124" s="1"/>
  <c r="M124" s="1"/>
  <c r="Q212"/>
  <c r="Q365" i="10"/>
  <c r="Q163" i="3"/>
  <c r="P163" s="1"/>
  <c r="M163" s="1"/>
  <c r="Q40" i="10"/>
  <c r="Q52"/>
  <c r="Q280"/>
  <c r="P280" s="1"/>
  <c r="M280" s="1"/>
  <c r="R63"/>
  <c r="R102" i="3"/>
  <c r="P102" s="1"/>
  <c r="M102" s="1"/>
  <c r="R228"/>
  <c r="P228" s="1"/>
  <c r="M228" s="1"/>
  <c r="R175" i="10"/>
  <c r="R120" i="3"/>
  <c r="P120" s="1"/>
  <c r="M120" s="1"/>
  <c r="R87" i="10"/>
  <c r="R68"/>
  <c r="R96"/>
  <c r="R124"/>
  <c r="R326" i="3"/>
  <c r="R368"/>
  <c r="P368" s="1"/>
  <c r="M368" s="1"/>
  <c r="R410"/>
  <c r="R22"/>
  <c r="R386"/>
  <c r="P386" s="1"/>
  <c r="M386" s="1"/>
  <c r="R310"/>
  <c r="R438"/>
  <c r="P438" s="1"/>
  <c r="M438" s="1"/>
  <c r="Q435" i="10"/>
  <c r="Q16"/>
  <c r="R369" i="3"/>
  <c r="R87"/>
  <c r="P87" s="1"/>
  <c r="M87" s="1"/>
  <c r="R223"/>
  <c r="R139"/>
  <c r="R153"/>
  <c r="R195" i="10"/>
  <c r="R148"/>
  <c r="R283" i="3"/>
  <c r="R307" i="10"/>
  <c r="R302"/>
  <c r="R341" i="3"/>
  <c r="R391" i="10"/>
  <c r="R419"/>
  <c r="Q22" i="3"/>
  <c r="Q50"/>
  <c r="Q76"/>
  <c r="P76" s="1"/>
  <c r="M76" s="1"/>
  <c r="Q81" i="10"/>
  <c r="R39" i="3"/>
  <c r="R188"/>
  <c r="P188" s="1"/>
  <c r="M188" s="1"/>
  <c r="R179" i="10"/>
  <c r="R286" i="3"/>
  <c r="R309" i="10"/>
  <c r="R337"/>
  <c r="R174" i="3"/>
  <c r="R379" i="10"/>
  <c r="R407"/>
  <c r="R382"/>
  <c r="R244" i="3"/>
  <c r="P244" s="1"/>
  <c r="M244" s="1"/>
  <c r="Q207" i="10"/>
  <c r="R28" i="3"/>
  <c r="P28" s="1"/>
  <c r="M28" s="1"/>
  <c r="R32" i="10"/>
  <c r="R84" i="3"/>
  <c r="P84" s="1"/>
  <c r="M84" s="1"/>
  <c r="R295"/>
  <c r="R243" i="10"/>
  <c r="R259" i="3"/>
  <c r="R240" i="10"/>
  <c r="R351" i="3"/>
  <c r="R421"/>
  <c r="P421" s="1"/>
  <c r="M421" s="1"/>
  <c r="R411" i="10"/>
  <c r="R436"/>
  <c r="R175" i="3"/>
  <c r="R394" i="10"/>
  <c r="R220" i="3"/>
  <c r="R248"/>
  <c r="R49"/>
  <c r="P49" s="1"/>
  <c r="M49" s="1"/>
  <c r="R72" i="10"/>
  <c r="R179" i="3"/>
  <c r="P179" s="1"/>
  <c r="M179" s="1"/>
  <c r="R319"/>
  <c r="R333" i="10"/>
  <c r="R19" i="3"/>
  <c r="R13"/>
  <c r="R59"/>
  <c r="P59" s="1"/>
  <c r="M59" s="1"/>
  <c r="R186" i="10"/>
  <c r="R285"/>
  <c r="R282"/>
  <c r="R26" i="3"/>
  <c r="P26" s="1"/>
  <c r="M26" s="1"/>
  <c r="R40"/>
  <c r="R110"/>
  <c r="P110" s="1"/>
  <c r="M110" s="1"/>
  <c r="W387" i="10"/>
  <c r="W401"/>
  <c r="Q401" s="1"/>
  <c r="P401" s="1"/>
  <c r="M401" s="1"/>
  <c r="AE424"/>
  <c r="R415" i="3"/>
  <c r="P415" s="1"/>
  <c r="M415" s="1"/>
  <c r="AE345" i="10"/>
  <c r="R345" s="1"/>
  <c r="AE441"/>
  <c r="R441" s="1"/>
  <c r="W345"/>
  <c r="Q345" s="1"/>
  <c r="AE368"/>
  <c r="R368" s="1"/>
  <c r="AE371"/>
  <c r="R371" s="1"/>
  <c r="W383"/>
  <c r="Q383" s="1"/>
  <c r="AE389"/>
  <c r="R389" s="1"/>
  <c r="W413"/>
  <c r="Q413" s="1"/>
  <c r="W354"/>
  <c r="W388"/>
  <c r="Q388" s="1"/>
  <c r="P388" s="1"/>
  <c r="M388" s="1"/>
  <c r="W402"/>
  <c r="Q402" s="1"/>
  <c r="AE420"/>
  <c r="R420" s="1"/>
  <c r="AE272"/>
  <c r="R272" s="1"/>
  <c r="AE252"/>
  <c r="R252" s="1"/>
  <c r="AE269"/>
  <c r="R269" s="1"/>
  <c r="AE250"/>
  <c r="R250" s="1"/>
  <c r="W397"/>
  <c r="Q397" s="1"/>
  <c r="AE357"/>
  <c r="R357" s="1"/>
  <c r="AE267"/>
  <c r="R267" s="1"/>
  <c r="AE329"/>
  <c r="R329" s="1"/>
  <c r="W259"/>
  <c r="Q259" s="1"/>
  <c r="P259" s="1"/>
  <c r="M259" s="1"/>
  <c r="AE197"/>
  <c r="R197" s="1"/>
  <c r="AE198"/>
  <c r="R198" s="1"/>
  <c r="W34"/>
  <c r="Q34" s="1"/>
  <c r="W62"/>
  <c r="Q62" s="1"/>
  <c r="AE132"/>
  <c r="R132" s="1"/>
  <c r="AE160"/>
  <c r="R160" s="1"/>
  <c r="AE166"/>
  <c r="R166" s="1"/>
  <c r="W137"/>
  <c r="Q137" s="1"/>
  <c r="W165"/>
  <c r="Q165" s="1"/>
  <c r="W243"/>
  <c r="Q243" s="1"/>
  <c r="P243" s="1"/>
  <c r="M243" s="1"/>
  <c r="AE208"/>
  <c r="R208" s="1"/>
  <c r="W222"/>
  <c r="W109"/>
  <c r="Q109" s="1"/>
  <c r="AE145"/>
  <c r="R145" s="1"/>
  <c r="AE211"/>
  <c r="R211" s="1"/>
  <c r="AE235"/>
  <c r="R235" s="1"/>
  <c r="AE323"/>
  <c r="R323" s="1"/>
  <c r="AE314"/>
  <c r="R314" s="1"/>
  <c r="AE47"/>
  <c r="R47" s="1"/>
  <c r="AE203"/>
  <c r="R203" s="1"/>
  <c r="AE249"/>
  <c r="R249" s="1"/>
  <c r="W315"/>
  <c r="Q315" s="1"/>
  <c r="W316"/>
  <c r="Q316" s="1"/>
  <c r="P316" s="1"/>
  <c r="M316" s="1"/>
  <c r="AE330"/>
  <c r="W145"/>
  <c r="Q145" s="1"/>
  <c r="AE231"/>
  <c r="R231" s="1"/>
  <c r="W147"/>
  <c r="W217"/>
  <c r="Q217" s="1"/>
  <c r="P217" s="1"/>
  <c r="M217" s="1"/>
  <c r="W197"/>
  <c r="Q197" s="1"/>
  <c r="W161"/>
  <c r="Q161" s="1"/>
  <c r="W189"/>
  <c r="Q189" s="1"/>
  <c r="AE278"/>
  <c r="R278" s="1"/>
  <c r="W12"/>
  <c r="Q12" s="1"/>
  <c r="P12" s="1"/>
  <c r="M12" s="1"/>
  <c r="AE82"/>
  <c r="R82" s="1"/>
  <c r="W152"/>
  <c r="Q152" s="1"/>
  <c r="W89"/>
  <c r="Q89" s="1"/>
  <c r="AE130"/>
  <c r="R130" s="1"/>
  <c r="W97"/>
  <c r="W248"/>
  <c r="Q248" s="1"/>
  <c r="W255"/>
  <c r="Q255" s="1"/>
  <c r="P255" s="1"/>
  <c r="M255" s="1"/>
  <c r="W230"/>
  <c r="Q230" s="1"/>
  <c r="P230" s="1"/>
  <c r="M230" s="1"/>
  <c r="AE73"/>
  <c r="R73" s="1"/>
  <c r="R177" i="3"/>
  <c r="AE135" i="10"/>
  <c r="R135" s="1"/>
  <c r="W132"/>
  <c r="Q132" s="1"/>
  <c r="P132" s="1"/>
  <c r="M132" s="1"/>
  <c r="AE35"/>
  <c r="R35" s="1"/>
  <c r="W39"/>
  <c r="Q39" s="1"/>
  <c r="AE119"/>
  <c r="R119" s="1"/>
  <c r="AE10"/>
  <c r="R10" s="1"/>
  <c r="AE122"/>
  <c r="R122" s="1"/>
  <c r="W176"/>
  <c r="Q176" s="1"/>
  <c r="W188"/>
  <c r="Q188" s="1"/>
  <c r="AE318"/>
  <c r="R318" s="1"/>
  <c r="AE332"/>
  <c r="R332" s="1"/>
  <c r="W293"/>
  <c r="Q293" s="1"/>
  <c r="AE339"/>
  <c r="R339" s="1"/>
  <c r="AE69"/>
  <c r="R69" s="1"/>
  <c r="R219" i="3"/>
  <c r="P219" s="1"/>
  <c r="M219" s="1"/>
  <c r="AE93" i="10"/>
  <c r="R93" s="1"/>
  <c r="W153"/>
  <c r="Q153" s="1"/>
  <c r="P153" s="1"/>
  <c r="M153" s="1"/>
  <c r="AE62"/>
  <c r="R62" s="1"/>
  <c r="W106"/>
  <c r="Q106" s="1"/>
  <c r="P106" s="1"/>
  <c r="M106" s="1"/>
  <c r="W156"/>
  <c r="Q156" s="1"/>
  <c r="W172"/>
  <c r="Q172" s="1"/>
  <c r="AE196"/>
  <c r="R196" s="1"/>
  <c r="W171"/>
  <c r="Q171" s="1"/>
  <c r="AE213"/>
  <c r="R213" s="1"/>
  <c r="AE237"/>
  <c r="W325"/>
  <c r="Q325" s="1"/>
  <c r="P325" s="1"/>
  <c r="M325" s="1"/>
  <c r="W19"/>
  <c r="Q19" s="1"/>
  <c r="AE102"/>
  <c r="R102" s="1"/>
  <c r="W116"/>
  <c r="Q116" s="1"/>
  <c r="AE136"/>
  <c r="R136" s="1"/>
  <c r="AE13"/>
  <c r="R13" s="1"/>
  <c r="W23"/>
  <c r="Q23" s="1"/>
  <c r="AE41"/>
  <c r="R41" s="1"/>
  <c r="AE55"/>
  <c r="R55" s="1"/>
  <c r="W115"/>
  <c r="Q115" s="1"/>
  <c r="P115" s="1"/>
  <c r="M115" s="1"/>
  <c r="AE90"/>
  <c r="R90" s="1"/>
  <c r="AE210"/>
  <c r="R210" s="1"/>
  <c r="AE298"/>
  <c r="R298" s="1"/>
  <c r="AE321"/>
  <c r="R321" s="1"/>
  <c r="AE154"/>
  <c r="R154" s="1"/>
  <c r="W102"/>
  <c r="Q102" s="1"/>
  <c r="AE89"/>
  <c r="R89" s="1"/>
  <c r="AE28"/>
  <c r="Q389"/>
  <c r="Q333"/>
  <c r="Q356"/>
  <c r="P356" s="1"/>
  <c r="M356" s="1"/>
  <c r="Q399" i="3"/>
  <c r="Q394" i="10"/>
  <c r="Q409" i="3"/>
  <c r="P409" s="1"/>
  <c r="M409" s="1"/>
  <c r="Q387" i="10"/>
  <c r="P387" s="1"/>
  <c r="M387" s="1"/>
  <c r="Q391" i="3"/>
  <c r="Q427"/>
  <c r="P427" s="1"/>
  <c r="M427" s="1"/>
  <c r="Q194" i="10"/>
  <c r="P194" s="1"/>
  <c r="M194" s="1"/>
  <c r="Q272"/>
  <c r="Q256" i="3"/>
  <c r="P256" s="1"/>
  <c r="M256" s="1"/>
  <c r="Q360" i="10"/>
  <c r="Q147" i="3"/>
  <c r="Q184"/>
  <c r="P184" s="1"/>
  <c r="M184" s="1"/>
  <c r="Q319"/>
  <c r="Q274" i="10"/>
  <c r="P274" s="1"/>
  <c r="M274" s="1"/>
  <c r="Q220"/>
  <c r="P220" s="1"/>
  <c r="M220" s="1"/>
  <c r="Q418" i="3"/>
  <c r="P418" s="1"/>
  <c r="M418" s="1"/>
  <c r="Q176"/>
  <c r="Q154" i="10"/>
  <c r="Q236" i="3"/>
  <c r="P236" s="1"/>
  <c r="M236" s="1"/>
  <c r="Q10"/>
  <c r="Q359"/>
  <c r="P359" s="1"/>
  <c r="M359" s="1"/>
  <c r="Q361"/>
  <c r="Q334"/>
  <c r="P334" s="1"/>
  <c r="M334" s="1"/>
  <c r="Q412" i="10"/>
  <c r="Q206"/>
  <c r="Q339" i="3"/>
  <c r="P339" s="1"/>
  <c r="M339" s="1"/>
  <c r="Q239"/>
  <c r="P239" s="1"/>
  <c r="M239" s="1"/>
  <c r="Q118"/>
  <c r="P118" s="1"/>
  <c r="M118" s="1"/>
  <c r="Q103" i="10"/>
  <c r="Q70" i="3"/>
  <c r="Q245"/>
  <c r="Q379" i="10"/>
  <c r="P379" s="1"/>
  <c r="M379" s="1"/>
  <c r="Q353" i="3"/>
  <c r="Q296" i="10"/>
  <c r="Q376" i="3"/>
  <c r="P376" s="1"/>
  <c r="M376" s="1"/>
  <c r="Q258"/>
  <c r="P258" s="1"/>
  <c r="M258" s="1"/>
  <c r="Q144" i="10"/>
  <c r="Q104" i="3"/>
  <c r="P104" s="1"/>
  <c r="M104" s="1"/>
  <c r="Q91" i="10"/>
  <c r="Q214" i="3"/>
  <c r="P214" s="1"/>
  <c r="M214" s="1"/>
  <c r="Q142"/>
  <c r="Q89"/>
  <c r="P89" s="1"/>
  <c r="M89" s="1"/>
  <c r="Q45"/>
  <c r="P45" s="1"/>
  <c r="M45" s="1"/>
  <c r="Q30" i="10"/>
  <c r="P30" s="1"/>
  <c r="M30" s="1"/>
  <c r="Q405"/>
  <c r="Q222"/>
  <c r="P222" s="1"/>
  <c r="M222" s="1"/>
  <c r="Q310" i="3"/>
  <c r="P310" s="1"/>
  <c r="M310" s="1"/>
  <c r="Q282"/>
  <c r="P282" s="1"/>
  <c r="M282" s="1"/>
  <c r="Q347"/>
  <c r="P347" s="1"/>
  <c r="M347" s="1"/>
  <c r="Q227"/>
  <c r="P227" s="1"/>
  <c r="M227" s="1"/>
  <c r="Q271"/>
  <c r="Q391" i="10"/>
  <c r="P391" s="1"/>
  <c r="M391" s="1"/>
  <c r="Q54"/>
  <c r="P54" s="1"/>
  <c r="M54" s="1"/>
  <c r="Q171" i="3"/>
  <c r="P171" s="1"/>
  <c r="M171" s="1"/>
  <c r="Q65" i="10"/>
  <c r="P65" s="1"/>
  <c r="M65" s="1"/>
  <c r="Q223" i="3"/>
  <c r="Q84" i="10"/>
  <c r="P84" s="1"/>
  <c r="M84" s="1"/>
  <c r="Q40" i="3"/>
  <c r="P40" s="1"/>
  <c r="M40" s="1"/>
  <c r="Q131" i="10"/>
  <c r="Q53" i="3"/>
  <c r="Q55"/>
  <c r="Q323"/>
  <c r="P323" s="1"/>
  <c r="M323" s="1"/>
  <c r="Q349"/>
  <c r="Q299" i="10"/>
  <c r="Q409"/>
  <c r="Q266" i="3"/>
  <c r="Q122" i="10"/>
  <c r="Q96" i="3"/>
  <c r="P96" s="1"/>
  <c r="M96" s="1"/>
  <c r="Q97" i="10"/>
  <c r="Q81" i="3"/>
  <c r="Q91"/>
  <c r="Q285"/>
  <c r="Q200"/>
  <c r="Q205" i="10"/>
  <c r="P205" s="1"/>
  <c r="M205" s="1"/>
  <c r="Q64"/>
  <c r="Q53"/>
  <c r="Q19" i="3"/>
  <c r="P19" s="1"/>
  <c r="M19" s="1"/>
  <c r="Q364" i="10"/>
  <c r="P364" s="1"/>
  <c r="M364" s="1"/>
  <c r="R31"/>
  <c r="R48"/>
  <c r="R200" i="3"/>
  <c r="R101" i="10"/>
  <c r="R190" i="3"/>
  <c r="R288"/>
  <c r="P288" s="1"/>
  <c r="M288" s="1"/>
  <c r="R76" i="10"/>
  <c r="R142" i="3"/>
  <c r="R146" i="10"/>
  <c r="R432"/>
  <c r="R176" i="3"/>
  <c r="R381" i="10"/>
  <c r="Q14"/>
  <c r="Q38" i="3"/>
  <c r="P38" s="1"/>
  <c r="M38" s="1"/>
  <c r="Q35"/>
  <c r="P35" s="1"/>
  <c r="M35" s="1"/>
  <c r="R271"/>
  <c r="R285"/>
  <c r="R355"/>
  <c r="P355" s="1"/>
  <c r="M355" s="1"/>
  <c r="R31"/>
  <c r="R265" i="10"/>
  <c r="R288"/>
  <c r="R330"/>
  <c r="R349"/>
  <c r="R363"/>
  <c r="R237" i="3"/>
  <c r="Q72" i="10"/>
  <c r="P72" s="1"/>
  <c r="M72" s="1"/>
  <c r="Q112" i="3"/>
  <c r="P112" s="1"/>
  <c r="M112" s="1"/>
  <c r="R25"/>
  <c r="P25" s="1"/>
  <c r="M25" s="1"/>
  <c r="R210"/>
  <c r="P210" s="1"/>
  <c r="M210" s="1"/>
  <c r="R230"/>
  <c r="P230" s="1"/>
  <c r="M230" s="1"/>
  <c r="R137"/>
  <c r="P137" s="1"/>
  <c r="M137" s="1"/>
  <c r="R253" i="10"/>
  <c r="R168" i="3"/>
  <c r="P168" s="1"/>
  <c r="M168" s="1"/>
  <c r="R438" i="10"/>
  <c r="Q263" i="3"/>
  <c r="Q13"/>
  <c r="P13" s="1"/>
  <c r="M13" s="1"/>
  <c r="Q116"/>
  <c r="R15" i="10"/>
  <c r="R146" i="3"/>
  <c r="P146" s="1"/>
  <c r="M146" s="1"/>
  <c r="R159" i="10"/>
  <c r="R183"/>
  <c r="R189" i="3"/>
  <c r="P189" s="1"/>
  <c r="M189" s="1"/>
  <c r="R203"/>
  <c r="P203" s="1"/>
  <c r="M203" s="1"/>
  <c r="R257" i="10"/>
  <c r="R268"/>
  <c r="R310"/>
  <c r="R338"/>
  <c r="R337" i="3"/>
  <c r="P337" s="1"/>
  <c r="M337" s="1"/>
  <c r="R245"/>
  <c r="R424" i="10"/>
  <c r="R19"/>
  <c r="R150"/>
  <c r="P150" s="1"/>
  <c r="M150" s="1"/>
  <c r="R192"/>
  <c r="R206"/>
  <c r="R91" i="3"/>
  <c r="R71"/>
  <c r="R105"/>
  <c r="P105" s="1"/>
  <c r="M105" s="1"/>
  <c r="R133"/>
  <c r="R184" i="10"/>
  <c r="R430" i="3"/>
  <c r="P430" s="1"/>
  <c r="M430" s="1"/>
  <c r="R80"/>
  <c r="P80" s="1"/>
  <c r="M80" s="1"/>
  <c r="R94"/>
  <c r="R276" i="10"/>
  <c r="R95"/>
  <c r="R165"/>
  <c r="R361" i="3"/>
  <c r="R403"/>
  <c r="R165"/>
  <c r="R403" i="10"/>
  <c r="R431"/>
  <c r="R39"/>
  <c r="R90" i="3"/>
  <c r="R21"/>
  <c r="R189" i="10"/>
  <c r="AE348"/>
  <c r="R348" s="1"/>
  <c r="AE352"/>
  <c r="R352" s="1"/>
  <c r="W425"/>
  <c r="Q425" s="1"/>
  <c r="W430"/>
  <c r="Q430" s="1"/>
  <c r="P430" s="1"/>
  <c r="M430" s="1"/>
  <c r="W398"/>
  <c r="Q398" s="1"/>
  <c r="P398" s="1"/>
  <c r="M398" s="1"/>
  <c r="W426"/>
  <c r="Q426" s="1"/>
  <c r="P426" s="1"/>
  <c r="M426" s="1"/>
  <c r="AE442"/>
  <c r="R442" s="1"/>
  <c r="AE405"/>
  <c r="R405" s="1"/>
  <c r="AE353"/>
  <c r="R353" s="1"/>
  <c r="R387" i="3"/>
  <c r="AE373" i="10"/>
  <c r="R373" s="1"/>
  <c r="W395"/>
  <c r="Q395" s="1"/>
  <c r="W427"/>
  <c r="Q427" s="1"/>
  <c r="P427" s="1"/>
  <c r="M427" s="1"/>
  <c r="W349"/>
  <c r="Q349" s="1"/>
  <c r="W385"/>
  <c r="Q385" s="1"/>
  <c r="P385" s="1"/>
  <c r="M385" s="1"/>
  <c r="W393"/>
  <c r="Q393" s="1"/>
  <c r="P393" s="1"/>
  <c r="M393" s="1"/>
  <c r="AE413"/>
  <c r="R413" s="1"/>
  <c r="W368"/>
  <c r="Q368" s="1"/>
  <c r="P368" s="1"/>
  <c r="M368" s="1"/>
  <c r="W392"/>
  <c r="Q392" s="1"/>
  <c r="AE402"/>
  <c r="R402" s="1"/>
  <c r="AE256"/>
  <c r="R256" s="1"/>
  <c r="AE254"/>
  <c r="R254" s="1"/>
  <c r="W355"/>
  <c r="Q355" s="1"/>
  <c r="AE425"/>
  <c r="R425" s="1"/>
  <c r="AE351"/>
  <c r="R351" s="1"/>
  <c r="W347"/>
  <c r="Q347" s="1"/>
  <c r="W421"/>
  <c r="Q421" s="1"/>
  <c r="AE383"/>
  <c r="R383" s="1"/>
  <c r="W267"/>
  <c r="Q267" s="1"/>
  <c r="P267" s="1"/>
  <c r="M267" s="1"/>
  <c r="W399"/>
  <c r="Q399" s="1"/>
  <c r="P399" s="1"/>
  <c r="M399" s="1"/>
  <c r="AE193"/>
  <c r="R193" s="1"/>
  <c r="R373" i="3"/>
  <c r="P373" s="1"/>
  <c r="M373" s="1"/>
  <c r="AE317" i="10"/>
  <c r="R317" s="1"/>
  <c r="W208"/>
  <c r="Q208" s="1"/>
  <c r="P208" s="1"/>
  <c r="M208" s="1"/>
  <c r="W173"/>
  <c r="Q173" s="1"/>
  <c r="AE212"/>
  <c r="R212" s="1"/>
  <c r="AE236"/>
  <c r="R236" s="1"/>
  <c r="W67"/>
  <c r="Q67" s="1"/>
  <c r="W113"/>
  <c r="Q113" s="1"/>
  <c r="AE151"/>
  <c r="R151" s="1"/>
  <c r="AE215"/>
  <c r="R215" s="1"/>
  <c r="AE239"/>
  <c r="R239" s="1"/>
  <c r="W257"/>
  <c r="Q257" s="1"/>
  <c r="W341"/>
  <c r="Q341" s="1"/>
  <c r="W334"/>
  <c r="Q334" s="1"/>
  <c r="W119"/>
  <c r="Q119" s="1"/>
  <c r="P119" s="1"/>
  <c r="M119" s="1"/>
  <c r="W203"/>
  <c r="Q203" s="1"/>
  <c r="P203" s="1"/>
  <c r="M203" s="1"/>
  <c r="AE287"/>
  <c r="R287" s="1"/>
  <c r="W288"/>
  <c r="W328"/>
  <c r="Q328" s="1"/>
  <c r="P328" s="1"/>
  <c r="M328" s="1"/>
  <c r="W43"/>
  <c r="Q43" s="1"/>
  <c r="W128"/>
  <c r="Q128" s="1"/>
  <c r="P128" s="1"/>
  <c r="M128" s="1"/>
  <c r="AE275"/>
  <c r="R275" s="1"/>
  <c r="AE320"/>
  <c r="R320" s="1"/>
  <c r="W180"/>
  <c r="Q180" s="1"/>
  <c r="AE110"/>
  <c r="R110" s="1"/>
  <c r="W166"/>
  <c r="Q166" s="1"/>
  <c r="P166" s="1"/>
  <c r="M166" s="1"/>
  <c r="W251"/>
  <c r="Q251" s="1"/>
  <c r="P251" s="1"/>
  <c r="M251" s="1"/>
  <c r="W218"/>
  <c r="Q218" s="1"/>
  <c r="P218" s="1"/>
  <c r="M218" s="1"/>
  <c r="W256"/>
  <c r="Q256" s="1"/>
  <c r="W167"/>
  <c r="Q167" s="1"/>
  <c r="W227"/>
  <c r="Q227" s="1"/>
  <c r="P227" s="1"/>
  <c r="M227" s="1"/>
  <c r="W232"/>
  <c r="Q232" s="1"/>
  <c r="P232" s="1"/>
  <c r="M232" s="1"/>
  <c r="W326"/>
  <c r="Q326" s="1"/>
  <c r="W321"/>
  <c r="Q321" s="1"/>
  <c r="P321" s="1"/>
  <c r="M321" s="1"/>
  <c r="W125"/>
  <c r="Q125" s="1"/>
  <c r="P125" s="1"/>
  <c r="M125" s="1"/>
  <c r="W139"/>
  <c r="Q139" s="1"/>
  <c r="AE120"/>
  <c r="R120" s="1"/>
  <c r="W49"/>
  <c r="Q49" s="1"/>
  <c r="P49" s="1"/>
  <c r="M49" s="1"/>
  <c r="AE14"/>
  <c r="R14" s="1"/>
  <c r="AE126"/>
  <c r="R126" s="1"/>
  <c r="AE190"/>
  <c r="R190" s="1"/>
  <c r="W202"/>
  <c r="Q202" s="1"/>
  <c r="P202" s="1"/>
  <c r="M202" s="1"/>
  <c r="AE304"/>
  <c r="R304" s="1"/>
  <c r="W318"/>
  <c r="Q318" s="1"/>
  <c r="AE336"/>
  <c r="R336" s="1"/>
  <c r="W310"/>
  <c r="Q310" s="1"/>
  <c r="P310" s="1"/>
  <c r="M310" s="1"/>
  <c r="W93"/>
  <c r="Q93" s="1"/>
  <c r="P93" s="1"/>
  <c r="M93" s="1"/>
  <c r="W20"/>
  <c r="Q20" s="1"/>
  <c r="P20" s="1"/>
  <c r="M20" s="1"/>
  <c r="AE64"/>
  <c r="R64" s="1"/>
  <c r="AE200"/>
  <c r="R200" s="1"/>
  <c r="AE171"/>
  <c r="R171" s="1"/>
  <c r="W190"/>
  <c r="Q190" s="1"/>
  <c r="W135"/>
  <c r="Q135" s="1"/>
  <c r="P135" s="1"/>
  <c r="M135" s="1"/>
  <c r="W77"/>
  <c r="Q77" s="1"/>
  <c r="P77" s="1"/>
  <c r="M77" s="1"/>
  <c r="W10"/>
  <c r="Q10" s="1"/>
  <c r="AE80"/>
  <c r="R80" s="1"/>
  <c r="AE116"/>
  <c r="R116" s="1"/>
  <c r="W136"/>
  <c r="Q136" s="1"/>
  <c r="W13"/>
  <c r="Q13" s="1"/>
  <c r="R37" i="3"/>
  <c r="P37" s="1"/>
  <c r="M37" s="1"/>
  <c r="AE23" i="10"/>
  <c r="R23" s="1"/>
  <c r="W45"/>
  <c r="Q45" s="1"/>
  <c r="W59"/>
  <c r="Q59" s="1"/>
  <c r="AE92"/>
  <c r="R92" s="1"/>
  <c r="W252"/>
  <c r="Q252" s="1"/>
  <c r="P252" s="1"/>
  <c r="M252" s="1"/>
  <c r="W247"/>
  <c r="Q247" s="1"/>
  <c r="P247" s="1"/>
  <c r="M247" s="1"/>
  <c r="W312"/>
  <c r="Q312" s="1"/>
  <c r="AE133"/>
  <c r="R133" s="1"/>
  <c r="AE60"/>
  <c r="R60" s="1"/>
  <c r="W126"/>
  <c r="Q126" s="1"/>
  <c r="Q403" i="3"/>
  <c r="P403" s="1"/>
  <c r="M403" s="1"/>
  <c r="Q354" i="10"/>
  <c r="Q338"/>
  <c r="P338" s="1"/>
  <c r="M338" s="1"/>
  <c r="Q437" i="3"/>
  <c r="Q336" i="10"/>
  <c r="Q358"/>
  <c r="Q216"/>
  <c r="P216" s="1"/>
  <c r="M216" s="1"/>
  <c r="Q283" i="3"/>
  <c r="P283" s="1"/>
  <c r="M283" s="1"/>
  <c r="Q247"/>
  <c r="Q177"/>
  <c r="P177" s="1"/>
  <c r="M177" s="1"/>
  <c r="Q237"/>
  <c r="P237" s="1"/>
  <c r="M237" s="1"/>
  <c r="Q156"/>
  <c r="Q169"/>
  <c r="P169" s="1"/>
  <c r="M169" s="1"/>
  <c r="Q371"/>
  <c r="P371" s="1"/>
  <c r="M371" s="1"/>
  <c r="Q325"/>
  <c r="Q226" i="10"/>
  <c r="Q276" i="3"/>
  <c r="Q438" i="10"/>
  <c r="Q194" i="3"/>
  <c r="Q153"/>
  <c r="P153" s="1"/>
  <c r="M153" s="1"/>
  <c r="Q95"/>
  <c r="P95" s="1"/>
  <c r="M95" s="1"/>
  <c r="Q206"/>
  <c r="P206" s="1"/>
  <c r="M206" s="1"/>
  <c r="Q382" i="10"/>
  <c r="P382" s="1"/>
  <c r="M382" s="1"/>
  <c r="Q292"/>
  <c r="Q352" i="3"/>
  <c r="P352" s="1"/>
  <c r="M352" s="1"/>
  <c r="Q212" i="10"/>
  <c r="Q211"/>
  <c r="Q246"/>
  <c r="Q94" i="3"/>
  <c r="P94" s="1"/>
  <c r="M94" s="1"/>
  <c r="Q416" i="10"/>
  <c r="P416" s="1"/>
  <c r="M416" s="1"/>
  <c r="Q422"/>
  <c r="Q398" i="3"/>
  <c r="Q377" i="10"/>
  <c r="P377" s="1"/>
  <c r="M377" s="1"/>
  <c r="Q316" i="3"/>
  <c r="P316" s="1"/>
  <c r="M316" s="1"/>
  <c r="Q332" i="10"/>
  <c r="Q274" i="3"/>
  <c r="P274" s="1"/>
  <c r="M274" s="1"/>
  <c r="Q205"/>
  <c r="P205" s="1"/>
  <c r="M205" s="1"/>
  <c r="Q101" i="10"/>
  <c r="Q182" i="3"/>
  <c r="P182" s="1"/>
  <c r="M182" s="1"/>
  <c r="Q130"/>
  <c r="P130" s="1"/>
  <c r="M130" s="1"/>
  <c r="Q98"/>
  <c r="P98" s="1"/>
  <c r="M98" s="1"/>
  <c r="Q36"/>
  <c r="Q375"/>
  <c r="P375" s="1"/>
  <c r="M375" s="1"/>
  <c r="Q307" i="10"/>
  <c r="Q99"/>
  <c r="P99" s="1"/>
  <c r="M99" s="1"/>
  <c r="Q317"/>
  <c r="Q147"/>
  <c r="Q85"/>
  <c r="Q46"/>
  <c r="Q86" i="3"/>
  <c r="Q90"/>
  <c r="P90" s="1"/>
  <c r="M90" s="1"/>
  <c r="Q192" i="10"/>
  <c r="P192" s="1"/>
  <c r="M192" s="1"/>
  <c r="Q299" i="3"/>
  <c r="P299" s="1"/>
  <c r="M299" s="1"/>
  <c r="Q209"/>
  <c r="P209" s="1"/>
  <c r="M209" s="1"/>
  <c r="P140" i="10"/>
  <c r="M140" s="1"/>
  <c r="Q131" i="3"/>
  <c r="P131" s="1"/>
  <c r="M131" s="1"/>
  <c r="Q70" i="10"/>
  <c r="P70" s="1"/>
  <c r="M70" s="1"/>
  <c r="Q155" i="3"/>
  <c r="P155" s="1"/>
  <c r="M155" s="1"/>
  <c r="Q181" i="10"/>
  <c r="Q106" i="3"/>
  <c r="P106" s="1"/>
  <c r="M106" s="1"/>
  <c r="Q322" i="10"/>
  <c r="P322" s="1"/>
  <c r="M322" s="1"/>
  <c r="Q406"/>
  <c r="P406" s="1"/>
  <c r="M406" s="1"/>
  <c r="Q335" i="3"/>
  <c r="Q351"/>
  <c r="P351" s="1"/>
  <c r="M351" s="1"/>
  <c r="Q376" i="10"/>
  <c r="Q181" i="3"/>
  <c r="P181" s="1"/>
  <c r="M181" s="1"/>
  <c r="Q80" i="10"/>
  <c r="Q415"/>
  <c r="P415" s="1"/>
  <c r="M415" s="1"/>
  <c r="Q97" i="3"/>
  <c r="P97" s="1"/>
  <c r="M97" s="1"/>
  <c r="Q329" i="10"/>
  <c r="Q410"/>
  <c r="Q58"/>
  <c r="Q109" i="3"/>
  <c r="P109" s="1"/>
  <c r="M109" s="1"/>
  <c r="Q174"/>
  <c r="P174" s="1"/>
  <c r="M174" s="1"/>
  <c r="Q60"/>
  <c r="P60" s="1"/>
  <c r="M60" s="1"/>
  <c r="Q134" i="10"/>
  <c r="R36" i="3"/>
  <c r="R34" i="10"/>
  <c r="R82" i="3"/>
  <c r="R86"/>
  <c r="R116"/>
  <c r="P116" s="1"/>
  <c r="M116" s="1"/>
  <c r="R298"/>
  <c r="P298" s="1"/>
  <c r="M298" s="1"/>
  <c r="R284"/>
  <c r="R134"/>
  <c r="R114"/>
  <c r="P114" s="1"/>
  <c r="M114" s="1"/>
  <c r="R152"/>
  <c r="P152" s="1"/>
  <c r="M152" s="1"/>
  <c r="R156"/>
  <c r="R138" i="10"/>
  <c r="R194" i="3"/>
  <c r="R198"/>
  <c r="P198" s="1"/>
  <c r="M198" s="1"/>
  <c r="R250"/>
  <c r="P250" s="1"/>
  <c r="M250" s="1"/>
  <c r="R188" i="10"/>
  <c r="R244"/>
  <c r="R301"/>
  <c r="R297"/>
  <c r="R414" i="3"/>
  <c r="R440" i="10"/>
  <c r="R423"/>
  <c r="R422"/>
  <c r="Q33" i="3"/>
  <c r="P33" s="1"/>
  <c r="M33" s="1"/>
  <c r="Q277" i="10"/>
  <c r="P277" s="1"/>
  <c r="M277" s="1"/>
  <c r="Q30" i="3"/>
  <c r="P30" s="1"/>
  <c r="M30" s="1"/>
  <c r="R28" i="10"/>
  <c r="R112"/>
  <c r="R257" i="3"/>
  <c r="R383"/>
  <c r="R83" i="10"/>
  <c r="R139"/>
  <c r="R167"/>
  <c r="R209"/>
  <c r="R237"/>
  <c r="R115" i="3"/>
  <c r="P115" s="1"/>
  <c r="M115" s="1"/>
  <c r="R143"/>
  <c r="P143" s="1"/>
  <c r="M143" s="1"/>
  <c r="R185"/>
  <c r="P185" s="1"/>
  <c r="M185" s="1"/>
  <c r="R176" i="10"/>
  <c r="R307" i="3"/>
  <c r="P307" s="1"/>
  <c r="M307" s="1"/>
  <c r="R321"/>
  <c r="P321" s="1"/>
  <c r="M321" s="1"/>
  <c r="R349"/>
  <c r="R363"/>
  <c r="R377"/>
  <c r="P377" s="1"/>
  <c r="M377" s="1"/>
  <c r="R405"/>
  <c r="P405" s="1"/>
  <c r="M405" s="1"/>
  <c r="R325"/>
  <c r="R353"/>
  <c r="R381"/>
  <c r="R350" i="10"/>
  <c r="R419" i="3"/>
  <c r="P419" s="1"/>
  <c r="M419" s="1"/>
  <c r="R167"/>
  <c r="R391"/>
  <c r="R433"/>
  <c r="R335"/>
  <c r="R55"/>
  <c r="R358" i="10"/>
  <c r="R400"/>
  <c r="Q184"/>
  <c r="P184" s="1"/>
  <c r="M184" s="1"/>
  <c r="Q288"/>
  <c r="P288" s="1"/>
  <c r="M288" s="1"/>
  <c r="R378" i="3"/>
  <c r="P378" s="1"/>
  <c r="M378" s="1"/>
  <c r="R340" i="10"/>
  <c r="R370" i="3"/>
  <c r="R412"/>
  <c r="R398"/>
  <c r="R342"/>
  <c r="P342" s="1"/>
  <c r="M342" s="1"/>
  <c r="R53"/>
  <c r="R238"/>
  <c r="P238" s="1"/>
  <c r="M238" s="1"/>
  <c r="R34"/>
  <c r="R197"/>
  <c r="P197" s="1"/>
  <c r="M197" s="1"/>
  <c r="R173" i="10"/>
  <c r="R267" i="3"/>
  <c r="R211"/>
  <c r="P211" s="1"/>
  <c r="M211" s="1"/>
  <c r="R273"/>
  <c r="P273" s="1"/>
  <c r="M273" s="1"/>
  <c r="R217"/>
  <c r="P217" s="1"/>
  <c r="M217" s="1"/>
  <c r="R309"/>
  <c r="P309" s="1"/>
  <c r="M309" s="1"/>
  <c r="R313" i="10"/>
  <c r="R407" i="3"/>
  <c r="P407" s="1"/>
  <c r="M407" s="1"/>
  <c r="R56"/>
  <c r="R150"/>
  <c r="P150" s="1"/>
  <c r="M150" s="1"/>
  <c r="R192"/>
  <c r="P192" s="1"/>
  <c r="M192" s="1"/>
  <c r="R234" i="10"/>
  <c r="R290"/>
  <c r="R402" i="3"/>
  <c r="P402" s="1"/>
  <c r="M402" s="1"/>
  <c r="R114" i="10"/>
  <c r="R77" i="3"/>
  <c r="P77" s="1"/>
  <c r="M77" s="1"/>
  <c r="R24" i="10"/>
  <c r="R10" i="3"/>
  <c r="R263"/>
  <c r="R207"/>
  <c r="P207" s="1"/>
  <c r="M207" s="1"/>
  <c r="R347" i="10"/>
  <c r="R389" i="3"/>
  <c r="R333"/>
  <c r="R235"/>
  <c r="R27" i="10"/>
  <c r="R81" i="3"/>
  <c r="P81" s="1"/>
  <c r="M81" s="1"/>
  <c r="R67" i="10"/>
  <c r="R48" i="3"/>
  <c r="P48" s="1"/>
  <c r="M48" s="1"/>
  <c r="R70"/>
  <c r="R57" i="10"/>
  <c r="R24" i="3"/>
  <c r="P24" s="1"/>
  <c r="M24" s="1"/>
  <c r="R185" i="10"/>
  <c r="P126" l="1"/>
  <c r="M126" s="1"/>
  <c r="P233"/>
  <c r="M233" s="1"/>
  <c r="P179"/>
  <c r="M179" s="1"/>
  <c r="P397"/>
  <c r="M397" s="1"/>
  <c r="P437"/>
  <c r="M437" s="1"/>
  <c r="P317"/>
  <c r="M317" s="1"/>
  <c r="P438"/>
  <c r="M438" s="1"/>
  <c r="P305"/>
  <c r="M305" s="1"/>
  <c r="P390"/>
  <c r="M390" s="1"/>
  <c r="P299"/>
  <c r="M299" s="1"/>
  <c r="P412"/>
  <c r="M412" s="1"/>
  <c r="P118"/>
  <c r="M118" s="1"/>
  <c r="P45"/>
  <c r="M45" s="1"/>
  <c r="P85"/>
  <c r="M85" s="1"/>
  <c r="P307"/>
  <c r="M307" s="1"/>
  <c r="P59"/>
  <c r="M59" s="1"/>
  <c r="P10"/>
  <c r="M10" s="1"/>
  <c r="P248"/>
  <c r="M248" s="1"/>
  <c r="P435"/>
  <c r="M435" s="1"/>
  <c r="P157"/>
  <c r="M157" s="1"/>
  <c r="P170"/>
  <c r="M170" s="1"/>
  <c r="P101"/>
  <c r="M101" s="1"/>
  <c r="P318"/>
  <c r="M318" s="1"/>
  <c r="P180"/>
  <c r="M180" s="1"/>
  <c r="P43"/>
  <c r="M43" s="1"/>
  <c r="P257"/>
  <c r="M257" s="1"/>
  <c r="P113"/>
  <c r="M113" s="1"/>
  <c r="P355"/>
  <c r="M355" s="1"/>
  <c r="P392"/>
  <c r="M392" s="1"/>
  <c r="P333"/>
  <c r="M333" s="1"/>
  <c r="P172"/>
  <c r="M172" s="1"/>
  <c r="P137"/>
  <c r="M137" s="1"/>
  <c r="P40"/>
  <c r="M40" s="1"/>
  <c r="P335"/>
  <c r="M335" s="1"/>
  <c r="P306"/>
  <c r="M306" s="1"/>
  <c r="P433"/>
  <c r="M433" s="1"/>
  <c r="P108"/>
  <c r="M108" s="1"/>
  <c r="P311"/>
  <c r="M311" s="1"/>
  <c r="P341"/>
  <c r="M341" s="1"/>
  <c r="P161"/>
  <c r="M161" s="1"/>
  <c r="P374"/>
  <c r="M374" s="1"/>
  <c r="P127"/>
  <c r="M127" s="1"/>
  <c r="P312"/>
  <c r="M312" s="1"/>
  <c r="P13"/>
  <c r="M13" s="1"/>
  <c r="P394"/>
  <c r="M394" s="1"/>
  <c r="P156"/>
  <c r="M156" s="1"/>
  <c r="P293"/>
  <c r="M293" s="1"/>
  <c r="P410" i="3"/>
  <c r="M410" s="1"/>
  <c r="P349" i="10"/>
  <c r="M349" s="1"/>
  <c r="P334"/>
  <c r="M334" s="1"/>
  <c r="P152"/>
  <c r="M152" s="1"/>
  <c r="P329"/>
  <c r="M329" s="1"/>
  <c r="P93" i="3"/>
  <c r="M93" s="1"/>
  <c r="P396" i="10"/>
  <c r="M396" s="1"/>
  <c r="P123"/>
  <c r="M123" s="1"/>
  <c r="P99" i="3"/>
  <c r="M99" s="1"/>
  <c r="P44" i="10"/>
  <c r="M44" s="1"/>
  <c r="P159"/>
  <c r="M159" s="1"/>
  <c r="P345"/>
  <c r="M345" s="1"/>
  <c r="P141"/>
  <c r="M141" s="1"/>
  <c r="P206"/>
  <c r="M206" s="1"/>
  <c r="P271" i="3"/>
  <c r="M271" s="1"/>
  <c r="P358" i="10"/>
  <c r="M358" s="1"/>
  <c r="P142" i="3"/>
  <c r="M142" s="1"/>
  <c r="P280"/>
  <c r="M280" s="1"/>
  <c r="P256" i="10"/>
  <c r="M256" s="1"/>
  <c r="P200" i="3"/>
  <c r="M200" s="1"/>
  <c r="P109" i="10"/>
  <c r="M109" s="1"/>
  <c r="P139"/>
  <c r="M139" s="1"/>
  <c r="P167"/>
  <c r="M167" s="1"/>
  <c r="P326"/>
  <c r="M326" s="1"/>
  <c r="P19"/>
  <c r="M19" s="1"/>
  <c r="P15"/>
  <c r="M15" s="1"/>
  <c r="P290"/>
  <c r="M290" s="1"/>
  <c r="P104"/>
  <c r="M104" s="1"/>
  <c r="P279"/>
  <c r="M279" s="1"/>
  <c r="P195"/>
  <c r="M195" s="1"/>
  <c r="P94"/>
  <c r="M94" s="1"/>
  <c r="P242"/>
  <c r="M242" s="1"/>
  <c r="P231"/>
  <c r="M231" s="1"/>
  <c r="P413"/>
  <c r="M413" s="1"/>
  <c r="P83"/>
  <c r="M83" s="1"/>
  <c r="P124"/>
  <c r="M124" s="1"/>
  <c r="P253"/>
  <c r="M253" s="1"/>
  <c r="P169"/>
  <c r="M169" s="1"/>
  <c r="P440"/>
  <c r="M440" s="1"/>
  <c r="P407"/>
  <c r="M407" s="1"/>
  <c r="P325" i="3"/>
  <c r="M325" s="1"/>
  <c r="P136" i="10"/>
  <c r="M136" s="1"/>
  <c r="P148"/>
  <c r="M148" s="1"/>
  <c r="P142"/>
  <c r="M142" s="1"/>
  <c r="P138"/>
  <c r="M138" s="1"/>
  <c r="P434"/>
  <c r="M434" s="1"/>
  <c r="P66"/>
  <c r="M66" s="1"/>
  <c r="P209"/>
  <c r="M209" s="1"/>
  <c r="P276"/>
  <c r="M276" s="1"/>
  <c r="P363"/>
  <c r="M363" s="1"/>
  <c r="P194" i="3"/>
  <c r="M194" s="1"/>
  <c r="P190" i="10"/>
  <c r="M190" s="1"/>
  <c r="P347"/>
  <c r="M347" s="1"/>
  <c r="P395"/>
  <c r="M395" s="1"/>
  <c r="P91" i="3"/>
  <c r="M91" s="1"/>
  <c r="P176"/>
  <c r="M176" s="1"/>
  <c r="P23" i="10"/>
  <c r="M23" s="1"/>
  <c r="P259" i="3"/>
  <c r="M259" s="1"/>
  <c r="P32" i="10"/>
  <c r="M32" s="1"/>
  <c r="P183"/>
  <c r="M183" s="1"/>
  <c r="P301"/>
  <c r="M301" s="1"/>
  <c r="P419"/>
  <c r="M419" s="1"/>
  <c r="P170" i="3"/>
  <c r="M170" s="1"/>
  <c r="P343" i="10"/>
  <c r="M343" s="1"/>
  <c r="P68"/>
  <c r="M68" s="1"/>
  <c r="P38"/>
  <c r="M38" s="1"/>
  <c r="P337"/>
  <c r="M337" s="1"/>
  <c r="P238"/>
  <c r="M238" s="1"/>
  <c r="P422"/>
  <c r="M422" s="1"/>
  <c r="P421"/>
  <c r="M421" s="1"/>
  <c r="P34"/>
  <c r="M34" s="1"/>
  <c r="P186"/>
  <c r="M186" s="1"/>
  <c r="P241"/>
  <c r="M241" s="1"/>
  <c r="P96"/>
  <c r="M96" s="1"/>
  <c r="P17"/>
  <c r="M17" s="1"/>
  <c r="P25"/>
  <c r="M25" s="1"/>
  <c r="P168"/>
  <c r="M168" s="1"/>
  <c r="P27"/>
  <c r="M27" s="1"/>
  <c r="P155"/>
  <c r="M155" s="1"/>
  <c r="P67"/>
  <c r="M67" s="1"/>
  <c r="P39"/>
  <c r="M39" s="1"/>
  <c r="P189"/>
  <c r="M189" s="1"/>
  <c r="P62"/>
  <c r="M62" s="1"/>
  <c r="P350"/>
  <c r="M350" s="1"/>
  <c r="P423"/>
  <c r="M423" s="1"/>
  <c r="P37"/>
  <c r="M37" s="1"/>
  <c r="P411"/>
  <c r="M411" s="1"/>
  <c r="P143"/>
  <c r="M143" s="1"/>
  <c r="P268"/>
  <c r="M268" s="1"/>
  <c r="P309"/>
  <c r="M309" s="1"/>
  <c r="P285"/>
  <c r="M285" s="1"/>
  <c r="P11"/>
  <c r="M11" s="1"/>
  <c r="P165"/>
  <c r="M165" s="1"/>
  <c r="P76"/>
  <c r="M76" s="1"/>
  <c r="P9"/>
  <c r="M9" s="1"/>
  <c r="P173"/>
  <c r="M173" s="1"/>
  <c r="P188"/>
  <c r="M188" s="1"/>
  <c r="P28"/>
  <c r="M28" s="1"/>
  <c r="P196"/>
  <c r="M196" s="1"/>
  <c r="P240"/>
  <c r="M240" s="1"/>
  <c r="P282"/>
  <c r="M282" s="1"/>
  <c r="P402"/>
  <c r="M402" s="1"/>
  <c r="P133"/>
  <c r="M133" s="1"/>
  <c r="P418"/>
  <c r="M418" s="1"/>
  <c r="P213"/>
  <c r="M213" s="1"/>
  <c r="P298"/>
  <c r="M298" s="1"/>
  <c r="P47"/>
  <c r="M47" s="1"/>
  <c r="P339"/>
  <c r="M339" s="1"/>
  <c r="P362"/>
  <c r="M362" s="1"/>
  <c r="P55"/>
  <c r="M55" s="1"/>
  <c r="P235"/>
  <c r="M235" s="1"/>
  <c r="P371"/>
  <c r="M371" s="1"/>
  <c r="P420"/>
  <c r="M420" s="1"/>
  <c r="P353"/>
  <c r="M353" s="1"/>
  <c r="P323"/>
  <c r="M323" s="1"/>
  <c r="P116"/>
  <c r="M116" s="1"/>
  <c r="P384"/>
  <c r="M384" s="1"/>
  <c r="P151"/>
  <c r="M151" s="1"/>
  <c r="P171"/>
  <c r="M171" s="1"/>
  <c r="P90"/>
  <c r="M90" s="1"/>
  <c r="P69"/>
  <c r="M69" s="1"/>
  <c r="P193"/>
  <c r="M193" s="1"/>
  <c r="P92"/>
  <c r="M92" s="1"/>
  <c r="P120"/>
  <c r="M120" s="1"/>
  <c r="P441"/>
  <c r="M441" s="1"/>
  <c r="P236"/>
  <c r="M236" s="1"/>
  <c r="P250"/>
  <c r="M250" s="1"/>
  <c r="P86" i="3"/>
  <c r="M86" s="1"/>
  <c r="P105" i="10"/>
  <c r="M105" s="1"/>
  <c r="P144"/>
  <c r="M144" s="1"/>
  <c r="P296"/>
  <c r="M296" s="1"/>
  <c r="P272"/>
  <c r="M272" s="1"/>
  <c r="P130"/>
  <c r="M130" s="1"/>
  <c r="P344"/>
  <c r="M344" s="1"/>
  <c r="P369" i="3"/>
  <c r="M369" s="1"/>
  <c r="P71" i="10"/>
  <c r="M71" s="1"/>
  <c r="P432"/>
  <c r="M432" s="1"/>
  <c r="P146"/>
  <c r="M146" s="1"/>
  <c r="P433" i="3"/>
  <c r="M433" s="1"/>
  <c r="P21"/>
  <c r="M21" s="1"/>
  <c r="P258" i="10"/>
  <c r="M258" s="1"/>
  <c r="P375"/>
  <c r="M375" s="1"/>
  <c r="P302"/>
  <c r="M302" s="1"/>
  <c r="P431"/>
  <c r="M431" s="1"/>
  <c r="P366"/>
  <c r="M366" s="1"/>
  <c r="P82"/>
  <c r="M82" s="1"/>
  <c r="P200"/>
  <c r="M200" s="1"/>
  <c r="P287"/>
  <c r="M287" s="1"/>
  <c r="P215"/>
  <c r="M215" s="1"/>
  <c r="P51"/>
  <c r="M51" s="1"/>
  <c r="P363" i="3"/>
  <c r="M363" s="1"/>
  <c r="P340" i="10"/>
  <c r="M340" s="1"/>
  <c r="P437" i="3"/>
  <c r="M437" s="1"/>
  <c r="P304" i="10"/>
  <c r="M304" s="1"/>
  <c r="P36" i="3"/>
  <c r="M36" s="1"/>
  <c r="P226" i="10"/>
  <c r="M226" s="1"/>
  <c r="P53"/>
  <c r="M53" s="1"/>
  <c r="P349" i="3"/>
  <c r="M349" s="1"/>
  <c r="P103" i="10"/>
  <c r="M103" s="1"/>
  <c r="P361" i="3"/>
  <c r="M361" s="1"/>
  <c r="P10"/>
  <c r="M10" s="1"/>
  <c r="P389"/>
  <c r="M389" s="1"/>
  <c r="P57" i="10"/>
  <c r="M57" s="1"/>
  <c r="P235" i="3"/>
  <c r="M235" s="1"/>
  <c r="P175"/>
  <c r="M175" s="1"/>
  <c r="P357" i="10"/>
  <c r="M357" s="1"/>
  <c r="P399" i="3"/>
  <c r="M399" s="1"/>
  <c r="P39"/>
  <c r="M39" s="1"/>
  <c r="P286" i="10"/>
  <c r="M286" s="1"/>
  <c r="P220" i="3"/>
  <c r="M220" s="1"/>
  <c r="P234" i="10"/>
  <c r="M234" s="1"/>
  <c r="P202" i="3"/>
  <c r="M202" s="1"/>
  <c r="P26" i="10"/>
  <c r="M26" s="1"/>
  <c r="P71" i="3"/>
  <c r="M71" s="1"/>
  <c r="P254" i="10"/>
  <c r="M254" s="1"/>
  <c r="P372" i="3"/>
  <c r="M372" s="1"/>
  <c r="P283" i="10"/>
  <c r="M283" s="1"/>
  <c r="P244"/>
  <c r="M244" s="1"/>
  <c r="P289" i="3"/>
  <c r="M289" s="1"/>
  <c r="P41"/>
  <c r="M41" s="1"/>
  <c r="P408" i="10"/>
  <c r="M408" s="1"/>
  <c r="P61"/>
  <c r="M61" s="1"/>
  <c r="P212" i="3"/>
  <c r="M212" s="1"/>
  <c r="P232"/>
  <c r="M232" s="1"/>
  <c r="P24" i="10"/>
  <c r="M24" s="1"/>
  <c r="P149" i="3"/>
  <c r="M149" s="1"/>
  <c r="P221" i="10"/>
  <c r="M221" s="1"/>
  <c r="P248" i="3"/>
  <c r="M248" s="1"/>
  <c r="P147"/>
  <c r="M147" s="1"/>
  <c r="P211" i="10"/>
  <c r="M211" s="1"/>
  <c r="P313"/>
  <c r="M313" s="1"/>
  <c r="P156" i="3"/>
  <c r="M156" s="1"/>
  <c r="P122" i="10"/>
  <c r="M122" s="1"/>
  <c r="P81"/>
  <c r="M81" s="1"/>
  <c r="P265"/>
  <c r="M265" s="1"/>
  <c r="P107" i="3"/>
  <c r="M107" s="1"/>
  <c r="P267"/>
  <c r="M267" s="1"/>
  <c r="P167"/>
  <c r="M167" s="1"/>
  <c r="P327" i="10"/>
  <c r="M327" s="1"/>
  <c r="P284" i="3"/>
  <c r="M284" s="1"/>
  <c r="P95" i="10"/>
  <c r="M95" s="1"/>
  <c r="W275"/>
  <c r="Q275" s="1"/>
  <c r="P275" s="1"/>
  <c r="M275" s="1"/>
  <c r="Q9" i="3"/>
  <c r="P439" i="10"/>
  <c r="M439" s="1"/>
  <c r="P35"/>
  <c r="M35" s="1"/>
  <c r="P428"/>
  <c r="M428" s="1"/>
  <c r="P88"/>
  <c r="M88" s="1"/>
  <c r="P381" i="3"/>
  <c r="M381" s="1"/>
  <c r="P191" i="10"/>
  <c r="M191" s="1"/>
  <c r="P50" i="3"/>
  <c r="M50" s="1"/>
  <c r="P398"/>
  <c r="M398" s="1"/>
  <c r="P212" i="10"/>
  <c r="M212" s="1"/>
  <c r="P315"/>
  <c r="M315" s="1"/>
  <c r="P285" i="3"/>
  <c r="M285" s="1"/>
  <c r="P131" i="10"/>
  <c r="M131" s="1"/>
  <c r="P353" i="3"/>
  <c r="M353" s="1"/>
  <c r="P154" i="10"/>
  <c r="M154" s="1"/>
  <c r="P360"/>
  <c r="M360" s="1"/>
  <c r="P389"/>
  <c r="M389" s="1"/>
  <c r="P22" i="3"/>
  <c r="M22" s="1"/>
  <c r="P223"/>
  <c r="M223" s="1"/>
  <c r="P365" i="10"/>
  <c r="M365" s="1"/>
  <c r="P295" i="3"/>
  <c r="M295" s="1"/>
  <c r="P263" i="10"/>
  <c r="M263" s="1"/>
  <c r="P370" i="3"/>
  <c r="M370" s="1"/>
  <c r="P36" i="10"/>
  <c r="M36" s="1"/>
  <c r="P278"/>
  <c r="M278" s="1"/>
  <c r="P86"/>
  <c r="M86" s="1"/>
  <c r="P134" i="3"/>
  <c r="M134" s="1"/>
  <c r="P190"/>
  <c r="M190" s="1"/>
  <c r="P110" i="10"/>
  <c r="M110" s="1"/>
  <c r="P342"/>
  <c r="M342" s="1"/>
  <c r="P401" i="3"/>
  <c r="M401" s="1"/>
  <c r="P295" i="10"/>
  <c r="M295" s="1"/>
  <c r="P198"/>
  <c r="M198" s="1"/>
  <c r="P261"/>
  <c r="M261" s="1"/>
  <c r="P139" i="3"/>
  <c r="M139" s="1"/>
  <c r="P52"/>
  <c r="M52" s="1"/>
  <c r="P75" i="10"/>
  <c r="M75" s="1"/>
  <c r="P412" i="3"/>
  <c r="M412" s="1"/>
  <c r="P344"/>
  <c r="M344" s="1"/>
  <c r="P111" i="10"/>
  <c r="M111" s="1"/>
  <c r="P314"/>
  <c r="M314" s="1"/>
  <c r="P82" i="3"/>
  <c r="M82" s="1"/>
  <c r="P181" i="10"/>
  <c r="M181" s="1"/>
  <c r="P46"/>
  <c r="M46" s="1"/>
  <c r="P332"/>
  <c r="M332" s="1"/>
  <c r="P292"/>
  <c r="M292" s="1"/>
  <c r="P354"/>
  <c r="M354" s="1"/>
  <c r="P14"/>
  <c r="M14" s="1"/>
  <c r="P64"/>
  <c r="M64" s="1"/>
  <c r="P245" i="3"/>
  <c r="M245" s="1"/>
  <c r="P70"/>
  <c r="M70" s="1"/>
  <c r="P300" i="10"/>
  <c r="M300" s="1"/>
  <c r="P145"/>
  <c r="M145" s="1"/>
  <c r="P16"/>
  <c r="M16" s="1"/>
  <c r="P185"/>
  <c r="M185" s="1"/>
  <c r="P48"/>
  <c r="M48" s="1"/>
  <c r="P229"/>
  <c r="M229" s="1"/>
  <c r="P133" i="3"/>
  <c r="M133" s="1"/>
  <c r="P31"/>
  <c r="M31" s="1"/>
  <c r="P372" i="10"/>
  <c r="M372" s="1"/>
  <c r="P210"/>
  <c r="M210" s="1"/>
  <c r="P270"/>
  <c r="M270" s="1"/>
  <c r="P403"/>
  <c r="M403" s="1"/>
  <c r="P114"/>
  <c r="M114" s="1"/>
  <c r="P352"/>
  <c r="M352" s="1"/>
  <c r="P417"/>
  <c r="M417" s="1"/>
  <c r="P257" i="3"/>
  <c r="M257" s="1"/>
  <c r="P249" i="10"/>
  <c r="M249" s="1"/>
  <c r="P414" i="3"/>
  <c r="M414" s="1"/>
  <c r="P56" i="10"/>
  <c r="M56" s="1"/>
  <c r="P87"/>
  <c r="M87" s="1"/>
  <c r="P11" i="3"/>
  <c r="M11" s="1"/>
  <c r="P330" i="10"/>
  <c r="M330" s="1"/>
  <c r="P58"/>
  <c r="M58" s="1"/>
  <c r="P410"/>
  <c r="M410" s="1"/>
  <c r="P336"/>
  <c r="M336" s="1"/>
  <c r="P9" i="3"/>
  <c r="M9" s="1"/>
  <c r="P97" i="10"/>
  <c r="M97" s="1"/>
  <c r="P409"/>
  <c r="M409" s="1"/>
  <c r="P176"/>
  <c r="M176" s="1"/>
  <c r="P52"/>
  <c r="M52" s="1"/>
  <c r="P34" i="3"/>
  <c r="M34" s="1"/>
  <c r="P73" i="10"/>
  <c r="M73" s="1"/>
  <c r="P165" i="3"/>
  <c r="M165" s="1"/>
  <c r="P319" i="10"/>
  <c r="M319" s="1"/>
  <c r="P333" i="3"/>
  <c r="M333" s="1"/>
  <c r="P386" i="10"/>
  <c r="M386" s="1"/>
  <c r="P266" i="3"/>
  <c r="M266" s="1"/>
  <c r="P60" i="10"/>
  <c r="M60" s="1"/>
  <c r="P66" i="3"/>
  <c r="M66" s="1"/>
  <c r="P369" i="10"/>
  <c r="M369" s="1"/>
  <c r="P424"/>
  <c r="M424" s="1"/>
  <c r="P269"/>
  <c r="M269" s="1"/>
  <c r="P348"/>
  <c r="M348" s="1"/>
  <c r="P442"/>
  <c r="M442" s="1"/>
  <c r="P281"/>
  <c r="M281" s="1"/>
  <c r="P239"/>
  <c r="M239" s="1"/>
  <c r="P18"/>
  <c r="M18" s="1"/>
  <c r="P341" i="3"/>
  <c r="M341" s="1"/>
  <c r="P406"/>
  <c r="M406" s="1"/>
  <c r="P173"/>
  <c r="M173" s="1"/>
  <c r="P22" i="10"/>
  <c r="M22" s="1"/>
  <c r="P268" i="3"/>
  <c r="M268" s="1"/>
  <c r="P373" i="10"/>
  <c r="M373" s="1"/>
  <c r="P134"/>
  <c r="M134" s="1"/>
  <c r="P376"/>
  <c r="M376" s="1"/>
  <c r="P335" i="3"/>
  <c r="M335" s="1"/>
  <c r="P147" i="10"/>
  <c r="M147" s="1"/>
  <c r="P383"/>
  <c r="M383" s="1"/>
  <c r="P102"/>
  <c r="M102" s="1"/>
  <c r="P197"/>
  <c r="M197" s="1"/>
  <c r="P112"/>
  <c r="M112" s="1"/>
  <c r="P405"/>
  <c r="M405" s="1"/>
  <c r="P91"/>
  <c r="M91" s="1"/>
  <c r="P89"/>
  <c r="M89" s="1"/>
  <c r="P319" i="3"/>
  <c r="M319" s="1"/>
  <c r="P207" i="10"/>
  <c r="M207" s="1"/>
  <c r="P14" i="3"/>
  <c r="M14" s="1"/>
  <c r="P237" i="10"/>
  <c r="M237" s="1"/>
  <c r="P78"/>
  <c r="M78" s="1"/>
  <c r="P228"/>
  <c r="M228" s="1"/>
  <c r="P317" i="3"/>
  <c r="M317" s="1"/>
  <c r="P320" i="10"/>
  <c r="M320" s="1"/>
  <c r="P436"/>
  <c r="M436" s="1"/>
  <c r="P404"/>
  <c r="M404" s="1"/>
  <c r="P284"/>
  <c r="M284" s="1"/>
  <c r="P434" i="3"/>
  <c r="M434" s="1"/>
  <c r="P129" i="10"/>
  <c r="M129" s="1"/>
  <c r="P387" i="3"/>
  <c r="M387" s="1"/>
  <c r="P261"/>
  <c r="M261" s="1"/>
  <c r="P383"/>
  <c r="M383" s="1"/>
  <c r="P166"/>
  <c r="M166" s="1"/>
  <c r="P297" i="10"/>
  <c r="M297" s="1"/>
  <c r="P286" i="3"/>
  <c r="M286" s="1"/>
  <c r="P247"/>
  <c r="M247" s="1"/>
  <c r="P400" i="10"/>
  <c r="M400" s="1"/>
  <c r="P80"/>
  <c r="M80" s="1"/>
  <c r="P246"/>
  <c r="M246" s="1"/>
  <c r="P425"/>
  <c r="M425" s="1"/>
  <c r="P263" i="3"/>
  <c r="M263" s="1"/>
  <c r="P55"/>
  <c r="M55" s="1"/>
  <c r="P53"/>
  <c r="M53" s="1"/>
  <c r="P41" i="10"/>
  <c r="M41" s="1"/>
  <c r="P160"/>
  <c r="M160" s="1"/>
  <c r="P391" i="3"/>
  <c r="M391" s="1"/>
  <c r="P164" i="10"/>
  <c r="M164" s="1"/>
  <c r="P414"/>
  <c r="M414" s="1"/>
  <c r="P326" i="3"/>
  <c r="M326" s="1"/>
  <c r="P196"/>
  <c r="M196" s="1"/>
  <c r="P394"/>
  <c r="M394" s="1"/>
  <c r="P56"/>
  <c r="M56" s="1"/>
  <c r="P175" i="10"/>
  <c r="M175" s="1"/>
  <c r="P381"/>
  <c r="M381" s="1"/>
  <c r="P271"/>
  <c r="M271" s="1"/>
  <c r="P276" i="3"/>
  <c r="M276" s="1"/>
  <c r="P63" i="10"/>
  <c r="M63" s="1"/>
  <c r="P361"/>
  <c r="M361" s="1"/>
  <c r="P273"/>
  <c r="M273" s="1"/>
  <c r="P187"/>
  <c r="M187" s="1"/>
  <c r="P31"/>
  <c r="M31" s="1"/>
  <c r="P117"/>
  <c r="M117" s="1"/>
  <c r="P174"/>
  <c r="M174" s="1"/>
  <c r="P33"/>
  <c r="M33" s="1"/>
  <c r="P240" i="3"/>
  <c r="M240" s="1"/>
  <c r="P292"/>
  <c r="M292" s="1"/>
  <c r="P351" i="10"/>
  <c r="M351" s="1"/>
  <c r="P135" i="3"/>
  <c r="M135" s="1"/>
</calcChain>
</file>

<file path=xl/sharedStrings.xml><?xml version="1.0" encoding="utf-8"?>
<sst xmlns="http://schemas.openxmlformats.org/spreadsheetml/2006/main" count="30432" uniqueCount="984">
  <si>
    <t>http://publications.europa.eu/code/pdf/370000en.htm</t>
  </si>
  <si>
    <t>Short name</t>
  </si>
  <si>
    <t>(source language)</t>
  </si>
  <si>
    <t>(English)</t>
  </si>
  <si>
    <t>Official name</t>
  </si>
  <si>
    <t>Code (1)</t>
  </si>
  <si>
    <t>Former</t>
  </si>
  <si>
    <t>abbreviation (1)</t>
  </si>
  <si>
    <t>Belgique/België</t>
  </si>
  <si>
    <t>Belgium</t>
  </si>
  <si>
    <t>Kingdom of Belgium</t>
  </si>
  <si>
    <t>BE</t>
  </si>
  <si>
    <t>B</t>
  </si>
  <si>
    <t>България (*)</t>
  </si>
  <si>
    <t>Bulgaria</t>
  </si>
  <si>
    <t>Republic of Bulgaria</t>
  </si>
  <si>
    <t>BG</t>
  </si>
  <si>
    <t>—</t>
  </si>
  <si>
    <t>Česká republika</t>
  </si>
  <si>
    <t>Czech Republic</t>
  </si>
  <si>
    <t>CZ</t>
  </si>
  <si>
    <t>Danmark</t>
  </si>
  <si>
    <t>Denmark</t>
  </si>
  <si>
    <t>Kingdom of Denmark</t>
  </si>
  <si>
    <t>DK</t>
  </si>
  <si>
    <t>Deutschland</t>
  </si>
  <si>
    <t>Germany</t>
  </si>
  <si>
    <t>Federal Republic of Germany</t>
  </si>
  <si>
    <t>DE</t>
  </si>
  <si>
    <t>D</t>
  </si>
  <si>
    <t>Eesti</t>
  </si>
  <si>
    <t>Estonia</t>
  </si>
  <si>
    <t>Republic of Estonia</t>
  </si>
  <si>
    <t>EE</t>
  </si>
  <si>
    <t>Éire/Ireland</t>
  </si>
  <si>
    <t>Ireland</t>
  </si>
  <si>
    <t>IE</t>
  </si>
  <si>
    <t>IRL</t>
  </si>
  <si>
    <t>Ελλάδα (*)</t>
  </si>
  <si>
    <t>Greece</t>
  </si>
  <si>
    <t>Hellenic Republic</t>
  </si>
  <si>
    <t>EL</t>
  </si>
  <si>
    <t>España</t>
  </si>
  <si>
    <t>Spain</t>
  </si>
  <si>
    <t>Kingdom of Spain</t>
  </si>
  <si>
    <t>ES</t>
  </si>
  <si>
    <t>E</t>
  </si>
  <si>
    <t>France</t>
  </si>
  <si>
    <t>French Republic</t>
  </si>
  <si>
    <t>FR</t>
  </si>
  <si>
    <t>F</t>
  </si>
  <si>
    <t>Hrvatska</t>
  </si>
  <si>
    <t>Croatia</t>
  </si>
  <si>
    <t>Republic of Croatia</t>
  </si>
  <si>
    <t>HR</t>
  </si>
  <si>
    <t>Italia</t>
  </si>
  <si>
    <t>Italy</t>
  </si>
  <si>
    <t>Italian Republic</t>
  </si>
  <si>
    <t>IT</t>
  </si>
  <si>
    <t>I</t>
  </si>
  <si>
    <t>Κύπρος (*) </t>
  </si>
  <si>
    <t>Cyprus</t>
  </si>
  <si>
    <t>Republic of Cyprus</t>
  </si>
  <si>
    <t>CY</t>
  </si>
  <si>
    <t>Latvija</t>
  </si>
  <si>
    <t>Latvia</t>
  </si>
  <si>
    <t>Republic of Latvia</t>
  </si>
  <si>
    <t>LV</t>
  </si>
  <si>
    <t>Lietuva</t>
  </si>
  <si>
    <t>Lithuania</t>
  </si>
  <si>
    <t>Republic of Lithuania</t>
  </si>
  <si>
    <t>LT</t>
  </si>
  <si>
    <t>Luxembourg</t>
  </si>
  <si>
    <t>Grand Duchy of Luxembourg</t>
  </si>
  <si>
    <t>LU</t>
  </si>
  <si>
    <t>L</t>
  </si>
  <si>
    <t>Magyarország</t>
  </si>
  <si>
    <t>Hungary</t>
  </si>
  <si>
    <t>HU</t>
  </si>
  <si>
    <t>Malta</t>
  </si>
  <si>
    <t>Republic of Malta</t>
  </si>
  <si>
    <t>MT</t>
  </si>
  <si>
    <t>Nederland</t>
  </si>
  <si>
    <t>Netherlands</t>
  </si>
  <si>
    <t>Kingdom of the Netherlands</t>
  </si>
  <si>
    <t>NL</t>
  </si>
  <si>
    <t>Österreich</t>
  </si>
  <si>
    <t>Austria</t>
  </si>
  <si>
    <t>Republic of Austria</t>
  </si>
  <si>
    <t>AT</t>
  </si>
  <si>
    <t>A</t>
  </si>
  <si>
    <t>Polska</t>
  </si>
  <si>
    <t>Poland</t>
  </si>
  <si>
    <t>Republic of Poland</t>
  </si>
  <si>
    <t>PL</t>
  </si>
  <si>
    <t>Portugal</t>
  </si>
  <si>
    <t>Portuguese Republic</t>
  </si>
  <si>
    <t>PT</t>
  </si>
  <si>
    <t>P</t>
  </si>
  <si>
    <t>România</t>
  </si>
  <si>
    <t>Romania</t>
  </si>
  <si>
    <t>RO</t>
  </si>
  <si>
    <t>Slovenija</t>
  </si>
  <si>
    <t>Slovenia</t>
  </si>
  <si>
    <t>Republic of Slovenia</t>
  </si>
  <si>
    <t>SI</t>
  </si>
  <si>
    <t>Slovensko</t>
  </si>
  <si>
    <t>Slovakia</t>
  </si>
  <si>
    <t>Slovak Republic</t>
  </si>
  <si>
    <t>SK</t>
  </si>
  <si>
    <t>Suomi/Finland</t>
  </si>
  <si>
    <t>Finland</t>
  </si>
  <si>
    <t>Republic of Finland</t>
  </si>
  <si>
    <t>FI</t>
  </si>
  <si>
    <t>FIN</t>
  </si>
  <si>
    <t>Sverige</t>
  </si>
  <si>
    <t>Sweden</t>
  </si>
  <si>
    <t>Kingdom of Sweden</t>
  </si>
  <si>
    <t>SE</t>
  </si>
  <si>
    <t>S</t>
  </si>
  <si>
    <t>United Kingdom</t>
  </si>
  <si>
    <t>United Kingdom of Great Britain and Northern Ireland</t>
  </si>
  <si>
    <t>UK</t>
  </si>
  <si>
    <t>(*)</t>
  </si>
  <si>
    <t>Latin transliteration: България = Bulgaria; Ελλάδα = Elláda; Κύπρος = Kýpros.</t>
  </si>
  <si>
    <t>The abbreviations to use are the ISO codes, except for Greece and the United Kingdom, for which EL and UK are recommended (instead of GR and GB). The former abbreviations were generally taken from the international code for automobiles and were used until the end of 2002.</t>
  </si>
  <si>
    <t>NB:</t>
  </si>
  <si>
    <t>Do not use ‘Republic of Ireland’ nor ‘Irish Republic’. </t>
  </si>
  <si>
    <t>Use ‘the Netherlands’ not Holland, which is only part of the Netherlands (the provinces of North and South Holland); a capital T is not necessary on ‘the’. In tables ‘Netherlands’ will suffice. </t>
  </si>
  <si>
    <t>Use ‘United Kingdom’ for the Member State, not ‘Great Britain’, which comprises England, Scotland and Wales; these three together with Northern Ireland are the constituent parts of the United Kingdom. The purely geographical term ‘British Isles’ includes Ireland and the Crown Dependencies (the Isle of Man and the Channel Islands which are not part of the United Kingdom).</t>
  </si>
  <si>
    <t>Rev. 19 / 1.1.2015</t>
  </si>
  <si>
    <t>Code</t>
  </si>
  <si>
    <t>GR</t>
  </si>
  <si>
    <t>GB</t>
  </si>
  <si>
    <t>Added to simplify VLOOKUPs</t>
  </si>
  <si>
    <t>Norway</t>
  </si>
  <si>
    <t>NO</t>
  </si>
  <si>
    <t>Switzerland</t>
  </si>
  <si>
    <t>Iceland</t>
  </si>
  <si>
    <t>EU28</t>
  </si>
  <si>
    <t>CH</t>
  </si>
  <si>
    <t>IS</t>
  </si>
  <si>
    <t>Rest</t>
  </si>
  <si>
    <t>Countries</t>
  </si>
  <si>
    <t>Sectors</t>
  </si>
  <si>
    <t>Industry</t>
  </si>
  <si>
    <t>Services</t>
  </si>
  <si>
    <t>IND</t>
  </si>
  <si>
    <t>TER</t>
  </si>
  <si>
    <t>Main focus</t>
  </si>
  <si>
    <t>Timeframe</t>
  </si>
  <si>
    <t>if data available</t>
  </si>
  <si>
    <t>Energy Carriers</t>
  </si>
  <si>
    <t>Name_EC</t>
  </si>
  <si>
    <t>ID_EC</t>
  </si>
  <si>
    <t>Coal</t>
  </si>
  <si>
    <t>Fuel oil</t>
  </si>
  <si>
    <t>Natural gas</t>
  </si>
  <si>
    <t>Other fossil fuels</t>
  </si>
  <si>
    <t>Electricity</t>
  </si>
  <si>
    <t>District heating</t>
  </si>
  <si>
    <t>Biomass</t>
  </si>
  <si>
    <t>Geothermal</t>
  </si>
  <si>
    <t>Solar energy</t>
  </si>
  <si>
    <t xml:space="preserve">Other RES </t>
  </si>
  <si>
    <t>REST</t>
  </si>
  <si>
    <t>TOTAL</t>
  </si>
  <si>
    <t>Aggregations</t>
  </si>
  <si>
    <t>Sector</t>
  </si>
  <si>
    <t>Sub-sector</t>
  </si>
  <si>
    <t>Sub-Sectors</t>
  </si>
  <si>
    <t>Iron and Steel</t>
  </si>
  <si>
    <t>Total</t>
  </si>
  <si>
    <t>Sectoral total</t>
  </si>
  <si>
    <t>Chemical and Petrochemical</t>
  </si>
  <si>
    <t>Non-ferrous metals</t>
  </si>
  <si>
    <t>Non-metallic minerals</t>
  </si>
  <si>
    <t>Food, Beverages and Tabacco</t>
  </si>
  <si>
    <t>Paper, Pulp and Printing</t>
  </si>
  <si>
    <t>Wood and Wood products</t>
  </si>
  <si>
    <t>Construction</t>
  </si>
  <si>
    <t>Textile and Leather</t>
  </si>
  <si>
    <t>Not elsewhere specified (Industry)</t>
  </si>
  <si>
    <t>But not energy sector</t>
  </si>
  <si>
    <t>Residential</t>
  </si>
  <si>
    <t>RES</t>
  </si>
  <si>
    <t>Transport</t>
  </si>
  <si>
    <t>Agriculture / Forestry</t>
  </si>
  <si>
    <t>Fishing</t>
  </si>
  <si>
    <t>Not elsewhere specified (Other)</t>
  </si>
  <si>
    <t>TRA</t>
  </si>
  <si>
    <t>AGR</t>
  </si>
  <si>
    <t>FSH</t>
  </si>
  <si>
    <t>OTH</t>
  </si>
  <si>
    <t>Wholesale and retail trade</t>
  </si>
  <si>
    <t>Hotels, cafes, restaurants</t>
  </si>
  <si>
    <t>Traffic and data transmission</t>
  </si>
  <si>
    <t>Finance</t>
  </si>
  <si>
    <t>Health</t>
  </si>
  <si>
    <t>Education</t>
  </si>
  <si>
    <t>Public offices</t>
  </si>
  <si>
    <t>Other services</t>
  </si>
  <si>
    <t>TOTAL Industry</t>
  </si>
  <si>
    <t>TOTAL Services</t>
  </si>
  <si>
    <t>TOTAL Residential</t>
  </si>
  <si>
    <t>TOTAL Transport</t>
  </si>
  <si>
    <t>Rail</t>
  </si>
  <si>
    <t>Road</t>
  </si>
  <si>
    <t>International aviation</t>
  </si>
  <si>
    <t>Domestic aviation</t>
  </si>
  <si>
    <t>Domestic navigation</t>
  </si>
  <si>
    <t>Pipeline transport</t>
  </si>
  <si>
    <t>Not elsewhere specified (Transport)</t>
  </si>
  <si>
    <t>Country</t>
  </si>
  <si>
    <t>EC</t>
  </si>
  <si>
    <t>Energy Carrier</t>
  </si>
  <si>
    <t>Codes</t>
  </si>
  <si>
    <t>Names</t>
  </si>
  <si>
    <t>Notes</t>
  </si>
  <si>
    <t>code</t>
  </si>
  <si>
    <t>Name</t>
  </si>
  <si>
    <t>ID</t>
  </si>
  <si>
    <t>Space heating</t>
  </si>
  <si>
    <t>Process heating</t>
  </si>
  <si>
    <t>&lt;100°c</t>
  </si>
  <si>
    <t>100-200 °c</t>
  </si>
  <si>
    <t>200-500 °c</t>
  </si>
  <si>
    <t>&gt;500 °C</t>
  </si>
  <si>
    <t>(EUROSTAT)</t>
  </si>
  <si>
    <t>Process cooling</t>
  </si>
  <si>
    <t>&lt; - 30°c</t>
  </si>
  <si>
    <t xml:space="preserve"> - 30-0 °c</t>
  </si>
  <si>
    <t>0-15 °c</t>
  </si>
  <si>
    <t>.</t>
  </si>
  <si>
    <t>Space cooling</t>
  </si>
  <si>
    <t>Water heating</t>
  </si>
  <si>
    <t>Including ventilation used for cooling purposes</t>
  </si>
  <si>
    <t>Others</t>
  </si>
  <si>
    <t>RES: other uses for heating and cooling purposes [for cooking]</t>
  </si>
  <si>
    <t>Optional Additional Level</t>
  </si>
  <si>
    <t>Urban, SFH</t>
  </si>
  <si>
    <t>Urban, MFH</t>
  </si>
  <si>
    <t>Urban, Other residential</t>
  </si>
  <si>
    <t>Non-Urban, SFH</t>
  </si>
  <si>
    <t>Non-Urban, MFH</t>
  </si>
  <si>
    <t>Non-Urban, Other residential</t>
  </si>
  <si>
    <t>[TWh]</t>
  </si>
  <si>
    <t>Difference to EUROSTAT</t>
  </si>
  <si>
    <t>Code, free text</t>
  </si>
  <si>
    <t>a</t>
  </si>
  <si>
    <t>if available and not already included in MFH</t>
  </si>
  <si>
    <t>SFH</t>
  </si>
  <si>
    <t>MFH</t>
  </si>
  <si>
    <t>partial total</t>
  </si>
  <si>
    <t>Waste</t>
  </si>
  <si>
    <t>hard coal; coke; lignite</t>
  </si>
  <si>
    <t>Group</t>
  </si>
  <si>
    <t>Fossil</t>
  </si>
  <si>
    <t>DH</t>
  </si>
  <si>
    <t>Waste RES</t>
  </si>
  <si>
    <t>in part RES; split will be done at higher level</t>
  </si>
  <si>
    <t>Solid, liquid biofuels, biogas</t>
  </si>
  <si>
    <t>deep geothermal: *heat* from the inner part of the earth</t>
  </si>
  <si>
    <t>thermosolar</t>
  </si>
  <si>
    <t>soil and water heat pumps</t>
  </si>
  <si>
    <t>air heat pumps</t>
  </si>
  <si>
    <t>H&amp;C</t>
  </si>
  <si>
    <t>includes "Others"</t>
  </si>
  <si>
    <t>H: Heating</t>
  </si>
  <si>
    <t>C: Cooling</t>
  </si>
  <si>
    <r>
      <t xml:space="preserve">(Uses other than H&amp;C </t>
    </r>
    <r>
      <rPr>
        <sz val="11"/>
        <color theme="1"/>
        <rFont val="Calibri"/>
        <family val="2"/>
        <scheme val="minor"/>
      </rPr>
      <t>[if available]</t>
    </r>
    <r>
      <rPr>
        <sz val="12"/>
        <color theme="1"/>
        <rFont val="Calibri"/>
        <family val="2"/>
        <scheme val="minor"/>
      </rPr>
      <t>)</t>
    </r>
  </si>
  <si>
    <t>(MappingHC Project, including other uses)</t>
  </si>
  <si>
    <t>Partial Totals</t>
  </si>
  <si>
    <t>TOT</t>
  </si>
  <si>
    <t>Total IND+TER+RES</t>
  </si>
  <si>
    <t>Waste non-RES</t>
  </si>
  <si>
    <t>Ambient heat ground</t>
  </si>
  <si>
    <t>Ambient heat air</t>
  </si>
  <si>
    <t>Ambient heat total</t>
  </si>
  <si>
    <t>AT200_0</t>
  </si>
  <si>
    <t>AT200_1</t>
  </si>
  <si>
    <t>AT200_2</t>
  </si>
  <si>
    <t>AT200_3</t>
  </si>
  <si>
    <t>AT200_4</t>
  </si>
  <si>
    <t>AT200_51</t>
  </si>
  <si>
    <t>AT200_52</t>
  </si>
  <si>
    <t>AT200_53</t>
  </si>
  <si>
    <t>AT200_55</t>
  </si>
  <si>
    <t>AT200_58</t>
  </si>
  <si>
    <t>AT200_6</t>
  </si>
  <si>
    <t>AT200_7</t>
  </si>
  <si>
    <t>AT200_8</t>
  </si>
  <si>
    <t>AT200_9</t>
  </si>
  <si>
    <t>BE200_0</t>
  </si>
  <si>
    <t>BE200_1</t>
  </si>
  <si>
    <t>BE200_2</t>
  </si>
  <si>
    <t>BE200_3</t>
  </si>
  <si>
    <t>BE200_4</t>
  </si>
  <si>
    <t>BE200_51</t>
  </si>
  <si>
    <t>BE200_52</t>
  </si>
  <si>
    <t>BE200_53</t>
  </si>
  <si>
    <t>BE200_55</t>
  </si>
  <si>
    <t>BE200_58</t>
  </si>
  <si>
    <t>BE200_6</t>
  </si>
  <si>
    <t>BE200_7</t>
  </si>
  <si>
    <t>BE200_8</t>
  </si>
  <si>
    <t>BE200_9</t>
  </si>
  <si>
    <t>BG200_0</t>
  </si>
  <si>
    <t>BG200_1</t>
  </si>
  <si>
    <t>BG200_2</t>
  </si>
  <si>
    <t>BG200_3</t>
  </si>
  <si>
    <t>BG200_4</t>
  </si>
  <si>
    <t>BG200_51</t>
  </si>
  <si>
    <t>BG200_52</t>
  </si>
  <si>
    <t>BG200_53</t>
  </si>
  <si>
    <t>BG200_55</t>
  </si>
  <si>
    <t>BG200_58</t>
  </si>
  <si>
    <t>BG200_6</t>
  </si>
  <si>
    <t>BG200_7</t>
  </si>
  <si>
    <t>BG200_8</t>
  </si>
  <si>
    <t>BG200_9</t>
  </si>
  <si>
    <t>CH200_0</t>
  </si>
  <si>
    <t>CH200_1</t>
  </si>
  <si>
    <t>CH200_2</t>
  </si>
  <si>
    <t>CH200_3</t>
  </si>
  <si>
    <t>CH200_4</t>
  </si>
  <si>
    <t>CH200_51</t>
  </si>
  <si>
    <t>CH200_52</t>
  </si>
  <si>
    <t>CH200_53</t>
  </si>
  <si>
    <t>CH200_55</t>
  </si>
  <si>
    <t>CH200_58</t>
  </si>
  <si>
    <t>CH200_6</t>
  </si>
  <si>
    <t>CH200_7</t>
  </si>
  <si>
    <t>CH200_8</t>
  </si>
  <si>
    <t>CH200_9</t>
  </si>
  <si>
    <t>CY200_0</t>
  </si>
  <si>
    <t>CY200_1</t>
  </si>
  <si>
    <t>CY200_2</t>
  </si>
  <si>
    <t>CY200_3</t>
  </si>
  <si>
    <t>CY200_4</t>
  </si>
  <si>
    <t>CY200_51</t>
  </si>
  <si>
    <t>CY200_52</t>
  </si>
  <si>
    <t>CY200_53</t>
  </si>
  <si>
    <t>CY200_55</t>
  </si>
  <si>
    <t>CY200_58</t>
  </si>
  <si>
    <t>CY200_6</t>
  </si>
  <si>
    <t>CY200_7</t>
  </si>
  <si>
    <t>CY200_8</t>
  </si>
  <si>
    <t>CY200_9</t>
  </si>
  <si>
    <t>CZ200_0</t>
  </si>
  <si>
    <t>CZ200_1</t>
  </si>
  <si>
    <t>CZ200_2</t>
  </si>
  <si>
    <t>CZ200_3</t>
  </si>
  <si>
    <t>CZ200_4</t>
  </si>
  <si>
    <t>CZ200_51</t>
  </si>
  <si>
    <t>CZ200_52</t>
  </si>
  <si>
    <t>CZ200_53</t>
  </si>
  <si>
    <t>CZ200_55</t>
  </si>
  <si>
    <t>CZ200_58</t>
  </si>
  <si>
    <t>CZ200_6</t>
  </si>
  <si>
    <t>CZ200_7</t>
  </si>
  <si>
    <t>CZ200_8</t>
  </si>
  <si>
    <t>CZ200_9</t>
  </si>
  <si>
    <t>DE200_0</t>
  </si>
  <si>
    <t>DE200_1</t>
  </si>
  <si>
    <t>DE200_2</t>
  </si>
  <si>
    <t>DE200_3</t>
  </si>
  <si>
    <t>DE200_4</t>
  </si>
  <si>
    <t>DE200_51</t>
  </si>
  <si>
    <t>DE200_52</t>
  </si>
  <si>
    <t>DE200_53</t>
  </si>
  <si>
    <t>DE200_55</t>
  </si>
  <si>
    <t>DE200_58</t>
  </si>
  <si>
    <t>DE200_6</t>
  </si>
  <si>
    <t>DE200_7</t>
  </si>
  <si>
    <t>DE200_8</t>
  </si>
  <si>
    <t>DE200_9</t>
  </si>
  <si>
    <t>DK200_0</t>
  </si>
  <si>
    <t>DK200_1</t>
  </si>
  <si>
    <t>DK200_2</t>
  </si>
  <si>
    <t>DK200_3</t>
  </si>
  <si>
    <t>DK200_4</t>
  </si>
  <si>
    <t>DK200_51</t>
  </si>
  <si>
    <t>DK200_52</t>
  </si>
  <si>
    <t>DK200_53</t>
  </si>
  <si>
    <t>DK200_55</t>
  </si>
  <si>
    <t>DK200_58</t>
  </si>
  <si>
    <t>DK200_6</t>
  </si>
  <si>
    <t>DK200_7</t>
  </si>
  <si>
    <t>DK200_8</t>
  </si>
  <si>
    <t>DK200_9</t>
  </si>
  <si>
    <t>EE200_0</t>
  </si>
  <si>
    <t>EE200_1</t>
  </si>
  <si>
    <t>EE200_2</t>
  </si>
  <si>
    <t>EE200_3</t>
  </si>
  <si>
    <t>EE200_4</t>
  </si>
  <si>
    <t>EE200_51</t>
  </si>
  <si>
    <t>EE200_52</t>
  </si>
  <si>
    <t>EE200_53</t>
  </si>
  <si>
    <t>EE200_55</t>
  </si>
  <si>
    <t>EE200_58</t>
  </si>
  <si>
    <t>EE200_6</t>
  </si>
  <si>
    <t>EE200_7</t>
  </si>
  <si>
    <t>EE200_8</t>
  </si>
  <si>
    <t>EE200_9</t>
  </si>
  <si>
    <t>EL200_0</t>
  </si>
  <si>
    <t>EL200_1</t>
  </si>
  <si>
    <t>EL200_2</t>
  </si>
  <si>
    <t>EL200_3</t>
  </si>
  <si>
    <t>EL200_4</t>
  </si>
  <si>
    <t>EL200_51</t>
  </si>
  <si>
    <t>EL200_52</t>
  </si>
  <si>
    <t>EL200_53</t>
  </si>
  <si>
    <t>EL200_55</t>
  </si>
  <si>
    <t>EL200_58</t>
  </si>
  <si>
    <t>EL200_6</t>
  </si>
  <si>
    <t>EL200_7</t>
  </si>
  <si>
    <t>EL200_8</t>
  </si>
  <si>
    <t>EL200_9</t>
  </si>
  <si>
    <t>ES200_0</t>
  </si>
  <si>
    <t>ES200_1</t>
  </si>
  <si>
    <t>ES200_2</t>
  </si>
  <si>
    <t>ES200_3</t>
  </si>
  <si>
    <t>ES200_4</t>
  </si>
  <si>
    <t>ES200_51</t>
  </si>
  <si>
    <t>ES200_52</t>
  </si>
  <si>
    <t>ES200_53</t>
  </si>
  <si>
    <t>ES200_55</t>
  </si>
  <si>
    <t>ES200_58</t>
  </si>
  <si>
    <t>ES200_6</t>
  </si>
  <si>
    <t>ES200_7</t>
  </si>
  <si>
    <t>ES200_8</t>
  </si>
  <si>
    <t>ES200_9</t>
  </si>
  <si>
    <t>FI200_0</t>
  </si>
  <si>
    <t>FI200_1</t>
  </si>
  <si>
    <t>FI200_2</t>
  </si>
  <si>
    <t>FI200_3</t>
  </si>
  <si>
    <t>FI200_4</t>
  </si>
  <si>
    <t>FI200_51</t>
  </si>
  <si>
    <t>FI200_52</t>
  </si>
  <si>
    <t>FI200_53</t>
  </si>
  <si>
    <t>FI200_55</t>
  </si>
  <si>
    <t>FI200_58</t>
  </si>
  <si>
    <t>FI200_6</t>
  </si>
  <si>
    <t>FI200_7</t>
  </si>
  <si>
    <t>FI200_8</t>
  </si>
  <si>
    <t>FI200_9</t>
  </si>
  <si>
    <t>FR200_0</t>
  </si>
  <si>
    <t>FR200_1</t>
  </si>
  <si>
    <t>FR200_2</t>
  </si>
  <si>
    <t>FR200_3</t>
  </si>
  <si>
    <t>FR200_4</t>
  </si>
  <si>
    <t>FR200_51</t>
  </si>
  <si>
    <t>FR200_52</t>
  </si>
  <si>
    <t>FR200_53</t>
  </si>
  <si>
    <t>FR200_55</t>
  </si>
  <si>
    <t>FR200_58</t>
  </si>
  <si>
    <t>FR200_6</t>
  </si>
  <si>
    <t>FR200_7</t>
  </si>
  <si>
    <t>FR200_8</t>
  </si>
  <si>
    <t>FR200_9</t>
  </si>
  <si>
    <t>HR200_0</t>
  </si>
  <si>
    <t>HR200_1</t>
  </si>
  <si>
    <t>HR200_2</t>
  </si>
  <si>
    <t>HR200_3</t>
  </si>
  <si>
    <t>HR200_4</t>
  </si>
  <si>
    <t>HR200_51</t>
  </si>
  <si>
    <t>HR200_52</t>
  </si>
  <si>
    <t>HR200_53</t>
  </si>
  <si>
    <t>HR200_55</t>
  </si>
  <si>
    <t>HR200_58</t>
  </si>
  <si>
    <t>HR200_6</t>
  </si>
  <si>
    <t>HR200_7</t>
  </si>
  <si>
    <t>HR200_8</t>
  </si>
  <si>
    <t>HR200_9</t>
  </si>
  <si>
    <t>HU200_0</t>
  </si>
  <si>
    <t>HU200_1</t>
  </si>
  <si>
    <t>HU200_2</t>
  </si>
  <si>
    <t>HU200_3</t>
  </si>
  <si>
    <t>HU200_4</t>
  </si>
  <si>
    <t>HU200_51</t>
  </si>
  <si>
    <t>HU200_52</t>
  </si>
  <si>
    <t>HU200_53</t>
  </si>
  <si>
    <t>HU200_55</t>
  </si>
  <si>
    <t>HU200_58</t>
  </si>
  <si>
    <t>HU200_6</t>
  </si>
  <si>
    <t>HU200_7</t>
  </si>
  <si>
    <t>HU200_8</t>
  </si>
  <si>
    <t>HU200_9</t>
  </si>
  <si>
    <t>IE200_0</t>
  </si>
  <si>
    <t>IE200_1</t>
  </si>
  <si>
    <t>IE200_2</t>
  </si>
  <si>
    <t>IE200_3</t>
  </si>
  <si>
    <t>IE200_4</t>
  </si>
  <si>
    <t>IE200_51</t>
  </si>
  <si>
    <t>IE200_52</t>
  </si>
  <si>
    <t>IE200_53</t>
  </si>
  <si>
    <t>IE200_55</t>
  </si>
  <si>
    <t>IE200_58</t>
  </si>
  <si>
    <t>IE200_6</t>
  </si>
  <si>
    <t>IE200_7</t>
  </si>
  <si>
    <t>IE200_8</t>
  </si>
  <si>
    <t>IE200_9</t>
  </si>
  <si>
    <t>IS200_0</t>
  </si>
  <si>
    <t>IS200_1</t>
  </si>
  <si>
    <t>IS200_2</t>
  </si>
  <si>
    <t>IS200_3</t>
  </si>
  <si>
    <t>IS200_4</t>
  </si>
  <si>
    <t>IS200_51</t>
  </si>
  <si>
    <t>IS200_52</t>
  </si>
  <si>
    <t>IS200_53</t>
  </si>
  <si>
    <t>IS200_55</t>
  </si>
  <si>
    <t>IS200_58</t>
  </si>
  <si>
    <t>IS200_6</t>
  </si>
  <si>
    <t>IS200_7</t>
  </si>
  <si>
    <t>IS200_8</t>
  </si>
  <si>
    <t>IS200_9</t>
  </si>
  <si>
    <t>IT200_0</t>
  </si>
  <si>
    <t>IT200_1</t>
  </si>
  <si>
    <t>IT200_2</t>
  </si>
  <si>
    <t>IT200_3</t>
  </si>
  <si>
    <t>IT200_4</t>
  </si>
  <si>
    <t>IT200_51</t>
  </si>
  <si>
    <t>IT200_52</t>
  </si>
  <si>
    <t>IT200_53</t>
  </si>
  <si>
    <t>IT200_55</t>
  </si>
  <si>
    <t>IT200_58</t>
  </si>
  <si>
    <t>IT200_6</t>
  </si>
  <si>
    <t>IT200_7</t>
  </si>
  <si>
    <t>IT200_8</t>
  </si>
  <si>
    <t>IT200_9</t>
  </si>
  <si>
    <t>LT200_0</t>
  </si>
  <si>
    <t>LT200_1</t>
  </si>
  <si>
    <t>LT200_2</t>
  </si>
  <si>
    <t>LT200_3</t>
  </si>
  <si>
    <t>LT200_4</t>
  </si>
  <si>
    <t>LT200_51</t>
  </si>
  <si>
    <t>LT200_52</t>
  </si>
  <si>
    <t>LT200_53</t>
  </si>
  <si>
    <t>LT200_55</t>
  </si>
  <si>
    <t>LT200_58</t>
  </si>
  <si>
    <t>LT200_6</t>
  </si>
  <si>
    <t>LT200_7</t>
  </si>
  <si>
    <t>LT200_8</t>
  </si>
  <si>
    <t>LT200_9</t>
  </si>
  <si>
    <t>LU200_0</t>
  </si>
  <si>
    <t>LU200_1</t>
  </si>
  <si>
    <t>LU200_2</t>
  </si>
  <si>
    <t>LU200_3</t>
  </si>
  <si>
    <t>LU200_4</t>
  </si>
  <si>
    <t>LU200_51</t>
  </si>
  <si>
    <t>LU200_52</t>
  </si>
  <si>
    <t>LU200_53</t>
  </si>
  <si>
    <t>LU200_55</t>
  </si>
  <si>
    <t>LU200_58</t>
  </si>
  <si>
    <t>LU200_6</t>
  </si>
  <si>
    <t>LU200_7</t>
  </si>
  <si>
    <t>LU200_8</t>
  </si>
  <si>
    <t>LU200_9</t>
  </si>
  <si>
    <t>LV200_0</t>
  </si>
  <si>
    <t>LV200_1</t>
  </si>
  <si>
    <t>LV200_2</t>
  </si>
  <si>
    <t>LV200_3</t>
  </si>
  <si>
    <t>LV200_4</t>
  </si>
  <si>
    <t>LV200_51</t>
  </si>
  <si>
    <t>LV200_52</t>
  </si>
  <si>
    <t>LV200_53</t>
  </si>
  <si>
    <t>LV200_55</t>
  </si>
  <si>
    <t>LV200_58</t>
  </si>
  <si>
    <t>LV200_6</t>
  </si>
  <si>
    <t>LV200_7</t>
  </si>
  <si>
    <t>LV200_8</t>
  </si>
  <si>
    <t>LV200_9</t>
  </si>
  <si>
    <t>MT200_0</t>
  </si>
  <si>
    <t>MT200_1</t>
  </si>
  <si>
    <t>MT200_2</t>
  </si>
  <si>
    <t>MT200_3</t>
  </si>
  <si>
    <t>MT200_4</t>
  </si>
  <si>
    <t>MT200_51</t>
  </si>
  <si>
    <t>MT200_52</t>
  </si>
  <si>
    <t>MT200_53</t>
  </si>
  <si>
    <t>MT200_55</t>
  </si>
  <si>
    <t>MT200_58</t>
  </si>
  <si>
    <t>MT200_6</t>
  </si>
  <si>
    <t>MT200_7</t>
  </si>
  <si>
    <t>MT200_8</t>
  </si>
  <si>
    <t>MT200_9</t>
  </si>
  <si>
    <t>NL200_0</t>
  </si>
  <si>
    <t>NL200_1</t>
  </si>
  <si>
    <t>NL200_2</t>
  </si>
  <si>
    <t>NL200_3</t>
  </si>
  <si>
    <t>NL200_4</t>
  </si>
  <si>
    <t>NL200_51</t>
  </si>
  <si>
    <t>NL200_52</t>
  </si>
  <si>
    <t>NL200_53</t>
  </si>
  <si>
    <t>NL200_55</t>
  </si>
  <si>
    <t>NL200_58</t>
  </si>
  <si>
    <t>NL200_6</t>
  </si>
  <si>
    <t>NL200_7</t>
  </si>
  <si>
    <t>NL200_8</t>
  </si>
  <si>
    <t>NL200_9</t>
  </si>
  <si>
    <t>NO200_0</t>
  </si>
  <si>
    <t>NO200_1</t>
  </si>
  <si>
    <t>NO200_2</t>
  </si>
  <si>
    <t>NO200_3</t>
  </si>
  <si>
    <t>NO200_4</t>
  </si>
  <si>
    <t>NO200_51</t>
  </si>
  <si>
    <t>NO200_52</t>
  </si>
  <si>
    <t>NO200_53</t>
  </si>
  <si>
    <t>NO200_55</t>
  </si>
  <si>
    <t>NO200_58</t>
  </si>
  <si>
    <t>NO200_6</t>
  </si>
  <si>
    <t>NO200_7</t>
  </si>
  <si>
    <t>NO200_8</t>
  </si>
  <si>
    <t>NO200_9</t>
  </si>
  <si>
    <t>PL200_0</t>
  </si>
  <si>
    <t>PL200_1</t>
  </si>
  <si>
    <t>PL200_2</t>
  </si>
  <si>
    <t>PL200_3</t>
  </si>
  <si>
    <t>PL200_4</t>
  </si>
  <si>
    <t>PL200_51</t>
  </si>
  <si>
    <t>PL200_52</t>
  </si>
  <si>
    <t>PL200_53</t>
  </si>
  <si>
    <t>PL200_55</t>
  </si>
  <si>
    <t>PL200_58</t>
  </si>
  <si>
    <t>PL200_6</t>
  </si>
  <si>
    <t>PL200_7</t>
  </si>
  <si>
    <t>PL200_8</t>
  </si>
  <si>
    <t>PL200_9</t>
  </si>
  <si>
    <t>PT200_0</t>
  </si>
  <si>
    <t>PT200_1</t>
  </si>
  <si>
    <t>PT200_2</t>
  </si>
  <si>
    <t>PT200_3</t>
  </si>
  <si>
    <t>PT200_4</t>
  </si>
  <si>
    <t>PT200_51</t>
  </si>
  <si>
    <t>PT200_52</t>
  </si>
  <si>
    <t>PT200_53</t>
  </si>
  <si>
    <t>PT200_55</t>
  </si>
  <si>
    <t>PT200_58</t>
  </si>
  <si>
    <t>PT200_6</t>
  </si>
  <si>
    <t>PT200_7</t>
  </si>
  <si>
    <t>PT200_8</t>
  </si>
  <si>
    <t>PT200_9</t>
  </si>
  <si>
    <t>RO200_0</t>
  </si>
  <si>
    <t>RO200_1</t>
  </si>
  <si>
    <t>RO200_2</t>
  </si>
  <si>
    <t>RO200_3</t>
  </si>
  <si>
    <t>RO200_4</t>
  </si>
  <si>
    <t>RO200_51</t>
  </si>
  <si>
    <t>RO200_52</t>
  </si>
  <si>
    <t>RO200_53</t>
  </si>
  <si>
    <t>RO200_55</t>
  </si>
  <si>
    <t>RO200_58</t>
  </si>
  <si>
    <t>RO200_6</t>
  </si>
  <si>
    <t>RO200_7</t>
  </si>
  <si>
    <t>RO200_8</t>
  </si>
  <si>
    <t>RO200_9</t>
  </si>
  <si>
    <t>SE200_0</t>
  </si>
  <si>
    <t>SE200_1</t>
  </si>
  <si>
    <t>SE200_2</t>
  </si>
  <si>
    <t>SE200_3</t>
  </si>
  <si>
    <t>SE200_4</t>
  </si>
  <si>
    <t>SE200_51</t>
  </si>
  <si>
    <t>SE200_52</t>
  </si>
  <si>
    <t>SE200_53</t>
  </si>
  <si>
    <t>SE200_55</t>
  </si>
  <si>
    <t>SE200_58</t>
  </si>
  <si>
    <t>SE200_6</t>
  </si>
  <si>
    <t>SE200_7</t>
  </si>
  <si>
    <t>SE200_8</t>
  </si>
  <si>
    <t>SE200_9</t>
  </si>
  <si>
    <t>SI200_0</t>
  </si>
  <si>
    <t>SI200_1</t>
  </si>
  <si>
    <t>SI200_2</t>
  </si>
  <si>
    <t>SI200_3</t>
  </si>
  <si>
    <t>SI200_4</t>
  </si>
  <si>
    <t>SI200_51</t>
  </si>
  <si>
    <t>SI200_52</t>
  </si>
  <si>
    <t>SI200_53</t>
  </si>
  <si>
    <t>SI200_55</t>
  </si>
  <si>
    <t>SI200_58</t>
  </si>
  <si>
    <t>SI200_6</t>
  </si>
  <si>
    <t>SI200_7</t>
  </si>
  <si>
    <t>SI200_8</t>
  </si>
  <si>
    <t>SI200_9</t>
  </si>
  <si>
    <t>SK200_0</t>
  </si>
  <si>
    <t>SK200_1</t>
  </si>
  <si>
    <t>SK200_2</t>
  </si>
  <si>
    <t>SK200_3</t>
  </si>
  <si>
    <t>SK200_4</t>
  </si>
  <si>
    <t>SK200_51</t>
  </si>
  <si>
    <t>SK200_52</t>
  </si>
  <si>
    <t>SK200_53</t>
  </si>
  <si>
    <t>SK200_55</t>
  </si>
  <si>
    <t>SK200_58</t>
  </si>
  <si>
    <t>SK200_6</t>
  </si>
  <si>
    <t>SK200_7</t>
  </si>
  <si>
    <t>SK200_8</t>
  </si>
  <si>
    <t>SK200_9</t>
  </si>
  <si>
    <t>UK200_0</t>
  </si>
  <si>
    <t>UK200_1</t>
  </si>
  <si>
    <t>UK200_2</t>
  </si>
  <si>
    <t>UK200_3</t>
  </si>
  <si>
    <t>UK200_4</t>
  </si>
  <si>
    <t>UK200_51</t>
  </si>
  <si>
    <t>UK200_52</t>
  </si>
  <si>
    <t>UK200_53</t>
  </si>
  <si>
    <t>UK200_55</t>
  </si>
  <si>
    <t>UK200_58</t>
  </si>
  <si>
    <t>UK200_6</t>
  </si>
  <si>
    <t>UK200_7</t>
  </si>
  <si>
    <t>UK200_8</t>
  </si>
  <si>
    <t>UK200_9</t>
  </si>
  <si>
    <t>Machinery and transport</t>
  </si>
  <si>
    <t>Other Industry</t>
  </si>
  <si>
    <t>Nuclear</t>
  </si>
  <si>
    <t xml:space="preserve">RES-E (Wind, PV, Hydro) </t>
  </si>
  <si>
    <t>Unit conversion</t>
  </si>
  <si>
    <t>PJ to TWh</t>
  </si>
  <si>
    <t>MTOE to TWh</t>
  </si>
  <si>
    <t>Mapping and analyses of the current and future (2020 - 2030) heating/cooling fuel deployment (fossil/renewables)</t>
  </si>
  <si>
    <t>Work package 1: Useful energy demand and final energy consumption</t>
  </si>
  <si>
    <t xml:space="preserve">Data annex </t>
  </si>
  <si>
    <t xml:space="preserve">Industry Sector </t>
  </si>
  <si>
    <t xml:space="preserve">Tertiary Sector </t>
  </si>
  <si>
    <t xml:space="preserve">Residential Sector </t>
  </si>
  <si>
    <t xml:space="preserve">Version </t>
  </si>
  <si>
    <t>Totals (IND, TER, RES)</t>
  </si>
  <si>
    <t>Region</t>
  </si>
  <si>
    <t>Werte</t>
  </si>
  <si>
    <t>Summe von Space heating total</t>
  </si>
  <si>
    <t>Other fossil</t>
  </si>
  <si>
    <t>Ambient heat</t>
  </si>
  <si>
    <t>Summe von H&amp;C</t>
  </si>
  <si>
    <t>Attention: Manual copy! Then sort according to total H&amp;C</t>
  </si>
  <si>
    <t>Space heating total</t>
  </si>
  <si>
    <t>water heating total</t>
  </si>
  <si>
    <t>Space cooling total</t>
  </si>
  <si>
    <t>Process cooling total</t>
  </si>
  <si>
    <t>others total</t>
  </si>
  <si>
    <t>Row Labels</t>
  </si>
  <si>
    <t>Grand Total</t>
  </si>
  <si>
    <t>Process heating total</t>
  </si>
  <si>
    <t>(All)</t>
  </si>
  <si>
    <t>Summe von Water heating total</t>
  </si>
  <si>
    <t>Summe von Process heating total</t>
  </si>
  <si>
    <t>Summe von Space cooling total</t>
  </si>
  <si>
    <t>Summe von Process cooling total</t>
  </si>
  <si>
    <t>Conventional fuels</t>
  </si>
  <si>
    <t>Secondary energy carriers</t>
  </si>
  <si>
    <t>Renewables</t>
  </si>
  <si>
    <t>energy carriers</t>
  </si>
  <si>
    <t>Countries 1</t>
  </si>
  <si>
    <t>Countries 2</t>
  </si>
  <si>
    <t>Countries 3</t>
  </si>
  <si>
    <t>Czech Rep.</t>
  </si>
  <si>
    <t>Residential sector</t>
  </si>
  <si>
    <t>Industry sector</t>
  </si>
  <si>
    <t>Tertiary sector</t>
  </si>
  <si>
    <t>Other</t>
  </si>
  <si>
    <t>Wet (long)</t>
  </si>
  <si>
    <t>Wet (2 stage cyclone pre-heaters, pre-calciner)</t>
  </si>
  <si>
    <t>Installation</t>
  </si>
  <si>
    <t>Accessoires</t>
  </si>
  <si>
    <t>Boiler</t>
  </si>
  <si>
    <t>Semi-Wet (3,4 stage cyclone pre-heaters, pre-calciner)</t>
  </si>
  <si>
    <t>Dry (long), Dry (1,2 stage cyclone pre-heaters), Semi-Wet (Lepol, travelling grate preheater)</t>
  </si>
  <si>
    <t>Semi-Dry (Lepol, travelling grate preheater)</t>
  </si>
  <si>
    <t>Dry (4 to 6 stage cyclone preheaters), Dry (4 to 6 stage cyclone preheaters and precalciner)</t>
  </si>
  <si>
    <t>glass</t>
  </si>
  <si>
    <t>Container Glass</t>
  </si>
  <si>
    <t>Recuperative</t>
  </si>
  <si>
    <t>Electric Melting</t>
  </si>
  <si>
    <t>All oxygen fired</t>
  </si>
  <si>
    <t>Glass Fiber</t>
  </si>
  <si>
    <t>regenerative End Fired</t>
  </si>
  <si>
    <t>regenerative Side Fired</t>
  </si>
  <si>
    <t>Flat Glass</t>
  </si>
  <si>
    <t>Other Glass</t>
  </si>
  <si>
    <t>age categories</t>
  </si>
  <si>
    <t>&gt; 25 years</t>
  </si>
  <si>
    <t>&gt; 12 years and &lt; 25 years</t>
  </si>
  <si>
    <t>size m2</t>
  </si>
  <si>
    <t>&lt; 15 m2</t>
  </si>
  <si>
    <t>&gt; 15 m2</t>
  </si>
  <si>
    <t>Solar district heating</t>
  </si>
  <si>
    <t>quantity kw</t>
  </si>
  <si>
    <t>&lt;15 kW</t>
  </si>
  <si>
    <t>15 – 50 kW</t>
  </si>
  <si>
    <t>cement</t>
  </si>
  <si>
    <t>semiwet</t>
  </si>
  <si>
    <t>combination</t>
  </si>
  <si>
    <t>semidry</t>
  </si>
  <si>
    <t>not reported by firms</t>
  </si>
  <si>
    <t>wet</t>
  </si>
  <si>
    <t>dry</t>
  </si>
  <si>
    <t>Temperature level</t>
  </si>
  <si>
    <t>end-use</t>
  </si>
  <si>
    <t>Analysis</t>
  </si>
  <si>
    <t>ID_Eurostat</t>
  </si>
  <si>
    <t>Name_Eurostat</t>
  </si>
  <si>
    <t>Name_Forecast</t>
  </si>
  <si>
    <t>ID_Forecast</t>
  </si>
  <si>
    <t>Patent Fuels</t>
  </si>
  <si>
    <t>Hard coal</t>
  </si>
  <si>
    <t>Anthracite</t>
  </si>
  <si>
    <t>Coking Coal</t>
  </si>
  <si>
    <t>Other Bituminous Coal</t>
  </si>
  <si>
    <t>Sub-bituminous Coal</t>
  </si>
  <si>
    <t>Coke Oven Coke</t>
  </si>
  <si>
    <t>Coke</t>
  </si>
  <si>
    <t>Gas Coke</t>
  </si>
  <si>
    <t>Coal Tar</t>
  </si>
  <si>
    <t>Heavy fuel oil</t>
  </si>
  <si>
    <t>Oil shale and oil sands</t>
  </si>
  <si>
    <t>Lignite and Derivatives</t>
  </si>
  <si>
    <t>Lignite</t>
  </si>
  <si>
    <t>Crude oil, feedstocks and other hydrocarbons</t>
  </si>
  <si>
    <t>LPG</t>
  </si>
  <si>
    <t>Derived gases</t>
  </si>
  <si>
    <t>Refinery gas</t>
  </si>
  <si>
    <t>Ethane</t>
  </si>
  <si>
    <t>Gasoline (without bio components)</t>
  </si>
  <si>
    <t>Light fuel oil</t>
  </si>
  <si>
    <t>Aviation gasoline</t>
  </si>
  <si>
    <t>Car Spirit</t>
  </si>
  <si>
    <t>Premium leaded gasoline</t>
  </si>
  <si>
    <t>Premium unleaded gasoline, 95 Ron</t>
  </si>
  <si>
    <t>Other kerosene</t>
  </si>
  <si>
    <t>Gasoline type jet fuel</t>
  </si>
  <si>
    <t>Kerosene type jet fuel (without bio components)</t>
  </si>
  <si>
    <t>Naphtha</t>
  </si>
  <si>
    <t>Gas/diesel oil (without bio components)</t>
  </si>
  <si>
    <t>3270A</t>
  </si>
  <si>
    <t>Total fuel oil</t>
  </si>
  <si>
    <t>White Spirit and SBP</t>
  </si>
  <si>
    <t>Petroleum coke</t>
  </si>
  <si>
    <t>Lubricants</t>
  </si>
  <si>
    <t>Bitumen</t>
  </si>
  <si>
    <t>Paraffin Waxes</t>
  </si>
  <si>
    <t>Other Oil Products</t>
  </si>
  <si>
    <t>Natural Gas</t>
  </si>
  <si>
    <t>Coke Oven Gas</t>
  </si>
  <si>
    <t>Blast Furnace Gas</t>
  </si>
  <si>
    <t>Stack gas</t>
  </si>
  <si>
    <t>Gas Works Gas</t>
  </si>
  <si>
    <t>Other recovered gases</t>
  </si>
  <si>
    <t>Derived Heat</t>
  </si>
  <si>
    <t>Solar thermal</t>
  </si>
  <si>
    <t>Solid biofuels (excluding charcoal)</t>
  </si>
  <si>
    <t>Biogas</t>
  </si>
  <si>
    <t>Municipal waste (renewable)</t>
  </si>
  <si>
    <t>Charcoal</t>
  </si>
  <si>
    <t>Biogasoline</t>
  </si>
  <si>
    <t>Biodiesels</t>
  </si>
  <si>
    <t>Other liquid biofuels</t>
  </si>
  <si>
    <t>Bio jet kerosene</t>
  </si>
  <si>
    <t>Geothermal Energy</t>
  </si>
  <si>
    <t>Electrical energy</t>
  </si>
  <si>
    <t>Waste (non-renewable)</t>
  </si>
  <si>
    <t>Useful Energy</t>
  </si>
  <si>
    <r>
      <t xml:space="preserve">Data </t>
    </r>
    <r>
      <rPr>
        <b/>
        <sz val="11"/>
        <rFont val="Calibri"/>
        <family val="2"/>
        <scheme val="minor"/>
      </rPr>
      <t>Useful Energy</t>
    </r>
    <r>
      <rPr>
        <sz val="11"/>
        <rFont val="Calibri"/>
        <family val="2"/>
        <scheme val="minor"/>
      </rPr>
      <t xml:space="preserve"> for heating and cooling</t>
    </r>
  </si>
  <si>
    <t>&lt;100 °C</t>
  </si>
  <si>
    <t>100-200 °C</t>
  </si>
  <si>
    <t>200-500 °C</t>
  </si>
  <si>
    <t>&lt; - 30 °C</t>
  </si>
  <si>
    <t xml:space="preserve"> - 30-0 °C</t>
  </si>
  <si>
    <t>0-15 °C</t>
  </si>
  <si>
    <t>Useful energy demand by temperature level EU28 [TWh]</t>
  </si>
  <si>
    <t>Useful energy demand by energy carrier and temperature level for EU28 [TWh]</t>
  </si>
  <si>
    <t>Useful energy demand by energy carrier for EU28 [TWh]</t>
  </si>
  <si>
    <t>Useful energy demand by country and temperature level for EU28 [TWh]</t>
  </si>
  <si>
    <t>Useful energy demand by country and energy carrier for EU28 [TWh]</t>
  </si>
  <si>
    <t>(Multiple Items)</t>
  </si>
  <si>
    <t>Column Labels</t>
  </si>
  <si>
    <t>Total useful energy demand for H&amp;C</t>
  </si>
  <si>
    <t>Sum of Space heating total</t>
  </si>
  <si>
    <t>Sum of water heating total</t>
  </si>
  <si>
    <t>Sum of Process heating total</t>
  </si>
  <si>
    <t>Sum of Space cooling total</t>
  </si>
  <si>
    <t>Sum of Process cooling total</t>
  </si>
  <si>
    <t>u.ISI.55</t>
  </si>
  <si>
    <t>m.EEG.1</t>
  </si>
  <si>
    <t/>
  </si>
  <si>
    <t>x.Obs.1</t>
  </si>
  <si>
    <t>c.Obs.2</t>
  </si>
  <si>
    <t>u.ISI.56</t>
  </si>
  <si>
    <t>u.ISI.52</t>
  </si>
  <si>
    <t>u.ISI.24</t>
  </si>
  <si>
    <t>u.ISI.31</t>
  </si>
  <si>
    <t>u.ISI.53</t>
  </si>
  <si>
    <t>a.ISE.40</t>
  </si>
  <si>
    <t>u.ISI.29</t>
  </si>
  <si>
    <t>d.Obs.1</t>
  </si>
  <si>
    <t>p.ISI.13</t>
  </si>
  <si>
    <t>p.ISI.14</t>
  </si>
  <si>
    <t>u.ISI.26</t>
  </si>
  <si>
    <t>a.ISE.41, a.ISE.33</t>
  </si>
  <si>
    <t>c.ISE.33</t>
  </si>
  <si>
    <t>d.Obs.16</t>
  </si>
  <si>
    <t>p.ISI.2</t>
  </si>
  <si>
    <t>c.ISE.1</t>
  </si>
  <si>
    <t>d.Obs.2</t>
  </si>
  <si>
    <t>m.ISI.45</t>
  </si>
  <si>
    <t>u.ISI.83</t>
  </si>
  <si>
    <t>u.ISI.69</t>
  </si>
  <si>
    <t>c.ISE.27 / u.ISE.39</t>
  </si>
  <si>
    <t>u.ISI.82</t>
  </si>
  <si>
    <t>u.ISI.11</t>
  </si>
  <si>
    <t>d.Obs.15</t>
  </si>
  <si>
    <t>u.ISI.39</t>
  </si>
  <si>
    <t>u.ISI.8</t>
  </si>
  <si>
    <t>u.ISI.48</t>
  </si>
  <si>
    <t>u.ISI.25</t>
  </si>
  <si>
    <t>u.ISI.27</t>
  </si>
  <si>
    <t>u.ISI.28</t>
  </si>
  <si>
    <t>d.Obs.11</t>
  </si>
  <si>
    <t>u.ISI.88</t>
  </si>
  <si>
    <t>u.ISI.89</t>
  </si>
  <si>
    <t>u.ISE.38</t>
  </si>
  <si>
    <t>u.ISI.58</t>
  </si>
  <si>
    <t>u.ISI.9</t>
  </si>
  <si>
    <t>u.ISI.85</t>
  </si>
  <si>
    <t>u.ISI.32</t>
  </si>
  <si>
    <t>c.ISE.32</t>
  </si>
  <si>
    <t>u.ISI.36</t>
  </si>
  <si>
    <t>e.ISI.90</t>
  </si>
  <si>
    <t>d.Obs.18</t>
  </si>
  <si>
    <t>u.ISI.21</t>
  </si>
  <si>
    <t>u.ISI.60</t>
  </si>
  <si>
    <t>u.ISI.22</t>
  </si>
  <si>
    <t>u.ISI.50</t>
  </si>
  <si>
    <t>c.ISE.28</t>
  </si>
  <si>
    <t>d.Obs.19</t>
  </si>
  <si>
    <t>u.ISI.61</t>
  </si>
  <si>
    <t>u.ISI.38</t>
  </si>
  <si>
    <t>u.ISI.33</t>
  </si>
  <si>
    <t>u.ISI.5</t>
  </si>
  <si>
    <t>u.ISI.51</t>
  </si>
  <si>
    <t>u.ISI.7</t>
  </si>
  <si>
    <t>u.ISI.37</t>
  </si>
  <si>
    <t>u.ISI.23</t>
  </si>
  <si>
    <t>d.Obs.4</t>
  </si>
  <si>
    <t>u.ISI.84</t>
  </si>
  <si>
    <t>c.ISE.4; incl. Auxilliary energy</t>
  </si>
  <si>
    <t>c.ISE.4</t>
  </si>
  <si>
    <t>u.ISI.10</t>
  </si>
  <si>
    <t>d.Obs.13</t>
  </si>
  <si>
    <t>u.ISI.70</t>
  </si>
  <si>
    <t>u.ISI.18</t>
  </si>
  <si>
    <t>d.Obs.14</t>
  </si>
  <si>
    <t>u.ISI.64</t>
  </si>
  <si>
    <t>u.ISI.62</t>
  </si>
  <si>
    <t>u.ISI.63</t>
  </si>
  <si>
    <t>u.ISI.67</t>
  </si>
  <si>
    <t>u.ISI.66</t>
  </si>
  <si>
    <t>u.ISI.44</t>
  </si>
  <si>
    <t>e.ISI.43</t>
  </si>
  <si>
    <t>u.ISI.42</t>
  </si>
  <si>
    <t>u.ISI.41</t>
  </si>
  <si>
    <t>u.ISI.46</t>
  </si>
  <si>
    <t>c.ISE.29</t>
  </si>
  <si>
    <t>d.Obs.17</t>
  </si>
  <si>
    <t>u.ISI.73</t>
  </si>
  <si>
    <t>u.ISI.71</t>
  </si>
  <si>
    <t>u.ISI.65</t>
  </si>
  <si>
    <t>u.ISI.77</t>
  </si>
  <si>
    <t>u.ISI.79</t>
  </si>
  <si>
    <t>u.ISI.78</t>
  </si>
  <si>
    <t>d.Obs.12</t>
  </si>
  <si>
    <t>u.ISI.76</t>
  </si>
  <si>
    <t>u.ISI.68</t>
  </si>
  <si>
    <t>u.ISI.59</t>
  </si>
  <si>
    <t>u.ISI.54</t>
  </si>
  <si>
    <t>p.ISI.15</t>
  </si>
  <si>
    <t>u.ISI.4</t>
  </si>
  <si>
    <t>p.ISI.16</t>
  </si>
  <si>
    <t>u.ISI.3</t>
  </si>
  <si>
    <t>d.Obs.5</t>
  </si>
  <si>
    <t>u.ISI.92</t>
  </si>
  <si>
    <t>p.ISE.13, in c.ISE.11 slightly lower final energy use (1.7 TWh)</t>
  </si>
  <si>
    <t>e.ISI.91</t>
  </si>
  <si>
    <t>Other RES</t>
  </si>
  <si>
    <t>for publication</t>
  </si>
</sst>
</file>

<file path=xl/styles.xml><?xml version="1.0" encoding="utf-8"?>
<styleSheet xmlns="http://schemas.openxmlformats.org/spreadsheetml/2006/main">
  <numFmts count="4">
    <numFmt numFmtId="43" formatCode="_-* #,##0.00\ _€_-;\-* #,##0.00\ _€_-;_-* &quot;-&quot;??\ _€_-;_-@_-"/>
    <numFmt numFmtId="164" formatCode="0.0"/>
    <numFmt numFmtId="165" formatCode="0.000000"/>
    <numFmt numFmtId="166" formatCode="_-* #,##0\ _€_-;\-* #,##0\ _€_-;_-* &quot;-&quot;??\ _€_-;_-@_-"/>
  </numFmts>
  <fonts count="27">
    <font>
      <sz val="11"/>
      <color theme="1"/>
      <name val="Calibri"/>
      <family val="2"/>
      <scheme val="minor"/>
    </font>
    <font>
      <sz val="11"/>
      <color rgb="FFFF0000"/>
      <name val="Calibri"/>
      <family val="2"/>
      <scheme val="minor"/>
    </font>
    <font>
      <b/>
      <sz val="11"/>
      <color theme="1"/>
      <name val="Calibri"/>
      <family val="2"/>
      <scheme val="minor"/>
    </font>
    <font>
      <u/>
      <sz val="11"/>
      <color theme="10"/>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11"/>
      <color theme="0" tint="-0.499984740745262"/>
      <name val="Calibri"/>
      <family val="2"/>
      <scheme val="minor"/>
    </font>
    <font>
      <sz val="9"/>
      <color theme="0" tint="-0.499984740745262"/>
      <name val="Calibri"/>
      <family val="2"/>
      <scheme val="minor"/>
    </font>
    <font>
      <b/>
      <sz val="9"/>
      <color theme="1"/>
      <name val="Calibri"/>
      <family val="2"/>
      <scheme val="minor"/>
    </font>
    <font>
      <b/>
      <sz val="12"/>
      <color theme="1"/>
      <name val="Calibri"/>
      <family val="2"/>
      <scheme val="minor"/>
    </font>
    <font>
      <b/>
      <sz val="18"/>
      <color theme="1"/>
      <name val="Calibri"/>
      <family val="2"/>
      <scheme val="minor"/>
    </font>
    <font>
      <sz val="12"/>
      <color theme="1"/>
      <name val="Calibri"/>
      <family val="2"/>
      <scheme val="minor"/>
    </font>
    <font>
      <sz val="11"/>
      <name val="Calibri"/>
      <family val="2"/>
      <scheme val="minor"/>
    </font>
    <font>
      <sz val="9"/>
      <name val="Calibri"/>
      <family val="2"/>
      <scheme val="minor"/>
    </font>
    <font>
      <sz val="8"/>
      <name val="Calibri"/>
      <family val="2"/>
      <scheme val="minor"/>
    </font>
    <font>
      <sz val="11"/>
      <color theme="1"/>
      <name val="Calibri"/>
      <family val="2"/>
      <scheme val="minor"/>
    </font>
    <font>
      <sz val="11"/>
      <color theme="3" tint="0.59999389629810485"/>
      <name val="Calibri"/>
      <family val="2"/>
      <scheme val="minor"/>
    </font>
    <font>
      <sz val="9"/>
      <color theme="3" tint="0.59999389629810485"/>
      <name val="Calibri"/>
      <family val="2"/>
      <scheme val="minor"/>
    </font>
    <font>
      <sz val="8"/>
      <color theme="3" tint="0.59999389629810485"/>
      <name val="Calibri"/>
      <family val="2"/>
      <scheme val="minor"/>
    </font>
    <font>
      <b/>
      <sz val="10"/>
      <color rgb="FF515151"/>
      <name val="Verdana"/>
      <family val="2"/>
    </font>
    <font>
      <b/>
      <sz val="11"/>
      <name val="Calibri"/>
      <family val="2"/>
      <scheme val="minor"/>
    </font>
    <font>
      <sz val="18"/>
      <color theme="1"/>
      <name val="Arial"/>
      <family val="2"/>
    </font>
    <font>
      <b/>
      <sz val="18"/>
      <color theme="1"/>
      <name val="Arial"/>
      <family val="2"/>
    </font>
    <font>
      <sz val="11"/>
      <color theme="1"/>
      <name val="Arial"/>
      <family val="2"/>
    </font>
    <font>
      <b/>
      <sz val="10"/>
      <color theme="1"/>
      <name val="Arial"/>
      <family val="2"/>
    </font>
    <font>
      <sz val="10"/>
      <color theme="1"/>
      <name val="Arial"/>
      <family val="2"/>
    </font>
  </fonts>
  <fills count="25">
    <fill>
      <patternFill patternType="none"/>
    </fill>
    <fill>
      <patternFill patternType="gray125"/>
    </fill>
    <fill>
      <patternFill patternType="solid">
        <fgColor theme="5" tint="0.59999389629810485"/>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CC99FF"/>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theme="4" tint="0.79998168889431442"/>
        <bgColor theme="4" tint="0.79998168889431442"/>
      </patternFill>
    </fill>
    <fill>
      <patternFill patternType="solid">
        <fgColor theme="3" tint="0.3999755851924192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5"/>
        <bgColor indexed="64"/>
      </patternFill>
    </fill>
    <fill>
      <patternFill patternType="solid">
        <fgColor theme="9"/>
        <bgColor indexed="64"/>
      </patternFill>
    </fill>
    <fill>
      <patternFill patternType="solid">
        <fgColor theme="6" tint="-0.499984740745262"/>
        <bgColor indexed="64"/>
      </patternFill>
    </fill>
    <fill>
      <patternFill patternType="solid">
        <fgColor theme="6"/>
        <bgColor indexed="64"/>
      </patternFill>
    </fill>
    <fill>
      <patternFill patternType="solid">
        <fgColor theme="8" tint="0.39997558519241921"/>
        <bgColor indexed="64"/>
      </patternFill>
    </fill>
    <fill>
      <patternFill patternType="solid">
        <fgColor rgb="FFFFC000"/>
        <bgColor indexed="64"/>
      </patternFill>
    </fill>
    <fill>
      <patternFill patternType="solid">
        <fgColor theme="4" tint="0.79998168889431442"/>
        <bgColor indexed="64"/>
      </patternFill>
    </fill>
    <fill>
      <patternFill patternType="solid">
        <fgColor theme="6" tint="0.59999389629810485"/>
        <bgColor indexed="64"/>
      </patternFill>
    </fill>
  </fills>
  <borders count="1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theme="4" tint="0.39997558519241921"/>
      </bottom>
      <diagonal/>
    </border>
    <border>
      <left/>
      <right/>
      <top style="thin">
        <color theme="4" tint="0.39997558519241921"/>
      </top>
      <bottom/>
      <diagonal/>
    </border>
    <border>
      <left/>
      <right/>
      <top/>
      <bottom style="thin">
        <color indexed="64"/>
      </bottom>
      <diagonal/>
    </border>
  </borders>
  <cellStyleXfs count="4">
    <xf numFmtId="0" fontId="0" fillId="0" borderId="0"/>
    <xf numFmtId="0" fontId="3" fillId="0" borderId="0" applyNumberFormat="0" applyFill="0" applyBorder="0" applyAlignment="0" applyProtection="0"/>
    <xf numFmtId="9" fontId="16" fillId="0" borderId="0" applyFont="0" applyFill="0" applyBorder="0" applyAlignment="0" applyProtection="0"/>
    <xf numFmtId="43" fontId="16" fillId="0" borderId="0" applyFont="0" applyFill="0" applyBorder="0" applyAlignment="0" applyProtection="0"/>
  </cellStyleXfs>
  <cellXfs count="187">
    <xf numFmtId="0" fontId="0" fillId="0" borderId="0" xfId="0"/>
    <xf numFmtId="0" fontId="3" fillId="0" borderId="0" xfId="1"/>
    <xf numFmtId="0" fontId="4" fillId="0" borderId="0" xfId="0" applyFont="1" applyAlignment="1">
      <alignment vertical="top" wrapText="1"/>
    </xf>
    <xf numFmtId="0" fontId="0" fillId="0" borderId="0" xfId="0" applyAlignment="1">
      <alignment horizontal="center"/>
    </xf>
    <xf numFmtId="0" fontId="5" fillId="0" borderId="0" xfId="0" applyFont="1"/>
    <xf numFmtId="0" fontId="4" fillId="0" borderId="0" xfId="0" applyFont="1"/>
    <xf numFmtId="0" fontId="6" fillId="0" borderId="0" xfId="0" applyFont="1"/>
    <xf numFmtId="0" fontId="2" fillId="0" borderId="0" xfId="0" applyFont="1"/>
    <xf numFmtId="0" fontId="1" fillId="0" borderId="0" xfId="0" applyFont="1"/>
    <xf numFmtId="0" fontId="7" fillId="0" borderId="0" xfId="0" applyFont="1"/>
    <xf numFmtId="0" fontId="8" fillId="0" borderId="0" xfId="0" applyFont="1"/>
    <xf numFmtId="0" fontId="9" fillId="0" borderId="0" xfId="0" applyFont="1"/>
    <xf numFmtId="0" fontId="2" fillId="0" borderId="0" xfId="0" applyFont="1" applyAlignment="1">
      <alignment vertical="top" wrapText="1"/>
    </xf>
    <xf numFmtId="164" fontId="0" fillId="0" borderId="0" xfId="0" applyNumberFormat="1"/>
    <xf numFmtId="0" fontId="10" fillId="4" borderId="1" xfId="0" applyFont="1" applyFill="1" applyBorder="1" applyAlignment="1">
      <alignment horizontal="center" vertical="center" wrapText="1"/>
    </xf>
    <xf numFmtId="0" fontId="0" fillId="2" borderId="1" xfId="0" applyFill="1" applyBorder="1" applyAlignment="1">
      <alignment horizontal="center" vertical="center"/>
    </xf>
    <xf numFmtId="0" fontId="2" fillId="0" borderId="0" xfId="0" applyFont="1" applyAlignment="1">
      <alignment vertical="center" wrapText="1"/>
    </xf>
    <xf numFmtId="0" fontId="2" fillId="0" borderId="0" xfId="0" applyFont="1" applyAlignment="1">
      <alignment horizontal="center" vertical="center" wrapText="1"/>
    </xf>
    <xf numFmtId="0" fontId="0" fillId="0" borderId="0" xfId="0" applyFill="1" applyAlignment="1">
      <alignment horizontal="center"/>
    </xf>
    <xf numFmtId="0" fontId="0" fillId="5" borderId="1" xfId="0" applyFill="1" applyBorder="1" applyAlignment="1">
      <alignment horizontal="center" vertical="center"/>
    </xf>
    <xf numFmtId="0" fontId="6" fillId="0" borderId="0" xfId="0" applyFont="1" applyFill="1" applyAlignment="1">
      <alignment horizontal="left"/>
    </xf>
    <xf numFmtId="0" fontId="0" fillId="2" borderId="4" xfId="0" applyFill="1" applyBorder="1" applyAlignment="1">
      <alignment horizontal="center" vertical="center"/>
    </xf>
    <xf numFmtId="0" fontId="0" fillId="5" borderId="4" xfId="0" applyFill="1" applyBorder="1" applyAlignment="1">
      <alignment horizontal="center" vertical="center"/>
    </xf>
    <xf numFmtId="0" fontId="6" fillId="0" borderId="3" xfId="0" applyFont="1" applyBorder="1" applyAlignment="1">
      <alignment horizontal="center" vertical="top" wrapText="1"/>
    </xf>
    <xf numFmtId="0" fontId="2" fillId="0" borderId="3" xfId="0" applyFont="1" applyBorder="1" applyAlignment="1">
      <alignment vertical="top" wrapText="1"/>
    </xf>
    <xf numFmtId="0" fontId="0" fillId="0" borderId="6" xfId="0" applyBorder="1"/>
    <xf numFmtId="0" fontId="0" fillId="0" borderId="6" xfId="0" applyBorder="1" applyAlignment="1">
      <alignment horizontal="center"/>
    </xf>
    <xf numFmtId="0" fontId="0" fillId="0" borderId="6" xfId="0" applyFill="1" applyBorder="1" applyAlignment="1">
      <alignment horizontal="center"/>
    </xf>
    <xf numFmtId="0" fontId="6" fillId="0" borderId="7" xfId="0" applyFont="1" applyBorder="1" applyAlignment="1">
      <alignment horizontal="center" vertical="top" wrapText="1"/>
    </xf>
    <xf numFmtId="0" fontId="0" fillId="0" borderId="8" xfId="0" applyBorder="1"/>
    <xf numFmtId="0" fontId="0" fillId="0" borderId="8" xfId="0" applyBorder="1" applyAlignment="1">
      <alignment horizontal="center"/>
    </xf>
    <xf numFmtId="0" fontId="0" fillId="0" borderId="8" xfId="0" applyFill="1" applyBorder="1" applyAlignment="1">
      <alignment horizontal="center"/>
    </xf>
    <xf numFmtId="0" fontId="2" fillId="0" borderId="8" xfId="0" applyFont="1" applyBorder="1" applyAlignment="1">
      <alignment vertical="center" wrapText="1"/>
    </xf>
    <xf numFmtId="0" fontId="2" fillId="0" borderId="8" xfId="0" applyFont="1" applyBorder="1" applyAlignment="1">
      <alignment horizontal="center" vertical="top" wrapText="1"/>
    </xf>
    <xf numFmtId="0" fontId="6" fillId="0" borderId="2" xfId="0" applyFont="1" applyBorder="1" applyAlignment="1">
      <alignment horizontal="center" vertical="top" wrapText="1"/>
    </xf>
    <xf numFmtId="0" fontId="6" fillId="0" borderId="2" xfId="0" applyFont="1" applyBorder="1" applyAlignment="1">
      <alignment vertical="top" wrapText="1"/>
    </xf>
    <xf numFmtId="0" fontId="6" fillId="0" borderId="8" xfId="0" applyFont="1" applyBorder="1"/>
    <xf numFmtId="164" fontId="0" fillId="0" borderId="8" xfId="0" applyNumberFormat="1" applyBorder="1"/>
    <xf numFmtId="0" fontId="10" fillId="2" borderId="3" xfId="0" applyFont="1" applyFill="1" applyBorder="1" applyAlignment="1">
      <alignment horizontal="center" vertical="center" wrapText="1"/>
    </xf>
    <xf numFmtId="0" fontId="10" fillId="5" borderId="3" xfId="0" applyFont="1" applyFill="1" applyBorder="1" applyAlignment="1">
      <alignment horizontal="center" vertical="center" wrapText="1"/>
    </xf>
    <xf numFmtId="0" fontId="6" fillId="0" borderId="8" xfId="0" applyFont="1" applyBorder="1" applyAlignment="1">
      <alignment horizontal="center" vertical="center"/>
    </xf>
    <xf numFmtId="0" fontId="6" fillId="0" borderId="0" xfId="0" applyFont="1" applyAlignment="1">
      <alignment horizontal="center" vertical="center"/>
    </xf>
    <xf numFmtId="0" fontId="6" fillId="0" borderId="6" xfId="0" applyFont="1" applyBorder="1" applyAlignment="1">
      <alignment horizontal="center" vertical="center"/>
    </xf>
    <xf numFmtId="0" fontId="0" fillId="0" borderId="0" xfId="0" applyFill="1" applyBorder="1" applyAlignment="1">
      <alignment horizontal="center"/>
    </xf>
    <xf numFmtId="0" fontId="6" fillId="0" borderId="0" xfId="0" applyFont="1" applyBorder="1" applyAlignment="1">
      <alignment horizontal="center" vertical="center"/>
    </xf>
    <xf numFmtId="0" fontId="0" fillId="0" borderId="0" xfId="0" applyBorder="1"/>
    <xf numFmtId="164" fontId="0" fillId="0" borderId="0" xfId="0" applyNumberFormat="1" applyBorder="1"/>
    <xf numFmtId="164" fontId="0" fillId="0" borderId="6" xfId="0" applyNumberFormat="1" applyBorder="1"/>
    <xf numFmtId="0" fontId="10" fillId="2" borderId="3" xfId="0" applyFont="1" applyFill="1" applyBorder="1" applyAlignment="1">
      <alignment horizontal="center" vertical="center" wrapText="1"/>
    </xf>
    <xf numFmtId="0" fontId="0" fillId="0" borderId="0" xfId="0" applyBorder="1" applyAlignment="1">
      <alignment horizontal="center"/>
    </xf>
    <xf numFmtId="0" fontId="6" fillId="9" borderId="8" xfId="0" applyFont="1" applyFill="1" applyBorder="1" applyAlignment="1">
      <alignment horizontal="center" vertical="center"/>
    </xf>
    <xf numFmtId="0" fontId="0" fillId="9" borderId="8" xfId="0" applyFill="1" applyBorder="1" applyAlignment="1">
      <alignment horizontal="center"/>
    </xf>
    <xf numFmtId="0" fontId="0" fillId="9" borderId="8" xfId="0" applyFill="1" applyBorder="1"/>
    <xf numFmtId="0" fontId="10" fillId="9" borderId="2" xfId="0" applyFont="1" applyFill="1" applyBorder="1" applyAlignment="1">
      <alignment horizontal="center" vertical="center" wrapText="1"/>
    </xf>
    <xf numFmtId="0" fontId="10" fillId="9" borderId="5" xfId="0" applyFont="1" applyFill="1" applyBorder="1" applyAlignment="1">
      <alignment horizontal="center" vertical="center" wrapText="1"/>
    </xf>
    <xf numFmtId="0" fontId="6" fillId="9" borderId="2" xfId="0" applyFont="1" applyFill="1" applyBorder="1" applyAlignment="1">
      <alignment horizontal="center" vertical="top" wrapText="1"/>
    </xf>
    <xf numFmtId="164" fontId="0" fillId="9" borderId="8" xfId="0" applyNumberFormat="1" applyFill="1" applyBorder="1"/>
    <xf numFmtId="0" fontId="0" fillId="9" borderId="9" xfId="0" applyFill="1" applyBorder="1" applyAlignment="1">
      <alignment horizontal="center"/>
    </xf>
    <xf numFmtId="0" fontId="0" fillId="9" borderId="9" xfId="0" applyFill="1" applyBorder="1"/>
    <xf numFmtId="0" fontId="6" fillId="9" borderId="1" xfId="0" applyFont="1" applyFill="1" applyBorder="1" applyAlignment="1">
      <alignment horizontal="center" vertical="top" wrapText="1"/>
    </xf>
    <xf numFmtId="164" fontId="0" fillId="9" borderId="9" xfId="0" applyNumberFormat="1" applyFill="1" applyBorder="1"/>
    <xf numFmtId="0" fontId="6" fillId="0" borderId="0" xfId="0" applyFont="1" applyFill="1" applyBorder="1" applyAlignment="1">
      <alignment horizontal="left"/>
    </xf>
    <xf numFmtId="0" fontId="10" fillId="3" borderId="3" xfId="0" applyFont="1" applyFill="1" applyBorder="1" applyAlignment="1">
      <alignment horizontal="center" vertical="center" wrapText="1"/>
    </xf>
    <xf numFmtId="0" fontId="6" fillId="0" borderId="0" xfId="0" applyFont="1" applyBorder="1"/>
    <xf numFmtId="0" fontId="12" fillId="8"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8" borderId="5" xfId="0" applyFont="1" applyFill="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0" fillId="6" borderId="10" xfId="0" applyFill="1" applyBorder="1" applyAlignment="1">
      <alignment vertical="center"/>
    </xf>
    <xf numFmtId="0" fontId="11" fillId="6" borderId="11" xfId="0" applyFont="1" applyFill="1" applyBorder="1" applyAlignment="1">
      <alignment horizontal="center" vertical="center"/>
    </xf>
    <xf numFmtId="0" fontId="0" fillId="6" borderId="11" xfId="0" applyFill="1" applyBorder="1" applyAlignment="1">
      <alignment vertical="center"/>
    </xf>
    <xf numFmtId="0" fontId="11" fillId="7" borderId="12" xfId="0" applyFont="1" applyFill="1" applyBorder="1" applyAlignment="1">
      <alignment horizontal="center" vertical="center"/>
    </xf>
    <xf numFmtId="0" fontId="2" fillId="0" borderId="6" xfId="0" applyFont="1" applyFill="1" applyBorder="1" applyAlignment="1">
      <alignment horizontal="center"/>
    </xf>
    <xf numFmtId="0" fontId="2" fillId="0" borderId="0" xfId="0" applyFont="1" applyFill="1" applyAlignment="1">
      <alignment horizontal="center"/>
    </xf>
    <xf numFmtId="0" fontId="2" fillId="0" borderId="8" xfId="0" applyFont="1" applyFill="1" applyBorder="1" applyAlignment="1">
      <alignment horizontal="center"/>
    </xf>
    <xf numFmtId="0" fontId="2" fillId="0" borderId="0" xfId="0" applyFont="1" applyFill="1" applyBorder="1" applyAlignment="1">
      <alignment horizontal="center"/>
    </xf>
    <xf numFmtId="0" fontId="13" fillId="0" borderId="0" xfId="0" applyFont="1"/>
    <xf numFmtId="0" fontId="14" fillId="0" borderId="0" xfId="0" applyFont="1"/>
    <xf numFmtId="0" fontId="15" fillId="0" borderId="0" xfId="0" applyFont="1"/>
    <xf numFmtId="0" fontId="2" fillId="0" borderId="3" xfId="0" applyFont="1" applyBorder="1" applyAlignment="1">
      <alignment horizontal="center" vertical="top" wrapText="1"/>
    </xf>
    <xf numFmtId="164" fontId="0" fillId="0" borderId="5" xfId="0" applyNumberFormat="1" applyBorder="1"/>
    <xf numFmtId="9" fontId="0" fillId="0" borderId="0" xfId="2" applyFont="1"/>
    <xf numFmtId="0" fontId="17" fillId="0" borderId="0" xfId="0" applyFont="1"/>
    <xf numFmtId="0" fontId="18" fillId="0" borderId="0" xfId="0" applyFont="1"/>
    <xf numFmtId="0" fontId="19" fillId="0" borderId="0" xfId="0" applyFont="1"/>
    <xf numFmtId="0" fontId="2" fillId="10" borderId="0" xfId="0" applyFont="1" applyFill="1"/>
    <xf numFmtId="0" fontId="0" fillId="10" borderId="0" xfId="0" applyFill="1"/>
    <xf numFmtId="0" fontId="5" fillId="10" borderId="0" xfId="0" applyFont="1" applyFill="1"/>
    <xf numFmtId="0" fontId="6" fillId="10" borderId="0" xfId="0" applyFont="1" applyFill="1"/>
    <xf numFmtId="0" fontId="0" fillId="0" borderId="0" xfId="0" applyAlignment="1">
      <alignment horizontal="right"/>
    </xf>
    <xf numFmtId="0" fontId="0" fillId="0" borderId="0" xfId="0"/>
    <xf numFmtId="0" fontId="6" fillId="0" borderId="0" xfId="0" applyFont="1"/>
    <xf numFmtId="0" fontId="0" fillId="0" borderId="0" xfId="0"/>
    <xf numFmtId="165" fontId="0" fillId="0" borderId="0" xfId="0" applyNumberFormat="1" applyFill="1" applyAlignment="1">
      <alignment horizontal="center"/>
    </xf>
    <xf numFmtId="0" fontId="0" fillId="0" borderId="0" xfId="0"/>
    <xf numFmtId="164" fontId="0" fillId="0" borderId="0" xfId="0" applyNumberFormat="1"/>
    <xf numFmtId="0" fontId="10" fillId="4" borderId="1" xfId="0" applyFont="1" applyFill="1" applyBorder="1" applyAlignment="1">
      <alignment horizontal="center" vertical="center" wrapText="1"/>
    </xf>
    <xf numFmtId="0" fontId="0" fillId="2" borderId="1" xfId="0" applyFill="1" applyBorder="1" applyAlignment="1">
      <alignment horizontal="center" vertical="center"/>
    </xf>
    <xf numFmtId="0" fontId="2" fillId="0" borderId="0" xfId="0" applyFont="1" applyAlignment="1">
      <alignment horizontal="center" vertical="center" wrapText="1"/>
    </xf>
    <xf numFmtId="0" fontId="0" fillId="5" borderId="1" xfId="0" applyFill="1" applyBorder="1" applyAlignment="1">
      <alignment horizontal="center" vertical="center"/>
    </xf>
    <xf numFmtId="0" fontId="0" fillId="2" borderId="4" xfId="0" applyFill="1" applyBorder="1" applyAlignment="1">
      <alignment horizontal="center" vertical="center"/>
    </xf>
    <xf numFmtId="0" fontId="0" fillId="5" borderId="4" xfId="0" applyFill="1" applyBorder="1" applyAlignment="1">
      <alignment horizontal="center" vertical="center"/>
    </xf>
    <xf numFmtId="164" fontId="0" fillId="0" borderId="8" xfId="0" applyNumberFormat="1" applyBorder="1"/>
    <xf numFmtId="0" fontId="0" fillId="0" borderId="0" xfId="0" applyFill="1" applyBorder="1" applyAlignment="1">
      <alignment horizontal="center"/>
    </xf>
    <xf numFmtId="164" fontId="0" fillId="0" borderId="0" xfId="0" applyNumberFormat="1" applyBorder="1"/>
    <xf numFmtId="164" fontId="0" fillId="0" borderId="6" xfId="0" applyNumberFormat="1" applyBorder="1"/>
    <xf numFmtId="0" fontId="10" fillId="9" borderId="5" xfId="0" applyFont="1" applyFill="1" applyBorder="1" applyAlignment="1">
      <alignment horizontal="center" vertical="center" wrapText="1"/>
    </xf>
    <xf numFmtId="164" fontId="0" fillId="9" borderId="8" xfId="0" applyNumberFormat="1" applyFill="1" applyBorder="1"/>
    <xf numFmtId="164" fontId="0" fillId="9" borderId="9" xfId="0" applyNumberFormat="1" applyFill="1" applyBorder="1"/>
    <xf numFmtId="0" fontId="12" fillId="8"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8" borderId="5" xfId="0" applyFont="1" applyFill="1" applyBorder="1" applyAlignment="1">
      <alignment horizontal="center" vertical="center" wrapText="1"/>
    </xf>
    <xf numFmtId="0" fontId="11" fillId="6" borderId="11" xfId="0" applyFont="1" applyFill="1" applyBorder="1" applyAlignment="1">
      <alignment horizontal="center" vertical="center"/>
    </xf>
    <xf numFmtId="0" fontId="2" fillId="0" borderId="6" xfId="0" applyFont="1" applyFill="1" applyBorder="1" applyAlignment="1">
      <alignment horizontal="center"/>
    </xf>
    <xf numFmtId="0" fontId="2" fillId="0" borderId="0" xfId="0" applyFont="1" applyFill="1" applyAlignment="1">
      <alignment horizontal="center"/>
    </xf>
    <xf numFmtId="0" fontId="2" fillId="0" borderId="8" xfId="0" applyFont="1" applyFill="1" applyBorder="1" applyAlignment="1">
      <alignment horizontal="center"/>
    </xf>
    <xf numFmtId="0" fontId="2" fillId="0" borderId="0" xfId="0" applyFont="1" applyFill="1" applyBorder="1" applyAlignment="1">
      <alignment horizontal="center"/>
    </xf>
    <xf numFmtId="0" fontId="0" fillId="0" borderId="0" xfId="0" applyProtection="1">
      <protection locked="0"/>
    </xf>
    <xf numFmtId="0" fontId="0" fillId="0" borderId="0" xfId="0" applyProtection="1"/>
    <xf numFmtId="0" fontId="0" fillId="11" borderId="0" xfId="0" applyFill="1"/>
    <xf numFmtId="0" fontId="0" fillId="11" borderId="0" xfId="0" applyFill="1" applyProtection="1">
      <protection locked="0"/>
    </xf>
    <xf numFmtId="0" fontId="21" fillId="0" borderId="0" xfId="0" applyFont="1" applyProtection="1"/>
    <xf numFmtId="0" fontId="13" fillId="0" borderId="0" xfId="0" applyFont="1" applyProtection="1"/>
    <xf numFmtId="0" fontId="13" fillId="11" borderId="0" xfId="0" applyFont="1" applyFill="1" applyProtection="1">
      <protection locked="0"/>
    </xf>
    <xf numFmtId="14" fontId="13" fillId="0" borderId="0" xfId="0" applyNumberFormat="1" applyFont="1" applyProtection="1">
      <protection locked="0"/>
    </xf>
    <xf numFmtId="165" fontId="0" fillId="0" borderId="0" xfId="0" applyNumberFormat="1" applyFill="1" applyAlignment="1">
      <alignment horizontal="center"/>
    </xf>
    <xf numFmtId="0" fontId="3" fillId="0" borderId="0" xfId="1" applyProtection="1">
      <protection locked="0"/>
    </xf>
    <xf numFmtId="164" fontId="0" fillId="9" borderId="8" xfId="0" applyNumberFormat="1" applyFill="1" applyBorder="1" applyAlignment="1">
      <alignment horizontal="right"/>
    </xf>
    <xf numFmtId="0" fontId="2" fillId="3" borderId="0" xfId="0" applyFont="1" applyFill="1"/>
    <xf numFmtId="0" fontId="0" fillId="3" borderId="0" xfId="0" applyFill="1"/>
    <xf numFmtId="0" fontId="0" fillId="0" borderId="0" xfId="0" applyAlignment="1">
      <alignment horizontal="left"/>
    </xf>
    <xf numFmtId="166" fontId="0" fillId="0" borderId="0" xfId="0" applyNumberFormat="1"/>
    <xf numFmtId="0" fontId="2" fillId="12" borderId="13" xfId="0" applyFont="1" applyFill="1" applyBorder="1"/>
    <xf numFmtId="0" fontId="2" fillId="12" borderId="0" xfId="0" applyFont="1" applyFill="1" applyBorder="1"/>
    <xf numFmtId="0" fontId="2" fillId="12" borderId="14" xfId="0" applyFont="1" applyFill="1" applyBorder="1" applyAlignment="1">
      <alignment horizontal="left"/>
    </xf>
    <xf numFmtId="166" fontId="2" fillId="12" borderId="14" xfId="0" applyNumberFormat="1" applyFont="1" applyFill="1" applyBorder="1"/>
    <xf numFmtId="0" fontId="2" fillId="12" borderId="0" xfId="0" applyFont="1" applyFill="1" applyBorder="1" applyAlignment="1">
      <alignment wrapText="1"/>
    </xf>
    <xf numFmtId="0" fontId="0" fillId="0" borderId="14" xfId="0" applyBorder="1" applyAlignment="1">
      <alignment horizontal="left"/>
    </xf>
    <xf numFmtId="166" fontId="0" fillId="0" borderId="14" xfId="0" applyNumberFormat="1" applyBorder="1"/>
    <xf numFmtId="0" fontId="0" fillId="0" borderId="0" xfId="0" pivotButton="1"/>
    <xf numFmtId="0" fontId="0" fillId="2" borderId="5" xfId="0" applyFill="1" applyBorder="1" applyAlignment="1">
      <alignment horizontal="center" vertical="center" wrapText="1"/>
    </xf>
    <xf numFmtId="0" fontId="2" fillId="5" borderId="0" xfId="0" applyFont="1" applyFill="1" applyAlignment="1">
      <alignment horizontal="center" vertical="center" wrapText="1"/>
    </xf>
    <xf numFmtId="0" fontId="2" fillId="5" borderId="5" xfId="0" applyFont="1" applyFill="1" applyBorder="1" applyAlignment="1">
      <alignment horizontal="center" vertical="center" wrapText="1"/>
    </xf>
    <xf numFmtId="0" fontId="2" fillId="3" borderId="0" xfId="0" applyFont="1" applyFill="1" applyBorder="1" applyAlignment="1">
      <alignment horizontal="center" vertical="center" wrapText="1"/>
    </xf>
    <xf numFmtId="0" fontId="22" fillId="0" borderId="0" xfId="0" applyFont="1" applyFill="1" applyAlignment="1">
      <alignment horizontal="center" vertical="center"/>
    </xf>
    <xf numFmtId="0" fontId="22" fillId="0" borderId="0" xfId="0" applyFont="1" applyAlignment="1">
      <alignment horizontal="center" vertical="center"/>
    </xf>
    <xf numFmtId="0" fontId="24" fillId="0" borderId="0" xfId="0" applyFont="1" applyAlignment="1">
      <alignment vertical="center"/>
    </xf>
    <xf numFmtId="0" fontId="0" fillId="13" borderId="1" xfId="0" applyFill="1" applyBorder="1"/>
    <xf numFmtId="0" fontId="0" fillId="14" borderId="1" xfId="0" applyFill="1" applyBorder="1"/>
    <xf numFmtId="0" fontId="0" fillId="15" borderId="1" xfId="0" applyFill="1" applyBorder="1"/>
    <xf numFmtId="0" fontId="0" fillId="3" borderId="1" xfId="0" applyFill="1" applyBorder="1"/>
    <xf numFmtId="0" fontId="0" fillId="16" borderId="1" xfId="0" applyFill="1" applyBorder="1"/>
    <xf numFmtId="0" fontId="0" fillId="17" borderId="1" xfId="0" applyFill="1" applyBorder="1"/>
    <xf numFmtId="0" fontId="0" fillId="18" borderId="1" xfId="0" applyFill="1" applyBorder="1"/>
    <xf numFmtId="0" fontId="0" fillId="19" borderId="1" xfId="0" applyFill="1" applyBorder="1"/>
    <xf numFmtId="0" fontId="0" fillId="20" borderId="1" xfId="0" applyFill="1" applyBorder="1"/>
    <xf numFmtId="0" fontId="0" fillId="21" borderId="1" xfId="0" applyFill="1" applyBorder="1"/>
    <xf numFmtId="0" fontId="0" fillId="22" borderId="1" xfId="0" applyFill="1" applyBorder="1"/>
    <xf numFmtId="0" fontId="0" fillId="23" borderId="1" xfId="0" applyFill="1" applyBorder="1"/>
    <xf numFmtId="0" fontId="0" fillId="24" borderId="1" xfId="0" applyFill="1" applyBorder="1"/>
    <xf numFmtId="0" fontId="25" fillId="0" borderId="0" xfId="0" applyFont="1" applyAlignment="1">
      <alignment vertical="center"/>
    </xf>
    <xf numFmtId="0" fontId="25" fillId="0" borderId="0" xfId="0" applyFont="1" applyFill="1" applyAlignment="1">
      <alignment vertical="center"/>
    </xf>
    <xf numFmtId="0" fontId="26" fillId="0" borderId="0" xfId="0" applyFont="1" applyAlignment="1">
      <alignment vertical="center"/>
    </xf>
    <xf numFmtId="0" fontId="26" fillId="0" borderId="0" xfId="0" applyFont="1" applyFill="1" applyAlignment="1">
      <alignment vertical="center"/>
    </xf>
    <xf numFmtId="0" fontId="26" fillId="0" borderId="0" xfId="0" applyNumberFormat="1" applyFont="1" applyFill="1" applyAlignment="1">
      <alignment vertical="center"/>
    </xf>
    <xf numFmtId="0" fontId="24" fillId="0" borderId="0" xfId="0" applyNumberFormat="1" applyFont="1" applyFill="1" applyAlignment="1">
      <alignment vertical="center"/>
    </xf>
    <xf numFmtId="0" fontId="24" fillId="0" borderId="0" xfId="0" applyFont="1" applyFill="1" applyAlignment="1">
      <alignment vertical="center"/>
    </xf>
    <xf numFmtId="0" fontId="20" fillId="0" borderId="0" xfId="0" applyFont="1" applyAlignment="1" applyProtection="1">
      <alignment horizontal="center" wrapText="1"/>
    </xf>
    <xf numFmtId="0" fontId="20" fillId="0" borderId="0" xfId="0" applyFont="1" applyAlignment="1" applyProtection="1">
      <alignment horizontal="center" wrapText="1"/>
      <protection locked="0"/>
    </xf>
    <xf numFmtId="0" fontId="0" fillId="0" borderId="0" xfId="0" applyAlignment="1" applyProtection="1">
      <alignment horizontal="center"/>
    </xf>
    <xf numFmtId="0" fontId="4" fillId="0" borderId="0" xfId="0" applyFont="1" applyAlignment="1">
      <alignment horizontal="left" vertical="top" wrapText="1"/>
    </xf>
    <xf numFmtId="0" fontId="10" fillId="2" borderId="7"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0" fillId="5" borderId="2" xfId="0" applyFont="1" applyFill="1" applyBorder="1" applyAlignment="1">
      <alignment horizontal="center" vertical="center" wrapText="1"/>
    </xf>
    <xf numFmtId="0" fontId="10" fillId="5" borderId="1"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0" borderId="6" xfId="0" applyFont="1" applyBorder="1" applyAlignment="1">
      <alignment horizontal="center" vertical="center" wrapText="1"/>
    </xf>
    <xf numFmtId="0" fontId="10" fillId="0" borderId="0" xfId="0" applyFont="1" applyAlignment="1">
      <alignment horizontal="center" vertical="center" wrapText="1"/>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8" borderId="7" xfId="0" applyFont="1" applyFill="1" applyBorder="1" applyAlignment="1">
      <alignment horizontal="center" vertical="center" wrapText="1"/>
    </xf>
    <xf numFmtId="0" fontId="10" fillId="8" borderId="3" xfId="0" applyFont="1" applyFill="1" applyBorder="1" applyAlignment="1">
      <alignment horizontal="center" vertical="center" wrapText="1"/>
    </xf>
    <xf numFmtId="0" fontId="10" fillId="8" borderId="2" xfId="0" applyFont="1" applyFill="1" applyBorder="1" applyAlignment="1">
      <alignment horizontal="center" vertical="center" wrapText="1"/>
    </xf>
    <xf numFmtId="43" fontId="23" fillId="0" borderId="15" xfId="3" applyFont="1" applyFill="1" applyBorder="1" applyAlignment="1">
      <alignment horizontal="center" vertical="center" wrapText="1"/>
    </xf>
    <xf numFmtId="43" fontId="23" fillId="0" borderId="15" xfId="3" applyFont="1" applyBorder="1" applyAlignment="1">
      <alignment horizontal="center" vertical="center" wrapText="1"/>
    </xf>
  </cellXfs>
  <cellStyles count="4">
    <cellStyle name="Comma 2" xfId="3"/>
    <cellStyle name="Hyperlink" xfId="1" builtinId="8"/>
    <cellStyle name="Prozent" xfId="2" builtinId="5"/>
    <cellStyle name="Standard" xfId="0" builtinId="0"/>
  </cellStyles>
  <dxfs count="6">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s>
  <tableStyles count="0" defaultTableStyle="TableStyleMedium2" defaultPivotStyle="PivotStyleLight16"/>
  <colors>
    <mruColors>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339E-2"/>
          <c:w val="0.48548175657069581"/>
          <c:h val="0.9102784410689031"/>
        </c:manualLayout>
      </c:layout>
      <c:pieChart>
        <c:varyColors val="1"/>
        <c:ser>
          <c:idx val="0"/>
          <c:order val="0"/>
          <c:spPr>
            <a:ln w="3175">
              <a:solidFill>
                <a:srgbClr val="000100"/>
              </a:solidFill>
              <a:prstDash val="solid"/>
            </a:ln>
          </c:spPr>
          <c:dPt>
            <c:idx val="0"/>
            <c:spPr>
              <a:solidFill>
                <a:srgbClr val="4F6228"/>
              </a:solidFill>
              <a:ln w="3175">
                <a:solidFill>
                  <a:srgbClr val="000100"/>
                </a:solidFill>
                <a:prstDash val="solid"/>
              </a:ln>
            </c:spPr>
          </c:dPt>
          <c:dPt>
            <c:idx val="1"/>
            <c:spPr>
              <a:solidFill>
                <a:srgbClr val="9BBB59"/>
              </a:solidFill>
              <a:ln w="3175">
                <a:solidFill>
                  <a:srgbClr val="000100"/>
                </a:solidFill>
                <a:prstDash val="solid"/>
              </a:ln>
            </c:spPr>
          </c:dPt>
          <c:dPt>
            <c:idx val="2"/>
            <c:spPr>
              <a:solidFill>
                <a:srgbClr val="C0504D"/>
              </a:solidFill>
              <a:ln w="3175">
                <a:solidFill>
                  <a:srgbClr val="000100"/>
                </a:solidFill>
                <a:prstDash val="solid"/>
              </a:ln>
            </c:spPr>
          </c:dPt>
          <c:dPt>
            <c:idx val="3"/>
            <c:spPr>
              <a:solidFill>
                <a:srgbClr val="DBE5F1"/>
              </a:solidFill>
              <a:ln w="3175">
                <a:solidFill>
                  <a:srgbClr val="000100"/>
                </a:solidFill>
                <a:prstDash val="solid"/>
              </a:ln>
            </c:spPr>
          </c:dPt>
          <c:dPt>
            <c:idx val="4"/>
            <c:spPr>
              <a:solidFill>
                <a:srgbClr val="538ED5"/>
              </a:solidFill>
              <a:ln w="3175">
                <a:solidFill>
                  <a:srgbClr val="000100"/>
                </a:solidFill>
                <a:prstDash val="solid"/>
              </a:ln>
            </c:spPr>
          </c:dPt>
          <c:dPt>
            <c:idx val="5"/>
            <c:spPr>
              <a:solidFill>
                <a:srgbClr val="FFC000"/>
              </a:solidFill>
              <a:ln w="3175">
                <a:solidFill>
                  <a:srgbClr val="000100"/>
                </a:solidFill>
                <a:prstDash val="solid"/>
              </a:ln>
            </c:spPr>
          </c:dPt>
          <c:dPt>
            <c:idx val="6"/>
            <c:spPr>
              <a:solidFill>
                <a:srgbClr val="F79646"/>
              </a:solidFill>
              <a:ln w="3175">
                <a:solidFill>
                  <a:srgbClr val="000100"/>
                </a:solidFill>
                <a:prstDash val="solid"/>
              </a:ln>
            </c:spPr>
          </c:dPt>
          <c:dPt>
            <c:idx val="7"/>
            <c:spPr>
              <a:solidFill>
                <a:srgbClr val="C0504D"/>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extLst>
          </c:dLbls>
          <c:cat>
            <c:strRef>
              <c:f>Analysis_TOT!$B$17:$F$17</c:f>
              <c:strCache>
                <c:ptCount val="5"/>
                <c:pt idx="0">
                  <c:v>Space heating</c:v>
                </c:pt>
                <c:pt idx="1">
                  <c:v>Water heating</c:v>
                </c:pt>
                <c:pt idx="2">
                  <c:v>Process heating</c:v>
                </c:pt>
                <c:pt idx="3">
                  <c:v>Space cooling</c:v>
                </c:pt>
                <c:pt idx="4">
                  <c:v>Process cooling</c:v>
                </c:pt>
              </c:strCache>
            </c:strRef>
          </c:cat>
          <c:val>
            <c:numRef>
              <c:f>Analysis_TOT!$B$18:$F$18</c:f>
              <c:numCache>
                <c:formatCode>_-* #,##0\ _€_-;\-* #,##0\ _€_-;_-* "-"??\ _€_-;_-@_-</c:formatCode>
                <c:ptCount val="5"/>
                <c:pt idx="0">
                  <c:v>2817.1275586852644</c:v>
                </c:pt>
                <c:pt idx="1">
                  <c:v>339.31101907327024</c:v>
                </c:pt>
                <c:pt idx="2">
                  <c:v>1383.3382183588521</c:v>
                </c:pt>
                <c:pt idx="3">
                  <c:v>237.42588547742869</c:v>
                </c:pt>
                <c:pt idx="4">
                  <c:v>440.60205388872237</c:v>
                </c:pt>
              </c:numCache>
            </c:numRef>
          </c:val>
        </c:ser>
        <c:dLbls>
          <c:showPercent val="1"/>
        </c:dLbls>
        <c:firstSliceAng val="0"/>
      </c:pieChart>
    </c:plotArea>
    <c:legend>
      <c:legendPos val="r"/>
      <c:layout>
        <c:manualLayout>
          <c:xMode val="edge"/>
          <c:yMode val="edge"/>
          <c:x val="0.72220232571034326"/>
          <c:y val="5.8602798125971592E-2"/>
          <c:w val="0.2629520232480137"/>
          <c:h val="0.66161532195743433"/>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734"/>
          <c:y val="4.8506961287139334E-2"/>
          <c:w val="0.69335016865587384"/>
          <c:h val="0.70399954999984371"/>
        </c:manualLayout>
      </c:layout>
      <c:barChart>
        <c:barDir val="col"/>
        <c:grouping val="stacked"/>
        <c:ser>
          <c:idx val="0"/>
          <c:order val="0"/>
          <c:tx>
            <c:strRef>
              <c:f>Analysis_TOT!$C$68</c:f>
              <c:strCache>
                <c:ptCount val="1"/>
                <c:pt idx="0">
                  <c:v>Summe von Space heating total</c:v>
                </c:pt>
              </c:strCache>
            </c:strRef>
          </c:tx>
          <c:spPr>
            <a:solidFill>
              <a:srgbClr val="538ED5"/>
            </a:solidFill>
            <a:ln w="6350">
              <a:solidFill>
                <a:srgbClr val="000100"/>
              </a:solidFill>
              <a:prstDash val="solid"/>
            </a:ln>
          </c:spPr>
          <c:cat>
            <c:strRef>
              <c:f>Analysis_TOT!$B$69:$B$80</c:f>
              <c:strCache>
                <c:ptCount val="12"/>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Other fossil fuels</c:v>
                </c:pt>
                <c:pt idx="11">
                  <c:v>Ambient heat total</c:v>
                </c:pt>
              </c:strCache>
            </c:strRef>
          </c:cat>
          <c:val>
            <c:numRef>
              <c:f>Analysis_TOT!$C$69:$C$80</c:f>
              <c:numCache>
                <c:formatCode>_-* #,##0\ _€_-;\-* #,##0\ _€_-;_-* "-"??\ _€_-;_-@_-</c:formatCode>
                <c:ptCount val="12"/>
                <c:pt idx="0">
                  <c:v>1304.6242342294106</c:v>
                </c:pt>
                <c:pt idx="1">
                  <c:v>89.521574535062456</c:v>
                </c:pt>
                <c:pt idx="2">
                  <c:v>260.75735135292553</c:v>
                </c:pt>
                <c:pt idx="3">
                  <c:v>382.21950556627093</c:v>
                </c:pt>
                <c:pt idx="4">
                  <c:v>244.366935995727</c:v>
                </c:pt>
                <c:pt idx="5">
                  <c:v>163.7716395700939</c:v>
                </c:pt>
                <c:pt idx="6">
                  <c:v>0</c:v>
                </c:pt>
                <c:pt idx="7">
                  <c:v>0</c:v>
                </c:pt>
                <c:pt idx="8">
                  <c:v>7.2935719557638237</c:v>
                </c:pt>
                <c:pt idx="9">
                  <c:v>0.6722085358999812</c:v>
                </c:pt>
                <c:pt idx="10">
                  <c:v>0</c:v>
                </c:pt>
                <c:pt idx="11">
                  <c:v>70.336995398853105</c:v>
                </c:pt>
              </c:numCache>
            </c:numRef>
          </c:val>
        </c:ser>
        <c:ser>
          <c:idx val="1"/>
          <c:order val="1"/>
          <c:tx>
            <c:strRef>
              <c:f>Analysis_TOT!$D$68</c:f>
              <c:strCache>
                <c:ptCount val="1"/>
                <c:pt idx="0">
                  <c:v>Summe von Water heating total</c:v>
                </c:pt>
              </c:strCache>
            </c:strRef>
          </c:tx>
          <c:spPr>
            <a:solidFill>
              <a:srgbClr val="93CDDD"/>
            </a:solidFill>
            <a:ln w="6350">
              <a:solidFill>
                <a:srgbClr val="000100"/>
              </a:solidFill>
              <a:prstDash val="solid"/>
            </a:ln>
          </c:spPr>
          <c:cat>
            <c:strRef>
              <c:f>Analysis_TOT!$B$69:$B$80</c:f>
              <c:strCache>
                <c:ptCount val="12"/>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Other fossil fuels</c:v>
                </c:pt>
                <c:pt idx="11">
                  <c:v>Ambient heat total</c:v>
                </c:pt>
              </c:strCache>
            </c:strRef>
          </c:cat>
          <c:val>
            <c:numRef>
              <c:f>Analysis_TOT!$D$69:$D$80</c:f>
              <c:numCache>
                <c:formatCode>_-* #,##0\ _€_-;\-* #,##0\ _€_-;_-* "-"??\ _€_-;_-@_-</c:formatCode>
                <c:ptCount val="12"/>
                <c:pt idx="0">
                  <c:v>157.09057028616243</c:v>
                </c:pt>
                <c:pt idx="1">
                  <c:v>1.5043621335149284</c:v>
                </c:pt>
                <c:pt idx="2">
                  <c:v>15.293913221451696</c:v>
                </c:pt>
                <c:pt idx="3">
                  <c:v>39.946640329668533</c:v>
                </c:pt>
                <c:pt idx="4">
                  <c:v>22.670004589370144</c:v>
                </c:pt>
                <c:pt idx="5">
                  <c:v>74.591907797682609</c:v>
                </c:pt>
                <c:pt idx="6">
                  <c:v>0</c:v>
                </c:pt>
                <c:pt idx="7">
                  <c:v>0</c:v>
                </c:pt>
                <c:pt idx="8">
                  <c:v>5.9646457049216144</c:v>
                </c:pt>
                <c:pt idx="9">
                  <c:v>8.1080488330658312E-2</c:v>
                </c:pt>
                <c:pt idx="10">
                  <c:v>0</c:v>
                </c:pt>
                <c:pt idx="11">
                  <c:v>5.5163347945008345</c:v>
                </c:pt>
              </c:numCache>
            </c:numRef>
          </c:val>
        </c:ser>
        <c:ser>
          <c:idx val="2"/>
          <c:order val="2"/>
          <c:tx>
            <c:strRef>
              <c:f>Analysis_TOT!$E$68</c:f>
              <c:strCache>
                <c:ptCount val="1"/>
                <c:pt idx="0">
                  <c:v>Summe von Process heating total</c:v>
                </c:pt>
              </c:strCache>
            </c:strRef>
          </c:tx>
          <c:spPr>
            <a:solidFill>
              <a:srgbClr val="DBE5F1"/>
            </a:solidFill>
            <a:ln w="6350">
              <a:solidFill>
                <a:srgbClr val="000100"/>
              </a:solidFill>
              <a:prstDash val="solid"/>
            </a:ln>
          </c:spPr>
          <c:cat>
            <c:strRef>
              <c:f>Analysis_TOT!$B$69:$B$80</c:f>
              <c:strCache>
                <c:ptCount val="12"/>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Other fossil fuels</c:v>
                </c:pt>
                <c:pt idx="11">
                  <c:v>Ambient heat total</c:v>
                </c:pt>
              </c:strCache>
            </c:strRef>
          </c:cat>
          <c:val>
            <c:numRef>
              <c:f>Analysis_TOT!$E$69:$E$80</c:f>
              <c:numCache>
                <c:formatCode>_-* #,##0\ _€_-;\-* #,##0\ _€_-;_-* "-"??\ _€_-;_-@_-</c:formatCode>
                <c:ptCount val="12"/>
                <c:pt idx="0">
                  <c:v>484.33225378138877</c:v>
                </c:pt>
                <c:pt idx="1">
                  <c:v>251.35761528388883</c:v>
                </c:pt>
                <c:pt idx="2">
                  <c:v>161.85143107583332</c:v>
                </c:pt>
                <c:pt idx="3">
                  <c:v>118.84431014833335</c:v>
                </c:pt>
                <c:pt idx="4">
                  <c:v>112.57080765611113</c:v>
                </c:pt>
                <c:pt idx="5">
                  <c:v>96.6476417635633</c:v>
                </c:pt>
                <c:pt idx="6">
                  <c:v>21.434655311388887</c:v>
                </c:pt>
                <c:pt idx="7">
                  <c:v>2.7502397397222222</c:v>
                </c:pt>
                <c:pt idx="8">
                  <c:v>3.5911440555555549E-2</c:v>
                </c:pt>
                <c:pt idx="9">
                  <c:v>4.8990861111111112E-3</c:v>
                </c:pt>
                <c:pt idx="10">
                  <c:v>161.67358920083333</c:v>
                </c:pt>
                <c:pt idx="11">
                  <c:v>0</c:v>
                </c:pt>
              </c:numCache>
            </c:numRef>
          </c:val>
        </c:ser>
        <c:ser>
          <c:idx val="3"/>
          <c:order val="3"/>
          <c:tx>
            <c:strRef>
              <c:f>Analysis_TOT!$F$68</c:f>
              <c:strCache>
                <c:ptCount val="1"/>
                <c:pt idx="0">
                  <c:v>Summe von Space cooling total</c:v>
                </c:pt>
              </c:strCache>
            </c:strRef>
          </c:tx>
          <c:spPr>
            <a:solidFill>
              <a:srgbClr val="4F6228"/>
            </a:solidFill>
            <a:ln w="6350">
              <a:solidFill>
                <a:srgbClr val="000100"/>
              </a:solidFill>
              <a:prstDash val="solid"/>
            </a:ln>
          </c:spPr>
          <c:cat>
            <c:strRef>
              <c:f>Analysis_TOT!$B$69:$B$80</c:f>
              <c:strCache>
                <c:ptCount val="12"/>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Other fossil fuels</c:v>
                </c:pt>
                <c:pt idx="11">
                  <c:v>Ambient heat total</c:v>
                </c:pt>
              </c:strCache>
            </c:strRef>
          </c:cat>
          <c:val>
            <c:numRef>
              <c:f>Analysis_TOT!$F$69:$F$80</c:f>
              <c:numCache>
                <c:formatCode>_-* #,##0\ _€_-;\-* #,##0\ _€_-;_-* "-"??\ _€_-;_-@_-</c:formatCode>
                <c:ptCount val="12"/>
                <c:pt idx="0">
                  <c:v>0</c:v>
                </c:pt>
                <c:pt idx="1">
                  <c:v>0</c:v>
                </c:pt>
                <c:pt idx="2">
                  <c:v>0</c:v>
                </c:pt>
                <c:pt idx="3">
                  <c:v>0</c:v>
                </c:pt>
                <c:pt idx="4">
                  <c:v>0.16117691662683928</c:v>
                </c:pt>
                <c:pt idx="5">
                  <c:v>258.28495730344986</c:v>
                </c:pt>
                <c:pt idx="6">
                  <c:v>0</c:v>
                </c:pt>
                <c:pt idx="7">
                  <c:v>0</c:v>
                </c:pt>
                <c:pt idx="8">
                  <c:v>0</c:v>
                </c:pt>
                <c:pt idx="9">
                  <c:v>0</c:v>
                </c:pt>
                <c:pt idx="10">
                  <c:v>0</c:v>
                </c:pt>
                <c:pt idx="11">
                  <c:v>0</c:v>
                </c:pt>
              </c:numCache>
            </c:numRef>
          </c:val>
        </c:ser>
        <c:ser>
          <c:idx val="4"/>
          <c:order val="4"/>
          <c:tx>
            <c:strRef>
              <c:f>Analysis_TOT!$G$68</c:f>
              <c:strCache>
                <c:ptCount val="1"/>
                <c:pt idx="0">
                  <c:v>Summe von Process cooling total</c:v>
                </c:pt>
              </c:strCache>
            </c:strRef>
          </c:tx>
          <c:spPr>
            <a:solidFill>
              <a:srgbClr val="9BBB59"/>
            </a:solidFill>
            <a:ln w="6350">
              <a:solidFill>
                <a:srgbClr val="000100"/>
              </a:solidFill>
              <a:prstDash val="solid"/>
            </a:ln>
          </c:spPr>
          <c:cat>
            <c:strRef>
              <c:f>Analysis_TOT!$B$69:$B$80</c:f>
              <c:strCache>
                <c:ptCount val="12"/>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Other fossil fuels</c:v>
                </c:pt>
                <c:pt idx="11">
                  <c:v>Ambient heat total</c:v>
                </c:pt>
              </c:strCache>
            </c:strRef>
          </c:cat>
          <c:val>
            <c:numRef>
              <c:f>Analysis_TOT!$G$69:$G$80</c:f>
              <c:numCache>
                <c:formatCode>_-* #,##0\ _€_-;\-* #,##0\ _€_-;_-* "-"??\ _€_-;_-@_-</c:formatCode>
                <c:ptCount val="12"/>
                <c:pt idx="0">
                  <c:v>0</c:v>
                </c:pt>
                <c:pt idx="1">
                  <c:v>0</c:v>
                </c:pt>
                <c:pt idx="2">
                  <c:v>0</c:v>
                </c:pt>
                <c:pt idx="3">
                  <c:v>0</c:v>
                </c:pt>
                <c:pt idx="4">
                  <c:v>0</c:v>
                </c:pt>
                <c:pt idx="5">
                  <c:v>439.55959241072105</c:v>
                </c:pt>
                <c:pt idx="6">
                  <c:v>0</c:v>
                </c:pt>
                <c:pt idx="7">
                  <c:v>0</c:v>
                </c:pt>
                <c:pt idx="8">
                  <c:v>0</c:v>
                </c:pt>
                <c:pt idx="9">
                  <c:v>0</c:v>
                </c:pt>
                <c:pt idx="10">
                  <c:v>0</c:v>
                </c:pt>
                <c:pt idx="11">
                  <c:v>0</c:v>
                </c:pt>
              </c:numCache>
            </c:numRef>
          </c:val>
        </c:ser>
        <c:dLbls/>
        <c:overlap val="100"/>
        <c:axId val="373726592"/>
        <c:axId val="373732480"/>
      </c:barChart>
      <c:catAx>
        <c:axId val="373726592"/>
        <c:scaling>
          <c:orientation val="minMax"/>
        </c:scaling>
        <c:axPos val="b"/>
        <c:numFmt formatCode="General" sourceLinked="1"/>
        <c:tickLblPos val="nextTo"/>
        <c:crossAx val="373732480"/>
        <c:crosses val="autoZero"/>
        <c:auto val="1"/>
        <c:lblAlgn val="ctr"/>
        <c:lblOffset val="100"/>
      </c:catAx>
      <c:valAx>
        <c:axId val="373732480"/>
        <c:scaling>
          <c:orientation val="minMax"/>
        </c:scaling>
        <c:axPos val="l"/>
        <c:majorGridlines/>
        <c:title>
          <c:tx>
            <c:rich>
              <a:bodyPr rot="-5400000" vert="horz"/>
              <a:lstStyle/>
              <a:p>
                <a:pPr>
                  <a:defRPr/>
                </a:pPr>
                <a:r>
                  <a:rPr lang="de-DE"/>
                  <a:t>Final energy dmeand [TWh]</a:t>
                </a:r>
              </a:p>
            </c:rich>
          </c:tx>
          <c:layout>
            <c:manualLayout>
              <c:xMode val="edge"/>
              <c:yMode val="edge"/>
              <c:x val="3.0444095244953159E-2"/>
              <c:y val="5.2916685040515818E-2"/>
            </c:manualLayout>
          </c:layout>
        </c:title>
        <c:numFmt formatCode="_-* #,##0\ _€_-;\-* #,##0\ _€_-;_-* &quot;-&quot;??\ _€_-;_-@_-" sourceLinked="1"/>
        <c:tickLblPos val="nextTo"/>
        <c:crossAx val="373726592"/>
        <c:crosses val="autoZero"/>
        <c:crossBetween val="between"/>
      </c:valAx>
    </c:plotArea>
    <c:legend>
      <c:legendPos val="r"/>
      <c:layout>
        <c:manualLayout>
          <c:xMode val="edge"/>
          <c:yMode val="edge"/>
          <c:x val="0.83634206211717566"/>
          <c:y val="4.0963903112466442E-2"/>
          <c:w val="0.15642706193356826"/>
          <c:h val="0.5256067797245767"/>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366E-2"/>
          <c:w val="0.48548175657069581"/>
          <c:h val="0.9102784410689031"/>
        </c:manualLayout>
      </c:layout>
      <c:pieChart>
        <c:varyColors val="1"/>
        <c:ser>
          <c:idx val="0"/>
          <c:order val="0"/>
          <c:spPr>
            <a:ln w="3175">
              <a:solidFill>
                <a:srgbClr val="000100"/>
              </a:solidFill>
              <a:prstDash val="solid"/>
            </a:ln>
          </c:spPr>
          <c:dPt>
            <c:idx val="0"/>
            <c:spPr>
              <a:solidFill>
                <a:srgbClr val="538ED5"/>
              </a:solidFill>
              <a:ln w="3175">
                <a:solidFill>
                  <a:srgbClr val="000100"/>
                </a:solidFill>
                <a:prstDash val="solid"/>
              </a:ln>
            </c:spPr>
          </c:dPt>
          <c:dPt>
            <c:idx val="1"/>
            <c:spPr>
              <a:solidFill>
                <a:srgbClr val="948B54"/>
              </a:solidFill>
              <a:ln w="3175">
                <a:solidFill>
                  <a:srgbClr val="000100"/>
                </a:solidFill>
                <a:prstDash val="solid"/>
              </a:ln>
            </c:spPr>
          </c:dPt>
          <c:dPt>
            <c:idx val="2"/>
            <c:spPr>
              <a:solidFill>
                <a:srgbClr val="9BBB59"/>
              </a:solidFill>
              <a:ln w="3175">
                <a:solidFill>
                  <a:srgbClr val="000100"/>
                </a:solidFill>
                <a:prstDash val="solid"/>
              </a:ln>
            </c:spPr>
          </c:dPt>
          <c:dPt>
            <c:idx val="3"/>
            <c:spPr>
              <a:solidFill>
                <a:srgbClr val="C5BE97"/>
              </a:solidFill>
              <a:ln w="3175">
                <a:solidFill>
                  <a:srgbClr val="000100"/>
                </a:solidFill>
                <a:prstDash val="solid"/>
              </a:ln>
            </c:spPr>
          </c:dPt>
          <c:dPt>
            <c:idx val="4"/>
            <c:spPr>
              <a:solidFill>
                <a:srgbClr val="F79646"/>
              </a:solidFill>
              <a:ln w="3175">
                <a:solidFill>
                  <a:srgbClr val="000100"/>
                </a:solidFill>
                <a:prstDash val="solid"/>
              </a:ln>
            </c:spPr>
          </c:dPt>
          <c:dPt>
            <c:idx val="5"/>
            <c:spPr>
              <a:solidFill>
                <a:srgbClr val="C0504D"/>
              </a:solidFill>
              <a:ln w="3175">
                <a:solidFill>
                  <a:srgbClr val="000100"/>
                </a:solidFill>
                <a:prstDash val="solid"/>
              </a:ln>
            </c:spPr>
          </c:dPt>
          <c:dPt>
            <c:idx val="6"/>
            <c:spPr>
              <a:solidFill>
                <a:srgbClr val="B2A1C7"/>
              </a:solidFill>
              <a:ln w="3175">
                <a:solidFill>
                  <a:srgbClr val="000100"/>
                </a:solidFill>
                <a:prstDash val="solid"/>
              </a:ln>
            </c:spPr>
          </c:dPt>
          <c:dPt>
            <c:idx val="7"/>
            <c:spPr>
              <a:solidFill>
                <a:srgbClr val="4F6228"/>
              </a:solidFill>
              <a:ln w="3175">
                <a:solidFill>
                  <a:srgbClr val="000100"/>
                </a:solidFill>
                <a:prstDash val="solid"/>
              </a:ln>
            </c:spPr>
          </c:dPt>
          <c:dPt>
            <c:idx val="8"/>
            <c:spPr>
              <a:solidFill>
                <a:srgbClr val="FFC000"/>
              </a:solidFill>
              <a:ln w="3175">
                <a:solidFill>
                  <a:srgbClr val="000100"/>
                </a:solidFill>
                <a:prstDash val="solid"/>
              </a:ln>
            </c:spPr>
          </c:dPt>
          <c:dPt>
            <c:idx val="9"/>
            <c:spPr>
              <a:solidFill>
                <a:srgbClr val="93CDDD"/>
              </a:solidFill>
              <a:ln w="3175">
                <a:solidFill>
                  <a:srgbClr val="000100"/>
                </a:solidFill>
                <a:prstDash val="solid"/>
              </a:ln>
            </c:spPr>
          </c:dPt>
          <c:dPt>
            <c:idx val="10"/>
            <c:spPr>
              <a:solidFill>
                <a:srgbClr val="A5A5A5"/>
              </a:solidFill>
              <a:ln w="3175">
                <a:solidFill>
                  <a:srgbClr val="000100"/>
                </a:solidFill>
                <a:prstDash val="solid"/>
              </a:ln>
            </c:spPr>
          </c:dPt>
          <c:dPt>
            <c:idx val="11"/>
            <c:spPr>
              <a:solidFill>
                <a:srgbClr val="DBE5F1"/>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extLst>
          </c:dLbls>
          <c:cat>
            <c:strRef>
              <c:f>Analysis_TOT!$E$109:$E$120</c:f>
              <c:strCache>
                <c:ptCount val="12"/>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Other fossil fuels</c:v>
                </c:pt>
                <c:pt idx="11">
                  <c:v>Ambient heat total</c:v>
                </c:pt>
              </c:strCache>
            </c:strRef>
          </c:cat>
          <c:val>
            <c:numRef>
              <c:f>Analysis_TOT!$F$109:$F$120</c:f>
              <c:numCache>
                <c:formatCode>_-* #,##0\ _€_-;\-* #,##0\ _€_-;_-* "-"??\ _€_-;_-@_-</c:formatCode>
                <c:ptCount val="12"/>
                <c:pt idx="0">
                  <c:v>1946.0470582969617</c:v>
                </c:pt>
                <c:pt idx="1">
                  <c:v>342.38355195246618</c:v>
                </c:pt>
                <c:pt idx="2">
                  <c:v>437.90269565021049</c:v>
                </c:pt>
                <c:pt idx="3">
                  <c:v>541.0104560442727</c:v>
                </c:pt>
                <c:pt idx="4">
                  <c:v>379.76892515783504</c:v>
                </c:pt>
                <c:pt idx="5">
                  <c:v>1032.8557388455104</c:v>
                </c:pt>
                <c:pt idx="6">
                  <c:v>21.434655311388887</c:v>
                </c:pt>
                <c:pt idx="7">
                  <c:v>2.7502397397222222</c:v>
                </c:pt>
                <c:pt idx="8">
                  <c:v>13.294129101240996</c:v>
                </c:pt>
                <c:pt idx="9">
                  <c:v>0.75818811034175071</c:v>
                </c:pt>
                <c:pt idx="10">
                  <c:v>161.67358920083333</c:v>
                </c:pt>
                <c:pt idx="11">
                  <c:v>75.853330193353926</c:v>
                </c:pt>
              </c:numCache>
            </c:numRef>
          </c:val>
        </c:ser>
        <c:dLbls>
          <c:showPercent val="1"/>
        </c:dLbls>
        <c:firstSliceAng val="0"/>
      </c:pieChart>
    </c:plotArea>
    <c:legend>
      <c:legendPos val="r"/>
      <c:layout>
        <c:manualLayout>
          <c:xMode val="edge"/>
          <c:yMode val="edge"/>
          <c:x val="0.73663235863562193"/>
          <c:y val="5.8602798125971592E-2"/>
          <c:w val="0.14871484235460061"/>
          <c:h val="0.72717108582329371"/>
        </c:manualLayout>
      </c:layout>
      <c:txPr>
        <a:bodyPr/>
        <a:lstStyle/>
        <a:p>
          <a:pPr rtl="0">
            <a:defRPr/>
          </a:pPr>
          <a:endParaRPr lang="de-DE"/>
        </a:p>
      </c:txPr>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60580588596203433"/>
          <c:h val="0.68195093123296158"/>
        </c:manualLayout>
      </c:layout>
      <c:barChart>
        <c:barDir val="col"/>
        <c:grouping val="percentStacked"/>
        <c:ser>
          <c:idx val="1"/>
          <c:order val="1"/>
          <c:tx>
            <c:strRef>
              <c:f>Analysis_TOT!$D$179</c:f>
              <c:strCache>
                <c:ptCount val="1"/>
                <c:pt idx="0">
                  <c:v>Sum of Space heating total</c:v>
                </c:pt>
              </c:strCache>
            </c:strRef>
          </c:tx>
          <c:spPr>
            <a:solidFill>
              <a:srgbClr val="93CDDD"/>
            </a:solidFill>
            <a:ln>
              <a:solidFill>
                <a:sysClr val="windowText" lastClr="000000"/>
              </a:solidFill>
            </a:ln>
          </c:spPr>
          <c:cat>
            <c:strRef>
              <c:f>Analysis_TOT!$B$180:$B$207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Analysis_TOT!$D$180:$D$207</c:f>
              <c:numCache>
                <c:formatCode>_-* #,##0\ _€_-;\-* #,##0\ _€_-;_-* "-"??\ _€_-;_-@_-</c:formatCode>
                <c:ptCount val="28"/>
                <c:pt idx="0">
                  <c:v>535.61707336284996</c:v>
                </c:pt>
                <c:pt idx="1">
                  <c:v>359.08249898034023</c:v>
                </c:pt>
                <c:pt idx="2">
                  <c:v>305.38236391969917</c:v>
                </c:pt>
                <c:pt idx="3">
                  <c:v>328.37730573359244</c:v>
                </c:pt>
                <c:pt idx="4">
                  <c:v>103.72212439210003</c:v>
                </c:pt>
                <c:pt idx="5">
                  <c:v>150.39056541378167</c:v>
                </c:pt>
                <c:pt idx="6">
                  <c:v>113.40214963774882</c:v>
                </c:pt>
                <c:pt idx="7">
                  <c:v>81.915104371553781</c:v>
                </c:pt>
                <c:pt idx="8">
                  <c:v>69.144658719549938</c:v>
                </c:pt>
                <c:pt idx="9">
                  <c:v>63.746259535936552</c:v>
                </c:pt>
                <c:pt idx="10">
                  <c:v>47.257540616476611</c:v>
                </c:pt>
                <c:pt idx="11">
                  <c:v>60.614992979417991</c:v>
                </c:pt>
                <c:pt idx="12">
                  <c:v>47.564640296584969</c:v>
                </c:pt>
                <c:pt idx="13">
                  <c:v>45.672265530520711</c:v>
                </c:pt>
                <c:pt idx="14">
                  <c:v>30.008429845747386</c:v>
                </c:pt>
                <c:pt idx="15">
                  <c:v>30.86633194708395</c:v>
                </c:pt>
                <c:pt idx="16">
                  <c:v>37.81874405692745</c:v>
                </c:pt>
                <c:pt idx="17">
                  <c:v>9.9874660629491903</c:v>
                </c:pt>
                <c:pt idx="18">
                  <c:v>18.290860214497663</c:v>
                </c:pt>
                <c:pt idx="19">
                  <c:v>24.919779261653229</c:v>
                </c:pt>
                <c:pt idx="20">
                  <c:v>11.226769139827624</c:v>
                </c:pt>
                <c:pt idx="21">
                  <c:v>12.010562402615975</c:v>
                </c:pt>
                <c:pt idx="22">
                  <c:v>12.241755013268129</c:v>
                </c:pt>
                <c:pt idx="23">
                  <c:v>8.7022795159340856</c:v>
                </c:pt>
                <c:pt idx="24">
                  <c:v>9.7584725723136376</c:v>
                </c:pt>
                <c:pt idx="25">
                  <c:v>4.9241114843218794</c:v>
                </c:pt>
                <c:pt idx="26">
                  <c:v>0.84169881909643174</c:v>
                </c:pt>
                <c:pt idx="27">
                  <c:v>7.7213313617752272E-2</c:v>
                </c:pt>
              </c:numCache>
            </c:numRef>
          </c:val>
        </c:ser>
        <c:ser>
          <c:idx val="2"/>
          <c:order val="2"/>
          <c:tx>
            <c:strRef>
              <c:f>Analysis_TOT!$E$179</c:f>
              <c:strCache>
                <c:ptCount val="1"/>
                <c:pt idx="0">
                  <c:v>Sum of water heating total</c:v>
                </c:pt>
              </c:strCache>
            </c:strRef>
          </c:tx>
          <c:spPr>
            <a:solidFill>
              <a:srgbClr val="DBE5F1"/>
            </a:solidFill>
            <a:ln>
              <a:solidFill>
                <a:sysClr val="windowText" lastClr="000000"/>
              </a:solidFill>
            </a:ln>
          </c:spPr>
          <c:cat>
            <c:strRef>
              <c:f>Analysis_TOT!$B$180:$B$207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Analysis_TOT!$E$180:$E$207</c:f>
              <c:numCache>
                <c:formatCode>_-* #,##0\ _€_-;\-* #,##0\ _€_-;_-* "-"??\ _€_-;_-@_-</c:formatCode>
                <c:ptCount val="28"/>
                <c:pt idx="0">
                  <c:v>69.974319917865472</c:v>
                </c:pt>
                <c:pt idx="1">
                  <c:v>45.583016673495564</c:v>
                </c:pt>
                <c:pt idx="2">
                  <c:v>37.983721063855434</c:v>
                </c:pt>
                <c:pt idx="3">
                  <c:v>43.620910105950848</c:v>
                </c:pt>
                <c:pt idx="4">
                  <c:v>28.084079266381561</c:v>
                </c:pt>
                <c:pt idx="5">
                  <c:v>11.30598435678605</c:v>
                </c:pt>
                <c:pt idx="6">
                  <c:v>14.590760357876869</c:v>
                </c:pt>
                <c:pt idx="7">
                  <c:v>10.670140781393968</c:v>
                </c:pt>
                <c:pt idx="8">
                  <c:v>6.1351668415911647</c:v>
                </c:pt>
                <c:pt idx="9">
                  <c:v>6.3671666062876735</c:v>
                </c:pt>
                <c:pt idx="10">
                  <c:v>5.0776155173758868</c:v>
                </c:pt>
                <c:pt idx="11">
                  <c:v>7.0326517408444493</c:v>
                </c:pt>
                <c:pt idx="12">
                  <c:v>4.5501471766746064</c:v>
                </c:pt>
                <c:pt idx="13">
                  <c:v>6.9345026934969489</c:v>
                </c:pt>
                <c:pt idx="14">
                  <c:v>3.1949730998293191</c:v>
                </c:pt>
                <c:pt idx="15">
                  <c:v>3.8260102529591982</c:v>
                </c:pt>
                <c:pt idx="16">
                  <c:v>1.906964345827977</c:v>
                </c:pt>
                <c:pt idx="17">
                  <c:v>3.0724543438752301</c:v>
                </c:pt>
                <c:pt idx="18">
                  <c:v>2.1531204312440484</c:v>
                </c:pt>
                <c:pt idx="19">
                  <c:v>3.2972631781566668</c:v>
                </c:pt>
                <c:pt idx="20">
                  <c:v>1.197041387571897</c:v>
                </c:pt>
                <c:pt idx="21">
                  <c:v>1.1140930092338572</c:v>
                </c:pt>
                <c:pt idx="22">
                  <c:v>1.4381253726379033</c:v>
                </c:pt>
                <c:pt idx="23">
                  <c:v>1.2380110391715986</c:v>
                </c:pt>
                <c:pt idx="24">
                  <c:v>1.092199526158997</c:v>
                </c:pt>
                <c:pt idx="25">
                  <c:v>0.52497354671328533</c:v>
                </c:pt>
                <c:pt idx="26">
                  <c:v>0.55678990305583098</c:v>
                </c:pt>
                <c:pt idx="27">
                  <c:v>0.1372568092911278</c:v>
                </c:pt>
              </c:numCache>
            </c:numRef>
          </c:val>
        </c:ser>
        <c:ser>
          <c:idx val="3"/>
          <c:order val="3"/>
          <c:tx>
            <c:strRef>
              <c:f>Analysis_TOT!$F$179</c:f>
              <c:strCache>
                <c:ptCount val="1"/>
                <c:pt idx="0">
                  <c:v>Sum of Process heating total</c:v>
                </c:pt>
              </c:strCache>
            </c:strRef>
          </c:tx>
          <c:spPr>
            <a:solidFill>
              <a:srgbClr val="4F6228"/>
            </a:solidFill>
            <a:ln>
              <a:solidFill>
                <a:sysClr val="windowText" lastClr="000000"/>
              </a:solidFill>
            </a:ln>
          </c:spPr>
          <c:cat>
            <c:strRef>
              <c:f>Analysis_TOT!$B$180:$B$207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Analysis_TOT!$F$180:$F$207</c:f>
              <c:numCache>
                <c:formatCode>_-* #,##0\ _€_-;\-* #,##0\ _€_-;_-* "-"??\ _€_-;_-@_-</c:formatCode>
                <c:ptCount val="28"/>
                <c:pt idx="0">
                  <c:v>321.71324575841794</c:v>
                </c:pt>
                <c:pt idx="1">
                  <c:v>117.67660926856111</c:v>
                </c:pt>
                <c:pt idx="2">
                  <c:v>135.68573541393187</c:v>
                </c:pt>
                <c:pt idx="3">
                  <c:v>127.28187582664702</c:v>
                </c:pt>
                <c:pt idx="4">
                  <c:v>108.52636930004242</c:v>
                </c:pt>
                <c:pt idx="5">
                  <c:v>85.237182833733002</c:v>
                </c:pt>
                <c:pt idx="6">
                  <c:v>82.931864059347745</c:v>
                </c:pt>
                <c:pt idx="7">
                  <c:v>50.435406039524835</c:v>
                </c:pt>
                <c:pt idx="8">
                  <c:v>58.283955551689104</c:v>
                </c:pt>
                <c:pt idx="9">
                  <c:v>47.551344353053267</c:v>
                </c:pt>
                <c:pt idx="10">
                  <c:v>63.001897837065513</c:v>
                </c:pt>
                <c:pt idx="11">
                  <c:v>40.372929343395214</c:v>
                </c:pt>
                <c:pt idx="12">
                  <c:v>35.513169518608102</c:v>
                </c:pt>
                <c:pt idx="13">
                  <c:v>11.999678620693588</c:v>
                </c:pt>
                <c:pt idx="14">
                  <c:v>14.878071026790829</c:v>
                </c:pt>
                <c:pt idx="15">
                  <c:v>22.275554493349176</c:v>
                </c:pt>
                <c:pt idx="16">
                  <c:v>11.253240778512895</c:v>
                </c:pt>
                <c:pt idx="17">
                  <c:v>26.551300389775076</c:v>
                </c:pt>
                <c:pt idx="18">
                  <c:v>12.923028697557948</c:v>
                </c:pt>
                <c:pt idx="19">
                  <c:v>7.8654630715873051</c:v>
                </c:pt>
                <c:pt idx="20">
                  <c:v>6.9256653475715826</c:v>
                </c:pt>
                <c:pt idx="21">
                  <c:v>5.5222157545803849</c:v>
                </c:pt>
                <c:pt idx="22">
                  <c:v>5.0223245387306577</c:v>
                </c:pt>
                <c:pt idx="23">
                  <c:v>5.109462321120299</c:v>
                </c:pt>
                <c:pt idx="24">
                  <c:v>2.3174154342384394</c:v>
                </c:pt>
                <c:pt idx="25">
                  <c:v>3.3958041211177532</c:v>
                </c:pt>
                <c:pt idx="26">
                  <c:v>1.1382845031396931</c:v>
                </c:pt>
                <c:pt idx="27">
                  <c:v>0.11426028494708387</c:v>
                </c:pt>
              </c:numCache>
            </c:numRef>
          </c:val>
        </c:ser>
        <c:ser>
          <c:idx val="4"/>
          <c:order val="4"/>
          <c:tx>
            <c:strRef>
              <c:f>Analysis_TOT!$G$179</c:f>
              <c:strCache>
                <c:ptCount val="1"/>
                <c:pt idx="0">
                  <c:v>Sum of Space cooling total</c:v>
                </c:pt>
              </c:strCache>
            </c:strRef>
          </c:tx>
          <c:spPr>
            <a:solidFill>
              <a:srgbClr val="9BBB59"/>
            </a:solidFill>
            <a:ln>
              <a:solidFill>
                <a:sysClr val="windowText" lastClr="000000"/>
              </a:solidFill>
            </a:ln>
          </c:spPr>
          <c:cat>
            <c:strRef>
              <c:f>Analysis_TOT!$B$180:$B$207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Analysis_TOT!$G$180:$G$207</c:f>
              <c:numCache>
                <c:formatCode>_-* #,##0\ _€_-;\-* #,##0\ _€_-;_-* "-"??\ _€_-;_-@_-</c:formatCode>
                <c:ptCount val="28"/>
                <c:pt idx="0">
                  <c:v>13.032583274305784</c:v>
                </c:pt>
                <c:pt idx="1">
                  <c:v>39.906324244154561</c:v>
                </c:pt>
                <c:pt idx="2">
                  <c:v>75.089318381988377</c:v>
                </c:pt>
                <c:pt idx="3">
                  <c:v>1.3820159358463848</c:v>
                </c:pt>
                <c:pt idx="4">
                  <c:v>66.161676018696525</c:v>
                </c:pt>
                <c:pt idx="5">
                  <c:v>5.4136823493084423</c:v>
                </c:pt>
                <c:pt idx="6">
                  <c:v>4.5933710209382976</c:v>
                </c:pt>
                <c:pt idx="7">
                  <c:v>1.9728344411125565</c:v>
                </c:pt>
                <c:pt idx="8">
                  <c:v>1.1491326739015908</c:v>
                </c:pt>
                <c:pt idx="9">
                  <c:v>1.8895999092110949</c:v>
                </c:pt>
                <c:pt idx="10">
                  <c:v>0.79062244383675928</c:v>
                </c:pt>
                <c:pt idx="11">
                  <c:v>2.8712997108011407</c:v>
                </c:pt>
                <c:pt idx="12">
                  <c:v>1.3707710057025211</c:v>
                </c:pt>
                <c:pt idx="13">
                  <c:v>1.9498331091531353</c:v>
                </c:pt>
                <c:pt idx="14">
                  <c:v>14.968051668247384</c:v>
                </c:pt>
                <c:pt idx="15">
                  <c:v>1.8190705572479591</c:v>
                </c:pt>
                <c:pt idx="16">
                  <c:v>0.37914487871296332</c:v>
                </c:pt>
                <c:pt idx="17">
                  <c:v>9.6391617785738664</c:v>
                </c:pt>
                <c:pt idx="18">
                  <c:v>6.1569494645657965</c:v>
                </c:pt>
                <c:pt idx="19">
                  <c:v>0.54231820546462794</c:v>
                </c:pt>
                <c:pt idx="20">
                  <c:v>2.5807993810490193</c:v>
                </c:pt>
                <c:pt idx="21">
                  <c:v>0.39545311234775576</c:v>
                </c:pt>
                <c:pt idx="22">
                  <c:v>0.39740157097082029</c:v>
                </c:pt>
                <c:pt idx="23">
                  <c:v>0.93026361020507853</c:v>
                </c:pt>
                <c:pt idx="24">
                  <c:v>0.27772958366736056</c:v>
                </c:pt>
                <c:pt idx="25">
                  <c:v>0.30260225573197835</c:v>
                </c:pt>
                <c:pt idx="26">
                  <c:v>1.8694990115408943</c:v>
                </c:pt>
                <c:pt idx="27">
                  <c:v>0.61462462279402852</c:v>
                </c:pt>
              </c:numCache>
            </c:numRef>
          </c:val>
        </c:ser>
        <c:ser>
          <c:idx val="5"/>
          <c:order val="5"/>
          <c:tx>
            <c:strRef>
              <c:f>Analysis_TOT!$H$179</c:f>
              <c:strCache>
                <c:ptCount val="1"/>
                <c:pt idx="0">
                  <c:v>Sum of Process cooling total</c:v>
                </c:pt>
              </c:strCache>
            </c:strRef>
          </c:tx>
          <c:spPr>
            <a:solidFill>
              <a:srgbClr val="FFC000"/>
            </a:solidFill>
            <a:ln>
              <a:solidFill>
                <a:sysClr val="windowText" lastClr="000000"/>
              </a:solidFill>
            </a:ln>
          </c:spPr>
          <c:cat>
            <c:strRef>
              <c:f>Analysis_TOT!$B$180:$B$207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Analysis_TOT!$H$180:$H$207</c:f>
              <c:numCache>
                <c:formatCode>_-* #,##0\ _€_-;\-* #,##0\ _€_-;_-* "-"??\ _€_-;_-@_-</c:formatCode>
                <c:ptCount val="28"/>
                <c:pt idx="0">
                  <c:v>85.25848948733254</c:v>
                </c:pt>
                <c:pt idx="1">
                  <c:v>63.167322368332293</c:v>
                </c:pt>
                <c:pt idx="2">
                  <c:v>50.807119971519782</c:v>
                </c:pt>
                <c:pt idx="3">
                  <c:v>50.454642240742892</c:v>
                </c:pt>
                <c:pt idx="4">
                  <c:v>40.58120251467686</c:v>
                </c:pt>
                <c:pt idx="5">
                  <c:v>22.134357112657391</c:v>
                </c:pt>
                <c:pt idx="6">
                  <c:v>20.979279096472133</c:v>
                </c:pt>
                <c:pt idx="7">
                  <c:v>13.618885117918268</c:v>
                </c:pt>
                <c:pt idx="8">
                  <c:v>9.9694770925375682</c:v>
                </c:pt>
                <c:pt idx="9">
                  <c:v>9.7843323672244367</c:v>
                </c:pt>
                <c:pt idx="10">
                  <c:v>7.9703328569946867</c:v>
                </c:pt>
                <c:pt idx="11">
                  <c:v>7.000404395850877</c:v>
                </c:pt>
                <c:pt idx="12">
                  <c:v>7.6923549448357527</c:v>
                </c:pt>
                <c:pt idx="13">
                  <c:v>5.0595069128515053</c:v>
                </c:pt>
                <c:pt idx="14">
                  <c:v>7.7633283565642852</c:v>
                </c:pt>
                <c:pt idx="15">
                  <c:v>2.7625079854938184</c:v>
                </c:pt>
                <c:pt idx="16">
                  <c:v>7.2084682548710681</c:v>
                </c:pt>
                <c:pt idx="17">
                  <c:v>7.5965546500585184</c:v>
                </c:pt>
                <c:pt idx="18">
                  <c:v>4.1536161200231145</c:v>
                </c:pt>
                <c:pt idx="19">
                  <c:v>5.346333806094961</c:v>
                </c:pt>
                <c:pt idx="20">
                  <c:v>2.5874134035844136</c:v>
                </c:pt>
                <c:pt idx="21">
                  <c:v>2.2802278886925262</c:v>
                </c:pt>
                <c:pt idx="22">
                  <c:v>1.293875604280827</c:v>
                </c:pt>
                <c:pt idx="23">
                  <c:v>1.2859468450838853</c:v>
                </c:pt>
                <c:pt idx="24">
                  <c:v>0.90508131803006941</c:v>
                </c:pt>
                <c:pt idx="25">
                  <c:v>0.68682761988839336</c:v>
                </c:pt>
                <c:pt idx="26">
                  <c:v>0.91777401457953811</c:v>
                </c:pt>
                <c:pt idx="27">
                  <c:v>0.29393006352860157</c:v>
                </c:pt>
              </c:numCache>
            </c:numRef>
          </c:val>
        </c:ser>
        <c:dLbls/>
        <c:gapWidth val="50"/>
        <c:overlap val="100"/>
        <c:axId val="373851648"/>
        <c:axId val="373853184"/>
      </c:barChart>
      <c:lineChart>
        <c:grouping val="standard"/>
        <c:ser>
          <c:idx val="0"/>
          <c:order val="0"/>
          <c:tx>
            <c:strRef>
              <c:f>Analysis_TOT!$C$179</c:f>
              <c:strCache>
                <c:ptCount val="1"/>
                <c:pt idx="0">
                  <c:v>Summe von H&amp;C</c:v>
                </c:pt>
              </c:strCache>
            </c:strRef>
          </c:tx>
          <c:spPr>
            <a:ln>
              <a:solidFill>
                <a:sysClr val="windowText" lastClr="000000"/>
              </a:solidFill>
            </a:ln>
          </c:spPr>
          <c:marker>
            <c:symbol val="none"/>
          </c:marker>
          <c:cat>
            <c:strRef>
              <c:f>Analysis_TOT!$B$180:$B$207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Analysis_TOT!$C$180:$C$207</c:f>
              <c:numCache>
                <c:formatCode>_-* #,##0\ _€_-;\-* #,##0\ _€_-;_-* "-"??\ _€_-;_-@_-</c:formatCode>
                <c:ptCount val="28"/>
                <c:pt idx="0">
                  <c:v>1025.5957118007718</c:v>
                </c:pt>
                <c:pt idx="1">
                  <c:v>625.41577153488379</c:v>
                </c:pt>
                <c:pt idx="2">
                  <c:v>604.9482587509948</c:v>
                </c:pt>
                <c:pt idx="3">
                  <c:v>551.11674984277954</c:v>
                </c:pt>
                <c:pt idx="4">
                  <c:v>347.07545149189741</c:v>
                </c:pt>
                <c:pt idx="5">
                  <c:v>274.48177206626656</c:v>
                </c:pt>
                <c:pt idx="6">
                  <c:v>236.49742417238386</c:v>
                </c:pt>
                <c:pt idx="7">
                  <c:v>158.61237075150339</c:v>
                </c:pt>
                <c:pt idx="8">
                  <c:v>144.68239087926938</c:v>
                </c:pt>
                <c:pt idx="9">
                  <c:v>129.33870277171303</c:v>
                </c:pt>
                <c:pt idx="10">
                  <c:v>124.09800927174945</c:v>
                </c:pt>
                <c:pt idx="11">
                  <c:v>117.89227817030968</c:v>
                </c:pt>
                <c:pt idx="12">
                  <c:v>96.691082942405956</c:v>
                </c:pt>
                <c:pt idx="13">
                  <c:v>71.615786866715879</c:v>
                </c:pt>
                <c:pt idx="14">
                  <c:v>70.812853997179218</c:v>
                </c:pt>
                <c:pt idx="15">
                  <c:v>61.5494752361341</c:v>
                </c:pt>
                <c:pt idx="16">
                  <c:v>58.566562314852355</c:v>
                </c:pt>
                <c:pt idx="17">
                  <c:v>56.846937225231883</c:v>
                </c:pt>
                <c:pt idx="18">
                  <c:v>43.677574927888571</c:v>
                </c:pt>
                <c:pt idx="19">
                  <c:v>41.971157522956794</c:v>
                </c:pt>
                <c:pt idx="20">
                  <c:v>24.517688659604534</c:v>
                </c:pt>
                <c:pt idx="21">
                  <c:v>21.322552167470501</c:v>
                </c:pt>
                <c:pt idx="22">
                  <c:v>20.393482099888338</c:v>
                </c:pt>
                <c:pt idx="23">
                  <c:v>17.265963331514943</c:v>
                </c:pt>
                <c:pt idx="24">
                  <c:v>14.350898434408505</c:v>
                </c:pt>
                <c:pt idx="25">
                  <c:v>9.8343190277732919</c:v>
                </c:pt>
                <c:pt idx="26">
                  <c:v>5.3240462514123879</c:v>
                </c:pt>
                <c:pt idx="27">
                  <c:v>1.237285094178594</c:v>
                </c:pt>
              </c:numCache>
            </c:numRef>
          </c:val>
        </c:ser>
        <c:dLbls/>
        <c:marker val="1"/>
        <c:axId val="373877376"/>
        <c:axId val="373875840"/>
      </c:lineChart>
      <c:catAx>
        <c:axId val="373851648"/>
        <c:scaling>
          <c:orientation val="minMax"/>
        </c:scaling>
        <c:axPos val="b"/>
        <c:numFmt formatCode="General" sourceLinked="1"/>
        <c:tickLblPos val="nextTo"/>
        <c:crossAx val="373853184"/>
        <c:crosses val="autoZero"/>
        <c:auto val="1"/>
        <c:lblAlgn val="ctr"/>
        <c:lblOffset val="100"/>
      </c:catAx>
      <c:valAx>
        <c:axId val="373853184"/>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373851648"/>
        <c:crosses val="autoZero"/>
        <c:crossBetween val="between"/>
      </c:valAx>
      <c:valAx>
        <c:axId val="373875840"/>
        <c:scaling>
          <c:orientation val="minMax"/>
        </c:scaling>
        <c:axPos val="r"/>
        <c:numFmt formatCode="_-* #,##0\ _€_-;\-* #,##0\ _€_-;_-* &quot;-&quot;??\ _€_-;_-@_-" sourceLinked="1"/>
        <c:tickLblPos val="nextTo"/>
        <c:crossAx val="373877376"/>
        <c:crosses val="max"/>
        <c:crossBetween val="between"/>
      </c:valAx>
      <c:catAx>
        <c:axId val="373877376"/>
        <c:scaling>
          <c:orientation val="minMax"/>
        </c:scaling>
        <c:delete val="1"/>
        <c:axPos val="b"/>
        <c:tickLblPos val="none"/>
        <c:crossAx val="373875840"/>
        <c:crosses val="autoZero"/>
        <c:auto val="1"/>
        <c:lblAlgn val="ctr"/>
        <c:lblOffset val="100"/>
      </c:catAx>
    </c:plotArea>
    <c:legend>
      <c:legendPos val="r"/>
      <c:layout>
        <c:manualLayout>
          <c:xMode val="edge"/>
          <c:yMode val="edge"/>
          <c:x val="0.82457167642593865"/>
          <c:y val="4.096390311246647E-2"/>
          <c:w val="0.17542832357406232"/>
          <c:h val="0.7438158832694049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7286829895808489"/>
          <c:h val="0.68195093123296158"/>
        </c:manualLayout>
      </c:layout>
      <c:barChart>
        <c:barDir val="col"/>
        <c:grouping val="percentStacked"/>
        <c:ser>
          <c:idx val="0"/>
          <c:order val="0"/>
          <c:tx>
            <c:strRef>
              <c:f>Analysis_TOT!$C$279</c:f>
              <c:strCache>
                <c:ptCount val="1"/>
                <c:pt idx="0">
                  <c:v>Natural gas</c:v>
                </c:pt>
              </c:strCache>
            </c:strRef>
          </c:tx>
          <c:spPr>
            <a:solidFill>
              <a:srgbClr val="538ED5"/>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Analysis_TOT!$C$280:$C$307</c:f>
              <c:numCache>
                <c:formatCode>_-* #,##0\ _€_-;\-* #,##0\ _€_-;_-* "-"??\ _€_-;_-@_-</c:formatCode>
                <c:ptCount val="28"/>
                <c:pt idx="0">
                  <c:v>422.74088412646444</c:v>
                </c:pt>
                <c:pt idx="1">
                  <c:v>235.47896957766773</c:v>
                </c:pt>
                <c:pt idx="2">
                  <c:v>284.08032474461805</c:v>
                </c:pt>
                <c:pt idx="3">
                  <c:v>348.48524683017189</c:v>
                </c:pt>
                <c:pt idx="4">
                  <c:v>109.7312282009872</c:v>
                </c:pt>
                <c:pt idx="5">
                  <c:v>59.022428151588031</c:v>
                </c:pt>
                <c:pt idx="6">
                  <c:v>147.31921719525187</c:v>
                </c:pt>
                <c:pt idx="7">
                  <c:v>73.692841766238971</c:v>
                </c:pt>
                <c:pt idx="8">
                  <c:v>3.9690977177563429</c:v>
                </c:pt>
                <c:pt idx="9">
                  <c:v>36.875306114835098</c:v>
                </c:pt>
                <c:pt idx="10">
                  <c:v>5.7231290168559354</c:v>
                </c:pt>
                <c:pt idx="11">
                  <c:v>44.920717080403151</c:v>
                </c:pt>
                <c:pt idx="12">
                  <c:v>35.829084465212617</c:v>
                </c:pt>
                <c:pt idx="13">
                  <c:v>40.543590557797494</c:v>
                </c:pt>
                <c:pt idx="14">
                  <c:v>7.463990448413365</c:v>
                </c:pt>
                <c:pt idx="15">
                  <c:v>21.780140203663564</c:v>
                </c:pt>
                <c:pt idx="16">
                  <c:v>12.827383941744426</c:v>
                </c:pt>
                <c:pt idx="17">
                  <c:v>11.636705977367312</c:v>
                </c:pt>
                <c:pt idx="18">
                  <c:v>6.9397633935877021</c:v>
                </c:pt>
                <c:pt idx="19">
                  <c:v>12.138944358933049</c:v>
                </c:pt>
                <c:pt idx="20">
                  <c:v>8.0285880810311063</c:v>
                </c:pt>
                <c:pt idx="21">
                  <c:v>3.6074757218440059</c:v>
                </c:pt>
                <c:pt idx="22">
                  <c:v>2.8965978535271777</c:v>
                </c:pt>
                <c:pt idx="23">
                  <c:v>4.4609083149433157</c:v>
                </c:pt>
                <c:pt idx="24">
                  <c:v>1.6589056098529287</c:v>
                </c:pt>
                <c:pt idx="25">
                  <c:v>4.1955888462051103</c:v>
                </c:pt>
                <c:pt idx="26">
                  <c:v>0</c:v>
                </c:pt>
                <c:pt idx="27">
                  <c:v>0</c:v>
                </c:pt>
              </c:numCache>
            </c:numRef>
          </c:val>
        </c:ser>
        <c:ser>
          <c:idx val="1"/>
          <c:order val="1"/>
          <c:tx>
            <c:strRef>
              <c:f>Analysis_TOT!$D$279</c:f>
              <c:strCache>
                <c:ptCount val="1"/>
                <c:pt idx="0">
                  <c:v>Coal</c:v>
                </c:pt>
              </c:strCache>
            </c:strRef>
          </c:tx>
          <c:spPr>
            <a:solidFill>
              <a:srgbClr val="948B54"/>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Analysis_TOT!$D$280:$D$307</c:f>
              <c:numCache>
                <c:formatCode>_-* #,##0\ _€_-;\-* #,##0\ _€_-;_-* "-"??\ _€_-;_-@_-</c:formatCode>
                <c:ptCount val="28"/>
                <c:pt idx="0">
                  <c:v>71.457338690460546</c:v>
                </c:pt>
                <c:pt idx="1">
                  <c:v>29.294569342383625</c:v>
                </c:pt>
                <c:pt idx="2">
                  <c:v>24.556883786828017</c:v>
                </c:pt>
                <c:pt idx="3">
                  <c:v>28.343677880094425</c:v>
                </c:pt>
                <c:pt idx="4">
                  <c:v>8.7228676883741798</c:v>
                </c:pt>
                <c:pt idx="5">
                  <c:v>86.7078128298987</c:v>
                </c:pt>
                <c:pt idx="6">
                  <c:v>11.204105318941158</c:v>
                </c:pt>
                <c:pt idx="7">
                  <c:v>9.8578024064529544</c:v>
                </c:pt>
                <c:pt idx="8">
                  <c:v>8.1489795502777778</c:v>
                </c:pt>
                <c:pt idx="9">
                  <c:v>7.9541911316371623</c:v>
                </c:pt>
                <c:pt idx="10">
                  <c:v>5.7905066981014883</c:v>
                </c:pt>
                <c:pt idx="11">
                  <c:v>16.629668685742402</c:v>
                </c:pt>
                <c:pt idx="12">
                  <c:v>6.0426347356304939</c:v>
                </c:pt>
                <c:pt idx="13">
                  <c:v>3.5530183397115929</c:v>
                </c:pt>
                <c:pt idx="14">
                  <c:v>1.6287945848095393</c:v>
                </c:pt>
                <c:pt idx="15">
                  <c:v>10.071966216887583</c:v>
                </c:pt>
                <c:pt idx="16">
                  <c:v>0.7031473863732659</c:v>
                </c:pt>
                <c:pt idx="17">
                  <c:v>0.15665081138888889</c:v>
                </c:pt>
                <c:pt idx="18">
                  <c:v>3.1637351905713587</c:v>
                </c:pt>
                <c:pt idx="19">
                  <c:v>3.843436496301198</c:v>
                </c:pt>
                <c:pt idx="20">
                  <c:v>1.0771026659779785</c:v>
                </c:pt>
                <c:pt idx="21">
                  <c:v>1.702806845297157</c:v>
                </c:pt>
                <c:pt idx="22">
                  <c:v>0.58984945716393522</c:v>
                </c:pt>
                <c:pt idx="23">
                  <c:v>0.41350664888888888</c:v>
                </c:pt>
                <c:pt idx="24">
                  <c:v>0.34236333038303279</c:v>
                </c:pt>
                <c:pt idx="25">
                  <c:v>0.42613523388888885</c:v>
                </c:pt>
                <c:pt idx="26">
                  <c:v>0</c:v>
                </c:pt>
                <c:pt idx="27">
                  <c:v>0</c:v>
                </c:pt>
              </c:numCache>
            </c:numRef>
          </c:val>
        </c:ser>
        <c:ser>
          <c:idx val="2"/>
          <c:order val="2"/>
          <c:tx>
            <c:strRef>
              <c:f>Analysis_TOT!$E$279</c:f>
              <c:strCache>
                <c:ptCount val="1"/>
                <c:pt idx="0">
                  <c:v>Biomass</c:v>
                </c:pt>
              </c:strCache>
            </c:strRef>
          </c:tx>
          <c:spPr>
            <a:solidFill>
              <a:srgbClr val="8497B0"/>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Analysis_TOT!$E$280:$E$307</c:f>
              <c:numCache>
                <c:formatCode>_-* #,##0\ _€_-;\-* #,##0\ _€_-;_-* "-"??\ _€_-;_-@_-</c:formatCode>
                <c:ptCount val="28"/>
                <c:pt idx="0">
                  <c:v>59.292467403830436</c:v>
                </c:pt>
                <c:pt idx="1">
                  <c:v>53.737540535363223</c:v>
                </c:pt>
                <c:pt idx="2">
                  <c:v>44.562662131171365</c:v>
                </c:pt>
                <c:pt idx="3">
                  <c:v>6.0947995793738716</c:v>
                </c:pt>
                <c:pt idx="4">
                  <c:v>28.1852850003634</c:v>
                </c:pt>
                <c:pt idx="5">
                  <c:v>28.457369548582086</c:v>
                </c:pt>
                <c:pt idx="6">
                  <c:v>3.2299896456465822</c:v>
                </c:pt>
                <c:pt idx="7">
                  <c:v>9.3483904451854887</c:v>
                </c:pt>
                <c:pt idx="8">
                  <c:v>44.255035077838158</c:v>
                </c:pt>
                <c:pt idx="9">
                  <c:v>21.838691134492485</c:v>
                </c:pt>
                <c:pt idx="10">
                  <c:v>36.488693802843542</c:v>
                </c:pt>
                <c:pt idx="11">
                  <c:v>12.105001139244234</c:v>
                </c:pt>
                <c:pt idx="12">
                  <c:v>22.601014534756281</c:v>
                </c:pt>
                <c:pt idx="13">
                  <c:v>6.6798835125700222</c:v>
                </c:pt>
                <c:pt idx="14">
                  <c:v>5.5920962136415326</c:v>
                </c:pt>
                <c:pt idx="15">
                  <c:v>2.8261296377204959</c:v>
                </c:pt>
                <c:pt idx="16">
                  <c:v>7.6794722551640255</c:v>
                </c:pt>
                <c:pt idx="17">
                  <c:v>12.673366844612591</c:v>
                </c:pt>
                <c:pt idx="18">
                  <c:v>7.1424380128093325</c:v>
                </c:pt>
                <c:pt idx="19">
                  <c:v>1.5389062129882709</c:v>
                </c:pt>
                <c:pt idx="20">
                  <c:v>3.1272752924614569</c:v>
                </c:pt>
                <c:pt idx="21">
                  <c:v>5.073301152335091</c:v>
                </c:pt>
                <c:pt idx="22">
                  <c:v>7.9281134952859604</c:v>
                </c:pt>
                <c:pt idx="23">
                  <c:v>3.4887558007059689</c:v>
                </c:pt>
                <c:pt idx="24">
                  <c:v>3.5565008113704528</c:v>
                </c:pt>
                <c:pt idx="25">
                  <c:v>0.34344400771016581</c:v>
                </c:pt>
                <c:pt idx="26">
                  <c:v>4.9346777701875746E-2</c:v>
                </c:pt>
                <c:pt idx="27">
                  <c:v>6.7256444421200101E-3</c:v>
                </c:pt>
              </c:numCache>
            </c:numRef>
          </c:val>
        </c:ser>
        <c:ser>
          <c:idx val="3"/>
          <c:order val="3"/>
          <c:tx>
            <c:strRef>
              <c:f>Analysis_TOT!$F$279</c:f>
              <c:strCache>
                <c:ptCount val="1"/>
                <c:pt idx="0">
                  <c:v>Fuel oil</c:v>
                </c:pt>
              </c:strCache>
            </c:strRef>
          </c:tx>
          <c:spPr>
            <a:solidFill>
              <a:srgbClr val="9BBB59"/>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Analysis_TOT!$F$280:$F$307</c:f>
              <c:numCache>
                <c:formatCode>_-* #,##0\ _€_-;\-* #,##0\ _€_-;_-* "-"??\ _€_-;_-@_-</c:formatCode>
                <c:ptCount val="28"/>
                <c:pt idx="0">
                  <c:v>191.05320548092863</c:v>
                </c:pt>
                <c:pt idx="1">
                  <c:v>84.395234838926015</c:v>
                </c:pt>
                <c:pt idx="2">
                  <c:v>25.198643511796678</c:v>
                </c:pt>
                <c:pt idx="3">
                  <c:v>58.429850358066048</c:v>
                </c:pt>
                <c:pt idx="4">
                  <c:v>35.635770459729834</c:v>
                </c:pt>
                <c:pt idx="5">
                  <c:v>8.2054170034954126</c:v>
                </c:pt>
                <c:pt idx="6">
                  <c:v>5.4503099071611114</c:v>
                </c:pt>
                <c:pt idx="7">
                  <c:v>30.32781014120917</c:v>
                </c:pt>
                <c:pt idx="8">
                  <c:v>9.1029493988358681</c:v>
                </c:pt>
                <c:pt idx="9">
                  <c:v>17.611866001551689</c:v>
                </c:pt>
                <c:pt idx="10">
                  <c:v>12.987685501813656</c:v>
                </c:pt>
                <c:pt idx="11">
                  <c:v>1.5360756452874207</c:v>
                </c:pt>
                <c:pt idx="12">
                  <c:v>3.5598050130220829</c:v>
                </c:pt>
                <c:pt idx="13">
                  <c:v>0.14518126624626723</c:v>
                </c:pt>
                <c:pt idx="14">
                  <c:v>20.903213006957859</c:v>
                </c:pt>
                <c:pt idx="15">
                  <c:v>0.98878702444812383</c:v>
                </c:pt>
                <c:pt idx="16">
                  <c:v>6.3091368160521508</c:v>
                </c:pt>
                <c:pt idx="17">
                  <c:v>3.821653480210812</c:v>
                </c:pt>
                <c:pt idx="18">
                  <c:v>0.89110541038392732</c:v>
                </c:pt>
                <c:pt idx="19">
                  <c:v>13.682843532596131</c:v>
                </c:pt>
                <c:pt idx="20">
                  <c:v>2.6089528930694854</c:v>
                </c:pt>
                <c:pt idx="21">
                  <c:v>0.32254137020657703</c:v>
                </c:pt>
                <c:pt idx="22">
                  <c:v>0.86087267945772528</c:v>
                </c:pt>
                <c:pt idx="23">
                  <c:v>2.7866884695723506</c:v>
                </c:pt>
                <c:pt idx="24">
                  <c:v>1.3100174076414659</c:v>
                </c:pt>
                <c:pt idx="25">
                  <c:v>1.6493761537263123</c:v>
                </c:pt>
                <c:pt idx="26">
                  <c:v>1.15349849654384</c:v>
                </c:pt>
                <c:pt idx="27">
                  <c:v>8.1964775336217571E-2</c:v>
                </c:pt>
              </c:numCache>
            </c:numRef>
          </c:val>
        </c:ser>
        <c:ser>
          <c:idx val="4"/>
          <c:order val="4"/>
          <c:tx>
            <c:strRef>
              <c:f>Analysis_TOT!$G$279</c:f>
              <c:strCache>
                <c:ptCount val="1"/>
                <c:pt idx="0">
                  <c:v>District heating</c:v>
                </c:pt>
              </c:strCache>
            </c:strRef>
          </c:tx>
          <c:spPr>
            <a:solidFill>
              <a:srgbClr val="C5BE97"/>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Analysis_TOT!$G$280:$G$307</c:f>
              <c:numCache>
                <c:formatCode>_-* #,##0\ _€_-;\-* #,##0\ _€_-;_-* "-"??\ _€_-;_-@_-</c:formatCode>
                <c:ptCount val="28"/>
                <c:pt idx="0">
                  <c:v>86.144984940012648</c:v>
                </c:pt>
                <c:pt idx="1">
                  <c:v>11.665116422455842</c:v>
                </c:pt>
                <c:pt idx="2">
                  <c:v>30.34487306758593</c:v>
                </c:pt>
                <c:pt idx="3">
                  <c:v>6.9579155838888882</c:v>
                </c:pt>
                <c:pt idx="4">
                  <c:v>4.922611397190698E-2</c:v>
                </c:pt>
                <c:pt idx="5">
                  <c:v>44.815959922642136</c:v>
                </c:pt>
                <c:pt idx="6">
                  <c:v>12.427123101937323</c:v>
                </c:pt>
                <c:pt idx="7">
                  <c:v>5.40224031432796</c:v>
                </c:pt>
                <c:pt idx="8">
                  <c:v>29.333850466138035</c:v>
                </c:pt>
                <c:pt idx="9">
                  <c:v>18.223844886433284</c:v>
                </c:pt>
                <c:pt idx="10">
                  <c:v>28.792385881328315</c:v>
                </c:pt>
                <c:pt idx="11">
                  <c:v>19.594270099161871</c:v>
                </c:pt>
                <c:pt idx="12">
                  <c:v>11.138872943045826</c:v>
                </c:pt>
                <c:pt idx="13">
                  <c:v>7.7771698791373494</c:v>
                </c:pt>
                <c:pt idx="14">
                  <c:v>0.47234932153335596</c:v>
                </c:pt>
                <c:pt idx="15">
                  <c:v>14.589687820291749</c:v>
                </c:pt>
                <c:pt idx="16">
                  <c:v>17.653620372170334</c:v>
                </c:pt>
                <c:pt idx="17">
                  <c:v>2.8078073505555556</c:v>
                </c:pt>
                <c:pt idx="18">
                  <c:v>9.1313997968025085</c:v>
                </c:pt>
                <c:pt idx="19">
                  <c:v>0</c:v>
                </c:pt>
                <c:pt idx="20">
                  <c:v>2.2619799777320182</c:v>
                </c:pt>
                <c:pt idx="21">
                  <c:v>7.4651161302486644</c:v>
                </c:pt>
                <c:pt idx="22">
                  <c:v>5.1266119190459927</c:v>
                </c:pt>
                <c:pt idx="23">
                  <c:v>1.7465921145277692</c:v>
                </c:pt>
                <c:pt idx="24">
                  <c:v>5.1523697933124382</c:v>
                </c:pt>
                <c:pt idx="25">
                  <c:v>0.69355693954738751</c:v>
                </c:pt>
                <c:pt idx="26">
                  <c:v>0</c:v>
                </c:pt>
                <c:pt idx="27">
                  <c:v>0</c:v>
                </c:pt>
              </c:numCache>
            </c:numRef>
          </c:val>
        </c:ser>
        <c:ser>
          <c:idx val="5"/>
          <c:order val="5"/>
          <c:tx>
            <c:strRef>
              <c:f>Analysis_TOT!$H$279</c:f>
              <c:strCache>
                <c:ptCount val="1"/>
                <c:pt idx="0">
                  <c:v>Electricity</c:v>
                </c:pt>
              </c:strCache>
            </c:strRef>
          </c:tx>
          <c:spPr>
            <a:solidFill>
              <a:srgbClr val="F79646"/>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Analysis_TOT!$H$280:$H$307</c:f>
              <c:numCache>
                <c:formatCode>_-* #,##0\ _€_-;\-* #,##0\ _€_-;_-* "-"??\ _€_-;_-@_-</c:formatCode>
                <c:ptCount val="28"/>
                <c:pt idx="0">
                  <c:v>147.71084231408051</c:v>
                </c:pt>
                <c:pt idx="1">
                  <c:v>178.85241077441142</c:v>
                </c:pt>
                <c:pt idx="2">
                  <c:v>150.14108490195829</c:v>
                </c:pt>
                <c:pt idx="3">
                  <c:v>93.157995847778082</c:v>
                </c:pt>
                <c:pt idx="4">
                  <c:v>143.11909248825378</c:v>
                </c:pt>
                <c:pt idx="5">
                  <c:v>36.420089434078051</c:v>
                </c:pt>
                <c:pt idx="6">
                  <c:v>32.489623519225816</c:v>
                </c:pt>
                <c:pt idx="7">
                  <c:v>25.022219265858251</c:v>
                </c:pt>
                <c:pt idx="8">
                  <c:v>33.264873758912472</c:v>
                </c:pt>
                <c:pt idx="9">
                  <c:v>17.380825492735418</c:v>
                </c:pt>
                <c:pt idx="10">
                  <c:v>24.787956348540909</c:v>
                </c:pt>
                <c:pt idx="11">
                  <c:v>16.41997215537846</c:v>
                </c:pt>
                <c:pt idx="12">
                  <c:v>11.219147798788246</c:v>
                </c:pt>
                <c:pt idx="13">
                  <c:v>10.989557168261545</c:v>
                </c:pt>
                <c:pt idx="14">
                  <c:v>27.211235869547938</c:v>
                </c:pt>
                <c:pt idx="15">
                  <c:v>6.5056698068703884</c:v>
                </c:pt>
                <c:pt idx="16">
                  <c:v>10.329902441640236</c:v>
                </c:pt>
                <c:pt idx="17">
                  <c:v>20.929990751621627</c:v>
                </c:pt>
                <c:pt idx="18">
                  <c:v>14.035263158854086</c:v>
                </c:pt>
                <c:pt idx="19">
                  <c:v>8.7088075088225114</c:v>
                </c:pt>
                <c:pt idx="20">
                  <c:v>6.5449432832214365</c:v>
                </c:pt>
                <c:pt idx="21">
                  <c:v>3.0734243569834501</c:v>
                </c:pt>
                <c:pt idx="22">
                  <c:v>2.4647227906853248</c:v>
                </c:pt>
                <c:pt idx="23">
                  <c:v>3.6500373010618627</c:v>
                </c:pt>
                <c:pt idx="24">
                  <c:v>1.9171791185852163</c:v>
                </c:pt>
                <c:pt idx="25">
                  <c:v>2.382306929005634</c:v>
                </c:pt>
                <c:pt idx="26">
                  <c:v>3.0212841131517396</c:v>
                </c:pt>
                <c:pt idx="27">
                  <c:v>1.1052801471978877</c:v>
                </c:pt>
              </c:numCache>
            </c:numRef>
          </c:val>
        </c:ser>
        <c:ser>
          <c:idx val="6"/>
          <c:order val="6"/>
          <c:tx>
            <c:strRef>
              <c:f>Analysis_TOT!$I$279</c:f>
              <c:strCache>
                <c:ptCount val="1"/>
                <c:pt idx="0">
                  <c:v>Waste non-RES</c:v>
                </c:pt>
              </c:strCache>
            </c:strRef>
          </c:tx>
          <c:spPr>
            <a:solidFill>
              <a:srgbClr val="C0504D"/>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Analysis_TOT!$I$280:$I$307</c:f>
              <c:numCache>
                <c:formatCode>_-* #,##0\ _€_-;\-* #,##0\ _€_-;_-* "-"??\ _€_-;_-@_-</c:formatCode>
                <c:ptCount val="28"/>
                <c:pt idx="0">
                  <c:v>7.3007278013888879</c:v>
                </c:pt>
                <c:pt idx="1">
                  <c:v>9.0098222222222222E-4</c:v>
                </c:pt>
                <c:pt idx="2">
                  <c:v>2.2969332963888887</c:v>
                </c:pt>
                <c:pt idx="3">
                  <c:v>0.16059338750000002</c:v>
                </c:pt>
                <c:pt idx="4">
                  <c:v>0</c:v>
                </c:pt>
                <c:pt idx="5">
                  <c:v>3.2118130022222218</c:v>
                </c:pt>
                <c:pt idx="6">
                  <c:v>0</c:v>
                </c:pt>
                <c:pt idx="7">
                  <c:v>1.2783064827777777</c:v>
                </c:pt>
                <c:pt idx="8">
                  <c:v>0</c:v>
                </c:pt>
                <c:pt idx="9">
                  <c:v>2.5623211994444439</c:v>
                </c:pt>
                <c:pt idx="10">
                  <c:v>0.34088155861111108</c:v>
                </c:pt>
                <c:pt idx="11">
                  <c:v>1.1601652105555553</c:v>
                </c:pt>
                <c:pt idx="12">
                  <c:v>0.2296040222222222</c:v>
                </c:pt>
                <c:pt idx="13">
                  <c:v>0.25460840416666664</c:v>
                </c:pt>
                <c:pt idx="14">
                  <c:v>0</c:v>
                </c:pt>
                <c:pt idx="15">
                  <c:v>0.17205698388888888</c:v>
                </c:pt>
                <c:pt idx="16">
                  <c:v>0.13442337583333333</c:v>
                </c:pt>
                <c:pt idx="17">
                  <c:v>1.2255999766666665</c:v>
                </c:pt>
                <c:pt idx="18">
                  <c:v>5.2667877777777768E-2</c:v>
                </c:pt>
                <c:pt idx="19">
                  <c:v>0.21774777000000001</c:v>
                </c:pt>
                <c:pt idx="20">
                  <c:v>6.8040760555555552E-2</c:v>
                </c:pt>
                <c:pt idx="21">
                  <c:v>0</c:v>
                </c:pt>
                <c:pt idx="22">
                  <c:v>0.44850803805555556</c:v>
                </c:pt>
                <c:pt idx="23">
                  <c:v>0.19610545055555556</c:v>
                </c:pt>
                <c:pt idx="24">
                  <c:v>0</c:v>
                </c:pt>
                <c:pt idx="25">
                  <c:v>0.11760436583333334</c:v>
                </c:pt>
                <c:pt idx="26">
                  <c:v>5.0453647222222222E-3</c:v>
                </c:pt>
                <c:pt idx="27">
                  <c:v>0</c:v>
                </c:pt>
              </c:numCache>
            </c:numRef>
          </c:val>
        </c:ser>
        <c:ser>
          <c:idx val="7"/>
          <c:order val="7"/>
          <c:tx>
            <c:strRef>
              <c:f>Analysis_TOT!$J$279</c:f>
              <c:strCache>
                <c:ptCount val="1"/>
                <c:pt idx="0">
                  <c:v>Waste RES</c:v>
                </c:pt>
              </c:strCache>
            </c:strRef>
          </c:tx>
          <c:spPr>
            <a:solidFill>
              <a:srgbClr val="ED7D31"/>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Analysis_TOT!$J$280:$J$307</c:f>
              <c:numCache>
                <c:formatCode>_-* #,##0\ _€_-;\-* #,##0\ _€_-;_-* "-"??\ _€_-;_-@_-</c:formatCode>
                <c:ptCount val="28"/>
                <c:pt idx="0">
                  <c:v>1.6630809869444443</c:v>
                </c:pt>
                <c:pt idx="1">
                  <c:v>9.7160583333333317E-4</c:v>
                </c:pt>
                <c:pt idx="2">
                  <c:v>0</c:v>
                </c:pt>
                <c:pt idx="3">
                  <c:v>8.6269663888888896E-3</c:v>
                </c:pt>
                <c:pt idx="4">
                  <c:v>0</c:v>
                </c:pt>
                <c:pt idx="5">
                  <c:v>0.31799933416666665</c:v>
                </c:pt>
                <c:pt idx="6">
                  <c:v>0</c:v>
                </c:pt>
                <c:pt idx="7">
                  <c:v>4.2577875277777781E-2</c:v>
                </c:pt>
                <c:pt idx="8">
                  <c:v>0</c:v>
                </c:pt>
                <c:pt idx="9">
                  <c:v>0</c:v>
                </c:pt>
                <c:pt idx="10">
                  <c:v>0.23990307416666667</c:v>
                </c:pt>
                <c:pt idx="11">
                  <c:v>0</c:v>
                </c:pt>
                <c:pt idx="12">
                  <c:v>0</c:v>
                </c:pt>
                <c:pt idx="13">
                  <c:v>0</c:v>
                </c:pt>
                <c:pt idx="14">
                  <c:v>0</c:v>
                </c:pt>
                <c:pt idx="15">
                  <c:v>0</c:v>
                </c:pt>
                <c:pt idx="16">
                  <c:v>9.8325874722222206E-2</c:v>
                </c:pt>
                <c:pt idx="17">
                  <c:v>0</c:v>
                </c:pt>
                <c:pt idx="18">
                  <c:v>0.19869579527777775</c:v>
                </c:pt>
                <c:pt idx="19">
                  <c:v>0.18005822694444445</c:v>
                </c:pt>
                <c:pt idx="20">
                  <c:v>0</c:v>
                </c:pt>
                <c:pt idx="21">
                  <c:v>0</c:v>
                </c:pt>
                <c:pt idx="22">
                  <c:v>0</c:v>
                </c:pt>
                <c:pt idx="23">
                  <c:v>0</c:v>
                </c:pt>
                <c:pt idx="24">
                  <c:v>0</c:v>
                </c:pt>
                <c:pt idx="25">
                  <c:v>0</c:v>
                </c:pt>
                <c:pt idx="26">
                  <c:v>0</c:v>
                </c:pt>
                <c:pt idx="27">
                  <c:v>0</c:v>
                </c:pt>
              </c:numCache>
            </c:numRef>
          </c:val>
        </c:ser>
        <c:ser>
          <c:idx val="8"/>
          <c:order val="8"/>
          <c:tx>
            <c:strRef>
              <c:f>Analysis_TOT!$K$279</c:f>
              <c:strCache>
                <c:ptCount val="1"/>
                <c:pt idx="0">
                  <c:v>Solar energy</c:v>
                </c:pt>
              </c:strCache>
            </c:strRef>
          </c:tx>
          <c:spPr>
            <a:solidFill>
              <a:srgbClr val="4F6228"/>
            </a:solidFill>
            <a:ln w="3175">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Analysis_TOT!$K$280:$K$307</c:f>
              <c:numCache>
                <c:formatCode>_-* #,##0\ _€_-;\-* #,##0\ _€_-;_-* "-"??\ _€_-;_-@_-</c:formatCode>
                <c:ptCount val="28"/>
                <c:pt idx="0">
                  <c:v>6.1351382434253718</c:v>
                </c:pt>
                <c:pt idx="1">
                  <c:v>0.56121513253634969</c:v>
                </c:pt>
                <c:pt idx="2">
                  <c:v>0.97542364979741192</c:v>
                </c:pt>
                <c:pt idx="3">
                  <c:v>0</c:v>
                </c:pt>
                <c:pt idx="4">
                  <c:v>1.3677894687656329</c:v>
                </c:pt>
                <c:pt idx="5">
                  <c:v>7.4763053876937102E-2</c:v>
                </c:pt>
                <c:pt idx="6">
                  <c:v>0.16970365976432633</c:v>
                </c:pt>
                <c:pt idx="7">
                  <c:v>0.10924861245142954</c:v>
                </c:pt>
                <c:pt idx="8">
                  <c:v>8.2599999999999993E-2</c:v>
                </c:pt>
                <c:pt idx="9">
                  <c:v>1.2633275409678815</c:v>
                </c:pt>
                <c:pt idx="10">
                  <c:v>8.3999999999999995E-3</c:v>
                </c:pt>
                <c:pt idx="11">
                  <c:v>8.2654495564724997E-2</c:v>
                </c:pt>
                <c:pt idx="12">
                  <c:v>0</c:v>
                </c:pt>
                <c:pt idx="13">
                  <c:v>4.2674989102734297E-2</c:v>
                </c:pt>
                <c:pt idx="14">
                  <c:v>1.2524562366735952</c:v>
                </c:pt>
                <c:pt idx="15">
                  <c:v>3.664945986331377E-2</c:v>
                </c:pt>
                <c:pt idx="16">
                  <c:v>8.4225080986524301E-2</c:v>
                </c:pt>
                <c:pt idx="17">
                  <c:v>0.33949790086398857</c:v>
                </c:pt>
                <c:pt idx="18">
                  <c:v>6.8832980468792465E-2</c:v>
                </c:pt>
                <c:pt idx="19">
                  <c:v>7.529982168498886E-2</c:v>
                </c:pt>
                <c:pt idx="20">
                  <c:v>5.29999999999438E-2</c:v>
                </c:pt>
                <c:pt idx="21">
                  <c:v>0</c:v>
                </c:pt>
                <c:pt idx="22">
                  <c:v>0</c:v>
                </c:pt>
                <c:pt idx="23">
                  <c:v>7.3399999999999993E-2</c:v>
                </c:pt>
                <c:pt idx="24">
                  <c:v>0</c:v>
                </c:pt>
                <c:pt idx="25">
                  <c:v>1.2E-2</c:v>
                </c:pt>
                <c:pt idx="26">
                  <c:v>0.39882877444704895</c:v>
                </c:pt>
                <c:pt idx="27">
                  <c:v>2.6999999999999989E-2</c:v>
                </c:pt>
              </c:numCache>
            </c:numRef>
          </c:val>
        </c:ser>
        <c:ser>
          <c:idx val="9"/>
          <c:order val="9"/>
          <c:tx>
            <c:strRef>
              <c:f>Analysis_TOT!$L$279</c:f>
              <c:strCache>
                <c:ptCount val="1"/>
                <c:pt idx="0">
                  <c:v>Geothermal</c:v>
                </c:pt>
              </c:strCache>
            </c:strRef>
          </c:tx>
          <c:spPr>
            <a:solidFill>
              <a:srgbClr val="FFC000"/>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Analysis_TOT!$L$280:$L$307</c:f>
              <c:numCache>
                <c:formatCode>_-* #,##0\ _€_-;\-* #,##0\ _€_-;_-* "-"??\ _€_-;_-@_-</c:formatCode>
                <c:ptCount val="28"/>
                <c:pt idx="0">
                  <c:v>0.22466127060272534</c:v>
                </c:pt>
                <c:pt idx="1">
                  <c:v>2.8818007530742352E-2</c:v>
                </c:pt>
                <c:pt idx="2">
                  <c:v>2.0138416366162308E-2</c:v>
                </c:pt>
                <c:pt idx="3">
                  <c:v>0</c:v>
                </c:pt>
                <c:pt idx="4">
                  <c:v>0.1088792420004058</c:v>
                </c:pt>
                <c:pt idx="5">
                  <c:v>0.10923927200435415</c:v>
                </c:pt>
                <c:pt idx="6">
                  <c:v>0</c:v>
                </c:pt>
                <c:pt idx="7">
                  <c:v>0</c:v>
                </c:pt>
                <c:pt idx="8">
                  <c:v>0</c:v>
                </c:pt>
                <c:pt idx="9">
                  <c:v>0</c:v>
                </c:pt>
                <c:pt idx="10">
                  <c:v>0</c:v>
                </c:pt>
                <c:pt idx="11">
                  <c:v>0</c:v>
                </c:pt>
                <c:pt idx="12">
                  <c:v>0.12275538722818523</c:v>
                </c:pt>
                <c:pt idx="13">
                  <c:v>7.06991111111111E-4</c:v>
                </c:pt>
                <c:pt idx="14">
                  <c:v>1.9773046153897236E-3</c:v>
                </c:pt>
                <c:pt idx="15">
                  <c:v>0</c:v>
                </c:pt>
                <c:pt idx="16">
                  <c:v>0</c:v>
                </c:pt>
                <c:pt idx="17">
                  <c:v>0</c:v>
                </c:pt>
                <c:pt idx="18">
                  <c:v>0</c:v>
                </c:pt>
                <c:pt idx="19">
                  <c:v>0</c:v>
                </c:pt>
                <c:pt idx="20">
                  <c:v>0</c:v>
                </c:pt>
                <c:pt idx="21">
                  <c:v>0</c:v>
                </c:pt>
                <c:pt idx="22">
                  <c:v>0</c:v>
                </c:pt>
                <c:pt idx="23">
                  <c:v>0.1263330332036795</c:v>
                </c:pt>
                <c:pt idx="24">
                  <c:v>0</c:v>
                </c:pt>
                <c:pt idx="25">
                  <c:v>0</c:v>
                </c:pt>
                <c:pt idx="26">
                  <c:v>1.4679185678995201E-2</c:v>
                </c:pt>
                <c:pt idx="27">
                  <c:v>0</c:v>
                </c:pt>
              </c:numCache>
            </c:numRef>
          </c:val>
        </c:ser>
        <c:ser>
          <c:idx val="10"/>
          <c:order val="10"/>
          <c:tx>
            <c:strRef>
              <c:f>Analysis_TOT!$O$279</c:f>
              <c:strCache>
                <c:ptCount val="1"/>
                <c:pt idx="0">
                  <c:v>Ambient heat total</c:v>
                </c:pt>
              </c:strCache>
            </c:strRef>
          </c:tx>
          <c:spPr>
            <a:solidFill>
              <a:srgbClr val="93CDDD"/>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Analysis_TOT!$O$280:$O$307</c:f>
              <c:numCache>
                <c:formatCode>_-* #,##0\ _€_-;\-* #,##0\ _€_-;_-* "-"??\ _€_-;_-@_-</c:formatCode>
                <c:ptCount val="28"/>
                <c:pt idx="0">
                  <c:v>7.3539234362442167</c:v>
                </c:pt>
                <c:pt idx="1">
                  <c:v>16.222342784997686</c:v>
                </c:pt>
                <c:pt idx="2">
                  <c:v>26.223165888928346</c:v>
                </c:pt>
                <c:pt idx="3">
                  <c:v>0.73160454701744471</c:v>
                </c:pt>
                <c:pt idx="4">
                  <c:v>0.96165416195106002</c:v>
                </c:pt>
                <c:pt idx="5">
                  <c:v>9.0048711489694011E-2</c:v>
                </c:pt>
                <c:pt idx="6">
                  <c:v>1.4102020036223362</c:v>
                </c:pt>
                <c:pt idx="7">
                  <c:v>0.24678249866807192</c:v>
                </c:pt>
                <c:pt idx="8">
                  <c:v>12.648490059510728</c:v>
                </c:pt>
                <c:pt idx="9">
                  <c:v>1.5816867540600059</c:v>
                </c:pt>
                <c:pt idx="10">
                  <c:v>3.4529884553211638</c:v>
                </c:pt>
                <c:pt idx="11">
                  <c:v>0.77932701147185057</c:v>
                </c:pt>
                <c:pt idx="12">
                  <c:v>0</c:v>
                </c:pt>
                <c:pt idx="13">
                  <c:v>0</c:v>
                </c:pt>
                <c:pt idx="14">
                  <c:v>1.0801393404310817</c:v>
                </c:pt>
                <c:pt idx="15">
                  <c:v>0</c:v>
                </c:pt>
                <c:pt idx="16">
                  <c:v>1.271816834888053</c:v>
                </c:pt>
                <c:pt idx="17">
                  <c:v>0</c:v>
                </c:pt>
                <c:pt idx="18">
                  <c:v>1.0739113894108623</c:v>
                </c:pt>
                <c:pt idx="19">
                  <c:v>0.32903376413064261</c:v>
                </c:pt>
                <c:pt idx="20">
                  <c:v>0</c:v>
                </c:pt>
                <c:pt idx="21">
                  <c:v>0</c:v>
                </c:pt>
                <c:pt idx="22">
                  <c:v>0</c:v>
                </c:pt>
                <c:pt idx="23">
                  <c:v>0</c:v>
                </c:pt>
                <c:pt idx="24">
                  <c:v>0.36559147215185922</c:v>
                </c:pt>
                <c:pt idx="25">
                  <c:v>1.4306551856457657E-2</c:v>
                </c:pt>
                <c:pt idx="26">
                  <c:v>0</c:v>
                </c:pt>
                <c:pt idx="27">
                  <c:v>1.6314527202368791E-2</c:v>
                </c:pt>
              </c:numCache>
            </c:numRef>
          </c:val>
        </c:ser>
        <c:ser>
          <c:idx val="11"/>
          <c:order val="11"/>
          <c:tx>
            <c:strRef>
              <c:f>Analysis_TOT!$N$279</c:f>
              <c:strCache>
                <c:ptCount val="1"/>
                <c:pt idx="0">
                  <c:v>Other fossil fuels</c:v>
                </c:pt>
              </c:strCache>
            </c:strRef>
          </c:tx>
          <c:spPr>
            <a:solidFill>
              <a:srgbClr val="DBE5F1"/>
            </a:solidFill>
            <a:ln>
              <a:solidFill>
                <a:sysClr val="windowText" lastClr="000000"/>
              </a:solidFill>
            </a:ln>
          </c:spP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Analysis_TOT!$N$280:$N$307</c:f>
              <c:numCache>
                <c:formatCode>_-* #,##0\ _€_-;\-* #,##0\ _€_-;_-* "-"??\ _€_-;_-@_-</c:formatCode>
                <c:ptCount val="28"/>
                <c:pt idx="0">
                  <c:v>24.518457106388887</c:v>
                </c:pt>
                <c:pt idx="1">
                  <c:v>15.177681530555557</c:v>
                </c:pt>
                <c:pt idx="2">
                  <c:v>16.548125355555555</c:v>
                </c:pt>
                <c:pt idx="3">
                  <c:v>8.7464388624999998</c:v>
                </c:pt>
                <c:pt idx="4">
                  <c:v>19.193658667499996</c:v>
                </c:pt>
                <c:pt idx="5">
                  <c:v>7.0488318022222227</c:v>
                </c:pt>
                <c:pt idx="6">
                  <c:v>22.797149820833333</c:v>
                </c:pt>
                <c:pt idx="7">
                  <c:v>3.2841509430555553</c:v>
                </c:pt>
                <c:pt idx="8">
                  <c:v>3.8765148499999995</c:v>
                </c:pt>
                <c:pt idx="9">
                  <c:v>4.046642515555555</c:v>
                </c:pt>
                <c:pt idx="10">
                  <c:v>5.4854789341666663</c:v>
                </c:pt>
                <c:pt idx="11">
                  <c:v>4.6644266474999991</c:v>
                </c:pt>
                <c:pt idx="12">
                  <c:v>5.9481640425000002</c:v>
                </c:pt>
                <c:pt idx="13">
                  <c:v>1.629395758611111</c:v>
                </c:pt>
                <c:pt idx="14">
                  <c:v>5.2066016705555551</c:v>
                </c:pt>
                <c:pt idx="15">
                  <c:v>4.5783880824999992</c:v>
                </c:pt>
                <c:pt idx="16">
                  <c:v>1.4751079352777778</c:v>
                </c:pt>
                <c:pt idx="17">
                  <c:v>3.2556641319444442</c:v>
                </c:pt>
                <c:pt idx="18">
                  <c:v>0.97976192194444445</c:v>
                </c:pt>
                <c:pt idx="19">
                  <c:v>1.2560798305555556</c:v>
                </c:pt>
                <c:pt idx="20">
                  <c:v>0.74780570555555559</c:v>
                </c:pt>
                <c:pt idx="21">
                  <c:v>7.7886590555555552E-2</c:v>
                </c:pt>
                <c:pt idx="22">
                  <c:v>7.8205866666666665E-2</c:v>
                </c:pt>
                <c:pt idx="23">
                  <c:v>0.32363619805555555</c:v>
                </c:pt>
                <c:pt idx="24">
                  <c:v>4.7970891111111108E-2</c:v>
                </c:pt>
                <c:pt idx="25">
                  <c:v>0</c:v>
                </c:pt>
                <c:pt idx="26">
                  <c:v>0.68136353916666659</c:v>
                </c:pt>
                <c:pt idx="27">
                  <c:v>0</c:v>
                </c:pt>
              </c:numCache>
            </c:numRef>
          </c:val>
        </c:ser>
        <c:dLbls/>
        <c:gapWidth val="50"/>
        <c:overlap val="100"/>
        <c:axId val="373961472"/>
        <c:axId val="373963008"/>
      </c:barChart>
      <c:lineChart>
        <c:grouping val="standard"/>
        <c:ser>
          <c:idx val="12"/>
          <c:order val="12"/>
          <c:tx>
            <c:strRef>
              <c:f>Analysis_TOT!$M$279</c:f>
              <c:strCache>
                <c:ptCount val="1"/>
                <c:pt idx="0">
                  <c:v>TOTAL</c:v>
                </c:pt>
              </c:strCache>
            </c:strRef>
          </c:tx>
          <c:spPr>
            <a:ln>
              <a:solidFill>
                <a:sysClr val="windowText" lastClr="000000"/>
              </a:solidFill>
            </a:ln>
          </c:spPr>
          <c:marker>
            <c:symbol val="none"/>
          </c:marker>
          <c:cat>
            <c:strRef>
              <c:f>Analysis_TOT!$B$280:$B$307</c:f>
              <c:strCache>
                <c:ptCount val="28"/>
                <c:pt idx="0">
                  <c:v>Germany</c:v>
                </c:pt>
                <c:pt idx="1">
                  <c:v>France</c:v>
                </c:pt>
                <c:pt idx="2">
                  <c:v>Italy</c:v>
                </c:pt>
                <c:pt idx="3">
                  <c:v>United Kingdom</c:v>
                </c:pt>
                <c:pt idx="4">
                  <c:v>Spain</c:v>
                </c:pt>
                <c:pt idx="5">
                  <c:v>Poland</c:v>
                </c:pt>
                <c:pt idx="6">
                  <c:v>Netherlands</c:v>
                </c:pt>
                <c:pt idx="7">
                  <c:v>Belgium</c:v>
                </c:pt>
                <c:pt idx="8">
                  <c:v>Sweden</c:v>
                </c:pt>
                <c:pt idx="9">
                  <c:v>Austria</c:v>
                </c:pt>
                <c:pt idx="10">
                  <c:v>Finland</c:v>
                </c:pt>
                <c:pt idx="11">
                  <c:v>Czech Republic</c:v>
                </c:pt>
                <c:pt idx="12">
                  <c:v>Romania</c:v>
                </c:pt>
                <c:pt idx="13">
                  <c:v>Hungary</c:v>
                </c:pt>
                <c:pt idx="14">
                  <c:v>Greece</c:v>
                </c:pt>
                <c:pt idx="15">
                  <c:v>Slovakia</c:v>
                </c:pt>
                <c:pt idx="16">
                  <c:v>Denmark</c:v>
                </c:pt>
                <c:pt idx="17">
                  <c:v>Portugal</c:v>
                </c:pt>
                <c:pt idx="18">
                  <c:v>Bulgaria</c:v>
                </c:pt>
                <c:pt idx="19">
                  <c:v>Ireland</c:v>
                </c:pt>
                <c:pt idx="20">
                  <c:v>Croatia</c:v>
                </c:pt>
                <c:pt idx="21">
                  <c:v>Lithuania</c:v>
                </c:pt>
                <c:pt idx="22">
                  <c:v>Latvia</c:v>
                </c:pt>
                <c:pt idx="23">
                  <c:v>Slovenia</c:v>
                </c:pt>
                <c:pt idx="24">
                  <c:v>Estonia</c:v>
                </c:pt>
                <c:pt idx="25">
                  <c:v>Luxembourg</c:v>
                </c:pt>
                <c:pt idx="26">
                  <c:v>Cyprus</c:v>
                </c:pt>
                <c:pt idx="27">
                  <c:v>Malta</c:v>
                </c:pt>
              </c:strCache>
            </c:strRef>
          </c:cat>
          <c:val>
            <c:numRef>
              <c:f>Analysis_TOT!$M$280:$M$307</c:f>
              <c:numCache>
                <c:formatCode>_-* #,##0\ _€_-;\-* #,##0\ _€_-;_-* "-"??\ _€_-;_-@_-</c:formatCode>
                <c:ptCount val="28"/>
                <c:pt idx="0">
                  <c:v>1025.5343735582105</c:v>
                </c:pt>
                <c:pt idx="1">
                  <c:v>625.40824154651409</c:v>
                </c:pt>
                <c:pt idx="2">
                  <c:v>604.89660151869782</c:v>
                </c:pt>
                <c:pt idx="3">
                  <c:v>551.11674984250169</c:v>
                </c:pt>
                <c:pt idx="4">
                  <c:v>347.00838708757624</c:v>
                </c:pt>
                <c:pt idx="5">
                  <c:v>274.47500901238959</c:v>
                </c:pt>
                <c:pt idx="6">
                  <c:v>236.49172051261991</c:v>
                </c:pt>
                <c:pt idx="7">
                  <c:v>158.61103213905199</c:v>
                </c:pt>
                <c:pt idx="8">
                  <c:v>144.68239087871385</c:v>
                </c:pt>
                <c:pt idx="9">
                  <c:v>129.27657523102647</c:v>
                </c:pt>
                <c:pt idx="10">
                  <c:v>124.09800927202723</c:v>
                </c:pt>
                <c:pt idx="11">
                  <c:v>117.88762367502262</c:v>
                </c:pt>
                <c:pt idx="12">
                  <c:v>96.691082941294852</c:v>
                </c:pt>
                <c:pt idx="13">
                  <c:v>71.615511876779763</c:v>
                </c:pt>
                <c:pt idx="14">
                  <c:v>70.801171435783374</c:v>
                </c:pt>
                <c:pt idx="15">
                  <c:v>61.548500269922641</c:v>
                </c:pt>
                <c:pt idx="16">
                  <c:v>58.563737235254706</c:v>
                </c:pt>
                <c:pt idx="17">
                  <c:v>56.804639323534545</c:v>
                </c:pt>
                <c:pt idx="18">
                  <c:v>43.66634194797534</c:v>
                </c:pt>
                <c:pt idx="19">
                  <c:v>41.970857701549576</c:v>
                </c:pt>
                <c:pt idx="20">
                  <c:v>24.51768865988231</c:v>
                </c:pt>
                <c:pt idx="21">
                  <c:v>21.322552167192718</c:v>
                </c:pt>
                <c:pt idx="22">
                  <c:v>20.393482099332786</c:v>
                </c:pt>
                <c:pt idx="23">
                  <c:v>17.26596333123717</c:v>
                </c:pt>
                <c:pt idx="24">
                  <c:v>14.350898433852949</c:v>
                </c:pt>
                <c:pt idx="25">
                  <c:v>9.8343190291621791</c:v>
                </c:pt>
                <c:pt idx="26">
                  <c:v>5.3080174772431175</c:v>
                </c:pt>
                <c:pt idx="27">
                  <c:v>1.2372850941785942</c:v>
                </c:pt>
              </c:numCache>
            </c:numRef>
          </c:val>
        </c:ser>
        <c:dLbls/>
        <c:marker val="1"/>
        <c:axId val="373975296"/>
        <c:axId val="373973376"/>
      </c:lineChart>
      <c:catAx>
        <c:axId val="373961472"/>
        <c:scaling>
          <c:orientation val="minMax"/>
        </c:scaling>
        <c:axPos val="b"/>
        <c:numFmt formatCode="General" sourceLinked="1"/>
        <c:tickLblPos val="nextTo"/>
        <c:crossAx val="373963008"/>
        <c:crosses val="autoZero"/>
        <c:auto val="1"/>
        <c:lblAlgn val="ctr"/>
        <c:lblOffset val="100"/>
      </c:catAx>
      <c:valAx>
        <c:axId val="373963008"/>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373961472"/>
        <c:crosses val="autoZero"/>
        <c:crossBetween val="between"/>
      </c:valAx>
      <c:valAx>
        <c:axId val="373973376"/>
        <c:scaling>
          <c:orientation val="minMax"/>
        </c:scaling>
        <c:axPos val="r"/>
        <c:title>
          <c:tx>
            <c:rich>
              <a:bodyPr rot="-5400000" vert="horz"/>
              <a:lstStyle/>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r>
                  <a:rPr lang="de-DE" sz="700" b="1" i="0" baseline="0"/>
                  <a:t>Total final energy demand for H&amp;C [TWh]</a:t>
                </a:r>
                <a:endParaRPr lang="de-DE" sz="700"/>
              </a:p>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endParaRPr lang="de-DE" sz="700"/>
              </a:p>
            </c:rich>
          </c:tx>
          <c:layout/>
        </c:title>
        <c:numFmt formatCode="_-* #,##0\ _€_-;\-* #,##0\ _€_-;_-* &quot;-&quot;??\ _€_-;_-@_-" sourceLinked="1"/>
        <c:tickLblPos val="nextTo"/>
        <c:crossAx val="373975296"/>
        <c:crosses val="max"/>
        <c:crossBetween val="between"/>
      </c:valAx>
      <c:catAx>
        <c:axId val="373975296"/>
        <c:scaling>
          <c:orientation val="minMax"/>
        </c:scaling>
        <c:delete val="1"/>
        <c:axPos val="b"/>
        <c:numFmt formatCode="General" sourceLinked="1"/>
        <c:tickLblPos val="none"/>
        <c:crossAx val="373973376"/>
        <c:crosses val="autoZero"/>
        <c:auto val="1"/>
        <c:lblAlgn val="ctr"/>
        <c:lblOffset val="100"/>
      </c:catAx>
    </c:plotArea>
    <c:legend>
      <c:legendPos val="r"/>
      <c:layout>
        <c:manualLayout>
          <c:xMode val="edge"/>
          <c:yMode val="edge"/>
          <c:x val="0.80582775859288625"/>
          <c:y val="4.096390311246649E-2"/>
          <c:w val="0.19417224140711453"/>
          <c:h val="0.8526315460526201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emf"/><Relationship Id="rId6" Type="http://schemas.openxmlformats.org/officeDocument/2006/relationships/image" Target="../media/image6.gif"/><Relationship Id="rId5" Type="http://schemas.openxmlformats.org/officeDocument/2006/relationships/image" Target="../media/image5.png"/><Relationship Id="rId4" Type="http://schemas.openxmlformats.org/officeDocument/2006/relationships/image" Target="../media/image4.gi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0</xdr:colOff>
      <xdr:row>30</xdr:row>
      <xdr:rowOff>100934</xdr:rowOff>
    </xdr:from>
    <xdr:to>
      <xdr:col>9</xdr:col>
      <xdr:colOff>514350</xdr:colOff>
      <xdr:row>32</xdr:row>
      <xdr:rowOff>167609</xdr:rowOff>
    </xdr:to>
    <xdr:grpSp>
      <xdr:nvGrpSpPr>
        <xdr:cNvPr id="2" name="Group 11"/>
        <xdr:cNvGrpSpPr/>
      </xdr:nvGrpSpPr>
      <xdr:grpSpPr>
        <a:xfrm>
          <a:off x="0" y="5673059"/>
          <a:ext cx="6105525" cy="447675"/>
          <a:chOff x="57150" y="8530559"/>
          <a:chExt cx="6000750" cy="447675"/>
        </a:xfrm>
      </xdr:grpSpPr>
      <xdr:pic>
        <xdr:nvPicPr>
          <xdr:cNvPr id="3" name="Bild 24" descr="isi_43mm_p334_rgb.emf"/>
          <xdr:cNvPicPr/>
        </xdr:nvPicPr>
        <xdr:blipFill>
          <a:blip xmlns:r="http://schemas.openxmlformats.org/officeDocument/2006/relationships" r:embed="rId1" cstate="print"/>
          <a:stretch>
            <a:fillRect/>
          </a:stretch>
        </xdr:blipFill>
        <xdr:spPr>
          <a:xfrm>
            <a:off x="4743450" y="8625809"/>
            <a:ext cx="1314450" cy="352425"/>
          </a:xfrm>
          <a:prstGeom prst="rect">
            <a:avLst/>
          </a:prstGeom>
        </xdr:spPr>
      </xdr:pic>
      <xdr:pic>
        <xdr:nvPicPr>
          <xdr:cNvPr id="4" name="Bild 25" descr="Logo"/>
          <xdr:cNvPicPr/>
        </xdr:nvPicPr>
        <xdr:blipFill>
          <a:blip xmlns:r="http://schemas.openxmlformats.org/officeDocument/2006/relationships" r:embed="rId2" cstate="print"/>
          <a:srcRect r="27551" b="34996"/>
          <a:stretch>
            <a:fillRect/>
          </a:stretch>
        </xdr:blipFill>
        <xdr:spPr bwMode="auto">
          <a:xfrm>
            <a:off x="3819525" y="8534400"/>
            <a:ext cx="895350" cy="443834"/>
          </a:xfrm>
          <a:prstGeom prst="rect">
            <a:avLst/>
          </a:prstGeom>
          <a:noFill/>
        </xdr:spPr>
      </xdr:pic>
      <xdr:pic>
        <xdr:nvPicPr>
          <xdr:cNvPr id="5" name="Bild 26" descr="header"/>
          <xdr:cNvPicPr/>
        </xdr:nvPicPr>
        <xdr:blipFill>
          <a:blip xmlns:r="http://schemas.openxmlformats.org/officeDocument/2006/relationships" r:embed="rId3" cstate="print"/>
          <a:srcRect/>
          <a:stretch>
            <a:fillRect/>
          </a:stretch>
        </xdr:blipFill>
        <xdr:spPr bwMode="auto">
          <a:xfrm>
            <a:off x="2857500" y="8620828"/>
            <a:ext cx="1038225" cy="357406"/>
          </a:xfrm>
          <a:prstGeom prst="rect">
            <a:avLst/>
          </a:prstGeom>
          <a:noFill/>
        </xdr:spPr>
      </xdr:pic>
      <xdr:pic>
        <xdr:nvPicPr>
          <xdr:cNvPr id="6" name="Bild 27" descr="http://www.ise.fraunhofer.de/logo-fraunhofer.gif"/>
          <xdr:cNvPicPr/>
        </xdr:nvPicPr>
        <xdr:blipFill>
          <a:blip xmlns:r="http://schemas.openxmlformats.org/officeDocument/2006/relationships" r:embed="rId4" cstate="print"/>
          <a:srcRect/>
          <a:stretch>
            <a:fillRect/>
          </a:stretch>
        </xdr:blipFill>
        <xdr:spPr bwMode="auto">
          <a:xfrm>
            <a:off x="1666875" y="8587709"/>
            <a:ext cx="1209675" cy="390525"/>
          </a:xfrm>
          <a:prstGeom prst="rect">
            <a:avLst/>
          </a:prstGeom>
          <a:noFill/>
        </xdr:spPr>
      </xdr:pic>
      <xdr:pic>
        <xdr:nvPicPr>
          <xdr:cNvPr id="7" name="Bild 28"/>
          <xdr:cNvPicPr/>
        </xdr:nvPicPr>
        <xdr:blipFill>
          <a:blip xmlns:r="http://schemas.openxmlformats.org/officeDocument/2006/relationships" r:embed="rId5" cstate="print"/>
          <a:srcRect/>
          <a:stretch>
            <a:fillRect/>
          </a:stretch>
        </xdr:blipFill>
        <xdr:spPr bwMode="auto">
          <a:xfrm>
            <a:off x="676275" y="8530559"/>
            <a:ext cx="857250" cy="447675"/>
          </a:xfrm>
          <a:prstGeom prst="rect">
            <a:avLst/>
          </a:prstGeom>
          <a:noFill/>
          <a:ln w="9525">
            <a:noFill/>
            <a:miter lim="800000"/>
            <a:headEnd/>
            <a:tailEnd/>
          </a:ln>
          <a:effectLst/>
        </xdr:spPr>
      </xdr:pic>
      <xdr:pic>
        <xdr:nvPicPr>
          <xdr:cNvPr id="8" name="Bild 23" descr="Technische Universität Wien"/>
          <xdr:cNvPicPr/>
        </xdr:nvPicPr>
        <xdr:blipFill>
          <a:blip xmlns:r="http://schemas.openxmlformats.org/officeDocument/2006/relationships" r:embed="rId6" cstate="print"/>
          <a:srcRect r="87904"/>
          <a:stretch>
            <a:fillRect/>
          </a:stretch>
        </xdr:blipFill>
        <xdr:spPr bwMode="auto">
          <a:xfrm>
            <a:off x="57150" y="8530937"/>
            <a:ext cx="523875" cy="447297"/>
          </a:xfrm>
          <a:prstGeom prst="rect">
            <a:avLst/>
          </a:prstGeom>
          <a:noFill/>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5</xdr:col>
      <xdr:colOff>87965</xdr:colOff>
      <xdr:row>1</xdr:row>
      <xdr:rowOff>112059</xdr:rowOff>
    </xdr:from>
    <xdr:ext cx="4486275" cy="264560"/>
    <xdr:sp macro="" textlink="">
      <xdr:nvSpPr>
        <xdr:cNvPr id="2" name="TextBox 1"/>
        <xdr:cNvSpPr txBox="1"/>
      </xdr:nvSpPr>
      <xdr:spPr>
        <a:xfrm>
          <a:off x="2316815" y="302559"/>
          <a:ext cx="4486275" cy="26456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This is used eventually to balance energy</a:t>
          </a: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600075</xdr:colOff>
      <xdr:row>12</xdr:row>
      <xdr:rowOff>152400</xdr:rowOff>
    </xdr:from>
    <xdr:to>
      <xdr:col>1</xdr:col>
      <xdr:colOff>1162050</xdr:colOff>
      <xdr:row>15</xdr:row>
      <xdr:rowOff>0</xdr:rowOff>
    </xdr:to>
    <xdr:sp macro="" textlink="">
      <xdr:nvSpPr>
        <xdr:cNvPr id="4" name="Pfeil nach unten 3"/>
        <xdr:cNvSpPr/>
      </xdr:nvSpPr>
      <xdr:spPr>
        <a:xfrm>
          <a:off x="1362075" y="121539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3</xdr:colOff>
      <xdr:row>19</xdr:row>
      <xdr:rowOff>114300</xdr:rowOff>
    </xdr:from>
    <xdr:to>
      <xdr:col>4</xdr:col>
      <xdr:colOff>1456652</xdr:colOff>
      <xdr:row>34</xdr:row>
      <xdr:rowOff>136799</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447675</xdr:colOff>
      <xdr:row>63</xdr:row>
      <xdr:rowOff>0</xdr:rowOff>
    </xdr:from>
    <xdr:to>
      <xdr:col>1</xdr:col>
      <xdr:colOff>1009650</xdr:colOff>
      <xdr:row>65</xdr:row>
      <xdr:rowOff>38100</xdr:rowOff>
    </xdr:to>
    <xdr:sp macro="" textlink="">
      <xdr:nvSpPr>
        <xdr:cNvPr id="6" name="Pfeil nach unten 5"/>
        <xdr:cNvSpPr/>
      </xdr:nvSpPr>
      <xdr:spPr>
        <a:xfrm>
          <a:off x="1209675" y="217170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1</xdr:colOff>
      <xdr:row>80</xdr:row>
      <xdr:rowOff>47625</xdr:rowOff>
    </xdr:from>
    <xdr:to>
      <xdr:col>4</xdr:col>
      <xdr:colOff>1456650</xdr:colOff>
      <xdr:row>95</xdr:row>
      <xdr:rowOff>70124</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461964</xdr:colOff>
      <xdr:row>107</xdr:row>
      <xdr:rowOff>176213</xdr:rowOff>
    </xdr:from>
    <xdr:to>
      <xdr:col>3</xdr:col>
      <xdr:colOff>881064</xdr:colOff>
      <xdr:row>110</xdr:row>
      <xdr:rowOff>166688</xdr:rowOff>
    </xdr:to>
    <xdr:sp macro="" textlink="">
      <xdr:nvSpPr>
        <xdr:cNvPr id="8" name="Pfeil nach unten 7"/>
        <xdr:cNvSpPr/>
      </xdr:nvSpPr>
      <xdr:spPr>
        <a:xfrm rot="16200000">
          <a:off x="4591051" y="30346651"/>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7</xdr:col>
      <xdr:colOff>200025</xdr:colOff>
      <xdr:row>105</xdr:row>
      <xdr:rowOff>123825</xdr:rowOff>
    </xdr:from>
    <xdr:to>
      <xdr:col>14</xdr:col>
      <xdr:colOff>65999</xdr:colOff>
      <xdr:row>120</xdr:row>
      <xdr:rowOff>146324</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547066</xdr:colOff>
      <xdr:row>172</xdr:row>
      <xdr:rowOff>132523</xdr:rowOff>
    </xdr:from>
    <xdr:to>
      <xdr:col>1</xdr:col>
      <xdr:colOff>1109041</xdr:colOff>
      <xdr:row>174</xdr:row>
      <xdr:rowOff>170623</xdr:rowOff>
    </xdr:to>
    <xdr:sp macro="" textlink="">
      <xdr:nvSpPr>
        <xdr:cNvPr id="10" name="Pfeil nach unten 9"/>
        <xdr:cNvSpPr/>
      </xdr:nvSpPr>
      <xdr:spPr>
        <a:xfrm>
          <a:off x="1309066" y="42614023"/>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2898</xdr:colOff>
      <xdr:row>211</xdr:row>
      <xdr:rowOff>182218</xdr:rowOff>
    </xdr:from>
    <xdr:to>
      <xdr:col>4</xdr:col>
      <xdr:colOff>1459547</xdr:colOff>
      <xdr:row>227</xdr:row>
      <xdr:rowOff>14217</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311</xdr:row>
      <xdr:rowOff>104777</xdr:rowOff>
    </xdr:from>
    <xdr:to>
      <xdr:col>4</xdr:col>
      <xdr:colOff>1456649</xdr:colOff>
      <xdr:row>326</xdr:row>
      <xdr:rowOff>127276</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547066</xdr:colOff>
      <xdr:row>273</xdr:row>
      <xdr:rowOff>132523</xdr:rowOff>
    </xdr:from>
    <xdr:to>
      <xdr:col>1</xdr:col>
      <xdr:colOff>1109041</xdr:colOff>
      <xdr:row>275</xdr:row>
      <xdr:rowOff>170623</xdr:rowOff>
    </xdr:to>
    <xdr:sp macro="" textlink="">
      <xdr:nvSpPr>
        <xdr:cNvPr id="13" name="Pfeil nach unten 12"/>
        <xdr:cNvSpPr/>
      </xdr:nvSpPr>
      <xdr:spPr>
        <a:xfrm>
          <a:off x="1309066" y="62235523"/>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45943</xdr:colOff>
      <xdr:row>1</xdr:row>
      <xdr:rowOff>33618</xdr:rowOff>
    </xdr:from>
    <xdr:ext cx="4486275" cy="264560"/>
    <xdr:sp macro="" textlink="">
      <xdr:nvSpPr>
        <xdr:cNvPr id="2" name="TextBox 1"/>
        <xdr:cNvSpPr txBox="1"/>
      </xdr:nvSpPr>
      <xdr:spPr>
        <a:xfrm>
          <a:off x="2275914" y="224118"/>
          <a:ext cx="4486275" cy="26456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This is used eventually to balance energy</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87965</xdr:colOff>
      <xdr:row>1</xdr:row>
      <xdr:rowOff>112059</xdr:rowOff>
    </xdr:from>
    <xdr:ext cx="4486275" cy="264560"/>
    <xdr:sp macro="" textlink="">
      <xdr:nvSpPr>
        <xdr:cNvPr id="4" name="TextBox 3"/>
        <xdr:cNvSpPr txBox="1"/>
      </xdr:nvSpPr>
      <xdr:spPr>
        <a:xfrm>
          <a:off x="2317936" y="302559"/>
          <a:ext cx="4486275" cy="26456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This is used eventually to balance energy</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ft\LOKALE~1\Temp\EB2007.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WZ 2003 Zuordn. der EB"/>
      <sheetName val="Bil  TJ"/>
      <sheetName val="Bil  SKE"/>
      <sheetName val="Bil nat"/>
    </sheetNames>
    <sheetDataSet>
      <sheetData sheetId="0"/>
      <sheetData sheetId="1"/>
      <sheetData sheetId="2"/>
      <sheetData sheetId="3"/>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Ulrich Reiter" refreshedDate="42439.862297685184" createdVersion="4" refreshedVersion="4" minRefreshableVersion="3" recordCount="435">
  <cacheSource type="worksheet">
    <worksheetSource name="Total_TWh_UE"/>
  </cacheSource>
  <cacheFields count="33">
    <cacheField name="Country" numFmtId="0">
      <sharedItems count="32">
        <s v="Name"/>
        <s v="Belgium"/>
        <s v="Bulgaria"/>
        <s v="Czech Republic"/>
        <s v="Denmark"/>
        <s v="Germany"/>
        <s v="Estonia"/>
        <s v="Ireland"/>
        <s v="Greece"/>
        <s v="Spain"/>
        <s v="France"/>
        <s v="Croatia"/>
        <s v="Italy"/>
        <s v="Cyprus"/>
        <s v="Latvia"/>
        <s v="Lithuania"/>
        <s v="Luxembourg"/>
        <s v="Hungary"/>
        <s v="Malta"/>
        <s v="Netherlands"/>
        <s v="Austria"/>
        <s v="Poland"/>
        <s v="Portugal"/>
        <s v="Romania"/>
        <s v="Slovenia"/>
        <s v="Slovakia"/>
        <s v="Finland"/>
        <s v="Sweden"/>
        <s v="United Kingdom"/>
        <s v="Norway"/>
        <s v="Switzerland"/>
        <s v="Iceland"/>
      </sharedItems>
    </cacheField>
    <cacheField name="Sector" numFmtId="0">
      <sharedItems/>
    </cacheField>
    <cacheField name="Sub-sector" numFmtId="0">
      <sharedItems count="2">
        <s v="Name"/>
        <s v="TOTAL"/>
      </sharedItems>
    </cacheField>
    <cacheField name="Optional Additional Level" numFmtId="0">
      <sharedItems containsBlank="1"/>
    </cacheField>
    <cacheField name="Energy Carrier" numFmtId="0">
      <sharedItems count="17">
        <s v="Name"/>
        <s v="TOTAL"/>
        <s v="Coal"/>
        <s v="Fuel oil"/>
        <s v="Natural gas"/>
        <s v="Other fossil fuels"/>
        <s v="Electricity"/>
        <s v="District heating"/>
        <s v="Waste non-RES"/>
        <s v="Waste RES"/>
        <s v="Biomass"/>
        <s v="Geothermal"/>
        <s v="Solar energy"/>
        <s v="Ambient heat total"/>
        <s v="Other RES "/>
        <s v="Ambient heat ground" u="1"/>
        <s v="Ambient heat air" u="1"/>
      </sharedItems>
    </cacheField>
    <cacheField name="(EUROSTAT)" numFmtId="0">
      <sharedItems containsBlank="1"/>
    </cacheField>
    <cacheField name="Difference to EUROSTAT" numFmtId="0">
      <sharedItems containsBlank="1"/>
    </cacheField>
    <cacheField name="(MappingHC Project, including other uses)" numFmtId="0">
      <sharedItems containsMixedTypes="1" containsNumber="1" minValue="0" maxValue="1076.5709775049213"/>
    </cacheField>
    <cacheField name="Notes" numFmtId="0">
      <sharedItems containsBlank="1"/>
    </cacheField>
    <cacheField name="(Uses other than H&amp;C [if available])" numFmtId="0">
      <sharedItems containsBlank="1"/>
    </cacheField>
    <cacheField name="H&amp;C" numFmtId="0">
      <sharedItems containsMixedTypes="1" containsNumber="1" minValue="0" maxValue="1076.5709775049213"/>
    </cacheField>
    <cacheField name="H: Heating" numFmtId="0">
      <sharedItems containsMixedTypes="1" containsNumber="1" minValue="0" maxValue="978.9650795719358"/>
    </cacheField>
    <cacheField name="C: Cooling" numFmtId="0">
      <sharedItems containsMixedTypes="1" containsNumber="1" minValue="0" maxValue="138.27888120550674"/>
    </cacheField>
    <cacheField name="Space heating total" numFmtId="0">
      <sharedItems containsMixedTypes="1" containsNumber="1" minValue="0" maxValue="594.56355175747956"/>
    </cacheField>
    <cacheField name="Notes2" numFmtId="0">
      <sharedItems containsBlank="1"/>
    </cacheField>
    <cacheField name="water heating total" numFmtId="0">
      <sharedItems containsMixedTypes="1" containsNumber="1" minValue="0" maxValue="69.164001075837604"/>
    </cacheField>
    <cacheField name="Notes3" numFmtId="0">
      <sharedItems containsBlank="1"/>
    </cacheField>
    <cacheField name="Process heating total" numFmtId="0">
      <sharedItems containsMixedTypes="1" containsNumber="1" minValue="0" maxValue="315.23752673861867"/>
    </cacheField>
    <cacheField name="&lt;100 °C" numFmtId="0">
      <sharedItems containsBlank="1"/>
    </cacheField>
    <cacheField name="100-200 °C" numFmtId="0">
      <sharedItems containsBlank="1"/>
    </cacheField>
    <cacheField name="200-500 °C" numFmtId="0">
      <sharedItems containsBlank="1"/>
    </cacheField>
    <cacheField name="&gt;500 °C" numFmtId="0">
      <sharedItems containsBlank="1"/>
    </cacheField>
    <cacheField name="Notes4" numFmtId="0">
      <sharedItems containsBlank="1"/>
    </cacheField>
    <cacheField name="Space cooling total" numFmtId="0">
      <sharedItems containsMixedTypes="1" containsNumber="1" minValue="0" maxValue="87.089700224802002"/>
    </cacheField>
    <cacheField name="Notes5" numFmtId="0">
      <sharedItems containsBlank="1"/>
    </cacheField>
    <cacheField name="Process cooling total" numFmtId="0">
      <sharedItems containsMixedTypes="1" containsNumber="1" minValue="0" maxValue="84.794644178057936"/>
    </cacheField>
    <cacheField name="&lt; - 30 °C" numFmtId="0">
      <sharedItems containsBlank="1"/>
    </cacheField>
    <cacheField name=" - 30-0 °C" numFmtId="0">
      <sharedItems containsBlank="1"/>
    </cacheField>
    <cacheField name="0-15 °C" numFmtId="0">
      <sharedItems containsBlank="1"/>
    </cacheField>
    <cacheField name="Notes6" numFmtId="0">
      <sharedItems containsBlank="1"/>
    </cacheField>
    <cacheField name="others total" numFmtId="0">
      <sharedItems containsMixedTypes="1" containsNumber="1" minValue="0" maxValue="27.863206859470459"/>
    </cacheField>
    <cacheField name="Notes7" numFmtId="0">
      <sharedItems containsBlank="1"/>
    </cacheField>
    <cacheField name="Region" numFmtId="0">
      <sharedItems containsBlank="1" count="3">
        <m/>
        <s v="EU28"/>
        <s v="Rest"/>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35">
  <r>
    <x v="0"/>
    <s v="Name"/>
    <x v="0"/>
    <s v="Name"/>
    <x v="0"/>
    <s v="[TWh]"/>
    <s v="[TWh]"/>
    <s v="[TWh]"/>
    <s v="Code, free text"/>
    <s v="[TWh]"/>
    <s v="[TWh]"/>
    <s v="[TWh]"/>
    <s v="[TWh]"/>
    <s v="[TWh]"/>
    <s v="Code, free text"/>
    <s v="[TWh]"/>
    <s v="Code, free text"/>
    <s v="[TWh]"/>
    <s v="[TWh]"/>
    <s v="[TWh]"/>
    <s v="[TWh]"/>
    <s v="[TWh]"/>
    <s v="Code, free text"/>
    <s v="[TWh]"/>
    <s v="Code, free text"/>
    <s v="[TWh]"/>
    <s v="[TWh]"/>
    <s v="[TWh]"/>
    <s v="[TWh]"/>
    <s v="Code, free text"/>
    <s v="[TWh]"/>
    <s v="Code, free text"/>
    <x v="0"/>
  </r>
  <r>
    <x v="1"/>
    <s v="TOTAL"/>
    <x v="1"/>
    <m/>
    <x v="1"/>
    <m/>
    <m/>
    <n v="167.37602235159781"/>
    <m/>
    <m/>
    <n v="167.37602235159781"/>
    <n v="151.66334873751538"/>
    <n v="15.712673614082441"/>
    <n v="90.309886023677009"/>
    <m/>
    <n v="10.227652757235454"/>
    <m/>
    <n v="51.125809956602922"/>
    <m/>
    <m/>
    <m/>
    <m/>
    <m/>
    <n v="1.9536921270827321"/>
    <m/>
    <n v="13.758981486999708"/>
    <m/>
    <m/>
    <m/>
    <m/>
    <n v="2.2106113245937555"/>
    <m/>
    <x v="1"/>
  </r>
  <r>
    <x v="1"/>
    <s v="TOTAL"/>
    <x v="1"/>
    <m/>
    <x v="2"/>
    <m/>
    <m/>
    <n v="10.269187451730732"/>
    <m/>
    <m/>
    <n v="10.269187451730732"/>
    <n v="10.269187451730732"/>
    <n v="0"/>
    <n v="1.4281678488311353"/>
    <m/>
    <n v="2.7850476218185512E-3"/>
    <m/>
    <n v="8.8382345552777775"/>
    <m/>
    <m/>
    <m/>
    <m/>
    <m/>
    <n v="0"/>
    <m/>
    <n v="0"/>
    <m/>
    <m/>
    <m/>
    <m/>
    <n v="0"/>
    <m/>
    <x v="1"/>
  </r>
  <r>
    <x v="1"/>
    <s v="TOTAL"/>
    <x v="1"/>
    <m/>
    <x v="3"/>
    <m/>
    <m/>
    <n v="30.952509936458664"/>
    <m/>
    <m/>
    <n v="30.952509936458664"/>
    <n v="30.952509936458664"/>
    <n v="0"/>
    <n v="25.837683749071079"/>
    <m/>
    <n v="2.549418629609808"/>
    <m/>
    <n v="2.5654075577777773"/>
    <m/>
    <m/>
    <m/>
    <m/>
    <m/>
    <n v="0"/>
    <m/>
    <n v="0"/>
    <m/>
    <m/>
    <m/>
    <m/>
    <n v="0.42616526377262742"/>
    <m/>
    <x v="1"/>
  </r>
  <r>
    <x v="1"/>
    <s v="TOTAL"/>
    <x v="1"/>
    <m/>
    <x v="4"/>
    <m/>
    <m/>
    <n v="83.210498736095587"/>
    <m/>
    <m/>
    <n v="83.210498736095587"/>
    <n v="83.210498736095587"/>
    <n v="0"/>
    <n v="54.698215733068366"/>
    <m/>
    <n v="4.5833660746938936"/>
    <m/>
    <n v="23.928916928333329"/>
    <m/>
    <m/>
    <m/>
    <m/>
    <m/>
    <n v="0"/>
    <m/>
    <n v="0"/>
    <m/>
    <m/>
    <m/>
    <m/>
    <n v="0.81971762682502669"/>
    <m/>
    <x v="1"/>
  </r>
  <r>
    <x v="1"/>
    <s v="TOTAL"/>
    <x v="1"/>
    <m/>
    <x v="5"/>
    <m/>
    <m/>
    <n v="3.2841559511111131"/>
    <m/>
    <m/>
    <n v="3.2841559511111131"/>
    <n v="3.2841559511111131"/>
    <n v="0"/>
    <n v="0"/>
    <m/>
    <n v="0"/>
    <m/>
    <n v="3.2841559511111131"/>
    <m/>
    <m/>
    <m/>
    <m/>
    <m/>
    <n v="0"/>
    <m/>
    <n v="0"/>
    <m/>
    <m/>
    <m/>
    <m/>
    <n v="0"/>
    <m/>
    <x v="1"/>
  </r>
  <r>
    <x v="1"/>
    <s v="TOTAL"/>
    <x v="1"/>
    <m/>
    <x v="6"/>
    <m/>
    <m/>
    <n v="30.486986921991175"/>
    <m/>
    <m/>
    <n v="30.486986921991175"/>
    <n v="6.8075063226309656"/>
    <n v="23.679480599360211"/>
    <n v="2.1522102434739909"/>
    <m/>
    <n v="2.4522159533874222"/>
    <m/>
    <n v="2.2030801257695529"/>
    <m/>
    <m/>
    <m/>
    <m/>
    <m/>
    <n v="9.9204991123605009"/>
    <m/>
    <n v="13.758981486999708"/>
    <m/>
    <m/>
    <m/>
    <m/>
    <n v="0.96472843399610142"/>
    <m/>
    <x v="1"/>
  </r>
  <r>
    <x v="1"/>
    <s v="TOTAL"/>
    <x v="1"/>
    <m/>
    <x v="7"/>
    <m/>
    <m/>
    <n v="6.0284662377245528"/>
    <m/>
    <m/>
    <n v="6.0284662377245528"/>
    <n v="6.0284662377245528"/>
    <n v="0"/>
    <n v="2.1615598938246019"/>
    <m/>
    <n v="0.1444365686221703"/>
    <m/>
    <n v="3.72246977527778"/>
    <m/>
    <m/>
    <m/>
    <m/>
    <m/>
    <n v="0"/>
    <m/>
    <n v="0"/>
    <m/>
    <m/>
    <m/>
    <m/>
    <n v="0"/>
    <m/>
    <x v="1"/>
  </r>
  <r>
    <x v="1"/>
    <s v="TOTAL"/>
    <x v="1"/>
    <m/>
    <x v="8"/>
    <m/>
    <m/>
    <n v="1.2781476272222214"/>
    <m/>
    <m/>
    <n v="1.2781476272222214"/>
    <n v="1.2781476272222214"/>
    <n v="0"/>
    <n v="0"/>
    <m/>
    <n v="0"/>
    <m/>
    <n v="1.2781476272222214"/>
    <m/>
    <m/>
    <m/>
    <m/>
    <m/>
    <n v="0"/>
    <m/>
    <n v="0"/>
    <m/>
    <m/>
    <m/>
    <m/>
    <n v="0"/>
    <m/>
    <x v="1"/>
  </r>
  <r>
    <x v="1"/>
    <s v="TOTAL"/>
    <x v="1"/>
    <m/>
    <x v="9"/>
    <m/>
    <m/>
    <n v="5.1356697222222226E-2"/>
    <m/>
    <m/>
    <n v="5.1356697222222226E-2"/>
    <n v="5.1356697222222226E-2"/>
    <n v="0"/>
    <n v="0"/>
    <m/>
    <n v="0"/>
    <m/>
    <n v="5.1356697222222226E-2"/>
    <m/>
    <m/>
    <m/>
    <m/>
    <m/>
    <n v="0"/>
    <m/>
    <n v="0"/>
    <m/>
    <m/>
    <m/>
    <m/>
    <n v="0"/>
    <m/>
    <x v="1"/>
  </r>
  <r>
    <x v="1"/>
    <s v="TOTAL"/>
    <x v="1"/>
    <m/>
    <x v="10"/>
    <m/>
    <m/>
    <n v="9.4267950135131748"/>
    <m/>
    <m/>
    <n v="9.4267950135131748"/>
    <n v="9.4267950135131748"/>
    <n v="0"/>
    <n v="3.7856604272450585"/>
    <m/>
    <n v="0.38709384737922842"/>
    <m/>
    <n v="5.2540407388888886"/>
    <m/>
    <m/>
    <m/>
    <m/>
    <m/>
    <n v="0"/>
    <m/>
    <n v="0"/>
    <m/>
    <m/>
    <m/>
    <m/>
    <n v="0"/>
    <m/>
    <x v="1"/>
  </r>
  <r>
    <x v="1"/>
    <s v="TOTAL"/>
    <x v="1"/>
    <m/>
    <x v="11"/>
    <m/>
    <m/>
    <n v="0"/>
    <m/>
    <m/>
    <n v="0"/>
    <n v="0"/>
    <n v="0"/>
    <n v="0"/>
    <m/>
    <n v="0"/>
    <m/>
    <n v="0"/>
    <m/>
    <m/>
    <m/>
    <m/>
    <m/>
    <n v="0"/>
    <m/>
    <n v="0"/>
    <m/>
    <m/>
    <m/>
    <m/>
    <n v="0"/>
    <m/>
    <x v="1"/>
  </r>
  <r>
    <x v="1"/>
    <s v="TOTAL"/>
    <x v="1"/>
    <m/>
    <x v="12"/>
    <m/>
    <m/>
    <n v="0.1204807303411501"/>
    <m/>
    <m/>
    <n v="0.1204807303411501"/>
    <n v="0.1204807303411501"/>
    <n v="0"/>
    <n v="2.7648611268612528E-2"/>
    <m/>
    <n v="9.2832119072537578E-2"/>
    <m/>
    <n v="0"/>
    <m/>
    <m/>
    <m/>
    <m/>
    <m/>
    <n v="0"/>
    <m/>
    <n v="0"/>
    <m/>
    <m/>
    <m/>
    <m/>
    <n v="0"/>
    <m/>
    <x v="1"/>
  </r>
  <r>
    <x v="1"/>
    <s v="TOTAL"/>
    <x v="1"/>
    <m/>
    <x v="13"/>
    <m/>
    <m/>
    <n v="0.24681476380610834"/>
    <m/>
    <m/>
    <n v="0.24681476380610834"/>
    <n v="0.24681476380610834"/>
    <n v="0"/>
    <n v="0.22952812788499471"/>
    <m/>
    <n v="1.7286635921113631E-2"/>
    <m/>
    <n v="0"/>
    <m/>
    <m/>
    <m/>
    <m/>
    <m/>
    <n v="0"/>
    <m/>
    <n v="0"/>
    <m/>
    <m/>
    <m/>
    <m/>
    <n v="0"/>
    <m/>
    <x v="1"/>
  </r>
  <r>
    <x v="1"/>
    <s v="TOTAL"/>
    <x v="1"/>
    <m/>
    <x v="14"/>
    <m/>
    <m/>
    <n v="0"/>
    <m/>
    <m/>
    <n v="0"/>
    <n v="0"/>
    <n v="0"/>
    <n v="0"/>
    <m/>
    <n v="0"/>
    <m/>
    <n v="0"/>
    <m/>
    <m/>
    <m/>
    <m/>
    <m/>
    <n v="0"/>
    <m/>
    <n v="0"/>
    <m/>
    <m/>
    <m/>
    <m/>
    <n v="0"/>
    <m/>
    <x v="1"/>
  </r>
  <r>
    <x v="2"/>
    <s v="TOTAL"/>
    <x v="1"/>
    <m/>
    <x v="1"/>
    <m/>
    <m/>
    <n v="49.213942859044764"/>
    <m/>
    <m/>
    <n v="49.213942859044764"/>
    <n v="39.36086010758094"/>
    <n v="9.8530827514638197"/>
    <n v="22.04516513894152"/>
    <m/>
    <n v="2.2397947424046123"/>
    <m/>
    <n v="15.075900226234808"/>
    <m/>
    <m/>
    <m/>
    <m/>
    <m/>
    <n v="5.6784846950476577"/>
    <m/>
    <n v="4.174598056416162"/>
    <m/>
    <m/>
    <m/>
    <m/>
    <n v="1.4507583314903951"/>
    <m/>
    <x v="1"/>
  </r>
  <r>
    <x v="2"/>
    <s v="TOTAL"/>
    <x v="1"/>
    <m/>
    <x v="2"/>
    <m/>
    <m/>
    <n v="3.2530607212665492"/>
    <m/>
    <m/>
    <n v="3.2530607212665492"/>
    <n v="3.2530607212665492"/>
    <n v="0"/>
    <n v="1.9418413573776607"/>
    <m/>
    <n v="0"/>
    <m/>
    <n v="1.3112193638888887"/>
    <m/>
    <m/>
    <m/>
    <m/>
    <m/>
    <n v="0"/>
    <m/>
    <n v="0"/>
    <m/>
    <m/>
    <m/>
    <m/>
    <n v="0"/>
    <m/>
    <x v="1"/>
  </r>
  <r>
    <x v="2"/>
    <s v="TOTAL"/>
    <x v="1"/>
    <m/>
    <x v="3"/>
    <m/>
    <m/>
    <n v="1.0791057944675861"/>
    <m/>
    <m/>
    <n v="1.0791057944675861"/>
    <n v="1.0791057944675861"/>
    <n v="0"/>
    <n v="0.5557787831476968"/>
    <m/>
    <n v="2.1157136875444349E-2"/>
    <m/>
    <n v="0.50216987444444494"/>
    <m/>
    <m/>
    <m/>
    <m/>
    <m/>
    <n v="0"/>
    <m/>
    <n v="0"/>
    <m/>
    <m/>
    <m/>
    <m/>
    <n v="3.6610785167166463E-4"/>
    <m/>
    <x v="1"/>
  </r>
  <r>
    <x v="2"/>
    <s v="TOTAL"/>
    <x v="1"/>
    <m/>
    <x v="4"/>
    <m/>
    <m/>
    <n v="8.9719810418345975"/>
    <m/>
    <m/>
    <n v="8.9719810418345975"/>
    <n v="8.9719810418345975"/>
    <n v="0"/>
    <n v="4.6922735947060445"/>
    <m/>
    <n v="9.1198667961894186E-2"/>
    <m/>
    <n v="4.1885087791666589"/>
    <m/>
    <m/>
    <m/>
    <m/>
    <m/>
    <n v="0"/>
    <m/>
    <n v="0"/>
    <m/>
    <m/>
    <m/>
    <m/>
    <n v="5.6777517753313723E-2"/>
    <m/>
    <x v="1"/>
  </r>
  <r>
    <x v="2"/>
    <s v="TOTAL"/>
    <x v="1"/>
    <m/>
    <x v="5"/>
    <m/>
    <m/>
    <n v="0.97999920055555512"/>
    <m/>
    <m/>
    <n v="0.97999920055555512"/>
    <n v="0.97999920055555512"/>
    <n v="0"/>
    <n v="0"/>
    <m/>
    <n v="0"/>
    <m/>
    <n v="0.97999920055555512"/>
    <m/>
    <m/>
    <m/>
    <m/>
    <m/>
    <n v="0"/>
    <m/>
    <n v="0"/>
    <m/>
    <m/>
    <m/>
    <m/>
    <n v="0"/>
    <m/>
    <x v="1"/>
  </r>
  <r>
    <x v="2"/>
    <s v="TOTAL"/>
    <x v="1"/>
    <m/>
    <x v="6"/>
    <m/>
    <m/>
    <n v="17.798980950156583"/>
    <m/>
    <m/>
    <n v="17.798980950156583"/>
    <n v="6.5689073969862699"/>
    <n v="11.230073553170314"/>
    <n v="3.1780388820193304"/>
    <m/>
    <n v="0.84613454900991103"/>
    <m/>
    <n v="2.5447339659570281"/>
    <m/>
    <m/>
    <m/>
    <m/>
    <m/>
    <n v="7.055475496754152"/>
    <m/>
    <n v="4.174598056416162"/>
    <m/>
    <m/>
    <m/>
    <m/>
    <n v="0.81723857379167852"/>
    <m/>
    <x v="1"/>
  </r>
  <r>
    <x v="2"/>
    <s v="TOTAL"/>
    <x v="1"/>
    <m/>
    <x v="7"/>
    <m/>
    <m/>
    <n v="10.146677355206256"/>
    <m/>
    <m/>
    <n v="10.146677355206256"/>
    <n v="9.9855004385794164"/>
    <n v="0.16117691662683928"/>
    <n v="5.3181392105222578"/>
    <m/>
    <n v="1.0334898119460387"/>
    <m/>
    <n v="3.6338714161111199"/>
    <m/>
    <m/>
    <m/>
    <m/>
    <m/>
    <n v="0.16117691662683928"/>
    <m/>
    <n v="0"/>
    <m/>
    <m/>
    <m/>
    <m/>
    <n v="0"/>
    <m/>
    <x v="1"/>
  </r>
  <r>
    <x v="2"/>
    <s v="TOTAL"/>
    <x v="1"/>
    <m/>
    <x v="8"/>
    <m/>
    <m/>
    <n v="5.268151527777773E-2"/>
    <m/>
    <m/>
    <n v="5.268151527777773E-2"/>
    <n v="5.268151527777773E-2"/>
    <n v="0"/>
    <n v="0"/>
    <m/>
    <n v="0"/>
    <m/>
    <n v="5.268151527777773E-2"/>
    <m/>
    <m/>
    <m/>
    <m/>
    <m/>
    <n v="0"/>
    <m/>
    <n v="0"/>
    <m/>
    <m/>
    <m/>
    <m/>
    <n v="0"/>
    <m/>
    <x v="1"/>
  </r>
  <r>
    <x v="2"/>
    <s v="TOTAL"/>
    <x v="1"/>
    <m/>
    <x v="9"/>
    <m/>
    <m/>
    <n v="0.16602659250000001"/>
    <m/>
    <m/>
    <n v="0.16602659250000001"/>
    <n v="0.16602659250000001"/>
    <n v="0"/>
    <n v="0"/>
    <m/>
    <n v="0"/>
    <m/>
    <n v="0.16602659250000001"/>
    <m/>
    <m/>
    <m/>
    <m/>
    <m/>
    <n v="0"/>
    <m/>
    <n v="0"/>
    <m/>
    <m/>
    <m/>
    <m/>
    <n v="0"/>
    <m/>
    <x v="1"/>
  </r>
  <r>
    <x v="2"/>
    <s v="TOTAL"/>
    <x v="1"/>
    <m/>
    <x v="10"/>
    <m/>
    <m/>
    <n v="7.1439337705345833"/>
    <m/>
    <m/>
    <n v="7.1439337705345833"/>
    <n v="7.1439337705345833"/>
    <n v="0"/>
    <n v="5.294583149648207"/>
    <m/>
    <n v="0.15266110199748789"/>
    <m/>
    <n v="1.6966895188888882"/>
    <m/>
    <m/>
    <m/>
    <m/>
    <m/>
    <n v="0"/>
    <m/>
    <n v="0"/>
    <m/>
    <m/>
    <m/>
    <m/>
    <n v="7.6171960897042978E-2"/>
    <m/>
    <x v="1"/>
  </r>
  <r>
    <x v="2"/>
    <s v="TOTAL"/>
    <x v="1"/>
    <m/>
    <x v="11"/>
    <m/>
    <m/>
    <n v="0"/>
    <m/>
    <m/>
    <n v="0"/>
    <n v="0"/>
    <n v="0"/>
    <n v="0"/>
    <m/>
    <n v="0"/>
    <m/>
    <n v="0"/>
    <m/>
    <m/>
    <m/>
    <m/>
    <m/>
    <n v="0"/>
    <m/>
    <n v="0"/>
    <m/>
    <m/>
    <m/>
    <m/>
    <n v="0"/>
    <m/>
    <x v="1"/>
  </r>
  <r>
    <x v="2"/>
    <s v="TOTAL"/>
    <x v="1"/>
    <m/>
    <x v="12"/>
    <m/>
    <m/>
    <n v="0.11041931980116085"/>
    <m/>
    <m/>
    <n v="0.11041931980116085"/>
    <n v="0.11041931980116085"/>
    <n v="0"/>
    <n v="4.6815157894263097E-2"/>
    <m/>
    <n v="6.3604161906897744E-2"/>
    <m/>
    <n v="0"/>
    <m/>
    <m/>
    <m/>
    <m/>
    <m/>
    <n v="0"/>
    <m/>
    <n v="0"/>
    <m/>
    <m/>
    <m/>
    <m/>
    <n v="0"/>
    <m/>
    <x v="1"/>
  </r>
  <r>
    <x v="2"/>
    <s v="TOTAL"/>
    <x v="1"/>
    <m/>
    <x v="13"/>
    <m/>
    <m/>
    <n v="1.1020636364119289"/>
    <m/>
    <m/>
    <n v="1.1020636364119289"/>
    <n v="1.1020636364119289"/>
    <n v="0"/>
    <n v="1.064510161798093"/>
    <m/>
    <n v="3.7553474613835867E-2"/>
    <m/>
    <n v="0"/>
    <m/>
    <m/>
    <m/>
    <m/>
    <m/>
    <n v="0"/>
    <m/>
    <n v="0"/>
    <m/>
    <m/>
    <m/>
    <m/>
    <n v="0"/>
    <m/>
    <x v="1"/>
  </r>
  <r>
    <x v="2"/>
    <s v="TOTAL"/>
    <x v="1"/>
    <m/>
    <x v="14"/>
    <m/>
    <m/>
    <n v="0"/>
    <m/>
    <m/>
    <n v="0"/>
    <n v="0"/>
    <n v="0"/>
    <n v="0"/>
    <m/>
    <n v="0"/>
    <m/>
    <n v="0"/>
    <m/>
    <m/>
    <m/>
    <m/>
    <m/>
    <n v="0"/>
    <m/>
    <n v="0"/>
    <m/>
    <m/>
    <m/>
    <m/>
    <n v="0"/>
    <m/>
    <x v="1"/>
  </r>
  <r>
    <x v="3"/>
    <s v="TOTAL"/>
    <x v="1"/>
    <m/>
    <x v="1"/>
    <m/>
    <m/>
    <n v="125.01317811036748"/>
    <m/>
    <m/>
    <n v="125.01317811036748"/>
    <n v="115.51357340915152"/>
    <n v="9.4996047012159561"/>
    <n v="71.689818657475968"/>
    <m/>
    <n v="6.6456717065505879"/>
    <m/>
    <n v="37.178083045124964"/>
    <m/>
    <m/>
    <m/>
    <m/>
    <m/>
    <n v="2.791340913121902"/>
    <m/>
    <n v="6.7082637880940545"/>
    <m/>
    <m/>
    <m/>
    <m/>
    <n v="5.3810391912568294"/>
    <m/>
    <x v="1"/>
  </r>
  <r>
    <x v="3"/>
    <s v="TOTAL"/>
    <x v="1"/>
    <m/>
    <x v="2"/>
    <m/>
    <m/>
    <n v="17.074038523160425"/>
    <m/>
    <m/>
    <n v="17.074038523160425"/>
    <n v="17.074038523160425"/>
    <n v="0"/>
    <n v="5.1917484061483448"/>
    <m/>
    <n v="6.0347895345410019E-2"/>
    <m/>
    <n v="11.821942221666669"/>
    <m/>
    <m/>
    <m/>
    <m/>
    <m/>
    <n v="0"/>
    <m/>
    <n v="0"/>
    <m/>
    <m/>
    <m/>
    <m/>
    <n v="3.6879269377750566E-2"/>
    <m/>
    <x v="1"/>
  </r>
  <r>
    <x v="3"/>
    <s v="TOTAL"/>
    <x v="1"/>
    <m/>
    <x v="3"/>
    <m/>
    <m/>
    <n v="1.8934387873798781"/>
    <m/>
    <m/>
    <n v="1.8934387873798781"/>
    <n v="1.8934387873798781"/>
    <n v="0"/>
    <n v="0.83031295690841822"/>
    <m/>
    <n v="9.0706013047925048E-3"/>
    <m/>
    <n v="1.0540552291666674"/>
    <m/>
    <m/>
    <m/>
    <m/>
    <m/>
    <n v="0"/>
    <m/>
    <n v="0"/>
    <m/>
    <m/>
    <m/>
    <m/>
    <n v="0"/>
    <m/>
    <x v="1"/>
  </r>
  <r>
    <x v="3"/>
    <s v="TOTAL"/>
    <x v="1"/>
    <m/>
    <x v="4"/>
    <m/>
    <m/>
    <n v="50.810979732871587"/>
    <m/>
    <m/>
    <n v="50.810979732871587"/>
    <n v="50.810979732871587"/>
    <n v="0"/>
    <n v="38.616949051441082"/>
    <m/>
    <n v="2.0324204330971662"/>
    <m/>
    <n v="10.161610248333339"/>
    <m/>
    <m/>
    <m/>
    <m/>
    <m/>
    <n v="0"/>
    <m/>
    <n v="0"/>
    <m/>
    <m/>
    <m/>
    <m/>
    <n v="0.73435913312747592"/>
    <m/>
    <x v="1"/>
  </r>
  <r>
    <x v="3"/>
    <s v="TOTAL"/>
    <x v="1"/>
    <m/>
    <x v="5"/>
    <m/>
    <m/>
    <n v="4.6644070147222205"/>
    <m/>
    <m/>
    <n v="4.6644070147222205"/>
    <n v="4.6644070147222205"/>
    <n v="0"/>
    <n v="0"/>
    <m/>
    <n v="0"/>
    <m/>
    <n v="4.6644070147222205"/>
    <m/>
    <m/>
    <m/>
    <m/>
    <m/>
    <n v="0"/>
    <m/>
    <n v="0"/>
    <m/>
    <m/>
    <m/>
    <m/>
    <n v="0"/>
    <m/>
    <x v="1"/>
  </r>
  <r>
    <x v="3"/>
    <s v="TOTAL"/>
    <x v="1"/>
    <m/>
    <x v="6"/>
    <m/>
    <m/>
    <n v="18.147928596725471"/>
    <m/>
    <m/>
    <n v="18.147928596725471"/>
    <n v="5.5067409860650729"/>
    <n v="12.641187610660397"/>
    <n v="2.8616926130852658"/>
    <m/>
    <n v="1.8884356236881579"/>
    <m/>
    <n v="0.75661274929164868"/>
    <m/>
    <m/>
    <m/>
    <m/>
    <m/>
    <n v="5.9329238225663428"/>
    <m/>
    <n v="6.7082637880940545"/>
    <m/>
    <m/>
    <m/>
    <m/>
    <n v="1.4058107093018271"/>
    <m/>
    <x v="1"/>
  </r>
  <r>
    <x v="3"/>
    <s v="TOTAL"/>
    <x v="1"/>
    <m/>
    <x v="7"/>
    <m/>
    <m/>
    <n v="21.415406931985903"/>
    <m/>
    <m/>
    <n v="21.415406931985903"/>
    <n v="21.415406931985903"/>
    <n v="0"/>
    <n v="15.163702660733456"/>
    <m/>
    <n v="2.4111945604191156"/>
    <m/>
    <n v="3.8405097108333299"/>
    <m/>
    <m/>
    <m/>
    <m/>
    <m/>
    <n v="0"/>
    <m/>
    <n v="0"/>
    <m/>
    <m/>
    <m/>
    <m/>
    <n v="0"/>
    <m/>
    <x v="1"/>
  </r>
  <r>
    <x v="3"/>
    <s v="TOTAL"/>
    <x v="1"/>
    <m/>
    <x v="8"/>
    <m/>
    <m/>
    <n v="1.1603064219444437"/>
    <m/>
    <m/>
    <n v="1.1603064219444437"/>
    <n v="1.1603064219444437"/>
    <n v="0"/>
    <n v="0"/>
    <m/>
    <n v="0"/>
    <m/>
    <n v="1.1603064219444437"/>
    <m/>
    <m/>
    <m/>
    <m/>
    <m/>
    <n v="0"/>
    <m/>
    <n v="0"/>
    <m/>
    <m/>
    <m/>
    <m/>
    <n v="0"/>
    <m/>
    <x v="1"/>
  </r>
  <r>
    <x v="3"/>
    <s v="TOTAL"/>
    <x v="1"/>
    <m/>
    <x v="9"/>
    <m/>
    <m/>
    <n v="0"/>
    <m/>
    <m/>
    <n v="0"/>
    <n v="0"/>
    <n v="0"/>
    <n v="0"/>
    <m/>
    <n v="0"/>
    <m/>
    <n v="0"/>
    <m/>
    <m/>
    <m/>
    <m/>
    <m/>
    <n v="0"/>
    <m/>
    <n v="0"/>
    <m/>
    <m/>
    <m/>
    <m/>
    <n v="0"/>
    <m/>
    <x v="1"/>
  </r>
  <r>
    <x v="3"/>
    <s v="TOTAL"/>
    <x v="1"/>
    <m/>
    <x v="10"/>
    <m/>
    <m/>
    <n v="12.131563304035126"/>
    <m/>
    <m/>
    <n v="12.131563304035126"/>
    <n v="12.131563304035126"/>
    <n v="0"/>
    <n v="8.2870424492561305"/>
    <m/>
    <n v="0.12588140505677531"/>
    <m/>
    <n v="3.7186394497222204"/>
    <m/>
    <m/>
    <m/>
    <m/>
    <m/>
    <n v="0"/>
    <m/>
    <n v="0"/>
    <m/>
    <m/>
    <m/>
    <m/>
    <n v="0.11335271925769926"/>
    <m/>
    <x v="1"/>
  </r>
  <r>
    <x v="3"/>
    <s v="TOTAL"/>
    <x v="1"/>
    <m/>
    <x v="11"/>
    <m/>
    <m/>
    <n v="0"/>
    <m/>
    <m/>
    <n v="0"/>
    <n v="0"/>
    <n v="0"/>
    <n v="0"/>
    <m/>
    <n v="0"/>
    <m/>
    <n v="0"/>
    <m/>
    <m/>
    <m/>
    <m/>
    <m/>
    <n v="0"/>
    <m/>
    <n v="0"/>
    <m/>
    <m/>
    <m/>
    <m/>
    <n v="0"/>
    <m/>
    <x v="1"/>
  </r>
  <r>
    <x v="3"/>
    <s v="TOTAL"/>
    <x v="1"/>
    <m/>
    <x v="12"/>
    <m/>
    <m/>
    <n v="8.06344696375067E-2"/>
    <m/>
    <m/>
    <n v="8.06344696375067E-2"/>
    <n v="8.06344696375067E-2"/>
    <n v="0"/>
    <n v="1.4290891514185198E-2"/>
    <m/>
    <n v="6.6343578123321506E-2"/>
    <m/>
    <n v="0"/>
    <m/>
    <m/>
    <m/>
    <m/>
    <m/>
    <n v="0"/>
    <m/>
    <n v="0"/>
    <m/>
    <m/>
    <m/>
    <m/>
    <n v="0"/>
    <m/>
    <x v="1"/>
  </r>
  <r>
    <x v="3"/>
    <s v="TOTAL"/>
    <x v="1"/>
    <m/>
    <x v="13"/>
    <m/>
    <m/>
    <n v="0.77869170726477821"/>
    <m/>
    <m/>
    <n v="0.77869170726477821"/>
    <n v="0.77869170726477821"/>
    <n v="0"/>
    <n v="0.72637051962549537"/>
    <m/>
    <n v="5.2321187639282868E-2"/>
    <m/>
    <n v="0"/>
    <m/>
    <m/>
    <m/>
    <m/>
    <m/>
    <n v="0"/>
    <m/>
    <n v="0"/>
    <m/>
    <m/>
    <m/>
    <m/>
    <n v="0"/>
    <m/>
    <x v="1"/>
  </r>
  <r>
    <x v="3"/>
    <s v="TOTAL"/>
    <x v="1"/>
    <m/>
    <x v="14"/>
    <m/>
    <m/>
    <n v="0"/>
    <m/>
    <m/>
    <n v="0"/>
    <n v="0"/>
    <n v="0"/>
    <n v="0"/>
    <m/>
    <n v="0"/>
    <m/>
    <n v="0"/>
    <m/>
    <m/>
    <m/>
    <m/>
    <m/>
    <n v="0"/>
    <m/>
    <n v="0"/>
    <m/>
    <m/>
    <m/>
    <m/>
    <n v="0"/>
    <m/>
    <x v="1"/>
  </r>
  <r>
    <x v="4"/>
    <s v="TOTAL"/>
    <x v="1"/>
    <m/>
    <x v="1"/>
    <m/>
    <m/>
    <n v="60.341199552502111"/>
    <m/>
    <m/>
    <n v="60.341199552502111"/>
    <n v="52.779047457600662"/>
    <n v="7.5621520949014505"/>
    <n v="40.111986849120356"/>
    <m/>
    <n v="1.1910768171505952"/>
    <m/>
    <n v="11.47598379132971"/>
    <m/>
    <m/>
    <m/>
    <m/>
    <m/>
    <n v="0.3657008245403775"/>
    <m/>
    <n v="7.1964512703610728"/>
    <m/>
    <m/>
    <m/>
    <m/>
    <n v="1.1770829073020137"/>
    <m/>
    <x v="1"/>
  </r>
  <r>
    <x v="4"/>
    <s v="TOTAL"/>
    <x v="1"/>
    <m/>
    <x v="2"/>
    <m/>
    <m/>
    <n v="0.79070414165104341"/>
    <m/>
    <m/>
    <n v="0.79070414165104341"/>
    <n v="0.79070414165104341"/>
    <n v="0"/>
    <n v="0.17797193498437711"/>
    <m/>
    <n v="0"/>
    <m/>
    <n v="0.61273220666666628"/>
    <m/>
    <m/>
    <m/>
    <m/>
    <m/>
    <n v="0"/>
    <m/>
    <n v="0"/>
    <m/>
    <m/>
    <m/>
    <m/>
    <n v="0"/>
    <m/>
    <x v="1"/>
  </r>
  <r>
    <x v="4"/>
    <s v="TOTAL"/>
    <x v="1"/>
    <m/>
    <x v="3"/>
    <m/>
    <m/>
    <n v="6.2288621576862919"/>
    <m/>
    <m/>
    <n v="6.2288621576862919"/>
    <n v="6.2288621576862919"/>
    <n v="0"/>
    <n v="4.0222642340075181"/>
    <m/>
    <n v="0.17405249867877365"/>
    <m/>
    <n v="2.0325454250000003"/>
    <m/>
    <m/>
    <m/>
    <m/>
    <m/>
    <n v="0"/>
    <m/>
    <n v="0"/>
    <m/>
    <m/>
    <m/>
    <m/>
    <n v="2.2386934025061454E-2"/>
    <m/>
    <x v="1"/>
  </r>
  <r>
    <x v="4"/>
    <s v="TOTAL"/>
    <x v="1"/>
    <m/>
    <x v="4"/>
    <m/>
    <m/>
    <n v="14.607025829893097"/>
    <m/>
    <m/>
    <n v="14.607025829893097"/>
    <n v="14.607025829893097"/>
    <n v="0"/>
    <n v="10.446394239099961"/>
    <m/>
    <n v="0.23947608968202336"/>
    <m/>
    <n v="3.9211555011111119"/>
    <m/>
    <m/>
    <m/>
    <m/>
    <m/>
    <n v="0"/>
    <m/>
    <n v="0"/>
    <m/>
    <m/>
    <m/>
    <m/>
    <n v="1.4640361225280563E-2"/>
    <m/>
    <x v="1"/>
  </r>
  <r>
    <x v="4"/>
    <s v="TOTAL"/>
    <x v="1"/>
    <m/>
    <x v="5"/>
    <m/>
    <m/>
    <n v="1.4750287811111118"/>
    <m/>
    <m/>
    <n v="1.4750287811111118"/>
    <n v="1.4750287811111118"/>
    <n v="0"/>
    <n v="0"/>
    <m/>
    <n v="0"/>
    <m/>
    <n v="1.4750287811111118"/>
    <m/>
    <m/>
    <m/>
    <m/>
    <m/>
    <n v="0"/>
    <m/>
    <n v="0"/>
    <m/>
    <m/>
    <m/>
    <m/>
    <n v="0"/>
    <m/>
    <x v="1"/>
  </r>
  <r>
    <x v="4"/>
    <s v="TOTAL"/>
    <x v="1"/>
    <m/>
    <x v="6"/>
    <m/>
    <m/>
    <n v="13.232608719823808"/>
    <m/>
    <m/>
    <n v="13.232608719823808"/>
    <n v="2.3307244729779124"/>
    <n v="10.901884246845896"/>
    <n v="1.3053462701463516"/>
    <m/>
    <n v="0.13072944594630553"/>
    <m/>
    <n v="0.89464875688525514"/>
    <m/>
    <m/>
    <m/>
    <m/>
    <m/>
    <n v="3.7054329764848224"/>
    <m/>
    <n v="7.1964512703610728"/>
    <m/>
    <m/>
    <m/>
    <m/>
    <n v="0.65328295492079613"/>
    <m/>
    <x v="1"/>
  </r>
  <r>
    <x v="4"/>
    <s v="TOTAL"/>
    <x v="1"/>
    <m/>
    <x v="7"/>
    <m/>
    <m/>
    <n v="17.933016333836996"/>
    <m/>
    <m/>
    <n v="17.933016333836996"/>
    <n v="17.933016333836996"/>
    <n v="0"/>
    <n v="16.752031390578193"/>
    <m/>
    <n v="0.45074728548102416"/>
    <m/>
    <n v="0.73023765777777805"/>
    <m/>
    <m/>
    <m/>
    <m/>
    <m/>
    <n v="0"/>
    <m/>
    <n v="0"/>
    <m/>
    <m/>
    <m/>
    <m/>
    <n v="0"/>
    <m/>
    <x v="1"/>
  </r>
  <r>
    <x v="4"/>
    <s v="TOTAL"/>
    <x v="1"/>
    <m/>
    <x v="8"/>
    <m/>
    <m/>
    <n v="0.1344166672222222"/>
    <m/>
    <m/>
    <n v="0.1344166672222222"/>
    <n v="0.1344166672222222"/>
    <n v="0"/>
    <n v="0"/>
    <m/>
    <n v="0"/>
    <m/>
    <n v="0.1344166672222222"/>
    <m/>
    <m/>
    <m/>
    <m/>
    <m/>
    <n v="0"/>
    <m/>
    <n v="0"/>
    <m/>
    <m/>
    <m/>
    <m/>
    <n v="0"/>
    <m/>
    <x v="1"/>
  </r>
  <r>
    <x v="4"/>
    <s v="TOTAL"/>
    <x v="1"/>
    <m/>
    <x v="9"/>
    <m/>
    <m/>
    <n v="0.16399459388888887"/>
    <m/>
    <m/>
    <n v="0.16399459388888887"/>
    <n v="0.16399459388888887"/>
    <n v="0"/>
    <n v="0"/>
    <m/>
    <n v="0"/>
    <m/>
    <n v="0.16399459388888887"/>
    <m/>
    <m/>
    <m/>
    <m/>
    <m/>
    <n v="0"/>
    <m/>
    <n v="0"/>
    <m/>
    <m/>
    <m/>
    <m/>
    <n v="0"/>
    <m/>
    <x v="1"/>
  </r>
  <r>
    <x v="4"/>
    <s v="TOTAL"/>
    <x v="1"/>
    <m/>
    <x v="10"/>
    <m/>
    <m/>
    <n v="7.7076267437590689"/>
    <m/>
    <m/>
    <n v="7.7076267437590689"/>
    <n v="7.7076267437590689"/>
    <n v="0"/>
    <n v="6.1606223710594685"/>
    <m/>
    <n v="3.5780171310712199E-2"/>
    <m/>
    <n v="1.5112242013888879"/>
    <m/>
    <m/>
    <m/>
    <m/>
    <m/>
    <n v="0"/>
    <m/>
    <n v="0"/>
    <m/>
    <m/>
    <m/>
    <m/>
    <n v="0"/>
    <m/>
    <x v="1"/>
  </r>
  <r>
    <x v="4"/>
    <s v="TOTAL"/>
    <x v="1"/>
    <m/>
    <x v="11"/>
    <m/>
    <m/>
    <n v="0"/>
    <m/>
    <m/>
    <n v="0"/>
    <n v="0"/>
    <n v="0"/>
    <n v="0"/>
    <m/>
    <n v="0"/>
    <m/>
    <n v="0"/>
    <m/>
    <m/>
    <m/>
    <m/>
    <m/>
    <n v="0"/>
    <m/>
    <n v="0"/>
    <m/>
    <m/>
    <m/>
    <m/>
    <n v="0"/>
    <m/>
    <x v="1"/>
  </r>
  <r>
    <x v="4"/>
    <s v="TOTAL"/>
    <x v="1"/>
    <m/>
    <x v="12"/>
    <m/>
    <m/>
    <n v="8.2567584148423467E-2"/>
    <m/>
    <m/>
    <n v="8.2567584148423467E-2"/>
    <n v="8.2567584148423467E-2"/>
    <n v="0"/>
    <n v="1.403381482401457E-2"/>
    <m/>
    <n v="6.8533769324408897E-2"/>
    <m/>
    <n v="0"/>
    <m/>
    <m/>
    <m/>
    <m/>
    <m/>
    <n v="0"/>
    <m/>
    <n v="0"/>
    <m/>
    <m/>
    <m/>
    <m/>
    <n v="0"/>
    <m/>
    <x v="1"/>
  </r>
  <r>
    <x v="4"/>
    <s v="TOTAL"/>
    <x v="1"/>
    <m/>
    <x v="13"/>
    <m/>
    <m/>
    <n v="1.3262477355740181"/>
    <m/>
    <m/>
    <n v="1.3262477355740181"/>
    <n v="1.3262477355740181"/>
    <n v="0"/>
    <n v="1.2343564095222617"/>
    <m/>
    <n v="9.1891326051756317E-2"/>
    <m/>
    <n v="0"/>
    <m/>
    <m/>
    <m/>
    <m/>
    <m/>
    <n v="0"/>
    <m/>
    <n v="0"/>
    <m/>
    <m/>
    <m/>
    <m/>
    <n v="0"/>
    <m/>
    <x v="1"/>
  </r>
  <r>
    <x v="4"/>
    <s v="TOTAL"/>
    <x v="1"/>
    <m/>
    <x v="14"/>
    <m/>
    <m/>
    <n v="0"/>
    <m/>
    <m/>
    <n v="0"/>
    <n v="0"/>
    <n v="0"/>
    <n v="0"/>
    <m/>
    <n v="0"/>
    <m/>
    <n v="0"/>
    <m/>
    <m/>
    <m/>
    <m/>
    <m/>
    <n v="0"/>
    <m/>
    <n v="0"/>
    <m/>
    <m/>
    <m/>
    <m/>
    <n v="0"/>
    <m/>
    <x v="1"/>
  </r>
  <r>
    <x v="5"/>
    <s v="TOTAL"/>
    <x v="1"/>
    <m/>
    <x v="1"/>
    <m/>
    <m/>
    <n v="1076.5709775049213"/>
    <m/>
    <m/>
    <n v="1076.5709775049213"/>
    <n v="978.9650795719358"/>
    <n v="97.6058979329854"/>
    <n v="594.56355175747956"/>
    <m/>
    <n v="69.164001075837604"/>
    <m/>
    <n v="315.23752673861867"/>
    <m/>
    <m/>
    <m/>
    <m/>
    <m/>
    <n v="12.811253754927458"/>
    <m/>
    <n v="84.794644178057936"/>
    <m/>
    <m/>
    <m/>
    <m/>
    <n v="23.772992207223982"/>
    <m/>
    <x v="1"/>
  </r>
  <r>
    <x v="5"/>
    <s v="TOTAL"/>
    <x v="1"/>
    <m/>
    <x v="2"/>
    <m/>
    <m/>
    <n v="73.657606665187956"/>
    <m/>
    <m/>
    <n v="73.657606665187956"/>
    <n v="73.657606665187956"/>
    <n v="0"/>
    <n v="9.7538849797871325"/>
    <m/>
    <n v="5.9818287900913217E-2"/>
    <m/>
    <n v="63.843903397499908"/>
    <m/>
    <m/>
    <m/>
    <m/>
    <m/>
    <n v="0"/>
    <m/>
    <n v="0"/>
    <m/>
    <m/>
    <m/>
    <m/>
    <n v="0"/>
    <m/>
    <x v="1"/>
  </r>
  <r>
    <x v="5"/>
    <s v="TOTAL"/>
    <x v="1"/>
    <m/>
    <x v="3"/>
    <m/>
    <m/>
    <n v="194.68245666767731"/>
    <m/>
    <m/>
    <n v="194.68245666767731"/>
    <n v="194.68245666767731"/>
    <n v="0"/>
    <n v="160.68946640096411"/>
    <m/>
    <n v="15.244130862546534"/>
    <m/>
    <n v="18.748859404166677"/>
    <m/>
    <m/>
    <m/>
    <m/>
    <m/>
    <n v="0"/>
    <m/>
    <n v="0"/>
    <m/>
    <m/>
    <m/>
    <m/>
    <n v="8.9242191617085083E-3"/>
    <m/>
    <x v="1"/>
  </r>
  <r>
    <x v="5"/>
    <s v="TOTAL"/>
    <x v="1"/>
    <m/>
    <x v="4"/>
    <m/>
    <m/>
    <n v="462.30009798528243"/>
    <m/>
    <m/>
    <n v="462.30009798528243"/>
    <n v="462.30009798528243"/>
    <n v="0"/>
    <n v="305.16532312215247"/>
    <m/>
    <n v="29.37840243951895"/>
    <m/>
    <n v="127.75637242361103"/>
    <m/>
    <m/>
    <m/>
    <m/>
    <m/>
    <n v="0"/>
    <m/>
    <n v="0"/>
    <m/>
    <m/>
    <m/>
    <m/>
    <n v="0.40504705549806924"/>
    <m/>
    <x v="1"/>
  </r>
  <r>
    <x v="5"/>
    <s v="TOTAL"/>
    <x v="1"/>
    <m/>
    <x v="5"/>
    <m/>
    <m/>
    <n v="24.516282923055506"/>
    <m/>
    <m/>
    <n v="24.516282923055506"/>
    <n v="24.516282923055506"/>
    <n v="0"/>
    <n v="0"/>
    <m/>
    <n v="0"/>
    <m/>
    <n v="24.516282923055506"/>
    <m/>
    <m/>
    <m/>
    <m/>
    <m/>
    <n v="0"/>
    <m/>
    <n v="0"/>
    <m/>
    <m/>
    <m/>
    <m/>
    <n v="0"/>
    <m/>
    <x v="1"/>
  </r>
  <r>
    <x v="5"/>
    <s v="TOTAL"/>
    <x v="1"/>
    <m/>
    <x v="6"/>
    <m/>
    <m/>
    <n v="181.50809559231675"/>
    <m/>
    <m/>
    <n v="181.50809559231675"/>
    <n v="46.60874733433139"/>
    <n v="134.89934825798537"/>
    <n v="9.1648650701560861"/>
    <m/>
    <n v="18.659438224723221"/>
    <m/>
    <n v="18.784444039452083"/>
    <m/>
    <m/>
    <m/>
    <m/>
    <m/>
    <n v="50.104704079927444"/>
    <m/>
    <n v="84.794644178057936"/>
    <m/>
    <m/>
    <m/>
    <m/>
    <n v="14.593955319413391"/>
    <m/>
    <x v="1"/>
  </r>
  <r>
    <x v="5"/>
    <s v="TOTAL"/>
    <x v="1"/>
    <m/>
    <x v="7"/>
    <m/>
    <m/>
    <n v="94.724606170290343"/>
    <m/>
    <m/>
    <n v="94.724606170290343"/>
    <n v="94.724606170290343"/>
    <n v="0"/>
    <n v="55.396387635641204"/>
    <m/>
    <n v="2.0826492904825415"/>
    <m/>
    <n v="37.245569244166603"/>
    <m/>
    <m/>
    <m/>
    <m/>
    <m/>
    <n v="0"/>
    <m/>
    <n v="0"/>
    <m/>
    <m/>
    <m/>
    <m/>
    <n v="0"/>
    <m/>
    <x v="1"/>
  </r>
  <r>
    <x v="5"/>
    <s v="TOTAL"/>
    <x v="1"/>
    <m/>
    <x v="8"/>
    <m/>
    <m/>
    <n v="7.2997507327777758"/>
    <m/>
    <m/>
    <n v="7.2997507327777758"/>
    <n v="7.2997507327777758"/>
    <n v="0"/>
    <n v="0"/>
    <m/>
    <n v="0"/>
    <m/>
    <n v="7.2997507327777758"/>
    <m/>
    <m/>
    <m/>
    <m/>
    <m/>
    <n v="0"/>
    <m/>
    <n v="0"/>
    <m/>
    <m/>
    <m/>
    <m/>
    <n v="0"/>
    <m/>
    <x v="1"/>
  </r>
  <r>
    <x v="5"/>
    <s v="TOTAL"/>
    <x v="1"/>
    <m/>
    <x v="9"/>
    <m/>
    <m/>
    <n v="1.6748406869444445"/>
    <m/>
    <m/>
    <n v="1.6748406869444445"/>
    <n v="1.6748406869444445"/>
    <n v="0"/>
    <n v="0"/>
    <m/>
    <n v="0"/>
    <m/>
    <n v="1.6748406869444445"/>
    <m/>
    <m/>
    <m/>
    <m/>
    <m/>
    <n v="0"/>
    <m/>
    <n v="0"/>
    <m/>
    <m/>
    <m/>
    <m/>
    <n v="0"/>
    <m/>
    <x v="1"/>
  </r>
  <r>
    <x v="5"/>
    <s v="TOTAL"/>
    <x v="1"/>
    <m/>
    <x v="10"/>
    <m/>
    <m/>
    <n v="59.807916200968023"/>
    <m/>
    <m/>
    <n v="59.807916200968023"/>
    <n v="59.807916200968023"/>
    <n v="0"/>
    <n v="41.523230334494542"/>
    <m/>
    <n v="2.9171819795290377"/>
    <m/>
    <n v="15.367503886944437"/>
    <m/>
    <m/>
    <m/>
    <m/>
    <m/>
    <n v="0"/>
    <m/>
    <n v="0"/>
    <m/>
    <m/>
    <m/>
    <m/>
    <n v="0"/>
    <m/>
    <x v="1"/>
  </r>
  <r>
    <x v="5"/>
    <s v="TOTAL"/>
    <x v="1"/>
    <m/>
    <x v="11"/>
    <m/>
    <m/>
    <n v="0.22466127060272534"/>
    <m/>
    <m/>
    <n v="0.22466127060272534"/>
    <n v="0.22466127060272534"/>
    <n v="0"/>
    <n v="0.21066402500062004"/>
    <m/>
    <n v="1.399724560210531E-2"/>
    <m/>
    <n v="0"/>
    <m/>
    <m/>
    <m/>
    <m/>
    <m/>
    <n v="0"/>
    <m/>
    <n v="0"/>
    <m/>
    <m/>
    <m/>
    <m/>
    <n v="0"/>
    <m/>
    <x v="1"/>
  </r>
  <r>
    <x v="5"/>
    <s v="TOTAL"/>
    <x v="1"/>
    <m/>
    <x v="12"/>
    <m/>
    <m/>
    <n v="6.1808337839408862"/>
    <m/>
    <m/>
    <n v="6.1808337839408862"/>
    <n v="6.1808337839408862"/>
    <n v="0"/>
    <n v="5.8599827381879361"/>
    <m/>
    <n v="0.32085104575294993"/>
    <m/>
    <n v="0"/>
    <m/>
    <m/>
    <m/>
    <m/>
    <m/>
    <n v="0"/>
    <m/>
    <n v="0"/>
    <m/>
    <m/>
    <m/>
    <m/>
    <n v="0"/>
    <m/>
    <x v="1"/>
  </r>
  <r>
    <x v="5"/>
    <s v="TOTAL"/>
    <x v="1"/>
    <m/>
    <x v="13"/>
    <m/>
    <m/>
    <n v="7.3943129347867194"/>
    <m/>
    <m/>
    <n v="7.3943129347867194"/>
    <n v="7.3943129347867194"/>
    <n v="0"/>
    <n v="6.8907301892528992"/>
    <m/>
    <n v="0.5035827455338201"/>
    <m/>
    <n v="0"/>
    <m/>
    <m/>
    <m/>
    <m/>
    <m/>
    <n v="0"/>
    <m/>
    <n v="0"/>
    <m/>
    <m/>
    <m/>
    <m/>
    <n v="0"/>
    <m/>
    <x v="1"/>
  </r>
  <r>
    <x v="5"/>
    <s v="TOTAL"/>
    <x v="1"/>
    <m/>
    <x v="14"/>
    <m/>
    <m/>
    <n v="0"/>
    <m/>
    <m/>
    <n v="0"/>
    <n v="0"/>
    <n v="0"/>
    <n v="0"/>
    <m/>
    <n v="0"/>
    <m/>
    <n v="0"/>
    <m/>
    <m/>
    <m/>
    <m/>
    <m/>
    <n v="0"/>
    <m/>
    <n v="0"/>
    <m/>
    <m/>
    <m/>
    <m/>
    <n v="0"/>
    <m/>
    <x v="1"/>
  </r>
  <r>
    <x v="6"/>
    <s v="TOTAL"/>
    <x v="1"/>
    <m/>
    <x v="1"/>
    <m/>
    <m/>
    <n v="15.197014533585362"/>
    <m/>
    <m/>
    <n v="15.197014533585362"/>
    <n v="14.02725412093227"/>
    <n v="1.1697604126530923"/>
    <n v="10.171126799351301"/>
    <m/>
    <n v="1.0767343933189104"/>
    <m/>
    <n v="2.7793929282620597"/>
    <m/>
    <m/>
    <m/>
    <m/>
    <m/>
    <n v="0.2589728790313337"/>
    <m/>
    <n v="0.91078753362175857"/>
    <m/>
    <m/>
    <m/>
    <m/>
    <n v="0.78515080657171121"/>
    <m/>
    <x v="1"/>
  </r>
  <r>
    <x v="6"/>
    <s v="TOTAL"/>
    <x v="1"/>
    <m/>
    <x v="2"/>
    <m/>
    <m/>
    <n v="0.36372473751439038"/>
    <m/>
    <m/>
    <n v="0.36372473751439038"/>
    <n v="0.36372473751439038"/>
    <n v="0"/>
    <n v="0.11808858008718826"/>
    <m/>
    <n v="5.343205760535443E-3"/>
    <m/>
    <n v="0.2402929516666667"/>
    <m/>
    <m/>
    <m/>
    <m/>
    <m/>
    <n v="0"/>
    <m/>
    <n v="0"/>
    <m/>
    <m/>
    <m/>
    <m/>
    <n v="1.7810685868451556E-3"/>
    <m/>
    <x v="1"/>
  </r>
  <r>
    <x v="6"/>
    <s v="TOTAL"/>
    <x v="1"/>
    <m/>
    <x v="3"/>
    <m/>
    <m/>
    <n v="1.5154643072780543"/>
    <m/>
    <m/>
    <n v="1.5154643072780543"/>
    <n v="1.5154643072780543"/>
    <n v="0"/>
    <n v="0.7290170276012109"/>
    <m/>
    <n v="3.2196441899067618E-2"/>
    <m/>
    <n v="0.7542508377777758"/>
    <m/>
    <m/>
    <m/>
    <m/>
    <m/>
    <n v="0"/>
    <m/>
    <n v="0"/>
    <m/>
    <m/>
    <m/>
    <m/>
    <n v="1.0714427678717744E-2"/>
    <m/>
    <x v="1"/>
  </r>
  <r>
    <x v="6"/>
    <s v="TOTAL"/>
    <x v="1"/>
    <m/>
    <x v="4"/>
    <m/>
    <m/>
    <n v="2.0654872433970852"/>
    <m/>
    <m/>
    <n v="2.0654872433970852"/>
    <n v="2.0654872433970852"/>
    <n v="0"/>
    <n v="1.3416881274593584"/>
    <m/>
    <n v="7.9630184271060417E-2"/>
    <m/>
    <n v="0.64416893166666633"/>
    <m/>
    <m/>
    <m/>
    <m/>
    <m/>
    <n v="0"/>
    <m/>
    <n v="0"/>
    <m/>
    <m/>
    <m/>
    <m/>
    <n v="4.2720009378970324E-2"/>
    <m/>
    <x v="1"/>
  </r>
  <r>
    <x v="6"/>
    <s v="TOTAL"/>
    <x v="1"/>
    <m/>
    <x v="5"/>
    <m/>
    <m/>
    <n v="4.7934872222222209E-2"/>
    <m/>
    <m/>
    <n v="4.7934872222222209E-2"/>
    <n v="4.7934872222222209E-2"/>
    <n v="0"/>
    <n v="0"/>
    <m/>
    <n v="0"/>
    <m/>
    <n v="4.7934872222222209E-2"/>
    <m/>
    <m/>
    <m/>
    <m/>
    <m/>
    <n v="0"/>
    <m/>
    <n v="0"/>
    <m/>
    <m/>
    <m/>
    <m/>
    <n v="0"/>
    <m/>
    <x v="1"/>
  </r>
  <r>
    <x v="6"/>
    <s v="TOTAL"/>
    <x v="1"/>
    <m/>
    <x v="6"/>
    <m/>
    <m/>
    <n v="2.3926074769174788"/>
    <m/>
    <m/>
    <n v="2.3926074769174788"/>
    <n v="0.80458974259771932"/>
    <n v="1.5880177343197595"/>
    <n v="0.28549891761989138"/>
    <m/>
    <n v="0.30480214393799171"/>
    <m/>
    <n v="0.21428868103983625"/>
    <m/>
    <m/>
    <m/>
    <m/>
    <m/>
    <n v="0.67723020069800088"/>
    <m/>
    <n v="0.91078753362175857"/>
    <m/>
    <m/>
    <m/>
    <m/>
    <n v="0.30274851396600955"/>
    <m/>
    <x v="1"/>
  </r>
  <r>
    <x v="6"/>
    <s v="TOTAL"/>
    <x v="1"/>
    <m/>
    <x v="7"/>
    <m/>
    <m/>
    <n v="5.2788995940663028"/>
    <m/>
    <m/>
    <n v="5.2788995940663028"/>
    <n v="5.2788995940663028"/>
    <n v="0"/>
    <n v="4.5018704384288393"/>
    <m/>
    <n v="0.58571707230413073"/>
    <m/>
    <n v="0.1913120833333333"/>
    <m/>
    <m/>
    <m/>
    <m/>
    <m/>
    <n v="0"/>
    <m/>
    <n v="0"/>
    <m/>
    <m/>
    <m/>
    <m/>
    <n v="0"/>
    <m/>
    <x v="1"/>
  </r>
  <r>
    <x v="6"/>
    <s v="TOTAL"/>
    <x v="1"/>
    <m/>
    <x v="8"/>
    <m/>
    <m/>
    <n v="0"/>
    <m/>
    <m/>
    <n v="0"/>
    <n v="0"/>
    <n v="0"/>
    <n v="0"/>
    <m/>
    <n v="0"/>
    <m/>
    <n v="0"/>
    <m/>
    <m/>
    <m/>
    <m/>
    <m/>
    <n v="0"/>
    <m/>
    <n v="0"/>
    <m/>
    <m/>
    <m/>
    <m/>
    <n v="0"/>
    <m/>
    <x v="1"/>
  </r>
  <r>
    <x v="6"/>
    <s v="TOTAL"/>
    <x v="1"/>
    <m/>
    <x v="9"/>
    <m/>
    <m/>
    <n v="0"/>
    <m/>
    <m/>
    <n v="0"/>
    <n v="0"/>
    <n v="0"/>
    <n v="0"/>
    <m/>
    <n v="0"/>
    <m/>
    <n v="0"/>
    <m/>
    <m/>
    <m/>
    <m/>
    <m/>
    <n v="0"/>
    <m/>
    <n v="0"/>
    <m/>
    <m/>
    <m/>
    <m/>
    <n v="0"/>
    <m/>
    <x v="1"/>
  </r>
  <r>
    <x v="6"/>
    <s v="TOTAL"/>
    <x v="1"/>
    <m/>
    <x v="10"/>
    <m/>
    <m/>
    <n v="3.5571570896594977"/>
    <m/>
    <m/>
    <n v="3.5571570896594977"/>
    <n v="3.5571570896594977"/>
    <n v="0"/>
    <n v="2.8269108646914751"/>
    <m/>
    <n v="4.3101653856909984E-2"/>
    <m/>
    <n v="0.68714457111111238"/>
    <m/>
    <m/>
    <m/>
    <m/>
    <m/>
    <n v="0"/>
    <m/>
    <n v="0"/>
    <m/>
    <m/>
    <m/>
    <m/>
    <n v="4.5349179256828492E-2"/>
    <m/>
    <x v="1"/>
  </r>
  <r>
    <x v="6"/>
    <s v="TOTAL"/>
    <x v="1"/>
    <m/>
    <x v="11"/>
    <m/>
    <m/>
    <n v="0"/>
    <m/>
    <m/>
    <n v="0"/>
    <n v="0"/>
    <n v="0"/>
    <n v="0"/>
    <m/>
    <n v="0"/>
    <m/>
    <n v="0"/>
    <m/>
    <m/>
    <m/>
    <m/>
    <m/>
    <n v="0"/>
    <m/>
    <n v="0"/>
    <m/>
    <m/>
    <m/>
    <m/>
    <n v="0"/>
    <m/>
    <x v="1"/>
  </r>
  <r>
    <x v="6"/>
    <s v="TOTAL"/>
    <x v="1"/>
    <m/>
    <x v="12"/>
    <m/>
    <m/>
    <n v="0"/>
    <m/>
    <m/>
    <n v="0"/>
    <n v="0"/>
    <n v="0"/>
    <n v="0"/>
    <m/>
    <n v="0"/>
    <m/>
    <n v="0"/>
    <m/>
    <m/>
    <m/>
    <m/>
    <m/>
    <n v="0"/>
    <m/>
    <n v="0"/>
    <m/>
    <m/>
    <m/>
    <m/>
    <n v="0"/>
    <m/>
    <x v="1"/>
  </r>
  <r>
    <x v="6"/>
    <s v="TOTAL"/>
    <x v="1"/>
    <m/>
    <x v="13"/>
    <m/>
    <m/>
    <n v="0.39399653475255098"/>
    <m/>
    <m/>
    <n v="0.39399653475255098"/>
    <n v="0.39399653475255098"/>
    <n v="0"/>
    <n v="0.36805284346333639"/>
    <m/>
    <n v="2.5943691289214598E-2"/>
    <m/>
    <n v="0"/>
    <m/>
    <m/>
    <m/>
    <m/>
    <m/>
    <n v="0"/>
    <m/>
    <n v="0"/>
    <m/>
    <m/>
    <m/>
    <m/>
    <n v="0"/>
    <m/>
    <x v="1"/>
  </r>
  <r>
    <x v="6"/>
    <s v="TOTAL"/>
    <x v="1"/>
    <m/>
    <x v="14"/>
    <m/>
    <m/>
    <n v="0"/>
    <m/>
    <m/>
    <n v="0"/>
    <n v="0"/>
    <n v="0"/>
    <n v="0"/>
    <m/>
    <n v="0"/>
    <m/>
    <n v="0"/>
    <m/>
    <m/>
    <m/>
    <m/>
    <m/>
    <n v="0"/>
    <m/>
    <n v="0"/>
    <m/>
    <m/>
    <m/>
    <m/>
    <n v="0"/>
    <m/>
    <x v="1"/>
  </r>
  <r>
    <x v="7"/>
    <s v="TOTAL"/>
    <x v="1"/>
    <m/>
    <x v="1"/>
    <m/>
    <m/>
    <n v="44.523965687206015"/>
    <m/>
    <m/>
    <n v="44.523965687206015"/>
    <n v="38.653198105338554"/>
    <n v="5.8707675818674625"/>
    <n v="27.435085355031617"/>
    <m/>
    <n v="3.3032507554997492"/>
    <m/>
    <n v="7.9148619948071843"/>
    <m/>
    <m/>
    <m/>
    <m/>
    <m/>
    <n v="0.50225781997266539"/>
    <m/>
    <n v="5.3685097618947974"/>
    <m/>
    <m/>
    <m/>
    <m/>
    <n v="1.4760680599655043"/>
    <m/>
    <x v="1"/>
  </r>
  <r>
    <x v="7"/>
    <s v="TOTAL"/>
    <x v="1"/>
    <m/>
    <x v="2"/>
    <m/>
    <m/>
    <n v="3.9775904246345295"/>
    <m/>
    <m/>
    <n v="3.9775904246345295"/>
    <n v="3.9775904246345295"/>
    <n v="0"/>
    <n v="3.2773353651644688"/>
    <m/>
    <n v="0.10936203641450562"/>
    <m/>
    <n v="0.59089302305555491"/>
    <m/>
    <m/>
    <m/>
    <m/>
    <m/>
    <n v="0"/>
    <m/>
    <n v="0"/>
    <m/>
    <m/>
    <m/>
    <m/>
    <n v="0"/>
    <m/>
    <x v="1"/>
  </r>
  <r>
    <x v="7"/>
    <s v="TOTAL"/>
    <x v="1"/>
    <m/>
    <x v="3"/>
    <m/>
    <m/>
    <n v="14.741968134528287"/>
    <m/>
    <m/>
    <n v="14.741968134528287"/>
    <n v="14.741968134528287"/>
    <n v="0"/>
    <n v="12.105815848897558"/>
    <m/>
    <n v="1.0020719106307285"/>
    <m/>
    <n v="1.6340803749999999"/>
    <m/>
    <m/>
    <m/>
    <m/>
    <m/>
    <n v="0"/>
    <m/>
    <n v="0"/>
    <m/>
    <m/>
    <m/>
    <m/>
    <n v="3.6026828434519403E-2"/>
    <m/>
    <x v="1"/>
  </r>
  <r>
    <x v="7"/>
    <s v="TOTAL"/>
    <x v="1"/>
    <m/>
    <x v="4"/>
    <m/>
    <m/>
    <n v="13.825148582656878"/>
    <m/>
    <m/>
    <n v="13.825148582656878"/>
    <n v="13.825148582656878"/>
    <n v="0"/>
    <n v="10.339610595430472"/>
    <m/>
    <n v="0.98514410333751756"/>
    <m/>
    <n v="2.5003938838888886"/>
    <m/>
    <m/>
    <m/>
    <m/>
    <m/>
    <n v="0"/>
    <m/>
    <n v="0"/>
    <m/>
    <m/>
    <m/>
    <m/>
    <n v="0.13779039915840727"/>
    <m/>
    <x v="1"/>
  </r>
  <r>
    <x v="7"/>
    <s v="TOTAL"/>
    <x v="1"/>
    <m/>
    <x v="5"/>
    <m/>
    <m/>
    <n v="1.2560858344444434"/>
    <m/>
    <m/>
    <n v="1.2560858344444434"/>
    <n v="1.2560858344444434"/>
    <n v="0"/>
    <n v="0"/>
    <m/>
    <n v="0"/>
    <m/>
    <n v="1.2560858344444434"/>
    <m/>
    <m/>
    <m/>
    <m/>
    <m/>
    <n v="0"/>
    <m/>
    <n v="0"/>
    <m/>
    <m/>
    <m/>
    <m/>
    <n v="0"/>
    <m/>
    <x v="1"/>
  </r>
  <r>
    <x v="7"/>
    <s v="TOTAL"/>
    <x v="1"/>
    <m/>
    <x v="6"/>
    <m/>
    <m/>
    <n v="10.96416489491337"/>
    <m/>
    <m/>
    <n v="10.96416489491337"/>
    <n v="2.5059037347125779"/>
    <n v="8.4582611602007933"/>
    <n v="1.0838189861140306"/>
    <m/>
    <n v="1.0785369262913496"/>
    <m/>
    <n v="0.34354782230719755"/>
    <m/>
    <m/>
    <m/>
    <m/>
    <m/>
    <n v="3.0897513983059959"/>
    <m/>
    <n v="5.3685097618947974"/>
    <m/>
    <m/>
    <m/>
    <m/>
    <n v="0.58928219974416285"/>
    <m/>
    <x v="1"/>
  </r>
  <r>
    <x v="7"/>
    <s v="TOTAL"/>
    <x v="1"/>
    <m/>
    <x v="7"/>
    <m/>
    <m/>
    <n v="0"/>
    <m/>
    <m/>
    <n v="0"/>
    <n v="0"/>
    <n v="0"/>
    <n v="0"/>
    <m/>
    <n v="0"/>
    <m/>
    <n v="0"/>
    <m/>
    <m/>
    <m/>
    <m/>
    <m/>
    <n v="0"/>
    <m/>
    <n v="0"/>
    <m/>
    <m/>
    <m/>
    <m/>
    <n v="0"/>
    <m/>
    <x v="1"/>
  </r>
  <r>
    <x v="7"/>
    <s v="TOTAL"/>
    <x v="1"/>
    <m/>
    <x v="8"/>
    <m/>
    <m/>
    <n v="0.21775013249999992"/>
    <m/>
    <m/>
    <n v="0.21775013249999992"/>
    <n v="0.21775013249999992"/>
    <n v="0"/>
    <n v="0"/>
    <m/>
    <n v="0"/>
    <m/>
    <n v="0.21775013249999992"/>
    <m/>
    <m/>
    <m/>
    <m/>
    <m/>
    <n v="0"/>
    <m/>
    <n v="0"/>
    <m/>
    <m/>
    <m/>
    <m/>
    <n v="0"/>
    <m/>
    <x v="1"/>
  </r>
  <r>
    <x v="7"/>
    <s v="TOTAL"/>
    <x v="1"/>
    <m/>
    <x v="9"/>
    <m/>
    <m/>
    <n v="0.16907657361111114"/>
    <m/>
    <m/>
    <n v="0.16907657361111114"/>
    <n v="0.16907657361111114"/>
    <n v="0"/>
    <n v="0"/>
    <m/>
    <n v="0"/>
    <m/>
    <n v="0.16907657361111114"/>
    <m/>
    <m/>
    <m/>
    <m/>
    <m/>
    <n v="0"/>
    <m/>
    <n v="0"/>
    <m/>
    <m/>
    <m/>
    <m/>
    <n v="0"/>
    <m/>
    <x v="1"/>
  </r>
  <r>
    <x v="7"/>
    <s v="TOTAL"/>
    <x v="1"/>
    <m/>
    <x v="10"/>
    <m/>
    <m/>
    <n v="1.5535381006771698"/>
    <m/>
    <m/>
    <n v="1.5535381006771698"/>
    <n v="1.5535381006771698"/>
    <n v="0"/>
    <n v="0.30871065632878786"/>
    <m/>
    <n v="4.1793095181715381E-2"/>
    <m/>
    <n v="1.2030343491666666"/>
    <m/>
    <m/>
    <m/>
    <m/>
    <m/>
    <n v="0"/>
    <m/>
    <n v="0"/>
    <m/>
    <m/>
    <m/>
    <m/>
    <n v="0"/>
    <m/>
    <x v="1"/>
  </r>
  <r>
    <x v="7"/>
    <s v="TOTAL"/>
    <x v="1"/>
    <m/>
    <x v="11"/>
    <m/>
    <m/>
    <n v="0"/>
    <m/>
    <m/>
    <n v="0"/>
    <n v="0"/>
    <n v="0"/>
    <n v="0"/>
    <m/>
    <n v="0"/>
    <m/>
    <n v="0"/>
    <m/>
    <m/>
    <m/>
    <m/>
    <m/>
    <n v="0"/>
    <m/>
    <n v="0"/>
    <m/>
    <m/>
    <m/>
    <m/>
    <n v="0"/>
    <m/>
    <x v="1"/>
  </r>
  <r>
    <x v="7"/>
    <s v="TOTAL"/>
    <x v="1"/>
    <m/>
    <x v="12"/>
    <m/>
    <m/>
    <n v="7.6074592798321683E-2"/>
    <m/>
    <m/>
    <n v="7.6074592798321683E-2"/>
    <n v="7.6074592798321683E-2"/>
    <n v="0"/>
    <n v="1.2913880908262022E-2"/>
    <m/>
    <n v="6.3160711890059659E-2"/>
    <m/>
    <n v="0"/>
    <m/>
    <m/>
    <m/>
    <m/>
    <m/>
    <n v="0"/>
    <m/>
    <n v="0"/>
    <m/>
    <m/>
    <m/>
    <m/>
    <n v="0"/>
    <m/>
    <x v="1"/>
  </r>
  <r>
    <x v="7"/>
    <s v="TOTAL"/>
    <x v="1"/>
    <m/>
    <x v="13"/>
    <m/>
    <m/>
    <n v="0.33113658674023239"/>
    <m/>
    <m/>
    <n v="0.33113658674023239"/>
    <n v="0.33113658674023239"/>
    <n v="0"/>
    <n v="0.30779390309629989"/>
    <m/>
    <n v="2.334268364393248E-2"/>
    <m/>
    <n v="0"/>
    <m/>
    <m/>
    <m/>
    <m/>
    <m/>
    <n v="0"/>
    <m/>
    <n v="0"/>
    <m/>
    <m/>
    <m/>
    <m/>
    <n v="0"/>
    <m/>
    <x v="1"/>
  </r>
  <r>
    <x v="7"/>
    <s v="TOTAL"/>
    <x v="1"/>
    <m/>
    <x v="14"/>
    <m/>
    <m/>
    <n v="0"/>
    <m/>
    <m/>
    <n v="0"/>
    <n v="0"/>
    <n v="0"/>
    <n v="0"/>
    <m/>
    <n v="0"/>
    <m/>
    <n v="0"/>
    <m/>
    <m/>
    <m/>
    <m/>
    <m/>
    <n v="0"/>
    <m/>
    <n v="0"/>
    <m/>
    <m/>
    <m/>
    <m/>
    <n v="0"/>
    <m/>
    <x v="1"/>
  </r>
  <r>
    <x v="8"/>
    <s v="TOTAL"/>
    <x v="1"/>
    <m/>
    <x v="1"/>
    <m/>
    <m/>
    <n v="74.783205814892455"/>
    <m/>
    <m/>
    <n v="74.783205814892455"/>
    <n v="52.427068422528862"/>
    <n v="22.356137392363593"/>
    <n v="33.924020460463602"/>
    <m/>
    <n v="3.2041775154821428"/>
    <m/>
    <n v="15.298870446583114"/>
    <m/>
    <m/>
    <m/>
    <m/>
    <m/>
    <n v="14.586426865633275"/>
    <m/>
    <n v="7.7697105267303197"/>
    <m/>
    <m/>
    <m/>
    <m/>
    <n v="7.0406201835231412"/>
    <m/>
    <x v="1"/>
  </r>
  <r>
    <x v="8"/>
    <s v="TOTAL"/>
    <x v="1"/>
    <m/>
    <x v="2"/>
    <m/>
    <m/>
    <n v="1.792174920087316"/>
    <m/>
    <m/>
    <n v="1.792174920087316"/>
    <n v="1.792174920087316"/>
    <n v="0"/>
    <n v="0.33109460064287283"/>
    <m/>
    <n v="0"/>
    <m/>
    <n v="1.4610803194444433"/>
    <m/>
    <m/>
    <m/>
    <m/>
    <m/>
    <n v="0"/>
    <m/>
    <n v="0"/>
    <m/>
    <m/>
    <m/>
    <m/>
    <n v="6.6029868171312803E-4"/>
    <m/>
    <x v="1"/>
  </r>
  <r>
    <x v="8"/>
    <s v="TOTAL"/>
    <x v="1"/>
    <m/>
    <x v="3"/>
    <m/>
    <m/>
    <n v="21.559147011932374"/>
    <m/>
    <m/>
    <n v="21.559147011932374"/>
    <n v="21.559147011932374"/>
    <n v="0"/>
    <n v="18.306204504440501"/>
    <m/>
    <n v="0.35943648610298506"/>
    <m/>
    <n v="2.8935060213888892"/>
    <m/>
    <m/>
    <m/>
    <m/>
    <m/>
    <n v="0"/>
    <m/>
    <n v="0"/>
    <m/>
    <m/>
    <m/>
    <m/>
    <n v="6.8065554251176635E-2"/>
    <m/>
    <x v="1"/>
  </r>
  <r>
    <x v="8"/>
    <s v="TOTAL"/>
    <x v="1"/>
    <m/>
    <x v="4"/>
    <m/>
    <m/>
    <n v="9.0523283772315697"/>
    <m/>
    <m/>
    <n v="9.0523283772315697"/>
    <n v="9.0523283772315697"/>
    <n v="0"/>
    <n v="6.3225949717296874"/>
    <m/>
    <n v="0.36883745466855017"/>
    <m/>
    <n v="2.3608959508333323"/>
    <m/>
    <m/>
    <m/>
    <m/>
    <m/>
    <n v="0"/>
    <m/>
    <n v="0"/>
    <m/>
    <m/>
    <m/>
    <m/>
    <n v="0.16064021776319806"/>
    <m/>
    <x v="1"/>
  </r>
  <r>
    <x v="8"/>
    <s v="TOTAL"/>
    <x v="1"/>
    <m/>
    <x v="5"/>
    <m/>
    <m/>
    <n v="5.2058233613888873"/>
    <m/>
    <m/>
    <n v="5.2058233613888873"/>
    <n v="5.2058233613888873"/>
    <n v="0"/>
    <n v="0"/>
    <m/>
    <n v="0"/>
    <m/>
    <n v="5.2058233613888873"/>
    <m/>
    <m/>
    <m/>
    <m/>
    <m/>
    <n v="0"/>
    <m/>
    <n v="0"/>
    <m/>
    <m/>
    <m/>
    <m/>
    <n v="0"/>
    <m/>
    <x v="1"/>
  </r>
  <r>
    <x v="8"/>
    <s v="TOTAL"/>
    <x v="1"/>
    <m/>
    <x v="6"/>
    <m/>
    <m/>
    <n v="29.153200543418883"/>
    <m/>
    <m/>
    <n v="29.153200543418883"/>
    <n v="4.8508901846663965"/>
    <n v="24.302310358752486"/>
    <n v="2.3360380927299453"/>
    <m/>
    <n v="0.95592572285334543"/>
    <m/>
    <n v="1.5589263690831059"/>
    <m/>
    <m/>
    <m/>
    <m/>
    <m/>
    <n v="16.532599832022168"/>
    <m/>
    <n v="7.7697105267303197"/>
    <m/>
    <m/>
    <m/>
    <m/>
    <n v="4.0779252029725193"/>
    <m/>
    <x v="1"/>
  </r>
  <r>
    <x v="8"/>
    <s v="TOTAL"/>
    <x v="1"/>
    <m/>
    <x v="7"/>
    <m/>
    <m/>
    <n v="0.4723494955636463"/>
    <m/>
    <m/>
    <n v="0.4723494955636463"/>
    <n v="0.4723494955636463"/>
    <n v="0"/>
    <n v="0.47219866818832329"/>
    <m/>
    <n v="1.5082737532298867E-4"/>
    <m/>
    <n v="0"/>
    <m/>
    <m/>
    <m/>
    <m/>
    <m/>
    <n v="0"/>
    <m/>
    <n v="0"/>
    <m/>
    <m/>
    <m/>
    <m/>
    <n v="0"/>
    <m/>
    <x v="1"/>
  </r>
  <r>
    <x v="8"/>
    <s v="TOTAL"/>
    <x v="1"/>
    <m/>
    <x v="8"/>
    <m/>
    <m/>
    <n v="0"/>
    <m/>
    <m/>
    <n v="0"/>
    <n v="0"/>
    <n v="0"/>
    <n v="0"/>
    <m/>
    <n v="0"/>
    <m/>
    <n v="0"/>
    <m/>
    <m/>
    <m/>
    <m/>
    <m/>
    <n v="0"/>
    <m/>
    <n v="0"/>
    <m/>
    <m/>
    <m/>
    <m/>
    <n v="0"/>
    <m/>
    <x v="1"/>
  </r>
  <r>
    <x v="8"/>
    <s v="TOTAL"/>
    <x v="1"/>
    <m/>
    <x v="9"/>
    <m/>
    <m/>
    <n v="0"/>
    <m/>
    <m/>
    <n v="0"/>
    <n v="0"/>
    <n v="0"/>
    <n v="0"/>
    <m/>
    <n v="0"/>
    <m/>
    <n v="0"/>
    <m/>
    <m/>
    <m/>
    <m/>
    <m/>
    <n v="0"/>
    <m/>
    <n v="0"/>
    <m/>
    <m/>
    <m/>
    <m/>
    <n v="0"/>
    <m/>
    <x v="1"/>
  </r>
  <r>
    <x v="8"/>
    <s v="TOTAL"/>
    <x v="1"/>
    <m/>
    <x v="10"/>
    <m/>
    <m/>
    <n v="5.7180486863630628"/>
    <m/>
    <m/>
    <n v="5.7180486863630628"/>
    <n v="5.7180486863630628"/>
    <n v="0"/>
    <n v="3.8356061531526677"/>
    <m/>
    <n v="7.3102925154840209E-2"/>
    <m/>
    <n v="1.8093396080555548"/>
    <m/>
    <m/>
    <m/>
    <m/>
    <m/>
    <n v="0"/>
    <m/>
    <n v="0"/>
    <m/>
    <m/>
    <m/>
    <m/>
    <n v="1.1523536386079218"/>
    <m/>
    <x v="1"/>
  </r>
  <r>
    <x v="8"/>
    <s v="TOTAL"/>
    <x v="1"/>
    <m/>
    <x v="11"/>
    <m/>
    <m/>
    <n v="2.7213965598341687E-3"/>
    <m/>
    <m/>
    <n v="2.7213965598341687E-3"/>
    <n v="2.7213965598341687E-3"/>
    <n v="0"/>
    <n v="1.8248198931675014E-3"/>
    <m/>
    <n v="0"/>
    <m/>
    <n v="8.9657666666666713E-4"/>
    <m/>
    <m/>
    <m/>
    <m/>
    <m/>
    <n v="0"/>
    <m/>
    <n v="0"/>
    <m/>
    <m/>
    <m/>
    <m/>
    <n v="0"/>
    <m/>
    <x v="1"/>
  </r>
  <r>
    <x v="8"/>
    <s v="TOTAL"/>
    <x v="1"/>
    <m/>
    <x v="12"/>
    <m/>
    <m/>
    <n v="1.526979198752578"/>
    <m/>
    <m/>
    <n v="1.526979198752578"/>
    <n v="1.526979198752578"/>
    <n v="0"/>
    <n v="0.19973021067797819"/>
    <m/>
    <n v="1.3188467483523776"/>
    <m/>
    <n v="8.4022397222222201E-3"/>
    <m/>
    <m/>
    <m/>
    <m/>
    <m/>
    <n v="0"/>
    <m/>
    <n v="0"/>
    <m/>
    <m/>
    <m/>
    <m/>
    <n v="0"/>
    <m/>
    <x v="1"/>
  </r>
  <r>
    <x v="8"/>
    <s v="TOTAL"/>
    <x v="1"/>
    <m/>
    <x v="13"/>
    <m/>
    <m/>
    <n v="1.1498401126246569"/>
    <m/>
    <m/>
    <n v="1.1498401126246569"/>
    <n v="1.1498401126246569"/>
    <n v="0"/>
    <n v="1.0413160132975574"/>
    <m/>
    <n v="0.10852409932709947"/>
    <m/>
    <n v="0"/>
    <m/>
    <m/>
    <m/>
    <m/>
    <m/>
    <n v="0"/>
    <m/>
    <n v="0"/>
    <m/>
    <m/>
    <m/>
    <m/>
    <n v="0"/>
    <m/>
    <x v="1"/>
  </r>
  <r>
    <x v="8"/>
    <s v="TOTAL"/>
    <x v="1"/>
    <m/>
    <x v="14"/>
    <m/>
    <m/>
    <n v="1.3824220000000003"/>
    <m/>
    <m/>
    <n v="1.3824220000000003"/>
    <n v="1.3824220000000003"/>
    <n v="0"/>
    <n v="1.2760220000000002"/>
    <m/>
    <n v="0.10639999999999999"/>
    <m/>
    <n v="0"/>
    <m/>
    <m/>
    <m/>
    <m/>
    <m/>
    <n v="0"/>
    <m/>
    <n v="0"/>
    <m/>
    <m/>
    <m/>
    <m/>
    <n v="0"/>
    <m/>
    <x v="1"/>
  </r>
  <r>
    <x v="9"/>
    <s v="TOTAL"/>
    <x v="1"/>
    <m/>
    <x v="1"/>
    <m/>
    <m/>
    <n v="357.51659218876972"/>
    <m/>
    <m/>
    <n v="357.51659218876972"/>
    <n v="256.58778413393958"/>
    <n v="100.92880805483014"/>
    <n v="122.45419007845831"/>
    <m/>
    <n v="24.576339535870829"/>
    <m/>
    <n v="109.55725451961044"/>
    <m/>
    <m/>
    <m/>
    <m/>
    <m/>
    <n v="60.21390141626128"/>
    <m/>
    <n v="40.71490663856887"/>
    <m/>
    <m/>
    <m/>
    <m/>
    <n v="10.28111013903831"/>
    <m/>
    <x v="1"/>
  </r>
  <r>
    <x v="9"/>
    <s v="TOTAL"/>
    <x v="1"/>
    <m/>
    <x v="2"/>
    <m/>
    <m/>
    <n v="8.4547923492863895"/>
    <m/>
    <m/>
    <n v="8.4547923492863895"/>
    <n v="8.4547923492863895"/>
    <n v="0"/>
    <n v="1.2662340503725522"/>
    <m/>
    <n v="3.4748186969397687E-2"/>
    <m/>
    <n v="7.1538101119444395"/>
    <m/>
    <m/>
    <m/>
    <m/>
    <m/>
    <n v="0"/>
    <m/>
    <n v="0"/>
    <m/>
    <m/>
    <m/>
    <m/>
    <n v="6.5932457326549454E-2"/>
    <m/>
    <x v="1"/>
  </r>
  <r>
    <x v="9"/>
    <s v="TOTAL"/>
    <x v="1"/>
    <m/>
    <x v="3"/>
    <m/>
    <m/>
    <n v="38.893642582605402"/>
    <m/>
    <m/>
    <n v="38.893642582605402"/>
    <n v="38.893642582605402"/>
    <n v="0"/>
    <n v="26.369249245369971"/>
    <m/>
    <n v="3.2354168652909943"/>
    <m/>
    <n v="9.288976471944439"/>
    <m/>
    <m/>
    <m/>
    <m/>
    <m/>
    <n v="0"/>
    <m/>
    <n v="0"/>
    <m/>
    <m/>
    <m/>
    <m/>
    <n v="0"/>
    <m/>
    <x v="1"/>
  </r>
  <r>
    <x v="9"/>
    <s v="TOTAL"/>
    <x v="1"/>
    <m/>
    <x v="4"/>
    <m/>
    <m/>
    <n v="126.56782187307714"/>
    <m/>
    <m/>
    <n v="126.56782187307714"/>
    <n v="126.56782187307714"/>
    <n v="0"/>
    <n v="58.865116180653914"/>
    <m/>
    <n v="12.956113485201008"/>
    <m/>
    <n v="54.746592207222207"/>
    <m/>
    <m/>
    <m/>
    <m/>
    <m/>
    <n v="0"/>
    <m/>
    <n v="0"/>
    <m/>
    <m/>
    <m/>
    <m/>
    <n v="2.5170907725818368"/>
    <m/>
    <x v="1"/>
  </r>
  <r>
    <x v="9"/>
    <s v="TOTAL"/>
    <x v="1"/>
    <m/>
    <x v="5"/>
    <m/>
    <m/>
    <n v="19.191742317222221"/>
    <m/>
    <m/>
    <n v="19.191742317222221"/>
    <n v="19.191742317222221"/>
    <n v="0"/>
    <n v="0"/>
    <m/>
    <n v="0"/>
    <m/>
    <n v="19.191742317222221"/>
    <m/>
    <m/>
    <m/>
    <m/>
    <m/>
    <n v="0"/>
    <m/>
    <n v="0"/>
    <m/>
    <m/>
    <m/>
    <m/>
    <n v="0"/>
    <m/>
    <x v="1"/>
  </r>
  <r>
    <x v="9"/>
    <s v="TOTAL"/>
    <x v="1"/>
    <m/>
    <x v="6"/>
    <m/>
    <m/>
    <n v="148.93615263170457"/>
    <m/>
    <m/>
    <n v="148.93615263170457"/>
    <n v="32.631406434652213"/>
    <n v="116.30474619705237"/>
    <n v="18.177782675787206"/>
    <m/>
    <n v="6.53458342203235"/>
    <m/>
    <n v="7.9190403368326612"/>
    <m/>
    <m/>
    <m/>
    <m/>
    <m/>
    <n v="75.58983955848349"/>
    <m/>
    <n v="40.71490663856887"/>
    <m/>
    <m/>
    <m/>
    <m/>
    <n v="4.560774695227054"/>
    <m/>
    <x v="1"/>
  </r>
  <r>
    <x v="9"/>
    <s v="TOTAL"/>
    <x v="1"/>
    <m/>
    <x v="7"/>
    <m/>
    <m/>
    <n v="0.2417754140328752"/>
    <m/>
    <m/>
    <n v="0.2417754140328752"/>
    <n v="0.2417754140328752"/>
    <n v="0"/>
    <n v="0.19254930006096821"/>
    <m/>
    <n v="4.922611397190698E-2"/>
    <m/>
    <n v="0"/>
    <m/>
    <m/>
    <m/>
    <m/>
    <m/>
    <n v="0"/>
    <m/>
    <n v="0"/>
    <m/>
    <m/>
    <m/>
    <m/>
    <n v="0"/>
    <m/>
    <x v="1"/>
  </r>
  <r>
    <x v="9"/>
    <s v="TOTAL"/>
    <x v="1"/>
    <m/>
    <x v="8"/>
    <m/>
    <m/>
    <n v="0"/>
    <m/>
    <m/>
    <n v="0"/>
    <n v="0"/>
    <n v="0"/>
    <n v="0"/>
    <m/>
    <n v="0"/>
    <m/>
    <n v="0"/>
    <m/>
    <m/>
    <m/>
    <m/>
    <m/>
    <n v="0"/>
    <m/>
    <n v="0"/>
    <m/>
    <m/>
    <m/>
    <m/>
    <n v="0"/>
    <m/>
    <x v="1"/>
  </r>
  <r>
    <x v="9"/>
    <s v="TOTAL"/>
    <x v="1"/>
    <m/>
    <x v="9"/>
    <m/>
    <m/>
    <n v="0"/>
    <m/>
    <m/>
    <n v="0"/>
    <n v="0"/>
    <n v="0"/>
    <n v="0"/>
    <m/>
    <n v="0"/>
    <m/>
    <n v="0"/>
    <m/>
    <m/>
    <m/>
    <m/>
    <m/>
    <n v="0"/>
    <m/>
    <n v="0"/>
    <m/>
    <m/>
    <m/>
    <m/>
    <n v="0"/>
    <m/>
    <x v="1"/>
  </r>
  <r>
    <x v="9"/>
    <s v="TOTAL"/>
    <x v="1"/>
    <m/>
    <x v="10"/>
    <m/>
    <m/>
    <n v="28.233318241611887"/>
    <m/>
    <m/>
    <n v="28.233318241611887"/>
    <n v="28.233318241611887"/>
    <n v="0"/>
    <n v="16.608754464525756"/>
    <m/>
    <n v="0.3811830012528038"/>
    <m/>
    <n v="11.243380775833327"/>
    <m/>
    <m/>
    <m/>
    <m/>
    <m/>
    <n v="0"/>
    <m/>
    <n v="0"/>
    <m/>
    <m/>
    <m/>
    <m/>
    <n v="0.12595191550134616"/>
    <m/>
    <x v="1"/>
  </r>
  <r>
    <x v="9"/>
    <s v="TOTAL"/>
    <x v="1"/>
    <m/>
    <x v="11"/>
    <m/>
    <m/>
    <n v="0.1088792420004058"/>
    <m/>
    <m/>
    <n v="0.1088792420004058"/>
    <n v="0.1088792420004058"/>
    <n v="0"/>
    <n v="0.10747931818209985"/>
    <m/>
    <n v="1.3999238183059425E-3"/>
    <m/>
    <n v="0"/>
    <m/>
    <m/>
    <m/>
    <m/>
    <m/>
    <n v="0"/>
    <m/>
    <n v="0"/>
    <m/>
    <m/>
    <m/>
    <m/>
    <n v="0"/>
    <m/>
    <x v="1"/>
  </r>
  <r>
    <x v="9"/>
    <s v="TOTAL"/>
    <x v="1"/>
    <m/>
    <x v="12"/>
    <m/>
    <m/>
    <n v="1.5177663488280368"/>
    <m/>
    <m/>
    <n v="1.5177663488280368"/>
    <n v="1.5177663488280368"/>
    <n v="0"/>
    <n v="0.26943785014218102"/>
    <m/>
    <n v="1.2346162006303003"/>
    <m/>
    <n v="1.371229805555556E-2"/>
    <m/>
    <m/>
    <m/>
    <m/>
    <m/>
    <n v="0"/>
    <m/>
    <n v="0"/>
    <m/>
    <m/>
    <m/>
    <m/>
    <n v="0"/>
    <m/>
    <x v="1"/>
  </r>
  <r>
    <x v="9"/>
    <s v="TOTAL"/>
    <x v="1"/>
    <m/>
    <x v="13"/>
    <m/>
    <m/>
    <n v="0.96165416195106002"/>
    <m/>
    <m/>
    <n v="0.96165416195106002"/>
    <n v="0.96165416195106002"/>
    <n v="0"/>
    <n v="0.75998562461700003"/>
    <m/>
    <n v="0.20166853733406001"/>
    <m/>
    <n v="0"/>
    <m/>
    <m/>
    <m/>
    <m/>
    <m/>
    <n v="0"/>
    <m/>
    <n v="0"/>
    <m/>
    <m/>
    <m/>
    <m/>
    <n v="0"/>
    <m/>
    <x v="1"/>
  </r>
  <r>
    <x v="9"/>
    <s v="TOTAL"/>
    <x v="1"/>
    <m/>
    <x v="14"/>
    <m/>
    <m/>
    <n v="0"/>
    <m/>
    <m/>
    <n v="0"/>
    <n v="0"/>
    <n v="0"/>
    <n v="0"/>
    <m/>
    <n v="0"/>
    <m/>
    <n v="0"/>
    <m/>
    <m/>
    <m/>
    <m/>
    <m/>
    <n v="0"/>
    <m/>
    <n v="0"/>
    <m/>
    <m/>
    <m/>
    <m/>
    <n v="0"/>
    <m/>
    <x v="1"/>
  </r>
  <r>
    <x v="10"/>
    <s v="TOTAL"/>
    <x v="1"/>
    <m/>
    <x v="1"/>
    <m/>
    <m/>
    <n v="643.88676155713244"/>
    <m/>
    <m/>
    <n v="643.88676155713244"/>
    <n v="542.06285536441112"/>
    <n v="101.82390619272131"/>
    <n v="373.56254629818051"/>
    <m/>
    <n v="46.448361404131205"/>
    <m/>
    <n v="122.05194766209941"/>
    <m/>
    <m/>
    <m/>
    <m/>
    <m/>
    <n v="37.916574660044517"/>
    <m/>
    <n v="63.907331532676793"/>
    <m/>
    <m/>
    <m/>
    <m/>
    <n v="27.863206859470459"/>
    <m/>
    <x v="1"/>
  </r>
  <r>
    <x v="10"/>
    <s v="TOTAL"/>
    <x v="1"/>
    <m/>
    <x v="2"/>
    <m/>
    <m/>
    <n v="31.083712101953882"/>
    <m/>
    <m/>
    <n v="31.083712101953882"/>
    <n v="31.083712101953882"/>
    <n v="0"/>
    <n v="3.8244600088144125"/>
    <m/>
    <n v="2.1026531394597462E-3"/>
    <m/>
    <n v="27.25714944000001"/>
    <m/>
    <m/>
    <m/>
    <m/>
    <m/>
    <n v="0"/>
    <m/>
    <n v="0"/>
    <m/>
    <m/>
    <m/>
    <m/>
    <n v="0"/>
    <m/>
    <x v="1"/>
  </r>
  <r>
    <x v="10"/>
    <s v="TOTAL"/>
    <x v="1"/>
    <m/>
    <x v="3"/>
    <m/>
    <m/>
    <n v="87.189831142134636"/>
    <m/>
    <m/>
    <n v="87.189831142134636"/>
    <n v="87.189831142134636"/>
    <n v="0"/>
    <n v="70.088929019887416"/>
    <m/>
    <n v="6.1878818250250047"/>
    <m/>
    <n v="10.913020297222211"/>
    <m/>
    <m/>
    <m/>
    <m/>
    <m/>
    <n v="0"/>
    <m/>
    <n v="0"/>
    <m/>
    <m/>
    <m/>
    <m/>
    <n v="1.8846247603494579"/>
    <m/>
    <x v="1"/>
  </r>
  <r>
    <x v="10"/>
    <s v="TOTAL"/>
    <x v="1"/>
    <m/>
    <x v="4"/>
    <m/>
    <m/>
    <n v="258.36458079068086"/>
    <m/>
    <m/>
    <n v="258.36458079068086"/>
    <n v="258.36458079068086"/>
    <n v="0"/>
    <n v="189.66171060025982"/>
    <m/>
    <n v="18.956558799587711"/>
    <m/>
    <n v="49.746311390833355"/>
    <m/>
    <m/>
    <m/>
    <m/>
    <m/>
    <n v="0"/>
    <m/>
    <n v="0"/>
    <m/>
    <m/>
    <m/>
    <m/>
    <n v="4.1065810972516106"/>
    <m/>
    <x v="1"/>
  </r>
  <r>
    <x v="10"/>
    <s v="TOTAL"/>
    <x v="1"/>
    <m/>
    <x v="5"/>
    <m/>
    <m/>
    <n v="15.176529226388887"/>
    <m/>
    <m/>
    <n v="15.176529226388887"/>
    <n v="15.176529226388887"/>
    <n v="0"/>
    <n v="0"/>
    <m/>
    <n v="0"/>
    <m/>
    <n v="15.176529226388887"/>
    <m/>
    <m/>
    <m/>
    <m/>
    <m/>
    <n v="0"/>
    <m/>
    <n v="0"/>
    <m/>
    <m/>
    <m/>
    <m/>
    <n v="0"/>
    <m/>
    <x v="1"/>
  </r>
  <r>
    <x v="10"/>
    <s v="TOTAL"/>
    <x v="1"/>
    <m/>
    <x v="6"/>
    <m/>
    <m/>
    <n v="194.00443600736608"/>
    <m/>
    <m/>
    <n v="194.00443600736608"/>
    <n v="66.040729568255927"/>
    <n v="127.96370643911015"/>
    <n v="43.986842978475373"/>
    <m/>
    <n v="14.136198056292248"/>
    <m/>
    <n v="7.9176885334882989"/>
    <m/>
    <m/>
    <m/>
    <m/>
    <m/>
    <n v="64.056374906433362"/>
    <m/>
    <n v="63.907331532676793"/>
    <m/>
    <m/>
    <m/>
    <m/>
    <n v="7.7963730910072293"/>
    <m/>
    <x v="1"/>
  </r>
  <r>
    <x v="10"/>
    <s v="TOTAL"/>
    <x v="1"/>
    <m/>
    <x v="7"/>
    <m/>
    <m/>
    <n v="12.249785297178063"/>
    <m/>
    <m/>
    <n v="12.249785297178063"/>
    <n v="12.249785297178063"/>
    <n v="0"/>
    <n v="10.230930560416777"/>
    <m/>
    <n v="1.1078990028723967"/>
    <m/>
    <n v="0.91095573388888795"/>
    <m/>
    <m/>
    <m/>
    <m/>
    <m/>
    <n v="0"/>
    <m/>
    <n v="0"/>
    <m/>
    <m/>
    <m/>
    <m/>
    <n v="0"/>
    <m/>
    <x v="1"/>
  </r>
  <r>
    <x v="10"/>
    <s v="TOTAL"/>
    <x v="1"/>
    <m/>
    <x v="8"/>
    <m/>
    <m/>
    <n v="9.009783333333327E-4"/>
    <m/>
    <m/>
    <n v="9.009783333333327E-4"/>
    <n v="9.009783333333327E-4"/>
    <n v="0"/>
    <n v="0"/>
    <m/>
    <n v="0"/>
    <m/>
    <n v="9.009783333333327E-4"/>
    <m/>
    <m/>
    <m/>
    <m/>
    <m/>
    <n v="0"/>
    <m/>
    <n v="0"/>
    <m/>
    <m/>
    <m/>
    <m/>
    <n v="0"/>
    <m/>
    <x v="1"/>
  </r>
  <r>
    <x v="10"/>
    <s v="TOTAL"/>
    <x v="1"/>
    <m/>
    <x v="9"/>
    <m/>
    <m/>
    <n v="9.009783333333327E-4"/>
    <m/>
    <m/>
    <n v="9.009783333333327E-4"/>
    <n v="9.009783333333327E-4"/>
    <n v="0"/>
    <n v="0"/>
    <m/>
    <n v="0"/>
    <m/>
    <n v="9.009783333333327E-4"/>
    <m/>
    <m/>
    <m/>
    <m/>
    <m/>
    <n v="0"/>
    <m/>
    <n v="0"/>
    <m/>
    <m/>
    <m/>
    <m/>
    <n v="0"/>
    <m/>
    <x v="1"/>
  </r>
  <r>
    <x v="10"/>
    <s v="TOTAL"/>
    <x v="1"/>
    <m/>
    <x v="10"/>
    <m/>
    <m/>
    <n v="54.933679485956333"/>
    <m/>
    <m/>
    <n v="54.933679485956333"/>
    <n v="54.933679485956333"/>
    <n v="0"/>
    <n v="40.494655659751935"/>
    <m/>
    <n v="4.3147777384266188"/>
    <m/>
    <n v="10.124246087777776"/>
    <m/>
    <m/>
    <m/>
    <m/>
    <m/>
    <n v="0"/>
    <m/>
    <n v="0"/>
    <m/>
    <m/>
    <m/>
    <m/>
    <n v="0"/>
    <m/>
    <x v="1"/>
  </r>
  <r>
    <x v="10"/>
    <s v="TOTAL"/>
    <x v="1"/>
    <m/>
    <x v="11"/>
    <m/>
    <m/>
    <n v="2.8818007530742352E-2"/>
    <m/>
    <m/>
    <n v="2.8818007530742352E-2"/>
    <n v="2.8818007530742352E-2"/>
    <n v="0"/>
    <n v="2.5318301603229169E-2"/>
    <m/>
    <n v="3.499705927513184E-3"/>
    <m/>
    <n v="0"/>
    <m/>
    <m/>
    <m/>
    <m/>
    <m/>
    <n v="0"/>
    <m/>
    <n v="0"/>
    <m/>
    <m/>
    <m/>
    <m/>
    <n v="0"/>
    <m/>
    <x v="1"/>
  </r>
  <r>
    <x v="10"/>
    <s v="TOTAL"/>
    <x v="1"/>
    <m/>
    <x v="12"/>
    <m/>
    <m/>
    <n v="0.5597768478390035"/>
    <m/>
    <m/>
    <n v="0.5597768478390035"/>
    <n v="0.5597768478390035"/>
    <n v="0"/>
    <n v="9.0759518558785057E-2"/>
    <m/>
    <n v="0.46477233261355172"/>
    <m/>
    <n v="4.2449966666666698E-3"/>
    <m/>
    <m/>
    <m/>
    <m/>
    <m/>
    <n v="0"/>
    <m/>
    <n v="0"/>
    <m/>
    <m/>
    <m/>
    <m/>
    <n v="0"/>
    <m/>
    <x v="1"/>
  </r>
  <r>
    <x v="10"/>
    <s v="TOTAL"/>
    <x v="1"/>
    <m/>
    <x v="13"/>
    <m/>
    <m/>
    <n v="16.439425399887437"/>
    <m/>
    <m/>
    <n v="16.439425399887437"/>
    <n v="16.439425399887437"/>
    <n v="0"/>
    <n v="15.163181777027182"/>
    <m/>
    <n v="1.2762436228602565"/>
    <m/>
    <n v="0"/>
    <m/>
    <m/>
    <m/>
    <m/>
    <m/>
    <n v="0"/>
    <m/>
    <n v="0"/>
    <m/>
    <m/>
    <m/>
    <m/>
    <n v="0"/>
    <m/>
    <x v="1"/>
  </r>
  <r>
    <x v="10"/>
    <s v="TOTAL"/>
    <x v="1"/>
    <m/>
    <x v="14"/>
    <m/>
    <m/>
    <n v="0"/>
    <m/>
    <m/>
    <n v="0"/>
    <n v="0"/>
    <n v="0"/>
    <n v="0"/>
    <m/>
    <n v="0"/>
    <m/>
    <n v="0"/>
    <m/>
    <m/>
    <m/>
    <m/>
    <m/>
    <n v="0"/>
    <m/>
    <n v="0"/>
    <m/>
    <m/>
    <m/>
    <m/>
    <n v="0"/>
    <m/>
    <x v="1"/>
  </r>
  <r>
    <x v="11"/>
    <s v="TOTAL"/>
    <x v="1"/>
    <m/>
    <x v="1"/>
    <m/>
    <m/>
    <n v="25.912881258084987"/>
    <m/>
    <m/>
    <n v="25.912881258084987"/>
    <n v="20.851037684316765"/>
    <n v="5.0618435737682237"/>
    <n v="13.240251389703895"/>
    <m/>
    <n v="1.2098451325861721"/>
    <m/>
    <n v="6.4009411620266956"/>
    <m/>
    <m/>
    <m/>
    <m/>
    <m/>
    <n v="2.5015308717141593"/>
    <m/>
    <n v="2.5603127020540644"/>
    <m/>
    <m/>
    <m/>
    <m/>
    <n v="1.6007764182463069"/>
    <m/>
    <x v="1"/>
  </r>
  <r>
    <x v="11"/>
    <s v="TOTAL"/>
    <x v="1"/>
    <m/>
    <x v="2"/>
    <m/>
    <m/>
    <n v="1.1214404377340659"/>
    <m/>
    <m/>
    <n v="1.1214404377340659"/>
    <n v="1.1214404377340659"/>
    <n v="0"/>
    <n v="0.1374293413451767"/>
    <m/>
    <n v="0"/>
    <m/>
    <n v="0.98401109638888917"/>
    <m/>
    <m/>
    <m/>
    <m/>
    <m/>
    <n v="0"/>
    <m/>
    <n v="0"/>
    <m/>
    <m/>
    <m/>
    <m/>
    <n v="0"/>
    <m/>
    <x v="1"/>
  </r>
  <r>
    <x v="11"/>
    <s v="TOTAL"/>
    <x v="1"/>
    <m/>
    <x v="3"/>
    <m/>
    <m/>
    <n v="3.0122563873615942"/>
    <m/>
    <m/>
    <n v="3.0122563873615942"/>
    <n v="3.0122563873615942"/>
    <n v="0"/>
    <n v="1.9010061448385154"/>
    <m/>
    <n v="9.7692408911967177E-2"/>
    <m/>
    <n v="1.0135578336111115"/>
    <m/>
    <m/>
    <m/>
    <m/>
    <m/>
    <n v="0"/>
    <m/>
    <n v="0"/>
    <m/>
    <m/>
    <m/>
    <m/>
    <n v="0.11804755272594405"/>
    <m/>
    <x v="1"/>
  </r>
  <r>
    <x v="11"/>
    <s v="TOTAL"/>
    <x v="1"/>
    <m/>
    <x v="4"/>
    <m/>
    <m/>
    <n v="8.9191950557323771"/>
    <m/>
    <m/>
    <n v="8.9191950557323771"/>
    <n v="8.9191950557323771"/>
    <n v="0"/>
    <n v="5.9272754132123193"/>
    <m/>
    <n v="0.43294459002005636"/>
    <m/>
    <n v="2.5589750525000001"/>
    <m/>
    <m/>
    <m/>
    <m/>
    <m/>
    <n v="0"/>
    <m/>
    <n v="0"/>
    <m/>
    <m/>
    <m/>
    <m/>
    <n v="0.23615952147692332"/>
    <m/>
    <x v="1"/>
  </r>
  <r>
    <x v="11"/>
    <s v="TOTAL"/>
    <x v="1"/>
    <m/>
    <x v="5"/>
    <m/>
    <m/>
    <n v="0.74776850666666705"/>
    <m/>
    <m/>
    <n v="0.74776850666666705"/>
    <n v="0.74776850666666705"/>
    <n v="0"/>
    <n v="0"/>
    <m/>
    <n v="0"/>
    <m/>
    <n v="0.74776850666666705"/>
    <m/>
    <m/>
    <m/>
    <m/>
    <m/>
    <n v="0"/>
    <m/>
    <n v="0"/>
    <m/>
    <m/>
    <m/>
    <m/>
    <n v="0"/>
    <m/>
    <x v="1"/>
  </r>
  <r>
    <x v="11"/>
    <s v="TOTAL"/>
    <x v="1"/>
    <m/>
    <x v="6"/>
    <m/>
    <m/>
    <n v="7.3359987695693611"/>
    <m/>
    <m/>
    <n v="7.3359987695693611"/>
    <n v="1.3934587024678033"/>
    <n v="5.9425400671015574"/>
    <n v="0.68750312036671501"/>
    <m/>
    <n v="0.44341895868550335"/>
    <m/>
    <n v="0.26253662341558504"/>
    <m/>
    <m/>
    <m/>
    <m/>
    <m/>
    <n v="3.382227365047493"/>
    <m/>
    <n v="2.5603127020540644"/>
    <m/>
    <m/>
    <m/>
    <m/>
    <n v="0.49498150927501994"/>
    <m/>
    <x v="1"/>
  </r>
  <r>
    <x v="11"/>
    <s v="TOTAL"/>
    <x v="1"/>
    <m/>
    <x v="7"/>
    <m/>
    <m/>
    <n v="2.4088452684556825"/>
    <m/>
    <m/>
    <n v="2.4088452684556825"/>
    <n v="2.4088452684556825"/>
    <n v="0"/>
    <n v="1.9602207341369915"/>
    <m/>
    <n v="0.14295955070757901"/>
    <m/>
    <n v="0.305664983611112"/>
    <m/>
    <m/>
    <m/>
    <m/>
    <m/>
    <n v="0"/>
    <m/>
    <n v="0"/>
    <m/>
    <m/>
    <m/>
    <m/>
    <n v="0"/>
    <m/>
    <x v="1"/>
  </r>
  <r>
    <x v="11"/>
    <s v="TOTAL"/>
    <x v="1"/>
    <m/>
    <x v="8"/>
    <m/>
    <m/>
    <n v="6.8035857222222093E-2"/>
    <m/>
    <m/>
    <n v="6.8035857222222093E-2"/>
    <n v="6.8035857222222093E-2"/>
    <n v="0"/>
    <n v="0"/>
    <m/>
    <n v="0"/>
    <m/>
    <n v="6.8035857222222093E-2"/>
    <m/>
    <m/>
    <m/>
    <m/>
    <m/>
    <n v="0"/>
    <m/>
    <n v="0"/>
    <m/>
    <m/>
    <m/>
    <m/>
    <n v="0"/>
    <m/>
    <x v="1"/>
  </r>
  <r>
    <x v="11"/>
    <s v="TOTAL"/>
    <x v="1"/>
    <m/>
    <x v="9"/>
    <m/>
    <m/>
    <n v="0"/>
    <m/>
    <m/>
    <n v="0"/>
    <n v="0"/>
    <n v="0"/>
    <n v="0"/>
    <m/>
    <n v="0"/>
    <m/>
    <n v="0"/>
    <m/>
    <m/>
    <m/>
    <m/>
    <m/>
    <n v="0"/>
    <m/>
    <n v="0"/>
    <m/>
    <m/>
    <m/>
    <m/>
    <n v="0"/>
    <m/>
    <x v="1"/>
  </r>
  <r>
    <x v="11"/>
    <s v="TOTAL"/>
    <x v="1"/>
    <m/>
    <x v="10"/>
    <m/>
    <m/>
    <n v="3.1270374695097405"/>
    <m/>
    <m/>
    <n v="3.1270374695097405"/>
    <n v="3.1270374695097405"/>
    <n v="0"/>
    <n v="2.6188166358041971"/>
    <m/>
    <n v="4.7829624261098991E-2"/>
    <m/>
    <n v="0.46039120944444439"/>
    <m/>
    <m/>
    <m/>
    <m/>
    <m/>
    <n v="0"/>
    <m/>
    <n v="0"/>
    <m/>
    <m/>
    <m/>
    <m/>
    <n v="5.6500917377397597E-2"/>
    <m/>
    <x v="1"/>
  </r>
  <r>
    <x v="11"/>
    <s v="TOTAL"/>
    <x v="1"/>
    <m/>
    <x v="11"/>
    <m/>
    <m/>
    <n v="0"/>
    <m/>
    <m/>
    <n v="0"/>
    <n v="0"/>
    <n v="0"/>
    <n v="0"/>
    <m/>
    <n v="0"/>
    <m/>
    <n v="0"/>
    <m/>
    <m/>
    <m/>
    <m/>
    <m/>
    <n v="0"/>
    <m/>
    <n v="0"/>
    <m/>
    <m/>
    <m/>
    <m/>
    <n v="0"/>
    <m/>
    <x v="1"/>
  </r>
  <r>
    <x v="11"/>
    <s v="TOTAL"/>
    <x v="1"/>
    <m/>
    <x v="12"/>
    <m/>
    <m/>
    <n v="5.29999999999438E-2"/>
    <m/>
    <m/>
    <n v="5.29999999999438E-2"/>
    <n v="5.29999999999438E-2"/>
    <n v="0"/>
    <n v="7.9999999999767358E-3"/>
    <m/>
    <n v="4.4999999999967066E-2"/>
    <m/>
    <n v="0"/>
    <m/>
    <m/>
    <m/>
    <m/>
    <m/>
    <n v="0"/>
    <m/>
    <n v="0"/>
    <m/>
    <m/>
    <m/>
    <m/>
    <n v="0"/>
    <m/>
    <x v="1"/>
  </r>
  <r>
    <x v="11"/>
    <s v="TOTAL"/>
    <x v="1"/>
    <m/>
    <x v="13"/>
    <m/>
    <m/>
    <n v="0"/>
    <m/>
    <m/>
    <n v="0"/>
    <n v="0"/>
    <n v="0"/>
    <n v="0"/>
    <m/>
    <n v="0"/>
    <m/>
    <n v="0"/>
    <m/>
    <m/>
    <m/>
    <m/>
    <m/>
    <n v="0"/>
    <m/>
    <n v="0"/>
    <m/>
    <m/>
    <m/>
    <m/>
    <n v="0"/>
    <m/>
    <x v="1"/>
  </r>
  <r>
    <x v="11"/>
    <s v="TOTAL"/>
    <x v="1"/>
    <m/>
    <x v="14"/>
    <m/>
    <m/>
    <n v="0"/>
    <m/>
    <m/>
    <n v="0"/>
    <n v="0"/>
    <n v="0"/>
    <n v="0"/>
    <m/>
    <n v="0"/>
    <m/>
    <n v="0"/>
    <m/>
    <m/>
    <m/>
    <m/>
    <m/>
    <n v="0"/>
    <m/>
    <n v="0"/>
    <m/>
    <m/>
    <m/>
    <m/>
    <n v="0"/>
    <m/>
    <x v="1"/>
  </r>
  <r>
    <x v="12"/>
    <s v="TOTAL"/>
    <x v="1"/>
    <m/>
    <x v="1"/>
    <m/>
    <m/>
    <n v="624.26960278863442"/>
    <m/>
    <m/>
    <n v="624.26960278863442"/>
    <n v="507.2425885920166"/>
    <n v="117.0270141966178"/>
    <n v="331.03319613873043"/>
    <m/>
    <n v="35.972534238923203"/>
    <m/>
    <n v="140.23685821436294"/>
    <m/>
    <m/>
    <m/>
    <m/>
    <m/>
    <n v="65.837833215913065"/>
    <m/>
    <n v="51.189180980704734"/>
    <m/>
    <m/>
    <m/>
    <m/>
    <n v="19.173880589259205"/>
    <m/>
    <x v="1"/>
  </r>
  <r>
    <x v="12"/>
    <s v="TOTAL"/>
    <x v="1"/>
    <m/>
    <x v="2"/>
    <m/>
    <m/>
    <n v="25.003229749605801"/>
    <m/>
    <m/>
    <n v="25.003229749605801"/>
    <n v="25.003229749605801"/>
    <n v="0"/>
    <n v="0.90355602267561985"/>
    <m/>
    <n v="5.5685369301748605E-3"/>
    <m/>
    <n v="24.094105190000008"/>
    <m/>
    <m/>
    <m/>
    <m/>
    <m/>
    <n v="0"/>
    <m/>
    <n v="0"/>
    <m/>
    <m/>
    <m/>
    <m/>
    <n v="1.2850469838865052E-3"/>
    <m/>
    <x v="1"/>
  </r>
  <r>
    <x v="12"/>
    <s v="TOTAL"/>
    <x v="1"/>
    <m/>
    <x v="3"/>
    <m/>
    <m/>
    <n v="26.753616164658666"/>
    <m/>
    <m/>
    <n v="26.753616164658666"/>
    <n v="26.753616164658666"/>
    <n v="0"/>
    <n v="15.42916124917744"/>
    <m/>
    <n v="0.90021421020345749"/>
    <m/>
    <n v="10.42424070527777"/>
    <m/>
    <m/>
    <m/>
    <m/>
    <m/>
    <n v="0"/>
    <m/>
    <n v="0"/>
    <m/>
    <m/>
    <m/>
    <m/>
    <n v="1.1132417114164801"/>
    <m/>
    <x v="1"/>
  </r>
  <r>
    <x v="12"/>
    <s v="TOTAL"/>
    <x v="1"/>
    <m/>
    <x v="4"/>
    <m/>
    <m/>
    <n v="306.66101815613314"/>
    <m/>
    <m/>
    <n v="306.66101815613314"/>
    <n v="306.66101815613314"/>
    <n v="0"/>
    <n v="228.95882471607848"/>
    <m/>
    <n v="24.277343192554731"/>
    <m/>
    <n v="53.42485024749994"/>
    <m/>
    <m/>
    <m/>
    <m/>
    <m/>
    <n v="0"/>
    <m/>
    <n v="0"/>
    <m/>
    <m/>
    <m/>
    <m/>
    <n v="6.2643900853616463"/>
    <m/>
    <x v="1"/>
  </r>
  <r>
    <x v="12"/>
    <s v="TOTAL"/>
    <x v="1"/>
    <m/>
    <x v="5"/>
    <m/>
    <m/>
    <n v="16.546411846388889"/>
    <m/>
    <m/>
    <n v="16.546411846388889"/>
    <n v="16.546411846388889"/>
    <n v="0"/>
    <n v="0"/>
    <m/>
    <n v="0"/>
    <m/>
    <n v="16.546411846388889"/>
    <m/>
    <m/>
    <m/>
    <m/>
    <m/>
    <n v="0"/>
    <m/>
    <n v="0"/>
    <m/>
    <m/>
    <m/>
    <m/>
    <n v="0"/>
    <m/>
    <x v="1"/>
  </r>
  <r>
    <x v="12"/>
    <s v="TOTAL"/>
    <x v="1"/>
    <m/>
    <x v="6"/>
    <m/>
    <m/>
    <n v="161.04947245452271"/>
    <m/>
    <m/>
    <n v="161.04947245452271"/>
    <n v="22.770591249015983"/>
    <n v="138.27888120550674"/>
    <n v="4.7226443343885514"/>
    <m/>
    <n v="5.5470529316534041"/>
    <m/>
    <n v="12.500893982974027"/>
    <m/>
    <m/>
    <m/>
    <m/>
    <m/>
    <n v="87.089700224802002"/>
    <m/>
    <n v="51.189180980704734"/>
    <m/>
    <m/>
    <m/>
    <m/>
    <n v="2.5344905210793849"/>
    <m/>
    <x v="1"/>
  </r>
  <r>
    <x v="12"/>
    <s v="TOTAL"/>
    <x v="1"/>
    <m/>
    <x v="7"/>
    <m/>
    <m/>
    <n v="34.845443249252604"/>
    <m/>
    <m/>
    <n v="34.845443249252604"/>
    <n v="34.845443249252604"/>
    <n v="0"/>
    <n v="16.081551744559306"/>
    <m/>
    <n v="0.15937986302663615"/>
    <m/>
    <n v="18.604511641666662"/>
    <m/>
    <m/>
    <m/>
    <m/>
    <m/>
    <n v="0"/>
    <m/>
    <n v="0"/>
    <m/>
    <m/>
    <m/>
    <m/>
    <n v="0"/>
    <m/>
    <x v="1"/>
  </r>
  <r>
    <x v="12"/>
    <s v="TOTAL"/>
    <x v="1"/>
    <m/>
    <x v="8"/>
    <m/>
    <m/>
    <n v="2.2960744394444434"/>
    <m/>
    <m/>
    <n v="2.2960744394444434"/>
    <n v="2.2960744394444434"/>
    <n v="0"/>
    <n v="0"/>
    <m/>
    <n v="0"/>
    <m/>
    <n v="2.2960744394444434"/>
    <m/>
    <m/>
    <m/>
    <m/>
    <m/>
    <n v="0"/>
    <m/>
    <n v="0"/>
    <m/>
    <m/>
    <m/>
    <m/>
    <n v="0"/>
    <m/>
    <x v="1"/>
  </r>
  <r>
    <x v="12"/>
    <s v="TOTAL"/>
    <x v="1"/>
    <m/>
    <x v="9"/>
    <m/>
    <m/>
    <n v="0"/>
    <m/>
    <m/>
    <n v="0"/>
    <n v="0"/>
    <n v="0"/>
    <n v="0"/>
    <m/>
    <n v="0"/>
    <m/>
    <n v="0"/>
    <m/>
    <m/>
    <m/>
    <m/>
    <m/>
    <n v="0"/>
    <m/>
    <n v="0"/>
    <m/>
    <m/>
    <m/>
    <m/>
    <n v="0"/>
    <m/>
    <x v="1"/>
  </r>
  <r>
    <x v="12"/>
    <s v="TOTAL"/>
    <x v="1"/>
    <m/>
    <x v="10"/>
    <m/>
    <m/>
    <n v="44.630632244452237"/>
    <m/>
    <m/>
    <n v="44.630632244452237"/>
    <n v="44.630632244452237"/>
    <n v="0"/>
    <n v="40.079740531893378"/>
    <m/>
    <n v="2.2836077650588615"/>
    <m/>
    <n v="2.2672839474999993"/>
    <m/>
    <m/>
    <m/>
    <m/>
    <m/>
    <n v="0"/>
    <m/>
    <n v="0"/>
    <m/>
    <m/>
    <m/>
    <m/>
    <n v="0"/>
    <m/>
    <x v="1"/>
  </r>
  <r>
    <x v="12"/>
    <s v="TOTAL"/>
    <x v="1"/>
    <m/>
    <x v="11"/>
    <m/>
    <m/>
    <n v="3.3240797199495686E-2"/>
    <m/>
    <m/>
    <n v="3.3240797199495686E-2"/>
    <n v="3.3240797199495686E-2"/>
    <n v="0"/>
    <n v="1.3998937428147305E-2"/>
    <m/>
    <n v="2.0998686602372268E-3"/>
    <m/>
    <n v="1.714199111111115E-2"/>
    <m/>
    <m/>
    <m/>
    <m/>
    <m/>
    <n v="0"/>
    <m/>
    <n v="0"/>
    <m/>
    <m/>
    <m/>
    <m/>
    <n v="0"/>
    <m/>
    <x v="1"/>
  </r>
  <r>
    <x v="12"/>
    <s v="TOTAL"/>
    <x v="1"/>
    <m/>
    <x v="12"/>
    <m/>
    <m/>
    <n v="0.94808883843598724"/>
    <m/>
    <m/>
    <n v="0.94808883843598724"/>
    <n v="0.94808883843598724"/>
    <n v="0"/>
    <n v="0.16145856718780491"/>
    <m/>
    <n v="0.72528604847040445"/>
    <m/>
    <n v="6.1344222777777804E-2"/>
    <m/>
    <m/>
    <m/>
    <m/>
    <m/>
    <n v="0"/>
    <m/>
    <n v="0"/>
    <m/>
    <m/>
    <m/>
    <m/>
    <n v="0"/>
    <m/>
    <x v="1"/>
  </r>
  <r>
    <x v="12"/>
    <s v="TOTAL"/>
    <x v="1"/>
    <m/>
    <x v="13"/>
    <m/>
    <m/>
    <n v="26.768423547253587"/>
    <m/>
    <m/>
    <n v="26.768423547253587"/>
    <n v="26.768423547253587"/>
    <n v="0"/>
    <n v="24.692955676418528"/>
    <m/>
    <n v="2.075467870835058"/>
    <m/>
    <n v="0"/>
    <m/>
    <m/>
    <m/>
    <m/>
    <m/>
    <n v="0"/>
    <m/>
    <n v="0"/>
    <m/>
    <m/>
    <m/>
    <m/>
    <n v="0"/>
    <m/>
    <x v="1"/>
  </r>
  <r>
    <x v="12"/>
    <s v="TOTAL"/>
    <x v="1"/>
    <m/>
    <x v="14"/>
    <m/>
    <m/>
    <n v="0"/>
    <m/>
    <m/>
    <n v="0"/>
    <n v="0"/>
    <n v="0"/>
    <n v="0"/>
    <m/>
    <n v="0"/>
    <m/>
    <n v="0"/>
    <m/>
    <m/>
    <m/>
    <m/>
    <m/>
    <n v="0"/>
    <m/>
    <n v="0"/>
    <m/>
    <m/>
    <m/>
    <m/>
    <n v="0"/>
    <m/>
    <x v="1"/>
  </r>
  <r>
    <x v="13"/>
    <s v="TOTAL"/>
    <x v="1"/>
    <m/>
    <x v="1"/>
    <m/>
    <m/>
    <n v="5.2328667918834979"/>
    <m/>
    <m/>
    <n v="5.2328667918834979"/>
    <n v="2.5057330384768286"/>
    <n v="2.7271337534066693"/>
    <n v="0.88558181219740784"/>
    <m/>
    <n v="0.53796300318898727"/>
    <m/>
    <n v="1.0821882230904336"/>
    <m/>
    <m/>
    <m/>
    <m/>
    <m/>
    <n v="1.8047265018227185"/>
    <m/>
    <n v="0.92240725158395076"/>
    <m/>
    <m/>
    <m/>
    <m/>
    <n v="0.53195924896614"/>
    <m/>
    <x v="1"/>
  </r>
  <r>
    <x v="13"/>
    <s v="TOTAL"/>
    <x v="1"/>
    <m/>
    <x v="2"/>
    <m/>
    <m/>
    <n v="0"/>
    <m/>
    <m/>
    <n v="0"/>
    <n v="0"/>
    <n v="0"/>
    <n v="0"/>
    <m/>
    <n v="0"/>
    <m/>
    <n v="0"/>
    <m/>
    <m/>
    <m/>
    <m/>
    <m/>
    <n v="0"/>
    <m/>
    <n v="0"/>
    <m/>
    <m/>
    <m/>
    <m/>
    <n v="0"/>
    <m/>
    <x v="1"/>
  </r>
  <r>
    <x v="13"/>
    <s v="TOTAL"/>
    <x v="1"/>
    <m/>
    <x v="3"/>
    <m/>
    <m/>
    <n v="1.2067400332779104"/>
    <m/>
    <m/>
    <n v="1.2067400332779104"/>
    <n v="1.2067400332779104"/>
    <n v="0"/>
    <n v="0.77351525334314064"/>
    <m/>
    <n v="0.10513354576810302"/>
    <m/>
    <n v="0.32809123416666663"/>
    <m/>
    <m/>
    <m/>
    <m/>
    <m/>
    <n v="0"/>
    <m/>
    <n v="0"/>
    <m/>
    <m/>
    <m/>
    <m/>
    <n v="9.5632858728910697E-2"/>
    <m/>
    <x v="1"/>
  </r>
  <r>
    <x v="13"/>
    <s v="TOTAL"/>
    <x v="1"/>
    <m/>
    <x v="4"/>
    <m/>
    <m/>
    <n v="0"/>
    <m/>
    <m/>
    <n v="0"/>
    <n v="0"/>
    <n v="0"/>
    <n v="0"/>
    <m/>
    <n v="0"/>
    <m/>
    <n v="0"/>
    <m/>
    <m/>
    <m/>
    <m/>
    <m/>
    <n v="0"/>
    <m/>
    <n v="0"/>
    <m/>
    <m/>
    <m/>
    <m/>
    <n v="0"/>
    <m/>
    <x v="1"/>
  </r>
  <r>
    <x v="13"/>
    <s v="TOTAL"/>
    <x v="1"/>
    <m/>
    <x v="5"/>
    <m/>
    <m/>
    <n v="0.68131700388888872"/>
    <m/>
    <m/>
    <n v="0.68131700388888872"/>
    <n v="0.68131700388888872"/>
    <n v="0"/>
    <n v="0"/>
    <m/>
    <n v="0"/>
    <m/>
    <n v="0.68131700388888872"/>
    <m/>
    <m/>
    <m/>
    <m/>
    <m/>
    <n v="0"/>
    <m/>
    <n v="0"/>
    <m/>
    <m/>
    <m/>
    <m/>
    <n v="0"/>
    <m/>
    <x v="1"/>
  </r>
  <r>
    <x v="13"/>
    <s v="TOTAL"/>
    <x v="1"/>
    <m/>
    <x v="6"/>
    <m/>
    <m/>
    <n v="3.1196488262798296"/>
    <m/>
    <m/>
    <n v="3.1196488262798296"/>
    <n v="0.16570967870649397"/>
    <n v="2.9539391475733359"/>
    <n v="7.4201056237560653E-2"/>
    <m/>
    <n v="4.7316664656277187E-2"/>
    <m/>
    <n v="4.4191957812656141E-2"/>
    <m/>
    <m/>
    <m/>
    <m/>
    <m/>
    <n v="2.0315318959893851"/>
    <m/>
    <n v="0.92240725158395076"/>
    <m/>
    <m/>
    <m/>
    <m/>
    <n v="0.12446421822104944"/>
    <m/>
    <x v="1"/>
  </r>
  <r>
    <x v="13"/>
    <s v="TOTAL"/>
    <x v="1"/>
    <m/>
    <x v="7"/>
    <m/>
    <m/>
    <n v="0"/>
    <m/>
    <m/>
    <n v="0"/>
    <n v="0"/>
    <n v="0"/>
    <n v="0"/>
    <m/>
    <n v="0"/>
    <m/>
    <n v="0"/>
    <m/>
    <m/>
    <m/>
    <m/>
    <m/>
    <n v="0"/>
    <m/>
    <n v="0"/>
    <m/>
    <m/>
    <m/>
    <m/>
    <n v="0"/>
    <m/>
    <x v="1"/>
  </r>
  <r>
    <x v="13"/>
    <s v="TOTAL"/>
    <x v="1"/>
    <m/>
    <x v="8"/>
    <m/>
    <m/>
    <n v="5.0449458333333332E-3"/>
    <m/>
    <m/>
    <n v="5.0449458333333332E-3"/>
    <n v="5.0449458333333332E-3"/>
    <n v="0"/>
    <n v="0"/>
    <m/>
    <n v="0"/>
    <m/>
    <n v="5.0449458333333332E-3"/>
    <m/>
    <m/>
    <m/>
    <m/>
    <m/>
    <n v="0"/>
    <m/>
    <n v="0"/>
    <m/>
    <m/>
    <m/>
    <m/>
    <n v="0"/>
    <m/>
    <x v="1"/>
  </r>
  <r>
    <x v="13"/>
    <s v="TOTAL"/>
    <x v="1"/>
    <m/>
    <x v="9"/>
    <m/>
    <m/>
    <n v="0"/>
    <m/>
    <m/>
    <n v="0"/>
    <n v="0"/>
    <n v="0"/>
    <n v="0"/>
    <m/>
    <n v="0"/>
    <m/>
    <n v="0"/>
    <m/>
    <m/>
    <m/>
    <m/>
    <m/>
    <n v="0"/>
    <m/>
    <n v="0"/>
    <m/>
    <m/>
    <m/>
    <m/>
    <n v="0"/>
    <m/>
    <x v="1"/>
  </r>
  <r>
    <x v="13"/>
    <s v="TOTAL"/>
    <x v="1"/>
    <m/>
    <x v="10"/>
    <m/>
    <m/>
    <n v="4.9442192202318311E-2"/>
    <m/>
    <m/>
    <n v="4.9442192202318311E-2"/>
    <n v="4.9442192202318311E-2"/>
    <n v="0"/>
    <n v="2.3186316937711258E-2"/>
    <m/>
    <n v="2.7127927646070599E-3"/>
    <m/>
    <n v="2.3543082499999996E-2"/>
    <m/>
    <m/>
    <m/>
    <m/>
    <m/>
    <n v="0"/>
    <m/>
    <n v="0"/>
    <m/>
    <m/>
    <m/>
    <m/>
    <n v="0"/>
    <m/>
    <x v="1"/>
  </r>
  <r>
    <x v="13"/>
    <s v="TOTAL"/>
    <x v="1"/>
    <m/>
    <x v="11"/>
    <m/>
    <m/>
    <n v="1.4679185678995201E-2"/>
    <m/>
    <m/>
    <n v="1.4679185678995201E-2"/>
    <n v="1.4679185678995201E-2"/>
    <n v="0"/>
    <n v="1.4679185678995201E-2"/>
    <m/>
    <n v="0"/>
    <m/>
    <n v="0"/>
    <m/>
    <m/>
    <m/>
    <m/>
    <m/>
    <n v="0"/>
    <m/>
    <n v="0"/>
    <m/>
    <m/>
    <m/>
    <m/>
    <n v="0"/>
    <m/>
    <x v="1"/>
  </r>
  <r>
    <x v="13"/>
    <s v="TOTAL"/>
    <x v="1"/>
    <m/>
    <x v="12"/>
    <m/>
    <m/>
    <n v="0.38772903022082533"/>
    <m/>
    <m/>
    <n v="0.38772903022082533"/>
    <n v="0.38772903022082533"/>
    <n v="0"/>
    <n v="2.2807114612702845E-3"/>
    <m/>
    <n v="0.38544831875955504"/>
    <m/>
    <n v="0"/>
    <m/>
    <m/>
    <m/>
    <m/>
    <m/>
    <n v="0"/>
    <m/>
    <n v="0"/>
    <m/>
    <m/>
    <m/>
    <m/>
    <n v="0"/>
    <m/>
    <x v="1"/>
  </r>
  <r>
    <x v="13"/>
    <s v="TOTAL"/>
    <x v="1"/>
    <m/>
    <x v="13"/>
    <m/>
    <m/>
    <n v="0"/>
    <m/>
    <m/>
    <n v="0"/>
    <n v="0"/>
    <n v="0"/>
    <n v="0"/>
    <m/>
    <n v="0"/>
    <m/>
    <n v="0"/>
    <m/>
    <m/>
    <m/>
    <m/>
    <m/>
    <n v="0"/>
    <m/>
    <n v="0"/>
    <m/>
    <m/>
    <m/>
    <m/>
    <n v="0"/>
    <m/>
    <x v="1"/>
  </r>
  <r>
    <x v="13"/>
    <s v="TOTAL"/>
    <x v="1"/>
    <m/>
    <x v="14"/>
    <m/>
    <m/>
    <n v="0"/>
    <m/>
    <m/>
    <n v="0"/>
    <n v="0"/>
    <n v="0"/>
    <n v="0"/>
    <m/>
    <n v="0"/>
    <m/>
    <n v="0"/>
    <m/>
    <m/>
    <m/>
    <m/>
    <m/>
    <n v="0"/>
    <m/>
    <n v="0"/>
    <m/>
    <m/>
    <m/>
    <m/>
    <n v="0"/>
    <m/>
    <x v="1"/>
  </r>
  <r>
    <x v="14"/>
    <s v="TOTAL"/>
    <x v="1"/>
    <m/>
    <x v="1"/>
    <m/>
    <m/>
    <n v="21.520152561807038"/>
    <m/>
    <m/>
    <n v="21.520152561807038"/>
    <n v="19.844986246558598"/>
    <n v="1.6751663152484411"/>
    <n v="13.521952423395495"/>
    <m/>
    <n v="1.3749498593093565"/>
    <m/>
    <n v="4.9480839638537439"/>
    <m/>
    <m/>
    <m/>
    <m/>
    <m/>
    <n v="0.38258622252926544"/>
    <m/>
    <n v="1.2925800927191755"/>
    <m/>
    <m/>
    <m/>
    <m/>
    <n v="0.86034153285029202"/>
    <m/>
    <x v="1"/>
  </r>
  <r>
    <x v="14"/>
    <s v="TOTAL"/>
    <x v="1"/>
    <m/>
    <x v="2"/>
    <m/>
    <m/>
    <n v="0.62947392841826233"/>
    <m/>
    <m/>
    <n v="0.62947392841826233"/>
    <n v="0.62947392841826233"/>
    <n v="0"/>
    <n v="0.24002331765818904"/>
    <m/>
    <n v="8.5369015934071771E-3"/>
    <m/>
    <n v="0.38091370916666611"/>
    <m/>
    <m/>
    <m/>
    <m/>
    <m/>
    <n v="0"/>
    <m/>
    <n v="0"/>
    <m/>
    <m/>
    <m/>
    <m/>
    <n v="0"/>
    <m/>
    <x v="1"/>
  </r>
  <r>
    <x v="14"/>
    <s v="TOTAL"/>
    <x v="1"/>
    <m/>
    <x v="3"/>
    <m/>
    <m/>
    <n v="1.1907814373564882"/>
    <m/>
    <m/>
    <n v="1.1907814373564882"/>
    <n v="1.1907814373564882"/>
    <n v="0"/>
    <n v="0.90935798820712732"/>
    <m/>
    <n v="3.3181541927138597E-2"/>
    <m/>
    <n v="0.24824190722222228"/>
    <m/>
    <m/>
    <m/>
    <m/>
    <m/>
    <n v="0"/>
    <m/>
    <n v="0"/>
    <m/>
    <m/>
    <m/>
    <m/>
    <n v="0.14846920313872755"/>
    <m/>
    <x v="1"/>
  </r>
  <r>
    <x v="14"/>
    <s v="TOTAL"/>
    <x v="1"/>
    <m/>
    <x v="4"/>
    <m/>
    <m/>
    <n v="3.6734272043246361"/>
    <m/>
    <m/>
    <n v="3.6734272043246361"/>
    <n v="3.6734272043246361"/>
    <n v="0"/>
    <n v="2.7345057772636379"/>
    <m/>
    <n v="0.21050062650544271"/>
    <m/>
    <n v="0.72842080055555547"/>
    <m/>
    <m/>
    <m/>
    <m/>
    <m/>
    <n v="0"/>
    <m/>
    <n v="0"/>
    <m/>
    <m/>
    <m/>
    <m/>
    <n v="0.22575094516271507"/>
    <m/>
    <x v="1"/>
  </r>
  <r>
    <x v="14"/>
    <s v="TOTAL"/>
    <x v="1"/>
    <m/>
    <x v="5"/>
    <m/>
    <m/>
    <n v="7.8204985000000019E-2"/>
    <m/>
    <m/>
    <n v="7.8204985000000019E-2"/>
    <n v="7.8204985000000019E-2"/>
    <n v="0"/>
    <n v="0"/>
    <m/>
    <n v="0"/>
    <m/>
    <n v="7.8204985000000019E-2"/>
    <m/>
    <m/>
    <m/>
    <m/>
    <m/>
    <n v="0"/>
    <m/>
    <n v="0"/>
    <m/>
    <m/>
    <m/>
    <m/>
    <n v="0"/>
    <m/>
    <x v="1"/>
  </r>
  <r>
    <x v="14"/>
    <s v="TOTAL"/>
    <x v="1"/>
    <m/>
    <x v="6"/>
    <m/>
    <m/>
    <n v="2.7414378600940696"/>
    <m/>
    <m/>
    <n v="2.7414378600940696"/>
    <n v="0.72632210206785086"/>
    <n v="2.0151157580262189"/>
    <n v="0.14006456496431341"/>
    <m/>
    <n v="0.15963719769423651"/>
    <m/>
    <n v="0.42662033940930094"/>
    <m/>
    <m/>
    <m/>
    <m/>
    <m/>
    <n v="0.72253566530704327"/>
    <m/>
    <n v="1.2925800927191755"/>
    <m/>
    <m/>
    <m/>
    <m/>
    <n v="0.10887569597998752"/>
    <m/>
    <x v="1"/>
  </r>
  <r>
    <x v="14"/>
    <s v="TOTAL"/>
    <x v="1"/>
    <m/>
    <x v="7"/>
    <m/>
    <m/>
    <n v="5.170745729904902"/>
    <m/>
    <m/>
    <n v="5.170745729904902"/>
    <n v="5.170745729904902"/>
    <n v="0"/>
    <n v="4.3216011797148077"/>
    <m/>
    <n v="0.83714158963453877"/>
    <m/>
    <n v="1.200296055555556E-2"/>
    <m/>
    <m/>
    <m/>
    <m/>
    <m/>
    <n v="0"/>
    <m/>
    <n v="0"/>
    <m/>
    <m/>
    <m/>
    <m/>
    <n v="0"/>
    <m/>
    <x v="1"/>
  </r>
  <r>
    <x v="14"/>
    <s v="TOTAL"/>
    <x v="1"/>
    <m/>
    <x v="8"/>
    <m/>
    <m/>
    <n v="0.4485603280555554"/>
    <m/>
    <m/>
    <n v="0.4485603280555554"/>
    <n v="0.4485603280555554"/>
    <n v="0"/>
    <n v="0"/>
    <m/>
    <n v="0"/>
    <m/>
    <n v="0.4485603280555554"/>
    <m/>
    <m/>
    <m/>
    <m/>
    <m/>
    <n v="0"/>
    <m/>
    <n v="0"/>
    <m/>
    <m/>
    <m/>
    <m/>
    <n v="0"/>
    <m/>
    <x v="1"/>
  </r>
  <r>
    <x v="14"/>
    <s v="TOTAL"/>
    <x v="1"/>
    <m/>
    <x v="9"/>
    <m/>
    <m/>
    <n v="0"/>
    <m/>
    <m/>
    <n v="0"/>
    <n v="0"/>
    <n v="0"/>
    <n v="0"/>
    <m/>
    <n v="0"/>
    <m/>
    <n v="0"/>
    <m/>
    <m/>
    <m/>
    <m/>
    <m/>
    <n v="0"/>
    <m/>
    <n v="0"/>
    <m/>
    <m/>
    <m/>
    <m/>
    <n v="0"/>
    <m/>
    <x v="1"/>
  </r>
  <r>
    <x v="14"/>
    <s v="TOTAL"/>
    <x v="1"/>
    <m/>
    <x v="10"/>
    <m/>
    <m/>
    <n v="7.9274705305975726"/>
    <m/>
    <m/>
    <n v="7.9274705305975726"/>
    <n v="7.9274705305975726"/>
    <n v="0"/>
    <n v="5.1763995958652025"/>
    <m/>
    <n v="0.12595200195459272"/>
    <m/>
    <n v="2.6251189327777777"/>
    <m/>
    <m/>
    <m/>
    <m/>
    <m/>
    <n v="0"/>
    <m/>
    <n v="0"/>
    <m/>
    <m/>
    <m/>
    <m/>
    <n v="8.6149029599974433E-2"/>
    <m/>
    <x v="1"/>
  </r>
  <r>
    <x v="14"/>
    <s v="TOTAL"/>
    <x v="1"/>
    <m/>
    <x v="11"/>
    <m/>
    <m/>
    <n v="0"/>
    <m/>
    <m/>
    <n v="0"/>
    <n v="0"/>
    <n v="0"/>
    <n v="0"/>
    <m/>
    <n v="0"/>
    <m/>
    <n v="0"/>
    <m/>
    <m/>
    <m/>
    <m/>
    <m/>
    <n v="0"/>
    <m/>
    <n v="0"/>
    <m/>
    <m/>
    <m/>
    <m/>
    <n v="0"/>
    <m/>
    <x v="1"/>
  </r>
  <r>
    <x v="14"/>
    <s v="TOTAL"/>
    <x v="1"/>
    <m/>
    <x v="12"/>
    <m/>
    <m/>
    <n v="0"/>
    <m/>
    <m/>
    <n v="0"/>
    <n v="0"/>
    <n v="0"/>
    <n v="0"/>
    <m/>
    <n v="0"/>
    <m/>
    <n v="0"/>
    <m/>
    <m/>
    <m/>
    <m/>
    <m/>
    <n v="0"/>
    <m/>
    <n v="0"/>
    <m/>
    <m/>
    <m/>
    <m/>
    <n v="0"/>
    <m/>
    <x v="1"/>
  </r>
  <r>
    <x v="14"/>
    <s v="TOTAL"/>
    <x v="1"/>
    <m/>
    <x v="13"/>
    <m/>
    <m/>
    <n v="0"/>
    <m/>
    <m/>
    <n v="0"/>
    <n v="0"/>
    <n v="0"/>
    <n v="0"/>
    <m/>
    <n v="0"/>
    <m/>
    <n v="0"/>
    <m/>
    <m/>
    <m/>
    <m/>
    <m/>
    <n v="0"/>
    <m/>
    <n v="0"/>
    <m/>
    <m/>
    <m/>
    <m/>
    <n v="0"/>
    <m/>
    <x v="1"/>
  </r>
  <r>
    <x v="14"/>
    <s v="TOTAL"/>
    <x v="1"/>
    <m/>
    <x v="14"/>
    <m/>
    <m/>
    <n v="0"/>
    <m/>
    <m/>
    <n v="0"/>
    <n v="0"/>
    <n v="0"/>
    <n v="0"/>
    <m/>
    <n v="0"/>
    <m/>
    <n v="0"/>
    <m/>
    <m/>
    <m/>
    <m/>
    <m/>
    <n v="0"/>
    <m/>
    <n v="0"/>
    <m/>
    <m/>
    <m/>
    <m/>
    <n v="0"/>
    <m/>
    <x v="1"/>
  </r>
  <r>
    <x v="15"/>
    <s v="TOTAL"/>
    <x v="1"/>
    <m/>
    <x v="1"/>
    <m/>
    <m/>
    <n v="22.577237651979459"/>
    <m/>
    <m/>
    <n v="22.577237651979459"/>
    <n v="19.911986770591305"/>
    <n v="2.6652508813881521"/>
    <n v="13.388739389691887"/>
    <m/>
    <n v="1.1350422752581102"/>
    <m/>
    <n v="5.3882051056413083"/>
    <m/>
    <m/>
    <m/>
    <m/>
    <m/>
    <n v="0.37699260166348192"/>
    <m/>
    <n v="2.2882582797246704"/>
    <m/>
    <m/>
    <m/>
    <m/>
    <n v="1.2289289999999999"/>
    <m/>
    <x v="1"/>
  </r>
  <r>
    <x v="15"/>
    <s v="TOTAL"/>
    <x v="1"/>
    <m/>
    <x v="2"/>
    <m/>
    <m/>
    <n v="1.7873173405855272"/>
    <m/>
    <m/>
    <n v="1.7873173405855272"/>
    <n v="1.7873173405855272"/>
    <n v="0"/>
    <n v="0.86660417135512502"/>
    <m/>
    <n v="3.2383237563736102E-2"/>
    <m/>
    <n v="0.88832993166666596"/>
    <m/>
    <m/>
    <m/>
    <m/>
    <m/>
    <n v="0"/>
    <m/>
    <n v="0"/>
    <m/>
    <m/>
    <m/>
    <m/>
    <n v="0"/>
    <m/>
    <x v="1"/>
  </r>
  <r>
    <x v="15"/>
    <s v="TOTAL"/>
    <x v="1"/>
    <m/>
    <x v="3"/>
    <m/>
    <m/>
    <n v="0.49867831668295404"/>
    <m/>
    <m/>
    <n v="0.49867831668295404"/>
    <n v="0.49867831668295404"/>
    <n v="0"/>
    <n v="0.30434085004455469"/>
    <m/>
    <n v="4.9339451638399409E-2"/>
    <m/>
    <n v="0.1449980149999999"/>
    <m/>
    <m/>
    <m/>
    <m/>
    <m/>
    <n v="0"/>
    <m/>
    <n v="0"/>
    <m/>
    <m/>
    <m/>
    <m/>
    <n v="0"/>
    <m/>
    <x v="1"/>
  </r>
  <r>
    <x v="15"/>
    <s v="TOTAL"/>
    <x v="1"/>
    <m/>
    <x v="4"/>
    <m/>
    <m/>
    <n v="4.4950206367458998"/>
    <m/>
    <m/>
    <n v="4.4950206367458998"/>
    <n v="4.4950206367458998"/>
    <n v="0"/>
    <n v="2.7767033734945117"/>
    <m/>
    <n v="0.10834498936249956"/>
    <m/>
    <n v="1.6099722738888884"/>
    <m/>
    <m/>
    <m/>
    <m/>
    <m/>
    <n v="0"/>
    <m/>
    <n v="0"/>
    <m/>
    <m/>
    <m/>
    <m/>
    <n v="0.24938227248577377"/>
    <m/>
    <x v="1"/>
  </r>
  <r>
    <x v="15"/>
    <s v="TOTAL"/>
    <x v="1"/>
    <m/>
    <x v="5"/>
    <m/>
    <m/>
    <n v="7.7847646111111196E-2"/>
    <m/>
    <m/>
    <n v="7.7847646111111196E-2"/>
    <n v="7.7847646111111196E-2"/>
    <n v="0"/>
    <n v="0"/>
    <m/>
    <n v="0"/>
    <m/>
    <n v="7.7847646111111196E-2"/>
    <m/>
    <m/>
    <m/>
    <m/>
    <m/>
    <n v="0"/>
    <m/>
    <n v="0"/>
    <m/>
    <m/>
    <m/>
    <m/>
    <n v="0"/>
    <m/>
    <x v="1"/>
  </r>
  <r>
    <x v="15"/>
    <s v="TOTAL"/>
    <x v="1"/>
    <m/>
    <x v="6"/>
    <m/>
    <m/>
    <n v="3.8616613852130941"/>
    <m/>
    <m/>
    <n v="3.8616613852130941"/>
    <n v="0.3177756629916082"/>
    <n v="3.5438857222214861"/>
    <n v="0.10625736541147104"/>
    <m/>
    <n v="3.4445563327719309E-2"/>
    <m/>
    <n v="0.17707273425241785"/>
    <m/>
    <m/>
    <m/>
    <m/>
    <m/>
    <n v="1.2556274424968157"/>
    <m/>
    <n v="2.2882582797246704"/>
    <m/>
    <m/>
    <m/>
    <m/>
    <n v="0.17887400727434757"/>
    <m/>
    <x v="1"/>
  </r>
  <r>
    <x v="15"/>
    <s v="TOTAL"/>
    <x v="1"/>
    <m/>
    <x v="7"/>
    <m/>
    <m/>
    <n v="7.6592098001689592"/>
    <m/>
    <m/>
    <n v="7.6592098001689592"/>
    <n v="7.6592098001689592"/>
    <n v="0"/>
    <n v="5.0914392019288712"/>
    <m/>
    <n v="0.84354590435119969"/>
    <m/>
    <n v="1.7242246938888881"/>
    <m/>
    <m/>
    <m/>
    <m/>
    <m/>
    <n v="0"/>
    <m/>
    <n v="0"/>
    <m/>
    <m/>
    <m/>
    <m/>
    <n v="0"/>
    <m/>
    <x v="1"/>
  </r>
  <r>
    <x v="15"/>
    <s v="TOTAL"/>
    <x v="1"/>
    <m/>
    <x v="8"/>
    <m/>
    <m/>
    <n v="0"/>
    <m/>
    <m/>
    <n v="0"/>
    <n v="0"/>
    <n v="0"/>
    <n v="0"/>
    <m/>
    <n v="0"/>
    <m/>
    <n v="0"/>
    <m/>
    <m/>
    <m/>
    <m/>
    <m/>
    <n v="0"/>
    <m/>
    <n v="0"/>
    <m/>
    <m/>
    <m/>
    <m/>
    <n v="0"/>
    <m/>
    <x v="1"/>
  </r>
  <r>
    <x v="15"/>
    <s v="TOTAL"/>
    <x v="1"/>
    <m/>
    <x v="9"/>
    <m/>
    <m/>
    <n v="0"/>
    <m/>
    <m/>
    <n v="0"/>
    <n v="0"/>
    <n v="0"/>
    <n v="0"/>
    <m/>
    <n v="0"/>
    <m/>
    <n v="0"/>
    <m/>
    <m/>
    <m/>
    <m/>
    <m/>
    <n v="0"/>
    <m/>
    <n v="0"/>
    <m/>
    <m/>
    <m/>
    <m/>
    <n v="0"/>
    <m/>
    <x v="1"/>
  </r>
  <r>
    <x v="15"/>
    <s v="TOTAL"/>
    <x v="1"/>
    <m/>
    <x v="10"/>
    <m/>
    <m/>
    <n v="5.0761373678607979"/>
    <m/>
    <m/>
    <n v="5.0761373678607979"/>
    <n v="5.0761373678607979"/>
    <n v="0"/>
    <n v="4.2433944274573525"/>
    <m/>
    <n v="6.6983129014555984E-2"/>
    <m/>
    <n v="0.76575981138888927"/>
    <m/>
    <m/>
    <m/>
    <m/>
    <m/>
    <n v="0"/>
    <m/>
    <n v="0"/>
    <m/>
    <m/>
    <m/>
    <m/>
    <n v="5.6153379300611428E-2"/>
    <m/>
    <x v="1"/>
  </r>
  <r>
    <x v="15"/>
    <s v="TOTAL"/>
    <x v="1"/>
    <m/>
    <x v="11"/>
    <m/>
    <m/>
    <n v="0"/>
    <m/>
    <m/>
    <n v="0"/>
    <n v="0"/>
    <n v="0"/>
    <n v="0"/>
    <m/>
    <n v="0"/>
    <m/>
    <n v="0"/>
    <m/>
    <m/>
    <m/>
    <m/>
    <m/>
    <n v="0"/>
    <m/>
    <n v="0"/>
    <m/>
    <m/>
    <m/>
    <m/>
    <n v="0"/>
    <m/>
    <x v="1"/>
  </r>
  <r>
    <x v="15"/>
    <s v="TOTAL"/>
    <x v="1"/>
    <m/>
    <x v="12"/>
    <m/>
    <m/>
    <n v="0"/>
    <m/>
    <m/>
    <n v="0"/>
    <n v="0"/>
    <n v="0"/>
    <n v="0"/>
    <m/>
    <n v="0"/>
    <m/>
    <n v="0"/>
    <m/>
    <m/>
    <m/>
    <m/>
    <m/>
    <n v="0"/>
    <m/>
    <n v="0"/>
    <m/>
    <m/>
    <m/>
    <m/>
    <n v="0"/>
    <m/>
    <x v="1"/>
  </r>
  <r>
    <x v="15"/>
    <s v="TOTAL"/>
    <x v="1"/>
    <m/>
    <x v="13"/>
    <m/>
    <m/>
    <n v="0"/>
    <m/>
    <m/>
    <n v="0"/>
    <n v="0"/>
    <n v="0"/>
    <n v="0"/>
    <m/>
    <n v="0"/>
    <m/>
    <n v="0"/>
    <m/>
    <m/>
    <m/>
    <m/>
    <m/>
    <n v="0"/>
    <m/>
    <n v="0"/>
    <m/>
    <m/>
    <m/>
    <m/>
    <n v="0"/>
    <m/>
    <x v="1"/>
  </r>
  <r>
    <x v="15"/>
    <s v="TOTAL"/>
    <x v="1"/>
    <m/>
    <x v="14"/>
    <m/>
    <m/>
    <n v="0"/>
    <m/>
    <m/>
    <n v="0"/>
    <n v="0"/>
    <n v="0"/>
    <n v="0"/>
    <m/>
    <n v="0"/>
    <m/>
    <n v="0"/>
    <m/>
    <m/>
    <m/>
    <m/>
    <m/>
    <n v="0"/>
    <m/>
    <n v="0"/>
    <m/>
    <m/>
    <m/>
    <m/>
    <n v="0"/>
    <m/>
    <x v="1"/>
  </r>
  <r>
    <x v="16"/>
    <s v="TOTAL"/>
    <x v="1"/>
    <m/>
    <x v="1"/>
    <m/>
    <m/>
    <n v="10.887413778097116"/>
    <m/>
    <m/>
    <n v="10.887413778097116"/>
    <n v="9.808475685990981"/>
    <n v="1.0789380921061351"/>
    <n v="6.0128283972187617"/>
    <m/>
    <n v="0.55561950279632377"/>
    <m/>
    <n v="3.2400277859758955"/>
    <m/>
    <m/>
    <m/>
    <m/>
    <m/>
    <n v="0.30315984743768548"/>
    <m/>
    <n v="0.77577824466844958"/>
    <m/>
    <m/>
    <m/>
    <m/>
    <n v="0.64708938628678048"/>
    <m/>
    <x v="1"/>
  </r>
  <r>
    <x v="16"/>
    <s v="TOTAL"/>
    <x v="1"/>
    <m/>
    <x v="2"/>
    <m/>
    <m/>
    <n v="0.42624761416666579"/>
    <m/>
    <m/>
    <n v="0.42624761416666579"/>
    <n v="0.42624761416666579"/>
    <n v="0"/>
    <n v="0"/>
    <m/>
    <n v="0"/>
    <m/>
    <n v="0.42624761416666579"/>
    <m/>
    <m/>
    <m/>
    <m/>
    <m/>
    <n v="0"/>
    <m/>
    <n v="0"/>
    <m/>
    <m/>
    <m/>
    <m/>
    <n v="0"/>
    <m/>
    <x v="1"/>
  </r>
  <r>
    <x v="16"/>
    <s v="TOTAL"/>
    <x v="1"/>
    <m/>
    <x v="3"/>
    <m/>
    <m/>
    <n v="2.0272219379617997"/>
    <m/>
    <m/>
    <n v="2.0272219379617997"/>
    <n v="2.0272219379617997"/>
    <n v="0"/>
    <n v="1.8766885571111687"/>
    <m/>
    <n v="9.8114149739520151E-2"/>
    <m/>
    <n v="5.241923111111111E-2"/>
    <m/>
    <m/>
    <m/>
    <m/>
    <m/>
    <n v="0"/>
    <m/>
    <n v="0"/>
    <m/>
    <m/>
    <m/>
    <m/>
    <n v="0"/>
    <m/>
    <x v="1"/>
  </r>
  <r>
    <x v="16"/>
    <s v="TOTAL"/>
    <x v="1"/>
    <m/>
    <x v="4"/>
    <m/>
    <m/>
    <n v="5.0784514126692875"/>
    <m/>
    <m/>
    <n v="5.0784514126692875"/>
    <n v="5.0784514126692875"/>
    <n v="0"/>
    <n v="3.2705181797948555"/>
    <m/>
    <n v="0.32704928592998805"/>
    <m/>
    <n v="1.4808839469444441"/>
    <m/>
    <m/>
    <m/>
    <m/>
    <m/>
    <n v="0"/>
    <m/>
    <n v="0"/>
    <m/>
    <m/>
    <m/>
    <m/>
    <n v="3.3245405722971452E-2"/>
    <m/>
    <x v="1"/>
  </r>
  <r>
    <x v="16"/>
    <s v="TOTAL"/>
    <x v="1"/>
    <m/>
    <x v="5"/>
    <m/>
    <m/>
    <n v="0"/>
    <m/>
    <m/>
    <n v="0"/>
    <n v="0"/>
    <n v="0"/>
    <n v="0"/>
    <m/>
    <n v="0"/>
    <m/>
    <n v="0"/>
    <m/>
    <m/>
    <m/>
    <m/>
    <m/>
    <n v="0"/>
    <m/>
    <n v="0"/>
    <m/>
    <m/>
    <m/>
    <m/>
    <n v="0"/>
    <m/>
    <x v="1"/>
  </r>
  <r>
    <x v="16"/>
    <s v="TOTAL"/>
    <x v="1"/>
    <m/>
    <x v="6"/>
    <m/>
    <m/>
    <n v="2.3850538193581343"/>
    <m/>
    <m/>
    <n v="2.3850538193581343"/>
    <n v="1.0732019703075548"/>
    <n v="1.3118518490505797"/>
    <n v="9.8116669588966268E-2"/>
    <m/>
    <n v="3.0778418076028876E-2"/>
    <m/>
    <n v="0.9443068826425598"/>
    <m/>
    <m/>
    <m/>
    <m/>
    <m/>
    <n v="0.53607360438213014"/>
    <m/>
    <n v="0.77577824466844958"/>
    <m/>
    <m/>
    <m/>
    <m/>
    <n v="4.6435120577451514E-2"/>
    <m/>
    <x v="1"/>
  </r>
  <r>
    <x v="16"/>
    <s v="TOTAL"/>
    <x v="1"/>
    <m/>
    <x v="7"/>
    <m/>
    <m/>
    <n v="0.71303611780236509"/>
    <m/>
    <m/>
    <n v="0.71303611780236509"/>
    <n v="0.71303611780236509"/>
    <n v="0"/>
    <n v="0.60766762860888779"/>
    <m/>
    <n v="8.6189449749032837E-2"/>
    <m/>
    <n v="1.9179039444444441E-2"/>
    <m/>
    <m/>
    <m/>
    <m/>
    <m/>
    <n v="0"/>
    <m/>
    <n v="0"/>
    <m/>
    <m/>
    <m/>
    <m/>
    <n v="0"/>
    <m/>
    <x v="1"/>
  </r>
  <r>
    <x v="16"/>
    <s v="TOTAL"/>
    <x v="1"/>
    <m/>
    <x v="8"/>
    <m/>
    <m/>
    <n v="0.11764442305555563"/>
    <m/>
    <m/>
    <n v="0.11764442305555563"/>
    <n v="0.11764442305555563"/>
    <n v="0"/>
    <n v="0"/>
    <m/>
    <n v="0"/>
    <m/>
    <n v="0.11764442305555563"/>
    <m/>
    <m/>
    <m/>
    <m/>
    <m/>
    <n v="0"/>
    <m/>
    <n v="0"/>
    <m/>
    <m/>
    <m/>
    <m/>
    <n v="0"/>
    <m/>
    <x v="1"/>
  </r>
  <r>
    <x v="16"/>
    <s v="TOTAL"/>
    <x v="1"/>
    <m/>
    <x v="9"/>
    <m/>
    <m/>
    <n v="0"/>
    <m/>
    <m/>
    <n v="0"/>
    <n v="0"/>
    <n v="0"/>
    <n v="0"/>
    <m/>
    <n v="0"/>
    <m/>
    <n v="0"/>
    <m/>
    <m/>
    <m/>
    <m/>
    <m/>
    <n v="0"/>
    <m/>
    <n v="0"/>
    <m/>
    <m/>
    <m/>
    <m/>
    <n v="0"/>
    <m/>
    <x v="1"/>
  </r>
  <r>
    <x v="16"/>
    <s v="TOTAL"/>
    <x v="1"/>
    <m/>
    <x v="10"/>
    <m/>
    <m/>
    <n v="0.34642330480691763"/>
    <m/>
    <m/>
    <n v="0.34642330480691763"/>
    <n v="0.34642330480691763"/>
    <n v="0"/>
    <n v="0.1462863142166104"/>
    <m/>
    <n v="7.9034309030699712E-4"/>
    <m/>
    <n v="0.1993466475000002"/>
    <m/>
    <m/>
    <m/>
    <m/>
    <m/>
    <n v="0"/>
    <m/>
    <n v="0"/>
    <m/>
    <m/>
    <m/>
    <m/>
    <n v="0"/>
    <m/>
    <x v="1"/>
  </r>
  <r>
    <x v="16"/>
    <s v="TOTAL"/>
    <x v="1"/>
    <m/>
    <x v="11"/>
    <m/>
    <m/>
    <n v="0"/>
    <m/>
    <m/>
    <n v="0"/>
    <n v="0"/>
    <n v="0"/>
    <n v="0"/>
    <m/>
    <n v="0"/>
    <m/>
    <n v="0"/>
    <m/>
    <m/>
    <m/>
    <m/>
    <m/>
    <n v="0"/>
    <m/>
    <n v="0"/>
    <m/>
    <m/>
    <m/>
    <m/>
    <n v="0"/>
    <m/>
    <x v="1"/>
  </r>
  <r>
    <x v="16"/>
    <s v="TOTAL"/>
    <x v="1"/>
    <m/>
    <x v="12"/>
    <m/>
    <m/>
    <n v="1.2E-2"/>
    <m/>
    <m/>
    <n v="1.2E-2"/>
    <n v="1.2E-2"/>
    <n v="0"/>
    <n v="0"/>
    <m/>
    <n v="1.2E-2"/>
    <m/>
    <n v="0"/>
    <m/>
    <m/>
    <m/>
    <m/>
    <m/>
    <n v="0"/>
    <m/>
    <n v="0"/>
    <m/>
    <m/>
    <m/>
    <m/>
    <n v="0"/>
    <m/>
    <x v="1"/>
  </r>
  <r>
    <x v="16"/>
    <s v="TOTAL"/>
    <x v="1"/>
    <m/>
    <x v="13"/>
    <m/>
    <m/>
    <n v="1.4248904109719938E-2"/>
    <m/>
    <m/>
    <n v="1.4248904109719938E-2"/>
    <n v="1.4248904109719938E-2"/>
    <n v="0"/>
    <n v="1.3551047898273107E-2"/>
    <m/>
    <n v="6.9785621144683038E-4"/>
    <m/>
    <n v="0"/>
    <m/>
    <m/>
    <m/>
    <m/>
    <m/>
    <n v="0"/>
    <m/>
    <n v="0"/>
    <m/>
    <m/>
    <m/>
    <m/>
    <n v="0"/>
    <m/>
    <x v="1"/>
  </r>
  <r>
    <x v="16"/>
    <s v="TOTAL"/>
    <x v="1"/>
    <m/>
    <x v="14"/>
    <m/>
    <m/>
    <n v="0"/>
    <m/>
    <m/>
    <n v="0"/>
    <n v="0"/>
    <n v="0"/>
    <n v="0"/>
    <m/>
    <n v="0"/>
    <m/>
    <n v="0"/>
    <m/>
    <m/>
    <m/>
    <m/>
    <m/>
    <n v="0"/>
    <m/>
    <n v="0"/>
    <m/>
    <m/>
    <m/>
    <m/>
    <n v="0"/>
    <m/>
    <x v="1"/>
  </r>
  <r>
    <x v="17"/>
    <s v="TOTAL"/>
    <x v="1"/>
    <m/>
    <x v="1"/>
    <m/>
    <m/>
    <n v="73.953136300677471"/>
    <m/>
    <m/>
    <n v="73.953136300677471"/>
    <n v="67.011607127589173"/>
    <n v="6.941529173088302"/>
    <n v="48.193998843104211"/>
    <m/>
    <n v="6.6740399901507264"/>
    <m/>
    <n v="12.143568294334244"/>
    <m/>
    <m/>
    <m/>
    <m/>
    <m/>
    <n v="1.8645018851383015"/>
    <m/>
    <n v="5.0770272879500009"/>
    <m/>
    <m/>
    <m/>
    <m/>
    <n v="2.1982901178643699"/>
    <m/>
    <x v="1"/>
  </r>
  <r>
    <x v="17"/>
    <s v="TOTAL"/>
    <x v="1"/>
    <m/>
    <x v="2"/>
    <m/>
    <m/>
    <n v="3.596363530980426"/>
    <m/>
    <m/>
    <n v="3.596363530980426"/>
    <n v="3.596363530980426"/>
    <n v="0"/>
    <n v="1.0704157698651073"/>
    <m/>
    <n v="4.0252423059759866E-2"/>
    <m/>
    <n v="2.4856953380555589"/>
    <m/>
    <m/>
    <m/>
    <m/>
    <m/>
    <n v="0"/>
    <m/>
    <n v="0"/>
    <m/>
    <m/>
    <m/>
    <m/>
    <n v="0"/>
    <m/>
    <x v="1"/>
  </r>
  <r>
    <x v="17"/>
    <s v="TOTAL"/>
    <x v="1"/>
    <m/>
    <x v="3"/>
    <m/>
    <m/>
    <n v="0.14796601809007115"/>
    <m/>
    <m/>
    <n v="0.14796601809007115"/>
    <n v="0.14796601809007115"/>
    <n v="0"/>
    <n v="8.6023036407752704E-2"/>
    <m/>
    <n v="1.1500826404540599E-2"/>
    <m/>
    <n v="5.0442155277777831E-2"/>
    <m/>
    <m/>
    <m/>
    <m/>
    <m/>
    <n v="0"/>
    <m/>
    <n v="0"/>
    <m/>
    <m/>
    <m/>
    <m/>
    <n v="0"/>
    <m/>
    <x v="1"/>
  </r>
  <r>
    <x v="17"/>
    <s v="TOTAL"/>
    <x v="1"/>
    <m/>
    <x v="4"/>
    <m/>
    <m/>
    <n v="43.301297620445418"/>
    <m/>
    <m/>
    <n v="43.301297620445418"/>
    <n v="43.301297620445418"/>
    <n v="0"/>
    <n v="34.923097752344155"/>
    <m/>
    <n v="4.1590927508790401"/>
    <m/>
    <n v="4.2191071172222205"/>
    <m/>
    <m/>
    <m/>
    <m/>
    <m/>
    <n v="0"/>
    <m/>
    <n v="0"/>
    <m/>
    <m/>
    <m/>
    <m/>
    <n v="0.67478080717738176"/>
    <m/>
    <x v="1"/>
  </r>
  <r>
    <x v="17"/>
    <s v="TOTAL"/>
    <x v="1"/>
    <m/>
    <x v="5"/>
    <m/>
    <m/>
    <n v="1.6294042538888895"/>
    <m/>
    <m/>
    <n v="1.6294042538888895"/>
    <n v="1.6294042538888895"/>
    <n v="0"/>
    <n v="0"/>
    <m/>
    <n v="0"/>
    <m/>
    <n v="1.6294042538888895"/>
    <m/>
    <m/>
    <m/>
    <m/>
    <m/>
    <n v="0"/>
    <m/>
    <n v="0"/>
    <m/>
    <m/>
    <m/>
    <m/>
    <n v="0"/>
    <m/>
    <x v="1"/>
  </r>
  <r>
    <x v="17"/>
    <s v="TOTAL"/>
    <x v="1"/>
    <m/>
    <x v="6"/>
    <m/>
    <m/>
    <n v="11.983383639538399"/>
    <m/>
    <m/>
    <n v="11.983383639538399"/>
    <n v="3.2276265086723188"/>
    <n v="8.7557571308660798"/>
    <n v="1.0525176343509253"/>
    <m/>
    <n v="1.6838720447093638"/>
    <m/>
    <n v="0.49123682961203002"/>
    <m/>
    <m/>
    <m/>
    <m/>
    <m/>
    <n v="3.6787298429160793"/>
    <m/>
    <n v="5.0770272879500009"/>
    <m/>
    <m/>
    <m/>
    <m/>
    <n v="0.2121663148088816"/>
    <m/>
    <x v="1"/>
  </r>
  <r>
    <x v="17"/>
    <s v="TOTAL"/>
    <x v="1"/>
    <m/>
    <x v="7"/>
    <m/>
    <m/>
    <n v="8.1081405830262305"/>
    <m/>
    <m/>
    <n v="8.1081405830262305"/>
    <n v="8.1081405830262305"/>
    <n v="0"/>
    <n v="5.106202476597967"/>
    <m/>
    <n v="0.56284680365049311"/>
    <m/>
    <n v="2.4390913027777703"/>
    <m/>
    <m/>
    <m/>
    <m/>
    <m/>
    <n v="0"/>
    <m/>
    <n v="0"/>
    <m/>
    <m/>
    <m/>
    <m/>
    <n v="0"/>
    <m/>
    <x v="1"/>
  </r>
  <r>
    <x v="17"/>
    <s v="TOTAL"/>
    <x v="1"/>
    <m/>
    <x v="8"/>
    <m/>
    <m/>
    <n v="0.25461351333333326"/>
    <m/>
    <m/>
    <n v="0.25461351333333326"/>
    <n v="0.25461351333333326"/>
    <n v="0"/>
    <n v="0"/>
    <m/>
    <n v="0"/>
    <m/>
    <n v="0.25461351333333326"/>
    <m/>
    <m/>
    <m/>
    <m/>
    <m/>
    <n v="0"/>
    <m/>
    <n v="0"/>
    <m/>
    <m/>
    <m/>
    <m/>
    <n v="0"/>
    <m/>
    <x v="1"/>
  </r>
  <r>
    <x v="17"/>
    <s v="TOTAL"/>
    <x v="1"/>
    <m/>
    <x v="9"/>
    <m/>
    <m/>
    <n v="0"/>
    <m/>
    <m/>
    <n v="0"/>
    <n v="0"/>
    <n v="0"/>
    <n v="0"/>
    <m/>
    <n v="0"/>
    <m/>
    <n v="0"/>
    <m/>
    <m/>
    <m/>
    <m/>
    <m/>
    <n v="0"/>
    <m/>
    <n v="0"/>
    <m/>
    <m/>
    <m/>
    <m/>
    <n v="0"/>
    <m/>
    <x v="1"/>
  </r>
  <r>
    <x v="17"/>
    <s v="TOTAL"/>
    <x v="1"/>
    <m/>
    <x v="10"/>
    <m/>
    <m/>
    <n v="6.6930537310970157"/>
    <m/>
    <m/>
    <n v="6.6930537310970157"/>
    <n v="6.6930537310970157"/>
    <n v="0"/>
    <n v="5.9487421735383155"/>
    <m/>
    <n v="0.18107514144758835"/>
    <m/>
    <n v="0.56323641611111164"/>
    <m/>
    <m/>
    <m/>
    <m/>
    <m/>
    <n v="0"/>
    <m/>
    <n v="0"/>
    <m/>
    <m/>
    <m/>
    <m/>
    <n v="7.9947344616834115E-2"/>
    <m/>
    <x v="1"/>
  </r>
  <r>
    <x v="17"/>
    <s v="TOTAL"/>
    <x v="1"/>
    <m/>
    <x v="11"/>
    <m/>
    <m/>
    <n v="1.0741366944444447E-2"/>
    <m/>
    <m/>
    <n v="1.0741366944444447E-2"/>
    <n v="1.0741366944444447E-2"/>
    <n v="0"/>
    <n v="0"/>
    <m/>
    <n v="0"/>
    <m/>
    <n v="1.0741366944444447E-2"/>
    <m/>
    <m/>
    <m/>
    <m/>
    <m/>
    <n v="0"/>
    <m/>
    <n v="0"/>
    <m/>
    <m/>
    <m/>
    <m/>
    <n v="0"/>
    <m/>
    <x v="1"/>
  </r>
  <r>
    <x v="17"/>
    <s v="TOTAL"/>
    <x v="1"/>
    <m/>
    <x v="12"/>
    <m/>
    <m/>
    <n v="4.245587872746915E-2"/>
    <m/>
    <m/>
    <n v="4.245587872746915E-2"/>
    <n v="4.245587872746915E-2"/>
    <n v="0"/>
    <n v="7.0488397052220252E-3"/>
    <m/>
    <n v="3.5407039022247122E-2"/>
    <m/>
    <n v="0"/>
    <m/>
    <m/>
    <m/>
    <m/>
    <m/>
    <n v="0"/>
    <m/>
    <n v="0"/>
    <m/>
    <m/>
    <m/>
    <m/>
    <n v="0"/>
    <m/>
    <x v="1"/>
  </r>
  <r>
    <x v="17"/>
    <s v="TOTAL"/>
    <x v="1"/>
    <m/>
    <x v="13"/>
    <m/>
    <m/>
    <n v="0"/>
    <m/>
    <m/>
    <n v="0"/>
    <n v="0"/>
    <n v="0"/>
    <n v="0"/>
    <m/>
    <n v="0"/>
    <m/>
    <n v="0"/>
    <m/>
    <m/>
    <m/>
    <m/>
    <m/>
    <n v="0"/>
    <m/>
    <n v="0"/>
    <m/>
    <m/>
    <m/>
    <m/>
    <n v="0"/>
    <m/>
    <x v="1"/>
  </r>
  <r>
    <x v="17"/>
    <s v="TOTAL"/>
    <x v="1"/>
    <m/>
    <x v="14"/>
    <m/>
    <m/>
    <n v="0"/>
    <m/>
    <m/>
    <n v="0"/>
    <n v="0"/>
    <n v="0"/>
    <n v="0"/>
    <m/>
    <n v="0"/>
    <m/>
    <n v="0"/>
    <m/>
    <m/>
    <m/>
    <m/>
    <m/>
    <n v="0"/>
    <m/>
    <n v="0"/>
    <m/>
    <m/>
    <m/>
    <m/>
    <n v="0"/>
    <m/>
    <x v="1"/>
  </r>
  <r>
    <x v="18"/>
    <s v="TOTAL"/>
    <x v="1"/>
    <m/>
    <x v="1"/>
    <m/>
    <m/>
    <n v="1.2626005710789916"/>
    <m/>
    <m/>
    <n v="1.2626005710789916"/>
    <n v="0.41031425253241888"/>
    <n v="0.85228631854657277"/>
    <n v="0.14909817972233191"/>
    <m/>
    <n v="0.15646312390971095"/>
    <m/>
    <n v="0.10475294890037599"/>
    <m/>
    <m/>
    <m/>
    <m/>
    <m/>
    <n v="0.63671187096158832"/>
    <m/>
    <n v="0.21557444758498448"/>
    <m/>
    <m/>
    <m/>
    <m/>
    <n v="1.1878459090909E-2"/>
    <m/>
    <x v="1"/>
  </r>
  <r>
    <x v="18"/>
    <s v="TOTAL"/>
    <x v="1"/>
    <m/>
    <x v="2"/>
    <m/>
    <m/>
    <n v="0"/>
    <m/>
    <m/>
    <n v="0"/>
    <n v="0"/>
    <n v="0"/>
    <n v="0"/>
    <m/>
    <n v="0"/>
    <m/>
    <n v="0"/>
    <m/>
    <m/>
    <m/>
    <m/>
    <m/>
    <n v="0"/>
    <m/>
    <n v="0"/>
    <m/>
    <m/>
    <m/>
    <m/>
    <n v="0"/>
    <m/>
    <x v="1"/>
  </r>
  <r>
    <x v="18"/>
    <s v="TOTAL"/>
    <x v="1"/>
    <m/>
    <x v="3"/>
    <m/>
    <m/>
    <n v="0.13662845478153474"/>
    <m/>
    <m/>
    <n v="0.13662845478153474"/>
    <n v="0.13662845478153474"/>
    <n v="0"/>
    <n v="8.4530152355802107E-2"/>
    <m/>
    <n v="2.677662575906593E-2"/>
    <m/>
    <n v="2.5321676666666681E-2"/>
    <m/>
    <m/>
    <m/>
    <m/>
    <m/>
    <n v="0"/>
    <m/>
    <n v="0"/>
    <m/>
    <m/>
    <m/>
    <m/>
    <n v="0"/>
    <m/>
    <x v="1"/>
  </r>
  <r>
    <x v="18"/>
    <s v="TOTAL"/>
    <x v="1"/>
    <m/>
    <x v="4"/>
    <m/>
    <m/>
    <n v="0"/>
    <m/>
    <m/>
    <n v="0"/>
    <n v="0"/>
    <n v="0"/>
    <n v="0"/>
    <m/>
    <n v="0"/>
    <m/>
    <n v="0"/>
    <m/>
    <m/>
    <m/>
    <m/>
    <m/>
    <n v="0"/>
    <m/>
    <n v="0"/>
    <m/>
    <m/>
    <m/>
    <m/>
    <n v="0"/>
    <m/>
    <x v="1"/>
  </r>
  <r>
    <x v="18"/>
    <s v="TOTAL"/>
    <x v="1"/>
    <m/>
    <x v="5"/>
    <m/>
    <m/>
    <n v="0"/>
    <m/>
    <m/>
    <n v="0"/>
    <n v="0"/>
    <n v="0"/>
    <n v="0"/>
    <m/>
    <n v="0"/>
    <m/>
    <n v="0"/>
    <m/>
    <m/>
    <m/>
    <m/>
    <m/>
    <n v="0"/>
    <m/>
    <n v="0"/>
    <m/>
    <m/>
    <m/>
    <m/>
    <n v="0"/>
    <m/>
    <x v="1"/>
  </r>
  <r>
    <x v="18"/>
    <s v="TOTAL"/>
    <x v="1"/>
    <m/>
    <x v="6"/>
    <m/>
    <m/>
    <n v="1.0837847290299107"/>
    <m/>
    <m/>
    <n v="1.0837847290299107"/>
    <n v="0.21172650187222697"/>
    <n v="0.87205822715768389"/>
    <n v="3.6463544505986753E-2"/>
    <m/>
    <n v="9.5831685132530903E-2"/>
    <m/>
    <n v="7.9431272233709313E-2"/>
    <m/>
    <m/>
    <m/>
    <m/>
    <m/>
    <n v="0.65648377957269943"/>
    <m/>
    <n v="0.21557444758498448"/>
    <m/>
    <m/>
    <m/>
    <m/>
    <n v="0"/>
    <m/>
    <x v="1"/>
  </r>
  <r>
    <x v="18"/>
    <s v="TOTAL"/>
    <x v="1"/>
    <m/>
    <x v="7"/>
    <m/>
    <m/>
    <n v="0"/>
    <m/>
    <m/>
    <n v="0"/>
    <n v="0"/>
    <n v="0"/>
    <n v="0"/>
    <m/>
    <n v="0"/>
    <m/>
    <n v="0"/>
    <m/>
    <m/>
    <m/>
    <m/>
    <m/>
    <n v="0"/>
    <m/>
    <n v="0"/>
    <m/>
    <m/>
    <m/>
    <m/>
    <n v="0"/>
    <m/>
    <x v="1"/>
  </r>
  <r>
    <x v="18"/>
    <s v="TOTAL"/>
    <x v="1"/>
    <m/>
    <x v="8"/>
    <m/>
    <m/>
    <n v="0"/>
    <m/>
    <m/>
    <n v="0"/>
    <n v="0"/>
    <n v="0"/>
    <n v="0"/>
    <m/>
    <n v="0"/>
    <m/>
    <n v="0"/>
    <m/>
    <m/>
    <m/>
    <m/>
    <m/>
    <n v="0"/>
    <m/>
    <n v="0"/>
    <m/>
    <m/>
    <m/>
    <m/>
    <n v="0"/>
    <m/>
    <x v="1"/>
  </r>
  <r>
    <x v="18"/>
    <s v="TOTAL"/>
    <x v="1"/>
    <m/>
    <x v="9"/>
    <m/>
    <m/>
    <n v="0"/>
    <m/>
    <m/>
    <n v="0"/>
    <n v="0"/>
    <n v="0"/>
    <n v="0"/>
    <m/>
    <n v="0"/>
    <m/>
    <n v="0"/>
    <m/>
    <m/>
    <m/>
    <m/>
    <m/>
    <n v="0"/>
    <m/>
    <n v="0"/>
    <m/>
    <m/>
    <m/>
    <m/>
    <n v="0"/>
    <m/>
    <x v="1"/>
  </r>
  <r>
    <x v="18"/>
    <s v="TOTAL"/>
    <x v="1"/>
    <m/>
    <x v="10"/>
    <m/>
    <m/>
    <n v="6.7256444421200101E-3"/>
    <m/>
    <m/>
    <n v="6.7256444421200101E-3"/>
    <n v="6.7256444421200101E-3"/>
    <n v="0"/>
    <n v="6.7256444421200101E-3"/>
    <m/>
    <n v="0"/>
    <m/>
    <n v="0"/>
    <m/>
    <m/>
    <m/>
    <m/>
    <m/>
    <n v="0"/>
    <m/>
    <n v="0"/>
    <m/>
    <m/>
    <m/>
    <m/>
    <n v="0"/>
    <m/>
    <x v="1"/>
  </r>
  <r>
    <x v="18"/>
    <s v="TOTAL"/>
    <x v="1"/>
    <m/>
    <x v="11"/>
    <m/>
    <m/>
    <n v="0"/>
    <m/>
    <m/>
    <n v="0"/>
    <n v="0"/>
    <n v="0"/>
    <n v="0"/>
    <m/>
    <n v="0"/>
    <m/>
    <n v="0"/>
    <m/>
    <m/>
    <m/>
    <m/>
    <m/>
    <n v="0"/>
    <m/>
    <n v="0"/>
    <m/>
    <m/>
    <m/>
    <m/>
    <n v="0"/>
    <m/>
    <x v="1"/>
  </r>
  <r>
    <x v="18"/>
    <s v="TOTAL"/>
    <x v="1"/>
    <m/>
    <x v="12"/>
    <m/>
    <m/>
    <n v="2.6999999999999989E-2"/>
    <m/>
    <m/>
    <n v="2.6999999999999989E-2"/>
    <n v="2.6999999999999989E-2"/>
    <n v="0"/>
    <n v="0"/>
    <m/>
    <n v="2.6999999999999989E-2"/>
    <m/>
    <n v="0"/>
    <m/>
    <m/>
    <m/>
    <m/>
    <m/>
    <n v="0"/>
    <m/>
    <n v="0"/>
    <m/>
    <m/>
    <m/>
    <m/>
    <n v="0"/>
    <m/>
    <x v="1"/>
  </r>
  <r>
    <x v="18"/>
    <s v="TOTAL"/>
    <x v="1"/>
    <m/>
    <x v="13"/>
    <m/>
    <m/>
    <n v="2.8233651436537131E-2"/>
    <m/>
    <m/>
    <n v="2.8233651436537131E-2"/>
    <n v="2.8233651436537131E-2"/>
    <n v="0"/>
    <n v="2.1378838418423009E-2"/>
    <m/>
    <n v="6.8548130181141226E-3"/>
    <m/>
    <n v="0"/>
    <m/>
    <m/>
    <m/>
    <m/>
    <m/>
    <n v="0"/>
    <m/>
    <n v="0"/>
    <m/>
    <m/>
    <m/>
    <m/>
    <n v="0"/>
    <m/>
    <x v="1"/>
  </r>
  <r>
    <x v="18"/>
    <s v="TOTAL"/>
    <x v="1"/>
    <m/>
    <x v="14"/>
    <m/>
    <m/>
    <n v="0"/>
    <m/>
    <m/>
    <n v="0"/>
    <n v="0"/>
    <n v="0"/>
    <n v="0"/>
    <m/>
    <n v="0"/>
    <m/>
    <n v="0"/>
    <m/>
    <m/>
    <m/>
    <m/>
    <m/>
    <n v="0"/>
    <m/>
    <n v="0"/>
    <m/>
    <m/>
    <m/>
    <m/>
    <n v="0"/>
    <m/>
    <x v="1"/>
  </r>
  <r>
    <x v="19"/>
    <s v="TOTAL"/>
    <x v="1"/>
    <m/>
    <x v="1"/>
    <m/>
    <m/>
    <n v="241.80253259322362"/>
    <m/>
    <m/>
    <n v="241.80253259322362"/>
    <n v="216.00535386194696"/>
    <n v="25.797178731276652"/>
    <n v="122.66511039806866"/>
    <m/>
    <n v="13.074348864771405"/>
    <m/>
    <n v="80.2658945991069"/>
    <m/>
    <m/>
    <m/>
    <m/>
    <m/>
    <n v="4.4713337089002749"/>
    <m/>
    <n v="21.325845022376377"/>
    <m/>
    <m/>
    <m/>
    <m/>
    <n v="2.7787419200796739"/>
    <m/>
    <x v="1"/>
  </r>
  <r>
    <x v="19"/>
    <s v="TOTAL"/>
    <x v="1"/>
    <m/>
    <x v="2"/>
    <m/>
    <m/>
    <n v="11.299955899502189"/>
    <m/>
    <m/>
    <n v="11.299955899502189"/>
    <n v="11.299955899502189"/>
    <n v="0"/>
    <n v="0.24748375700218839"/>
    <m/>
    <n v="0"/>
    <m/>
    <n v="11.052472142500001"/>
    <m/>
    <m/>
    <m/>
    <m/>
    <m/>
    <n v="0"/>
    <m/>
    <n v="0"/>
    <m/>
    <m/>
    <m/>
    <m/>
    <n v="0"/>
    <m/>
    <x v="1"/>
  </r>
  <r>
    <x v="19"/>
    <s v="TOTAL"/>
    <x v="1"/>
    <m/>
    <x v="3"/>
    <m/>
    <m/>
    <n v="6.4549626780040175"/>
    <m/>
    <m/>
    <n v="6.4549626780040175"/>
    <n v="6.4549626780040175"/>
    <n v="0"/>
    <n v="3.6669065679216781"/>
    <m/>
    <n v="0.16912813508234043"/>
    <m/>
    <n v="2.6189279749999992"/>
    <m/>
    <m/>
    <m/>
    <m/>
    <m/>
    <n v="0"/>
    <m/>
    <n v="0"/>
    <m/>
    <m/>
    <m/>
    <m/>
    <n v="5.1753386448400246E-2"/>
    <m/>
    <x v="1"/>
  </r>
  <r>
    <x v="19"/>
    <s v="TOTAL"/>
    <x v="1"/>
    <m/>
    <x v="4"/>
    <m/>
    <m/>
    <n v="151.34297687517031"/>
    <m/>
    <m/>
    <n v="151.34297687517031"/>
    <n v="151.34297687517031"/>
    <n v="0"/>
    <n v="108.74725147534001"/>
    <m/>
    <n v="10.268998393441411"/>
    <m/>
    <n v="32.326727006388893"/>
    <m/>
    <m/>
    <m/>
    <m/>
    <m/>
    <n v="0"/>
    <m/>
    <n v="0"/>
    <m/>
    <m/>
    <m/>
    <m/>
    <n v="0.71480630569459813"/>
    <m/>
    <x v="1"/>
  </r>
  <r>
    <x v="19"/>
    <s v="TOTAL"/>
    <x v="1"/>
    <m/>
    <x v="5"/>
    <m/>
    <m/>
    <n v="22.787934849166621"/>
    <m/>
    <m/>
    <n v="22.787934849166621"/>
    <n v="22.787934849166621"/>
    <n v="0"/>
    <n v="0"/>
    <m/>
    <n v="0"/>
    <m/>
    <n v="22.787934849166621"/>
    <m/>
    <m/>
    <m/>
    <m/>
    <m/>
    <n v="0"/>
    <m/>
    <n v="0"/>
    <m/>
    <m/>
    <m/>
    <m/>
    <n v="0"/>
    <m/>
    <x v="1"/>
  </r>
  <r>
    <x v="19"/>
    <s v="TOTAL"/>
    <x v="1"/>
    <m/>
    <x v="6"/>
    <m/>
    <m/>
    <n v="41.198057031071805"/>
    <m/>
    <m/>
    <n v="41.198057031071805"/>
    <n v="5.3480770864618199"/>
    <n v="35.849979944609984"/>
    <n v="1.2045641920510244"/>
    <m/>
    <n v="2.0414742591927517"/>
    <m/>
    <n v="2.1020386352180438"/>
    <m/>
    <m/>
    <m/>
    <m/>
    <m/>
    <n v="14.524134922233607"/>
    <m/>
    <n v="21.325845022376377"/>
    <m/>
    <m/>
    <m/>
    <m/>
    <n v="0.56855394874855425"/>
    <m/>
    <x v="1"/>
  </r>
  <r>
    <x v="19"/>
    <s v="TOTAL"/>
    <x v="1"/>
    <m/>
    <x v="7"/>
    <m/>
    <m/>
    <n v="13.449909256937325"/>
    <m/>
    <m/>
    <n v="13.449909256937325"/>
    <n v="13.449909256937325"/>
    <n v="0"/>
    <n v="4.6310456814206855"/>
    <m/>
    <n v="0.22319711357218874"/>
    <m/>
    <n v="8.5956664619444503"/>
    <m/>
    <m/>
    <m/>
    <m/>
    <m/>
    <n v="0"/>
    <m/>
    <n v="0"/>
    <m/>
    <m/>
    <m/>
    <m/>
    <n v="0"/>
    <m/>
    <x v="1"/>
  </r>
  <r>
    <x v="19"/>
    <s v="TOTAL"/>
    <x v="1"/>
    <m/>
    <x v="8"/>
    <m/>
    <m/>
    <n v="0"/>
    <m/>
    <m/>
    <n v="0"/>
    <n v="0"/>
    <n v="0"/>
    <n v="0"/>
    <m/>
    <n v="0"/>
    <m/>
    <n v="0"/>
    <m/>
    <m/>
    <m/>
    <m/>
    <m/>
    <n v="0"/>
    <m/>
    <n v="0"/>
    <m/>
    <m/>
    <m/>
    <m/>
    <n v="0"/>
    <m/>
    <x v="1"/>
  </r>
  <r>
    <x v="19"/>
    <s v="TOTAL"/>
    <x v="1"/>
    <m/>
    <x v="9"/>
    <m/>
    <m/>
    <n v="0"/>
    <m/>
    <m/>
    <n v="0"/>
    <n v="0"/>
    <n v="0"/>
    <n v="0"/>
    <m/>
    <n v="0"/>
    <m/>
    <n v="0"/>
    <m/>
    <m/>
    <m/>
    <m/>
    <m/>
    <n v="0"/>
    <m/>
    <n v="0"/>
    <m/>
    <m/>
    <m/>
    <m/>
    <n v="0"/>
    <m/>
    <x v="1"/>
  </r>
  <r>
    <x v="19"/>
    <s v="TOTAL"/>
    <x v="1"/>
    <m/>
    <x v="10"/>
    <m/>
    <m/>
    <n v="3.7380961126609371"/>
    <m/>
    <m/>
    <n v="3.7380961126609371"/>
    <n v="3.7380961126609371"/>
    <n v="0"/>
    <n v="2.8220737794862489"/>
    <m/>
    <n v="0.13389480400802153"/>
    <m/>
    <n v="0.78212752916666661"/>
    <m/>
    <m/>
    <m/>
    <m/>
    <m/>
    <n v="0"/>
    <m/>
    <n v="0"/>
    <m/>
    <m/>
    <m/>
    <m/>
    <n v="0"/>
    <m/>
    <x v="1"/>
  </r>
  <r>
    <x v="19"/>
    <s v="TOTAL"/>
    <x v="1"/>
    <m/>
    <x v="11"/>
    <m/>
    <m/>
    <n v="0"/>
    <m/>
    <m/>
    <n v="0"/>
    <n v="0"/>
    <n v="0"/>
    <n v="0"/>
    <m/>
    <n v="0"/>
    <m/>
    <n v="0"/>
    <m/>
    <m/>
    <m/>
    <m/>
    <m/>
    <n v="0"/>
    <m/>
    <n v="0"/>
    <m/>
    <m/>
    <m/>
    <m/>
    <n v="0"/>
    <m/>
    <x v="1"/>
  </r>
  <r>
    <x v="19"/>
    <s v="TOTAL"/>
    <x v="1"/>
    <m/>
    <x v="12"/>
    <m/>
    <m/>
    <n v="0.16507159269379112"/>
    <m/>
    <m/>
    <n v="0.16507159269379112"/>
    <n v="0.16507159269379112"/>
    <n v="0"/>
    <n v="2.6879670697456618E-2"/>
    <m/>
    <n v="0.13819192199633451"/>
    <m/>
    <n v="0"/>
    <m/>
    <m/>
    <m/>
    <m/>
    <m/>
    <n v="0"/>
    <m/>
    <n v="0"/>
    <m/>
    <m/>
    <m/>
    <m/>
    <n v="0"/>
    <m/>
    <x v="1"/>
  </r>
  <r>
    <x v="19"/>
    <s v="TOTAL"/>
    <x v="1"/>
    <m/>
    <x v="13"/>
    <m/>
    <m/>
    <n v="1.4194411043211781"/>
    <m/>
    <m/>
    <n v="1.4194411043211781"/>
    <n v="1.4194411043211781"/>
    <n v="0"/>
    <n v="1.3197849448467061"/>
    <m/>
    <n v="9.965615947447197E-2"/>
    <m/>
    <n v="0"/>
    <m/>
    <m/>
    <m/>
    <m/>
    <m/>
    <n v="0"/>
    <m/>
    <n v="0"/>
    <m/>
    <m/>
    <m/>
    <m/>
    <n v="0"/>
    <m/>
    <x v="1"/>
  </r>
  <r>
    <x v="19"/>
    <s v="TOTAL"/>
    <x v="1"/>
    <m/>
    <x v="14"/>
    <m/>
    <m/>
    <n v="0"/>
    <m/>
    <m/>
    <n v="0"/>
    <n v="0"/>
    <n v="0"/>
    <n v="0"/>
    <m/>
    <n v="0"/>
    <m/>
    <n v="0"/>
    <m/>
    <m/>
    <m/>
    <m/>
    <m/>
    <n v="0"/>
    <m/>
    <n v="0"/>
    <m/>
    <m/>
    <m/>
    <m/>
    <n v="0"/>
    <m/>
    <x v="1"/>
  </r>
  <r>
    <x v="20"/>
    <s v="TOTAL"/>
    <x v="1"/>
    <m/>
    <x v="1"/>
    <m/>
    <m/>
    <n v="141.20500964721759"/>
    <m/>
    <m/>
    <n v="141.20500964721759"/>
    <n v="129.47982404273708"/>
    <n v="11.725185604480517"/>
    <n v="76.656533582412123"/>
    <m/>
    <n v="6.2410853173593921"/>
    <m/>
    <n v="46.582205142965556"/>
    <m/>
    <m/>
    <m/>
    <m/>
    <m/>
    <n v="1.7315981607153224"/>
    <m/>
    <n v="9.993587443765195"/>
    <m/>
    <m/>
    <m/>
    <m/>
    <n v="1.5330410078498182"/>
    <m/>
    <x v="1"/>
  </r>
  <r>
    <x v="20"/>
    <s v="TOTAL"/>
    <x v="1"/>
    <m/>
    <x v="2"/>
    <m/>
    <m/>
    <n v="8.1543825464660067"/>
    <m/>
    <m/>
    <n v="8.1543825464660067"/>
    <n v="8.1543825464660067"/>
    <n v="0"/>
    <n v="0.63788240853535405"/>
    <m/>
    <n v="6.4635879306561717E-3"/>
    <m/>
    <n v="7.510036549999997"/>
    <m/>
    <m/>
    <m/>
    <m/>
    <m/>
    <n v="0"/>
    <m/>
    <n v="0"/>
    <m/>
    <m/>
    <m/>
    <m/>
    <n v="1.4574974885498439E-3"/>
    <m/>
    <x v="1"/>
  </r>
  <r>
    <x v="20"/>
    <s v="TOTAL"/>
    <x v="1"/>
    <m/>
    <x v="3"/>
    <m/>
    <m/>
    <n v="19.672603430661287"/>
    <m/>
    <m/>
    <n v="19.672603430661287"/>
    <n v="19.672603430661287"/>
    <n v="0"/>
    <n v="14.920675778557271"/>
    <m/>
    <n v="0.54177236154845987"/>
    <m/>
    <n v="4.210155290555555"/>
    <m/>
    <m/>
    <m/>
    <m/>
    <m/>
    <n v="0"/>
    <m/>
    <n v="0"/>
    <m/>
    <m/>
    <m/>
    <m/>
    <n v="2.4250866912728306E-3"/>
    <m/>
    <x v="1"/>
  </r>
  <r>
    <x v="20"/>
    <s v="TOTAL"/>
    <x v="1"/>
    <m/>
    <x v="4"/>
    <m/>
    <m/>
    <n v="45.500061813607786"/>
    <m/>
    <m/>
    <n v="45.500061813607786"/>
    <n v="45.500061813607786"/>
    <n v="0"/>
    <n v="29.371761756035404"/>
    <m/>
    <n v="1.3150000656279448"/>
    <m/>
    <n v="14.81329999194444"/>
    <m/>
    <m/>
    <m/>
    <m/>
    <m/>
    <n v="0"/>
    <m/>
    <n v="0"/>
    <m/>
    <m/>
    <m/>
    <m/>
    <n v="7.7551496887937735E-2"/>
    <m/>
    <x v="1"/>
  </r>
  <r>
    <x v="20"/>
    <s v="TOTAL"/>
    <x v="1"/>
    <m/>
    <x v="5"/>
    <m/>
    <m/>
    <n v="4.0464256280555526"/>
    <m/>
    <m/>
    <n v="4.0464256280555526"/>
    <n v="4.0464256280555526"/>
    <n v="0"/>
    <n v="0"/>
    <m/>
    <n v="0"/>
    <m/>
    <n v="4.0464256280555526"/>
    <m/>
    <m/>
    <m/>
    <m/>
    <m/>
    <n v="0"/>
    <m/>
    <n v="0"/>
    <m/>
    <m/>
    <m/>
    <m/>
    <n v="0"/>
    <m/>
    <x v="1"/>
  </r>
  <r>
    <x v="20"/>
    <s v="TOTAL"/>
    <x v="1"/>
    <m/>
    <x v="6"/>
    <m/>
    <m/>
    <n v="19.809543449622893"/>
    <m/>
    <m/>
    <n v="19.809543449622893"/>
    <n v="5.0486518198645953"/>
    <n v="14.760891629758296"/>
    <n v="2.5032693384953806"/>
    <m/>
    <n v="1.5848944661813957"/>
    <m/>
    <n v="0.96048801518781834"/>
    <m/>
    <m/>
    <m/>
    <m/>
    <m/>
    <n v="4.7673041859931011"/>
    <m/>
    <n v="9.993587443765195"/>
    <m/>
    <m/>
    <m/>
    <m/>
    <n v="1.1310411862184222"/>
    <m/>
    <x v="1"/>
  </r>
  <r>
    <x v="20"/>
    <s v="TOTAL"/>
    <x v="1"/>
    <m/>
    <x v="7"/>
    <m/>
    <m/>
    <n v="19.447680246338063"/>
    <m/>
    <m/>
    <n v="19.447680246338063"/>
    <n v="19.447680246338063"/>
    <n v="0"/>
    <n v="16.340106158483415"/>
    <m/>
    <n v="1.8001987720213157"/>
    <m/>
    <n v="1.3073753158333341"/>
    <m/>
    <m/>
    <m/>
    <m/>
    <m/>
    <n v="0"/>
    <m/>
    <n v="0"/>
    <m/>
    <m/>
    <m/>
    <m/>
    <n v="0"/>
    <m/>
    <x v="1"/>
  </r>
  <r>
    <x v="20"/>
    <s v="TOTAL"/>
    <x v="1"/>
    <m/>
    <x v="8"/>
    <m/>
    <m/>
    <n v="2.5613165530555566"/>
    <m/>
    <m/>
    <n v="2.5613165530555566"/>
    <n v="2.5613165530555566"/>
    <n v="0"/>
    <n v="0"/>
    <m/>
    <n v="0"/>
    <m/>
    <n v="2.5613165530555566"/>
    <m/>
    <m/>
    <m/>
    <m/>
    <m/>
    <n v="0"/>
    <m/>
    <n v="0"/>
    <m/>
    <m/>
    <m/>
    <m/>
    <n v="0"/>
    <m/>
    <x v="1"/>
  </r>
  <r>
    <x v="20"/>
    <s v="TOTAL"/>
    <x v="1"/>
    <m/>
    <x v="9"/>
    <m/>
    <m/>
    <n v="0"/>
    <m/>
    <m/>
    <n v="0"/>
    <n v="0"/>
    <n v="0"/>
    <n v="0"/>
    <m/>
    <n v="0"/>
    <m/>
    <n v="0"/>
    <m/>
    <m/>
    <m/>
    <m/>
    <m/>
    <n v="0"/>
    <m/>
    <n v="0"/>
    <m/>
    <m/>
    <m/>
    <m/>
    <n v="0"/>
    <m/>
    <x v="1"/>
  </r>
  <r>
    <x v="20"/>
    <s v="TOTAL"/>
    <x v="1"/>
    <m/>
    <x v="10"/>
    <m/>
    <m/>
    <n v="22.236273199239314"/>
    <m/>
    <m/>
    <n v="22.236273199239314"/>
    <n v="22.236273199239314"/>
    <n v="0"/>
    <n v="10.692685421957629"/>
    <m/>
    <n v="0.37047997755946038"/>
    <m/>
    <n v="11.173107799722226"/>
    <m/>
    <m/>
    <m/>
    <m/>
    <m/>
    <n v="0"/>
    <m/>
    <n v="0"/>
    <m/>
    <m/>
    <m/>
    <m/>
    <n v="5.5951299526152791E-2"/>
    <m/>
    <x v="1"/>
  </r>
  <r>
    <x v="20"/>
    <s v="TOTAL"/>
    <x v="1"/>
    <m/>
    <x v="11"/>
    <m/>
    <m/>
    <n v="0"/>
    <m/>
    <m/>
    <n v="0"/>
    <n v="0"/>
    <n v="0"/>
    <n v="0"/>
    <m/>
    <n v="0"/>
    <m/>
    <n v="0"/>
    <m/>
    <m/>
    <m/>
    <m/>
    <m/>
    <n v="0"/>
    <m/>
    <n v="0"/>
    <m/>
    <m/>
    <m/>
    <m/>
    <n v="0"/>
    <m/>
    <x v="1"/>
  </r>
  <r>
    <x v="20"/>
    <s v="TOTAL"/>
    <x v="1"/>
    <m/>
    <x v="12"/>
    <m/>
    <m/>
    <n v="1.2550127806259521"/>
    <m/>
    <m/>
    <n v="1.2550127806259521"/>
    <n v="1.2550127806259521"/>
    <n v="0"/>
    <n v="0.73849400683109279"/>
    <m/>
    <n v="0.51651877379485922"/>
    <m/>
    <n v="0"/>
    <m/>
    <m/>
    <m/>
    <m/>
    <m/>
    <n v="0"/>
    <m/>
    <n v="0"/>
    <m/>
    <m/>
    <m/>
    <m/>
    <n v="0"/>
    <m/>
    <x v="1"/>
  </r>
  <r>
    <x v="20"/>
    <s v="TOTAL"/>
    <x v="1"/>
    <m/>
    <x v="13"/>
    <m/>
    <m/>
    <n v="1.6112288065564884"/>
    <m/>
    <m/>
    <n v="1.6112288065564884"/>
    <n v="1.6112288065564884"/>
    <n v="0"/>
    <n v="1.4971527200695147"/>
    <m/>
    <n v="0.11407608648697375"/>
    <m/>
    <n v="0"/>
    <m/>
    <m/>
    <m/>
    <m/>
    <m/>
    <n v="0"/>
    <m/>
    <n v="0"/>
    <m/>
    <m/>
    <m/>
    <m/>
    <n v="0"/>
    <m/>
    <x v="1"/>
  </r>
  <r>
    <x v="20"/>
    <s v="TOTAL"/>
    <x v="1"/>
    <m/>
    <x v="14"/>
    <m/>
    <m/>
    <n v="0"/>
    <m/>
    <m/>
    <n v="0"/>
    <n v="0"/>
    <n v="0"/>
    <n v="0"/>
    <m/>
    <n v="0"/>
    <m/>
    <n v="0"/>
    <m/>
    <m/>
    <m/>
    <m/>
    <m/>
    <n v="0"/>
    <m/>
    <n v="0"/>
    <m/>
    <m/>
    <m/>
    <m/>
    <n v="0"/>
    <m/>
    <x v="1"/>
  </r>
  <r>
    <x v="21"/>
    <s v="TOTAL"/>
    <x v="1"/>
    <m/>
    <x v="1"/>
    <m/>
    <m/>
    <n v="288.20127193289596"/>
    <m/>
    <m/>
    <n v="288.20127193289596"/>
    <n v="260.73565150965453"/>
    <n v="27.46562042324144"/>
    <n v="156.94554780882316"/>
    <m/>
    <n v="17.852674875512911"/>
    <m/>
    <n v="85.937428825318435"/>
    <m/>
    <m/>
    <m/>
    <m/>
    <m/>
    <n v="5.3132951541909392"/>
    <m/>
    <n v="22.1523252690505"/>
    <m/>
    <m/>
    <m/>
    <m/>
    <n v="4.7439999999999998"/>
    <m/>
    <x v="1"/>
  </r>
  <r>
    <x v="21"/>
    <s v="TOTAL"/>
    <x v="1"/>
    <m/>
    <x v="2"/>
    <m/>
    <m/>
    <n v="88.862968530406548"/>
    <m/>
    <m/>
    <n v="88.862968530406548"/>
    <n v="88.862968530406548"/>
    <n v="0"/>
    <n v="57.243987440526908"/>
    <m/>
    <n v="1.2958783434907553"/>
    <m/>
    <n v="30.323102746388887"/>
    <m/>
    <m/>
    <m/>
    <m/>
    <m/>
    <n v="0"/>
    <m/>
    <n v="0"/>
    <m/>
    <m/>
    <m/>
    <m/>
    <n v="0"/>
    <m/>
    <x v="1"/>
  </r>
  <r>
    <x v="21"/>
    <s v="TOTAL"/>
    <x v="1"/>
    <m/>
    <x v="3"/>
    <m/>
    <m/>
    <n v="9.3650837404701726"/>
    <m/>
    <m/>
    <n v="9.3650837404701726"/>
    <n v="9.3650837404701726"/>
    <n v="0"/>
    <n v="5.0889382745069103"/>
    <m/>
    <n v="0.36569247790770654"/>
    <m/>
    <n v="3.910452988055555"/>
    <m/>
    <m/>
    <m/>
    <m/>
    <m/>
    <n v="0"/>
    <m/>
    <n v="0"/>
    <m/>
    <m/>
    <m/>
    <m/>
    <n v="0"/>
    <m/>
    <x v="1"/>
  </r>
  <r>
    <x v="21"/>
    <s v="TOTAL"/>
    <x v="1"/>
    <m/>
    <x v="4"/>
    <m/>
    <m/>
    <n v="66.301229744402661"/>
    <m/>
    <m/>
    <n v="66.301229744402661"/>
    <n v="66.301229744402661"/>
    <n v="0"/>
    <n v="36.028424614208888"/>
    <m/>
    <n v="6.9977511715826672"/>
    <m/>
    <n v="23.27505395861111"/>
    <m/>
    <m/>
    <m/>
    <m/>
    <m/>
    <n v="0"/>
    <m/>
    <n v="0"/>
    <m/>
    <m/>
    <m/>
    <m/>
    <n v="7.0252271691532657"/>
    <m/>
    <x v="1"/>
  </r>
  <r>
    <x v="21"/>
    <s v="TOTAL"/>
    <x v="1"/>
    <m/>
    <x v="5"/>
    <m/>
    <m/>
    <n v="7.0454790080555565"/>
    <m/>
    <m/>
    <n v="7.0454790080555565"/>
    <n v="7.0454790080555565"/>
    <n v="0"/>
    <n v="0"/>
    <m/>
    <n v="0"/>
    <m/>
    <n v="7.0454790080555565"/>
    <m/>
    <m/>
    <m/>
    <m/>
    <m/>
    <n v="0"/>
    <m/>
    <n v="0"/>
    <m/>
    <m/>
    <m/>
    <m/>
    <n v="0"/>
    <m/>
    <x v="1"/>
  </r>
  <r>
    <x v="21"/>
    <s v="TOTAL"/>
    <x v="1"/>
    <m/>
    <x v="6"/>
    <m/>
    <m/>
    <n v="45.890332578066207"/>
    <m/>
    <m/>
    <n v="45.890332578066207"/>
    <n v="8.3679746345470001"/>
    <n v="37.522357943519211"/>
    <n v="2.0261737363946022"/>
    <m/>
    <n v="2.2472056414449892"/>
    <m/>
    <n v="4.09459525670741"/>
    <m/>
    <m/>
    <m/>
    <m/>
    <m/>
    <n v="15.370032674468709"/>
    <m/>
    <n v="22.1523252690505"/>
    <m/>
    <m/>
    <m/>
    <m/>
    <n v="1.6637238657754814"/>
    <m/>
    <x v="1"/>
  </r>
  <r>
    <x v="21"/>
    <s v="TOTAL"/>
    <x v="1"/>
    <m/>
    <x v="7"/>
    <m/>
    <m/>
    <n v="48.623139025531543"/>
    <m/>
    <m/>
    <n v="48.623139025531543"/>
    <n v="48.623139025531543"/>
    <n v="0"/>
    <n v="38.767895626155365"/>
    <m/>
    <n v="5.1701901265984089"/>
    <m/>
    <n v="4.6850532727777701"/>
    <m/>
    <m/>
    <m/>
    <m/>
    <m/>
    <n v="0"/>
    <m/>
    <n v="0"/>
    <m/>
    <m/>
    <m/>
    <m/>
    <n v="0"/>
    <m/>
    <x v="1"/>
  </r>
  <r>
    <x v="21"/>
    <s v="TOTAL"/>
    <x v="1"/>
    <m/>
    <x v="8"/>
    <m/>
    <m/>
    <n v="3.2119373383333296"/>
    <m/>
    <m/>
    <n v="3.2119373383333296"/>
    <n v="3.2119373383333296"/>
    <n v="0"/>
    <n v="0"/>
    <m/>
    <n v="0"/>
    <m/>
    <n v="3.2119373383333296"/>
    <m/>
    <m/>
    <m/>
    <m/>
    <m/>
    <n v="0"/>
    <m/>
    <n v="0"/>
    <m/>
    <m/>
    <m/>
    <m/>
    <n v="0"/>
    <m/>
    <x v="1"/>
  </r>
  <r>
    <x v="21"/>
    <s v="TOTAL"/>
    <x v="1"/>
    <m/>
    <x v="9"/>
    <m/>
    <m/>
    <n v="0.26075537361111079"/>
    <m/>
    <m/>
    <n v="0.26075537361111079"/>
    <n v="0.26075537361111079"/>
    <n v="0"/>
    <n v="0"/>
    <m/>
    <n v="0"/>
    <m/>
    <n v="0.26075537361111079"/>
    <m/>
    <m/>
    <m/>
    <m/>
    <m/>
    <n v="0"/>
    <m/>
    <n v="0"/>
    <m/>
    <m/>
    <m/>
    <m/>
    <n v="0"/>
    <m/>
    <x v="1"/>
  </r>
  <r>
    <x v="21"/>
    <s v="TOTAL"/>
    <x v="1"/>
    <m/>
    <x v="10"/>
    <m/>
    <m/>
    <n v="28.431399647577827"/>
    <m/>
    <m/>
    <n v="28.431399647577827"/>
    <n v="28.431399647577827"/>
    <n v="0"/>
    <n v="17.602909355351454"/>
    <m/>
    <n v="1.6974914086152639"/>
    <m/>
    <n v="9.1309988836111113"/>
    <m/>
    <m/>
    <m/>
    <m/>
    <m/>
    <n v="0"/>
    <m/>
    <n v="0"/>
    <m/>
    <m/>
    <m/>
    <m/>
    <n v="1.433806607434585"/>
    <m/>
    <x v="1"/>
  </r>
  <r>
    <x v="21"/>
    <s v="TOTAL"/>
    <x v="1"/>
    <m/>
    <x v="11"/>
    <m/>
    <m/>
    <n v="0.10923927200435415"/>
    <m/>
    <m/>
    <n v="0.10923927200435415"/>
    <n v="0.10923927200435415"/>
    <n v="0"/>
    <n v="9.4549924608189062E-2"/>
    <m/>
    <n v="1.4689347396165096E-2"/>
    <m/>
    <n v="0"/>
    <m/>
    <m/>
    <m/>
    <m/>
    <m/>
    <n v="0"/>
    <m/>
    <n v="0"/>
    <m/>
    <m/>
    <m/>
    <m/>
    <n v="0"/>
    <m/>
    <x v="1"/>
  </r>
  <r>
    <x v="21"/>
    <s v="TOTAL"/>
    <x v="1"/>
    <m/>
    <x v="12"/>
    <m/>
    <m/>
    <n v="7.5878015337216609E-2"/>
    <m/>
    <m/>
    <n v="7.5878015337216609E-2"/>
    <n v="7.5878015337216609E-2"/>
    <n v="0"/>
    <n v="1.7936375499271909E-2"/>
    <m/>
    <n v="5.7941639837944703E-2"/>
    <m/>
    <n v="0"/>
    <m/>
    <m/>
    <m/>
    <m/>
    <m/>
    <n v="0"/>
    <m/>
    <n v="0"/>
    <m/>
    <m/>
    <m/>
    <m/>
    <n v="0"/>
    <m/>
    <x v="1"/>
  </r>
  <r>
    <x v="21"/>
    <s v="TOTAL"/>
    <x v="1"/>
    <m/>
    <x v="13"/>
    <m/>
    <m/>
    <n v="8.8445195270051832E-2"/>
    <m/>
    <m/>
    <n v="8.8445195270051832E-2"/>
    <n v="8.8445195270051832E-2"/>
    <n v="0"/>
    <n v="8.1668836793099012E-2"/>
    <m/>
    <n v="6.7763584769528241E-3"/>
    <m/>
    <n v="0"/>
    <m/>
    <m/>
    <m/>
    <m/>
    <m/>
    <n v="0"/>
    <m/>
    <n v="0"/>
    <m/>
    <m/>
    <m/>
    <m/>
    <n v="0"/>
    <m/>
    <x v="1"/>
  </r>
  <r>
    <x v="21"/>
    <s v="TOTAL"/>
    <x v="1"/>
    <m/>
    <x v="14"/>
    <m/>
    <m/>
    <n v="0"/>
    <m/>
    <m/>
    <n v="0"/>
    <n v="0"/>
    <n v="0"/>
    <n v="0"/>
    <m/>
    <n v="0"/>
    <m/>
    <n v="0"/>
    <m/>
    <m/>
    <m/>
    <m/>
    <m/>
    <n v="0"/>
    <m/>
    <n v="0"/>
    <m/>
    <m/>
    <m/>
    <m/>
    <n v="0"/>
    <m/>
    <x v="1"/>
  </r>
  <r>
    <x v="22"/>
    <s v="TOTAL"/>
    <x v="1"/>
    <m/>
    <x v="1"/>
    <m/>
    <m/>
    <n v="60.406587822361104"/>
    <m/>
    <m/>
    <n v="60.406587822361104"/>
    <n v="44.389519457063578"/>
    <n v="16.017068365297526"/>
    <n v="14.77395599506689"/>
    <m/>
    <n v="3.109931189153214"/>
    <m/>
    <n v="26.505632272843474"/>
    <m/>
    <m/>
    <m/>
    <m/>
    <m/>
    <n v="8.4266512599835153"/>
    <m/>
    <n v="7.5904171053140104"/>
    <m/>
    <m/>
    <m/>
    <m/>
    <n v="10.297930913335627"/>
    <m/>
    <x v="1"/>
  </r>
  <r>
    <x v="22"/>
    <s v="TOTAL"/>
    <x v="1"/>
    <m/>
    <x v="2"/>
    <m/>
    <m/>
    <n v="0.16605387249999998"/>
    <m/>
    <m/>
    <n v="0.16605387249999998"/>
    <n v="0.16605387249999998"/>
    <n v="0"/>
    <n v="1.9513848888888879E-2"/>
    <m/>
    <n v="0"/>
    <m/>
    <n v="0.1465400236111111"/>
    <m/>
    <m/>
    <m/>
    <m/>
    <m/>
    <n v="0"/>
    <m/>
    <n v="0"/>
    <m/>
    <m/>
    <m/>
    <m/>
    <n v="0"/>
    <m/>
    <x v="1"/>
  </r>
  <r>
    <x v="22"/>
    <s v="TOTAL"/>
    <x v="1"/>
    <m/>
    <x v="3"/>
    <m/>
    <m/>
    <n v="4.9243096320815889"/>
    <m/>
    <m/>
    <n v="4.9243096320815889"/>
    <n v="4.9243096320815889"/>
    <n v="0"/>
    <n v="2.4814974537475276"/>
    <m/>
    <n v="0.52413496138961735"/>
    <m/>
    <n v="1.9186772169444439"/>
    <m/>
    <m/>
    <m/>
    <m/>
    <m/>
    <n v="0"/>
    <m/>
    <n v="0"/>
    <m/>
    <m/>
    <m/>
    <m/>
    <n v="0"/>
    <m/>
    <x v="1"/>
  </r>
  <r>
    <x v="22"/>
    <s v="TOTAL"/>
    <x v="1"/>
    <m/>
    <x v="4"/>
    <m/>
    <m/>
    <n v="14.80110484956791"/>
    <m/>
    <m/>
    <n v="14.80110484956791"/>
    <n v="14.80110484956791"/>
    <n v="0"/>
    <n v="6.4504601651276987"/>
    <m/>
    <n v="1.7764035624957706"/>
    <m/>
    <n v="6.574241121944441"/>
    <m/>
    <m/>
    <m/>
    <m/>
    <m/>
    <n v="0"/>
    <m/>
    <n v="0"/>
    <m/>
    <m/>
    <m/>
    <m/>
    <n v="0.57183426520490621"/>
    <m/>
    <x v="1"/>
  </r>
  <r>
    <x v="22"/>
    <s v="TOTAL"/>
    <x v="1"/>
    <m/>
    <x v="5"/>
    <m/>
    <m/>
    <n v="3.255252947222222"/>
    <m/>
    <m/>
    <n v="3.255252947222222"/>
    <n v="3.255252947222222"/>
    <n v="0"/>
    <n v="0"/>
    <m/>
    <n v="0"/>
    <m/>
    <n v="3.255252947222222"/>
    <m/>
    <m/>
    <m/>
    <m/>
    <m/>
    <n v="0"/>
    <m/>
    <n v="0"/>
    <m/>
    <m/>
    <m/>
    <m/>
    <n v="0"/>
    <m/>
    <x v="1"/>
  </r>
  <r>
    <x v="22"/>
    <s v="TOTAL"/>
    <x v="1"/>
    <m/>
    <x v="6"/>
    <m/>
    <m/>
    <n v="21.815597123592692"/>
    <m/>
    <m/>
    <n v="21.815597123592692"/>
    <n v="3.2400511885729442"/>
    <n v="18.575545935019747"/>
    <n v="1.4918194963631688"/>
    <m/>
    <n v="0.27974121019963627"/>
    <m/>
    <n v="1.468490482010139"/>
    <m/>
    <m/>
    <m/>
    <m/>
    <m/>
    <n v="10.985128829705737"/>
    <m/>
    <n v="7.5904171053140104"/>
    <m/>
    <m/>
    <m/>
    <m/>
    <n v="3.1296248811271208"/>
    <m/>
    <x v="1"/>
  </r>
  <r>
    <x v="22"/>
    <s v="TOTAL"/>
    <x v="1"/>
    <m/>
    <x v="7"/>
    <m/>
    <m/>
    <n v="3.6887121047354139"/>
    <m/>
    <m/>
    <n v="3.6887121047354139"/>
    <n v="3.6887121047354139"/>
    <n v="0"/>
    <n v="1.6883997619576339"/>
    <m/>
    <n v="0"/>
    <m/>
    <n v="2.00031234277778"/>
    <m/>
    <m/>
    <m/>
    <m/>
    <m/>
    <n v="0"/>
    <m/>
    <n v="0"/>
    <m/>
    <m/>
    <m/>
    <m/>
    <n v="0"/>
    <m/>
    <x v="1"/>
  </r>
  <r>
    <x v="22"/>
    <s v="TOTAL"/>
    <x v="1"/>
    <m/>
    <x v="8"/>
    <m/>
    <m/>
    <n v="1.2254298855555552"/>
    <m/>
    <m/>
    <n v="1.2254298855555552"/>
    <n v="1.2254298855555552"/>
    <n v="0"/>
    <n v="0"/>
    <m/>
    <n v="0"/>
    <m/>
    <n v="1.2254298855555552"/>
    <m/>
    <m/>
    <m/>
    <m/>
    <m/>
    <n v="0"/>
    <m/>
    <n v="0"/>
    <m/>
    <m/>
    <m/>
    <m/>
    <n v="0"/>
    <m/>
    <x v="1"/>
  </r>
  <r>
    <x v="22"/>
    <s v="TOTAL"/>
    <x v="1"/>
    <m/>
    <x v="9"/>
    <m/>
    <m/>
    <n v="0"/>
    <m/>
    <m/>
    <n v="0"/>
    <n v="0"/>
    <n v="0"/>
    <n v="0"/>
    <m/>
    <n v="0"/>
    <m/>
    <n v="0"/>
    <m/>
    <m/>
    <m/>
    <m/>
    <m/>
    <n v="0"/>
    <m/>
    <n v="0"/>
    <m/>
    <m/>
    <m/>
    <m/>
    <n v="0"/>
    <m/>
    <x v="1"/>
  </r>
  <r>
    <x v="22"/>
    <s v="TOTAL"/>
    <x v="1"/>
    <m/>
    <x v="10"/>
    <m/>
    <m/>
    <n v="12.791404977383516"/>
    <m/>
    <m/>
    <n v="12.791404977383516"/>
    <n v="12.791404977383516"/>
    <n v="0"/>
    <n v="2.6042652687042098"/>
    <m/>
    <n v="0.27045145506819024"/>
    <m/>
    <n v="9.9166882536111167"/>
    <m/>
    <m/>
    <m/>
    <m/>
    <m/>
    <n v="0"/>
    <m/>
    <n v="0"/>
    <m/>
    <m/>
    <m/>
    <m/>
    <n v="1.3797795655016545"/>
    <m/>
    <x v="1"/>
  </r>
  <r>
    <x v="22"/>
    <s v="TOTAL"/>
    <x v="1"/>
    <m/>
    <x v="11"/>
    <m/>
    <m/>
    <n v="0"/>
    <m/>
    <m/>
    <n v="0"/>
    <n v="0"/>
    <n v="0"/>
    <n v="0"/>
    <m/>
    <n v="0"/>
    <m/>
    <n v="0"/>
    <m/>
    <m/>
    <m/>
    <m/>
    <m/>
    <n v="0"/>
    <m/>
    <n v="0"/>
    <m/>
    <m/>
    <m/>
    <m/>
    <n v="0"/>
    <m/>
    <x v="1"/>
  </r>
  <r>
    <x v="22"/>
    <s v="TOTAL"/>
    <x v="1"/>
    <m/>
    <x v="12"/>
    <m/>
    <m/>
    <n v="0.30613172527192467"/>
    <m/>
    <m/>
    <n v="0.30613172527192467"/>
    <n v="0.30613172527192467"/>
    <n v="0"/>
    <n v="4.2821267559531917E-2"/>
    <m/>
    <n v="0.26331045771239275"/>
    <m/>
    <n v="0"/>
    <m/>
    <m/>
    <m/>
    <m/>
    <m/>
    <n v="0"/>
    <m/>
    <n v="0"/>
    <m/>
    <m/>
    <m/>
    <m/>
    <n v="0"/>
    <m/>
    <x v="1"/>
  </r>
  <r>
    <x v="22"/>
    <s v="TOTAL"/>
    <x v="1"/>
    <m/>
    <x v="13"/>
    <m/>
    <m/>
    <n v="0"/>
    <m/>
    <m/>
    <n v="0"/>
    <n v="0"/>
    <n v="0"/>
    <n v="0"/>
    <m/>
    <n v="0"/>
    <m/>
    <n v="0"/>
    <m/>
    <m/>
    <m/>
    <m/>
    <m/>
    <n v="0"/>
    <m/>
    <n v="0"/>
    <m/>
    <m/>
    <m/>
    <m/>
    <n v="0"/>
    <m/>
    <x v="1"/>
  </r>
  <r>
    <x v="22"/>
    <s v="TOTAL"/>
    <x v="1"/>
    <m/>
    <x v="14"/>
    <m/>
    <m/>
    <n v="0"/>
    <m/>
    <m/>
    <n v="0"/>
    <n v="0"/>
    <n v="0"/>
    <n v="0"/>
    <m/>
    <n v="0"/>
    <m/>
    <n v="0"/>
    <m/>
    <m/>
    <m/>
    <m/>
    <m/>
    <n v="0"/>
    <m/>
    <n v="0"/>
    <m/>
    <m/>
    <m/>
    <m/>
    <n v="0"/>
    <m/>
    <x v="1"/>
  </r>
  <r>
    <x v="23"/>
    <s v="TOTAL"/>
    <x v="1"/>
    <m/>
    <x v="1"/>
    <m/>
    <m/>
    <n v="104.45614328225318"/>
    <m/>
    <m/>
    <n v="104.45614328225318"/>
    <n v="95.928103491794928"/>
    <n v="8.5280397904582443"/>
    <n v="56.989806046343048"/>
    <m/>
    <n v="4.4974448334686326"/>
    <m/>
    <n v="34.440852611983239"/>
    <m/>
    <m/>
    <m/>
    <m/>
    <m/>
    <n v="0.86133235187230595"/>
    <m/>
    <n v="7.6667074385859388"/>
    <m/>
    <m/>
    <m/>
    <m/>
    <n v="18.38846474060583"/>
    <m/>
    <x v="1"/>
  </r>
  <r>
    <x v="23"/>
    <s v="TOTAL"/>
    <x v="1"/>
    <m/>
    <x v="2"/>
    <m/>
    <m/>
    <n v="6.2634086300888425"/>
    <m/>
    <m/>
    <n v="6.2634086300888425"/>
    <n v="6.2634086300888425"/>
    <n v="0"/>
    <n v="0.58179534169849711"/>
    <m/>
    <n v="1.9522890890343706E-2"/>
    <m/>
    <n v="5.6620903975000019"/>
    <m/>
    <m/>
    <m/>
    <m/>
    <m/>
    <n v="0"/>
    <m/>
    <n v="0"/>
    <m/>
    <m/>
    <m/>
    <m/>
    <n v="0"/>
    <m/>
    <x v="1"/>
  </r>
  <r>
    <x v="23"/>
    <s v="TOTAL"/>
    <x v="1"/>
    <m/>
    <x v="3"/>
    <m/>
    <m/>
    <n v="5.1600916465989979"/>
    <m/>
    <m/>
    <n v="5.1600916465989979"/>
    <n v="5.1600916465989979"/>
    <n v="0"/>
    <n v="3.7031228001532783"/>
    <m/>
    <n v="7.6063691167942343E-2"/>
    <m/>
    <n v="1.3809051552777776"/>
    <m/>
    <m/>
    <m/>
    <m/>
    <m/>
    <n v="0"/>
    <m/>
    <n v="0"/>
    <m/>
    <m/>
    <m/>
    <m/>
    <n v="2.6692110881408323E-2"/>
    <m/>
    <x v="1"/>
  </r>
  <r>
    <x v="23"/>
    <s v="TOTAL"/>
    <x v="1"/>
    <m/>
    <x v="4"/>
    <m/>
    <m/>
    <n v="41.529671014593603"/>
    <m/>
    <m/>
    <n v="41.529671014593603"/>
    <n v="41.529671014593603"/>
    <n v="0"/>
    <n v="23.245977756981468"/>
    <m/>
    <n v="2.8643677734454673"/>
    <m/>
    <n v="15.419325484166668"/>
    <m/>
    <m/>
    <m/>
    <m/>
    <m/>
    <n v="0"/>
    <m/>
    <n v="0"/>
    <m/>
    <m/>
    <m/>
    <m/>
    <n v="9.9320999249370274"/>
    <m/>
    <x v="1"/>
  </r>
  <r>
    <x v="23"/>
    <s v="TOTAL"/>
    <x v="1"/>
    <m/>
    <x v="5"/>
    <m/>
    <m/>
    <n v="5.9464205194444464"/>
    <m/>
    <m/>
    <n v="5.9464205194444464"/>
    <n v="5.9464205194444464"/>
    <n v="0"/>
    <n v="0"/>
    <m/>
    <n v="0"/>
    <m/>
    <n v="5.9464205194444464"/>
    <m/>
    <m/>
    <m/>
    <m/>
    <m/>
    <n v="0"/>
    <m/>
    <n v="0"/>
    <m/>
    <m/>
    <m/>
    <m/>
    <n v="0"/>
    <m/>
    <x v="1"/>
  </r>
  <r>
    <x v="23"/>
    <s v="TOTAL"/>
    <x v="1"/>
    <m/>
    <x v="6"/>
    <m/>
    <m/>
    <n v="13.680230310663738"/>
    <m/>
    <m/>
    <n v="13.680230310663738"/>
    <n v="2.33266072187216"/>
    <n v="11.347569588791579"/>
    <n v="0.62890234285889757"/>
    <m/>
    <n v="0.10841558452993817"/>
    <m/>
    <n v="1.5953427944833241"/>
    <m/>
    <m/>
    <m/>
    <m/>
    <m/>
    <n v="3.6808621502056407"/>
    <m/>
    <n v="7.6667074385859388"/>
    <m/>
    <m/>
    <m/>
    <m/>
    <n v="4.0163957346425637E-3"/>
    <m/>
    <x v="1"/>
  </r>
  <r>
    <x v="23"/>
    <s v="TOTAL"/>
    <x v="1"/>
    <m/>
    <x v="7"/>
    <m/>
    <m/>
    <n v="11.706137913601379"/>
    <m/>
    <m/>
    <n v="11.706137913601379"/>
    <n v="11.706137913601379"/>
    <n v="0"/>
    <n v="8.7416456799306879"/>
    <m/>
    <n v="1.0711640503373587"/>
    <m/>
    <n v="1.8933281833333329"/>
    <m/>
    <m/>
    <m/>
    <m/>
    <m/>
    <n v="0"/>
    <m/>
    <n v="0"/>
    <m/>
    <m/>
    <m/>
    <m/>
    <n v="0"/>
    <m/>
    <x v="1"/>
  </r>
  <r>
    <x v="23"/>
    <s v="TOTAL"/>
    <x v="1"/>
    <m/>
    <x v="8"/>
    <m/>
    <m/>
    <n v="0.22949455333333321"/>
    <m/>
    <m/>
    <n v="0.22949455333333321"/>
    <n v="0.22949455333333321"/>
    <n v="0"/>
    <n v="0"/>
    <m/>
    <n v="0"/>
    <m/>
    <n v="0.22949455333333321"/>
    <m/>
    <m/>
    <m/>
    <m/>
    <m/>
    <n v="0"/>
    <m/>
    <n v="0"/>
    <m/>
    <m/>
    <m/>
    <m/>
    <n v="0"/>
    <m/>
    <x v="1"/>
  </r>
  <r>
    <x v="23"/>
    <s v="TOTAL"/>
    <x v="1"/>
    <m/>
    <x v="9"/>
    <m/>
    <m/>
    <n v="0"/>
    <m/>
    <m/>
    <n v="0"/>
    <n v="0"/>
    <n v="0"/>
    <n v="0"/>
    <m/>
    <n v="0"/>
    <m/>
    <n v="0"/>
    <m/>
    <m/>
    <m/>
    <m/>
    <m/>
    <n v="0"/>
    <m/>
    <n v="0"/>
    <m/>
    <m/>
    <m/>
    <m/>
    <n v="0"/>
    <m/>
    <x v="1"/>
  </r>
  <r>
    <x v="23"/>
    <s v="TOTAL"/>
    <x v="1"/>
    <m/>
    <x v="10"/>
    <m/>
    <m/>
    <n v="22.630245424200723"/>
    <m/>
    <m/>
    <n v="22.630245424200723"/>
    <n v="22.630245424200723"/>
    <n v="0"/>
    <n v="19.967705846095726"/>
    <m/>
    <n v="0.35581173421611095"/>
    <m/>
    <n v="2.3067278438888881"/>
    <m/>
    <m/>
    <m/>
    <m/>
    <m/>
    <n v="0"/>
    <m/>
    <n v="0"/>
    <m/>
    <m/>
    <m/>
    <m/>
    <n v="0.45941231549822836"/>
    <m/>
    <x v="1"/>
  </r>
  <r>
    <x v="23"/>
    <s v="TOTAL"/>
    <x v="1"/>
    <m/>
    <x v="11"/>
    <m/>
    <m/>
    <n v="0.12997306750596302"/>
    <m/>
    <m/>
    <n v="0.12997306750596302"/>
    <n v="0.12997306750596302"/>
    <n v="0"/>
    <n v="0.12065627834671423"/>
    <m/>
    <n v="2.0991088814709927E-3"/>
    <m/>
    <n v="7.2176802777777806E-3"/>
    <m/>
    <m/>
    <m/>
    <m/>
    <m/>
    <n v="0"/>
    <m/>
    <n v="0"/>
    <m/>
    <m/>
    <m/>
    <m/>
    <n v="0"/>
    <m/>
    <x v="1"/>
  </r>
  <r>
    <x v="23"/>
    <s v="TOTAL"/>
    <x v="1"/>
    <m/>
    <x v="12"/>
    <m/>
    <m/>
    <n v="0"/>
    <m/>
    <m/>
    <n v="0"/>
    <n v="0"/>
    <n v="0"/>
    <n v="0"/>
    <m/>
    <n v="0"/>
    <m/>
    <n v="0"/>
    <m/>
    <m/>
    <m/>
    <m/>
    <m/>
    <n v="0"/>
    <m/>
    <n v="0"/>
    <m/>
    <m/>
    <m/>
    <m/>
    <n v="0"/>
    <m/>
    <x v="1"/>
  </r>
  <r>
    <x v="23"/>
    <s v="TOTAL"/>
    <x v="1"/>
    <m/>
    <x v="13"/>
    <m/>
    <m/>
    <n v="0"/>
    <m/>
    <m/>
    <n v="0"/>
    <n v="0"/>
    <n v="0"/>
    <n v="0"/>
    <m/>
    <n v="0"/>
    <m/>
    <n v="0"/>
    <m/>
    <m/>
    <m/>
    <m/>
    <m/>
    <n v="0"/>
    <m/>
    <n v="0"/>
    <m/>
    <m/>
    <m/>
    <m/>
    <n v="0"/>
    <m/>
    <x v="1"/>
  </r>
  <r>
    <x v="23"/>
    <s v="TOTAL"/>
    <x v="1"/>
    <m/>
    <x v="14"/>
    <m/>
    <m/>
    <n v="0"/>
    <m/>
    <m/>
    <n v="0"/>
    <n v="0"/>
    <n v="0"/>
    <n v="0"/>
    <m/>
    <n v="0"/>
    <m/>
    <n v="0"/>
    <m/>
    <m/>
    <m/>
    <m/>
    <m/>
    <n v="0"/>
    <m/>
    <n v="0"/>
    <m/>
    <m/>
    <m/>
    <m/>
    <n v="0"/>
    <m/>
    <x v="1"/>
  </r>
  <r>
    <x v="24"/>
    <s v="TOTAL"/>
    <x v="1"/>
    <m/>
    <x v="1"/>
    <m/>
    <m/>
    <n v="18.233510555346694"/>
    <m/>
    <m/>
    <n v="18.233510555346694"/>
    <n v="15.984511487119637"/>
    <n v="2.2489990682270564"/>
    <n v="9.4510217945918527"/>
    <m/>
    <n v="1.2308384276142204"/>
    <m/>
    <n v="5.302651264913564"/>
    <m/>
    <m/>
    <m/>
    <m/>
    <m/>
    <n v="0.93429319580801184"/>
    <m/>
    <n v="1.3147058724190446"/>
    <m/>
    <m/>
    <m/>
    <m/>
    <n v="0.56352438838475294"/>
    <m/>
    <x v="1"/>
  </r>
  <r>
    <x v="24"/>
    <s v="TOTAL"/>
    <x v="1"/>
    <m/>
    <x v="2"/>
    <m/>
    <m/>
    <n v="0.42897745944444421"/>
    <m/>
    <m/>
    <n v="0.42897745944444421"/>
    <n v="0.42897745944444421"/>
    <n v="0"/>
    <n v="3.07196094444444E-2"/>
    <m/>
    <n v="0"/>
    <m/>
    <n v="0.3982578499999998"/>
    <m/>
    <m/>
    <m/>
    <m/>
    <m/>
    <n v="0"/>
    <m/>
    <n v="0"/>
    <m/>
    <m/>
    <m/>
    <m/>
    <n v="0"/>
    <m/>
    <x v="1"/>
  </r>
  <r>
    <x v="24"/>
    <s v="TOTAL"/>
    <x v="1"/>
    <m/>
    <x v="3"/>
    <m/>
    <m/>
    <n v="2.9957643388785522"/>
    <m/>
    <m/>
    <n v="2.9957643388785522"/>
    <n v="2.9957643388785522"/>
    <n v="0"/>
    <n v="2.3910214943508912"/>
    <m/>
    <n v="0.24190799674988303"/>
    <m/>
    <n v="0.36283484777777786"/>
    <m/>
    <m/>
    <m/>
    <m/>
    <m/>
    <n v="0"/>
    <m/>
    <n v="0"/>
    <m/>
    <m/>
    <m/>
    <m/>
    <n v="6.1525725720247872E-2"/>
    <m/>
    <x v="1"/>
  </r>
  <r>
    <x v="24"/>
    <s v="TOTAL"/>
    <x v="1"/>
    <m/>
    <x v="4"/>
    <m/>
    <m/>
    <n v="5.1682850189056353"/>
    <m/>
    <m/>
    <n v="5.1682850189056353"/>
    <n v="5.1682850189056353"/>
    <n v="0"/>
    <n v="2.3281820365351038"/>
    <m/>
    <n v="9.7216278203863582E-2"/>
    <m/>
    <n v="2.7428867041666676"/>
    <m/>
    <m/>
    <m/>
    <m/>
    <m/>
    <n v="0"/>
    <m/>
    <n v="0"/>
    <m/>
    <m/>
    <m/>
    <m/>
    <n v="2.8107489097377723E-2"/>
    <m/>
    <x v="1"/>
  </r>
  <r>
    <x v="24"/>
    <s v="TOTAL"/>
    <x v="1"/>
    <m/>
    <x v="5"/>
    <m/>
    <m/>
    <n v="0.3236230091666667"/>
    <m/>
    <m/>
    <n v="0.3236230091666667"/>
    <n v="0.3236230091666667"/>
    <n v="0"/>
    <n v="0"/>
    <m/>
    <n v="0"/>
    <m/>
    <n v="0.3236230091666667"/>
    <m/>
    <m/>
    <m/>
    <m/>
    <m/>
    <n v="0"/>
    <m/>
    <n v="0"/>
    <m/>
    <m/>
    <m/>
    <m/>
    <n v="0"/>
    <m/>
    <x v="1"/>
  </r>
  <r>
    <x v="24"/>
    <s v="TOTAL"/>
    <x v="1"/>
    <m/>
    <x v="6"/>
    <m/>
    <m/>
    <n v="4.0384583379905781"/>
    <m/>
    <m/>
    <n v="4.0384583379905781"/>
    <n v="1.313952682541299"/>
    <n v="2.7245056554492786"/>
    <n v="0.43862583691132018"/>
    <m/>
    <n v="0.37340439266085412"/>
    <m/>
    <n v="0.50192245296912463"/>
    <m/>
    <m/>
    <m/>
    <m/>
    <m/>
    <n v="1.4097997830302338"/>
    <m/>
    <n v="1.3147058724190446"/>
    <m/>
    <m/>
    <m/>
    <m/>
    <n v="0.1260337200766623"/>
    <m/>
    <x v="1"/>
  </r>
  <r>
    <x v="24"/>
    <s v="TOTAL"/>
    <x v="1"/>
    <m/>
    <x v="7"/>
    <m/>
    <m/>
    <n v="1.8662261997733336"/>
    <m/>
    <m/>
    <n v="1.8662261997733336"/>
    <n v="1.8662261997733336"/>
    <n v="0"/>
    <n v="1.3677170468821191"/>
    <m/>
    <n v="0.12727999178010341"/>
    <m/>
    <n v="0.37122916111111104"/>
    <m/>
    <m/>
    <m/>
    <m/>
    <m/>
    <n v="0"/>
    <m/>
    <n v="0"/>
    <m/>
    <m/>
    <m/>
    <m/>
    <n v="0"/>
    <m/>
    <x v="1"/>
  </r>
  <r>
    <x v="24"/>
    <s v="TOTAL"/>
    <x v="1"/>
    <m/>
    <x v="8"/>
    <m/>
    <m/>
    <n v="0.19608979194444445"/>
    <m/>
    <m/>
    <n v="0.19608979194444445"/>
    <n v="0.19608979194444445"/>
    <n v="0"/>
    <n v="0"/>
    <m/>
    <n v="0"/>
    <m/>
    <n v="0.19608979194444445"/>
    <m/>
    <m/>
    <m/>
    <m/>
    <m/>
    <n v="0"/>
    <m/>
    <n v="0"/>
    <m/>
    <m/>
    <m/>
    <m/>
    <n v="0"/>
    <m/>
    <x v="1"/>
  </r>
  <r>
    <x v="24"/>
    <s v="TOTAL"/>
    <x v="1"/>
    <m/>
    <x v="9"/>
    <m/>
    <m/>
    <n v="0"/>
    <m/>
    <m/>
    <n v="0"/>
    <n v="0"/>
    <n v="0"/>
    <n v="0"/>
    <m/>
    <n v="0"/>
    <m/>
    <n v="0"/>
    <m/>
    <m/>
    <m/>
    <m/>
    <m/>
    <n v="0"/>
    <m/>
    <n v="0"/>
    <m/>
    <m/>
    <m/>
    <m/>
    <n v="0"/>
    <m/>
    <x v="1"/>
  </r>
  <r>
    <x v="24"/>
    <s v="TOTAL"/>
    <x v="1"/>
    <m/>
    <x v="10"/>
    <m/>
    <m/>
    <n v="3.4918599529838117"/>
    <m/>
    <m/>
    <n v="3.4918599529838117"/>
    <n v="3.4918599529838117"/>
    <n v="0"/>
    <n v="2.7917180250313787"/>
    <m/>
    <n v="0.29433448017465547"/>
    <m/>
    <n v="0.40580744777777777"/>
    <m/>
    <m/>
    <m/>
    <m/>
    <m/>
    <n v="0"/>
    <m/>
    <n v="0"/>
    <m/>
    <m/>
    <m/>
    <m/>
    <n v="1.5451414299208936E-2"/>
    <m/>
    <x v="1"/>
  </r>
  <r>
    <x v="24"/>
    <s v="TOTAL"/>
    <x v="1"/>
    <m/>
    <x v="11"/>
    <m/>
    <m/>
    <n v="0.1263330332036795"/>
    <m/>
    <m/>
    <n v="0.1263330332036795"/>
    <n v="0.1263330332036795"/>
    <n v="0"/>
    <n v="8.3037745158818926E-2"/>
    <m/>
    <n v="4.3295288044860561E-2"/>
    <m/>
    <n v="0"/>
    <m/>
    <m/>
    <m/>
    <m/>
    <m/>
    <n v="0"/>
    <m/>
    <n v="0"/>
    <m/>
    <m/>
    <m/>
    <m/>
    <n v="0"/>
    <m/>
    <x v="1"/>
  </r>
  <r>
    <x v="24"/>
    <s v="TOTAL"/>
    <x v="1"/>
    <m/>
    <x v="12"/>
    <m/>
    <m/>
    <n v="7.3399999999999993E-2"/>
    <m/>
    <m/>
    <n v="7.3399999999999993E-2"/>
    <n v="7.3399999999999993E-2"/>
    <n v="0"/>
    <n v="0.02"/>
    <m/>
    <n v="5.3399999999999996E-2"/>
    <m/>
    <n v="0"/>
    <m/>
    <m/>
    <m/>
    <m/>
    <m/>
    <n v="0"/>
    <m/>
    <n v="0"/>
    <m/>
    <m/>
    <m/>
    <m/>
    <n v="0"/>
    <m/>
    <x v="1"/>
  </r>
  <r>
    <x v="24"/>
    <s v="TOTAL"/>
    <x v="1"/>
    <m/>
    <x v="13"/>
    <m/>
    <m/>
    <n v="0"/>
    <m/>
    <m/>
    <n v="0"/>
    <n v="0"/>
    <n v="0"/>
    <n v="0"/>
    <m/>
    <n v="0"/>
    <m/>
    <n v="0"/>
    <m/>
    <m/>
    <m/>
    <m/>
    <m/>
    <n v="0"/>
    <m/>
    <n v="0"/>
    <m/>
    <m/>
    <m/>
    <m/>
    <n v="0"/>
    <m/>
    <x v="1"/>
  </r>
  <r>
    <x v="24"/>
    <s v="TOTAL"/>
    <x v="1"/>
    <m/>
    <x v="14"/>
    <m/>
    <m/>
    <n v="0"/>
    <m/>
    <m/>
    <n v="0"/>
    <n v="0"/>
    <n v="0"/>
    <n v="0"/>
    <m/>
    <n v="0"/>
    <m/>
    <n v="0"/>
    <m/>
    <m/>
    <m/>
    <m/>
    <m/>
    <n v="0"/>
    <m/>
    <n v="0"/>
    <m/>
    <m/>
    <m/>
    <m/>
    <n v="0"/>
    <m/>
    <x v="1"/>
  </r>
  <r>
    <x v="25"/>
    <s v="TOTAL"/>
    <x v="1"/>
    <m/>
    <x v="1"/>
    <m/>
    <m/>
    <n v="66.453660708196423"/>
    <m/>
    <m/>
    <n v="66.453660708196423"/>
    <n v="62.162706582617176"/>
    <n v="4.2909541255792538"/>
    <n v="37.427758038912749"/>
    <m/>
    <n v="3.6154063172455766"/>
    <m/>
    <n v="21.119542226458847"/>
    <m/>
    <m/>
    <m/>
    <m/>
    <m/>
    <n v="1.6142636157321422"/>
    <m/>
    <n v="2.6766905098471114"/>
    <m/>
    <m/>
    <m/>
    <m/>
    <n v="1.2999999999999999E-2"/>
    <m/>
    <x v="1"/>
  </r>
  <r>
    <x v="25"/>
    <s v="TOTAL"/>
    <x v="1"/>
    <m/>
    <x v="2"/>
    <m/>
    <m/>
    <n v="10.347145001738655"/>
    <m/>
    <m/>
    <n v="10.347145001738655"/>
    <n v="10.347145001738655"/>
    <n v="0"/>
    <n v="1.4681988783894928"/>
    <m/>
    <n v="2.8723189738058204E-2"/>
    <m/>
    <n v="8.8502229336111036"/>
    <m/>
    <m/>
    <m/>
    <m/>
    <m/>
    <n v="0"/>
    <m/>
    <n v="0"/>
    <m/>
    <m/>
    <m/>
    <m/>
    <n v="0"/>
    <m/>
    <x v="1"/>
  </r>
  <r>
    <x v="25"/>
    <s v="TOTAL"/>
    <x v="1"/>
    <m/>
    <x v="3"/>
    <m/>
    <m/>
    <n v="1.1715713772259018"/>
    <m/>
    <m/>
    <n v="1.1715713772259018"/>
    <n v="1.1715713772259018"/>
    <n v="0"/>
    <n v="0.37202946944444398"/>
    <m/>
    <n v="1.0336785559235052E-2"/>
    <m/>
    <n v="0.78920512222222261"/>
    <m/>
    <m/>
    <m/>
    <m/>
    <m/>
    <n v="0"/>
    <m/>
    <n v="0"/>
    <m/>
    <m/>
    <m/>
    <m/>
    <n v="0"/>
    <m/>
    <x v="1"/>
  </r>
  <r>
    <x v="25"/>
    <s v="TOTAL"/>
    <x v="1"/>
    <m/>
    <x v="4"/>
    <m/>
    <m/>
    <n v="26.07107622849362"/>
    <m/>
    <m/>
    <n v="26.07107622849362"/>
    <n v="26.07107622849362"/>
    <n v="0"/>
    <n v="21.510002204431789"/>
    <m/>
    <n v="1.6054351051729399"/>
    <m/>
    <n v="2.9556389188888903"/>
    <m/>
    <m/>
    <m/>
    <m/>
    <m/>
    <n v="0"/>
    <m/>
    <n v="0"/>
    <m/>
    <m/>
    <m/>
    <m/>
    <n v="0"/>
    <m/>
    <x v="1"/>
  </r>
  <r>
    <x v="25"/>
    <s v="TOTAL"/>
    <x v="1"/>
    <m/>
    <x v="5"/>
    <m/>
    <m/>
    <n v="4.5783205827777733"/>
    <m/>
    <m/>
    <n v="4.5783205827777733"/>
    <n v="4.5783205827777733"/>
    <n v="0"/>
    <n v="0"/>
    <m/>
    <n v="0"/>
    <m/>
    <n v="4.5783205827777733"/>
    <m/>
    <m/>
    <m/>
    <m/>
    <m/>
    <n v="0"/>
    <m/>
    <n v="0"/>
    <m/>
    <m/>
    <m/>
    <m/>
    <n v="0"/>
    <m/>
    <x v="1"/>
  </r>
  <r>
    <x v="25"/>
    <s v="TOTAL"/>
    <x v="1"/>
    <m/>
    <x v="6"/>
    <m/>
    <m/>
    <n v="7.0020128688512546"/>
    <m/>
    <m/>
    <n v="7.0020128688512546"/>
    <n v="1.7756538285497805"/>
    <n v="5.2263590403014746"/>
    <n v="1.0382085944899349"/>
    <m/>
    <n v="0.19123981065659026"/>
    <m/>
    <n v="0.5462054234032554"/>
    <m/>
    <m/>
    <m/>
    <m/>
    <m/>
    <n v="2.5496685304543636"/>
    <m/>
    <n v="2.6766905098471114"/>
    <m/>
    <m/>
    <m/>
    <m/>
    <n v="1.2257224556670601"/>
    <m/>
    <x v="1"/>
  </r>
  <r>
    <x v="25"/>
    <s v="TOTAL"/>
    <x v="1"/>
    <m/>
    <x v="7"/>
    <m/>
    <m/>
    <n v="15.18281083908724"/>
    <m/>
    <m/>
    <n v="15.18281083908724"/>
    <n v="15.18281083908724"/>
    <n v="0"/>
    <n v="12.655755986100109"/>
    <m/>
    <n v="1.7342033479871315"/>
    <m/>
    <n v="0.79285150500000001"/>
    <m/>
    <m/>
    <m/>
    <m/>
    <m/>
    <n v="0"/>
    <m/>
    <n v="0"/>
    <m/>
    <m/>
    <m/>
    <m/>
    <n v="0"/>
    <m/>
    <x v="1"/>
  </r>
  <r>
    <x v="25"/>
    <s v="TOTAL"/>
    <x v="1"/>
    <m/>
    <x v="8"/>
    <m/>
    <m/>
    <n v="0.1716957294444445"/>
    <m/>
    <m/>
    <n v="0.1716957294444445"/>
    <n v="0.1716957294444445"/>
    <n v="0"/>
    <n v="0"/>
    <m/>
    <n v="0"/>
    <m/>
    <n v="0.1716957294444445"/>
    <m/>
    <m/>
    <m/>
    <m/>
    <m/>
    <n v="0"/>
    <m/>
    <n v="0"/>
    <m/>
    <m/>
    <m/>
    <m/>
    <n v="0"/>
    <m/>
    <x v="1"/>
  </r>
  <r>
    <x v="25"/>
    <s v="TOTAL"/>
    <x v="1"/>
    <m/>
    <x v="9"/>
    <m/>
    <m/>
    <n v="0"/>
    <m/>
    <m/>
    <n v="0"/>
    <n v="0"/>
    <n v="0"/>
    <n v="0"/>
    <m/>
    <n v="0"/>
    <m/>
    <n v="0"/>
    <m/>
    <m/>
    <m/>
    <m/>
    <m/>
    <n v="0"/>
    <m/>
    <n v="0"/>
    <m/>
    <m/>
    <m/>
    <m/>
    <n v="0"/>
    <m/>
    <x v="1"/>
  </r>
  <r>
    <x v="25"/>
    <s v="TOTAL"/>
    <x v="1"/>
    <m/>
    <x v="10"/>
    <m/>
    <m/>
    <n v="2.8287584999812023"/>
    <m/>
    <m/>
    <n v="2.8287584999812023"/>
    <n v="2.8287584999812023"/>
    <n v="0"/>
    <n v="0.37756520636134872"/>
    <m/>
    <n v="1.5791283619852638E-2"/>
    <m/>
    <n v="2.4354020100000011"/>
    <m/>
    <m/>
    <m/>
    <m/>
    <m/>
    <n v="0"/>
    <m/>
    <n v="0"/>
    <m/>
    <m/>
    <m/>
    <m/>
    <n v="3.9800471374853335E-3"/>
    <m/>
    <x v="1"/>
  </r>
  <r>
    <x v="25"/>
    <s v="TOTAL"/>
    <x v="1"/>
    <m/>
    <x v="11"/>
    <m/>
    <m/>
    <n v="0"/>
    <m/>
    <m/>
    <n v="0"/>
    <n v="0"/>
    <n v="0"/>
    <n v="0"/>
    <m/>
    <n v="0"/>
    <m/>
    <n v="0"/>
    <m/>
    <m/>
    <m/>
    <m/>
    <m/>
    <n v="0"/>
    <m/>
    <n v="0"/>
    <m/>
    <m/>
    <m/>
    <m/>
    <n v="0"/>
    <m/>
    <x v="1"/>
  </r>
  <r>
    <x v="25"/>
    <s v="TOTAL"/>
    <x v="1"/>
    <m/>
    <x v="12"/>
    <m/>
    <m/>
    <n v="3.6615917357922433E-2"/>
    <m/>
    <m/>
    <n v="3.6615917357922433E-2"/>
    <n v="3.6615917357922433E-2"/>
    <n v="0"/>
    <n v="6.8350528500251365E-3"/>
    <m/>
    <n v="2.9780864507897294E-2"/>
    <m/>
    <n v="0"/>
    <m/>
    <m/>
    <m/>
    <m/>
    <m/>
    <n v="0"/>
    <m/>
    <n v="0"/>
    <m/>
    <m/>
    <m/>
    <m/>
    <n v="0"/>
    <m/>
    <x v="1"/>
  </r>
  <r>
    <x v="25"/>
    <s v="TOTAL"/>
    <x v="1"/>
    <m/>
    <x v="13"/>
    <m/>
    <m/>
    <n v="0"/>
    <m/>
    <m/>
    <n v="0"/>
    <n v="0"/>
    <n v="0"/>
    <n v="0"/>
    <m/>
    <n v="0"/>
    <m/>
    <n v="0"/>
    <m/>
    <m/>
    <m/>
    <m/>
    <m/>
    <n v="0"/>
    <m/>
    <n v="0"/>
    <m/>
    <m/>
    <m/>
    <m/>
    <n v="0"/>
    <m/>
    <x v="1"/>
  </r>
  <r>
    <x v="25"/>
    <s v="TOTAL"/>
    <x v="1"/>
    <m/>
    <x v="14"/>
    <m/>
    <m/>
    <n v="0"/>
    <m/>
    <m/>
    <n v="0"/>
    <n v="0"/>
    <n v="0"/>
    <n v="0"/>
    <m/>
    <n v="0"/>
    <m/>
    <n v="0"/>
    <m/>
    <m/>
    <m/>
    <m/>
    <m/>
    <n v="0"/>
    <m/>
    <n v="0"/>
    <m/>
    <m/>
    <m/>
    <m/>
    <n v="0"/>
    <m/>
    <x v="1"/>
  </r>
  <r>
    <x v="26"/>
    <s v="TOTAL"/>
    <x v="1"/>
    <m/>
    <x v="1"/>
    <m/>
    <m/>
    <n v="142.37956340213563"/>
    <m/>
    <m/>
    <n v="142.37956340213563"/>
    <n v="134.17824475637963"/>
    <n v="8.2013186457560057"/>
    <n v="75.299185236478039"/>
    <m/>
    <n v="4.9172099274418315"/>
    <m/>
    <n v="53.96184959245975"/>
    <m/>
    <m/>
    <m/>
    <m/>
    <m/>
    <n v="0.77980848901141497"/>
    <m/>
    <n v="7.4215101567445911"/>
    <m/>
    <m/>
    <m/>
    <m/>
    <n v="2.5258190095004971"/>
    <m/>
    <x v="1"/>
  </r>
  <r>
    <x v="26"/>
    <s v="TOTAL"/>
    <x v="1"/>
    <m/>
    <x v="2"/>
    <m/>
    <m/>
    <n v="5.7355894713958451"/>
    <m/>
    <m/>
    <n v="5.7355894713958451"/>
    <n v="5.7355894713958451"/>
    <n v="0"/>
    <n v="1.070158700006961"/>
    <m/>
    <n v="0"/>
    <m/>
    <n v="4.6654307713888841"/>
    <m/>
    <m/>
    <m/>
    <m/>
    <m/>
    <n v="0"/>
    <m/>
    <n v="0"/>
    <m/>
    <m/>
    <m/>
    <m/>
    <n v="0"/>
    <m/>
    <x v="1"/>
  </r>
  <r>
    <x v="26"/>
    <s v="TOTAL"/>
    <x v="1"/>
    <m/>
    <x v="3"/>
    <m/>
    <m/>
    <n v="16.48596363758141"/>
    <m/>
    <m/>
    <n v="16.48596363758141"/>
    <n v="16.48596363758141"/>
    <n v="0"/>
    <n v="11.748036112784748"/>
    <m/>
    <n v="0.5964265517411077"/>
    <m/>
    <n v="4.141500973055555"/>
    <m/>
    <m/>
    <m/>
    <m/>
    <m/>
    <n v="0"/>
    <m/>
    <n v="0"/>
    <m/>
    <m/>
    <m/>
    <m/>
    <n v="0"/>
    <m/>
    <x v="1"/>
  </r>
  <r>
    <x v="26"/>
    <s v="TOTAL"/>
    <x v="1"/>
    <m/>
    <x v="4"/>
    <m/>
    <m/>
    <n v="7.9901398191026161"/>
    <m/>
    <m/>
    <n v="7.9901398191026161"/>
    <n v="7.9901398191026161"/>
    <n v="0"/>
    <n v="4.7050708072482736"/>
    <m/>
    <n v="1.868614963211894E-2"/>
    <m/>
    <n v="3.266382862222224"/>
    <m/>
    <m/>
    <m/>
    <m/>
    <m/>
    <n v="0"/>
    <m/>
    <n v="0"/>
    <m/>
    <m/>
    <m/>
    <m/>
    <n v="0"/>
    <m/>
    <x v="1"/>
  </r>
  <r>
    <x v="26"/>
    <s v="TOTAL"/>
    <x v="1"/>
    <m/>
    <x v="5"/>
    <m/>
    <m/>
    <n v="5.4844808952777733"/>
    <m/>
    <m/>
    <n v="5.4844808952777733"/>
    <n v="5.4844808952777733"/>
    <n v="0"/>
    <n v="0"/>
    <m/>
    <n v="0"/>
    <m/>
    <n v="5.4844808952777733"/>
    <m/>
    <m/>
    <m/>
    <m/>
    <m/>
    <n v="0"/>
    <m/>
    <n v="0"/>
    <m/>
    <m/>
    <m/>
    <m/>
    <n v="0"/>
    <m/>
    <x v="1"/>
  </r>
  <r>
    <x v="26"/>
    <s v="TOTAL"/>
    <x v="1"/>
    <m/>
    <x v="6"/>
    <m/>
    <m/>
    <n v="27.220310646954864"/>
    <m/>
    <m/>
    <n v="27.220310646954864"/>
    <n v="15.728167962309966"/>
    <n v="11.492142684644897"/>
    <n v="12.79183248823502"/>
    <m/>
    <n v="1.6930240641152143"/>
    <m/>
    <n v="1.2433114099597327"/>
    <m/>
    <m/>
    <m/>
    <m/>
    <m/>
    <n v="4.0706325279003046"/>
    <m/>
    <n v="7.4215101567445911"/>
    <m/>
    <m/>
    <m/>
    <m/>
    <n v="0.40462732040097849"/>
    <m/>
    <x v="1"/>
  </r>
  <r>
    <x v="26"/>
    <s v="TOTAL"/>
    <x v="1"/>
    <m/>
    <x v="7"/>
    <m/>
    <m/>
    <n v="40.554327463583292"/>
    <m/>
    <m/>
    <n v="40.554327463583292"/>
    <n v="40.554327463583292"/>
    <n v="0"/>
    <n v="32.188167607471215"/>
    <m/>
    <n v="2.056265653056514"/>
    <m/>
    <n v="6.3098942030555598"/>
    <m/>
    <m/>
    <m/>
    <m/>
    <m/>
    <n v="0"/>
    <m/>
    <n v="0"/>
    <m/>
    <m/>
    <m/>
    <m/>
    <n v="0"/>
    <m/>
    <x v="1"/>
  </r>
  <r>
    <x v="26"/>
    <s v="TOTAL"/>
    <x v="1"/>
    <m/>
    <x v="8"/>
    <m/>
    <m/>
    <n v="0.34081384888888888"/>
    <m/>
    <m/>
    <n v="0.34081384888888888"/>
    <n v="0.34081384888888888"/>
    <n v="0"/>
    <n v="0"/>
    <m/>
    <n v="0"/>
    <m/>
    <n v="0.34081384888888888"/>
    <m/>
    <m/>
    <m/>
    <m/>
    <m/>
    <n v="0"/>
    <m/>
    <n v="0"/>
    <m/>
    <m/>
    <m/>
    <m/>
    <n v="0"/>
    <m/>
    <x v="1"/>
  </r>
  <r>
    <x v="26"/>
    <s v="TOTAL"/>
    <x v="1"/>
    <m/>
    <x v="9"/>
    <m/>
    <m/>
    <n v="0.37544697861111104"/>
    <m/>
    <m/>
    <n v="0.37544697861111104"/>
    <n v="0.37544697861111104"/>
    <n v="0"/>
    <n v="0"/>
    <m/>
    <n v="0"/>
    <m/>
    <n v="0.37544697861111104"/>
    <m/>
    <m/>
    <m/>
    <m/>
    <m/>
    <n v="0"/>
    <m/>
    <n v="0"/>
    <m/>
    <m/>
    <m/>
    <m/>
    <n v="0"/>
    <m/>
    <x v="1"/>
  </r>
  <r>
    <x v="26"/>
    <s v="TOTAL"/>
    <x v="1"/>
    <m/>
    <x v="10"/>
    <m/>
    <m/>
    <n v="36.67479188599097"/>
    <m/>
    <m/>
    <n v="36.67479188599097"/>
    <n v="36.67479188599097"/>
    <n v="0"/>
    <n v="8.334877278582173"/>
    <m/>
    <n v="0.20532695824210345"/>
    <m/>
    <n v="28.13458764916669"/>
    <m/>
    <m/>
    <m/>
    <m/>
    <m/>
    <n v="0"/>
    <m/>
    <n v="0"/>
    <m/>
    <m/>
    <m/>
    <m/>
    <n v="0.49909676886957083"/>
    <m/>
    <x v="1"/>
  </r>
  <r>
    <x v="26"/>
    <s v="TOTAL"/>
    <x v="1"/>
    <m/>
    <x v="11"/>
    <m/>
    <m/>
    <n v="0"/>
    <m/>
    <m/>
    <n v="0"/>
    <n v="0"/>
    <n v="0"/>
    <n v="0"/>
    <m/>
    <n v="0"/>
    <m/>
    <n v="0"/>
    <m/>
    <m/>
    <m/>
    <m/>
    <m/>
    <n v="0"/>
    <m/>
    <n v="0"/>
    <m/>
    <m/>
    <m/>
    <m/>
    <n v="0"/>
    <m/>
    <x v="1"/>
  </r>
  <r>
    <x v="26"/>
    <s v="TOTAL"/>
    <x v="1"/>
    <m/>
    <x v="12"/>
    <m/>
    <m/>
    <n v="8.3999999999999995E-3"/>
    <m/>
    <m/>
    <n v="8.3999999999999995E-3"/>
    <n v="8.3999999999999995E-3"/>
    <n v="0"/>
    <n v="0"/>
    <m/>
    <n v="8.3999999999999995E-3"/>
    <m/>
    <n v="0"/>
    <m/>
    <m/>
    <m/>
    <m/>
    <m/>
    <n v="0"/>
    <m/>
    <n v="0"/>
    <m/>
    <m/>
    <m/>
    <m/>
    <n v="0"/>
    <m/>
    <x v="1"/>
  </r>
  <r>
    <x v="26"/>
    <s v="TOTAL"/>
    <x v="1"/>
    <m/>
    <x v="13"/>
    <m/>
    <m/>
    <n v="4.800122792804439"/>
    <m/>
    <m/>
    <n v="4.800122792804439"/>
    <n v="4.800122792804439"/>
    <n v="0"/>
    <n v="4.4610422421496665"/>
    <m/>
    <n v="0.33908055065477272"/>
    <m/>
    <n v="0"/>
    <m/>
    <m/>
    <m/>
    <m/>
    <m/>
    <n v="0"/>
    <m/>
    <n v="0"/>
    <m/>
    <m/>
    <m/>
    <m/>
    <n v="0"/>
    <m/>
    <x v="1"/>
  </r>
  <r>
    <x v="26"/>
    <s v="TOTAL"/>
    <x v="1"/>
    <m/>
    <x v="14"/>
    <m/>
    <m/>
    <n v="0"/>
    <m/>
    <m/>
    <n v="0"/>
    <n v="0"/>
    <n v="0"/>
    <n v="0"/>
    <m/>
    <n v="0"/>
    <m/>
    <n v="0"/>
    <m/>
    <m/>
    <m/>
    <m/>
    <m/>
    <n v="0"/>
    <m/>
    <n v="0"/>
    <m/>
    <m/>
    <m/>
    <m/>
    <n v="0"/>
    <m/>
    <x v="1"/>
  </r>
  <r>
    <x v="27"/>
    <s v="TOTAL"/>
    <x v="1"/>
    <m/>
    <x v="1"/>
    <m/>
    <m/>
    <n v="157.67799735211383"/>
    <m/>
    <m/>
    <n v="157.67799735211383"/>
    <n v="145.56717754866418"/>
    <n v="12.110819803449671"/>
    <n v="80.657350559848368"/>
    <m/>
    <n v="6.801562201299018"/>
    <m/>
    <n v="58.108264787516802"/>
    <m/>
    <m/>
    <m/>
    <m/>
    <m/>
    <n v="1.1132686784740038"/>
    <m/>
    <n v="10.997551124975667"/>
    <m/>
    <m/>
    <m/>
    <m/>
    <n v="1.5574340771500845"/>
    <m/>
    <x v="1"/>
  </r>
  <r>
    <x v="27"/>
    <s v="TOTAL"/>
    <x v="1"/>
    <m/>
    <x v="2"/>
    <m/>
    <m/>
    <n v="8.9285213961111012"/>
    <m/>
    <m/>
    <n v="8.9285213961111012"/>
    <n v="8.9285213961111012"/>
    <n v="0"/>
    <n v="1.57055482111111"/>
    <m/>
    <n v="0"/>
    <m/>
    <n v="7.357966574999991"/>
    <m/>
    <m/>
    <m/>
    <m/>
    <m/>
    <n v="0"/>
    <m/>
    <n v="0"/>
    <m/>
    <m/>
    <m/>
    <m/>
    <n v="0"/>
    <m/>
    <x v="1"/>
  </r>
  <r>
    <x v="27"/>
    <s v="TOTAL"/>
    <x v="1"/>
    <m/>
    <x v="3"/>
    <m/>
    <m/>
    <n v="10.287573634260442"/>
    <m/>
    <m/>
    <n v="10.287573634260442"/>
    <n v="10.287573634260442"/>
    <n v="0"/>
    <n v="5.3531709433425885"/>
    <m/>
    <n v="0.35215591480673697"/>
    <m/>
    <n v="4.5822467761111163"/>
    <m/>
    <m/>
    <m/>
    <m/>
    <m/>
    <n v="0"/>
    <m/>
    <n v="0"/>
    <m/>
    <m/>
    <m/>
    <m/>
    <n v="3.4229605589440951E-4"/>
    <m/>
    <x v="1"/>
  </r>
  <r>
    <x v="27"/>
    <s v="TOTAL"/>
    <x v="1"/>
    <m/>
    <x v="4"/>
    <m/>
    <m/>
    <n v="5.5485968854865453"/>
    <m/>
    <m/>
    <n v="5.5485968854865453"/>
    <n v="5.5485968854865453"/>
    <n v="0"/>
    <n v="4.2985122526640831"/>
    <m/>
    <n v="0.1260740936557963"/>
    <m/>
    <n v="1.1240105391666662"/>
    <m/>
    <m/>
    <m/>
    <m/>
    <m/>
    <n v="0"/>
    <m/>
    <n v="0"/>
    <m/>
    <m/>
    <m/>
    <m/>
    <n v="1.7938771624389001E-2"/>
    <m/>
    <x v="1"/>
  </r>
  <r>
    <x v="27"/>
    <s v="TOTAL"/>
    <x v="1"/>
    <m/>
    <x v="5"/>
    <m/>
    <m/>
    <n v="3.8766326497222208"/>
    <m/>
    <m/>
    <n v="3.8766326497222208"/>
    <n v="3.8766326497222208"/>
    <n v="0"/>
    <n v="0"/>
    <m/>
    <n v="0"/>
    <m/>
    <n v="3.8766326497222208"/>
    <m/>
    <m/>
    <m/>
    <m/>
    <m/>
    <n v="0"/>
    <m/>
    <n v="0"/>
    <m/>
    <m/>
    <m/>
    <m/>
    <n v="0"/>
    <m/>
    <x v="1"/>
  </r>
  <r>
    <x v="27"/>
    <s v="TOTAL"/>
    <x v="1"/>
    <m/>
    <x v="6"/>
    <m/>
    <m/>
    <n v="35.525001820540133"/>
    <m/>
    <m/>
    <n v="35.525001820540133"/>
    <n v="19.382502573757126"/>
    <n v="16.142499246783007"/>
    <n v="15.9727811675568"/>
    <m/>
    <n v="1.3724706842390912"/>
    <m/>
    <n v="2.0372507219612372"/>
    <m/>
    <m/>
    <m/>
    <m/>
    <m/>
    <n v="5.1449481218073405"/>
    <m/>
    <n v="10.997551124975667"/>
    <m/>
    <m/>
    <m/>
    <m/>
    <n v="0.93947982634760185"/>
    <m/>
    <x v="1"/>
  </r>
  <r>
    <x v="27"/>
    <s v="TOTAL"/>
    <x v="1"/>
    <m/>
    <x v="7"/>
    <m/>
    <m/>
    <n v="30.346367302812723"/>
    <m/>
    <m/>
    <n v="30.346367302812723"/>
    <n v="30.346367302812723"/>
    <n v="0"/>
    <n v="25.026436333466499"/>
    <m/>
    <n v="2.524420547124004"/>
    <m/>
    <n v="2.79551042222222"/>
    <m/>
    <m/>
    <m/>
    <m/>
    <m/>
    <n v="0"/>
    <m/>
    <n v="0"/>
    <m/>
    <m/>
    <m/>
    <m/>
    <n v="0"/>
    <m/>
    <x v="1"/>
  </r>
  <r>
    <x v="27"/>
    <s v="TOTAL"/>
    <x v="1"/>
    <m/>
    <x v="8"/>
    <m/>
    <m/>
    <n v="0"/>
    <m/>
    <m/>
    <n v="0"/>
    <n v="0"/>
    <n v="0"/>
    <n v="0"/>
    <m/>
    <n v="0"/>
    <m/>
    <n v="0"/>
    <m/>
    <m/>
    <m/>
    <m/>
    <m/>
    <n v="0"/>
    <m/>
    <n v="0"/>
    <m/>
    <m/>
    <m/>
    <m/>
    <n v="0"/>
    <m/>
    <x v="1"/>
  </r>
  <r>
    <x v="27"/>
    <s v="TOTAL"/>
    <x v="1"/>
    <m/>
    <x v="9"/>
    <m/>
    <m/>
    <n v="0"/>
    <m/>
    <m/>
    <n v="0"/>
    <n v="0"/>
    <n v="0"/>
    <n v="0"/>
    <m/>
    <n v="0"/>
    <m/>
    <n v="0"/>
    <m/>
    <m/>
    <m/>
    <m/>
    <m/>
    <n v="0"/>
    <m/>
    <n v="0"/>
    <m/>
    <m/>
    <m/>
    <m/>
    <n v="0"/>
    <m/>
    <x v="1"/>
  </r>
  <r>
    <x v="27"/>
    <s v="TOTAL"/>
    <x v="1"/>
    <m/>
    <x v="10"/>
    <m/>
    <m/>
    <n v="44.280611348907321"/>
    <m/>
    <m/>
    <n v="44.280611348907321"/>
    <n v="44.280611348907321"/>
    <n v="0"/>
    <n v="7.4193656976252038"/>
    <m/>
    <n v="0.52659854794882288"/>
    <m/>
    <n v="36.334647103333296"/>
    <m/>
    <m/>
    <m/>
    <m/>
    <m/>
    <n v="0"/>
    <m/>
    <n v="0"/>
    <m/>
    <m/>
    <m/>
    <m/>
    <n v="0"/>
    <m/>
    <x v="1"/>
  </r>
  <r>
    <x v="27"/>
    <s v="TOTAL"/>
    <x v="1"/>
    <m/>
    <x v="11"/>
    <m/>
    <m/>
    <n v="0"/>
    <m/>
    <m/>
    <n v="0"/>
    <n v="0"/>
    <n v="0"/>
    <n v="0"/>
    <m/>
    <n v="0"/>
    <m/>
    <n v="0"/>
    <m/>
    <m/>
    <m/>
    <m/>
    <m/>
    <n v="0"/>
    <m/>
    <n v="0"/>
    <m/>
    <m/>
    <m/>
    <m/>
    <n v="0"/>
    <m/>
    <x v="1"/>
  </r>
  <r>
    <x v="27"/>
    <s v="TOTAL"/>
    <x v="1"/>
    <m/>
    <x v="12"/>
    <m/>
    <m/>
    <n v="8.2599999999999993E-2"/>
    <m/>
    <m/>
    <n v="8.2599999999999993E-2"/>
    <n v="8.2599999999999993E-2"/>
    <n v="0"/>
    <n v="1.2999999999999999E-2"/>
    <m/>
    <n v="6.9599999999999995E-2"/>
    <m/>
    <n v="0"/>
    <m/>
    <m/>
    <m/>
    <m/>
    <m/>
    <n v="0"/>
    <m/>
    <n v="0"/>
    <m/>
    <m/>
    <m/>
    <m/>
    <n v="0"/>
    <m/>
    <x v="1"/>
  </r>
  <r>
    <x v="27"/>
    <s v="TOTAL"/>
    <x v="1"/>
    <m/>
    <x v="13"/>
    <m/>
    <m/>
    <n v="22.833771757328876"/>
    <m/>
    <m/>
    <n v="22.833771757328876"/>
    <n v="22.833771757328876"/>
    <n v="0"/>
    <n v="21.00352934380431"/>
    <m/>
    <n v="1.8302424135245656"/>
    <m/>
    <n v="0"/>
    <m/>
    <m/>
    <m/>
    <m/>
    <m/>
    <n v="0"/>
    <m/>
    <n v="0"/>
    <m/>
    <m/>
    <m/>
    <m/>
    <n v="0"/>
    <m/>
    <x v="1"/>
  </r>
  <r>
    <x v="27"/>
    <s v="TOTAL"/>
    <x v="1"/>
    <m/>
    <x v="14"/>
    <m/>
    <m/>
    <n v="0"/>
    <m/>
    <m/>
    <n v="0"/>
    <n v="0"/>
    <n v="0"/>
    <n v="0"/>
    <m/>
    <n v="0"/>
    <m/>
    <n v="0"/>
    <m/>
    <m/>
    <m/>
    <m/>
    <m/>
    <n v="0"/>
    <m/>
    <n v="0"/>
    <m/>
    <m/>
    <m/>
    <m/>
    <n v="0"/>
    <m/>
    <x v="1"/>
  </r>
  <r>
    <x v="28"/>
    <s v="TOTAL"/>
    <x v="1"/>
    <m/>
    <x v="1"/>
    <m/>
    <m/>
    <n v="596.94970632553111"/>
    <m/>
    <m/>
    <n v="596.94970632553111"/>
    <n v="545.71890455040148"/>
    <n v="51.230801775129684"/>
    <n v="373.56826523277516"/>
    <m/>
    <n v="62.276999289799789"/>
    <m/>
    <n v="109.87364002782655"/>
    <m/>
    <m/>
    <m/>
    <m/>
    <m/>
    <n v="1.3933918898972673"/>
    <m/>
    <n v="49.837409885232418"/>
    <m/>
    <m/>
    <m/>
    <m/>
    <n v="12.261449671443039"/>
    <m/>
    <x v="1"/>
  </r>
  <r>
    <x v="28"/>
    <s v="TOTAL"/>
    <x v="1"/>
    <m/>
    <x v="2"/>
    <m/>
    <m/>
    <n v="29.74317307817941"/>
    <m/>
    <m/>
    <n v="29.74317307817941"/>
    <n v="29.74317307817941"/>
    <n v="0"/>
    <n v="7.5383519447407856"/>
    <m/>
    <n v="0.10554528482748023"/>
    <m/>
    <n v="22.099275848611143"/>
    <m/>
    <m/>
    <m/>
    <m/>
    <m/>
    <n v="0"/>
    <m/>
    <n v="0"/>
    <m/>
    <m/>
    <m/>
    <m/>
    <n v="0"/>
    <m/>
    <x v="1"/>
  </r>
  <r>
    <x v="28"/>
    <s v="TOTAL"/>
    <x v="1"/>
    <m/>
    <x v="3"/>
    <m/>
    <m/>
    <n v="64.863434804040139"/>
    <m/>
    <m/>
    <n v="64.863434804040139"/>
    <n v="64.863434804040139"/>
    <n v="0"/>
    <n v="34.152197568090294"/>
    <m/>
    <n v="3.5020945367831899"/>
    <m/>
    <n v="27.209142699166659"/>
    <m/>
    <m/>
    <m/>
    <m/>
    <m/>
    <n v="0"/>
    <m/>
    <n v="0"/>
    <m/>
    <m/>
    <m/>
    <m/>
    <n v="0"/>
    <m/>
    <x v="1"/>
  </r>
  <r>
    <x v="28"/>
    <s v="TOTAL"/>
    <x v="1"/>
    <m/>
    <x v="4"/>
    <m/>
    <m/>
    <n v="393.79647270620939"/>
    <m/>
    <m/>
    <n v="393.79647270620939"/>
    <n v="393.79647270620939"/>
    <n v="0"/>
    <n v="304.08430659478717"/>
    <m/>
    <n v="52.322654495033284"/>
    <m/>
    <n v="37.389511616388916"/>
    <m/>
    <m/>
    <m/>
    <m/>
    <m/>
    <n v="0"/>
    <m/>
    <n v="0"/>
    <m/>
    <m/>
    <m/>
    <m/>
    <n v="2.6449091583236193"/>
    <m/>
    <x v="1"/>
  </r>
  <r>
    <x v="28"/>
    <s v="TOTAL"/>
    <x v="1"/>
    <m/>
    <x v="5"/>
    <m/>
    <m/>
    <n v="8.7464045325000122"/>
    <m/>
    <m/>
    <n v="8.7464045325000122"/>
    <n v="8.7464045325000122"/>
    <n v="0"/>
    <n v="0"/>
    <m/>
    <n v="0"/>
    <m/>
    <n v="8.7464045325000122"/>
    <m/>
    <m/>
    <m/>
    <m/>
    <m/>
    <n v="0"/>
    <m/>
    <n v="0"/>
    <m/>
    <m/>
    <m/>
    <m/>
    <n v="0"/>
    <m/>
    <x v="1"/>
  </r>
  <r>
    <x v="28"/>
    <s v="TOTAL"/>
    <x v="1"/>
    <m/>
    <x v="6"/>
    <m/>
    <m/>
    <n v="101.35663287892179"/>
    <m/>
    <m/>
    <n v="101.35663287892179"/>
    <n v="32.573779032125444"/>
    <n v="68.782853846796343"/>
    <n v="21.737361880133946"/>
    <m/>
    <n v="5.6982110399982568"/>
    <m/>
    <n v="5.1382061119932425"/>
    <m/>
    <m/>
    <m/>
    <m/>
    <m/>
    <n v="18.945443961563925"/>
    <m/>
    <n v="49.837409885232418"/>
    <m/>
    <m/>
    <m/>
    <m/>
    <n v="4.0111349504241396"/>
    <m/>
    <x v="1"/>
  </r>
  <r>
    <x v="28"/>
    <s v="TOTAL"/>
    <x v="1"/>
    <m/>
    <x v="7"/>
    <m/>
    <m/>
    <n v="8.7133139954646275"/>
    <m/>
    <m/>
    <n v="8.7133139954646275"/>
    <n v="8.7133139954646275"/>
    <n v="0"/>
    <n v="2.9534648840757365"/>
    <m/>
    <n v="0"/>
    <m/>
    <n v="5.7598491113888901"/>
    <m/>
    <m/>
    <m/>
    <m/>
    <m/>
    <n v="0"/>
    <m/>
    <n v="0"/>
    <m/>
    <m/>
    <m/>
    <m/>
    <n v="0"/>
    <m/>
    <x v="1"/>
  </r>
  <r>
    <x v="28"/>
    <s v="TOTAL"/>
    <x v="1"/>
    <m/>
    <x v="8"/>
    <m/>
    <m/>
    <n v="0.16059338750000016"/>
    <m/>
    <m/>
    <n v="0.16059338750000016"/>
    <n v="0.16059338750000016"/>
    <n v="0"/>
    <n v="0"/>
    <m/>
    <n v="0"/>
    <m/>
    <n v="0.16059338750000016"/>
    <m/>
    <m/>
    <m/>
    <m/>
    <m/>
    <n v="0"/>
    <m/>
    <n v="0"/>
    <m/>
    <m/>
    <m/>
    <m/>
    <n v="0"/>
    <m/>
    <x v="1"/>
  </r>
  <r>
    <x v="28"/>
    <s v="TOTAL"/>
    <x v="1"/>
    <m/>
    <x v="9"/>
    <m/>
    <m/>
    <n v="0.27968511305555566"/>
    <m/>
    <m/>
    <n v="0.27968511305555566"/>
    <n v="0.27968511305555566"/>
    <n v="0"/>
    <n v="0"/>
    <m/>
    <n v="0"/>
    <m/>
    <n v="0.27968511305555566"/>
    <m/>
    <m/>
    <m/>
    <m/>
    <m/>
    <n v="0"/>
    <m/>
    <n v="0"/>
    <m/>
    <m/>
    <m/>
    <m/>
    <n v="0"/>
    <m/>
    <x v="1"/>
  </r>
  <r>
    <x v="28"/>
    <s v="TOTAL"/>
    <x v="1"/>
    <m/>
    <x v="10"/>
    <m/>
    <m/>
    <n v="6.1278690749930362"/>
    <m/>
    <m/>
    <n v="6.1278690749930362"/>
    <n v="6.1278690749930362"/>
    <n v="0"/>
    <n v="2.4427243432999592"/>
    <m/>
    <n v="0.59417312447085502"/>
    <m/>
    <n v="3.090971607222222"/>
    <m/>
    <m/>
    <m/>
    <m/>
    <m/>
    <n v="0"/>
    <m/>
    <n v="0"/>
    <m/>
    <m/>
    <m/>
    <m/>
    <n v="0"/>
    <m/>
    <x v="1"/>
  </r>
  <r>
    <x v="28"/>
    <s v="TOTAL"/>
    <x v="1"/>
    <m/>
    <x v="11"/>
    <m/>
    <m/>
    <n v="0"/>
    <m/>
    <m/>
    <n v="0"/>
    <n v="0"/>
    <n v="0"/>
    <n v="0"/>
    <m/>
    <n v="0"/>
    <m/>
    <n v="0"/>
    <m/>
    <m/>
    <m/>
    <m/>
    <m/>
    <n v="0"/>
    <m/>
    <n v="0"/>
    <m/>
    <m/>
    <m/>
    <m/>
    <n v="0"/>
    <m/>
    <x v="1"/>
  </r>
  <r>
    <x v="28"/>
    <s v="TOTAL"/>
    <x v="1"/>
    <m/>
    <x v="12"/>
    <m/>
    <m/>
    <n v="0"/>
    <m/>
    <m/>
    <n v="0"/>
    <n v="0"/>
    <n v="0"/>
    <n v="0"/>
    <m/>
    <n v="0"/>
    <m/>
    <n v="0"/>
    <m/>
    <m/>
    <m/>
    <m/>
    <m/>
    <n v="0"/>
    <m/>
    <n v="0"/>
    <m/>
    <m/>
    <m/>
    <m/>
    <n v="0"/>
    <m/>
    <x v="1"/>
  </r>
  <r>
    <x v="28"/>
    <s v="TOTAL"/>
    <x v="1"/>
    <m/>
    <x v="13"/>
    <m/>
    <m/>
    <n v="0.71417882661176613"/>
    <m/>
    <m/>
    <n v="0.71417882661176613"/>
    <n v="0.71417882661176613"/>
    <n v="0"/>
    <n v="0.6598580179250485"/>
    <m/>
    <n v="5.4320808686717605E-2"/>
    <m/>
    <n v="0"/>
    <m/>
    <m/>
    <m/>
    <m/>
    <m/>
    <n v="0"/>
    <m/>
    <n v="0"/>
    <m/>
    <m/>
    <m/>
    <m/>
    <n v="0"/>
    <m/>
    <x v="1"/>
  </r>
  <r>
    <x v="28"/>
    <s v="TOTAL"/>
    <x v="1"/>
    <m/>
    <x v="14"/>
    <m/>
    <m/>
    <n v="0"/>
    <m/>
    <m/>
    <n v="0"/>
    <n v="0"/>
    <n v="0"/>
    <n v="0"/>
    <m/>
    <n v="0"/>
    <m/>
    <n v="0"/>
    <m/>
    <m/>
    <m/>
    <m/>
    <m/>
    <n v="0"/>
    <m/>
    <n v="0"/>
    <m/>
    <m/>
    <m/>
    <m/>
    <n v="0"/>
    <m/>
    <x v="1"/>
  </r>
  <r>
    <x v="29"/>
    <s v="TOTAL"/>
    <x v="1"/>
    <m/>
    <x v="1"/>
    <m/>
    <m/>
    <n v="70.299364325246316"/>
    <m/>
    <m/>
    <n v="70.299364325246316"/>
    <n v="62.165450021248787"/>
    <n v="8.1339143039975284"/>
    <n v="42.893423885506451"/>
    <m/>
    <n v="2.0419591793064562"/>
    <m/>
    <n v="17.230066956435881"/>
    <m/>
    <m/>
    <m/>
    <m/>
    <m/>
    <n v="0.44525970355763372"/>
    <m/>
    <n v="7.6886546004398948"/>
    <m/>
    <m/>
    <m/>
    <m/>
    <n v="1.4901395129625161"/>
    <m/>
    <x v="2"/>
  </r>
  <r>
    <x v="29"/>
    <s v="TOTAL"/>
    <x v="1"/>
    <m/>
    <x v="2"/>
    <m/>
    <m/>
    <n v="5.2244310197910435"/>
    <m/>
    <m/>
    <n v="5.2244310197910435"/>
    <n v="5.2244310197910435"/>
    <n v="0"/>
    <n v="0.83923829610068679"/>
    <m/>
    <n v="1.2310361468128249E-2"/>
    <m/>
    <n v="4.3728823622222288"/>
    <m/>
    <m/>
    <m/>
    <m/>
    <m/>
    <n v="0"/>
    <m/>
    <n v="0"/>
    <m/>
    <m/>
    <m/>
    <m/>
    <n v="0"/>
    <m/>
    <x v="2"/>
  </r>
  <r>
    <x v="29"/>
    <s v="TOTAL"/>
    <x v="1"/>
    <m/>
    <x v="3"/>
    <m/>
    <m/>
    <n v="9.1848100660307175"/>
    <m/>
    <m/>
    <n v="9.1848100660307175"/>
    <n v="9.1848100660307175"/>
    <n v="0"/>
    <n v="6.4594198762598101"/>
    <m/>
    <n v="0.26421723727090812"/>
    <m/>
    <n v="2.4611729524999992"/>
    <m/>
    <m/>
    <m/>
    <m/>
    <m/>
    <n v="0"/>
    <m/>
    <n v="0"/>
    <m/>
    <m/>
    <m/>
    <m/>
    <n v="0"/>
    <m/>
    <x v="2"/>
  </r>
  <r>
    <x v="29"/>
    <s v="TOTAL"/>
    <x v="1"/>
    <m/>
    <x v="4"/>
    <m/>
    <m/>
    <n v="3.1324311923000283"/>
    <m/>
    <m/>
    <n v="3.1324311923000283"/>
    <n v="3.1324311923000283"/>
    <n v="0"/>
    <n v="1.8482699947511083"/>
    <m/>
    <n v="4.4127141993364066E-2"/>
    <m/>
    <n v="1.240034055555556"/>
    <m/>
    <m/>
    <m/>
    <m/>
    <m/>
    <n v="0"/>
    <m/>
    <n v="0"/>
    <m/>
    <m/>
    <m/>
    <m/>
    <n v="0"/>
    <m/>
    <x v="2"/>
  </r>
  <r>
    <x v="29"/>
    <s v="TOTAL"/>
    <x v="1"/>
    <m/>
    <x v="5"/>
    <m/>
    <m/>
    <n v="4.0104759886111108"/>
    <m/>
    <m/>
    <n v="4.0104759886111108"/>
    <n v="4.0104759886111108"/>
    <n v="0"/>
    <n v="0"/>
    <m/>
    <n v="0"/>
    <m/>
    <n v="4.0104759886111108"/>
    <m/>
    <m/>
    <m/>
    <m/>
    <m/>
    <n v="0"/>
    <m/>
    <n v="0"/>
    <m/>
    <m/>
    <m/>
    <m/>
    <n v="0"/>
    <m/>
    <x v="2"/>
  </r>
  <r>
    <x v="29"/>
    <s v="TOTAL"/>
    <x v="1"/>
    <m/>
    <x v="6"/>
    <m/>
    <m/>
    <n v="40.336582654561582"/>
    <m/>
    <m/>
    <n v="40.336582654561582"/>
    <n v="28.29177669917517"/>
    <n v="12.044805955386416"/>
    <n v="25.168685051649806"/>
    <m/>
    <n v="1.3300590522005962"/>
    <m/>
    <n v="1.7930325953247659"/>
    <m/>
    <m/>
    <m/>
    <m/>
    <m/>
    <n v="4.3561513549465198"/>
    <m/>
    <n v="7.6886546004398948"/>
    <m/>
    <m/>
    <m/>
    <m/>
    <n v="0.94062138741036982"/>
    <m/>
    <x v="2"/>
  </r>
  <r>
    <x v="29"/>
    <s v="TOTAL"/>
    <x v="1"/>
    <m/>
    <x v="7"/>
    <m/>
    <m/>
    <n v="1.199791713058199"/>
    <m/>
    <m/>
    <n v="1.199791713058199"/>
    <n v="1.199791713058199"/>
    <n v="0"/>
    <n v="0.98924950818283452"/>
    <m/>
    <n v="4.8073815708697634E-2"/>
    <m/>
    <n v="0.16246838916666662"/>
    <m/>
    <m/>
    <m/>
    <m/>
    <m/>
    <n v="0"/>
    <m/>
    <n v="0"/>
    <m/>
    <m/>
    <m/>
    <m/>
    <n v="0"/>
    <m/>
    <x v="2"/>
  </r>
  <r>
    <x v="29"/>
    <s v="TOTAL"/>
    <x v="1"/>
    <m/>
    <x v="8"/>
    <m/>
    <m/>
    <n v="0.16780929861111121"/>
    <m/>
    <m/>
    <n v="0.16780929861111121"/>
    <n v="0.16780929861111121"/>
    <n v="0"/>
    <n v="0"/>
    <m/>
    <n v="0"/>
    <m/>
    <n v="0.16780929861111121"/>
    <m/>
    <m/>
    <m/>
    <m/>
    <m/>
    <n v="0"/>
    <m/>
    <n v="0"/>
    <m/>
    <m/>
    <m/>
    <m/>
    <n v="0"/>
    <m/>
    <x v="2"/>
  </r>
  <r>
    <x v="29"/>
    <s v="TOTAL"/>
    <x v="1"/>
    <m/>
    <x v="9"/>
    <m/>
    <m/>
    <n v="0.16780929861111121"/>
    <m/>
    <m/>
    <n v="0.16780929861111121"/>
    <n v="0.16780929861111121"/>
    <n v="0"/>
    <n v="0"/>
    <m/>
    <n v="0"/>
    <m/>
    <n v="0.16780929861111121"/>
    <m/>
    <m/>
    <m/>
    <m/>
    <m/>
    <n v="0"/>
    <m/>
    <n v="0"/>
    <m/>
    <m/>
    <m/>
    <m/>
    <n v="0"/>
    <m/>
    <x v="2"/>
  </r>
  <r>
    <x v="29"/>
    <s v="TOTAL"/>
    <x v="1"/>
    <m/>
    <x v="10"/>
    <m/>
    <m/>
    <n v="7.2803053419184423"/>
    <m/>
    <m/>
    <n v="7.2803053419184423"/>
    <n v="7.2803053419184423"/>
    <n v="0"/>
    <n v="4.2185638574172604"/>
    <m/>
    <n v="0.20735946866784893"/>
    <m/>
    <n v="2.8543820158333331"/>
    <m/>
    <m/>
    <m/>
    <m/>
    <m/>
    <n v="0"/>
    <m/>
    <n v="0"/>
    <m/>
    <m/>
    <m/>
    <m/>
    <n v="0"/>
    <m/>
    <x v="2"/>
  </r>
  <r>
    <x v="29"/>
    <s v="TOTAL"/>
    <x v="1"/>
    <m/>
    <x v="11"/>
    <m/>
    <m/>
    <n v="0"/>
    <m/>
    <m/>
    <n v="0"/>
    <n v="0"/>
    <n v="0"/>
    <n v="0"/>
    <m/>
    <n v="0"/>
    <m/>
    <n v="0"/>
    <m/>
    <m/>
    <m/>
    <m/>
    <m/>
    <n v="0"/>
    <m/>
    <n v="0"/>
    <m/>
    <m/>
    <m/>
    <m/>
    <n v="0"/>
    <m/>
    <x v="2"/>
  </r>
  <r>
    <x v="29"/>
    <s v="TOTAL"/>
    <x v="1"/>
    <m/>
    <x v="12"/>
    <m/>
    <m/>
    <n v="0"/>
    <m/>
    <m/>
    <n v="0"/>
    <n v="0"/>
    <n v="0"/>
    <n v="0"/>
    <m/>
    <n v="0"/>
    <m/>
    <n v="0"/>
    <m/>
    <m/>
    <m/>
    <m/>
    <m/>
    <n v="0"/>
    <m/>
    <n v="0"/>
    <m/>
    <m/>
    <m/>
    <m/>
    <n v="0"/>
    <m/>
    <x v="2"/>
  </r>
  <r>
    <x v="29"/>
    <s v="TOTAL"/>
    <x v="1"/>
    <m/>
    <x v="13"/>
    <m/>
    <m/>
    <n v="3.5058094031418645"/>
    <m/>
    <m/>
    <n v="3.5058094031418645"/>
    <n v="3.5058094031418645"/>
    <n v="0"/>
    <n v="3.3699973011449513"/>
    <m/>
    <n v="0.13581210199691329"/>
    <m/>
    <n v="0"/>
    <m/>
    <m/>
    <m/>
    <m/>
    <m/>
    <n v="0"/>
    <m/>
    <n v="0"/>
    <m/>
    <m/>
    <m/>
    <m/>
    <n v="0"/>
    <m/>
    <x v="2"/>
  </r>
  <r>
    <x v="29"/>
    <s v="TOTAL"/>
    <x v="1"/>
    <m/>
    <x v="14"/>
    <m/>
    <m/>
    <n v="0"/>
    <m/>
    <m/>
    <n v="0"/>
    <n v="0"/>
    <n v="0"/>
    <n v="0"/>
    <m/>
    <n v="0"/>
    <m/>
    <n v="0"/>
    <m/>
    <m/>
    <m/>
    <m/>
    <m/>
    <n v="0"/>
    <m/>
    <n v="0"/>
    <m/>
    <m/>
    <m/>
    <m/>
    <n v="0"/>
    <m/>
    <x v="2"/>
  </r>
  <r>
    <x v="30"/>
    <s v="TOTAL"/>
    <x v="1"/>
    <m/>
    <x v="1"/>
    <m/>
    <m/>
    <n v="83.670144173390213"/>
    <m/>
    <m/>
    <n v="83.670144173390213"/>
    <n v="73.113783190285233"/>
    <n v="10.556360983104987"/>
    <n v="52.608335502865856"/>
    <m/>
    <n v="4.2611586384743116"/>
    <m/>
    <n v="16.244289048945063"/>
    <m/>
    <m/>
    <m/>
    <m/>
    <m/>
    <n v="2.6775039027990468"/>
    <m/>
    <n v="7.8788570803059397"/>
    <m/>
    <m/>
    <m/>
    <m/>
    <n v="2.0557777777777777"/>
    <m/>
    <x v="2"/>
  </r>
  <r>
    <x v="30"/>
    <s v="TOTAL"/>
    <x v="1"/>
    <m/>
    <x v="2"/>
    <m/>
    <m/>
    <n v="1.0897870069641302"/>
    <m/>
    <m/>
    <n v="1.0897870069641302"/>
    <n v="1.0897870069641302"/>
    <n v="0"/>
    <n v="5.5059431942913808E-2"/>
    <m/>
    <n v="4.0367335454946727E-4"/>
    <m/>
    <n v="1.034323901666667"/>
    <m/>
    <m/>
    <m/>
    <m/>
    <m/>
    <n v="0"/>
    <m/>
    <n v="0"/>
    <m/>
    <m/>
    <m/>
    <m/>
    <n v="0"/>
    <m/>
    <x v="2"/>
  </r>
  <r>
    <x v="30"/>
    <s v="TOTAL"/>
    <x v="1"/>
    <m/>
    <x v="3"/>
    <m/>
    <m/>
    <n v="33.172322889091461"/>
    <m/>
    <m/>
    <n v="33.172322889091461"/>
    <n v="33.172322889091461"/>
    <n v="0"/>
    <n v="29.414826817042321"/>
    <m/>
    <n v="1.7985973331602516"/>
    <m/>
    <n v="1.9588987388888881"/>
    <m/>
    <m/>
    <m/>
    <m/>
    <m/>
    <n v="0"/>
    <m/>
    <n v="0"/>
    <m/>
    <m/>
    <m/>
    <m/>
    <n v="0"/>
    <m/>
    <x v="2"/>
  </r>
  <r>
    <x v="30"/>
    <s v="TOTAL"/>
    <x v="1"/>
    <m/>
    <x v="4"/>
    <m/>
    <m/>
    <n v="18.073694231614354"/>
    <m/>
    <m/>
    <n v="18.073694231614354"/>
    <n v="18.073694231614354"/>
    <n v="0"/>
    <n v="10.094550340808469"/>
    <m/>
    <n v="0.69400795469477139"/>
    <m/>
    <n v="7.2851359361111125"/>
    <m/>
    <m/>
    <m/>
    <m/>
    <m/>
    <n v="0"/>
    <m/>
    <n v="0"/>
    <m/>
    <m/>
    <m/>
    <m/>
    <n v="3.308764281620695E-2"/>
    <m/>
    <x v="2"/>
  </r>
  <r>
    <x v="30"/>
    <s v="TOTAL"/>
    <x v="1"/>
    <m/>
    <x v="5"/>
    <m/>
    <m/>
    <n v="0"/>
    <m/>
    <m/>
    <n v="0"/>
    <n v="0"/>
    <n v="0"/>
    <n v="0"/>
    <m/>
    <n v="0"/>
    <m/>
    <n v="0"/>
    <m/>
    <m/>
    <m/>
    <m/>
    <m/>
    <n v="0"/>
    <m/>
    <n v="0"/>
    <m/>
    <m/>
    <m/>
    <m/>
    <n v="0"/>
    <m/>
    <x v="2"/>
  </r>
  <r>
    <x v="30"/>
    <s v="TOTAL"/>
    <x v="1"/>
    <m/>
    <x v="6"/>
    <m/>
    <m/>
    <n v="19.68911533100496"/>
    <m/>
    <m/>
    <n v="19.68911533100496"/>
    <n v="6.4689376295666401"/>
    <n v="13.22017770143832"/>
    <n v="3.7826103155048547"/>
    <m/>
    <n v="0.90888187706117207"/>
    <m/>
    <n v="1.7774454370006136"/>
    <m/>
    <m/>
    <m/>
    <m/>
    <m/>
    <n v="5.3413206211323798"/>
    <m/>
    <n v="7.8788570803059397"/>
    <m/>
    <m/>
    <m/>
    <m/>
    <n v="1.2501468656012762"/>
    <m/>
    <x v="2"/>
  </r>
  <r>
    <x v="30"/>
    <s v="TOTAL"/>
    <x v="1"/>
    <m/>
    <x v="7"/>
    <m/>
    <m/>
    <n v="3.1182688429957057"/>
    <m/>
    <m/>
    <n v="3.1182688429957057"/>
    <n v="3.1182688429957057"/>
    <n v="0"/>
    <n v="2.433886260562848"/>
    <m/>
    <n v="0.11237553576619158"/>
    <m/>
    <n v="0.57200704666666602"/>
    <m/>
    <m/>
    <m/>
    <m/>
    <m/>
    <n v="0"/>
    <m/>
    <n v="0"/>
    <m/>
    <m/>
    <m/>
    <m/>
    <n v="0"/>
    <m/>
    <x v="2"/>
  </r>
  <r>
    <x v="30"/>
    <s v="TOTAL"/>
    <x v="1"/>
    <m/>
    <x v="8"/>
    <m/>
    <m/>
    <n v="2.6357636483333282"/>
    <m/>
    <m/>
    <n v="2.6357636483333282"/>
    <n v="2.6357636483333282"/>
    <n v="0"/>
    <n v="0"/>
    <m/>
    <n v="0"/>
    <m/>
    <n v="2.6357636483333282"/>
    <m/>
    <m/>
    <m/>
    <m/>
    <m/>
    <n v="0"/>
    <m/>
    <n v="0"/>
    <m/>
    <m/>
    <m/>
    <m/>
    <n v="0"/>
    <m/>
    <x v="2"/>
  </r>
  <r>
    <x v="30"/>
    <s v="TOTAL"/>
    <x v="1"/>
    <m/>
    <x v="9"/>
    <m/>
    <m/>
    <n v="0"/>
    <m/>
    <m/>
    <n v="0"/>
    <n v="0"/>
    <n v="0"/>
    <n v="0"/>
    <m/>
    <n v="0"/>
    <m/>
    <n v="0"/>
    <m/>
    <m/>
    <m/>
    <m/>
    <m/>
    <n v="0"/>
    <m/>
    <n v="0"/>
    <m/>
    <m/>
    <m/>
    <m/>
    <n v="0"/>
    <m/>
    <x v="2"/>
  </r>
  <r>
    <x v="30"/>
    <s v="TOTAL"/>
    <x v="1"/>
    <m/>
    <x v="10"/>
    <m/>
    <m/>
    <n v="3.6774881599122695"/>
    <m/>
    <m/>
    <n v="3.6774881599122695"/>
    <n v="3.6774881599122695"/>
    <n v="0"/>
    <n v="2.6096431540716667"/>
    <m/>
    <n v="8.7130665285047079E-2"/>
    <m/>
    <n v="0.9807143405555554"/>
    <m/>
    <m/>
    <m/>
    <m/>
    <m/>
    <n v="0"/>
    <m/>
    <n v="0"/>
    <m/>
    <m/>
    <m/>
    <m/>
    <n v="8.025192855201705E-3"/>
    <m/>
    <x v="2"/>
  </r>
  <r>
    <x v="30"/>
    <s v="TOTAL"/>
    <x v="1"/>
    <m/>
    <x v="11"/>
    <m/>
    <m/>
    <n v="2.4720349787208189"/>
    <m/>
    <m/>
    <n v="2.4720349787208189"/>
    <n v="2.4720349787208189"/>
    <n v="0"/>
    <n v="2.257834978720819"/>
    <m/>
    <n v="0.21419999999999995"/>
    <m/>
    <n v="0"/>
    <m/>
    <m/>
    <m/>
    <m/>
    <m/>
    <n v="0"/>
    <m/>
    <n v="0"/>
    <m/>
    <m/>
    <m/>
    <m/>
    <n v="0"/>
    <m/>
    <x v="2"/>
  </r>
  <r>
    <x v="30"/>
    <s v="TOTAL"/>
    <x v="1"/>
    <m/>
    <x v="12"/>
    <m/>
    <m/>
    <n v="0.29339999999999994"/>
    <m/>
    <m/>
    <n v="0.29339999999999994"/>
    <n v="0.29339999999999994"/>
    <n v="0"/>
    <n v="0.105"/>
    <m/>
    <n v="0.18839999999999996"/>
    <m/>
    <n v="0"/>
    <m/>
    <m/>
    <m/>
    <m/>
    <m/>
    <n v="0"/>
    <m/>
    <n v="0"/>
    <m/>
    <m/>
    <m/>
    <m/>
    <n v="0"/>
    <m/>
    <x v="2"/>
  </r>
  <r>
    <x v="30"/>
    <s v="TOTAL"/>
    <x v="1"/>
    <m/>
    <x v="13"/>
    <m/>
    <m/>
    <n v="2.1120858033643009"/>
    <m/>
    <m/>
    <n v="2.1120858033643009"/>
    <n v="2.1120858033643009"/>
    <n v="0"/>
    <n v="1.8549242042119722"/>
    <m/>
    <n v="0.25716159915232856"/>
    <m/>
    <n v="0"/>
    <m/>
    <m/>
    <m/>
    <m/>
    <m/>
    <n v="0"/>
    <m/>
    <n v="0"/>
    <m/>
    <m/>
    <m/>
    <m/>
    <n v="0"/>
    <m/>
    <x v="2"/>
  </r>
  <r>
    <x v="30"/>
    <s v="TOTAL"/>
    <x v="1"/>
    <m/>
    <x v="14"/>
    <m/>
    <m/>
    <n v="0"/>
    <m/>
    <m/>
    <n v="0"/>
    <n v="0"/>
    <n v="0"/>
    <n v="0"/>
    <m/>
    <n v="0"/>
    <m/>
    <n v="0"/>
    <m/>
    <m/>
    <m/>
    <m/>
    <m/>
    <n v="0"/>
    <m/>
    <n v="0"/>
    <m/>
    <m/>
    <m/>
    <m/>
    <n v="0"/>
    <m/>
    <x v="2"/>
  </r>
  <r>
    <x v="31"/>
    <s v="TOTAL"/>
    <x v="1"/>
    <m/>
    <x v="1"/>
    <m/>
    <m/>
    <n v="8.0731628240071771"/>
    <m/>
    <m/>
    <n v="8.0731628240071771"/>
    <n v="7.1719791629664531"/>
    <n v="0.90118366104072356"/>
    <n v="6.263354407872801"/>
    <m/>
    <n v="0.41416996478043283"/>
    <m/>
    <n v="0.49445479031321987"/>
    <m/>
    <m/>
    <m/>
    <m/>
    <m/>
    <n v="3.6447515089169359E-2"/>
    <m/>
    <n v="0.86473614595155424"/>
    <m/>
    <m/>
    <m/>
    <m/>
    <n v="9.3388899999999997E-2"/>
    <m/>
    <x v="2"/>
  </r>
  <r>
    <x v="31"/>
    <s v="TOTAL"/>
    <x v="1"/>
    <m/>
    <x v="2"/>
    <m/>
    <m/>
    <n v="1.1876736541666664"/>
    <m/>
    <m/>
    <n v="1.1876736541666664"/>
    <n v="1.1876736541666664"/>
    <n v="0"/>
    <n v="1.106347502222222"/>
    <m/>
    <n v="0"/>
    <m/>
    <n v="8.132615194444448E-2"/>
    <m/>
    <m/>
    <m/>
    <m/>
    <m/>
    <n v="0"/>
    <m/>
    <n v="0"/>
    <m/>
    <m/>
    <m/>
    <m/>
    <n v="0"/>
    <m/>
    <x v="2"/>
  </r>
  <r>
    <x v="31"/>
    <s v="TOTAL"/>
    <x v="1"/>
    <m/>
    <x v="3"/>
    <m/>
    <m/>
    <n v="0.57605788541153102"/>
    <m/>
    <m/>
    <n v="0.57605788541153102"/>
    <n v="0.57605788541153102"/>
    <n v="0"/>
    <n v="0.57384454087699532"/>
    <m/>
    <n v="2.2133445345356951E-3"/>
    <m/>
    <n v="0"/>
    <m/>
    <m/>
    <m/>
    <m/>
    <m/>
    <n v="0"/>
    <m/>
    <n v="0"/>
    <m/>
    <m/>
    <m/>
    <m/>
    <n v="0"/>
    <m/>
    <x v="2"/>
  </r>
  <r>
    <x v="31"/>
    <s v="TOTAL"/>
    <x v="1"/>
    <m/>
    <x v="4"/>
    <m/>
    <m/>
    <n v="0"/>
    <m/>
    <m/>
    <n v="0"/>
    <n v="0"/>
    <n v="0"/>
    <n v="0"/>
    <m/>
    <n v="0"/>
    <m/>
    <n v="0"/>
    <m/>
    <m/>
    <m/>
    <m/>
    <m/>
    <n v="0"/>
    <m/>
    <n v="0"/>
    <m/>
    <m/>
    <m/>
    <m/>
    <n v="0"/>
    <m/>
    <x v="2"/>
  </r>
  <r>
    <x v="31"/>
    <s v="TOTAL"/>
    <x v="1"/>
    <m/>
    <x v="5"/>
    <m/>
    <m/>
    <n v="0"/>
    <m/>
    <m/>
    <n v="0"/>
    <n v="0"/>
    <n v="0"/>
    <n v="0"/>
    <m/>
    <n v="0"/>
    <m/>
    <n v="0"/>
    <m/>
    <m/>
    <m/>
    <m/>
    <m/>
    <n v="0"/>
    <m/>
    <n v="0"/>
    <m/>
    <m/>
    <m/>
    <m/>
    <n v="0"/>
    <m/>
    <x v="2"/>
  </r>
  <r>
    <x v="31"/>
    <s v="TOTAL"/>
    <x v="1"/>
    <m/>
    <x v="6"/>
    <m/>
    <m/>
    <n v="3.146243762947063"/>
    <m/>
    <m/>
    <n v="3.146243762947063"/>
    <n v="1.4860243969063394"/>
    <n v="1.6602193660407236"/>
    <n v="1.0796399725621755"/>
    <m/>
    <n v="8.807101903094372E-2"/>
    <m/>
    <n v="0.31831340531322011"/>
    <m/>
    <m/>
    <m/>
    <m/>
    <m/>
    <n v="0.79548322008916927"/>
    <m/>
    <n v="0.86473614595155424"/>
    <m/>
    <m/>
    <m/>
    <m/>
    <n v="5.4835213224700058E-2"/>
    <m/>
    <x v="2"/>
  </r>
  <r>
    <x v="31"/>
    <s v="TOTAL"/>
    <x v="1"/>
    <m/>
    <x v="7"/>
    <m/>
    <m/>
    <n v="1.6013039867130816"/>
    <m/>
    <m/>
    <n v="1.6013039867130816"/>
    <n v="1.6013039867130816"/>
    <n v="0"/>
    <n v="1.5007260154981283"/>
    <m/>
    <n v="0.10057797121495336"/>
    <m/>
    <n v="0"/>
    <m/>
    <m/>
    <m/>
    <m/>
    <m/>
    <n v="0"/>
    <m/>
    <n v="0"/>
    <m/>
    <m/>
    <m/>
    <m/>
    <n v="0"/>
    <m/>
    <x v="2"/>
  </r>
  <r>
    <x v="31"/>
    <s v="TOTAL"/>
    <x v="1"/>
    <m/>
    <x v="8"/>
    <m/>
    <m/>
    <n v="0"/>
    <m/>
    <m/>
    <n v="0"/>
    <n v="0"/>
    <n v="0"/>
    <n v="0"/>
    <m/>
    <n v="0"/>
    <m/>
    <n v="0"/>
    <m/>
    <m/>
    <m/>
    <m/>
    <m/>
    <n v="0"/>
    <m/>
    <n v="0"/>
    <m/>
    <m/>
    <m/>
    <m/>
    <n v="0"/>
    <m/>
    <x v="2"/>
  </r>
  <r>
    <x v="31"/>
    <s v="TOTAL"/>
    <x v="1"/>
    <m/>
    <x v="9"/>
    <m/>
    <m/>
    <n v="0"/>
    <m/>
    <m/>
    <n v="0"/>
    <n v="0"/>
    <n v="0"/>
    <n v="0"/>
    <m/>
    <n v="0"/>
    <m/>
    <n v="0"/>
    <m/>
    <m/>
    <m/>
    <m/>
    <m/>
    <n v="0"/>
    <m/>
    <n v="0"/>
    <m/>
    <m/>
    <m/>
    <m/>
    <n v="0"/>
    <m/>
    <x v="2"/>
  </r>
  <r>
    <x v="31"/>
    <s v="TOTAL"/>
    <x v="1"/>
    <m/>
    <x v="10"/>
    <m/>
    <m/>
    <n v="0"/>
    <m/>
    <m/>
    <n v="0"/>
    <n v="0"/>
    <n v="0"/>
    <n v="0"/>
    <m/>
    <n v="0"/>
    <m/>
    <n v="0"/>
    <m/>
    <m/>
    <m/>
    <m/>
    <m/>
    <n v="0"/>
    <m/>
    <n v="0"/>
    <m/>
    <m/>
    <m/>
    <m/>
    <n v="0"/>
    <m/>
    <x v="2"/>
  </r>
  <r>
    <x v="31"/>
    <s v="TOTAL"/>
    <x v="1"/>
    <m/>
    <x v="11"/>
    <m/>
    <m/>
    <n v="2.3209192400466128"/>
    <m/>
    <m/>
    <n v="2.3209192400466128"/>
    <n v="2.3209192400466128"/>
    <n v="0"/>
    <n v="2.0027963767132797"/>
    <m/>
    <n v="0.22330763000000001"/>
    <m/>
    <n v="9.4815233333333304E-2"/>
    <m/>
    <m/>
    <m/>
    <m/>
    <m/>
    <n v="0"/>
    <m/>
    <n v="0"/>
    <m/>
    <m/>
    <m/>
    <m/>
    <n v="0"/>
    <m/>
    <x v="2"/>
  </r>
  <r>
    <x v="31"/>
    <s v="TOTAL"/>
    <x v="1"/>
    <m/>
    <x v="12"/>
    <m/>
    <m/>
    <n v="0"/>
    <m/>
    <m/>
    <n v="0"/>
    <n v="0"/>
    <n v="0"/>
    <n v="0"/>
    <m/>
    <n v="0"/>
    <m/>
    <n v="0"/>
    <m/>
    <m/>
    <m/>
    <m/>
    <m/>
    <n v="0"/>
    <m/>
    <n v="0"/>
    <m/>
    <m/>
    <m/>
    <m/>
    <n v="0"/>
    <m/>
    <x v="2"/>
  </r>
  <r>
    <x v="31"/>
    <s v="TOTAL"/>
    <x v="1"/>
    <m/>
    <x v="13"/>
    <m/>
    <m/>
    <n v="0"/>
    <m/>
    <m/>
    <n v="0"/>
    <n v="0"/>
    <n v="0"/>
    <n v="0"/>
    <m/>
    <n v="0"/>
    <m/>
    <n v="0"/>
    <m/>
    <m/>
    <m/>
    <m/>
    <m/>
    <n v="0"/>
    <m/>
    <n v="0"/>
    <m/>
    <m/>
    <m/>
    <m/>
    <n v="0"/>
    <m/>
    <x v="2"/>
  </r>
  <r>
    <x v="31"/>
    <s v="TOTAL"/>
    <x v="1"/>
    <m/>
    <x v="14"/>
    <m/>
    <m/>
    <n v="0"/>
    <m/>
    <m/>
    <n v="0"/>
    <n v="0"/>
    <n v="0"/>
    <n v="0"/>
    <m/>
    <n v="0"/>
    <m/>
    <n v="0"/>
    <m/>
    <m/>
    <m/>
    <m/>
    <m/>
    <n v="0"/>
    <m/>
    <n v="0"/>
    <m/>
    <m/>
    <m/>
    <m/>
    <n v="0"/>
    <m/>
    <x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8" applyNumberFormats="0" applyBorderFormats="0" applyFontFormats="0" applyPatternFormats="0" applyAlignmentFormats="0" applyWidthHeightFormats="1" dataCaption="Werte" updatedVersion="4" minRefreshableVersion="3" showCalcMbrs="0" useAutoFormatting="1" itemPrintTitles="1" createdVersion="3" indent="0" outline="1" outlineData="1" multipleFieldFilters="0">
  <location ref="B10:F12" firstHeaderRow="1" firstDataRow="2" firstDataCol="0" rowPageCount="4"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Page" showAll="0">
      <items count="18">
        <item x="10"/>
        <item x="2"/>
        <item x="7"/>
        <item x="6"/>
        <item x="3"/>
        <item x="11"/>
        <item x="0"/>
        <item x="4"/>
        <item x="12"/>
        <item x="1"/>
        <item x="8"/>
        <item x="9"/>
        <item x="5"/>
        <item x="13"/>
        <item x="14"/>
        <item m="1" x="15"/>
        <item m="1" x="16"/>
        <item t="default"/>
      </items>
    </pivotField>
    <pivotField showAl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Items count="1">
    <i/>
  </rowItems>
  <colFields count="1">
    <field x="-2"/>
  </colFields>
  <colItems count="5">
    <i>
      <x/>
    </i>
    <i i="1">
      <x v="1"/>
    </i>
    <i i="2">
      <x v="2"/>
    </i>
    <i i="3">
      <x v="3"/>
    </i>
    <i i="4">
      <x v="4"/>
    </i>
  </colItems>
  <pageFields count="4">
    <pageField fld="0" hier="-1"/>
    <pageField fld="32" item="0" hier="-1"/>
    <pageField fld="2" hier="-1"/>
    <pageField fld="4" item="9" hier="-1"/>
  </pageFields>
  <dataFields count="5">
    <dataField name="Summe von Space heating total" fld="13" baseField="0" baseItem="0"/>
    <dataField name="Summe von Water heating total" fld="15" baseField="0" baseItem="0"/>
    <dataField name="Summe von Process heating total" fld="17" baseField="0" baseItem="0"/>
    <dataField name="Summe von Space cooling total" fld="23" baseField="0" baseItem="0"/>
    <dataField name="Summe von Process cooling total" fld="25" baseField="0" baseItem="0"/>
  </dataFields>
  <formats count="1">
    <format dxfId="1">
      <pivotArea outline="0" collapsedLevelsAreSubtotals="1" fieldPosition="0"/>
    </format>
  </formats>
  <pivotTableStyleInfo name="PivotStyleLight16" showRowHeaders="1" showColHeaders="1" showRowStripes="0" showColStripes="0" showLastColumn="1"/>
</pivotTableDefinition>
</file>

<file path=xl/pivotTables/pivotTable2.xml><?xml version="1.0" encoding="utf-8"?>
<pivotTableDefinition xmlns="http://schemas.openxmlformats.org/spreadsheetml/2006/main" name="PivotTable3" cacheId="8" applyNumberFormats="0" applyBorderFormats="0" applyFontFormats="0" applyPatternFormats="0" applyAlignmentFormats="0" applyWidthHeightFormats="1" dataCaption="Werte" updatedVersion="4" minRefreshableVersion="3" showCalcMbrs="0" useAutoFormatting="1" itemPrintTitles="1" createdVersion="3" indent="0" outline="1" outlineData="1" multipleFieldFilters="0">
  <location ref="B48:G62"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Row" showAll="0">
      <items count="18">
        <item x="4"/>
        <item x="2"/>
        <item x="10"/>
        <item x="3"/>
        <item x="7"/>
        <item x="6"/>
        <item x="8"/>
        <item x="9"/>
        <item x="12"/>
        <item x="11"/>
        <item x="0"/>
        <item h="1" x="1"/>
        <item x="5"/>
        <item x="13"/>
        <item h="1" x="14"/>
        <item h="1" m="1" x="15"/>
        <item h="1" m="1" x="16"/>
        <item t="default"/>
      </items>
    </pivotField>
    <pivotField showAl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3">
    <i>
      <x/>
    </i>
    <i>
      <x v="1"/>
    </i>
    <i>
      <x v="2"/>
    </i>
    <i>
      <x v="3"/>
    </i>
    <i>
      <x v="4"/>
    </i>
    <i>
      <x v="5"/>
    </i>
    <i>
      <x v="6"/>
    </i>
    <i>
      <x v="7"/>
    </i>
    <i>
      <x v="8"/>
    </i>
    <i>
      <x v="9"/>
    </i>
    <i>
      <x v="12"/>
    </i>
    <i>
      <x v="13"/>
    </i>
    <i t="grand">
      <x/>
    </i>
  </rowItems>
  <colFields count="1">
    <field x="-2"/>
  </colFields>
  <colItems count="5">
    <i>
      <x/>
    </i>
    <i i="1">
      <x v="1"/>
    </i>
    <i i="2">
      <x v="2"/>
    </i>
    <i i="3">
      <x v="3"/>
    </i>
    <i i="4">
      <x v="4"/>
    </i>
  </colItems>
  <pageFields count="3">
    <pageField fld="0" hier="-1"/>
    <pageField fld="32" item="0" hier="-1"/>
    <pageField fld="2" hier="-1"/>
  </pageFields>
  <dataFields count="5">
    <dataField name="Summe von Space heating total" fld="13" baseField="0" baseItem="0"/>
    <dataField name="Summe von Water heating total" fld="15" baseField="0" baseItem="0"/>
    <dataField name="Summe von Process heating total" fld="17" baseField="0" baseItem="0"/>
    <dataField name="Summe von Space cooling total" fld="23" baseField="0" baseItem="0"/>
    <dataField name="Summe von Process cooling total" fld="25" baseField="0" baseItem="0"/>
  </dataFields>
  <formats count="1">
    <format dxfId="2">
      <pivotArea outline="0" collapsedLevelsAreSubtotals="1" fieldPosition="0"/>
    </format>
  </formats>
  <pivotTableStyleInfo name="PivotStyleLight16" showRowHeaders="1" showColHeaders="1" showRowStripes="0" showColStripes="0" showLastColumn="1"/>
</pivotTableDefinition>
</file>

<file path=xl/pivotTables/pivotTable3.xml><?xml version="1.0" encoding="utf-8"?>
<pivotTableDefinition xmlns="http://schemas.openxmlformats.org/spreadsheetml/2006/main" name="PivotTable4" cacheId="8" applyNumberFormats="0" applyBorderFormats="0" applyFontFormats="0" applyPatternFormats="0" applyAlignmentFormats="0" applyWidthHeightFormats="1" dataCaption="Werte" updatedVersion="4" minRefreshableVersion="3" showCalcMbrs="0" useAutoFormatting="1" itemPrintTitles="1" createdVersion="3" indent="0" outline="1" outlineData="1" multipleFieldFilters="0">
  <location ref="B108:C121" firstHeaderRow="1" firstDataRow="1"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Row" showAll="0">
      <items count="18">
        <item x="4"/>
        <item x="2"/>
        <item x="10"/>
        <item x="3"/>
        <item x="7"/>
        <item x="6"/>
        <item x="8"/>
        <item x="9"/>
        <item x="12"/>
        <item x="11"/>
        <item x="0"/>
        <item h="1" x="1"/>
        <item x="5"/>
        <item h="1" m="1" x="15"/>
        <item h="1" m="1" x="16"/>
        <item x="13"/>
        <item h="1" x="14"/>
        <item t="default"/>
      </items>
    </pivotField>
    <pivotField showAl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3">
    <i>
      <x/>
    </i>
    <i>
      <x v="1"/>
    </i>
    <i>
      <x v="2"/>
    </i>
    <i>
      <x v="3"/>
    </i>
    <i>
      <x v="4"/>
    </i>
    <i>
      <x v="5"/>
    </i>
    <i>
      <x v="6"/>
    </i>
    <i>
      <x v="7"/>
    </i>
    <i>
      <x v="8"/>
    </i>
    <i>
      <x v="9"/>
    </i>
    <i>
      <x v="12"/>
    </i>
    <i>
      <x v="15"/>
    </i>
    <i t="grand">
      <x/>
    </i>
  </rowItems>
  <colItems count="1">
    <i/>
  </colItems>
  <pageFields count="3">
    <pageField fld="0" hier="-1"/>
    <pageField fld="32" item="0" hier="-1"/>
    <pageField fld="2" hier="-1"/>
  </pageFields>
  <dataFields count="1">
    <dataField name="Summe von H&amp;C" fld="10" baseField="0" baseItem="0"/>
  </dataFields>
  <formats count="1">
    <format dxfId="3">
      <pivotArea outline="0" collapsedLevelsAreSubtotals="1" fieldPosition="0"/>
    </format>
  </formats>
  <pivotTableStyleInfo name="PivotStyleLight16" showRowHeaders="1" showColHeaders="1" showRowStripes="0" showColStripes="0" showLastColumn="1"/>
</pivotTableDefinition>
</file>

<file path=xl/pivotTables/pivotTable4.xml><?xml version="1.0" encoding="utf-8"?>
<pivotTableDefinition xmlns="http://schemas.openxmlformats.org/spreadsheetml/2006/main" name="PivotTable5" cacheId="8" applyNumberFormats="0" applyBorderFormats="0" applyFontFormats="0" applyPatternFormats="0" applyAlignmentFormats="0" applyWidthHeightFormats="1" dataCaption="Werte" updatedVersion="4" minRefreshableVersion="3" showCalcMbrs="0" useAutoFormatting="1" itemPrintTitles="1" createdVersion="3" indent="0" outline="1" outlineData="1" multipleFieldFilters="0">
  <location ref="B139:H169" firstHeaderRow="1" firstDataRow="2" firstDataCol="1" rowPageCount="3"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Page" multipleItemSelectionAllowed="1" showAll="0">
      <items count="18">
        <item x="4"/>
        <item x="2"/>
        <item x="10"/>
        <item x="3"/>
        <item x="7"/>
        <item x="6"/>
        <item x="8"/>
        <item x="9"/>
        <item x="12"/>
        <item x="11"/>
        <item x="0"/>
        <item h="1" x="1"/>
        <item x="5"/>
        <item h="1" m="1" x="15"/>
        <item h="1" m="1" x="16"/>
        <item x="13"/>
        <item h="1" x="14"/>
        <item t="default"/>
      </items>
    </pivotField>
    <pivotField showAll="0"/>
    <pivotField showAll="0"/>
    <pivotField showAll="0"/>
    <pivotField showAll="0"/>
    <pivotField showAll="0"/>
    <pivotField dataField="1"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29">
    <i>
      <x/>
    </i>
    <i>
      <x v="1"/>
    </i>
    <i>
      <x v="2"/>
    </i>
    <i>
      <x v="3"/>
    </i>
    <i>
      <x v="4"/>
    </i>
    <i>
      <x v="5"/>
    </i>
    <i>
      <x v="6"/>
    </i>
    <i>
      <x v="7"/>
    </i>
    <i>
      <x v="8"/>
    </i>
    <i>
      <x v="9"/>
    </i>
    <i>
      <x v="10"/>
    </i>
    <i>
      <x v="11"/>
    </i>
    <i>
      <x v="12"/>
    </i>
    <i>
      <x v="14"/>
    </i>
    <i>
      <x v="15"/>
    </i>
    <i>
      <x v="16"/>
    </i>
    <i>
      <x v="17"/>
    </i>
    <i>
      <x v="18"/>
    </i>
    <i>
      <x v="19"/>
    </i>
    <i>
      <x v="21"/>
    </i>
    <i>
      <x v="23"/>
    </i>
    <i>
      <x v="24"/>
    </i>
    <i>
      <x v="25"/>
    </i>
    <i>
      <x v="26"/>
    </i>
    <i>
      <x v="27"/>
    </i>
    <i>
      <x v="28"/>
    </i>
    <i>
      <x v="29"/>
    </i>
    <i>
      <x v="31"/>
    </i>
    <i t="grand">
      <x/>
    </i>
  </rowItems>
  <colFields count="1">
    <field x="-2"/>
  </colFields>
  <colItems count="6">
    <i>
      <x/>
    </i>
    <i i="1">
      <x v="1"/>
    </i>
    <i i="2">
      <x v="2"/>
    </i>
    <i i="3">
      <x v="3"/>
    </i>
    <i i="4">
      <x v="4"/>
    </i>
    <i i="5">
      <x v="5"/>
    </i>
  </colItems>
  <pageFields count="3">
    <pageField fld="32" item="0" hier="-1"/>
    <pageField fld="2" hier="-1"/>
    <pageField fld="4" hier="-1"/>
  </pageFields>
  <dataFields count="6">
    <dataField name="Summe von H&amp;C" fld="10" baseField="0" baseItem="0"/>
    <dataField name="Sum of Space heating total" fld="13" baseField="0" baseItem="0"/>
    <dataField name="Sum of water heating total" fld="15" baseField="0" baseItem="0"/>
    <dataField name="Sum of Process heating total" fld="17" baseField="0" baseItem="0"/>
    <dataField name="Sum of Space cooling total" fld="23" baseField="0" baseItem="0"/>
    <dataField name="Sum of Process cooling total" fld="25" baseField="0" baseItem="0"/>
  </dataFields>
  <formats count="1">
    <format dxfId="4">
      <pivotArea outline="0" collapsedLevelsAreSubtotals="1" fieldPosition="0"/>
    </format>
  </formats>
  <pivotTableStyleInfo name="PivotStyleLight16" showRowHeaders="1" showColHeaders="1" showRowStripes="0" showColStripes="0" showLastColumn="1"/>
</pivotTableDefinition>
</file>

<file path=xl/pivotTables/pivotTable5.xml><?xml version="1.0" encoding="utf-8"?>
<pivotTableDefinition xmlns="http://schemas.openxmlformats.org/spreadsheetml/2006/main" name="PivotTable6" cacheId="8" applyNumberFormats="0" applyBorderFormats="0" applyFontFormats="0" applyPatternFormats="0" applyAlignmentFormats="0" applyWidthHeightFormats="1" dataCaption="Werte" updatedVersion="4" minRefreshableVersion="3" showCalcMbrs="0" useAutoFormatting="1" colGrandTotals="0" itemPrintTitles="1" createdVersion="3" indent="0" outline="1" outlineData="1" multipleFieldFilters="0">
  <location ref="B240:O270" firstHeaderRow="1" firstDataRow="2" firstDataCol="1" rowPageCount="2"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Col" multipleItemSelectionAllowed="1" showAll="0">
      <items count="18">
        <item x="4"/>
        <item x="2"/>
        <item x="10"/>
        <item x="3"/>
        <item x="7"/>
        <item x="6"/>
        <item x="8"/>
        <item x="9"/>
        <item x="12"/>
        <item x="11"/>
        <item x="0"/>
        <item x="1"/>
        <item x="5"/>
        <item h="1" m="1" x="15"/>
        <item h="1" m="1" x="16"/>
        <item x="13"/>
        <item h="1" x="14"/>
        <item t="default"/>
      </items>
    </pivotField>
    <pivotField showAl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29">
    <i>
      <x/>
    </i>
    <i>
      <x v="1"/>
    </i>
    <i>
      <x v="2"/>
    </i>
    <i>
      <x v="3"/>
    </i>
    <i>
      <x v="4"/>
    </i>
    <i>
      <x v="5"/>
    </i>
    <i>
      <x v="6"/>
    </i>
    <i>
      <x v="7"/>
    </i>
    <i>
      <x v="8"/>
    </i>
    <i>
      <x v="9"/>
    </i>
    <i>
      <x v="10"/>
    </i>
    <i>
      <x v="11"/>
    </i>
    <i>
      <x v="12"/>
    </i>
    <i>
      <x v="14"/>
    </i>
    <i>
      <x v="15"/>
    </i>
    <i>
      <x v="16"/>
    </i>
    <i>
      <x v="17"/>
    </i>
    <i>
      <x v="18"/>
    </i>
    <i>
      <x v="19"/>
    </i>
    <i>
      <x v="21"/>
    </i>
    <i>
      <x v="23"/>
    </i>
    <i>
      <x v="24"/>
    </i>
    <i>
      <x v="25"/>
    </i>
    <i>
      <x v="26"/>
    </i>
    <i>
      <x v="27"/>
    </i>
    <i>
      <x v="28"/>
    </i>
    <i>
      <x v="29"/>
    </i>
    <i>
      <x v="31"/>
    </i>
    <i t="grand">
      <x/>
    </i>
  </rowItems>
  <colFields count="1">
    <field x="4"/>
  </colFields>
  <colItems count="13">
    <i>
      <x/>
    </i>
    <i>
      <x v="1"/>
    </i>
    <i>
      <x v="2"/>
    </i>
    <i>
      <x v="3"/>
    </i>
    <i>
      <x v="4"/>
    </i>
    <i>
      <x v="5"/>
    </i>
    <i>
      <x v="6"/>
    </i>
    <i>
      <x v="7"/>
    </i>
    <i>
      <x v="8"/>
    </i>
    <i>
      <x v="9"/>
    </i>
    <i>
      <x v="11"/>
    </i>
    <i>
      <x v="12"/>
    </i>
    <i>
      <x v="15"/>
    </i>
  </colItems>
  <pageFields count="2">
    <pageField fld="32" item="0" hier="-1"/>
    <pageField fld="2" hier="-1"/>
  </pageFields>
  <dataFields count="1">
    <dataField name="Summe von H&amp;C" fld="10" baseField="0" baseItem="0"/>
  </dataFields>
  <formats count="1">
    <format dxfId="5">
      <pivotArea outline="0" collapsedLevelsAreSubtotals="1" fieldPosition="0"/>
    </format>
  </formats>
  <pivotTableStyleInfo name="PivotStyleLight16" showRowHeaders="1" showColHeaders="1" showRowStripes="0" showColStripes="0" showLastColumn="1"/>
</pivotTableDefinition>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publications.europa.eu/code/pdf/370000en.ht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3.xml"/><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sheetPr codeName="Sheet1">
    <tabColor theme="3" tint="0.59999389629810485"/>
  </sheetPr>
  <dimension ref="A1:J36"/>
  <sheetViews>
    <sheetView showGridLines="0" tabSelected="1" zoomScaleNormal="100" zoomScaleSheetLayoutView="100" workbookViewId="0">
      <selection activeCell="D10" sqref="D10"/>
    </sheetView>
  </sheetViews>
  <sheetFormatPr baseColWidth="10" defaultColWidth="9.140625" defaultRowHeight="15"/>
  <cols>
    <col min="1" max="3" width="9.140625" style="95"/>
    <col min="4" max="4" width="10.7109375" style="95" customWidth="1"/>
    <col min="5" max="8" width="9.140625" style="95"/>
    <col min="9" max="9" width="9.140625" style="95" customWidth="1"/>
    <col min="10" max="16384" width="9.140625" style="95"/>
  </cols>
  <sheetData>
    <row r="1" spans="1:10">
      <c r="A1" s="118"/>
      <c r="B1" s="118"/>
      <c r="C1" s="118"/>
      <c r="D1" s="118"/>
      <c r="E1" s="118"/>
      <c r="F1" s="118"/>
      <c r="G1" s="118"/>
      <c r="H1" s="118"/>
      <c r="I1" s="118"/>
      <c r="J1" s="118"/>
    </row>
    <row r="2" spans="1:10">
      <c r="A2" s="118"/>
      <c r="B2" s="118"/>
      <c r="C2" s="118"/>
      <c r="D2" s="118"/>
      <c r="E2" s="118"/>
      <c r="F2" s="118"/>
      <c r="G2" s="118"/>
      <c r="H2" s="118"/>
      <c r="I2" s="118"/>
      <c r="J2" s="118"/>
    </row>
    <row r="3" spans="1:10">
      <c r="A3" s="118"/>
      <c r="B3" s="118"/>
      <c r="C3" s="118"/>
      <c r="D3" s="118"/>
      <c r="E3" s="118"/>
      <c r="F3" s="118"/>
      <c r="G3" s="118"/>
      <c r="H3" s="118"/>
      <c r="I3" s="118"/>
      <c r="J3" s="118"/>
    </row>
    <row r="4" spans="1:10">
      <c r="A4" s="118"/>
      <c r="B4" s="118"/>
      <c r="C4" s="118"/>
      <c r="D4" s="118"/>
      <c r="E4" s="118"/>
      <c r="F4" s="118"/>
      <c r="G4" s="118"/>
      <c r="H4" s="118"/>
      <c r="I4" s="118"/>
      <c r="J4" s="118"/>
    </row>
    <row r="5" spans="1:10" ht="3.75" customHeight="1">
      <c r="A5" s="168" t="s">
        <v>720</v>
      </c>
      <c r="B5" s="168"/>
      <c r="C5" s="168"/>
      <c r="D5" s="168"/>
      <c r="E5" s="168"/>
      <c r="F5" s="168"/>
      <c r="G5" s="168"/>
      <c r="H5" s="168"/>
      <c r="I5" s="168"/>
      <c r="J5" s="168"/>
    </row>
    <row r="6" spans="1:10">
      <c r="A6" s="168"/>
      <c r="B6" s="168"/>
      <c r="C6" s="168"/>
      <c r="D6" s="168"/>
      <c r="E6" s="168"/>
      <c r="F6" s="168"/>
      <c r="G6" s="168"/>
      <c r="H6" s="168"/>
      <c r="I6" s="168"/>
      <c r="J6" s="168"/>
    </row>
    <row r="7" spans="1:10">
      <c r="A7" s="168"/>
      <c r="B7" s="168"/>
      <c r="C7" s="168"/>
      <c r="D7" s="168"/>
      <c r="E7" s="168"/>
      <c r="F7" s="168"/>
      <c r="G7" s="168"/>
      <c r="H7" s="168"/>
      <c r="I7" s="168"/>
      <c r="J7" s="168"/>
    </row>
    <row r="8" spans="1:10">
      <c r="A8" s="118"/>
      <c r="B8" s="118"/>
      <c r="C8" s="118"/>
      <c r="D8" s="118"/>
      <c r="E8" s="118"/>
      <c r="F8" s="118"/>
      <c r="G8" s="118"/>
      <c r="H8" s="118"/>
      <c r="I8" s="118"/>
      <c r="J8" s="118"/>
    </row>
    <row r="9" spans="1:10">
      <c r="A9" s="118"/>
      <c r="B9" s="118"/>
      <c r="C9" s="118"/>
      <c r="D9" s="118"/>
      <c r="E9" s="118"/>
      <c r="F9" s="118"/>
      <c r="G9" s="118"/>
      <c r="H9" s="118"/>
      <c r="I9" s="118"/>
      <c r="J9" s="118"/>
    </row>
    <row r="10" spans="1:10">
      <c r="A10" s="118"/>
      <c r="B10" s="118"/>
      <c r="C10" s="118"/>
      <c r="D10" s="118"/>
      <c r="E10" s="118"/>
      <c r="F10" s="118"/>
      <c r="G10" s="118"/>
      <c r="H10" s="118"/>
      <c r="I10" s="118"/>
      <c r="J10" s="118"/>
    </row>
    <row r="11" spans="1:10" ht="15" customHeight="1">
      <c r="A11" s="169" t="s">
        <v>721</v>
      </c>
      <c r="B11" s="169"/>
      <c r="C11" s="169"/>
      <c r="D11" s="169"/>
      <c r="E11" s="169"/>
      <c r="F11" s="169"/>
      <c r="G11" s="169"/>
      <c r="H11" s="169"/>
      <c r="I11" s="169"/>
      <c r="J11" s="169"/>
    </row>
    <row r="12" spans="1:10" ht="15" customHeight="1">
      <c r="A12" s="169"/>
      <c r="B12" s="169"/>
      <c r="C12" s="169"/>
      <c r="D12" s="169"/>
      <c r="E12" s="169"/>
      <c r="F12" s="169"/>
      <c r="G12" s="169"/>
      <c r="H12" s="169"/>
      <c r="I12" s="169"/>
      <c r="J12" s="169"/>
    </row>
    <row r="13" spans="1:10" ht="15" customHeight="1">
      <c r="A13" s="169"/>
      <c r="B13" s="169"/>
      <c r="C13" s="169"/>
      <c r="D13" s="169"/>
      <c r="E13" s="169"/>
      <c r="F13" s="169"/>
      <c r="G13" s="169"/>
      <c r="H13" s="169"/>
      <c r="I13" s="169"/>
      <c r="J13" s="169"/>
    </row>
    <row r="14" spans="1:10" ht="15" customHeight="1">
      <c r="A14" s="169"/>
      <c r="B14" s="169"/>
      <c r="C14" s="169"/>
      <c r="D14" s="169"/>
      <c r="E14" s="169"/>
      <c r="F14" s="169"/>
      <c r="G14" s="169"/>
      <c r="H14" s="169"/>
      <c r="I14" s="169"/>
      <c r="J14" s="169"/>
    </row>
    <row r="15" spans="1:10">
      <c r="A15" s="119"/>
      <c r="B15" s="119"/>
      <c r="C15" s="119"/>
      <c r="D15" s="120"/>
      <c r="E15" s="120"/>
      <c r="F15" s="120"/>
      <c r="G15" s="120"/>
    </row>
    <row r="16" spans="1:10">
      <c r="A16" s="119"/>
      <c r="B16" s="119"/>
      <c r="C16" s="119"/>
      <c r="D16" s="121"/>
      <c r="E16" s="121"/>
      <c r="F16" s="121"/>
      <c r="G16" s="121"/>
      <c r="H16" s="118"/>
      <c r="I16" s="118"/>
      <c r="J16" s="118"/>
    </row>
    <row r="17" spans="1:10">
      <c r="A17" s="119"/>
      <c r="E17" s="121"/>
      <c r="F17" s="121"/>
      <c r="G17" s="121"/>
      <c r="H17" s="118"/>
      <c r="I17" s="118"/>
      <c r="J17" s="118"/>
    </row>
    <row r="18" spans="1:10">
      <c r="A18" s="119"/>
      <c r="E18" s="121"/>
      <c r="F18" s="121"/>
      <c r="G18" s="121"/>
      <c r="H18" s="118"/>
      <c r="I18" s="118"/>
      <c r="J18" s="118"/>
    </row>
    <row r="19" spans="1:10">
      <c r="A19" s="119"/>
      <c r="B19" s="122" t="s">
        <v>722</v>
      </c>
      <c r="C19" s="122"/>
      <c r="D19" s="124" t="s">
        <v>861</v>
      </c>
      <c r="E19" s="118"/>
      <c r="F19" s="118"/>
      <c r="G19" s="118"/>
      <c r="H19" s="118"/>
      <c r="I19" s="118"/>
      <c r="J19" s="118"/>
    </row>
    <row r="20" spans="1:10">
      <c r="A20" s="119"/>
      <c r="B20" s="123"/>
      <c r="C20" s="123"/>
      <c r="D20" s="124"/>
      <c r="E20" s="118"/>
      <c r="F20" s="118"/>
      <c r="G20" s="118"/>
      <c r="H20" s="118"/>
      <c r="I20" s="118"/>
      <c r="J20" s="118"/>
    </row>
    <row r="21" spans="1:10">
      <c r="A21" s="119"/>
      <c r="D21" s="118" t="s">
        <v>723</v>
      </c>
      <c r="E21" s="118"/>
      <c r="F21" s="127" t="s">
        <v>246</v>
      </c>
      <c r="G21" s="127"/>
      <c r="H21" s="127"/>
      <c r="I21" s="118"/>
      <c r="J21" s="118"/>
    </row>
    <row r="22" spans="1:10">
      <c r="A22" s="119"/>
      <c r="D22" s="118" t="s">
        <v>724</v>
      </c>
      <c r="E22" s="118"/>
      <c r="F22" s="127" t="s">
        <v>246</v>
      </c>
      <c r="G22" s="127"/>
      <c r="H22" s="127"/>
      <c r="I22" s="118"/>
      <c r="J22" s="118"/>
    </row>
    <row r="23" spans="1:10">
      <c r="A23" s="119"/>
      <c r="B23" s="119"/>
      <c r="C23" s="119"/>
      <c r="D23" s="118" t="s">
        <v>725</v>
      </c>
      <c r="E23" s="118"/>
      <c r="F23" s="127" t="s">
        <v>246</v>
      </c>
      <c r="G23" s="127"/>
      <c r="H23" s="127"/>
      <c r="I23" s="118"/>
      <c r="J23" s="118"/>
    </row>
    <row r="24" spans="1:10">
      <c r="A24" s="119"/>
      <c r="B24" s="119"/>
      <c r="C24" s="119"/>
      <c r="D24" s="118" t="s">
        <v>727</v>
      </c>
      <c r="E24" s="118"/>
      <c r="F24" s="127" t="s">
        <v>246</v>
      </c>
      <c r="G24" s="127" t="s">
        <v>798</v>
      </c>
      <c r="H24" s="127"/>
      <c r="I24" s="118"/>
      <c r="J24" s="118"/>
    </row>
    <row r="25" spans="1:10">
      <c r="A25" s="119"/>
      <c r="B25" s="119"/>
      <c r="C25" s="119"/>
      <c r="D25" s="118"/>
      <c r="E25" s="118"/>
      <c r="F25" s="127"/>
      <c r="G25" s="127"/>
      <c r="H25" s="127"/>
      <c r="I25" s="118"/>
      <c r="J25" s="118"/>
    </row>
    <row r="26" spans="1:10">
      <c r="A26" s="119"/>
      <c r="B26" s="123"/>
      <c r="C26" s="123"/>
      <c r="D26" s="125"/>
      <c r="E26" s="118"/>
      <c r="F26" s="118"/>
      <c r="G26" s="118"/>
      <c r="H26" s="118"/>
      <c r="I26" s="118"/>
      <c r="J26" s="118"/>
    </row>
    <row r="27" spans="1:10">
      <c r="A27" s="119"/>
      <c r="B27" s="123" t="s">
        <v>726</v>
      </c>
      <c r="C27" s="123"/>
      <c r="D27" s="125">
        <v>42444</v>
      </c>
      <c r="E27" s="118"/>
      <c r="F27" s="118"/>
      <c r="G27" s="118"/>
      <c r="H27" s="118"/>
      <c r="I27" s="118"/>
      <c r="J27" s="118"/>
    </row>
    <row r="28" spans="1:10">
      <c r="A28" s="119"/>
      <c r="B28" s="119"/>
      <c r="C28" s="119"/>
      <c r="E28" s="119"/>
      <c r="F28" s="119"/>
      <c r="G28" s="119"/>
      <c r="H28" s="119"/>
      <c r="I28" s="119"/>
      <c r="J28" s="119"/>
    </row>
    <row r="29" spans="1:10">
      <c r="A29" s="119"/>
      <c r="B29" s="119"/>
      <c r="C29" s="119"/>
      <c r="D29" s="95" t="s">
        <v>983</v>
      </c>
      <c r="E29" s="119"/>
      <c r="F29" s="119"/>
      <c r="G29" s="119"/>
      <c r="H29" s="119"/>
      <c r="I29" s="119"/>
      <c r="J29" s="119"/>
    </row>
    <row r="30" spans="1:10">
      <c r="A30" s="119"/>
      <c r="E30" s="119"/>
      <c r="F30" s="119"/>
      <c r="G30" s="119"/>
      <c r="H30" s="119"/>
      <c r="I30" s="119"/>
      <c r="J30" s="119"/>
    </row>
    <row r="31" spans="1:10">
      <c r="A31" s="119"/>
      <c r="B31" s="119"/>
      <c r="C31" s="119"/>
      <c r="D31" s="119"/>
      <c r="E31" s="119"/>
      <c r="F31" s="119"/>
      <c r="G31" s="119"/>
      <c r="H31" s="119"/>
      <c r="I31" s="119"/>
      <c r="J31" s="119"/>
    </row>
    <row r="32" spans="1:10">
      <c r="A32" s="119"/>
      <c r="B32" s="119"/>
      <c r="C32" s="119"/>
      <c r="D32" s="119"/>
      <c r="E32" s="119"/>
      <c r="F32" s="119"/>
      <c r="G32" s="119"/>
      <c r="H32" s="119"/>
      <c r="I32" s="119"/>
      <c r="J32" s="119"/>
    </row>
    <row r="33" spans="1:10">
      <c r="A33" s="170"/>
      <c r="B33" s="170"/>
      <c r="C33" s="170"/>
      <c r="D33" s="170"/>
      <c r="E33" s="170"/>
      <c r="F33" s="170"/>
      <c r="G33" s="170"/>
      <c r="H33" s="170"/>
      <c r="I33" s="170"/>
      <c r="J33" s="170"/>
    </row>
    <row r="34" spans="1:10">
      <c r="A34" s="170"/>
      <c r="B34" s="170"/>
      <c r="C34" s="170"/>
      <c r="D34" s="170"/>
      <c r="E34" s="170"/>
      <c r="F34" s="170"/>
      <c r="G34" s="170"/>
      <c r="H34" s="170"/>
      <c r="I34" s="170"/>
      <c r="J34" s="170"/>
    </row>
    <row r="35" spans="1:10">
      <c r="A35" s="170"/>
      <c r="B35" s="170"/>
      <c r="C35" s="170"/>
      <c r="D35" s="170"/>
      <c r="E35" s="170"/>
      <c r="F35" s="170"/>
      <c r="G35" s="170"/>
      <c r="H35" s="170"/>
      <c r="I35" s="170"/>
      <c r="J35" s="170"/>
    </row>
    <row r="36" spans="1:10">
      <c r="A36" s="170"/>
      <c r="B36" s="170"/>
      <c r="C36" s="170"/>
      <c r="D36" s="170"/>
      <c r="E36" s="170"/>
      <c r="F36" s="170"/>
      <c r="G36" s="170"/>
      <c r="H36" s="170"/>
      <c r="I36" s="170"/>
      <c r="J36" s="170"/>
    </row>
  </sheetData>
  <mergeCells count="4">
    <mergeCell ref="A5:J7"/>
    <mergeCell ref="A11:J13"/>
    <mergeCell ref="A14:J14"/>
    <mergeCell ref="A33:J36"/>
  </mergeCells>
  <hyperlinks>
    <hyperlink ref="F22" location="TER_TWh_UE!A1" display="[TWh]"/>
    <hyperlink ref="F23" location="RES_TWh_UE!A1" display="[TWh]"/>
    <hyperlink ref="F21" location="IND_TWh_UE!A1" display="[TWh]"/>
    <hyperlink ref="F24" location="TOT_TWh_UE!A1" display="[TWh]"/>
    <hyperlink ref="G24" location="Analysis_TOT!A1" display="Analysis"/>
  </hyperlinks>
  <pageMargins left="0.19685039370078741" right="0.11811023622047245" top="0.78740157480314965" bottom="0.78740157480314965" header="0.31496062992125984" footer="0.31496062992125984"/>
  <pageSetup orientation="portrait" horizontalDpi="1200" verticalDpi="1200" r:id="rId1"/>
  <headerFooter scaleWithDoc="0">
    <oddHeader xml:space="preserve">&amp;C  
</oddHeader>
    <oddFooter xml:space="preserve">&amp;C     
  </oddFooter>
  </headerFooter>
  <drawing r:id="rId2"/>
</worksheet>
</file>

<file path=xl/worksheets/sheet2.xml><?xml version="1.0" encoding="utf-8"?>
<worksheet xmlns="http://schemas.openxmlformats.org/spreadsheetml/2006/main" xmlns:r="http://schemas.openxmlformats.org/officeDocument/2006/relationships">
  <sheetPr codeName="Sheet2">
    <tabColor theme="3" tint="0.59999389629810485"/>
  </sheetPr>
  <dimension ref="A2:N170"/>
  <sheetViews>
    <sheetView showGridLines="0" zoomScaleNormal="100" workbookViewId="0">
      <selection activeCell="D29" sqref="D29"/>
    </sheetView>
  </sheetViews>
  <sheetFormatPr baseColWidth="10" defaultColWidth="9.140625" defaultRowHeight="15"/>
  <cols>
    <col min="2" max="2" width="18" customWidth="1"/>
    <col min="3" max="3" width="9.7109375" customWidth="1"/>
    <col min="4" max="4" width="15.85546875" style="4" customWidth="1"/>
    <col min="5" max="5" width="14.28515625" customWidth="1"/>
    <col min="8" max="8" width="15.140625" customWidth="1"/>
    <col min="9" max="9" width="16.140625" customWidth="1"/>
    <col min="10" max="10" width="33.140625" customWidth="1"/>
  </cols>
  <sheetData>
    <row r="2" spans="1:12">
      <c r="H2" s="1" t="s">
        <v>0</v>
      </c>
    </row>
    <row r="3" spans="1:12">
      <c r="H3" s="6" t="s">
        <v>130</v>
      </c>
    </row>
    <row r="4" spans="1:12" s="87" customFormat="1">
      <c r="A4" s="86" t="s">
        <v>143</v>
      </c>
      <c r="D4" s="88"/>
      <c r="H4" s="89"/>
    </row>
    <row r="5" spans="1:12">
      <c r="H5" t="s">
        <v>1</v>
      </c>
      <c r="I5" s="7" t="s">
        <v>1</v>
      </c>
      <c r="J5" t="s">
        <v>4</v>
      </c>
      <c r="K5" s="7" t="s">
        <v>5</v>
      </c>
      <c r="L5" t="s">
        <v>6</v>
      </c>
    </row>
    <row r="6" spans="1:12">
      <c r="B6" t="s">
        <v>1</v>
      </c>
      <c r="C6" t="s">
        <v>131</v>
      </c>
      <c r="D6" s="4" t="s">
        <v>1</v>
      </c>
      <c r="H6" t="s">
        <v>2</v>
      </c>
      <c r="I6" s="7" t="s">
        <v>3</v>
      </c>
      <c r="K6" s="7"/>
      <c r="L6" t="s">
        <v>7</v>
      </c>
    </row>
    <row r="7" spans="1:12">
      <c r="B7" s="7" t="str">
        <f>I7</f>
        <v>Belgium</v>
      </c>
      <c r="C7" s="7" t="str">
        <f>K7</f>
        <v>BE</v>
      </c>
      <c r="D7" s="11" t="str">
        <f>B7</f>
        <v>Belgium</v>
      </c>
      <c r="E7" s="6" t="s">
        <v>139</v>
      </c>
      <c r="H7" t="s">
        <v>8</v>
      </c>
      <c r="I7" s="7" t="s">
        <v>9</v>
      </c>
      <c r="J7" t="s">
        <v>10</v>
      </c>
      <c r="K7" s="7" t="s">
        <v>11</v>
      </c>
      <c r="L7" t="s">
        <v>12</v>
      </c>
    </row>
    <row r="8" spans="1:12">
      <c r="B8" s="7" t="str">
        <f t="shared" ref="B8:B34" si="0">I8</f>
        <v>Bulgaria</v>
      </c>
      <c r="C8" s="7" t="str">
        <f t="shared" ref="C8:C34" si="1">K8</f>
        <v>BG</v>
      </c>
      <c r="D8" s="11" t="str">
        <f t="shared" ref="D8:D34" si="2">B8</f>
        <v>Bulgaria</v>
      </c>
      <c r="E8" s="6" t="s">
        <v>139</v>
      </c>
      <c r="H8" t="s">
        <v>13</v>
      </c>
      <c r="I8" s="7" t="s">
        <v>14</v>
      </c>
      <c r="J8" t="s">
        <v>15</v>
      </c>
      <c r="K8" s="7" t="s">
        <v>16</v>
      </c>
      <c r="L8" t="s">
        <v>17</v>
      </c>
    </row>
    <row r="9" spans="1:12">
      <c r="B9" s="7" t="str">
        <f t="shared" si="0"/>
        <v>Czech Republic</v>
      </c>
      <c r="C9" s="7" t="str">
        <f t="shared" si="1"/>
        <v>CZ</v>
      </c>
      <c r="D9" s="11" t="str">
        <f t="shared" si="2"/>
        <v>Czech Republic</v>
      </c>
      <c r="E9" s="6" t="s">
        <v>139</v>
      </c>
      <c r="H9" t="s">
        <v>18</v>
      </c>
      <c r="I9" s="7" t="s">
        <v>19</v>
      </c>
      <c r="J9" t="s">
        <v>19</v>
      </c>
      <c r="K9" s="7" t="s">
        <v>20</v>
      </c>
      <c r="L9" t="s">
        <v>17</v>
      </c>
    </row>
    <row r="10" spans="1:12">
      <c r="B10" s="7" t="str">
        <f t="shared" si="0"/>
        <v>Denmark</v>
      </c>
      <c r="C10" s="7" t="str">
        <f t="shared" si="1"/>
        <v>DK</v>
      </c>
      <c r="D10" s="11" t="str">
        <f t="shared" si="2"/>
        <v>Denmark</v>
      </c>
      <c r="E10" s="6" t="s">
        <v>139</v>
      </c>
      <c r="H10" t="s">
        <v>21</v>
      </c>
      <c r="I10" s="7" t="s">
        <v>22</v>
      </c>
      <c r="J10" t="s">
        <v>23</v>
      </c>
      <c r="K10" s="7" t="s">
        <v>24</v>
      </c>
      <c r="L10" t="s">
        <v>24</v>
      </c>
    </row>
    <row r="11" spans="1:12">
      <c r="B11" s="7" t="str">
        <f t="shared" si="0"/>
        <v>Germany</v>
      </c>
      <c r="C11" s="7" t="str">
        <f t="shared" si="1"/>
        <v>DE</v>
      </c>
      <c r="D11" s="11" t="str">
        <f t="shared" si="2"/>
        <v>Germany</v>
      </c>
      <c r="E11" s="6" t="s">
        <v>139</v>
      </c>
      <c r="H11" t="s">
        <v>25</v>
      </c>
      <c r="I11" s="7" t="s">
        <v>26</v>
      </c>
      <c r="J11" t="s">
        <v>27</v>
      </c>
      <c r="K11" s="7" t="s">
        <v>28</v>
      </c>
      <c r="L11" t="s">
        <v>29</v>
      </c>
    </row>
    <row r="12" spans="1:12">
      <c r="B12" s="7" t="str">
        <f t="shared" si="0"/>
        <v>Estonia</v>
      </c>
      <c r="C12" s="7" t="str">
        <f t="shared" si="1"/>
        <v>EE</v>
      </c>
      <c r="D12" s="11" t="str">
        <f t="shared" si="2"/>
        <v>Estonia</v>
      </c>
      <c r="E12" s="6" t="s">
        <v>139</v>
      </c>
      <c r="H12" t="s">
        <v>30</v>
      </c>
      <c r="I12" s="7" t="s">
        <v>31</v>
      </c>
      <c r="J12" t="s">
        <v>32</v>
      </c>
      <c r="K12" s="7" t="s">
        <v>33</v>
      </c>
      <c r="L12" t="s">
        <v>17</v>
      </c>
    </row>
    <row r="13" spans="1:12">
      <c r="B13" s="7" t="str">
        <f t="shared" si="0"/>
        <v>Ireland</v>
      </c>
      <c r="C13" s="7" t="str">
        <f t="shared" si="1"/>
        <v>IE</v>
      </c>
      <c r="D13" s="11" t="str">
        <f t="shared" si="2"/>
        <v>Ireland</v>
      </c>
      <c r="E13" s="6" t="s">
        <v>139</v>
      </c>
      <c r="H13" t="s">
        <v>34</v>
      </c>
      <c r="I13" s="7" t="s">
        <v>35</v>
      </c>
      <c r="J13" t="s">
        <v>35</v>
      </c>
      <c r="K13" s="7" t="s">
        <v>36</v>
      </c>
      <c r="L13" t="s">
        <v>37</v>
      </c>
    </row>
    <row r="14" spans="1:12">
      <c r="B14" s="7" t="str">
        <f t="shared" si="0"/>
        <v>Greece</v>
      </c>
      <c r="C14" s="7" t="str">
        <f t="shared" si="1"/>
        <v>EL</v>
      </c>
      <c r="D14" s="11" t="str">
        <f t="shared" si="2"/>
        <v>Greece</v>
      </c>
      <c r="E14" s="6" t="s">
        <v>139</v>
      </c>
      <c r="H14" t="s">
        <v>38</v>
      </c>
      <c r="I14" s="7" t="s">
        <v>39</v>
      </c>
      <c r="J14" t="s">
        <v>40</v>
      </c>
      <c r="K14" s="7" t="s">
        <v>41</v>
      </c>
      <c r="L14" t="s">
        <v>41</v>
      </c>
    </row>
    <row r="15" spans="1:12">
      <c r="B15" s="7" t="str">
        <f t="shared" si="0"/>
        <v>Spain</v>
      </c>
      <c r="C15" s="7" t="str">
        <f t="shared" si="1"/>
        <v>ES</v>
      </c>
      <c r="D15" s="11" t="str">
        <f t="shared" si="2"/>
        <v>Spain</v>
      </c>
      <c r="E15" s="6" t="s">
        <v>139</v>
      </c>
      <c r="H15" t="s">
        <v>42</v>
      </c>
      <c r="I15" s="7" t="s">
        <v>43</v>
      </c>
      <c r="J15" t="s">
        <v>44</v>
      </c>
      <c r="K15" s="7" t="s">
        <v>45</v>
      </c>
      <c r="L15" t="s">
        <v>46</v>
      </c>
    </row>
    <row r="16" spans="1:12">
      <c r="B16" s="7" t="str">
        <f t="shared" si="0"/>
        <v>France</v>
      </c>
      <c r="C16" s="7" t="str">
        <f t="shared" si="1"/>
        <v>FR</v>
      </c>
      <c r="D16" s="11" t="str">
        <f t="shared" si="2"/>
        <v>France</v>
      </c>
      <c r="E16" s="6" t="s">
        <v>139</v>
      </c>
      <c r="H16" t="s">
        <v>47</v>
      </c>
      <c r="I16" s="7" t="s">
        <v>47</v>
      </c>
      <c r="J16" t="s">
        <v>48</v>
      </c>
      <c r="K16" s="7" t="s">
        <v>49</v>
      </c>
      <c r="L16" t="s">
        <v>50</v>
      </c>
    </row>
    <row r="17" spans="2:12">
      <c r="B17" s="7" t="str">
        <f t="shared" si="0"/>
        <v>Croatia</v>
      </c>
      <c r="C17" s="7" t="str">
        <f t="shared" si="1"/>
        <v>HR</v>
      </c>
      <c r="D17" s="11" t="str">
        <f t="shared" si="2"/>
        <v>Croatia</v>
      </c>
      <c r="E17" s="6" t="s">
        <v>139</v>
      </c>
      <c r="H17" t="s">
        <v>51</v>
      </c>
      <c r="I17" s="7" t="s">
        <v>52</v>
      </c>
      <c r="J17" t="s">
        <v>53</v>
      </c>
      <c r="K17" s="7" t="s">
        <v>54</v>
      </c>
      <c r="L17" t="s">
        <v>17</v>
      </c>
    </row>
    <row r="18" spans="2:12">
      <c r="B18" s="7" t="str">
        <f t="shared" si="0"/>
        <v>Italy</v>
      </c>
      <c r="C18" s="7" t="str">
        <f t="shared" si="1"/>
        <v>IT</v>
      </c>
      <c r="D18" s="11" t="str">
        <f t="shared" si="2"/>
        <v>Italy</v>
      </c>
      <c r="E18" s="6" t="s">
        <v>139</v>
      </c>
      <c r="H18" t="s">
        <v>55</v>
      </c>
      <c r="I18" s="7" t="s">
        <v>56</v>
      </c>
      <c r="J18" t="s">
        <v>57</v>
      </c>
      <c r="K18" s="7" t="s">
        <v>58</v>
      </c>
      <c r="L18" t="s">
        <v>59</v>
      </c>
    </row>
    <row r="19" spans="2:12">
      <c r="B19" s="7" t="str">
        <f t="shared" si="0"/>
        <v>Cyprus</v>
      </c>
      <c r="C19" s="7" t="str">
        <f t="shared" si="1"/>
        <v>CY</v>
      </c>
      <c r="D19" s="11" t="str">
        <f t="shared" si="2"/>
        <v>Cyprus</v>
      </c>
      <c r="E19" s="6" t="s">
        <v>139</v>
      </c>
      <c r="H19" t="s">
        <v>60</v>
      </c>
      <c r="I19" s="7" t="s">
        <v>61</v>
      </c>
      <c r="J19" t="s">
        <v>62</v>
      </c>
      <c r="K19" s="7" t="s">
        <v>63</v>
      </c>
      <c r="L19" t="s">
        <v>17</v>
      </c>
    </row>
    <row r="20" spans="2:12">
      <c r="B20" s="7" t="str">
        <f t="shared" si="0"/>
        <v>Latvia</v>
      </c>
      <c r="C20" s="7" t="str">
        <f t="shared" si="1"/>
        <v>LV</v>
      </c>
      <c r="D20" s="11" t="str">
        <f t="shared" si="2"/>
        <v>Latvia</v>
      </c>
      <c r="E20" s="6" t="s">
        <v>139</v>
      </c>
      <c r="H20" t="s">
        <v>64</v>
      </c>
      <c r="I20" s="7" t="s">
        <v>65</v>
      </c>
      <c r="J20" t="s">
        <v>66</v>
      </c>
      <c r="K20" s="7" t="s">
        <v>67</v>
      </c>
      <c r="L20" t="s">
        <v>17</v>
      </c>
    </row>
    <row r="21" spans="2:12">
      <c r="B21" s="7" t="str">
        <f t="shared" si="0"/>
        <v>Lithuania</v>
      </c>
      <c r="C21" s="7" t="str">
        <f t="shared" si="1"/>
        <v>LT</v>
      </c>
      <c r="D21" s="11" t="str">
        <f t="shared" si="2"/>
        <v>Lithuania</v>
      </c>
      <c r="E21" s="6" t="s">
        <v>139</v>
      </c>
      <c r="H21" t="s">
        <v>68</v>
      </c>
      <c r="I21" s="7" t="s">
        <v>69</v>
      </c>
      <c r="J21" t="s">
        <v>70</v>
      </c>
      <c r="K21" s="7" t="s">
        <v>71</v>
      </c>
      <c r="L21" t="s">
        <v>17</v>
      </c>
    </row>
    <row r="22" spans="2:12">
      <c r="B22" s="7" t="str">
        <f t="shared" si="0"/>
        <v>Luxembourg</v>
      </c>
      <c r="C22" s="7" t="str">
        <f t="shared" si="1"/>
        <v>LU</v>
      </c>
      <c r="D22" s="11" t="str">
        <f t="shared" si="2"/>
        <v>Luxembourg</v>
      </c>
      <c r="E22" s="6" t="s">
        <v>139</v>
      </c>
      <c r="H22" t="s">
        <v>72</v>
      </c>
      <c r="I22" s="7" t="s">
        <v>72</v>
      </c>
      <c r="J22" t="s">
        <v>73</v>
      </c>
      <c r="K22" s="7" t="s">
        <v>74</v>
      </c>
      <c r="L22" t="s">
        <v>75</v>
      </c>
    </row>
    <row r="23" spans="2:12">
      <c r="B23" s="7" t="str">
        <f t="shared" si="0"/>
        <v>Hungary</v>
      </c>
      <c r="C23" s="7" t="str">
        <f t="shared" si="1"/>
        <v>HU</v>
      </c>
      <c r="D23" s="11" t="str">
        <f t="shared" si="2"/>
        <v>Hungary</v>
      </c>
      <c r="E23" s="6" t="s">
        <v>139</v>
      </c>
      <c r="H23" t="s">
        <v>76</v>
      </c>
      <c r="I23" s="7" t="s">
        <v>77</v>
      </c>
      <c r="J23" t="s">
        <v>77</v>
      </c>
      <c r="K23" s="7" t="s">
        <v>78</v>
      </c>
      <c r="L23" t="s">
        <v>17</v>
      </c>
    </row>
    <row r="24" spans="2:12">
      <c r="B24" s="7" t="str">
        <f t="shared" si="0"/>
        <v>Malta</v>
      </c>
      <c r="C24" s="7" t="str">
        <f t="shared" si="1"/>
        <v>MT</v>
      </c>
      <c r="D24" s="11" t="str">
        <f t="shared" si="2"/>
        <v>Malta</v>
      </c>
      <c r="E24" s="6" t="s">
        <v>139</v>
      </c>
      <c r="H24" t="s">
        <v>79</v>
      </c>
      <c r="I24" s="7" t="s">
        <v>79</v>
      </c>
      <c r="J24" t="s">
        <v>80</v>
      </c>
      <c r="K24" s="7" t="s">
        <v>81</v>
      </c>
      <c r="L24" t="s">
        <v>17</v>
      </c>
    </row>
    <row r="25" spans="2:12">
      <c r="B25" s="7" t="str">
        <f t="shared" si="0"/>
        <v>Netherlands</v>
      </c>
      <c r="C25" s="7" t="str">
        <f t="shared" si="1"/>
        <v>NL</v>
      </c>
      <c r="D25" s="11" t="str">
        <f t="shared" si="2"/>
        <v>Netherlands</v>
      </c>
      <c r="E25" s="6" t="s">
        <v>139</v>
      </c>
      <c r="H25" t="s">
        <v>82</v>
      </c>
      <c r="I25" s="7" t="s">
        <v>83</v>
      </c>
      <c r="J25" t="s">
        <v>84</v>
      </c>
      <c r="K25" s="7" t="s">
        <v>85</v>
      </c>
      <c r="L25" t="s">
        <v>85</v>
      </c>
    </row>
    <row r="26" spans="2:12">
      <c r="B26" s="7" t="str">
        <f t="shared" si="0"/>
        <v>Austria</v>
      </c>
      <c r="C26" s="7" t="str">
        <f t="shared" si="1"/>
        <v>AT</v>
      </c>
      <c r="D26" s="11" t="str">
        <f t="shared" si="2"/>
        <v>Austria</v>
      </c>
      <c r="E26" s="6" t="s">
        <v>139</v>
      </c>
      <c r="H26" t="s">
        <v>86</v>
      </c>
      <c r="I26" s="7" t="s">
        <v>87</v>
      </c>
      <c r="J26" t="s">
        <v>88</v>
      </c>
      <c r="K26" s="7" t="s">
        <v>89</v>
      </c>
      <c r="L26" t="s">
        <v>90</v>
      </c>
    </row>
    <row r="27" spans="2:12">
      <c r="B27" s="7" t="str">
        <f t="shared" si="0"/>
        <v>Poland</v>
      </c>
      <c r="C27" s="7" t="str">
        <f t="shared" si="1"/>
        <v>PL</v>
      </c>
      <c r="D27" s="11" t="str">
        <f t="shared" si="2"/>
        <v>Poland</v>
      </c>
      <c r="E27" s="6" t="s">
        <v>139</v>
      </c>
      <c r="H27" t="s">
        <v>91</v>
      </c>
      <c r="I27" s="7" t="s">
        <v>92</v>
      </c>
      <c r="J27" t="s">
        <v>93</v>
      </c>
      <c r="K27" s="7" t="s">
        <v>94</v>
      </c>
      <c r="L27" t="s">
        <v>17</v>
      </c>
    </row>
    <row r="28" spans="2:12">
      <c r="B28" s="7" t="str">
        <f t="shared" si="0"/>
        <v>Portugal</v>
      </c>
      <c r="C28" s="7" t="str">
        <f t="shared" si="1"/>
        <v>PT</v>
      </c>
      <c r="D28" s="11" t="str">
        <f t="shared" si="2"/>
        <v>Portugal</v>
      </c>
      <c r="E28" s="6" t="s">
        <v>139</v>
      </c>
      <c r="H28" t="s">
        <v>95</v>
      </c>
      <c r="I28" s="7" t="s">
        <v>95</v>
      </c>
      <c r="J28" t="s">
        <v>96</v>
      </c>
      <c r="K28" s="7" t="s">
        <v>97</v>
      </c>
      <c r="L28" t="s">
        <v>98</v>
      </c>
    </row>
    <row r="29" spans="2:12">
      <c r="B29" s="7" t="str">
        <f t="shared" si="0"/>
        <v>Romania</v>
      </c>
      <c r="C29" s="7" t="str">
        <f t="shared" si="1"/>
        <v>RO</v>
      </c>
      <c r="D29" s="11" t="s">
        <v>983</v>
      </c>
      <c r="E29" s="6" t="s">
        <v>139</v>
      </c>
      <c r="H29" t="s">
        <v>99</v>
      </c>
      <c r="I29" s="7" t="s">
        <v>100</v>
      </c>
      <c r="J29" t="s">
        <v>100</v>
      </c>
      <c r="K29" s="7" t="s">
        <v>101</v>
      </c>
      <c r="L29" t="s">
        <v>17</v>
      </c>
    </row>
    <row r="30" spans="2:12">
      <c r="B30" s="7" t="str">
        <f t="shared" si="0"/>
        <v>Slovenia</v>
      </c>
      <c r="C30" s="7" t="str">
        <f t="shared" si="1"/>
        <v>SI</v>
      </c>
      <c r="D30" s="11" t="str">
        <f t="shared" si="2"/>
        <v>Slovenia</v>
      </c>
      <c r="E30" s="6" t="s">
        <v>139</v>
      </c>
      <c r="H30" t="s">
        <v>102</v>
      </c>
      <c r="I30" s="7" t="s">
        <v>103</v>
      </c>
      <c r="J30" t="s">
        <v>104</v>
      </c>
      <c r="K30" s="7" t="s">
        <v>105</v>
      </c>
      <c r="L30" t="s">
        <v>17</v>
      </c>
    </row>
    <row r="31" spans="2:12">
      <c r="B31" s="7" t="str">
        <f t="shared" si="0"/>
        <v>Slovakia</v>
      </c>
      <c r="C31" s="7" t="str">
        <f t="shared" si="1"/>
        <v>SK</v>
      </c>
      <c r="D31" s="11" t="str">
        <f t="shared" si="2"/>
        <v>Slovakia</v>
      </c>
      <c r="E31" s="6" t="s">
        <v>139</v>
      </c>
      <c r="H31" t="s">
        <v>106</v>
      </c>
      <c r="I31" s="7" t="s">
        <v>107</v>
      </c>
      <c r="J31" t="s">
        <v>108</v>
      </c>
      <c r="K31" s="7" t="s">
        <v>109</v>
      </c>
      <c r="L31" t="s">
        <v>17</v>
      </c>
    </row>
    <row r="32" spans="2:12">
      <c r="B32" s="7" t="str">
        <f t="shared" si="0"/>
        <v>Finland</v>
      </c>
      <c r="C32" s="7" t="str">
        <f t="shared" si="1"/>
        <v>FI</v>
      </c>
      <c r="D32" s="11" t="str">
        <f t="shared" si="2"/>
        <v>Finland</v>
      </c>
      <c r="E32" s="6" t="s">
        <v>139</v>
      </c>
      <c r="H32" t="s">
        <v>110</v>
      </c>
      <c r="I32" s="7" t="s">
        <v>111</v>
      </c>
      <c r="J32" t="s">
        <v>112</v>
      </c>
      <c r="K32" s="7" t="s">
        <v>113</v>
      </c>
      <c r="L32" t="s">
        <v>114</v>
      </c>
    </row>
    <row r="33" spans="1:12">
      <c r="B33" s="7" t="str">
        <f t="shared" si="0"/>
        <v>Sweden</v>
      </c>
      <c r="C33" s="7" t="str">
        <f t="shared" si="1"/>
        <v>SE</v>
      </c>
      <c r="D33" s="11" t="str">
        <f t="shared" si="2"/>
        <v>Sweden</v>
      </c>
      <c r="E33" s="6" t="s">
        <v>139</v>
      </c>
      <c r="H33" t="s">
        <v>115</v>
      </c>
      <c r="I33" s="7" t="s">
        <v>116</v>
      </c>
      <c r="J33" t="s">
        <v>117</v>
      </c>
      <c r="K33" s="7" t="s">
        <v>118</v>
      </c>
      <c r="L33" t="s">
        <v>119</v>
      </c>
    </row>
    <row r="34" spans="1:12">
      <c r="B34" s="7" t="str">
        <f t="shared" si="0"/>
        <v>United Kingdom</v>
      </c>
      <c r="C34" s="7" t="str">
        <f t="shared" si="1"/>
        <v>UK</v>
      </c>
      <c r="D34" s="11" t="str">
        <f t="shared" si="2"/>
        <v>United Kingdom</v>
      </c>
      <c r="E34" s="6" t="s">
        <v>139</v>
      </c>
      <c r="H34" t="s">
        <v>120</v>
      </c>
      <c r="I34" s="7" t="s">
        <v>120</v>
      </c>
      <c r="J34" t="s">
        <v>121</v>
      </c>
      <c r="K34" s="7" t="s">
        <v>122</v>
      </c>
      <c r="L34" t="s">
        <v>122</v>
      </c>
    </row>
    <row r="35" spans="1:12">
      <c r="C35" t="s">
        <v>132</v>
      </c>
      <c r="D35" s="4" t="str">
        <f>D14</f>
        <v>Greece</v>
      </c>
      <c r="E35" s="6" t="s">
        <v>134</v>
      </c>
    </row>
    <row r="36" spans="1:12">
      <c r="C36" t="s">
        <v>133</v>
      </c>
      <c r="D36" s="4" t="str">
        <f>D34</f>
        <v>United Kingdom</v>
      </c>
      <c r="E36" s="6" t="s">
        <v>134</v>
      </c>
      <c r="H36" t="s">
        <v>123</v>
      </c>
      <c r="I36" s="171" t="s">
        <v>124</v>
      </c>
      <c r="J36" s="171"/>
      <c r="K36" s="171"/>
      <c r="L36" s="171"/>
    </row>
    <row r="37" spans="1:12" ht="51" customHeight="1">
      <c r="B37" s="7" t="s">
        <v>135</v>
      </c>
      <c r="C37" s="7" t="s">
        <v>136</v>
      </c>
      <c r="D37" s="11" t="str">
        <f t="shared" ref="D37:D39" si="3">B37</f>
        <v>Norway</v>
      </c>
      <c r="E37" s="6" t="s">
        <v>142</v>
      </c>
      <c r="I37" s="171" t="s">
        <v>125</v>
      </c>
      <c r="J37" s="171"/>
      <c r="K37" s="171"/>
      <c r="L37" s="171"/>
    </row>
    <row r="38" spans="1:12" ht="23.25" customHeight="1">
      <c r="B38" s="7" t="s">
        <v>137</v>
      </c>
      <c r="C38" s="7" t="s">
        <v>140</v>
      </c>
      <c r="D38" s="11" t="str">
        <f t="shared" si="3"/>
        <v>Switzerland</v>
      </c>
      <c r="E38" s="6" t="s">
        <v>142</v>
      </c>
      <c r="H38" t="s">
        <v>126</v>
      </c>
      <c r="I38" s="171" t="s">
        <v>127</v>
      </c>
      <c r="J38" s="171"/>
      <c r="K38" s="171"/>
      <c r="L38" s="171"/>
    </row>
    <row r="39" spans="1:12">
      <c r="B39" s="7" t="s">
        <v>138</v>
      </c>
      <c r="C39" s="7" t="s">
        <v>141</v>
      </c>
      <c r="D39" s="11" t="str">
        <f t="shared" si="3"/>
        <v>Iceland</v>
      </c>
      <c r="E39" s="6" t="s">
        <v>142</v>
      </c>
      <c r="I39" s="2"/>
      <c r="J39" s="5"/>
      <c r="K39" s="5"/>
      <c r="L39" s="5"/>
    </row>
    <row r="40" spans="1:12" ht="43.5" customHeight="1">
      <c r="C40" t="s">
        <v>139</v>
      </c>
      <c r="D40" s="4" t="s">
        <v>139</v>
      </c>
      <c r="E40" s="6" t="s">
        <v>167</v>
      </c>
      <c r="I40" s="171" t="s">
        <v>128</v>
      </c>
      <c r="J40" s="171"/>
      <c r="K40" s="171"/>
      <c r="L40" s="171"/>
    </row>
    <row r="41" spans="1:12">
      <c r="C41" t="s">
        <v>165</v>
      </c>
      <c r="D41" s="4" t="s">
        <v>142</v>
      </c>
      <c r="E41" s="6" t="s">
        <v>167</v>
      </c>
      <c r="I41" s="2"/>
      <c r="J41" s="5"/>
      <c r="K41" s="5"/>
      <c r="L41" s="5"/>
    </row>
    <row r="42" spans="1:12" ht="69" customHeight="1">
      <c r="C42" t="s">
        <v>166</v>
      </c>
      <c r="D42" s="4" t="s">
        <v>166</v>
      </c>
      <c r="E42" s="6" t="s">
        <v>167</v>
      </c>
      <c r="I42" s="171" t="s">
        <v>129</v>
      </c>
      <c r="J42" s="171"/>
      <c r="K42" s="171"/>
      <c r="L42" s="171"/>
    </row>
    <row r="47" spans="1:12" s="87" customFormat="1">
      <c r="A47" s="86" t="s">
        <v>144</v>
      </c>
      <c r="D47" s="88"/>
    </row>
    <row r="48" spans="1:12">
      <c r="A48" s="6"/>
    </row>
    <row r="49" spans="1:7">
      <c r="B49" s="7" t="s">
        <v>145</v>
      </c>
      <c r="C49" s="7" t="s">
        <v>147</v>
      </c>
      <c r="D49" s="11" t="str">
        <f>B49</f>
        <v>Industry</v>
      </c>
      <c r="E49" s="6" t="s">
        <v>149</v>
      </c>
    </row>
    <row r="50" spans="1:7">
      <c r="B50" s="7" t="s">
        <v>146</v>
      </c>
      <c r="C50" s="7" t="s">
        <v>148</v>
      </c>
      <c r="D50" s="11" t="str">
        <f t="shared" ref="D50:D56" si="4">B50</f>
        <v>Services</v>
      </c>
      <c r="E50" s="6" t="s">
        <v>149</v>
      </c>
    </row>
    <row r="51" spans="1:7">
      <c r="B51" s="7" t="s">
        <v>184</v>
      </c>
      <c r="C51" s="7" t="s">
        <v>185</v>
      </c>
      <c r="D51" s="11" t="str">
        <f t="shared" si="4"/>
        <v>Residential</v>
      </c>
      <c r="E51" s="6" t="s">
        <v>149</v>
      </c>
    </row>
    <row r="52" spans="1:7">
      <c r="B52" s="9" t="s">
        <v>186</v>
      </c>
      <c r="C52" s="9" t="s">
        <v>190</v>
      </c>
      <c r="D52" s="10" t="str">
        <f t="shared" si="4"/>
        <v>Transport</v>
      </c>
    </row>
    <row r="53" spans="1:7">
      <c r="B53" s="9" t="s">
        <v>187</v>
      </c>
      <c r="C53" s="9" t="s">
        <v>191</v>
      </c>
      <c r="D53" s="10" t="str">
        <f t="shared" si="4"/>
        <v>Agriculture / Forestry</v>
      </c>
    </row>
    <row r="54" spans="1:7">
      <c r="B54" s="9" t="s">
        <v>188</v>
      </c>
      <c r="C54" s="9" t="s">
        <v>192</v>
      </c>
      <c r="D54" s="10" t="str">
        <f t="shared" si="4"/>
        <v>Fishing</v>
      </c>
    </row>
    <row r="55" spans="1:7">
      <c r="B55" s="9" t="s">
        <v>189</v>
      </c>
      <c r="C55" s="9" t="s">
        <v>193</v>
      </c>
      <c r="D55" s="10" t="str">
        <f t="shared" si="4"/>
        <v>Not elsewhere specified (Other)</v>
      </c>
    </row>
    <row r="56" spans="1:7">
      <c r="B56" s="77" t="s">
        <v>166</v>
      </c>
      <c r="C56" s="77" t="s">
        <v>273</v>
      </c>
      <c r="D56" s="78" t="str">
        <f t="shared" si="4"/>
        <v>TOTAL</v>
      </c>
      <c r="E56" s="79" t="s">
        <v>274</v>
      </c>
    </row>
    <row r="58" spans="1:7" s="87" customFormat="1">
      <c r="A58" s="86" t="s">
        <v>170</v>
      </c>
      <c r="D58" s="88"/>
    </row>
    <row r="59" spans="1:7">
      <c r="A59" s="6"/>
    </row>
    <row r="60" spans="1:7">
      <c r="A60" s="7" t="s">
        <v>145</v>
      </c>
      <c r="B60" s="7" t="s">
        <v>202</v>
      </c>
      <c r="C60" s="7">
        <v>200</v>
      </c>
      <c r="D60" s="11" t="str">
        <f>B60</f>
        <v>TOTAL Industry</v>
      </c>
      <c r="E60" s="6"/>
      <c r="F60" t="str">
        <f>C49</f>
        <v>IND</v>
      </c>
      <c r="G60" s="6" t="s">
        <v>173</v>
      </c>
    </row>
    <row r="61" spans="1:7">
      <c r="B61" t="s">
        <v>171</v>
      </c>
      <c r="C61">
        <v>201</v>
      </c>
      <c r="D61" s="4" t="str">
        <f t="shared" ref="D61:D64" si="5">B61</f>
        <v>Iron and Steel</v>
      </c>
      <c r="F61" t="str">
        <f>F60</f>
        <v>IND</v>
      </c>
    </row>
    <row r="62" spans="1:7">
      <c r="B62" t="s">
        <v>174</v>
      </c>
      <c r="C62">
        <v>202</v>
      </c>
      <c r="D62" s="4" t="str">
        <f t="shared" si="5"/>
        <v>Chemical and Petrochemical</v>
      </c>
      <c r="F62" t="str">
        <f t="shared" ref="F62:F68" si="6">F61</f>
        <v>IND</v>
      </c>
    </row>
    <row r="63" spans="1:7">
      <c r="B63" t="s">
        <v>175</v>
      </c>
      <c r="C63">
        <v>203</v>
      </c>
      <c r="D63" s="4" t="str">
        <f t="shared" si="5"/>
        <v>Non-ferrous metals</v>
      </c>
      <c r="F63" t="str">
        <f t="shared" si="6"/>
        <v>IND</v>
      </c>
    </row>
    <row r="64" spans="1:7">
      <c r="B64" t="s">
        <v>176</v>
      </c>
      <c r="C64">
        <v>204</v>
      </c>
      <c r="D64" s="4" t="str">
        <f t="shared" si="5"/>
        <v>Non-metallic minerals</v>
      </c>
      <c r="F64" t="str">
        <f t="shared" si="6"/>
        <v>IND</v>
      </c>
    </row>
    <row r="65" spans="1:7">
      <c r="B65" t="s">
        <v>178</v>
      </c>
      <c r="C65">
        <v>205</v>
      </c>
      <c r="D65" s="4" t="str">
        <f>B65</f>
        <v>Paper, Pulp and Printing</v>
      </c>
      <c r="F65" t="str">
        <f t="shared" si="6"/>
        <v>IND</v>
      </c>
    </row>
    <row r="66" spans="1:7">
      <c r="B66" t="s">
        <v>177</v>
      </c>
      <c r="C66">
        <v>206</v>
      </c>
      <c r="D66" s="4" t="str">
        <f>B66</f>
        <v>Food, Beverages and Tabacco</v>
      </c>
      <c r="F66" t="str">
        <f t="shared" si="6"/>
        <v>IND</v>
      </c>
    </row>
    <row r="67" spans="1:7">
      <c r="B67" t="s">
        <v>713</v>
      </c>
      <c r="C67">
        <v>207</v>
      </c>
      <c r="D67" t="str">
        <f>B67</f>
        <v>Machinery and transport</v>
      </c>
      <c r="F67" t="str">
        <f t="shared" si="6"/>
        <v>IND</v>
      </c>
    </row>
    <row r="68" spans="1:7">
      <c r="B68" t="s">
        <v>714</v>
      </c>
      <c r="C68">
        <v>208</v>
      </c>
      <c r="D68" t="str">
        <f>B68</f>
        <v>Other Industry</v>
      </c>
      <c r="F68" t="str">
        <f t="shared" si="6"/>
        <v>IND</v>
      </c>
    </row>
    <row r="69" spans="1:7">
      <c r="B69" s="83" t="s">
        <v>178</v>
      </c>
      <c r="C69" s="83">
        <v>209</v>
      </c>
      <c r="D69" s="84" t="str">
        <f t="shared" ref="D69:D102" si="7">B69</f>
        <v>Paper, Pulp and Printing</v>
      </c>
      <c r="E69" s="83"/>
      <c r="F69" s="83" t="str">
        <f t="shared" ref="F69:F73" si="8">F68</f>
        <v>IND</v>
      </c>
    </row>
    <row r="70" spans="1:7">
      <c r="B70" s="83" t="s">
        <v>179</v>
      </c>
      <c r="C70" s="83">
        <v>210</v>
      </c>
      <c r="D70" s="84" t="str">
        <f t="shared" si="7"/>
        <v>Wood and Wood products</v>
      </c>
      <c r="E70" s="83"/>
      <c r="F70" s="83" t="str">
        <f t="shared" si="8"/>
        <v>IND</v>
      </c>
    </row>
    <row r="71" spans="1:7">
      <c r="B71" s="83" t="s">
        <v>180</v>
      </c>
      <c r="C71" s="83">
        <v>211</v>
      </c>
      <c r="D71" s="84" t="str">
        <f t="shared" si="7"/>
        <v>Construction</v>
      </c>
      <c r="E71" s="83"/>
      <c r="F71" s="83" t="str">
        <f t="shared" si="8"/>
        <v>IND</v>
      </c>
    </row>
    <row r="72" spans="1:7">
      <c r="B72" s="83" t="s">
        <v>181</v>
      </c>
      <c r="C72" s="83">
        <v>212</v>
      </c>
      <c r="D72" s="84" t="str">
        <f t="shared" si="7"/>
        <v>Textile and Leather</v>
      </c>
      <c r="E72" s="83"/>
      <c r="F72" s="83" t="str">
        <f t="shared" si="8"/>
        <v>IND</v>
      </c>
    </row>
    <row r="73" spans="1:7">
      <c r="B73" s="83" t="s">
        <v>182</v>
      </c>
      <c r="C73" s="83">
        <v>213</v>
      </c>
      <c r="D73" s="84" t="str">
        <f t="shared" si="7"/>
        <v>Not elsewhere specified (Industry)</v>
      </c>
      <c r="E73" s="85" t="s">
        <v>183</v>
      </c>
      <c r="F73" s="83" t="str">
        <f t="shared" si="8"/>
        <v>IND</v>
      </c>
    </row>
    <row r="74" spans="1:7">
      <c r="A74" s="7" t="s">
        <v>146</v>
      </c>
      <c r="B74" s="7" t="s">
        <v>203</v>
      </c>
      <c r="C74" s="7">
        <v>300</v>
      </c>
      <c r="D74" s="11" t="str">
        <f t="shared" si="7"/>
        <v>TOTAL Services</v>
      </c>
      <c r="E74" s="6"/>
      <c r="F74" t="str">
        <f>C50</f>
        <v>TER</v>
      </c>
      <c r="G74" s="6" t="s">
        <v>173</v>
      </c>
    </row>
    <row r="75" spans="1:7">
      <c r="B75" t="s">
        <v>194</v>
      </c>
      <c r="C75">
        <v>301</v>
      </c>
      <c r="D75" s="4" t="str">
        <f t="shared" si="7"/>
        <v>Wholesale and retail trade</v>
      </c>
      <c r="F75" t="str">
        <f>F74</f>
        <v>TER</v>
      </c>
    </row>
    <row r="76" spans="1:7">
      <c r="B76" t="s">
        <v>195</v>
      </c>
      <c r="C76">
        <v>302</v>
      </c>
      <c r="D76" s="4" t="str">
        <f t="shared" si="7"/>
        <v>Hotels, cafes, restaurants</v>
      </c>
      <c r="F76" t="str">
        <f t="shared" ref="F76:F82" si="9">F75</f>
        <v>TER</v>
      </c>
    </row>
    <row r="77" spans="1:7">
      <c r="B77" t="s">
        <v>196</v>
      </c>
      <c r="C77">
        <v>303</v>
      </c>
      <c r="D77" s="4" t="str">
        <f t="shared" si="7"/>
        <v>Traffic and data transmission</v>
      </c>
      <c r="F77" t="str">
        <f t="shared" si="9"/>
        <v>TER</v>
      </c>
    </row>
    <row r="78" spans="1:7">
      <c r="B78" t="s">
        <v>197</v>
      </c>
      <c r="C78">
        <v>304</v>
      </c>
      <c r="D78" s="4" t="str">
        <f t="shared" si="7"/>
        <v>Finance</v>
      </c>
      <c r="F78" t="str">
        <f t="shared" si="9"/>
        <v>TER</v>
      </c>
    </row>
    <row r="79" spans="1:7">
      <c r="B79" t="s">
        <v>198</v>
      </c>
      <c r="C79">
        <v>305</v>
      </c>
      <c r="D79" s="4" t="str">
        <f t="shared" si="7"/>
        <v>Health</v>
      </c>
      <c r="F79" t="str">
        <f t="shared" si="9"/>
        <v>TER</v>
      </c>
    </row>
    <row r="80" spans="1:7">
      <c r="B80" t="s">
        <v>199</v>
      </c>
      <c r="C80">
        <v>306</v>
      </c>
      <c r="D80" s="4" t="str">
        <f t="shared" si="7"/>
        <v>Education</v>
      </c>
      <c r="F80" t="str">
        <f t="shared" si="9"/>
        <v>TER</v>
      </c>
    </row>
    <row r="81" spans="1:7">
      <c r="B81" t="s">
        <v>200</v>
      </c>
      <c r="C81">
        <v>307</v>
      </c>
      <c r="D81" s="4" t="str">
        <f t="shared" si="7"/>
        <v>Public offices</v>
      </c>
      <c r="F81" t="str">
        <f t="shared" si="9"/>
        <v>TER</v>
      </c>
    </row>
    <row r="82" spans="1:7">
      <c r="B82" t="s">
        <v>201</v>
      </c>
      <c r="C82">
        <v>308</v>
      </c>
      <c r="D82" s="4" t="str">
        <f t="shared" si="7"/>
        <v>Other services</v>
      </c>
      <c r="F82" t="str">
        <f t="shared" si="9"/>
        <v>TER</v>
      </c>
    </row>
    <row r="83" spans="1:7">
      <c r="A83" s="7" t="s">
        <v>184</v>
      </c>
      <c r="B83" s="7" t="s">
        <v>204</v>
      </c>
      <c r="C83" s="7">
        <v>400</v>
      </c>
      <c r="D83" s="11" t="str">
        <f t="shared" si="7"/>
        <v>TOTAL Residential</v>
      </c>
      <c r="F83" t="str">
        <f>C51</f>
        <v>RES</v>
      </c>
      <c r="G83" s="6" t="s">
        <v>173</v>
      </c>
    </row>
    <row r="84" spans="1:7">
      <c r="B84" t="s">
        <v>251</v>
      </c>
      <c r="C84">
        <v>401</v>
      </c>
      <c r="D84" s="4" t="str">
        <f t="shared" si="7"/>
        <v>SFH</v>
      </c>
      <c r="F84" t="str">
        <f>F83</f>
        <v>RES</v>
      </c>
      <c r="G84" s="6" t="s">
        <v>253</v>
      </c>
    </row>
    <row r="85" spans="1:7">
      <c r="B85" t="s">
        <v>252</v>
      </c>
      <c r="C85">
        <v>402</v>
      </c>
      <c r="D85" s="4" t="str">
        <f t="shared" si="7"/>
        <v>MFH</v>
      </c>
      <c r="F85" t="str">
        <f t="shared" ref="F85:F99" si="10">F84</f>
        <v>RES</v>
      </c>
      <c r="G85" s="6" t="s">
        <v>253</v>
      </c>
    </row>
    <row r="86" spans="1:7">
      <c r="B86" t="s">
        <v>240</v>
      </c>
      <c r="C86">
        <v>403</v>
      </c>
      <c r="D86" s="4" t="str">
        <f t="shared" si="7"/>
        <v>Urban, SFH</v>
      </c>
      <c r="F86" t="str">
        <f t="shared" si="10"/>
        <v>RES</v>
      </c>
      <c r="G86" s="6"/>
    </row>
    <row r="87" spans="1:7">
      <c r="B87" t="s">
        <v>241</v>
      </c>
      <c r="C87">
        <v>404</v>
      </c>
      <c r="D87" s="4" t="str">
        <f t="shared" ref="D87:D91" si="11">B87</f>
        <v>Urban, MFH</v>
      </c>
      <c r="F87" t="str">
        <f>F86</f>
        <v>RES</v>
      </c>
    </row>
    <row r="88" spans="1:7">
      <c r="B88" t="s">
        <v>242</v>
      </c>
      <c r="C88">
        <v>405</v>
      </c>
      <c r="D88" s="4" t="str">
        <f t="shared" si="11"/>
        <v>Urban, Other residential</v>
      </c>
      <c r="F88" t="str">
        <f t="shared" ref="F88:F91" si="12">F87</f>
        <v>RES</v>
      </c>
      <c r="G88" s="6" t="s">
        <v>250</v>
      </c>
    </row>
    <row r="89" spans="1:7">
      <c r="B89" t="s">
        <v>243</v>
      </c>
      <c r="C89">
        <v>406</v>
      </c>
      <c r="D89" s="4" t="str">
        <f t="shared" si="11"/>
        <v>Non-Urban, SFH</v>
      </c>
      <c r="F89" t="str">
        <f t="shared" si="12"/>
        <v>RES</v>
      </c>
    </row>
    <row r="90" spans="1:7">
      <c r="B90" t="s">
        <v>244</v>
      </c>
      <c r="C90">
        <v>407</v>
      </c>
      <c r="D90" s="4" t="str">
        <f t="shared" si="11"/>
        <v>Non-Urban, MFH</v>
      </c>
      <c r="F90" t="str">
        <f t="shared" si="12"/>
        <v>RES</v>
      </c>
      <c r="G90" s="6"/>
    </row>
    <row r="91" spans="1:7">
      <c r="B91" t="s">
        <v>245</v>
      </c>
      <c r="C91">
        <v>408</v>
      </c>
      <c r="D91" s="4" t="str">
        <f t="shared" si="11"/>
        <v>Non-Urban, Other residential</v>
      </c>
      <c r="F91" t="str">
        <f t="shared" si="12"/>
        <v>RES</v>
      </c>
      <c r="G91" s="6" t="s">
        <v>250</v>
      </c>
    </row>
    <row r="92" spans="1:7">
      <c r="A92" s="9" t="s">
        <v>186</v>
      </c>
      <c r="B92" s="9" t="s">
        <v>205</v>
      </c>
      <c r="C92" s="9">
        <v>500</v>
      </c>
      <c r="D92" s="10" t="str">
        <f t="shared" si="7"/>
        <v>TOTAL Transport</v>
      </c>
      <c r="F92" s="9" t="str">
        <f>C52</f>
        <v>TRA</v>
      </c>
    </row>
    <row r="93" spans="1:7">
      <c r="A93" s="9"/>
      <c r="B93" s="9" t="s">
        <v>206</v>
      </c>
      <c r="C93" s="9">
        <v>501</v>
      </c>
      <c r="D93" s="10" t="str">
        <f t="shared" si="7"/>
        <v>Rail</v>
      </c>
      <c r="F93" s="9" t="str">
        <f t="shared" si="10"/>
        <v>TRA</v>
      </c>
    </row>
    <row r="94" spans="1:7">
      <c r="A94" s="9"/>
      <c r="B94" s="9" t="s">
        <v>207</v>
      </c>
      <c r="C94" s="9">
        <v>502</v>
      </c>
      <c r="D94" s="10" t="str">
        <f t="shared" si="7"/>
        <v>Road</v>
      </c>
      <c r="F94" s="9" t="str">
        <f t="shared" si="10"/>
        <v>TRA</v>
      </c>
    </row>
    <row r="95" spans="1:7">
      <c r="A95" s="9"/>
      <c r="B95" s="9" t="s">
        <v>208</v>
      </c>
      <c r="C95" s="9">
        <v>503</v>
      </c>
      <c r="D95" s="10" t="str">
        <f t="shared" si="7"/>
        <v>International aviation</v>
      </c>
      <c r="F95" s="9" t="str">
        <f t="shared" si="10"/>
        <v>TRA</v>
      </c>
    </row>
    <row r="96" spans="1:7">
      <c r="A96" s="9"/>
      <c r="B96" s="9" t="s">
        <v>209</v>
      </c>
      <c r="C96" s="9">
        <v>504</v>
      </c>
      <c r="D96" s="10" t="str">
        <f t="shared" si="7"/>
        <v>Domestic aviation</v>
      </c>
      <c r="F96" s="9" t="str">
        <f t="shared" si="10"/>
        <v>TRA</v>
      </c>
    </row>
    <row r="97" spans="1:7">
      <c r="A97" s="9"/>
      <c r="B97" s="9" t="s">
        <v>210</v>
      </c>
      <c r="C97" s="9">
        <v>505</v>
      </c>
      <c r="D97" s="10" t="str">
        <f t="shared" si="7"/>
        <v>Domestic navigation</v>
      </c>
      <c r="F97" s="9" t="str">
        <f t="shared" si="10"/>
        <v>TRA</v>
      </c>
    </row>
    <row r="98" spans="1:7">
      <c r="A98" s="9"/>
      <c r="B98" s="9" t="s">
        <v>211</v>
      </c>
      <c r="C98" s="9">
        <v>506</v>
      </c>
      <c r="D98" s="10" t="str">
        <f t="shared" si="7"/>
        <v>Pipeline transport</v>
      </c>
      <c r="F98" s="9" t="str">
        <f t="shared" si="10"/>
        <v>TRA</v>
      </c>
    </row>
    <row r="99" spans="1:7">
      <c r="A99" s="9"/>
      <c r="B99" s="9" t="s">
        <v>212</v>
      </c>
      <c r="C99" s="9">
        <v>507</v>
      </c>
      <c r="D99" s="10" t="str">
        <f t="shared" si="7"/>
        <v>Not elsewhere specified (Transport)</v>
      </c>
      <c r="F99" s="9" t="str">
        <f t="shared" si="10"/>
        <v>TRA</v>
      </c>
    </row>
    <row r="100" spans="1:7">
      <c r="A100" s="9" t="s">
        <v>187</v>
      </c>
      <c r="B100" s="9" t="s">
        <v>187</v>
      </c>
      <c r="C100" s="9">
        <v>101</v>
      </c>
      <c r="D100" s="10" t="str">
        <f t="shared" si="7"/>
        <v>Agriculture / Forestry</v>
      </c>
      <c r="F100" s="9" t="str">
        <f>C53</f>
        <v>AGR</v>
      </c>
    </row>
    <row r="101" spans="1:7">
      <c r="A101" s="9" t="s">
        <v>188</v>
      </c>
      <c r="B101" s="9" t="s">
        <v>188</v>
      </c>
      <c r="C101" s="9">
        <v>103</v>
      </c>
      <c r="D101" s="10" t="str">
        <f t="shared" si="7"/>
        <v>Fishing</v>
      </c>
      <c r="F101" s="9" t="str">
        <f>C54</f>
        <v>FSH</v>
      </c>
    </row>
    <row r="102" spans="1:7">
      <c r="A102" s="9" t="s">
        <v>189</v>
      </c>
      <c r="B102" s="9" t="s">
        <v>189</v>
      </c>
      <c r="C102" s="9">
        <v>990</v>
      </c>
      <c r="D102" s="10" t="str">
        <f t="shared" si="7"/>
        <v>Not elsewhere specified (Other)</v>
      </c>
      <c r="F102" s="9" t="str">
        <f>C55</f>
        <v>OTH</v>
      </c>
    </row>
    <row r="103" spans="1:7">
      <c r="A103" s="7" t="s">
        <v>166</v>
      </c>
      <c r="B103" s="7" t="s">
        <v>166</v>
      </c>
      <c r="C103" s="7">
        <v>999</v>
      </c>
      <c r="D103" s="11" t="str">
        <f t="shared" ref="D103" si="13">B103</f>
        <v>TOTAL</v>
      </c>
      <c r="E103" s="6"/>
      <c r="F103" t="s">
        <v>273</v>
      </c>
      <c r="G103" s="6" t="s">
        <v>274</v>
      </c>
    </row>
    <row r="105" spans="1:7" s="87" customFormat="1">
      <c r="A105" s="86" t="s">
        <v>150</v>
      </c>
      <c r="D105" s="88"/>
    </row>
    <row r="106" spans="1:7">
      <c r="A106" s="6"/>
    </row>
    <row r="107" spans="1:7">
      <c r="B107" s="7">
        <v>2012</v>
      </c>
      <c r="E107" s="6" t="s">
        <v>151</v>
      </c>
    </row>
    <row r="108" spans="1:7">
      <c r="B108" s="7">
        <v>2020</v>
      </c>
    </row>
    <row r="109" spans="1:7">
      <c r="B109" s="7">
        <v>2030</v>
      </c>
    </row>
    <row r="112" spans="1:7" s="87" customFormat="1">
      <c r="A112" s="86" t="s">
        <v>152</v>
      </c>
      <c r="D112" s="88"/>
    </row>
    <row r="113" spans="1:14">
      <c r="A113" s="6"/>
      <c r="E113" s="6"/>
    </row>
    <row r="114" spans="1:14">
      <c r="B114" t="s">
        <v>153</v>
      </c>
      <c r="C114" t="s">
        <v>154</v>
      </c>
      <c r="D114" s="4" t="str">
        <f>B114</f>
        <v>Name_EC</v>
      </c>
      <c r="E114" t="s">
        <v>256</v>
      </c>
      <c r="I114" t="s">
        <v>799</v>
      </c>
      <c r="J114" t="s">
        <v>800</v>
      </c>
      <c r="K114" t="s">
        <v>801</v>
      </c>
      <c r="L114" t="s">
        <v>802</v>
      </c>
      <c r="M114" t="s">
        <v>153</v>
      </c>
      <c r="N114" s="7" t="s">
        <v>154</v>
      </c>
    </row>
    <row r="115" spans="1:14">
      <c r="B115" t="s">
        <v>166</v>
      </c>
      <c r="C115">
        <v>0</v>
      </c>
      <c r="D115" s="4" t="str">
        <f t="shared" ref="D115:D116" si="14">B115</f>
        <v>TOTAL</v>
      </c>
      <c r="E115" s="6" t="s">
        <v>166</v>
      </c>
      <c r="N115" s="7"/>
    </row>
    <row r="116" spans="1:14">
      <c r="B116" t="s">
        <v>155</v>
      </c>
      <c r="C116">
        <v>1</v>
      </c>
      <c r="D116" s="4" t="str">
        <f t="shared" si="14"/>
        <v>Coal</v>
      </c>
      <c r="E116" s="6" t="s">
        <v>257</v>
      </c>
      <c r="F116" s="6" t="s">
        <v>255</v>
      </c>
      <c r="I116">
        <v>2112</v>
      </c>
      <c r="J116" t="s">
        <v>803</v>
      </c>
      <c r="K116" t="s">
        <v>804</v>
      </c>
      <c r="L116">
        <v>3</v>
      </c>
      <c r="M116" t="s">
        <v>155</v>
      </c>
      <c r="N116" s="7">
        <v>1</v>
      </c>
    </row>
    <row r="117" spans="1:14">
      <c r="B117" t="s">
        <v>156</v>
      </c>
      <c r="C117">
        <v>2</v>
      </c>
      <c r="D117" s="4" t="str">
        <f t="shared" ref="D117:D121" si="15">B117</f>
        <v>Fuel oil</v>
      </c>
      <c r="E117" s="6" t="s">
        <v>257</v>
      </c>
      <c r="G117" s="8"/>
      <c r="I117">
        <v>2115</v>
      </c>
      <c r="J117" t="s">
        <v>805</v>
      </c>
      <c r="K117" t="s">
        <v>804</v>
      </c>
      <c r="L117">
        <v>3</v>
      </c>
      <c r="M117" t="s">
        <v>155</v>
      </c>
      <c r="N117" s="7">
        <v>1</v>
      </c>
    </row>
    <row r="118" spans="1:14">
      <c r="B118" t="s">
        <v>157</v>
      </c>
      <c r="C118">
        <v>3</v>
      </c>
      <c r="D118" s="4" t="str">
        <f t="shared" si="15"/>
        <v>Natural gas</v>
      </c>
      <c r="E118" s="6" t="s">
        <v>257</v>
      </c>
      <c r="G118" s="8"/>
      <c r="I118">
        <v>2116</v>
      </c>
      <c r="J118" t="s">
        <v>806</v>
      </c>
      <c r="K118" t="s">
        <v>804</v>
      </c>
      <c r="L118">
        <v>3</v>
      </c>
      <c r="M118" t="s">
        <v>155</v>
      </c>
      <c r="N118" s="7">
        <v>1</v>
      </c>
    </row>
    <row r="119" spans="1:14">
      <c r="B119" t="s">
        <v>158</v>
      </c>
      <c r="C119">
        <v>4</v>
      </c>
      <c r="D119" s="4" t="str">
        <f t="shared" si="15"/>
        <v>Other fossil fuels</v>
      </c>
      <c r="E119" s="6" t="s">
        <v>257</v>
      </c>
      <c r="G119" s="8"/>
      <c r="I119">
        <v>2117</v>
      </c>
      <c r="J119" t="s">
        <v>807</v>
      </c>
      <c r="K119" t="s">
        <v>804</v>
      </c>
      <c r="L119">
        <v>3</v>
      </c>
      <c r="M119" t="s">
        <v>155</v>
      </c>
      <c r="N119" s="7">
        <v>1</v>
      </c>
    </row>
    <row r="120" spans="1:14">
      <c r="B120" t="s">
        <v>159</v>
      </c>
      <c r="C120">
        <v>6</v>
      </c>
      <c r="D120" s="4" t="str">
        <f t="shared" si="15"/>
        <v>Electricity</v>
      </c>
      <c r="E120" s="6" t="s">
        <v>159</v>
      </c>
      <c r="G120" s="8"/>
      <c r="I120">
        <v>2118</v>
      </c>
      <c r="J120" t="s">
        <v>808</v>
      </c>
      <c r="K120" t="s">
        <v>804</v>
      </c>
      <c r="L120">
        <v>3</v>
      </c>
      <c r="M120" t="s">
        <v>155</v>
      </c>
      <c r="N120" s="7">
        <v>1</v>
      </c>
    </row>
    <row r="121" spans="1:14">
      <c r="B121" t="s">
        <v>160</v>
      </c>
      <c r="C121">
        <v>7</v>
      </c>
      <c r="D121" s="4" t="str">
        <f t="shared" si="15"/>
        <v>District heating</v>
      </c>
      <c r="E121" s="6" t="s">
        <v>258</v>
      </c>
      <c r="F121" s="6" t="s">
        <v>260</v>
      </c>
      <c r="G121" s="8"/>
      <c r="I121">
        <v>2121</v>
      </c>
      <c r="J121" t="s">
        <v>809</v>
      </c>
      <c r="K121" t="s">
        <v>810</v>
      </c>
      <c r="L121">
        <v>4</v>
      </c>
      <c r="M121" t="s">
        <v>155</v>
      </c>
      <c r="N121" s="7">
        <v>1</v>
      </c>
    </row>
    <row r="122" spans="1:14">
      <c r="B122" t="s">
        <v>275</v>
      </c>
      <c r="C122">
        <v>8</v>
      </c>
      <c r="D122" s="4" t="str">
        <f>B122</f>
        <v>Waste non-RES</v>
      </c>
      <c r="E122" s="6" t="s">
        <v>254</v>
      </c>
      <c r="G122" s="8"/>
      <c r="I122">
        <v>2122</v>
      </c>
      <c r="J122" t="s">
        <v>811</v>
      </c>
      <c r="K122" t="s">
        <v>810</v>
      </c>
      <c r="L122">
        <v>5</v>
      </c>
      <c r="M122" t="s">
        <v>155</v>
      </c>
      <c r="N122" s="7">
        <v>1</v>
      </c>
    </row>
    <row r="123" spans="1:14">
      <c r="B123" t="s">
        <v>259</v>
      </c>
      <c r="C123">
        <v>9</v>
      </c>
      <c r="D123" s="4" t="str">
        <f>B123</f>
        <v>Waste RES</v>
      </c>
      <c r="E123" s="6" t="s">
        <v>185</v>
      </c>
      <c r="I123">
        <v>2130</v>
      </c>
      <c r="J123" t="s">
        <v>812</v>
      </c>
      <c r="K123" t="s">
        <v>813</v>
      </c>
      <c r="L123">
        <v>8</v>
      </c>
      <c r="M123" t="s">
        <v>156</v>
      </c>
      <c r="N123" s="7">
        <v>2</v>
      </c>
    </row>
    <row r="124" spans="1:14">
      <c r="B124" t="s">
        <v>161</v>
      </c>
      <c r="C124">
        <v>51</v>
      </c>
      <c r="D124" s="4" t="str">
        <f t="shared" ref="D124:D126" si="16">B124</f>
        <v>Biomass</v>
      </c>
      <c r="E124" s="6" t="s">
        <v>185</v>
      </c>
      <c r="F124" s="6" t="s">
        <v>261</v>
      </c>
      <c r="G124" s="8"/>
      <c r="I124">
        <v>2410</v>
      </c>
      <c r="J124" t="s">
        <v>814</v>
      </c>
      <c r="K124" t="s">
        <v>813</v>
      </c>
      <c r="L124">
        <v>8</v>
      </c>
      <c r="M124" t="s">
        <v>156</v>
      </c>
      <c r="N124" s="7">
        <v>2</v>
      </c>
    </row>
    <row r="125" spans="1:14">
      <c r="B125" t="s">
        <v>162</v>
      </c>
      <c r="C125">
        <v>52</v>
      </c>
      <c r="D125" s="4" t="str">
        <f t="shared" si="16"/>
        <v>Geothermal</v>
      </c>
      <c r="E125" s="6" t="s">
        <v>185</v>
      </c>
      <c r="F125" s="6" t="s">
        <v>262</v>
      </c>
      <c r="G125" s="8"/>
      <c r="I125">
        <v>2200</v>
      </c>
      <c r="J125" t="s">
        <v>815</v>
      </c>
      <c r="K125" t="s">
        <v>816</v>
      </c>
      <c r="L125">
        <v>5</v>
      </c>
      <c r="M125" t="s">
        <v>155</v>
      </c>
      <c r="N125" s="7">
        <v>1</v>
      </c>
    </row>
    <row r="126" spans="1:14">
      <c r="B126" t="s">
        <v>163</v>
      </c>
      <c r="C126">
        <v>53</v>
      </c>
      <c r="D126" s="4" t="str">
        <f t="shared" si="16"/>
        <v>Solar energy</v>
      </c>
      <c r="E126" s="6" t="s">
        <v>185</v>
      </c>
      <c r="F126" s="6" t="s">
        <v>263</v>
      </c>
      <c r="I126">
        <v>3100</v>
      </c>
      <c r="J126" t="s">
        <v>817</v>
      </c>
      <c r="K126" t="s">
        <v>813</v>
      </c>
      <c r="L126">
        <v>8</v>
      </c>
      <c r="M126" t="s">
        <v>156</v>
      </c>
      <c r="N126" s="7">
        <v>2</v>
      </c>
    </row>
    <row r="127" spans="1:14">
      <c r="B127" t="s">
        <v>276</v>
      </c>
      <c r="C127">
        <v>56</v>
      </c>
      <c r="D127" s="4" t="str">
        <f t="shared" ref="D127:D129" si="17">B127</f>
        <v>Ambient heat ground</v>
      </c>
      <c r="E127" s="6" t="s">
        <v>185</v>
      </c>
      <c r="F127" s="6" t="s">
        <v>264</v>
      </c>
      <c r="I127">
        <v>3220</v>
      </c>
      <c r="J127" t="s">
        <v>818</v>
      </c>
      <c r="K127" t="s">
        <v>819</v>
      </c>
      <c r="L127">
        <v>9</v>
      </c>
      <c r="M127" t="s">
        <v>158</v>
      </c>
      <c r="N127" s="7">
        <v>4</v>
      </c>
    </row>
    <row r="128" spans="1:14">
      <c r="B128" t="s">
        <v>277</v>
      </c>
      <c r="C128">
        <v>57</v>
      </c>
      <c r="D128" s="4" t="str">
        <f t="shared" si="17"/>
        <v>Ambient heat air</v>
      </c>
      <c r="E128" s="6" t="s">
        <v>185</v>
      </c>
      <c r="F128" s="6" t="s">
        <v>265</v>
      </c>
      <c r="I128">
        <v>3214</v>
      </c>
      <c r="J128" t="s">
        <v>820</v>
      </c>
      <c r="K128" t="s">
        <v>819</v>
      </c>
      <c r="L128">
        <v>9</v>
      </c>
      <c r="M128" t="s">
        <v>158</v>
      </c>
      <c r="N128" s="7">
        <v>4</v>
      </c>
    </row>
    <row r="129" spans="2:14">
      <c r="B129" t="s">
        <v>278</v>
      </c>
      <c r="C129">
        <v>58</v>
      </c>
      <c r="D129" s="4" t="str">
        <f t="shared" si="17"/>
        <v>Ambient heat total</v>
      </c>
      <c r="E129" s="6" t="s">
        <v>185</v>
      </c>
      <c r="F129" s="6" t="s">
        <v>253</v>
      </c>
      <c r="I129">
        <v>3215</v>
      </c>
      <c r="J129" t="s">
        <v>821</v>
      </c>
      <c r="K129" t="s">
        <v>819</v>
      </c>
      <c r="L129">
        <v>9</v>
      </c>
      <c r="M129" t="s">
        <v>158</v>
      </c>
      <c r="N129" s="7">
        <v>4</v>
      </c>
    </row>
    <row r="130" spans="2:14">
      <c r="B130" s="91" t="s">
        <v>164</v>
      </c>
      <c r="C130">
        <v>55</v>
      </c>
      <c r="D130" s="4" t="str">
        <f>B130</f>
        <v xml:space="preserve">Other RES </v>
      </c>
      <c r="E130" s="92" t="s">
        <v>185</v>
      </c>
      <c r="I130">
        <v>3234</v>
      </c>
      <c r="J130" t="s">
        <v>822</v>
      </c>
      <c r="K130" t="s">
        <v>823</v>
      </c>
      <c r="L130">
        <v>2</v>
      </c>
      <c r="M130" t="s">
        <v>156</v>
      </c>
      <c r="N130" s="7">
        <v>2</v>
      </c>
    </row>
    <row r="131" spans="2:14">
      <c r="B131" s="91" t="s">
        <v>715</v>
      </c>
      <c r="C131" s="91">
        <v>61</v>
      </c>
      <c r="D131" s="4" t="str">
        <f t="shared" ref="D131:D132" si="18">B131</f>
        <v>Nuclear</v>
      </c>
      <c r="E131" s="92" t="s">
        <v>159</v>
      </c>
      <c r="I131">
        <v>3235</v>
      </c>
      <c r="J131" t="s">
        <v>824</v>
      </c>
      <c r="K131" t="s">
        <v>823</v>
      </c>
      <c r="L131">
        <v>2</v>
      </c>
      <c r="M131" t="s">
        <v>156</v>
      </c>
      <c r="N131" s="7">
        <v>2</v>
      </c>
    </row>
    <row r="132" spans="2:14">
      <c r="B132" s="91" t="s">
        <v>716</v>
      </c>
      <c r="C132" s="91">
        <v>62</v>
      </c>
      <c r="D132" s="4" t="str">
        <f t="shared" si="18"/>
        <v xml:space="preserve">RES-E (Wind, PV, Hydro) </v>
      </c>
      <c r="E132" s="92" t="s">
        <v>159</v>
      </c>
      <c r="I132">
        <v>3236</v>
      </c>
      <c r="J132" t="s">
        <v>825</v>
      </c>
      <c r="K132" t="s">
        <v>823</v>
      </c>
      <c r="L132">
        <v>2</v>
      </c>
      <c r="M132" t="s">
        <v>156</v>
      </c>
      <c r="N132" s="7">
        <v>2</v>
      </c>
    </row>
    <row r="133" spans="2:14">
      <c r="E133" s="6"/>
      <c r="I133">
        <v>3237</v>
      </c>
      <c r="J133" t="s">
        <v>826</v>
      </c>
      <c r="K133" t="s">
        <v>823</v>
      </c>
      <c r="L133">
        <v>2</v>
      </c>
      <c r="M133" t="s">
        <v>156</v>
      </c>
      <c r="N133" s="7">
        <v>2</v>
      </c>
    </row>
    <row r="134" spans="2:14">
      <c r="E134" s="6"/>
      <c r="I134">
        <v>3238</v>
      </c>
      <c r="J134" t="s">
        <v>827</v>
      </c>
      <c r="K134" t="s">
        <v>823</v>
      </c>
      <c r="L134">
        <v>2</v>
      </c>
      <c r="M134" t="s">
        <v>156</v>
      </c>
      <c r="N134" s="7">
        <v>2</v>
      </c>
    </row>
    <row r="135" spans="2:14">
      <c r="E135" s="6"/>
      <c r="I135">
        <v>3244</v>
      </c>
      <c r="J135" t="s">
        <v>828</v>
      </c>
      <c r="K135" t="s">
        <v>823</v>
      </c>
      <c r="L135">
        <v>2</v>
      </c>
      <c r="M135" t="s">
        <v>156</v>
      </c>
      <c r="N135" s="7">
        <v>2</v>
      </c>
    </row>
    <row r="136" spans="2:14">
      <c r="E136" s="6"/>
      <c r="I136">
        <v>3246</v>
      </c>
      <c r="J136" t="s">
        <v>829</v>
      </c>
      <c r="K136" t="s">
        <v>823</v>
      </c>
      <c r="L136">
        <v>2</v>
      </c>
      <c r="M136" t="s">
        <v>156</v>
      </c>
      <c r="N136" s="7">
        <v>2</v>
      </c>
    </row>
    <row r="137" spans="2:14">
      <c r="E137" s="6"/>
      <c r="I137">
        <v>3247</v>
      </c>
      <c r="J137" t="s">
        <v>830</v>
      </c>
      <c r="K137" t="s">
        <v>823</v>
      </c>
      <c r="L137">
        <v>2</v>
      </c>
      <c r="M137" t="s">
        <v>156</v>
      </c>
      <c r="N137" s="7">
        <v>2</v>
      </c>
    </row>
    <row r="138" spans="2:14">
      <c r="E138" s="6"/>
      <c r="I138">
        <v>3250</v>
      </c>
      <c r="J138" t="s">
        <v>831</v>
      </c>
      <c r="K138" t="s">
        <v>823</v>
      </c>
      <c r="L138">
        <v>2</v>
      </c>
      <c r="M138" t="s">
        <v>156</v>
      </c>
      <c r="N138" s="7">
        <v>2</v>
      </c>
    </row>
    <row r="139" spans="2:14">
      <c r="I139">
        <v>3260</v>
      </c>
      <c r="J139" t="s">
        <v>832</v>
      </c>
      <c r="K139" t="s">
        <v>823</v>
      </c>
      <c r="L139">
        <v>2</v>
      </c>
      <c r="M139" t="s">
        <v>156</v>
      </c>
      <c r="N139" s="7">
        <v>2</v>
      </c>
    </row>
    <row r="140" spans="2:14">
      <c r="I140" s="90" t="s">
        <v>833</v>
      </c>
      <c r="J140" t="s">
        <v>834</v>
      </c>
      <c r="K140" t="s">
        <v>813</v>
      </c>
      <c r="L140">
        <v>9</v>
      </c>
      <c r="M140" t="s">
        <v>156</v>
      </c>
      <c r="N140" s="7">
        <v>2</v>
      </c>
    </row>
    <row r="141" spans="2:14">
      <c r="I141">
        <v>3281</v>
      </c>
      <c r="J141" t="s">
        <v>835</v>
      </c>
      <c r="K141" t="s">
        <v>836</v>
      </c>
      <c r="L141">
        <v>7</v>
      </c>
      <c r="M141" t="s">
        <v>158</v>
      </c>
      <c r="N141" s="7">
        <v>4</v>
      </c>
    </row>
    <row r="142" spans="2:14">
      <c r="I142">
        <v>3282</v>
      </c>
      <c r="J142" t="s">
        <v>837</v>
      </c>
      <c r="K142" t="s">
        <v>836</v>
      </c>
      <c r="L142">
        <v>7</v>
      </c>
      <c r="M142" t="s">
        <v>158</v>
      </c>
      <c r="N142" s="7">
        <v>4</v>
      </c>
    </row>
    <row r="143" spans="2:14">
      <c r="I143">
        <v>3283</v>
      </c>
      <c r="J143" t="s">
        <v>838</v>
      </c>
      <c r="K143" t="s">
        <v>836</v>
      </c>
      <c r="L143">
        <v>7</v>
      </c>
      <c r="M143" t="s">
        <v>158</v>
      </c>
      <c r="N143" s="7">
        <v>4</v>
      </c>
    </row>
    <row r="144" spans="2:14">
      <c r="I144">
        <v>3285</v>
      </c>
      <c r="J144" t="s">
        <v>836</v>
      </c>
      <c r="K144" t="s">
        <v>836</v>
      </c>
      <c r="L144">
        <v>7</v>
      </c>
      <c r="M144" t="s">
        <v>158</v>
      </c>
      <c r="N144" s="7">
        <v>4</v>
      </c>
    </row>
    <row r="145" spans="9:14">
      <c r="I145">
        <v>3286</v>
      </c>
      <c r="J145" t="s">
        <v>839</v>
      </c>
      <c r="K145" t="s">
        <v>836</v>
      </c>
      <c r="L145">
        <v>7</v>
      </c>
      <c r="M145" t="s">
        <v>158</v>
      </c>
      <c r="N145" s="7">
        <v>4</v>
      </c>
    </row>
    <row r="146" spans="9:14">
      <c r="I146">
        <v>3295</v>
      </c>
      <c r="J146" t="s">
        <v>840</v>
      </c>
      <c r="K146" t="s">
        <v>836</v>
      </c>
      <c r="L146">
        <v>8</v>
      </c>
      <c r="M146" t="s">
        <v>158</v>
      </c>
      <c r="N146" s="7">
        <v>4</v>
      </c>
    </row>
    <row r="147" spans="9:14">
      <c r="I147">
        <v>4100</v>
      </c>
      <c r="J147" t="s">
        <v>841</v>
      </c>
      <c r="K147" t="s">
        <v>841</v>
      </c>
      <c r="L147">
        <v>6</v>
      </c>
      <c r="M147" t="s">
        <v>157</v>
      </c>
      <c r="N147" s="7">
        <v>3</v>
      </c>
    </row>
    <row r="148" spans="9:14">
      <c r="I148">
        <v>4210</v>
      </c>
      <c r="J148" t="s">
        <v>842</v>
      </c>
      <c r="K148" t="s">
        <v>819</v>
      </c>
      <c r="L148">
        <v>9</v>
      </c>
      <c r="M148" t="s">
        <v>158</v>
      </c>
      <c r="N148" s="7">
        <v>4</v>
      </c>
    </row>
    <row r="149" spans="9:14">
      <c r="I149">
        <v>4220</v>
      </c>
      <c r="J149" t="s">
        <v>843</v>
      </c>
      <c r="K149" t="s">
        <v>844</v>
      </c>
      <c r="L149">
        <v>10</v>
      </c>
      <c r="M149" t="s">
        <v>158</v>
      </c>
      <c r="N149" s="7">
        <v>4</v>
      </c>
    </row>
    <row r="150" spans="9:14">
      <c r="I150">
        <v>4230</v>
      </c>
      <c r="J150" t="s">
        <v>845</v>
      </c>
      <c r="K150" t="s">
        <v>819</v>
      </c>
      <c r="L150">
        <v>9</v>
      </c>
      <c r="M150" t="s">
        <v>158</v>
      </c>
      <c r="N150" s="7">
        <v>4</v>
      </c>
    </row>
    <row r="151" spans="9:14">
      <c r="I151">
        <v>4240</v>
      </c>
      <c r="J151" t="s">
        <v>846</v>
      </c>
      <c r="K151" t="s">
        <v>819</v>
      </c>
      <c r="L151">
        <v>9</v>
      </c>
      <c r="M151" t="s">
        <v>158</v>
      </c>
      <c r="N151" s="7">
        <v>4</v>
      </c>
    </row>
    <row r="152" spans="9:14">
      <c r="I152">
        <v>5200</v>
      </c>
      <c r="J152" t="s">
        <v>847</v>
      </c>
      <c r="K152" t="s">
        <v>160</v>
      </c>
      <c r="L152">
        <v>13</v>
      </c>
      <c r="M152" t="s">
        <v>160</v>
      </c>
      <c r="N152" s="7">
        <v>7</v>
      </c>
    </row>
    <row r="153" spans="9:14">
      <c r="I153">
        <v>5532</v>
      </c>
      <c r="J153" t="s">
        <v>848</v>
      </c>
      <c r="K153" t="s">
        <v>848</v>
      </c>
      <c r="L153">
        <v>14</v>
      </c>
      <c r="M153" t="s">
        <v>163</v>
      </c>
      <c r="N153" s="7">
        <v>53</v>
      </c>
    </row>
    <row r="154" spans="9:14">
      <c r="I154">
        <v>5541</v>
      </c>
      <c r="J154" t="s">
        <v>849</v>
      </c>
      <c r="K154" t="s">
        <v>161</v>
      </c>
      <c r="L154">
        <v>12</v>
      </c>
      <c r="M154" t="s">
        <v>161</v>
      </c>
      <c r="N154" s="7">
        <v>51</v>
      </c>
    </row>
    <row r="155" spans="9:14">
      <c r="I155">
        <v>5542</v>
      </c>
      <c r="J155" t="s">
        <v>850</v>
      </c>
      <c r="K155" t="s">
        <v>161</v>
      </c>
      <c r="L155">
        <v>12</v>
      </c>
      <c r="M155" t="s">
        <v>164</v>
      </c>
      <c r="N155" s="7">
        <v>55</v>
      </c>
    </row>
    <row r="156" spans="9:14">
      <c r="I156">
        <v>55431</v>
      </c>
      <c r="J156" t="s">
        <v>851</v>
      </c>
      <c r="K156" t="s">
        <v>161</v>
      </c>
      <c r="L156">
        <v>12</v>
      </c>
      <c r="M156" t="s">
        <v>259</v>
      </c>
      <c r="N156" s="7">
        <v>54</v>
      </c>
    </row>
    <row r="157" spans="9:14">
      <c r="I157">
        <v>5544</v>
      </c>
      <c r="J157" t="s">
        <v>852</v>
      </c>
      <c r="K157" t="s">
        <v>161</v>
      </c>
      <c r="L157">
        <v>12</v>
      </c>
      <c r="M157" t="s">
        <v>161</v>
      </c>
      <c r="N157" s="7">
        <v>51</v>
      </c>
    </row>
    <row r="158" spans="9:14">
      <c r="I158">
        <v>5546</v>
      </c>
      <c r="J158" t="s">
        <v>853</v>
      </c>
      <c r="K158" t="s">
        <v>161</v>
      </c>
      <c r="L158">
        <v>12</v>
      </c>
      <c r="M158" t="s">
        <v>164</v>
      </c>
      <c r="N158" s="7">
        <v>55</v>
      </c>
    </row>
    <row r="159" spans="9:14">
      <c r="I159">
        <v>5547</v>
      </c>
      <c r="J159" t="s">
        <v>854</v>
      </c>
      <c r="K159" t="s">
        <v>161</v>
      </c>
      <c r="L159">
        <v>12</v>
      </c>
      <c r="M159" t="s">
        <v>164</v>
      </c>
      <c r="N159" s="7">
        <v>55</v>
      </c>
    </row>
    <row r="160" spans="9:14">
      <c r="I160">
        <v>5548</v>
      </c>
      <c r="J160" t="s">
        <v>855</v>
      </c>
      <c r="K160" t="s">
        <v>161</v>
      </c>
      <c r="L160">
        <v>12</v>
      </c>
      <c r="M160" t="s">
        <v>164</v>
      </c>
      <c r="N160" s="7">
        <v>55</v>
      </c>
    </row>
    <row r="161" spans="1:14">
      <c r="I161">
        <v>5549</v>
      </c>
      <c r="J161" t="s">
        <v>856</v>
      </c>
      <c r="K161" t="s">
        <v>161</v>
      </c>
      <c r="L161">
        <v>12</v>
      </c>
      <c r="M161" t="s">
        <v>164</v>
      </c>
      <c r="N161" s="7">
        <v>55</v>
      </c>
    </row>
    <row r="162" spans="1:14">
      <c r="I162">
        <v>5550</v>
      </c>
      <c r="J162" t="s">
        <v>857</v>
      </c>
      <c r="K162" t="s">
        <v>161</v>
      </c>
      <c r="L162">
        <v>12</v>
      </c>
      <c r="M162" t="s">
        <v>162</v>
      </c>
      <c r="N162" s="7">
        <v>52</v>
      </c>
    </row>
    <row r="163" spans="1:14">
      <c r="I163">
        <v>6000</v>
      </c>
      <c r="J163" t="s">
        <v>858</v>
      </c>
      <c r="K163" t="s">
        <v>159</v>
      </c>
      <c r="L163">
        <v>1</v>
      </c>
      <c r="M163" t="s">
        <v>159</v>
      </c>
      <c r="N163" s="7">
        <v>6</v>
      </c>
    </row>
    <row r="164" spans="1:14">
      <c r="I164">
        <v>7200</v>
      </c>
      <c r="J164" t="s">
        <v>859</v>
      </c>
      <c r="K164" t="s">
        <v>254</v>
      </c>
      <c r="L164">
        <v>11</v>
      </c>
      <c r="M164" t="s">
        <v>275</v>
      </c>
      <c r="N164" s="7">
        <v>8</v>
      </c>
    </row>
    <row r="166" spans="1:14" s="87" customFormat="1">
      <c r="A166" s="86" t="s">
        <v>717</v>
      </c>
      <c r="D166" s="88"/>
      <c r="F166" s="86"/>
      <c r="I166" s="88"/>
    </row>
    <row r="167" spans="1:14">
      <c r="A167" s="95"/>
      <c r="B167" s="95"/>
      <c r="C167" s="95"/>
      <c r="F167" s="93"/>
      <c r="G167" s="93"/>
      <c r="H167" s="93"/>
      <c r="I167" s="93"/>
    </row>
    <row r="168" spans="1:14">
      <c r="A168" s="126"/>
      <c r="B168" s="126" t="s">
        <v>718</v>
      </c>
      <c r="C168" s="126">
        <f>1/3600*1000</f>
        <v>0.27777777777777779</v>
      </c>
      <c r="F168" s="94"/>
      <c r="G168" s="95"/>
      <c r="H168" s="126"/>
      <c r="I168" s="93"/>
    </row>
    <row r="169" spans="1:14">
      <c r="A169" s="95"/>
      <c r="B169" s="126" t="s">
        <v>719</v>
      </c>
      <c r="C169" s="126">
        <f>1/0.08598449</f>
        <v>11.630004434520691</v>
      </c>
      <c r="F169" s="93"/>
      <c r="G169" s="95"/>
      <c r="H169" s="94"/>
      <c r="I169" s="93"/>
    </row>
    <row r="170" spans="1:14">
      <c r="B170" s="126"/>
      <c r="G170" s="95"/>
    </row>
  </sheetData>
  <mergeCells count="5">
    <mergeCell ref="I36:L36"/>
    <mergeCell ref="I37:L37"/>
    <mergeCell ref="I38:L38"/>
    <mergeCell ref="I40:L40"/>
    <mergeCell ref="I42:L42"/>
  </mergeCells>
  <hyperlinks>
    <hyperlink ref="H2" r:id="rId1"/>
  </hyperlinks>
  <pageMargins left="0.7" right="0.7" top="0.75" bottom="0.75" header="0.3" footer="0.3"/>
  <pageSetup paperSize="9" orientation="portrait" verticalDpi="0" r:id="rId2"/>
</worksheet>
</file>

<file path=xl/worksheets/sheet3.xml><?xml version="1.0" encoding="utf-8"?>
<worksheet xmlns="http://schemas.openxmlformats.org/spreadsheetml/2006/main" xmlns:r="http://schemas.openxmlformats.org/officeDocument/2006/relationships">
  <sheetPr codeName="Sheet4">
    <tabColor rgb="FFCC99FF"/>
  </sheetPr>
  <dimension ref="A1:AS442"/>
  <sheetViews>
    <sheetView topLeftCell="S1" zoomScale="85" zoomScaleNormal="85" workbookViewId="0">
      <selection activeCell="AQ2" sqref="AQ2"/>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 min="38" max="39" width="13.140625" customWidth="1"/>
  </cols>
  <sheetData>
    <row r="1" spans="1:45"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c r="AM1" s="41">
        <v>39</v>
      </c>
    </row>
    <row r="2" spans="1:45" s="3" customFormat="1">
      <c r="A2" s="30"/>
      <c r="F2" s="26"/>
      <c r="J2" s="30"/>
      <c r="K2" s="114" t="s">
        <v>147</v>
      </c>
      <c r="L2" s="43" t="s">
        <v>147</v>
      </c>
      <c r="M2" s="43" t="s">
        <v>147</v>
      </c>
      <c r="N2" s="51"/>
      <c r="O2" s="104" t="s">
        <v>147</v>
      </c>
      <c r="P2" s="115" t="s">
        <v>147</v>
      </c>
      <c r="Q2" s="115" t="s">
        <v>147</v>
      </c>
      <c r="R2" s="116" t="s">
        <v>147</v>
      </c>
      <c r="S2" s="115" t="s">
        <v>147</v>
      </c>
      <c r="T2" s="51"/>
      <c r="U2" s="3" t="s">
        <v>233</v>
      </c>
      <c r="V2" s="51"/>
      <c r="W2" s="115" t="s">
        <v>147</v>
      </c>
      <c r="X2" s="115" t="s">
        <v>147</v>
      </c>
      <c r="Y2" s="115" t="s">
        <v>147</v>
      </c>
      <c r="Z2" s="115" t="s">
        <v>147</v>
      </c>
      <c r="AA2" s="117" t="s">
        <v>147</v>
      </c>
      <c r="AB2" s="51"/>
      <c r="AC2" s="3" t="s">
        <v>233</v>
      </c>
      <c r="AD2" s="57"/>
      <c r="AE2" s="115" t="s">
        <v>147</v>
      </c>
      <c r="AF2" s="115" t="s">
        <v>147</v>
      </c>
      <c r="AG2" s="115" t="s">
        <v>147</v>
      </c>
      <c r="AH2" s="117" t="s">
        <v>147</v>
      </c>
      <c r="AI2" s="51"/>
      <c r="AJ2" s="49" t="s">
        <v>233</v>
      </c>
      <c r="AK2" s="51"/>
    </row>
    <row r="3" spans="1:45"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45"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45" ht="24" thickBot="1">
      <c r="B5" s="3"/>
      <c r="C5" s="3"/>
      <c r="D5" s="3"/>
      <c r="E5" s="3"/>
      <c r="F5" s="69"/>
      <c r="G5" s="113" t="s">
        <v>860</v>
      </c>
      <c r="H5" s="71"/>
      <c r="I5" s="72">
        <v>2012</v>
      </c>
      <c r="O5" s="63"/>
      <c r="P5" s="63" t="s">
        <v>267</v>
      </c>
      <c r="AC5" s="20" t="s">
        <v>236</v>
      </c>
      <c r="AJ5" s="61" t="s">
        <v>238</v>
      </c>
    </row>
    <row r="6" spans="1:45" s="16" customFormat="1" ht="31.5">
      <c r="A6" s="32"/>
      <c r="B6" s="178" t="s">
        <v>216</v>
      </c>
      <c r="C6" s="179"/>
      <c r="D6" s="179"/>
      <c r="E6" s="180"/>
      <c r="F6" s="178" t="s">
        <v>217</v>
      </c>
      <c r="G6" s="181"/>
      <c r="H6" s="181"/>
      <c r="I6" s="181"/>
      <c r="J6" s="180"/>
      <c r="K6" s="176" t="s">
        <v>172</v>
      </c>
      <c r="L6" s="177"/>
      <c r="M6" s="177"/>
      <c r="N6" s="53"/>
      <c r="O6" s="182" t="s">
        <v>272</v>
      </c>
      <c r="P6" s="183"/>
      <c r="Q6" s="183"/>
      <c r="R6" s="184"/>
      <c r="S6" s="38" t="s">
        <v>222</v>
      </c>
      <c r="T6" s="53"/>
      <c r="U6" s="38" t="s">
        <v>235</v>
      </c>
      <c r="V6" s="53"/>
      <c r="W6" s="172" t="s">
        <v>223</v>
      </c>
      <c r="X6" s="173"/>
      <c r="Y6" s="173"/>
      <c r="Z6" s="173"/>
      <c r="AA6" s="173"/>
      <c r="AB6" s="53"/>
      <c r="AC6" s="39" t="s">
        <v>234</v>
      </c>
      <c r="AD6" s="53"/>
      <c r="AE6" s="174" t="s">
        <v>229</v>
      </c>
      <c r="AF6" s="175"/>
      <c r="AG6" s="175"/>
      <c r="AH6" s="175"/>
      <c r="AI6" s="53"/>
      <c r="AJ6" s="62" t="s">
        <v>237</v>
      </c>
      <c r="AK6" s="53"/>
    </row>
    <row r="7" spans="1:45" s="12" customFormat="1" ht="72.75" customHeight="1">
      <c r="A7" s="33" t="s">
        <v>221</v>
      </c>
      <c r="B7" s="17" t="s">
        <v>213</v>
      </c>
      <c r="C7" s="17" t="s">
        <v>168</v>
      </c>
      <c r="D7" s="17" t="s">
        <v>169</v>
      </c>
      <c r="E7" s="17" t="s">
        <v>214</v>
      </c>
      <c r="F7" s="67" t="s">
        <v>213</v>
      </c>
      <c r="G7" s="17" t="s">
        <v>168</v>
      </c>
      <c r="H7" s="17" t="s">
        <v>169</v>
      </c>
      <c r="I7" s="17" t="s">
        <v>239</v>
      </c>
      <c r="J7" s="68" t="s">
        <v>215</v>
      </c>
      <c r="K7" s="14" t="s">
        <v>228</v>
      </c>
      <c r="L7" s="64" t="s">
        <v>247</v>
      </c>
      <c r="M7" s="65" t="s">
        <v>271</v>
      </c>
      <c r="N7" s="54" t="s">
        <v>218</v>
      </c>
      <c r="O7" s="66" t="s">
        <v>270</v>
      </c>
      <c r="P7" s="66" t="s">
        <v>266</v>
      </c>
      <c r="Q7" s="66" t="s">
        <v>268</v>
      </c>
      <c r="R7" s="66" t="s">
        <v>269</v>
      </c>
      <c r="S7" s="141" t="s">
        <v>735</v>
      </c>
      <c r="T7" s="54" t="s">
        <v>218</v>
      </c>
      <c r="U7" s="141" t="s">
        <v>736</v>
      </c>
      <c r="V7" s="54" t="s">
        <v>218</v>
      </c>
      <c r="W7" s="141" t="s">
        <v>742</v>
      </c>
      <c r="X7" s="101" t="s">
        <v>862</v>
      </c>
      <c r="Y7" s="21" t="s">
        <v>863</v>
      </c>
      <c r="Z7" s="15" t="s">
        <v>864</v>
      </c>
      <c r="AA7" s="15" t="s">
        <v>227</v>
      </c>
      <c r="AB7" s="54" t="s">
        <v>218</v>
      </c>
      <c r="AC7" s="142" t="s">
        <v>737</v>
      </c>
      <c r="AD7" s="54" t="s">
        <v>218</v>
      </c>
      <c r="AE7" s="143" t="s">
        <v>738</v>
      </c>
      <c r="AF7" s="22" t="s">
        <v>865</v>
      </c>
      <c r="AG7" s="22" t="s">
        <v>866</v>
      </c>
      <c r="AH7" s="19" t="s">
        <v>867</v>
      </c>
      <c r="AI7" s="54" t="s">
        <v>218</v>
      </c>
      <c r="AJ7" s="144" t="s">
        <v>739</v>
      </c>
      <c r="AK7" s="54" t="s">
        <v>218</v>
      </c>
      <c r="AL7" s="99" t="s">
        <v>728</v>
      </c>
    </row>
    <row r="8" spans="1:45" s="24" customFormat="1">
      <c r="A8" s="35"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45">
      <c r="A9" s="36" t="s">
        <v>279</v>
      </c>
      <c r="B9" t="s">
        <v>89</v>
      </c>
      <c r="C9" t="s">
        <v>147</v>
      </c>
      <c r="D9">
        <v>200</v>
      </c>
      <c r="E9">
        <v>0</v>
      </c>
      <c r="F9" s="25" t="s">
        <v>87</v>
      </c>
      <c r="G9" t="s">
        <v>145</v>
      </c>
      <c r="H9" t="s">
        <v>202</v>
      </c>
      <c r="J9" s="29" t="s">
        <v>172</v>
      </c>
      <c r="K9" s="106"/>
      <c r="L9" s="105"/>
      <c r="M9" s="105">
        <f>SUM(O9:P9)</f>
        <v>60.858359709444429</v>
      </c>
      <c r="N9" s="47"/>
      <c r="O9" s="47"/>
      <c r="P9" s="46">
        <f t="shared" ref="P9:P22" si="0">Q9+R9+IFERROR(AJ9,0)</f>
        <v>60.858359709444429</v>
      </c>
      <c r="Q9" s="46">
        <f t="shared" ref="Q9:Q22" si="1">S9+U9+W9</f>
        <v>57.27673844749998</v>
      </c>
      <c r="R9" s="37">
        <f>AC9+AE9</f>
        <v>3.5816212619444463</v>
      </c>
      <c r="S9" s="47">
        <v>11.172835028055548</v>
      </c>
      <c r="T9" s="47" t="s">
        <v>233</v>
      </c>
      <c r="U9" s="47">
        <v>0</v>
      </c>
      <c r="V9" s="47" t="s">
        <v>233</v>
      </c>
      <c r="W9" s="47">
        <v>46.103903419444428</v>
      </c>
      <c r="X9" s="47">
        <v>2.6896466102777801</v>
      </c>
      <c r="Y9" s="47">
        <v>16.724742333055559</v>
      </c>
      <c r="Z9" s="47">
        <v>4.0257867711111102</v>
      </c>
      <c r="AA9" s="47">
        <v>22.663727704999978</v>
      </c>
      <c r="AB9" s="47" t="s">
        <v>233</v>
      </c>
      <c r="AC9" s="106">
        <v>0.545915241111111</v>
      </c>
      <c r="AD9" s="47" t="s">
        <v>233</v>
      </c>
      <c r="AE9" s="47">
        <v>3.0357060208333353</v>
      </c>
      <c r="AF9" s="47">
        <v>6.8503655555555501E-3</v>
      </c>
      <c r="AG9" s="47">
        <v>0.64834183499999998</v>
      </c>
      <c r="AH9" s="47">
        <v>2.38051382027778</v>
      </c>
      <c r="AI9" s="47" t="s">
        <v>233</v>
      </c>
      <c r="AJ9" s="47" t="e">
        <v>#N/A</v>
      </c>
      <c r="AK9" s="56" t="s">
        <v>233</v>
      </c>
      <c r="AL9" s="9" t="str">
        <f>VLOOKUP(F9,Definitions!$B$7:$E$39,4,FALSE)</f>
        <v>EU28</v>
      </c>
      <c r="AM9" s="82"/>
      <c r="AN9" s="82"/>
      <c r="AO9" s="82"/>
      <c r="AP9" s="82"/>
      <c r="AQ9" s="82"/>
      <c r="AR9" s="82"/>
      <c r="AS9" s="82"/>
    </row>
    <row r="10" spans="1:45">
      <c r="A10" s="36" t="s">
        <v>280</v>
      </c>
      <c r="B10" t="s">
        <v>89</v>
      </c>
      <c r="C10" t="s">
        <v>147</v>
      </c>
      <c r="D10">
        <v>200</v>
      </c>
      <c r="E10">
        <v>1</v>
      </c>
      <c r="F10" s="25" t="s">
        <v>87</v>
      </c>
      <c r="G10" t="s">
        <v>145</v>
      </c>
      <c r="H10" t="s">
        <v>202</v>
      </c>
      <c r="J10" s="29" t="s">
        <v>155</v>
      </c>
      <c r="K10" s="106"/>
      <c r="L10" s="105"/>
      <c r="M10" s="105">
        <f t="shared" ref="M10:M22" si="2">SUM(O10:P10)</f>
        <v>7.7109187891666648</v>
      </c>
      <c r="N10" s="47"/>
      <c r="O10" s="106"/>
      <c r="P10" s="46">
        <f t="shared" si="0"/>
        <v>7.7109187891666648</v>
      </c>
      <c r="Q10" s="46">
        <f t="shared" si="1"/>
        <v>7.7109187891666648</v>
      </c>
      <c r="R10" s="37">
        <f t="shared" ref="R10:R22" si="3">AC10+AE10</f>
        <v>0</v>
      </c>
      <c r="S10" s="47">
        <v>0.200882239444444</v>
      </c>
      <c r="T10" s="47" t="s">
        <v>233</v>
      </c>
      <c r="U10" s="47">
        <v>0</v>
      </c>
      <c r="V10" s="47" t="s">
        <v>233</v>
      </c>
      <c r="W10" s="47">
        <v>7.510036549722221</v>
      </c>
      <c r="X10" s="47">
        <v>7.7789767499999996E-2</v>
      </c>
      <c r="Y10" s="47">
        <v>0.58238266111111103</v>
      </c>
      <c r="Z10" s="47">
        <v>0.28891320500000001</v>
      </c>
      <c r="AA10" s="47">
        <v>6.5609509161111097</v>
      </c>
      <c r="AB10" s="47" t="s">
        <v>233</v>
      </c>
      <c r="AC10" s="106">
        <v>0</v>
      </c>
      <c r="AD10" s="47" t="s">
        <v>233</v>
      </c>
      <c r="AE10" s="47">
        <v>0</v>
      </c>
      <c r="AF10" s="47">
        <v>0</v>
      </c>
      <c r="AG10" s="47">
        <v>0</v>
      </c>
      <c r="AH10" s="47">
        <v>0</v>
      </c>
      <c r="AI10" s="47" t="s">
        <v>233</v>
      </c>
      <c r="AJ10" s="47" t="e">
        <v>#N/A</v>
      </c>
      <c r="AK10" s="56" t="s">
        <v>233</v>
      </c>
      <c r="AL10" s="9" t="str">
        <f>VLOOKUP(F10,Definitions!$B$7:$E$39,4,FALSE)</f>
        <v>EU28</v>
      </c>
      <c r="AM10" s="82"/>
      <c r="AN10" s="82"/>
      <c r="AO10" s="82"/>
      <c r="AP10" s="82"/>
      <c r="AQ10" s="82"/>
      <c r="AR10" s="82"/>
      <c r="AS10" s="82"/>
    </row>
    <row r="11" spans="1:45">
      <c r="A11" s="36" t="s">
        <v>281</v>
      </c>
      <c r="B11" t="s">
        <v>89</v>
      </c>
      <c r="C11" t="s">
        <v>147</v>
      </c>
      <c r="D11">
        <v>200</v>
      </c>
      <c r="E11">
        <v>2</v>
      </c>
      <c r="F11" s="25" t="s">
        <v>87</v>
      </c>
      <c r="G11" t="s">
        <v>145</v>
      </c>
      <c r="H11" t="s">
        <v>202</v>
      </c>
      <c r="J11" s="29" t="s">
        <v>156</v>
      </c>
      <c r="K11" s="106"/>
      <c r="L11" s="105"/>
      <c r="M11" s="105">
        <f t="shared" si="2"/>
        <v>5.9265841977777773</v>
      </c>
      <c r="N11" s="47"/>
      <c r="O11" s="106"/>
      <c r="P11" s="46">
        <f t="shared" si="0"/>
        <v>5.9265841977777773</v>
      </c>
      <c r="Q11" s="46">
        <f t="shared" si="1"/>
        <v>5.9265841977777773</v>
      </c>
      <c r="R11" s="37">
        <f t="shared" si="3"/>
        <v>0</v>
      </c>
      <c r="S11" s="47">
        <v>1.7164289075000001</v>
      </c>
      <c r="T11" s="47" t="s">
        <v>233</v>
      </c>
      <c r="U11" s="47">
        <v>0</v>
      </c>
      <c r="V11" s="47" t="s">
        <v>233</v>
      </c>
      <c r="W11" s="47">
        <v>4.2101552902777772</v>
      </c>
      <c r="X11" s="47">
        <v>0.30303279027777796</v>
      </c>
      <c r="Y11" s="47">
        <v>1.7364940011111101</v>
      </c>
      <c r="Z11" s="47">
        <v>0.59875806777777796</v>
      </c>
      <c r="AA11" s="47">
        <v>1.5718704311111109</v>
      </c>
      <c r="AB11" s="47" t="s">
        <v>233</v>
      </c>
      <c r="AC11" s="106">
        <v>0</v>
      </c>
      <c r="AD11" s="47" t="s">
        <v>233</v>
      </c>
      <c r="AE11" s="47">
        <v>0</v>
      </c>
      <c r="AF11" s="47">
        <v>0</v>
      </c>
      <c r="AG11" s="47">
        <v>0</v>
      </c>
      <c r="AH11" s="47">
        <v>0</v>
      </c>
      <c r="AI11" s="47" t="s">
        <v>233</v>
      </c>
      <c r="AJ11" s="47" t="e">
        <v>#N/A</v>
      </c>
      <c r="AK11" s="56" t="s">
        <v>233</v>
      </c>
      <c r="AL11" s="9" t="str">
        <f>VLOOKUP(F11,Definitions!$B$7:$E$39,4,FALSE)</f>
        <v>EU28</v>
      </c>
      <c r="AM11" s="82"/>
      <c r="AN11" s="82"/>
      <c r="AO11" s="82"/>
      <c r="AP11" s="82"/>
      <c r="AQ11" s="82"/>
      <c r="AR11" s="82"/>
      <c r="AS11" s="82"/>
    </row>
    <row r="12" spans="1:45">
      <c r="A12" s="36" t="s">
        <v>282</v>
      </c>
      <c r="B12" t="s">
        <v>89</v>
      </c>
      <c r="C12" t="s">
        <v>147</v>
      </c>
      <c r="D12">
        <v>200</v>
      </c>
      <c r="E12">
        <v>3</v>
      </c>
      <c r="F12" s="25" t="s">
        <v>87</v>
      </c>
      <c r="G12" t="s">
        <v>145</v>
      </c>
      <c r="H12" t="s">
        <v>202</v>
      </c>
      <c r="J12" s="29" t="s">
        <v>157</v>
      </c>
      <c r="K12" s="106"/>
      <c r="L12" s="105"/>
      <c r="M12" s="105">
        <f t="shared" si="2"/>
        <v>22.562184540833329</v>
      </c>
      <c r="N12" s="47"/>
      <c r="O12" s="106"/>
      <c r="P12" s="46">
        <f t="shared" si="0"/>
        <v>22.562184540833329</v>
      </c>
      <c r="Q12" s="46">
        <f t="shared" si="1"/>
        <v>22.562184540833329</v>
      </c>
      <c r="R12" s="37">
        <f t="shared" si="3"/>
        <v>0</v>
      </c>
      <c r="S12" s="47">
        <v>7.7488845469444403</v>
      </c>
      <c r="T12" s="47" t="s">
        <v>233</v>
      </c>
      <c r="U12" s="47">
        <v>0</v>
      </c>
      <c r="V12" s="47" t="s">
        <v>233</v>
      </c>
      <c r="W12" s="47">
        <v>14.81329999388889</v>
      </c>
      <c r="X12" s="47">
        <v>0</v>
      </c>
      <c r="Y12" s="47">
        <v>5.6606052772222295</v>
      </c>
      <c r="Z12" s="47">
        <v>1.1855934258333301</v>
      </c>
      <c r="AA12" s="47">
        <v>7.9671012908333303</v>
      </c>
      <c r="AB12" s="47" t="s">
        <v>233</v>
      </c>
      <c r="AC12" s="106">
        <v>0</v>
      </c>
      <c r="AD12" s="47" t="s">
        <v>233</v>
      </c>
      <c r="AE12" s="47">
        <v>0</v>
      </c>
      <c r="AF12" s="47">
        <v>0</v>
      </c>
      <c r="AG12" s="47">
        <v>0</v>
      </c>
      <c r="AH12" s="47">
        <v>0</v>
      </c>
      <c r="AI12" s="47" t="s">
        <v>233</v>
      </c>
      <c r="AJ12" s="47" t="e">
        <v>#N/A</v>
      </c>
      <c r="AK12" s="56" t="s">
        <v>233</v>
      </c>
      <c r="AL12" s="9" t="str">
        <f>VLOOKUP(F12,Definitions!$B$7:$E$39,4,FALSE)</f>
        <v>EU28</v>
      </c>
      <c r="AM12" s="82"/>
      <c r="AN12" s="82"/>
      <c r="AO12" s="82"/>
      <c r="AP12" s="82"/>
      <c r="AQ12" s="82"/>
      <c r="AR12" s="82"/>
      <c r="AS12" s="82"/>
    </row>
    <row r="13" spans="1:45">
      <c r="A13" s="36" t="s">
        <v>283</v>
      </c>
      <c r="B13" t="s">
        <v>89</v>
      </c>
      <c r="C13" t="s">
        <v>147</v>
      </c>
      <c r="D13">
        <v>200</v>
      </c>
      <c r="E13">
        <v>4</v>
      </c>
      <c r="F13" s="25" t="s">
        <v>87</v>
      </c>
      <c r="G13" t="s">
        <v>145</v>
      </c>
      <c r="H13" t="s">
        <v>202</v>
      </c>
      <c r="J13" s="29" t="s">
        <v>731</v>
      </c>
      <c r="K13" s="106"/>
      <c r="L13" s="105"/>
      <c r="M13" s="105">
        <f t="shared" si="2"/>
        <v>4.0464256280555526</v>
      </c>
      <c r="N13" s="47"/>
      <c r="O13" s="106"/>
      <c r="P13" s="46">
        <f t="shared" si="0"/>
        <v>4.0464256280555526</v>
      </c>
      <c r="Q13" s="46">
        <f t="shared" si="1"/>
        <v>4.0464256280555526</v>
      </c>
      <c r="R13" s="37">
        <f t="shared" si="3"/>
        <v>0</v>
      </c>
      <c r="S13" s="47">
        <v>0</v>
      </c>
      <c r="T13" s="47" t="s">
        <v>233</v>
      </c>
      <c r="U13" s="47">
        <v>0</v>
      </c>
      <c r="V13" s="47" t="s">
        <v>233</v>
      </c>
      <c r="W13" s="47">
        <v>4.0464256280555526</v>
      </c>
      <c r="X13" s="47">
        <v>0.1337381991666666</v>
      </c>
      <c r="Y13" s="47">
        <v>0.25064172499999998</v>
      </c>
      <c r="Z13" s="47">
        <v>0.20900522333333299</v>
      </c>
      <c r="AA13" s="47">
        <v>3.4530404805555532</v>
      </c>
      <c r="AB13" s="47" t="s">
        <v>233</v>
      </c>
      <c r="AC13" s="106">
        <v>0</v>
      </c>
      <c r="AD13" s="47" t="s">
        <v>233</v>
      </c>
      <c r="AE13" s="47">
        <v>0</v>
      </c>
      <c r="AF13" s="47">
        <v>0</v>
      </c>
      <c r="AG13" s="47">
        <v>0</v>
      </c>
      <c r="AH13" s="47">
        <v>0</v>
      </c>
      <c r="AI13" s="47" t="s">
        <v>233</v>
      </c>
      <c r="AJ13" s="47" t="e">
        <v>#N/A</v>
      </c>
      <c r="AK13" s="56" t="s">
        <v>233</v>
      </c>
      <c r="AL13" s="9" t="str">
        <f>VLOOKUP(F13,Definitions!$B$7:$E$39,4,FALSE)</f>
        <v>EU28</v>
      </c>
      <c r="AM13" s="82"/>
      <c r="AN13" s="82"/>
      <c r="AO13" s="82"/>
      <c r="AP13" s="82"/>
      <c r="AQ13" s="82"/>
      <c r="AR13" s="82"/>
      <c r="AS13" s="82"/>
    </row>
    <row r="14" spans="1:45">
      <c r="A14" s="36" t="s">
        <v>284</v>
      </c>
      <c r="B14" t="s">
        <v>89</v>
      </c>
      <c r="C14" t="s">
        <v>147</v>
      </c>
      <c r="D14">
        <v>200</v>
      </c>
      <c r="E14">
        <v>51</v>
      </c>
      <c r="F14" s="25" t="s">
        <v>87</v>
      </c>
      <c r="G14" t="s">
        <v>145</v>
      </c>
      <c r="H14" t="s">
        <v>202</v>
      </c>
      <c r="J14" s="29" t="s">
        <v>161</v>
      </c>
      <c r="K14" s="106"/>
      <c r="L14" s="105"/>
      <c r="M14" s="105">
        <f t="shared" si="2"/>
        <v>11.173107799722226</v>
      </c>
      <c r="N14" s="47"/>
      <c r="O14" s="106"/>
      <c r="P14" s="46">
        <f t="shared" si="0"/>
        <v>11.173107799722226</v>
      </c>
      <c r="Q14" s="46">
        <f t="shared" si="1"/>
        <v>11.173107799722226</v>
      </c>
      <c r="R14" s="37">
        <f t="shared" si="3"/>
        <v>0</v>
      </c>
      <c r="S14" s="47">
        <v>0</v>
      </c>
      <c r="T14" s="47" t="s">
        <v>233</v>
      </c>
      <c r="U14" s="47">
        <v>0</v>
      </c>
      <c r="V14" s="47" t="s">
        <v>233</v>
      </c>
      <c r="W14" s="47">
        <v>11.173107799722226</v>
      </c>
      <c r="X14" s="47">
        <v>0.75142768611111099</v>
      </c>
      <c r="Y14" s="47">
        <v>7.8801937449999997</v>
      </c>
      <c r="Z14" s="47">
        <v>1.4382029305555599</v>
      </c>
      <c r="AA14" s="47">
        <v>1.1032834380555561</v>
      </c>
      <c r="AB14" s="47" t="s">
        <v>233</v>
      </c>
      <c r="AC14" s="106">
        <v>0</v>
      </c>
      <c r="AD14" s="47" t="s">
        <v>233</v>
      </c>
      <c r="AE14" s="47">
        <v>0</v>
      </c>
      <c r="AF14" s="47">
        <v>0</v>
      </c>
      <c r="AG14" s="47">
        <v>0</v>
      </c>
      <c r="AH14" s="47">
        <v>0</v>
      </c>
      <c r="AI14" s="47" t="s">
        <v>233</v>
      </c>
      <c r="AJ14" s="47" t="e">
        <v>#N/A</v>
      </c>
      <c r="AK14" s="56" t="s">
        <v>233</v>
      </c>
      <c r="AL14" s="9" t="str">
        <f>VLOOKUP(F14,Definitions!$B$7:$E$39,4,FALSE)</f>
        <v>EU28</v>
      </c>
      <c r="AM14" s="82"/>
      <c r="AN14" s="82"/>
      <c r="AO14" s="82"/>
      <c r="AP14" s="82"/>
      <c r="AQ14" s="82"/>
      <c r="AR14" s="82"/>
      <c r="AS14" s="82"/>
    </row>
    <row r="15" spans="1:45">
      <c r="A15" s="36" t="s">
        <v>285</v>
      </c>
      <c r="B15" t="s">
        <v>89</v>
      </c>
      <c r="C15" t="s">
        <v>147</v>
      </c>
      <c r="D15">
        <v>200</v>
      </c>
      <c r="E15">
        <v>52</v>
      </c>
      <c r="F15" s="25" t="s">
        <v>87</v>
      </c>
      <c r="G15" t="s">
        <v>145</v>
      </c>
      <c r="H15" t="s">
        <v>202</v>
      </c>
      <c r="J15" s="29" t="s">
        <v>162</v>
      </c>
      <c r="K15" s="106"/>
      <c r="L15" s="105"/>
      <c r="M15" s="105">
        <f t="shared" si="2"/>
        <v>0</v>
      </c>
      <c r="N15" s="47"/>
      <c r="O15" s="106"/>
      <c r="P15" s="46">
        <f t="shared" si="0"/>
        <v>0</v>
      </c>
      <c r="Q15" s="46">
        <f t="shared" si="1"/>
        <v>0</v>
      </c>
      <c r="R15" s="37">
        <f t="shared" si="3"/>
        <v>0</v>
      </c>
      <c r="S15" s="47">
        <v>0</v>
      </c>
      <c r="T15" s="47" t="s">
        <v>233</v>
      </c>
      <c r="U15" s="47">
        <v>0</v>
      </c>
      <c r="V15" s="47" t="s">
        <v>233</v>
      </c>
      <c r="W15" s="47">
        <v>0</v>
      </c>
      <c r="X15" s="47">
        <v>0</v>
      </c>
      <c r="Y15" s="47">
        <v>0</v>
      </c>
      <c r="Z15" s="47">
        <v>0</v>
      </c>
      <c r="AA15" s="47">
        <v>0</v>
      </c>
      <c r="AB15" s="47" t="s">
        <v>233</v>
      </c>
      <c r="AC15" s="106">
        <v>0</v>
      </c>
      <c r="AD15" s="47" t="s">
        <v>233</v>
      </c>
      <c r="AE15" s="47">
        <v>0</v>
      </c>
      <c r="AF15" s="47">
        <v>0</v>
      </c>
      <c r="AG15" s="47">
        <v>0</v>
      </c>
      <c r="AH15" s="47">
        <v>0</v>
      </c>
      <c r="AI15" s="47" t="s">
        <v>233</v>
      </c>
      <c r="AJ15" s="47" t="e">
        <v>#N/A</v>
      </c>
      <c r="AK15" s="56" t="s">
        <v>233</v>
      </c>
      <c r="AL15" s="9" t="str">
        <f>VLOOKUP(F15,Definitions!$B$7:$E$39,4,FALSE)</f>
        <v>EU28</v>
      </c>
      <c r="AM15" s="82"/>
      <c r="AN15" s="82"/>
      <c r="AO15" s="82"/>
      <c r="AP15" s="82"/>
      <c r="AQ15" s="82"/>
      <c r="AR15" s="82"/>
      <c r="AS15" s="82"/>
    </row>
    <row r="16" spans="1:45">
      <c r="A16" s="36" t="s">
        <v>286</v>
      </c>
      <c r="B16" t="s">
        <v>89</v>
      </c>
      <c r="C16" t="s">
        <v>147</v>
      </c>
      <c r="D16">
        <v>200</v>
      </c>
      <c r="E16">
        <v>53</v>
      </c>
      <c r="F16" s="25" t="s">
        <v>87</v>
      </c>
      <c r="G16" t="s">
        <v>145</v>
      </c>
      <c r="H16" t="s">
        <v>202</v>
      </c>
      <c r="J16" s="29" t="s">
        <v>163</v>
      </c>
      <c r="K16" s="106"/>
      <c r="L16" s="105"/>
      <c r="M16" s="105">
        <f t="shared" si="2"/>
        <v>0</v>
      </c>
      <c r="N16" s="47"/>
      <c r="O16" s="106"/>
      <c r="P16" s="46">
        <f t="shared" si="0"/>
        <v>0</v>
      </c>
      <c r="Q16" s="46">
        <f t="shared" si="1"/>
        <v>0</v>
      </c>
      <c r="R16" s="37">
        <f t="shared" si="3"/>
        <v>0</v>
      </c>
      <c r="S16" s="47">
        <v>0</v>
      </c>
      <c r="T16" s="47" t="s">
        <v>233</v>
      </c>
      <c r="U16" s="47">
        <v>0</v>
      </c>
      <c r="V16" s="47" t="s">
        <v>233</v>
      </c>
      <c r="W16" s="47">
        <v>0</v>
      </c>
      <c r="X16" s="47">
        <v>0</v>
      </c>
      <c r="Y16" s="47">
        <v>0</v>
      </c>
      <c r="Z16" s="47">
        <v>0</v>
      </c>
      <c r="AA16" s="47">
        <v>0</v>
      </c>
      <c r="AB16" s="47" t="s">
        <v>233</v>
      </c>
      <c r="AC16" s="106">
        <v>0</v>
      </c>
      <c r="AD16" s="47" t="s">
        <v>233</v>
      </c>
      <c r="AE16" s="47">
        <v>0</v>
      </c>
      <c r="AF16" s="47">
        <v>0</v>
      </c>
      <c r="AG16" s="47">
        <v>0</v>
      </c>
      <c r="AH16" s="47">
        <v>0</v>
      </c>
      <c r="AI16" s="47" t="s">
        <v>233</v>
      </c>
      <c r="AJ16" s="47" t="e">
        <v>#N/A</v>
      </c>
      <c r="AK16" s="56" t="s">
        <v>233</v>
      </c>
      <c r="AL16" s="9" t="str">
        <f>VLOOKUP(F16,Definitions!$B$7:$E$39,4,FALSE)</f>
        <v>EU28</v>
      </c>
      <c r="AM16" s="82"/>
      <c r="AN16" s="82"/>
      <c r="AO16" s="82"/>
      <c r="AP16" s="82"/>
      <c r="AQ16" s="82"/>
      <c r="AR16" s="82"/>
      <c r="AS16" s="82"/>
    </row>
    <row r="17" spans="1:45">
      <c r="A17" s="36" t="s">
        <v>287</v>
      </c>
      <c r="B17" t="s">
        <v>89</v>
      </c>
      <c r="C17" t="s">
        <v>147</v>
      </c>
      <c r="D17">
        <v>200</v>
      </c>
      <c r="E17">
        <v>55</v>
      </c>
      <c r="F17" s="25" t="s">
        <v>87</v>
      </c>
      <c r="G17" t="s">
        <v>145</v>
      </c>
      <c r="H17" t="s">
        <v>202</v>
      </c>
      <c r="J17" s="29" t="s">
        <v>982</v>
      </c>
      <c r="K17" s="106"/>
      <c r="L17" s="105"/>
      <c r="M17" s="105">
        <f t="shared" si="2"/>
        <v>0</v>
      </c>
      <c r="N17" s="47"/>
      <c r="O17" s="106"/>
      <c r="P17" s="46">
        <f t="shared" si="0"/>
        <v>0</v>
      </c>
      <c r="Q17" s="46">
        <f t="shared" si="1"/>
        <v>0</v>
      </c>
      <c r="R17" s="37">
        <f t="shared" si="3"/>
        <v>0</v>
      </c>
      <c r="S17" s="47">
        <v>0</v>
      </c>
      <c r="T17" s="47" t="s">
        <v>233</v>
      </c>
      <c r="U17" s="47">
        <v>0</v>
      </c>
      <c r="V17" s="47" t="s">
        <v>233</v>
      </c>
      <c r="W17" s="47">
        <v>0</v>
      </c>
      <c r="X17" s="47">
        <v>0</v>
      </c>
      <c r="Y17" s="47">
        <v>0</v>
      </c>
      <c r="Z17" s="47">
        <v>0</v>
      </c>
      <c r="AA17" s="47">
        <v>0</v>
      </c>
      <c r="AB17" s="47" t="s">
        <v>233</v>
      </c>
      <c r="AC17" s="106">
        <v>0</v>
      </c>
      <c r="AD17" s="47" t="s">
        <v>233</v>
      </c>
      <c r="AE17" s="47">
        <v>0</v>
      </c>
      <c r="AF17" s="47">
        <v>0</v>
      </c>
      <c r="AG17" s="47">
        <v>0</v>
      </c>
      <c r="AH17" s="47">
        <v>0</v>
      </c>
      <c r="AI17" s="47" t="s">
        <v>233</v>
      </c>
      <c r="AJ17" s="47" t="e">
        <v>#N/A</v>
      </c>
      <c r="AK17" s="56" t="s">
        <v>233</v>
      </c>
      <c r="AL17" s="9" t="str">
        <f>VLOOKUP(F17,Definitions!$B$7:$E$39,4,FALSE)</f>
        <v>EU28</v>
      </c>
      <c r="AM17" s="82"/>
      <c r="AN17" s="82"/>
      <c r="AO17" s="82"/>
      <c r="AP17" s="82"/>
      <c r="AQ17" s="82"/>
      <c r="AR17" s="82"/>
      <c r="AS17" s="82"/>
    </row>
    <row r="18" spans="1:45">
      <c r="A18" s="36" t="s">
        <v>288</v>
      </c>
      <c r="B18" t="s">
        <v>89</v>
      </c>
      <c r="C18" t="s">
        <v>147</v>
      </c>
      <c r="D18">
        <v>200</v>
      </c>
      <c r="E18">
        <v>58</v>
      </c>
      <c r="F18" s="25" t="s">
        <v>87</v>
      </c>
      <c r="G18" t="s">
        <v>145</v>
      </c>
      <c r="H18" t="s">
        <v>202</v>
      </c>
      <c r="J18" s="29" t="s">
        <v>732</v>
      </c>
      <c r="K18" s="106"/>
      <c r="L18" s="105"/>
      <c r="M18" s="105">
        <f t="shared" si="2"/>
        <v>0</v>
      </c>
      <c r="N18" s="47"/>
      <c r="O18" s="106"/>
      <c r="P18" s="46">
        <f t="shared" si="0"/>
        <v>0</v>
      </c>
      <c r="Q18" s="46">
        <f t="shared" si="1"/>
        <v>0</v>
      </c>
      <c r="R18" s="37">
        <f t="shared" si="3"/>
        <v>0</v>
      </c>
      <c r="S18" s="47">
        <v>0</v>
      </c>
      <c r="T18" s="47" t="s">
        <v>233</v>
      </c>
      <c r="U18" s="47">
        <v>0</v>
      </c>
      <c r="V18" s="47" t="s">
        <v>233</v>
      </c>
      <c r="W18" s="47">
        <v>0</v>
      </c>
      <c r="X18" s="47">
        <v>0</v>
      </c>
      <c r="Y18" s="47">
        <v>0</v>
      </c>
      <c r="Z18" s="47">
        <v>0</v>
      </c>
      <c r="AA18" s="47">
        <v>0</v>
      </c>
      <c r="AB18" s="47" t="s">
        <v>233</v>
      </c>
      <c r="AC18" s="106">
        <v>0</v>
      </c>
      <c r="AD18" s="47" t="s">
        <v>233</v>
      </c>
      <c r="AE18" s="47">
        <v>0</v>
      </c>
      <c r="AF18" s="47">
        <v>0</v>
      </c>
      <c r="AG18" s="47">
        <v>0</v>
      </c>
      <c r="AH18" s="47">
        <v>0</v>
      </c>
      <c r="AI18" s="47" t="s">
        <v>233</v>
      </c>
      <c r="AJ18" s="47" t="e">
        <v>#N/A</v>
      </c>
      <c r="AK18" s="56" t="s">
        <v>233</v>
      </c>
      <c r="AL18" s="9" t="str">
        <f>VLOOKUP(F18,Definitions!$B$7:$E$39,4,FALSE)</f>
        <v>EU28</v>
      </c>
      <c r="AM18" s="82"/>
      <c r="AN18" s="82"/>
      <c r="AO18" s="82"/>
      <c r="AP18" s="82"/>
      <c r="AQ18" s="82"/>
      <c r="AR18" s="82"/>
      <c r="AS18" s="82"/>
    </row>
    <row r="19" spans="1:45">
      <c r="A19" s="36" t="s">
        <v>289</v>
      </c>
      <c r="B19" t="s">
        <v>89</v>
      </c>
      <c r="C19" t="s">
        <v>147</v>
      </c>
      <c r="D19">
        <v>200</v>
      </c>
      <c r="E19">
        <v>6</v>
      </c>
      <c r="F19" s="25" t="s">
        <v>87</v>
      </c>
      <c r="G19" t="s">
        <v>145</v>
      </c>
      <c r="H19" t="s">
        <v>202</v>
      </c>
      <c r="J19" s="29" t="s">
        <v>159</v>
      </c>
      <c r="K19" s="106"/>
      <c r="L19" s="105"/>
      <c r="M19" s="105">
        <f t="shared" si="2"/>
        <v>4.3562383133333347</v>
      </c>
      <c r="N19" s="47"/>
      <c r="O19" s="106"/>
      <c r="P19" s="46">
        <f t="shared" si="0"/>
        <v>4.3562383133333347</v>
      </c>
      <c r="Q19" s="46">
        <f t="shared" si="1"/>
        <v>0.77461705138888837</v>
      </c>
      <c r="R19" s="37">
        <f t="shared" si="3"/>
        <v>3.5816212619444463</v>
      </c>
      <c r="S19" s="47">
        <v>0.29243076194444401</v>
      </c>
      <c r="T19" s="47" t="s">
        <v>233</v>
      </c>
      <c r="U19" s="47">
        <v>0</v>
      </c>
      <c r="V19" s="47" t="s">
        <v>233</v>
      </c>
      <c r="W19" s="47">
        <v>0.48218628944444442</v>
      </c>
      <c r="X19" s="47">
        <v>7.2288883333333403E-3</v>
      </c>
      <c r="Y19" s="47">
        <v>3.317784166666668E-2</v>
      </c>
      <c r="Z19" s="47">
        <v>4.02917355555555E-2</v>
      </c>
      <c r="AA19" s="47">
        <v>0.40148782388888887</v>
      </c>
      <c r="AB19" s="47" t="s">
        <v>233</v>
      </c>
      <c r="AC19" s="106">
        <v>0.545915241111111</v>
      </c>
      <c r="AD19" s="47" t="s">
        <v>233</v>
      </c>
      <c r="AE19" s="47">
        <v>3.0357060208333353</v>
      </c>
      <c r="AF19" s="47">
        <v>6.8503655555555501E-3</v>
      </c>
      <c r="AG19" s="47">
        <v>0.64834183499999998</v>
      </c>
      <c r="AH19" s="47">
        <v>2.38051382027778</v>
      </c>
      <c r="AI19" s="47" t="s">
        <v>233</v>
      </c>
      <c r="AJ19" s="47" t="e">
        <v>#N/A</v>
      </c>
      <c r="AK19" s="56" t="s">
        <v>233</v>
      </c>
      <c r="AL19" s="9" t="str">
        <f>VLOOKUP(F19,Definitions!$B$7:$E$39,4,FALSE)</f>
        <v>EU28</v>
      </c>
      <c r="AM19" s="82"/>
      <c r="AN19" s="82"/>
      <c r="AO19" s="82"/>
      <c r="AP19" s="82"/>
      <c r="AQ19" s="82"/>
      <c r="AR19" s="82"/>
      <c r="AS19" s="82"/>
    </row>
    <row r="20" spans="1:45">
      <c r="A20" s="36" t="s">
        <v>290</v>
      </c>
      <c r="B20" t="s">
        <v>89</v>
      </c>
      <c r="C20" t="s">
        <v>147</v>
      </c>
      <c r="D20">
        <v>200</v>
      </c>
      <c r="E20">
        <v>7</v>
      </c>
      <c r="F20" s="25" t="s">
        <v>87</v>
      </c>
      <c r="G20" t="s">
        <v>145</v>
      </c>
      <c r="H20" t="s">
        <v>202</v>
      </c>
      <c r="J20" s="29" t="s">
        <v>160</v>
      </c>
      <c r="K20" s="106"/>
      <c r="L20" s="105"/>
      <c r="M20" s="105">
        <f t="shared" si="2"/>
        <v>2.5215838877777759</v>
      </c>
      <c r="N20" s="47"/>
      <c r="O20" s="106"/>
      <c r="P20" s="46">
        <f t="shared" si="0"/>
        <v>2.5215838877777759</v>
      </c>
      <c r="Q20" s="46">
        <f t="shared" si="1"/>
        <v>2.5215838877777759</v>
      </c>
      <c r="R20" s="37">
        <f t="shared" si="3"/>
        <v>0</v>
      </c>
      <c r="S20" s="47">
        <v>1.21420857222222</v>
      </c>
      <c r="T20" s="47" t="s">
        <v>233</v>
      </c>
      <c r="U20" s="47">
        <v>0</v>
      </c>
      <c r="V20" s="47" t="s">
        <v>233</v>
      </c>
      <c r="W20" s="47">
        <v>1.3073753155555559</v>
      </c>
      <c r="X20" s="47">
        <v>1.3073753155555559</v>
      </c>
      <c r="Y20" s="47">
        <v>0</v>
      </c>
      <c r="Z20" s="47">
        <v>0</v>
      </c>
      <c r="AA20" s="47">
        <v>0</v>
      </c>
      <c r="AB20" s="47" t="s">
        <v>233</v>
      </c>
      <c r="AC20" s="106">
        <v>0</v>
      </c>
      <c r="AD20" s="47" t="s">
        <v>233</v>
      </c>
      <c r="AE20" s="47">
        <v>0</v>
      </c>
      <c r="AF20" s="47">
        <v>0</v>
      </c>
      <c r="AG20" s="47">
        <v>0</v>
      </c>
      <c r="AH20" s="47">
        <v>0</v>
      </c>
      <c r="AI20" s="47" t="s">
        <v>233</v>
      </c>
      <c r="AJ20" s="47" t="e">
        <v>#N/A</v>
      </c>
      <c r="AK20" s="56" t="s">
        <v>233</v>
      </c>
      <c r="AL20" s="9" t="str">
        <f>VLOOKUP(F20,Definitions!$B$7:$E$39,4,FALSE)</f>
        <v>EU28</v>
      </c>
      <c r="AM20" s="82"/>
      <c r="AN20" s="82"/>
      <c r="AO20" s="82"/>
      <c r="AP20" s="82"/>
      <c r="AQ20" s="82"/>
      <c r="AR20" s="82"/>
      <c r="AS20" s="82"/>
    </row>
    <row r="21" spans="1:45">
      <c r="A21" s="36" t="s">
        <v>291</v>
      </c>
      <c r="B21" t="s">
        <v>89</v>
      </c>
      <c r="C21" t="s">
        <v>147</v>
      </c>
      <c r="D21">
        <v>200</v>
      </c>
      <c r="E21">
        <v>8</v>
      </c>
      <c r="F21" s="25" t="s">
        <v>87</v>
      </c>
      <c r="G21" t="s">
        <v>145</v>
      </c>
      <c r="H21" t="s">
        <v>202</v>
      </c>
      <c r="J21" s="29" t="s">
        <v>275</v>
      </c>
      <c r="K21" s="106"/>
      <c r="L21" s="105"/>
      <c r="M21" s="105">
        <f t="shared" si="2"/>
        <v>2.5613165530555566</v>
      </c>
      <c r="N21" s="47"/>
      <c r="O21" s="106"/>
      <c r="P21" s="46">
        <f t="shared" si="0"/>
        <v>2.5613165530555566</v>
      </c>
      <c r="Q21" s="46">
        <f t="shared" si="1"/>
        <v>2.5613165530555566</v>
      </c>
      <c r="R21" s="37">
        <f t="shared" si="3"/>
        <v>0</v>
      </c>
      <c r="S21" s="47">
        <v>0</v>
      </c>
      <c r="T21" s="47" t="s">
        <v>233</v>
      </c>
      <c r="U21" s="47">
        <v>0</v>
      </c>
      <c r="V21" s="47" t="s">
        <v>233</v>
      </c>
      <c r="W21" s="47">
        <v>2.5613165530555566</v>
      </c>
      <c r="X21" s="47">
        <v>0.1090539641666666</v>
      </c>
      <c r="Y21" s="47">
        <v>0.58124708194444397</v>
      </c>
      <c r="Z21" s="47">
        <v>0.26502218305555603</v>
      </c>
      <c r="AA21" s="47">
        <v>1.6059933238888902</v>
      </c>
      <c r="AB21" s="47" t="s">
        <v>233</v>
      </c>
      <c r="AC21" s="106">
        <v>0</v>
      </c>
      <c r="AD21" s="47" t="s">
        <v>233</v>
      </c>
      <c r="AE21" s="47">
        <v>0</v>
      </c>
      <c r="AF21" s="47">
        <v>0</v>
      </c>
      <c r="AG21" s="47">
        <v>0</v>
      </c>
      <c r="AH21" s="47">
        <v>0</v>
      </c>
      <c r="AI21" s="47" t="s">
        <v>233</v>
      </c>
      <c r="AJ21" s="47" t="e">
        <v>#N/A</v>
      </c>
      <c r="AK21" s="56" t="s">
        <v>233</v>
      </c>
      <c r="AL21" s="9" t="str">
        <f>VLOOKUP(F21,Definitions!$B$7:$E$39,4,FALSE)</f>
        <v>EU28</v>
      </c>
      <c r="AM21" s="82"/>
      <c r="AN21" s="82"/>
      <c r="AO21" s="82"/>
      <c r="AP21" s="82"/>
      <c r="AQ21" s="82"/>
      <c r="AR21" s="82"/>
      <c r="AS21" s="82"/>
    </row>
    <row r="22" spans="1:45">
      <c r="A22" s="36" t="s">
        <v>292</v>
      </c>
      <c r="B22" t="s">
        <v>89</v>
      </c>
      <c r="C22" t="s">
        <v>147</v>
      </c>
      <c r="D22">
        <v>200</v>
      </c>
      <c r="E22">
        <v>9</v>
      </c>
      <c r="F22" s="25" t="s">
        <v>87</v>
      </c>
      <c r="G22" t="s">
        <v>145</v>
      </c>
      <c r="H22" t="s">
        <v>202</v>
      </c>
      <c r="J22" s="29" t="s">
        <v>259</v>
      </c>
      <c r="K22" s="106"/>
      <c r="L22" s="105"/>
      <c r="M22" s="105">
        <f t="shared" si="2"/>
        <v>0</v>
      </c>
      <c r="N22" s="47"/>
      <c r="O22" s="106"/>
      <c r="P22" s="46">
        <f t="shared" si="0"/>
        <v>0</v>
      </c>
      <c r="Q22" s="46">
        <f t="shared" si="1"/>
        <v>0</v>
      </c>
      <c r="R22" s="37">
        <f t="shared" si="3"/>
        <v>0</v>
      </c>
      <c r="S22" s="47">
        <v>0</v>
      </c>
      <c r="T22" s="47" t="s">
        <v>233</v>
      </c>
      <c r="U22" s="47">
        <v>0</v>
      </c>
      <c r="V22" s="47" t="s">
        <v>233</v>
      </c>
      <c r="W22" s="47">
        <v>0</v>
      </c>
      <c r="X22" s="47">
        <v>0</v>
      </c>
      <c r="Y22" s="47">
        <v>0</v>
      </c>
      <c r="Z22" s="47">
        <v>0</v>
      </c>
      <c r="AA22" s="47">
        <v>0</v>
      </c>
      <c r="AB22" s="47" t="s">
        <v>233</v>
      </c>
      <c r="AC22" s="106">
        <v>0</v>
      </c>
      <c r="AD22" s="47" t="s">
        <v>233</v>
      </c>
      <c r="AE22" s="47">
        <v>0</v>
      </c>
      <c r="AF22" s="47">
        <v>0</v>
      </c>
      <c r="AG22" s="47">
        <v>0</v>
      </c>
      <c r="AH22" s="47">
        <v>0</v>
      </c>
      <c r="AI22" s="47" t="s">
        <v>233</v>
      </c>
      <c r="AJ22" s="47" t="e">
        <v>#N/A</v>
      </c>
      <c r="AK22" s="56" t="s">
        <v>233</v>
      </c>
      <c r="AL22" s="9" t="str">
        <f>VLOOKUP(F22,Definitions!$B$7:$E$39,4,FALSE)</f>
        <v>EU28</v>
      </c>
      <c r="AM22" s="82"/>
      <c r="AN22" s="82"/>
      <c r="AO22" s="82"/>
      <c r="AP22" s="82"/>
      <c r="AQ22" s="82"/>
      <c r="AR22" s="82"/>
      <c r="AS22" s="82"/>
    </row>
    <row r="23" spans="1:45">
      <c r="A23" s="36" t="s">
        <v>293</v>
      </c>
      <c r="B23" t="s">
        <v>11</v>
      </c>
      <c r="C23" t="s">
        <v>147</v>
      </c>
      <c r="D23">
        <v>200</v>
      </c>
      <c r="E23">
        <v>0</v>
      </c>
      <c r="F23" s="25" t="s">
        <v>9</v>
      </c>
      <c r="G23" t="s">
        <v>145</v>
      </c>
      <c r="H23" t="s">
        <v>202</v>
      </c>
      <c r="J23" s="29" t="s">
        <v>172</v>
      </c>
      <c r="K23" s="106"/>
      <c r="L23" s="105"/>
      <c r="M23" s="105">
        <f t="shared" ref="M23:M36" si="4">SUM(O23:P23)</f>
        <v>68.054872826944461</v>
      </c>
      <c r="N23" s="47"/>
      <c r="O23" s="106"/>
      <c r="P23" s="46">
        <f>Q23+R23+IFERROR(AJ23,0)</f>
        <v>68.054872826944461</v>
      </c>
      <c r="Q23" s="46">
        <f t="shared" ref="Q23:Q36" si="5">S23+U23+W23</f>
        <v>59.811985953055569</v>
      </c>
      <c r="R23" s="37">
        <f t="shared" ref="R23:R36" si="6">AC23+AE23</f>
        <v>8.2428868738888941</v>
      </c>
      <c r="S23" s="47">
        <v>9.2200081872222182</v>
      </c>
      <c r="T23" s="47" t="s">
        <v>233</v>
      </c>
      <c r="U23" s="47">
        <v>0</v>
      </c>
      <c r="V23" s="47" t="s">
        <v>233</v>
      </c>
      <c r="W23" s="47">
        <v>50.591977765833349</v>
      </c>
      <c r="X23" s="47">
        <v>5.9240342849999994</v>
      </c>
      <c r="Y23" s="47">
        <v>12.016226043055561</v>
      </c>
      <c r="Z23" s="47">
        <v>5.3757536663888903</v>
      </c>
      <c r="AA23" s="47">
        <v>27.275963771388902</v>
      </c>
      <c r="AB23" s="47" t="s">
        <v>233</v>
      </c>
      <c r="AC23" s="106">
        <v>0.27607988444444398</v>
      </c>
      <c r="AD23" s="47" t="s">
        <v>233</v>
      </c>
      <c r="AE23" s="47">
        <v>7.96680698944445</v>
      </c>
      <c r="AF23" s="47">
        <v>1.6269024999999999E-2</v>
      </c>
      <c r="AG23" s="47">
        <v>1.5773097738888899</v>
      </c>
      <c r="AH23" s="47">
        <v>6.3732281905555599</v>
      </c>
      <c r="AI23" s="47" t="s">
        <v>233</v>
      </c>
      <c r="AJ23" s="47" t="e">
        <v>#N/A</v>
      </c>
      <c r="AK23" s="56" t="s">
        <v>233</v>
      </c>
      <c r="AL23" s="9" t="str">
        <f>VLOOKUP(F23,Definitions!$B$7:$E$39,4,FALSE)</f>
        <v>EU28</v>
      </c>
      <c r="AM23" s="82"/>
      <c r="AN23" s="82"/>
      <c r="AO23" s="82"/>
      <c r="AP23" s="82"/>
      <c r="AQ23" s="82"/>
      <c r="AR23" s="82"/>
      <c r="AS23" s="82"/>
    </row>
    <row r="24" spans="1:45">
      <c r="A24" s="36" t="s">
        <v>294</v>
      </c>
      <c r="B24" t="s">
        <v>11</v>
      </c>
      <c r="C24" t="s">
        <v>147</v>
      </c>
      <c r="D24">
        <v>200</v>
      </c>
      <c r="E24">
        <v>1</v>
      </c>
      <c r="F24" s="25" t="s">
        <v>9</v>
      </c>
      <c r="G24" t="s">
        <v>145</v>
      </c>
      <c r="H24" t="s">
        <v>202</v>
      </c>
      <c r="J24" s="29" t="s">
        <v>155</v>
      </c>
      <c r="K24" s="106"/>
      <c r="L24" s="105"/>
      <c r="M24" s="105">
        <f t="shared" si="4"/>
        <v>9.2539466755555519</v>
      </c>
      <c r="N24" s="47"/>
      <c r="O24" s="106"/>
      <c r="P24" s="46">
        <f t="shared" ref="P24:P36" si="7">Q24+R24+IFERROR(AJ24,0)</f>
        <v>9.2539466755555519</v>
      </c>
      <c r="Q24" s="46">
        <f t="shared" si="5"/>
        <v>9.2539466755555519</v>
      </c>
      <c r="R24" s="37">
        <f t="shared" si="6"/>
        <v>0</v>
      </c>
      <c r="S24" s="47">
        <v>0.41571212027777799</v>
      </c>
      <c r="T24" s="47" t="s">
        <v>233</v>
      </c>
      <c r="U24" s="47">
        <v>0</v>
      </c>
      <c r="V24" s="47" t="s">
        <v>233</v>
      </c>
      <c r="W24" s="47">
        <v>8.8382345552777739</v>
      </c>
      <c r="X24" s="47">
        <v>6.3156780277777796E-2</v>
      </c>
      <c r="Y24" s="47">
        <v>0.30983468888888899</v>
      </c>
      <c r="Z24" s="47">
        <v>0.72118431416666695</v>
      </c>
      <c r="AA24" s="47">
        <v>7.7440587719444398</v>
      </c>
      <c r="AB24" s="47" t="s">
        <v>233</v>
      </c>
      <c r="AC24" s="106">
        <v>0</v>
      </c>
      <c r="AD24" s="47" t="s">
        <v>233</v>
      </c>
      <c r="AE24" s="47">
        <v>0</v>
      </c>
      <c r="AF24" s="47">
        <v>0</v>
      </c>
      <c r="AG24" s="47">
        <v>0</v>
      </c>
      <c r="AH24" s="47">
        <v>0</v>
      </c>
      <c r="AI24" s="47" t="s">
        <v>233</v>
      </c>
      <c r="AJ24" s="47" t="e">
        <v>#N/A</v>
      </c>
      <c r="AK24" s="56" t="s">
        <v>233</v>
      </c>
      <c r="AL24" s="9" t="str">
        <f>VLOOKUP(F24,Definitions!$B$7:$E$39,4,FALSE)</f>
        <v>EU28</v>
      </c>
      <c r="AM24" s="82"/>
      <c r="AN24" s="82"/>
      <c r="AO24" s="82"/>
      <c r="AP24" s="82"/>
      <c r="AQ24" s="82"/>
      <c r="AR24" s="82"/>
      <c r="AS24" s="82"/>
    </row>
    <row r="25" spans="1:45">
      <c r="A25" s="36" t="s">
        <v>295</v>
      </c>
      <c r="B25" t="s">
        <v>11</v>
      </c>
      <c r="C25" t="s">
        <v>147</v>
      </c>
      <c r="D25">
        <v>200</v>
      </c>
      <c r="E25">
        <v>2</v>
      </c>
      <c r="F25" s="25" t="s">
        <v>9</v>
      </c>
      <c r="G25" t="s">
        <v>145</v>
      </c>
      <c r="H25" t="s">
        <v>202</v>
      </c>
      <c r="J25" s="29" t="s">
        <v>156</v>
      </c>
      <c r="K25" s="106"/>
      <c r="L25" s="105"/>
      <c r="M25" s="105">
        <f t="shared" si="4"/>
        <v>3.2204923783333337</v>
      </c>
      <c r="N25" s="47"/>
      <c r="O25" s="106"/>
      <c r="P25" s="46">
        <f t="shared" si="7"/>
        <v>3.2204923783333337</v>
      </c>
      <c r="Q25" s="46">
        <f t="shared" si="5"/>
        <v>3.2204923783333337</v>
      </c>
      <c r="R25" s="37">
        <f t="shared" si="6"/>
        <v>0</v>
      </c>
      <c r="S25" s="47">
        <v>0.65508481972222199</v>
      </c>
      <c r="T25" s="47" t="s">
        <v>233</v>
      </c>
      <c r="U25" s="47">
        <v>0</v>
      </c>
      <c r="V25" s="47" t="s">
        <v>233</v>
      </c>
      <c r="W25" s="47">
        <v>2.5654075586111116</v>
      </c>
      <c r="X25" s="47">
        <v>9.8392551666666703E-2</v>
      </c>
      <c r="Y25" s="47">
        <v>1.3099204669444451</v>
      </c>
      <c r="Z25" s="47">
        <v>0.51980566250000004</v>
      </c>
      <c r="AA25" s="47">
        <v>0.63728887750000007</v>
      </c>
      <c r="AB25" s="47" t="s">
        <v>233</v>
      </c>
      <c r="AC25" s="106">
        <v>0</v>
      </c>
      <c r="AD25" s="47" t="s">
        <v>233</v>
      </c>
      <c r="AE25" s="47">
        <v>0</v>
      </c>
      <c r="AF25" s="47">
        <v>0</v>
      </c>
      <c r="AG25" s="47">
        <v>0</v>
      </c>
      <c r="AH25" s="47">
        <v>0</v>
      </c>
      <c r="AI25" s="47" t="s">
        <v>233</v>
      </c>
      <c r="AJ25" s="47" t="e">
        <v>#N/A</v>
      </c>
      <c r="AK25" s="56" t="s">
        <v>233</v>
      </c>
      <c r="AL25" s="9" t="str">
        <f>VLOOKUP(F25,Definitions!$B$7:$E$39,4,FALSE)</f>
        <v>EU28</v>
      </c>
      <c r="AM25" s="82"/>
      <c r="AN25" s="82"/>
      <c r="AO25" s="82"/>
      <c r="AP25" s="82"/>
      <c r="AQ25" s="82"/>
      <c r="AR25" s="82"/>
      <c r="AS25" s="82"/>
    </row>
    <row r="26" spans="1:45">
      <c r="A26" s="36" t="s">
        <v>296</v>
      </c>
      <c r="B26" t="s">
        <v>11</v>
      </c>
      <c r="C26" t="s">
        <v>147</v>
      </c>
      <c r="D26">
        <v>200</v>
      </c>
      <c r="E26">
        <v>3</v>
      </c>
      <c r="F26" s="25" t="s">
        <v>9</v>
      </c>
      <c r="G26" t="s">
        <v>145</v>
      </c>
      <c r="H26" t="s">
        <v>202</v>
      </c>
      <c r="J26" s="29" t="s">
        <v>157</v>
      </c>
      <c r="K26" s="106"/>
      <c r="L26" s="105"/>
      <c r="M26" s="105">
        <f t="shared" si="4"/>
        <v>31.257486595</v>
      </c>
      <c r="N26" s="47"/>
      <c r="O26" s="106"/>
      <c r="P26" s="46">
        <f t="shared" si="7"/>
        <v>31.257486595</v>
      </c>
      <c r="Q26" s="46">
        <f t="shared" si="5"/>
        <v>31.257486595</v>
      </c>
      <c r="R26" s="37">
        <f t="shared" si="6"/>
        <v>0</v>
      </c>
      <c r="S26" s="47">
        <v>7.3285696697222198</v>
      </c>
      <c r="T26" s="47" t="s">
        <v>233</v>
      </c>
      <c r="U26" s="47">
        <v>0</v>
      </c>
      <c r="V26" s="47" t="s">
        <v>233</v>
      </c>
      <c r="W26" s="47">
        <v>23.928916925277779</v>
      </c>
      <c r="X26" s="47">
        <v>1.355557095</v>
      </c>
      <c r="Y26" s="47">
        <v>6.3497658219444499</v>
      </c>
      <c r="Z26" s="47">
        <v>2.6263494688888902</v>
      </c>
      <c r="AA26" s="47">
        <v>13.597244539444439</v>
      </c>
      <c r="AB26" s="47" t="s">
        <v>233</v>
      </c>
      <c r="AC26" s="106">
        <v>0</v>
      </c>
      <c r="AD26" s="47" t="s">
        <v>233</v>
      </c>
      <c r="AE26" s="47">
        <v>0</v>
      </c>
      <c r="AF26" s="47">
        <v>0</v>
      </c>
      <c r="AG26" s="47">
        <v>0</v>
      </c>
      <c r="AH26" s="47">
        <v>0</v>
      </c>
      <c r="AI26" s="47" t="s">
        <v>233</v>
      </c>
      <c r="AJ26" s="47" t="e">
        <v>#N/A</v>
      </c>
      <c r="AK26" s="56" t="s">
        <v>233</v>
      </c>
      <c r="AL26" s="9" t="str">
        <f>VLOOKUP(F26,Definitions!$B$7:$E$39,4,FALSE)</f>
        <v>EU28</v>
      </c>
      <c r="AM26" s="82"/>
      <c r="AN26" s="82"/>
      <c r="AO26" s="82"/>
      <c r="AP26" s="82"/>
      <c r="AQ26" s="82"/>
      <c r="AR26" s="82"/>
      <c r="AS26" s="82"/>
    </row>
    <row r="27" spans="1:45">
      <c r="A27" s="36" t="s">
        <v>297</v>
      </c>
      <c r="B27" t="s">
        <v>11</v>
      </c>
      <c r="C27" t="s">
        <v>147</v>
      </c>
      <c r="D27">
        <v>200</v>
      </c>
      <c r="E27">
        <v>4</v>
      </c>
      <c r="F27" s="25" t="s">
        <v>9</v>
      </c>
      <c r="G27" t="s">
        <v>145</v>
      </c>
      <c r="H27" t="s">
        <v>202</v>
      </c>
      <c r="J27" s="29" t="s">
        <v>731</v>
      </c>
      <c r="K27" s="106"/>
      <c r="L27" s="105"/>
      <c r="M27" s="105">
        <f t="shared" si="4"/>
        <v>3.2841559511111131</v>
      </c>
      <c r="N27" s="47"/>
      <c r="O27" s="106"/>
      <c r="P27" s="46">
        <f t="shared" si="7"/>
        <v>3.2841559511111131</v>
      </c>
      <c r="Q27" s="46">
        <f t="shared" si="5"/>
        <v>3.2841559511111131</v>
      </c>
      <c r="R27" s="37">
        <f t="shared" si="6"/>
        <v>0</v>
      </c>
      <c r="S27" s="47">
        <v>0</v>
      </c>
      <c r="T27" s="47" t="s">
        <v>233</v>
      </c>
      <c r="U27" s="47">
        <v>0</v>
      </c>
      <c r="V27" s="47" t="s">
        <v>233</v>
      </c>
      <c r="W27" s="47">
        <v>3.2841559511111131</v>
      </c>
      <c r="X27" s="47">
        <v>6.8576873888888903E-2</v>
      </c>
      <c r="Y27" s="47">
        <v>0.28204354472222215</v>
      </c>
      <c r="Z27" s="47">
        <v>0.28660598972222201</v>
      </c>
      <c r="AA27" s="47">
        <v>2.6469295427777801</v>
      </c>
      <c r="AB27" s="47" t="s">
        <v>233</v>
      </c>
      <c r="AC27" s="106">
        <v>0</v>
      </c>
      <c r="AD27" s="47" t="s">
        <v>233</v>
      </c>
      <c r="AE27" s="47">
        <v>0</v>
      </c>
      <c r="AF27" s="47">
        <v>0</v>
      </c>
      <c r="AG27" s="47">
        <v>0</v>
      </c>
      <c r="AH27" s="47">
        <v>0</v>
      </c>
      <c r="AI27" s="47" t="s">
        <v>233</v>
      </c>
      <c r="AJ27" s="47" t="e">
        <v>#N/A</v>
      </c>
      <c r="AK27" s="56" t="s">
        <v>233</v>
      </c>
      <c r="AL27" s="9" t="str">
        <f>VLOOKUP(F27,Definitions!$B$7:$E$39,4,FALSE)</f>
        <v>EU28</v>
      </c>
      <c r="AM27" s="82"/>
      <c r="AN27" s="82"/>
      <c r="AO27" s="82"/>
      <c r="AP27" s="82"/>
      <c r="AQ27" s="82"/>
      <c r="AR27" s="82"/>
      <c r="AS27" s="82"/>
    </row>
    <row r="28" spans="1:45">
      <c r="A28" s="36" t="s">
        <v>298</v>
      </c>
      <c r="B28" t="s">
        <v>11</v>
      </c>
      <c r="C28" t="s">
        <v>147</v>
      </c>
      <c r="D28">
        <v>200</v>
      </c>
      <c r="E28">
        <v>51</v>
      </c>
      <c r="F28" s="25" t="s">
        <v>9</v>
      </c>
      <c r="G28" t="s">
        <v>145</v>
      </c>
      <c r="H28" t="s">
        <v>202</v>
      </c>
      <c r="J28" s="29" t="s">
        <v>161</v>
      </c>
      <c r="K28" s="106"/>
      <c r="L28" s="105"/>
      <c r="M28" s="105">
        <f t="shared" si="4"/>
        <v>5.2540407388888886</v>
      </c>
      <c r="N28" s="47"/>
      <c r="O28" s="106"/>
      <c r="P28" s="46">
        <f t="shared" si="7"/>
        <v>5.2540407388888886</v>
      </c>
      <c r="Q28" s="46">
        <f t="shared" si="5"/>
        <v>5.2540407388888886</v>
      </c>
      <c r="R28" s="37">
        <f t="shared" si="6"/>
        <v>0</v>
      </c>
      <c r="S28" s="47">
        <v>0</v>
      </c>
      <c r="T28" s="47" t="s">
        <v>233</v>
      </c>
      <c r="U28" s="47">
        <v>0</v>
      </c>
      <c r="V28" s="47" t="s">
        <v>233</v>
      </c>
      <c r="W28" s="47">
        <v>5.2540407388888886</v>
      </c>
      <c r="X28" s="47">
        <v>0.54872469666666701</v>
      </c>
      <c r="Y28" s="47">
        <v>3.3302221424999998</v>
      </c>
      <c r="Z28" s="47">
        <v>0.68496889944444495</v>
      </c>
      <c r="AA28" s="47">
        <v>0.69012500027777701</v>
      </c>
      <c r="AB28" s="47" t="s">
        <v>233</v>
      </c>
      <c r="AC28" s="106">
        <v>0</v>
      </c>
      <c r="AD28" s="47" t="s">
        <v>233</v>
      </c>
      <c r="AE28" s="47">
        <v>0</v>
      </c>
      <c r="AF28" s="47">
        <v>0</v>
      </c>
      <c r="AG28" s="47">
        <v>0</v>
      </c>
      <c r="AH28" s="47">
        <v>0</v>
      </c>
      <c r="AI28" s="47" t="s">
        <v>233</v>
      </c>
      <c r="AJ28" s="47" t="e">
        <v>#N/A</v>
      </c>
      <c r="AK28" s="56" t="s">
        <v>233</v>
      </c>
      <c r="AL28" s="9" t="str">
        <f>VLOOKUP(F28,Definitions!$B$7:$E$39,4,FALSE)</f>
        <v>EU28</v>
      </c>
      <c r="AM28" s="82"/>
      <c r="AN28" s="82"/>
      <c r="AO28" s="82"/>
      <c r="AP28" s="82"/>
      <c r="AQ28" s="82"/>
      <c r="AR28" s="82"/>
      <c r="AS28" s="82"/>
    </row>
    <row r="29" spans="1:45">
      <c r="A29" s="36" t="s">
        <v>299</v>
      </c>
      <c r="B29" t="s">
        <v>11</v>
      </c>
      <c r="C29" t="s">
        <v>147</v>
      </c>
      <c r="D29">
        <v>200</v>
      </c>
      <c r="E29">
        <v>52</v>
      </c>
      <c r="F29" s="25" t="s">
        <v>9</v>
      </c>
      <c r="G29" t="s">
        <v>145</v>
      </c>
      <c r="H29" t="s">
        <v>202</v>
      </c>
      <c r="J29" s="29" t="s">
        <v>162</v>
      </c>
      <c r="K29" s="106"/>
      <c r="L29" s="105"/>
      <c r="M29" s="105">
        <f t="shared" si="4"/>
        <v>0</v>
      </c>
      <c r="N29" s="47"/>
      <c r="O29" s="106"/>
      <c r="P29" s="46">
        <f t="shared" si="7"/>
        <v>0</v>
      </c>
      <c r="Q29" s="46">
        <f t="shared" si="5"/>
        <v>0</v>
      </c>
      <c r="R29" s="37">
        <f t="shared" si="6"/>
        <v>0</v>
      </c>
      <c r="S29" s="47">
        <v>0</v>
      </c>
      <c r="T29" s="47" t="s">
        <v>233</v>
      </c>
      <c r="U29" s="47">
        <v>0</v>
      </c>
      <c r="V29" s="47" t="s">
        <v>233</v>
      </c>
      <c r="W29" s="47">
        <v>0</v>
      </c>
      <c r="X29" s="47">
        <v>0</v>
      </c>
      <c r="Y29" s="47">
        <v>0</v>
      </c>
      <c r="Z29" s="47">
        <v>0</v>
      </c>
      <c r="AA29" s="47">
        <v>0</v>
      </c>
      <c r="AB29" s="47" t="s">
        <v>233</v>
      </c>
      <c r="AC29" s="106">
        <v>0</v>
      </c>
      <c r="AD29" s="47" t="s">
        <v>233</v>
      </c>
      <c r="AE29" s="47">
        <v>0</v>
      </c>
      <c r="AF29" s="47">
        <v>0</v>
      </c>
      <c r="AG29" s="47">
        <v>0</v>
      </c>
      <c r="AH29" s="47">
        <v>0</v>
      </c>
      <c r="AI29" s="47" t="s">
        <v>233</v>
      </c>
      <c r="AJ29" s="47" t="e">
        <v>#N/A</v>
      </c>
      <c r="AK29" s="56" t="s">
        <v>233</v>
      </c>
      <c r="AL29" s="9" t="str">
        <f>VLOOKUP(F29,Definitions!$B$7:$E$39,4,FALSE)</f>
        <v>EU28</v>
      </c>
      <c r="AM29" s="82"/>
      <c r="AN29" s="82"/>
      <c r="AO29" s="82"/>
      <c r="AP29" s="82"/>
      <c r="AQ29" s="82"/>
      <c r="AR29" s="82"/>
      <c r="AS29" s="82"/>
    </row>
    <row r="30" spans="1:45">
      <c r="A30" s="36" t="s">
        <v>300</v>
      </c>
      <c r="B30" t="s">
        <v>11</v>
      </c>
      <c r="C30" t="s">
        <v>147</v>
      </c>
      <c r="D30">
        <v>200</v>
      </c>
      <c r="E30">
        <v>53</v>
      </c>
      <c r="F30" s="25" t="s">
        <v>9</v>
      </c>
      <c r="G30" t="s">
        <v>145</v>
      </c>
      <c r="H30" t="s">
        <v>202</v>
      </c>
      <c r="J30" s="29" t="s">
        <v>163</v>
      </c>
      <c r="K30" s="106"/>
      <c r="L30" s="105"/>
      <c r="M30" s="105">
        <f t="shared" si="4"/>
        <v>0</v>
      </c>
      <c r="N30" s="47"/>
      <c r="O30" s="106"/>
      <c r="P30" s="46">
        <f t="shared" si="7"/>
        <v>0</v>
      </c>
      <c r="Q30" s="46">
        <f t="shared" si="5"/>
        <v>0</v>
      </c>
      <c r="R30" s="37">
        <f t="shared" si="6"/>
        <v>0</v>
      </c>
      <c r="S30" s="47">
        <v>0</v>
      </c>
      <c r="T30" s="47" t="s">
        <v>233</v>
      </c>
      <c r="U30" s="47">
        <v>0</v>
      </c>
      <c r="V30" s="47" t="s">
        <v>233</v>
      </c>
      <c r="W30" s="47">
        <v>0</v>
      </c>
      <c r="X30" s="47">
        <v>0</v>
      </c>
      <c r="Y30" s="47">
        <v>0</v>
      </c>
      <c r="Z30" s="47">
        <v>0</v>
      </c>
      <c r="AA30" s="47">
        <v>0</v>
      </c>
      <c r="AB30" s="47" t="s">
        <v>233</v>
      </c>
      <c r="AC30" s="106">
        <v>0</v>
      </c>
      <c r="AD30" s="47" t="s">
        <v>233</v>
      </c>
      <c r="AE30" s="47">
        <v>0</v>
      </c>
      <c r="AF30" s="47">
        <v>0</v>
      </c>
      <c r="AG30" s="47">
        <v>0</v>
      </c>
      <c r="AH30" s="47">
        <v>0</v>
      </c>
      <c r="AI30" s="47" t="s">
        <v>233</v>
      </c>
      <c r="AJ30" s="47" t="e">
        <v>#N/A</v>
      </c>
      <c r="AK30" s="56" t="s">
        <v>233</v>
      </c>
      <c r="AL30" s="9" t="str">
        <f>VLOOKUP(F30,Definitions!$B$7:$E$39,4,FALSE)</f>
        <v>EU28</v>
      </c>
      <c r="AM30" s="82"/>
      <c r="AN30" s="82"/>
      <c r="AO30" s="82"/>
      <c r="AP30" s="82"/>
      <c r="AQ30" s="82"/>
      <c r="AR30" s="82"/>
      <c r="AS30" s="82"/>
    </row>
    <row r="31" spans="1:45">
      <c r="A31" s="36" t="s">
        <v>301</v>
      </c>
      <c r="B31" t="s">
        <v>11</v>
      </c>
      <c r="C31" t="s">
        <v>147</v>
      </c>
      <c r="D31">
        <v>200</v>
      </c>
      <c r="E31">
        <v>55</v>
      </c>
      <c r="F31" s="25" t="s">
        <v>9</v>
      </c>
      <c r="G31" t="s">
        <v>145</v>
      </c>
      <c r="H31" t="s">
        <v>202</v>
      </c>
      <c r="J31" s="29" t="s">
        <v>982</v>
      </c>
      <c r="K31" s="106"/>
      <c r="L31" s="105"/>
      <c r="M31" s="105">
        <f t="shared" si="4"/>
        <v>0</v>
      </c>
      <c r="N31" s="47"/>
      <c r="O31" s="106"/>
      <c r="P31" s="46">
        <f t="shared" si="7"/>
        <v>0</v>
      </c>
      <c r="Q31" s="46">
        <f t="shared" si="5"/>
        <v>0</v>
      </c>
      <c r="R31" s="37">
        <f t="shared" si="6"/>
        <v>0</v>
      </c>
      <c r="S31" s="47">
        <v>0</v>
      </c>
      <c r="T31" s="47" t="s">
        <v>233</v>
      </c>
      <c r="U31" s="47">
        <v>0</v>
      </c>
      <c r="V31" s="47" t="s">
        <v>233</v>
      </c>
      <c r="W31" s="47">
        <v>0</v>
      </c>
      <c r="X31" s="47">
        <v>0</v>
      </c>
      <c r="Y31" s="47">
        <v>0</v>
      </c>
      <c r="Z31" s="47">
        <v>0</v>
      </c>
      <c r="AA31" s="47">
        <v>0</v>
      </c>
      <c r="AB31" s="47" t="s">
        <v>233</v>
      </c>
      <c r="AC31" s="106">
        <v>0</v>
      </c>
      <c r="AD31" s="47" t="s">
        <v>233</v>
      </c>
      <c r="AE31" s="47">
        <v>0</v>
      </c>
      <c r="AF31" s="47">
        <v>0</v>
      </c>
      <c r="AG31" s="47">
        <v>0</v>
      </c>
      <c r="AH31" s="47">
        <v>0</v>
      </c>
      <c r="AI31" s="47" t="s">
        <v>233</v>
      </c>
      <c r="AJ31" s="47" t="e">
        <v>#N/A</v>
      </c>
      <c r="AK31" s="56" t="s">
        <v>233</v>
      </c>
      <c r="AL31" s="9" t="str">
        <f>VLOOKUP(F31,Definitions!$B$7:$E$39,4,FALSE)</f>
        <v>EU28</v>
      </c>
      <c r="AM31" s="82"/>
      <c r="AN31" s="82"/>
      <c r="AO31" s="82"/>
      <c r="AP31" s="82"/>
      <c r="AQ31" s="82"/>
      <c r="AR31" s="82"/>
      <c r="AS31" s="82"/>
    </row>
    <row r="32" spans="1:45">
      <c r="A32" s="36" t="s">
        <v>302</v>
      </c>
      <c r="B32" t="s">
        <v>11</v>
      </c>
      <c r="C32" t="s">
        <v>147</v>
      </c>
      <c r="D32">
        <v>200</v>
      </c>
      <c r="E32">
        <v>58</v>
      </c>
      <c r="F32" s="25" t="s">
        <v>9</v>
      </c>
      <c r="G32" t="s">
        <v>145</v>
      </c>
      <c r="H32" t="s">
        <v>202</v>
      </c>
      <c r="J32" s="29" t="s">
        <v>732</v>
      </c>
      <c r="K32" s="106"/>
      <c r="L32" s="105"/>
      <c r="M32" s="105">
        <f t="shared" si="4"/>
        <v>0</v>
      </c>
      <c r="N32" s="47"/>
      <c r="O32" s="106"/>
      <c r="P32" s="46">
        <f t="shared" si="7"/>
        <v>0</v>
      </c>
      <c r="Q32" s="46">
        <f t="shared" si="5"/>
        <v>0</v>
      </c>
      <c r="R32" s="37">
        <f t="shared" si="6"/>
        <v>0</v>
      </c>
      <c r="S32" s="47">
        <v>0</v>
      </c>
      <c r="T32" s="47" t="s">
        <v>233</v>
      </c>
      <c r="U32" s="47">
        <v>0</v>
      </c>
      <c r="V32" s="47" t="s">
        <v>233</v>
      </c>
      <c r="W32" s="47">
        <v>0</v>
      </c>
      <c r="X32" s="47">
        <v>0</v>
      </c>
      <c r="Y32" s="47">
        <v>0</v>
      </c>
      <c r="Z32" s="47">
        <v>0</v>
      </c>
      <c r="AA32" s="47">
        <v>0</v>
      </c>
      <c r="AB32" s="47" t="s">
        <v>233</v>
      </c>
      <c r="AC32" s="106">
        <v>0</v>
      </c>
      <c r="AD32" s="47" t="s">
        <v>233</v>
      </c>
      <c r="AE32" s="47">
        <v>0</v>
      </c>
      <c r="AF32" s="47">
        <v>0</v>
      </c>
      <c r="AG32" s="47">
        <v>0</v>
      </c>
      <c r="AH32" s="47">
        <v>0</v>
      </c>
      <c r="AI32" s="47" t="s">
        <v>233</v>
      </c>
      <c r="AJ32" s="47" t="e">
        <v>#N/A</v>
      </c>
      <c r="AK32" s="56" t="s">
        <v>233</v>
      </c>
      <c r="AL32" s="9" t="str">
        <f>VLOOKUP(F32,Definitions!$B$7:$E$39,4,FALSE)</f>
        <v>EU28</v>
      </c>
      <c r="AM32" s="82"/>
      <c r="AN32" s="82"/>
      <c r="AO32" s="82"/>
      <c r="AP32" s="82"/>
      <c r="AQ32" s="82"/>
      <c r="AR32" s="82"/>
      <c r="AS32" s="82"/>
    </row>
    <row r="33" spans="1:45">
      <c r="A33" s="36" t="s">
        <v>303</v>
      </c>
      <c r="B33" t="s">
        <v>11</v>
      </c>
      <c r="C33" t="s">
        <v>147</v>
      </c>
      <c r="D33">
        <v>200</v>
      </c>
      <c r="E33">
        <v>6</v>
      </c>
      <c r="F33" s="25" t="s">
        <v>9</v>
      </c>
      <c r="G33" t="s">
        <v>145</v>
      </c>
      <c r="H33" t="s">
        <v>202</v>
      </c>
      <c r="J33" s="29" t="s">
        <v>159</v>
      </c>
      <c r="K33" s="106"/>
      <c r="L33" s="105"/>
      <c r="M33" s="105">
        <f t="shared" si="4"/>
        <v>10.10482240444445</v>
      </c>
      <c r="N33" s="47"/>
      <c r="O33" s="106"/>
      <c r="P33" s="46">
        <f t="shared" si="7"/>
        <v>10.10482240444445</v>
      </c>
      <c r="Q33" s="46">
        <f t="shared" si="5"/>
        <v>1.8619355305555558</v>
      </c>
      <c r="R33" s="37">
        <f t="shared" si="6"/>
        <v>8.2428868738888941</v>
      </c>
      <c r="S33" s="47">
        <v>0.192687594166667</v>
      </c>
      <c r="T33" s="47" t="s">
        <v>233</v>
      </c>
      <c r="U33" s="47">
        <v>0</v>
      </c>
      <c r="V33" s="47" t="s">
        <v>233</v>
      </c>
      <c r="W33" s="47">
        <v>1.6692479363888888</v>
      </c>
      <c r="X33" s="47">
        <v>3.3097856666666703E-2</v>
      </c>
      <c r="Y33" s="47">
        <v>0.19776615861111108</v>
      </c>
      <c r="Z33" s="47">
        <v>0.25242409777777802</v>
      </c>
      <c r="AA33" s="47">
        <v>1.1859598233333331</v>
      </c>
      <c r="AB33" s="47" t="s">
        <v>233</v>
      </c>
      <c r="AC33" s="106">
        <v>0.27607988444444398</v>
      </c>
      <c r="AD33" s="47" t="s">
        <v>233</v>
      </c>
      <c r="AE33" s="47">
        <v>7.96680698944445</v>
      </c>
      <c r="AF33" s="47">
        <v>1.6269024999999999E-2</v>
      </c>
      <c r="AG33" s="47">
        <v>1.5773097738888899</v>
      </c>
      <c r="AH33" s="47">
        <v>6.3732281905555599</v>
      </c>
      <c r="AI33" s="47" t="s">
        <v>233</v>
      </c>
      <c r="AJ33" s="47" t="e">
        <v>#N/A</v>
      </c>
      <c r="AK33" s="56" t="s">
        <v>233</v>
      </c>
      <c r="AL33" s="9" t="str">
        <f>VLOOKUP(F33,Definitions!$B$7:$E$39,4,FALSE)</f>
        <v>EU28</v>
      </c>
      <c r="AM33" s="82"/>
      <c r="AN33" s="82"/>
      <c r="AO33" s="82"/>
      <c r="AP33" s="82"/>
      <c r="AQ33" s="82"/>
      <c r="AR33" s="82"/>
      <c r="AS33" s="82"/>
    </row>
    <row r="34" spans="1:45">
      <c r="A34" s="36" t="s">
        <v>304</v>
      </c>
      <c r="B34" t="s">
        <v>11</v>
      </c>
      <c r="C34" t="s">
        <v>147</v>
      </c>
      <c r="D34">
        <v>200</v>
      </c>
      <c r="E34">
        <v>7</v>
      </c>
      <c r="F34" s="25" t="s">
        <v>9</v>
      </c>
      <c r="G34" t="s">
        <v>145</v>
      </c>
      <c r="H34" t="s">
        <v>202</v>
      </c>
      <c r="J34" s="29" t="s">
        <v>160</v>
      </c>
      <c r="K34" s="106"/>
      <c r="L34" s="105"/>
      <c r="M34" s="105">
        <f t="shared" si="4"/>
        <v>4.350423759166663</v>
      </c>
      <c r="N34" s="47"/>
      <c r="O34" s="106"/>
      <c r="P34" s="46">
        <f t="shared" si="7"/>
        <v>4.350423759166663</v>
      </c>
      <c r="Q34" s="46">
        <f t="shared" si="5"/>
        <v>4.350423759166663</v>
      </c>
      <c r="R34" s="37">
        <f t="shared" si="6"/>
        <v>0</v>
      </c>
      <c r="S34" s="47">
        <v>0.62795398333333297</v>
      </c>
      <c r="T34" s="47" t="s">
        <v>233</v>
      </c>
      <c r="U34" s="47">
        <v>0</v>
      </c>
      <c r="V34" s="47" t="s">
        <v>233</v>
      </c>
      <c r="W34" s="47">
        <v>3.7224697758333303</v>
      </c>
      <c r="X34" s="47">
        <v>3.7224697758333303</v>
      </c>
      <c r="Y34" s="47">
        <v>0</v>
      </c>
      <c r="Z34" s="47">
        <v>0</v>
      </c>
      <c r="AA34" s="47">
        <v>0</v>
      </c>
      <c r="AB34" s="47" t="s">
        <v>233</v>
      </c>
      <c r="AC34" s="106">
        <v>0</v>
      </c>
      <c r="AD34" s="47" t="s">
        <v>233</v>
      </c>
      <c r="AE34" s="47">
        <v>0</v>
      </c>
      <c r="AF34" s="47">
        <v>0</v>
      </c>
      <c r="AG34" s="47">
        <v>0</v>
      </c>
      <c r="AH34" s="47">
        <v>0</v>
      </c>
      <c r="AI34" s="47" t="s">
        <v>233</v>
      </c>
      <c r="AJ34" s="47" t="e">
        <v>#N/A</v>
      </c>
      <c r="AK34" s="56" t="s">
        <v>233</v>
      </c>
      <c r="AL34" s="9" t="str">
        <f>VLOOKUP(F34,Definitions!$B$7:$E$39,4,FALSE)</f>
        <v>EU28</v>
      </c>
      <c r="AM34" s="82"/>
      <c r="AN34" s="82"/>
      <c r="AO34" s="82"/>
      <c r="AP34" s="82"/>
      <c r="AQ34" s="82"/>
      <c r="AR34" s="82"/>
      <c r="AS34" s="82"/>
    </row>
    <row r="35" spans="1:45">
      <c r="A35" s="36" t="s">
        <v>305</v>
      </c>
      <c r="B35" t="s">
        <v>11</v>
      </c>
      <c r="C35" t="s">
        <v>147</v>
      </c>
      <c r="D35">
        <v>200</v>
      </c>
      <c r="E35">
        <v>8</v>
      </c>
      <c r="F35" s="25" t="s">
        <v>9</v>
      </c>
      <c r="G35" t="s">
        <v>145</v>
      </c>
      <c r="H35" t="s">
        <v>202</v>
      </c>
      <c r="J35" s="29" t="s">
        <v>275</v>
      </c>
      <c r="K35" s="106"/>
      <c r="L35" s="105"/>
      <c r="M35" s="105">
        <f t="shared" si="4"/>
        <v>1.2781476272222214</v>
      </c>
      <c r="N35" s="47"/>
      <c r="O35" s="106"/>
      <c r="P35" s="46">
        <f t="shared" si="7"/>
        <v>1.2781476272222214</v>
      </c>
      <c r="Q35" s="46">
        <f t="shared" si="5"/>
        <v>1.2781476272222214</v>
      </c>
      <c r="R35" s="37">
        <f t="shared" si="6"/>
        <v>0</v>
      </c>
      <c r="S35" s="47">
        <v>0</v>
      </c>
      <c r="T35" s="47" t="s">
        <v>233</v>
      </c>
      <c r="U35" s="47">
        <v>0</v>
      </c>
      <c r="V35" s="47" t="s">
        <v>233</v>
      </c>
      <c r="W35" s="47">
        <v>1.2781476272222214</v>
      </c>
      <c r="X35" s="47">
        <v>3.2572200000000003E-2</v>
      </c>
      <c r="Y35" s="47">
        <v>0.19103670305555559</v>
      </c>
      <c r="Z35" s="47">
        <v>0.2808215825</v>
      </c>
      <c r="AA35" s="47">
        <v>0.77371714166666594</v>
      </c>
      <c r="AB35" s="47" t="s">
        <v>233</v>
      </c>
      <c r="AC35" s="106">
        <v>0</v>
      </c>
      <c r="AD35" s="47" t="s">
        <v>233</v>
      </c>
      <c r="AE35" s="47">
        <v>0</v>
      </c>
      <c r="AF35" s="47">
        <v>0</v>
      </c>
      <c r="AG35" s="47">
        <v>0</v>
      </c>
      <c r="AH35" s="47">
        <v>0</v>
      </c>
      <c r="AI35" s="47" t="s">
        <v>233</v>
      </c>
      <c r="AJ35" s="47" t="e">
        <v>#N/A</v>
      </c>
      <c r="AK35" s="56" t="s">
        <v>233</v>
      </c>
      <c r="AL35" s="9" t="str">
        <f>VLOOKUP(F35,Definitions!$B$7:$E$39,4,FALSE)</f>
        <v>EU28</v>
      </c>
      <c r="AM35" s="82"/>
      <c r="AN35" s="82"/>
      <c r="AO35" s="82"/>
      <c r="AP35" s="82"/>
      <c r="AQ35" s="82"/>
      <c r="AR35" s="82"/>
      <c r="AS35" s="82"/>
    </row>
    <row r="36" spans="1:45">
      <c r="A36" s="36" t="s">
        <v>306</v>
      </c>
      <c r="B36" t="s">
        <v>11</v>
      </c>
      <c r="C36" t="s">
        <v>147</v>
      </c>
      <c r="D36">
        <v>200</v>
      </c>
      <c r="E36">
        <v>9</v>
      </c>
      <c r="F36" s="25" t="s">
        <v>9</v>
      </c>
      <c r="G36" t="s">
        <v>145</v>
      </c>
      <c r="H36" t="s">
        <v>202</v>
      </c>
      <c r="J36" s="29" t="s">
        <v>259</v>
      </c>
      <c r="K36" s="106"/>
      <c r="L36" s="105"/>
      <c r="M36" s="105">
        <f t="shared" si="4"/>
        <v>5.1356697222222226E-2</v>
      </c>
      <c r="N36" s="47"/>
      <c r="O36" s="106"/>
      <c r="P36" s="46">
        <f t="shared" si="7"/>
        <v>5.1356697222222226E-2</v>
      </c>
      <c r="Q36" s="46">
        <f t="shared" si="5"/>
        <v>5.1356697222222226E-2</v>
      </c>
      <c r="R36" s="37">
        <f t="shared" si="6"/>
        <v>0</v>
      </c>
      <c r="S36" s="47">
        <v>0</v>
      </c>
      <c r="T36" s="47" t="s">
        <v>233</v>
      </c>
      <c r="U36" s="47">
        <v>0</v>
      </c>
      <c r="V36" s="47" t="s">
        <v>233</v>
      </c>
      <c r="W36" s="47">
        <v>5.1356697222222226E-2</v>
      </c>
      <c r="X36" s="47">
        <v>1.4864550000000031E-3</v>
      </c>
      <c r="Y36" s="47">
        <v>4.5636516388888888E-2</v>
      </c>
      <c r="Z36" s="47">
        <v>3.59365166666667E-3</v>
      </c>
      <c r="AA36" s="47">
        <v>6.4007416666666639E-4</v>
      </c>
      <c r="AB36" s="47" t="s">
        <v>233</v>
      </c>
      <c r="AC36" s="106">
        <v>0</v>
      </c>
      <c r="AD36" s="47" t="s">
        <v>233</v>
      </c>
      <c r="AE36" s="47">
        <v>0</v>
      </c>
      <c r="AF36" s="47">
        <v>0</v>
      </c>
      <c r="AG36" s="47">
        <v>0</v>
      </c>
      <c r="AH36" s="47">
        <v>0</v>
      </c>
      <c r="AI36" s="47" t="s">
        <v>233</v>
      </c>
      <c r="AJ36" s="47" t="e">
        <v>#N/A</v>
      </c>
      <c r="AK36" s="56" t="s">
        <v>233</v>
      </c>
      <c r="AL36" s="9" t="str">
        <f>VLOOKUP(F36,Definitions!$B$7:$E$39,4,FALSE)</f>
        <v>EU28</v>
      </c>
      <c r="AM36" s="82"/>
      <c r="AN36" s="82"/>
      <c r="AO36" s="82"/>
      <c r="AP36" s="82"/>
      <c r="AQ36" s="82"/>
      <c r="AR36" s="82"/>
      <c r="AS36" s="82"/>
    </row>
    <row r="37" spans="1:45">
      <c r="A37" s="36" t="s">
        <v>307</v>
      </c>
      <c r="B37" t="s">
        <v>16</v>
      </c>
      <c r="C37" t="s">
        <v>147</v>
      </c>
      <c r="D37">
        <v>200</v>
      </c>
      <c r="E37">
        <v>0</v>
      </c>
      <c r="F37" s="25" t="s">
        <v>14</v>
      </c>
      <c r="G37" t="s">
        <v>145</v>
      </c>
      <c r="H37" t="s">
        <v>202</v>
      </c>
      <c r="J37" s="29" t="s">
        <v>172</v>
      </c>
      <c r="K37" s="106"/>
      <c r="L37" s="105"/>
      <c r="M37" s="105">
        <f t="shared" ref="M37:M50" si="8">SUM(O37:P37)</f>
        <v>18.207118979722225</v>
      </c>
      <c r="N37" s="47"/>
      <c r="O37" s="106"/>
      <c r="P37" s="46">
        <f t="shared" ref="P37:P50" si="9">Q37+R37+IFERROR(AJ37,0)</f>
        <v>18.207118979722225</v>
      </c>
      <c r="Q37" s="46">
        <f t="shared" ref="Q37:Q50" si="10">S37+U37+W37</f>
        <v>16.244612642222222</v>
      </c>
      <c r="R37" s="37">
        <f t="shared" ref="R37:R50" si="11">AC37+AE37</f>
        <v>1.9625063375000025</v>
      </c>
      <c r="S37" s="47">
        <v>3.3915474844444424</v>
      </c>
      <c r="T37" s="47" t="s">
        <v>233</v>
      </c>
      <c r="U37" s="47">
        <v>0</v>
      </c>
      <c r="V37" s="47" t="s">
        <v>233</v>
      </c>
      <c r="W37" s="47">
        <v>12.853065157777781</v>
      </c>
      <c r="X37" s="47">
        <v>4.1473307233333401</v>
      </c>
      <c r="Y37" s="47">
        <v>2.8496441822222209</v>
      </c>
      <c r="Z37" s="47">
        <v>1.24987112694444</v>
      </c>
      <c r="AA37" s="47">
        <v>4.6062191252777804</v>
      </c>
      <c r="AB37" s="47" t="s">
        <v>233</v>
      </c>
      <c r="AC37" s="106">
        <v>0.42433861833333297</v>
      </c>
      <c r="AD37" s="47" t="s">
        <v>233</v>
      </c>
      <c r="AE37" s="47">
        <v>1.5381677191666696</v>
      </c>
      <c r="AF37" s="47">
        <v>2.7839755555555601E-3</v>
      </c>
      <c r="AG37" s="47">
        <v>0.26797055444444401</v>
      </c>
      <c r="AH37" s="47">
        <v>1.26741318916667</v>
      </c>
      <c r="AI37" s="47" t="s">
        <v>233</v>
      </c>
      <c r="AJ37" s="47" t="e">
        <v>#N/A</v>
      </c>
      <c r="AK37" s="56" t="s">
        <v>233</v>
      </c>
      <c r="AL37" s="9" t="str">
        <f>VLOOKUP(F37,Definitions!$B$7:$E$39,4,FALSE)</f>
        <v>EU28</v>
      </c>
      <c r="AM37" s="82"/>
      <c r="AN37" s="82"/>
      <c r="AO37" s="82"/>
      <c r="AP37" s="82"/>
      <c r="AQ37" s="82"/>
      <c r="AR37" s="82"/>
      <c r="AS37" s="82"/>
    </row>
    <row r="38" spans="1:45">
      <c r="A38" s="36" t="s">
        <v>308</v>
      </c>
      <c r="B38" t="s">
        <v>16</v>
      </c>
      <c r="C38" t="s">
        <v>147</v>
      </c>
      <c r="D38">
        <v>200</v>
      </c>
      <c r="E38">
        <v>1</v>
      </c>
      <c r="F38" s="25" t="s">
        <v>14</v>
      </c>
      <c r="G38" t="s">
        <v>145</v>
      </c>
      <c r="H38" t="s">
        <v>202</v>
      </c>
      <c r="J38" s="29" t="s">
        <v>155</v>
      </c>
      <c r="K38" s="106"/>
      <c r="L38" s="105"/>
      <c r="M38" s="105">
        <f t="shared" si="8"/>
        <v>1.3967883916666666</v>
      </c>
      <c r="N38" s="47"/>
      <c r="O38" s="106"/>
      <c r="P38" s="46">
        <f t="shared" si="9"/>
        <v>1.3967883916666666</v>
      </c>
      <c r="Q38" s="46">
        <f t="shared" si="10"/>
        <v>1.3967883916666666</v>
      </c>
      <c r="R38" s="37">
        <f t="shared" si="11"/>
        <v>0</v>
      </c>
      <c r="S38" s="47">
        <v>8.55690266666667E-2</v>
      </c>
      <c r="T38" s="47" t="s">
        <v>233</v>
      </c>
      <c r="U38" s="47">
        <v>0</v>
      </c>
      <c r="V38" s="47" t="s">
        <v>233</v>
      </c>
      <c r="W38" s="47">
        <v>1.3112193649999999</v>
      </c>
      <c r="X38" s="47">
        <v>7.7218516666666598E-2</v>
      </c>
      <c r="Y38" s="47">
        <v>0.27212277333333323</v>
      </c>
      <c r="Z38" s="47">
        <v>0.14422129</v>
      </c>
      <c r="AA38" s="47">
        <v>0.81765678500000005</v>
      </c>
      <c r="AB38" s="47" t="s">
        <v>233</v>
      </c>
      <c r="AC38" s="106">
        <v>0</v>
      </c>
      <c r="AD38" s="47" t="s">
        <v>233</v>
      </c>
      <c r="AE38" s="47">
        <v>0</v>
      </c>
      <c r="AF38" s="47">
        <v>0</v>
      </c>
      <c r="AG38" s="47">
        <v>0</v>
      </c>
      <c r="AH38" s="47">
        <v>0</v>
      </c>
      <c r="AI38" s="47" t="s">
        <v>233</v>
      </c>
      <c r="AJ38" s="47" t="e">
        <v>#N/A</v>
      </c>
      <c r="AK38" s="56" t="s">
        <v>233</v>
      </c>
      <c r="AL38" s="9" t="str">
        <f>VLOOKUP(F38,Definitions!$B$7:$E$39,4,FALSE)</f>
        <v>EU28</v>
      </c>
      <c r="AM38" s="82"/>
      <c r="AN38" s="82"/>
      <c r="AO38" s="82"/>
      <c r="AP38" s="82"/>
      <c r="AQ38" s="82"/>
      <c r="AR38" s="82"/>
      <c r="AS38" s="82"/>
    </row>
    <row r="39" spans="1:45">
      <c r="A39" s="36" t="s">
        <v>309</v>
      </c>
      <c r="B39" t="s">
        <v>16</v>
      </c>
      <c r="C39" t="s">
        <v>147</v>
      </c>
      <c r="D39">
        <v>200</v>
      </c>
      <c r="E39">
        <v>2</v>
      </c>
      <c r="F39" s="25" t="s">
        <v>14</v>
      </c>
      <c r="G39" t="s">
        <v>145</v>
      </c>
      <c r="H39" t="s">
        <v>202</v>
      </c>
      <c r="J39" s="29" t="s">
        <v>156</v>
      </c>
      <c r="K39" s="106"/>
      <c r="L39" s="105"/>
      <c r="M39" s="105">
        <f t="shared" si="8"/>
        <v>0.68933020388888966</v>
      </c>
      <c r="N39" s="47"/>
      <c r="O39" s="106"/>
      <c r="P39" s="46">
        <f t="shared" si="9"/>
        <v>0.68933020388888966</v>
      </c>
      <c r="Q39" s="46">
        <f t="shared" si="10"/>
        <v>0.68933020388888966</v>
      </c>
      <c r="R39" s="37">
        <f t="shared" si="11"/>
        <v>0</v>
      </c>
      <c r="S39" s="47">
        <v>0.187160329166667</v>
      </c>
      <c r="T39" s="47" t="s">
        <v>233</v>
      </c>
      <c r="U39" s="47">
        <v>0</v>
      </c>
      <c r="V39" s="47" t="s">
        <v>233</v>
      </c>
      <c r="W39" s="47">
        <v>0.50216987472222263</v>
      </c>
      <c r="X39" s="47">
        <v>6.2846871111111202E-2</v>
      </c>
      <c r="Y39" s="47">
        <v>0.19035486777777771</v>
      </c>
      <c r="Z39" s="47">
        <v>7.5702572499999995E-2</v>
      </c>
      <c r="AA39" s="47">
        <v>0.17326556333333371</v>
      </c>
      <c r="AB39" s="47" t="s">
        <v>233</v>
      </c>
      <c r="AC39" s="106">
        <v>0</v>
      </c>
      <c r="AD39" s="47" t="s">
        <v>233</v>
      </c>
      <c r="AE39" s="47">
        <v>0</v>
      </c>
      <c r="AF39" s="47">
        <v>0</v>
      </c>
      <c r="AG39" s="47">
        <v>0</v>
      </c>
      <c r="AH39" s="47">
        <v>0</v>
      </c>
      <c r="AI39" s="47" t="s">
        <v>233</v>
      </c>
      <c r="AJ39" s="47" t="e">
        <v>#N/A</v>
      </c>
      <c r="AK39" s="56" t="s">
        <v>233</v>
      </c>
      <c r="AL39" s="9" t="str">
        <f>VLOOKUP(F39,Definitions!$B$7:$E$39,4,FALSE)</f>
        <v>EU28</v>
      </c>
      <c r="AM39" s="82"/>
      <c r="AN39" s="82"/>
      <c r="AO39" s="82"/>
      <c r="AP39" s="82"/>
      <c r="AQ39" s="82"/>
      <c r="AR39" s="82"/>
      <c r="AS39" s="82"/>
    </row>
    <row r="40" spans="1:45">
      <c r="A40" s="36" t="s">
        <v>310</v>
      </c>
      <c r="B40" t="s">
        <v>16</v>
      </c>
      <c r="C40" t="s">
        <v>147</v>
      </c>
      <c r="D40">
        <v>200</v>
      </c>
      <c r="E40">
        <v>3</v>
      </c>
      <c r="F40" s="25" t="s">
        <v>14</v>
      </c>
      <c r="G40" t="s">
        <v>145</v>
      </c>
      <c r="H40" t="s">
        <v>202</v>
      </c>
      <c r="J40" s="29" t="s">
        <v>157</v>
      </c>
      <c r="K40" s="106"/>
      <c r="L40" s="105"/>
      <c r="M40" s="105">
        <f t="shared" si="8"/>
        <v>6.2115085686111016</v>
      </c>
      <c r="N40" s="47"/>
      <c r="O40" s="106"/>
      <c r="P40" s="46">
        <f t="shared" si="9"/>
        <v>6.2115085686111016</v>
      </c>
      <c r="Q40" s="46">
        <f t="shared" si="10"/>
        <v>6.2115085686111016</v>
      </c>
      <c r="R40" s="37">
        <f t="shared" si="11"/>
        <v>0</v>
      </c>
      <c r="S40" s="47">
        <v>2.0229997897222201</v>
      </c>
      <c r="T40" s="47" t="s">
        <v>233</v>
      </c>
      <c r="U40" s="47">
        <v>0</v>
      </c>
      <c r="V40" s="47" t="s">
        <v>233</v>
      </c>
      <c r="W40" s="47">
        <v>4.1885087788888811</v>
      </c>
      <c r="X40" s="47">
        <v>0.19323706611111099</v>
      </c>
      <c r="Y40" s="47">
        <v>0.93999079277777797</v>
      </c>
      <c r="Z40" s="47">
        <v>0.453596342222222</v>
      </c>
      <c r="AA40" s="47">
        <v>2.6016845777777702</v>
      </c>
      <c r="AB40" s="47" t="s">
        <v>233</v>
      </c>
      <c r="AC40" s="106">
        <v>0</v>
      </c>
      <c r="AD40" s="47" t="s">
        <v>233</v>
      </c>
      <c r="AE40" s="47">
        <v>0</v>
      </c>
      <c r="AF40" s="47">
        <v>0</v>
      </c>
      <c r="AG40" s="47">
        <v>0</v>
      </c>
      <c r="AH40" s="47">
        <v>0</v>
      </c>
      <c r="AI40" s="47" t="s">
        <v>233</v>
      </c>
      <c r="AJ40" s="47" t="e">
        <v>#N/A</v>
      </c>
      <c r="AK40" s="56" t="s">
        <v>233</v>
      </c>
      <c r="AL40" s="9" t="str">
        <f>VLOOKUP(F40,Definitions!$B$7:$E$39,4,FALSE)</f>
        <v>EU28</v>
      </c>
      <c r="AM40" s="82"/>
      <c r="AN40" s="82"/>
      <c r="AO40" s="82"/>
      <c r="AP40" s="82"/>
      <c r="AQ40" s="82"/>
      <c r="AR40" s="82"/>
      <c r="AS40" s="82"/>
    </row>
    <row r="41" spans="1:45">
      <c r="A41" s="36" t="s">
        <v>311</v>
      </c>
      <c r="B41" t="s">
        <v>16</v>
      </c>
      <c r="C41" t="s">
        <v>147</v>
      </c>
      <c r="D41">
        <v>200</v>
      </c>
      <c r="E41">
        <v>4</v>
      </c>
      <c r="F41" s="25" t="s">
        <v>14</v>
      </c>
      <c r="G41" t="s">
        <v>145</v>
      </c>
      <c r="H41" t="s">
        <v>202</v>
      </c>
      <c r="J41" s="29" t="s">
        <v>731</v>
      </c>
      <c r="K41" s="106"/>
      <c r="L41" s="105"/>
      <c r="M41" s="105">
        <f t="shared" si="8"/>
        <v>0.97999920055555512</v>
      </c>
      <c r="N41" s="47"/>
      <c r="O41" s="106"/>
      <c r="P41" s="46">
        <f t="shared" si="9"/>
        <v>0.97999920055555512</v>
      </c>
      <c r="Q41" s="46">
        <f t="shared" si="10"/>
        <v>0.97999920055555512</v>
      </c>
      <c r="R41" s="37">
        <f t="shared" si="11"/>
        <v>0</v>
      </c>
      <c r="S41" s="47">
        <v>0</v>
      </c>
      <c r="T41" s="47" t="s">
        <v>233</v>
      </c>
      <c r="U41" s="47">
        <v>0</v>
      </c>
      <c r="V41" s="47" t="s">
        <v>233</v>
      </c>
      <c r="W41" s="47">
        <v>0.97999920055555512</v>
      </c>
      <c r="X41" s="47">
        <v>2.0699643333333399E-2</v>
      </c>
      <c r="Y41" s="47">
        <v>0.17606015138888878</v>
      </c>
      <c r="Z41" s="47">
        <v>0.20493994361111101</v>
      </c>
      <c r="AA41" s="47">
        <v>0.57829946222222195</v>
      </c>
      <c r="AB41" s="47" t="s">
        <v>233</v>
      </c>
      <c r="AC41" s="106">
        <v>0</v>
      </c>
      <c r="AD41" s="47" t="s">
        <v>233</v>
      </c>
      <c r="AE41" s="47">
        <v>0</v>
      </c>
      <c r="AF41" s="47">
        <v>0</v>
      </c>
      <c r="AG41" s="47">
        <v>0</v>
      </c>
      <c r="AH41" s="47">
        <v>0</v>
      </c>
      <c r="AI41" s="47" t="s">
        <v>233</v>
      </c>
      <c r="AJ41" s="47" t="e">
        <v>#N/A</v>
      </c>
      <c r="AK41" s="56" t="s">
        <v>233</v>
      </c>
      <c r="AL41" s="9" t="str">
        <f>VLOOKUP(F41,Definitions!$B$7:$E$39,4,FALSE)</f>
        <v>EU28</v>
      </c>
      <c r="AM41" s="82"/>
      <c r="AN41" s="82"/>
      <c r="AO41" s="82"/>
      <c r="AP41" s="82"/>
      <c r="AQ41" s="82"/>
      <c r="AR41" s="82"/>
      <c r="AS41" s="82"/>
    </row>
    <row r="42" spans="1:45">
      <c r="A42" s="36" t="s">
        <v>312</v>
      </c>
      <c r="B42" t="s">
        <v>16</v>
      </c>
      <c r="C42" t="s">
        <v>147</v>
      </c>
      <c r="D42">
        <v>200</v>
      </c>
      <c r="E42">
        <v>51</v>
      </c>
      <c r="F42" s="25" t="s">
        <v>14</v>
      </c>
      <c r="G42" t="s">
        <v>145</v>
      </c>
      <c r="H42" t="s">
        <v>202</v>
      </c>
      <c r="J42" s="29" t="s">
        <v>161</v>
      </c>
      <c r="K42" s="106"/>
      <c r="L42" s="105"/>
      <c r="M42" s="105">
        <f t="shared" si="8"/>
        <v>1.6966895188888882</v>
      </c>
      <c r="N42" s="47"/>
      <c r="O42" s="106"/>
      <c r="P42" s="46">
        <f t="shared" si="9"/>
        <v>1.6966895188888882</v>
      </c>
      <c r="Q42" s="46">
        <f t="shared" si="10"/>
        <v>1.6966895188888882</v>
      </c>
      <c r="R42" s="37">
        <f t="shared" si="11"/>
        <v>0</v>
      </c>
      <c r="S42" s="47">
        <v>0</v>
      </c>
      <c r="T42" s="47" t="s">
        <v>233</v>
      </c>
      <c r="U42" s="47">
        <v>0</v>
      </c>
      <c r="V42" s="47" t="s">
        <v>233</v>
      </c>
      <c r="W42" s="47">
        <v>1.6966895188888882</v>
      </c>
      <c r="X42" s="47">
        <v>0.1586685238888888</v>
      </c>
      <c r="Y42" s="47">
        <v>1.2033666547222222</v>
      </c>
      <c r="Z42" s="47">
        <v>0.28282456444444398</v>
      </c>
      <c r="AA42" s="47">
        <v>5.18297758333333E-2</v>
      </c>
      <c r="AB42" s="47" t="s">
        <v>233</v>
      </c>
      <c r="AC42" s="106">
        <v>0</v>
      </c>
      <c r="AD42" s="47" t="s">
        <v>233</v>
      </c>
      <c r="AE42" s="47">
        <v>0</v>
      </c>
      <c r="AF42" s="47">
        <v>0</v>
      </c>
      <c r="AG42" s="47">
        <v>0</v>
      </c>
      <c r="AH42" s="47">
        <v>0</v>
      </c>
      <c r="AI42" s="47" t="s">
        <v>233</v>
      </c>
      <c r="AJ42" s="47" t="e">
        <v>#N/A</v>
      </c>
      <c r="AK42" s="56" t="s">
        <v>233</v>
      </c>
      <c r="AL42" s="9" t="str">
        <f>VLOOKUP(F42,Definitions!$B$7:$E$39,4,FALSE)</f>
        <v>EU28</v>
      </c>
      <c r="AM42" s="82"/>
      <c r="AN42" s="82"/>
      <c r="AO42" s="82"/>
      <c r="AP42" s="82"/>
      <c r="AQ42" s="82"/>
      <c r="AR42" s="82"/>
      <c r="AS42" s="82"/>
    </row>
    <row r="43" spans="1:45">
      <c r="A43" s="36" t="s">
        <v>313</v>
      </c>
      <c r="B43" t="s">
        <v>16</v>
      </c>
      <c r="C43" t="s">
        <v>147</v>
      </c>
      <c r="D43">
        <v>200</v>
      </c>
      <c r="E43">
        <v>52</v>
      </c>
      <c r="F43" s="25" t="s">
        <v>14</v>
      </c>
      <c r="G43" t="s">
        <v>145</v>
      </c>
      <c r="H43" t="s">
        <v>202</v>
      </c>
      <c r="J43" s="29" t="s">
        <v>162</v>
      </c>
      <c r="K43" s="106"/>
      <c r="L43" s="105"/>
      <c r="M43" s="105">
        <f t="shared" si="8"/>
        <v>0</v>
      </c>
      <c r="N43" s="47"/>
      <c r="O43" s="106"/>
      <c r="P43" s="46">
        <f t="shared" si="9"/>
        <v>0</v>
      </c>
      <c r="Q43" s="46">
        <f t="shared" si="10"/>
        <v>0</v>
      </c>
      <c r="R43" s="37">
        <f t="shared" si="11"/>
        <v>0</v>
      </c>
      <c r="S43" s="47">
        <v>0</v>
      </c>
      <c r="T43" s="47" t="s">
        <v>233</v>
      </c>
      <c r="U43" s="47">
        <v>0</v>
      </c>
      <c r="V43" s="47" t="s">
        <v>233</v>
      </c>
      <c r="W43" s="47">
        <v>0</v>
      </c>
      <c r="X43" s="47">
        <v>0</v>
      </c>
      <c r="Y43" s="47">
        <v>0</v>
      </c>
      <c r="Z43" s="47">
        <v>0</v>
      </c>
      <c r="AA43" s="47">
        <v>0</v>
      </c>
      <c r="AB43" s="47" t="s">
        <v>233</v>
      </c>
      <c r="AC43" s="106">
        <v>0</v>
      </c>
      <c r="AD43" s="47" t="s">
        <v>233</v>
      </c>
      <c r="AE43" s="47">
        <v>0</v>
      </c>
      <c r="AF43" s="47">
        <v>0</v>
      </c>
      <c r="AG43" s="47">
        <v>0</v>
      </c>
      <c r="AH43" s="47">
        <v>0</v>
      </c>
      <c r="AI43" s="47" t="s">
        <v>233</v>
      </c>
      <c r="AJ43" s="47" t="e">
        <v>#N/A</v>
      </c>
      <c r="AK43" s="56" t="s">
        <v>233</v>
      </c>
      <c r="AL43" s="9" t="str">
        <f>VLOOKUP(F43,Definitions!$B$7:$E$39,4,FALSE)</f>
        <v>EU28</v>
      </c>
      <c r="AM43" s="82"/>
      <c r="AN43" s="82"/>
      <c r="AO43" s="82"/>
      <c r="AP43" s="82"/>
      <c r="AQ43" s="82"/>
      <c r="AR43" s="82"/>
      <c r="AS43" s="82"/>
    </row>
    <row r="44" spans="1:45">
      <c r="A44" s="36" t="s">
        <v>314</v>
      </c>
      <c r="B44" t="s">
        <v>16</v>
      </c>
      <c r="C44" t="s">
        <v>147</v>
      </c>
      <c r="D44">
        <v>200</v>
      </c>
      <c r="E44">
        <v>53</v>
      </c>
      <c r="F44" s="25" t="s">
        <v>14</v>
      </c>
      <c r="G44" t="s">
        <v>145</v>
      </c>
      <c r="H44" t="s">
        <v>202</v>
      </c>
      <c r="J44" s="29" t="s">
        <v>163</v>
      </c>
      <c r="K44" s="106"/>
      <c r="L44" s="105"/>
      <c r="M44" s="105">
        <f t="shared" si="8"/>
        <v>0</v>
      </c>
      <c r="N44" s="47"/>
      <c r="O44" s="106"/>
      <c r="P44" s="46">
        <f t="shared" si="9"/>
        <v>0</v>
      </c>
      <c r="Q44" s="46">
        <f t="shared" si="10"/>
        <v>0</v>
      </c>
      <c r="R44" s="37">
        <f t="shared" si="11"/>
        <v>0</v>
      </c>
      <c r="S44" s="47">
        <v>0</v>
      </c>
      <c r="T44" s="47" t="s">
        <v>233</v>
      </c>
      <c r="U44" s="47">
        <v>0</v>
      </c>
      <c r="V44" s="47" t="s">
        <v>233</v>
      </c>
      <c r="W44" s="47">
        <v>0</v>
      </c>
      <c r="X44" s="47">
        <v>0</v>
      </c>
      <c r="Y44" s="47">
        <v>0</v>
      </c>
      <c r="Z44" s="47">
        <v>0</v>
      </c>
      <c r="AA44" s="47">
        <v>0</v>
      </c>
      <c r="AB44" s="47" t="s">
        <v>233</v>
      </c>
      <c r="AC44" s="106">
        <v>0</v>
      </c>
      <c r="AD44" s="47" t="s">
        <v>233</v>
      </c>
      <c r="AE44" s="47">
        <v>0</v>
      </c>
      <c r="AF44" s="47">
        <v>0</v>
      </c>
      <c r="AG44" s="47">
        <v>0</v>
      </c>
      <c r="AH44" s="47">
        <v>0</v>
      </c>
      <c r="AI44" s="47" t="s">
        <v>233</v>
      </c>
      <c r="AJ44" s="47" t="e">
        <v>#N/A</v>
      </c>
      <c r="AK44" s="56" t="s">
        <v>233</v>
      </c>
      <c r="AL44" s="9" t="str">
        <f>VLOOKUP(F44,Definitions!$B$7:$E$39,4,FALSE)</f>
        <v>EU28</v>
      </c>
      <c r="AM44" s="82"/>
      <c r="AN44" s="82"/>
      <c r="AO44" s="82"/>
      <c r="AP44" s="82"/>
      <c r="AQ44" s="82"/>
      <c r="AR44" s="82"/>
      <c r="AS44" s="82"/>
    </row>
    <row r="45" spans="1:45">
      <c r="A45" s="36" t="s">
        <v>315</v>
      </c>
      <c r="B45" t="s">
        <v>16</v>
      </c>
      <c r="C45" t="s">
        <v>147</v>
      </c>
      <c r="D45">
        <v>200</v>
      </c>
      <c r="E45">
        <v>55</v>
      </c>
      <c r="F45" s="25" t="s">
        <v>14</v>
      </c>
      <c r="G45" t="s">
        <v>145</v>
      </c>
      <c r="H45" t="s">
        <v>202</v>
      </c>
      <c r="J45" s="29" t="s">
        <v>982</v>
      </c>
      <c r="K45" s="106"/>
      <c r="L45" s="105"/>
      <c r="M45" s="105">
        <f t="shared" si="8"/>
        <v>0</v>
      </c>
      <c r="N45" s="47"/>
      <c r="O45" s="106"/>
      <c r="P45" s="46">
        <f t="shared" si="9"/>
        <v>0</v>
      </c>
      <c r="Q45" s="46">
        <f t="shared" si="10"/>
        <v>0</v>
      </c>
      <c r="R45" s="37">
        <f t="shared" si="11"/>
        <v>0</v>
      </c>
      <c r="S45" s="47">
        <v>0</v>
      </c>
      <c r="T45" s="47" t="s">
        <v>233</v>
      </c>
      <c r="U45" s="47">
        <v>0</v>
      </c>
      <c r="V45" s="47" t="s">
        <v>233</v>
      </c>
      <c r="W45" s="47">
        <v>0</v>
      </c>
      <c r="X45" s="47">
        <v>0</v>
      </c>
      <c r="Y45" s="47">
        <v>0</v>
      </c>
      <c r="Z45" s="47">
        <v>0</v>
      </c>
      <c r="AA45" s="47">
        <v>0</v>
      </c>
      <c r="AB45" s="47" t="s">
        <v>233</v>
      </c>
      <c r="AC45" s="106">
        <v>0</v>
      </c>
      <c r="AD45" s="47" t="s">
        <v>233</v>
      </c>
      <c r="AE45" s="47">
        <v>0</v>
      </c>
      <c r="AF45" s="47">
        <v>0</v>
      </c>
      <c r="AG45" s="47">
        <v>0</v>
      </c>
      <c r="AH45" s="47">
        <v>0</v>
      </c>
      <c r="AI45" s="47" t="s">
        <v>233</v>
      </c>
      <c r="AJ45" s="47" t="e">
        <v>#N/A</v>
      </c>
      <c r="AK45" s="56" t="s">
        <v>233</v>
      </c>
      <c r="AL45" s="9" t="str">
        <f>VLOOKUP(F45,Definitions!$B$7:$E$39,4,FALSE)</f>
        <v>EU28</v>
      </c>
      <c r="AM45" s="82"/>
      <c r="AN45" s="82"/>
      <c r="AO45" s="82"/>
      <c r="AP45" s="82"/>
      <c r="AQ45" s="82"/>
      <c r="AR45" s="82"/>
      <c r="AS45" s="82"/>
    </row>
    <row r="46" spans="1:45">
      <c r="A46" s="36" t="s">
        <v>316</v>
      </c>
      <c r="B46" t="s">
        <v>16</v>
      </c>
      <c r="C46" t="s">
        <v>147</v>
      </c>
      <c r="D46">
        <v>200</v>
      </c>
      <c r="E46">
        <v>58</v>
      </c>
      <c r="F46" s="25" t="s">
        <v>14</v>
      </c>
      <c r="G46" t="s">
        <v>145</v>
      </c>
      <c r="H46" t="s">
        <v>202</v>
      </c>
      <c r="J46" s="29" t="s">
        <v>732</v>
      </c>
      <c r="K46" s="106"/>
      <c r="L46" s="105"/>
      <c r="M46" s="105">
        <f t="shared" si="8"/>
        <v>0</v>
      </c>
      <c r="N46" s="47"/>
      <c r="O46" s="106"/>
      <c r="P46" s="46">
        <f t="shared" si="9"/>
        <v>0</v>
      </c>
      <c r="Q46" s="46">
        <f t="shared" si="10"/>
        <v>0</v>
      </c>
      <c r="R46" s="37">
        <f t="shared" si="11"/>
        <v>0</v>
      </c>
      <c r="S46" s="47">
        <v>0</v>
      </c>
      <c r="T46" s="47" t="s">
        <v>233</v>
      </c>
      <c r="U46" s="47">
        <v>0</v>
      </c>
      <c r="V46" s="47" t="s">
        <v>233</v>
      </c>
      <c r="W46" s="47">
        <v>0</v>
      </c>
      <c r="X46" s="47">
        <v>0</v>
      </c>
      <c r="Y46" s="47">
        <v>0</v>
      </c>
      <c r="Z46" s="47">
        <v>0</v>
      </c>
      <c r="AA46" s="47">
        <v>0</v>
      </c>
      <c r="AB46" s="47" t="s">
        <v>233</v>
      </c>
      <c r="AC46" s="106">
        <v>0</v>
      </c>
      <c r="AD46" s="47" t="s">
        <v>233</v>
      </c>
      <c r="AE46" s="47">
        <v>0</v>
      </c>
      <c r="AF46" s="47">
        <v>0</v>
      </c>
      <c r="AG46" s="47">
        <v>0</v>
      </c>
      <c r="AH46" s="47">
        <v>0</v>
      </c>
      <c r="AI46" s="47" t="s">
        <v>233</v>
      </c>
      <c r="AJ46" s="47" t="e">
        <v>#N/A</v>
      </c>
      <c r="AK46" s="56" t="s">
        <v>233</v>
      </c>
      <c r="AL46" s="9" t="str">
        <f>VLOOKUP(F46,Definitions!$B$7:$E$39,4,FALSE)</f>
        <v>EU28</v>
      </c>
      <c r="AM46" s="82"/>
      <c r="AN46" s="82"/>
      <c r="AO46" s="82"/>
      <c r="AP46" s="82"/>
      <c r="AQ46" s="82"/>
      <c r="AR46" s="82"/>
      <c r="AS46" s="82"/>
    </row>
    <row r="47" spans="1:45">
      <c r="A47" s="36" t="s">
        <v>317</v>
      </c>
      <c r="B47" t="s">
        <v>16</v>
      </c>
      <c r="C47" t="s">
        <v>147</v>
      </c>
      <c r="D47">
        <v>200</v>
      </c>
      <c r="E47">
        <v>6</v>
      </c>
      <c r="F47" s="25" t="s">
        <v>14</v>
      </c>
      <c r="G47" t="s">
        <v>145</v>
      </c>
      <c r="H47" t="s">
        <v>202</v>
      </c>
      <c r="J47" s="29" t="s">
        <v>159</v>
      </c>
      <c r="K47" s="106"/>
      <c r="L47" s="105"/>
      <c r="M47" s="105">
        <f t="shared" si="8"/>
        <v>2.3733654919444471</v>
      </c>
      <c r="N47" s="47"/>
      <c r="O47" s="106"/>
      <c r="P47" s="46">
        <f t="shared" si="9"/>
        <v>2.3733654919444471</v>
      </c>
      <c r="Q47" s="46">
        <f t="shared" si="10"/>
        <v>0.41085915444444482</v>
      </c>
      <c r="R47" s="37">
        <f t="shared" si="11"/>
        <v>1.9625063375000025</v>
      </c>
      <c r="S47" s="47">
        <v>8.8960256388888895E-2</v>
      </c>
      <c r="T47" s="47" t="s">
        <v>233</v>
      </c>
      <c r="U47" s="47">
        <v>0</v>
      </c>
      <c r="V47" s="47" t="s">
        <v>233</v>
      </c>
      <c r="W47" s="47">
        <v>0.32189889805555594</v>
      </c>
      <c r="X47" s="47">
        <v>7.8868777777777799E-4</v>
      </c>
      <c r="Y47" s="47">
        <v>3.078094361111107E-2</v>
      </c>
      <c r="Z47" s="47">
        <v>4.14602341666667E-2</v>
      </c>
      <c r="AA47" s="47">
        <v>0.24886903250000042</v>
      </c>
      <c r="AB47" s="47" t="s">
        <v>233</v>
      </c>
      <c r="AC47" s="106">
        <v>0.42433861833333297</v>
      </c>
      <c r="AD47" s="47" t="s">
        <v>233</v>
      </c>
      <c r="AE47" s="47">
        <v>1.5381677191666696</v>
      </c>
      <c r="AF47" s="47">
        <v>2.7839755555555601E-3</v>
      </c>
      <c r="AG47" s="47">
        <v>0.26797055444444401</v>
      </c>
      <c r="AH47" s="47">
        <v>1.26741318916667</v>
      </c>
      <c r="AI47" s="47" t="s">
        <v>233</v>
      </c>
      <c r="AJ47" s="47" t="e">
        <v>#N/A</v>
      </c>
      <c r="AK47" s="56" t="s">
        <v>233</v>
      </c>
      <c r="AL47" s="9" t="str">
        <f>VLOOKUP(F47,Definitions!$B$7:$E$39,4,FALSE)</f>
        <v>EU28</v>
      </c>
      <c r="AM47" s="82"/>
      <c r="AN47" s="82"/>
      <c r="AO47" s="82"/>
      <c r="AP47" s="82"/>
      <c r="AQ47" s="82"/>
      <c r="AR47" s="82"/>
      <c r="AS47" s="82"/>
    </row>
    <row r="48" spans="1:45">
      <c r="A48" s="36" t="s">
        <v>318</v>
      </c>
      <c r="B48" t="s">
        <v>16</v>
      </c>
      <c r="C48" t="s">
        <v>147</v>
      </c>
      <c r="D48">
        <v>200</v>
      </c>
      <c r="E48">
        <v>7</v>
      </c>
      <c r="F48" s="25" t="s">
        <v>14</v>
      </c>
      <c r="G48" t="s">
        <v>145</v>
      </c>
      <c r="H48" t="s">
        <v>202</v>
      </c>
      <c r="J48" s="29" t="s">
        <v>160</v>
      </c>
      <c r="K48" s="106"/>
      <c r="L48" s="105"/>
      <c r="M48" s="105">
        <f t="shared" si="8"/>
        <v>4.6407294975000006</v>
      </c>
      <c r="N48" s="47"/>
      <c r="O48" s="106"/>
      <c r="P48" s="46">
        <f t="shared" si="9"/>
        <v>4.6407294975000006</v>
      </c>
      <c r="Q48" s="46">
        <f t="shared" si="10"/>
        <v>4.6407294975000006</v>
      </c>
      <c r="R48" s="37">
        <f t="shared" si="11"/>
        <v>0</v>
      </c>
      <c r="S48" s="47">
        <v>1.0068580825</v>
      </c>
      <c r="T48" s="47" t="s">
        <v>233</v>
      </c>
      <c r="U48" s="47">
        <v>0</v>
      </c>
      <c r="V48" s="47" t="s">
        <v>233</v>
      </c>
      <c r="W48" s="47">
        <v>3.6338714150000002</v>
      </c>
      <c r="X48" s="47">
        <v>3.6338714150000002</v>
      </c>
      <c r="Y48" s="47">
        <v>0</v>
      </c>
      <c r="Z48" s="47">
        <v>0</v>
      </c>
      <c r="AA48" s="47">
        <v>0</v>
      </c>
      <c r="AB48" s="47" t="s">
        <v>233</v>
      </c>
      <c r="AC48" s="106">
        <v>0</v>
      </c>
      <c r="AD48" s="47" t="s">
        <v>233</v>
      </c>
      <c r="AE48" s="47">
        <v>0</v>
      </c>
      <c r="AF48" s="47">
        <v>0</v>
      </c>
      <c r="AG48" s="47">
        <v>0</v>
      </c>
      <c r="AH48" s="47">
        <v>0</v>
      </c>
      <c r="AI48" s="47" t="s">
        <v>233</v>
      </c>
      <c r="AJ48" s="47" t="e">
        <v>#N/A</v>
      </c>
      <c r="AK48" s="56" t="s">
        <v>233</v>
      </c>
      <c r="AL48" s="9" t="str">
        <f>VLOOKUP(F48,Definitions!$B$7:$E$39,4,FALSE)</f>
        <v>EU28</v>
      </c>
      <c r="AM48" s="82"/>
      <c r="AN48" s="82"/>
      <c r="AO48" s="82"/>
      <c r="AP48" s="82"/>
      <c r="AQ48" s="82"/>
      <c r="AR48" s="82"/>
      <c r="AS48" s="82"/>
    </row>
    <row r="49" spans="1:45">
      <c r="A49" s="36" t="s">
        <v>319</v>
      </c>
      <c r="B49" t="s">
        <v>16</v>
      </c>
      <c r="C49" t="s">
        <v>147</v>
      </c>
      <c r="D49">
        <v>200</v>
      </c>
      <c r="E49">
        <v>8</v>
      </c>
      <c r="F49" s="25" t="s">
        <v>14</v>
      </c>
      <c r="G49" t="s">
        <v>145</v>
      </c>
      <c r="H49" t="s">
        <v>202</v>
      </c>
      <c r="J49" s="29" t="s">
        <v>275</v>
      </c>
      <c r="K49" s="106"/>
      <c r="L49" s="105"/>
      <c r="M49" s="105">
        <f t="shared" si="8"/>
        <v>5.268151527777773E-2</v>
      </c>
      <c r="N49" s="47"/>
      <c r="O49" s="106"/>
      <c r="P49" s="46">
        <f t="shared" si="9"/>
        <v>5.268151527777773E-2</v>
      </c>
      <c r="Q49" s="46">
        <f t="shared" si="10"/>
        <v>5.268151527777773E-2</v>
      </c>
      <c r="R49" s="37">
        <f t="shared" si="11"/>
        <v>0</v>
      </c>
      <c r="S49" s="47">
        <v>0</v>
      </c>
      <c r="T49" s="47" t="s">
        <v>233</v>
      </c>
      <c r="U49" s="47">
        <v>0</v>
      </c>
      <c r="V49" s="47" t="s">
        <v>233</v>
      </c>
      <c r="W49" s="47">
        <v>5.268151527777773E-2</v>
      </c>
      <c r="X49" s="47">
        <v>0</v>
      </c>
      <c r="Y49" s="47">
        <v>8.9047008333333292E-3</v>
      </c>
      <c r="Z49" s="47">
        <v>1.1351561666666701E-2</v>
      </c>
      <c r="AA49" s="47">
        <v>3.2425252777777698E-2</v>
      </c>
      <c r="AB49" s="47" t="s">
        <v>233</v>
      </c>
      <c r="AC49" s="106">
        <v>0</v>
      </c>
      <c r="AD49" s="47" t="s">
        <v>233</v>
      </c>
      <c r="AE49" s="47">
        <v>0</v>
      </c>
      <c r="AF49" s="47">
        <v>0</v>
      </c>
      <c r="AG49" s="47">
        <v>0</v>
      </c>
      <c r="AH49" s="47">
        <v>0</v>
      </c>
      <c r="AI49" s="47" t="s">
        <v>233</v>
      </c>
      <c r="AJ49" s="47" t="e">
        <v>#N/A</v>
      </c>
      <c r="AK49" s="56" t="s">
        <v>233</v>
      </c>
      <c r="AL49" s="9" t="str">
        <f>VLOOKUP(F49,Definitions!$B$7:$E$39,4,FALSE)</f>
        <v>EU28</v>
      </c>
      <c r="AM49" s="82"/>
      <c r="AN49" s="82"/>
      <c r="AO49" s="82"/>
      <c r="AP49" s="82"/>
      <c r="AQ49" s="82"/>
      <c r="AR49" s="82"/>
      <c r="AS49" s="82"/>
    </row>
    <row r="50" spans="1:45">
      <c r="A50" s="36" t="s">
        <v>320</v>
      </c>
      <c r="B50" t="s">
        <v>16</v>
      </c>
      <c r="C50" t="s">
        <v>147</v>
      </c>
      <c r="D50">
        <v>200</v>
      </c>
      <c r="E50">
        <v>9</v>
      </c>
      <c r="F50" s="25" t="s">
        <v>14</v>
      </c>
      <c r="G50" t="s">
        <v>145</v>
      </c>
      <c r="H50" t="s">
        <v>202</v>
      </c>
      <c r="J50" s="29" t="s">
        <v>259</v>
      </c>
      <c r="K50" s="106"/>
      <c r="L50" s="105"/>
      <c r="M50" s="105">
        <f t="shared" si="8"/>
        <v>0.16602659250000001</v>
      </c>
      <c r="N50" s="47"/>
      <c r="O50" s="106"/>
      <c r="P50" s="46">
        <f t="shared" si="9"/>
        <v>0.16602659250000001</v>
      </c>
      <c r="Q50" s="46">
        <f t="shared" si="10"/>
        <v>0.16602659250000001</v>
      </c>
      <c r="R50" s="37">
        <f t="shared" si="11"/>
        <v>0</v>
      </c>
      <c r="S50" s="47">
        <v>0</v>
      </c>
      <c r="T50" s="47" t="s">
        <v>233</v>
      </c>
      <c r="U50" s="47">
        <v>0</v>
      </c>
      <c r="V50" s="47" t="s">
        <v>233</v>
      </c>
      <c r="W50" s="47">
        <v>0.16602659250000001</v>
      </c>
      <c r="X50" s="47">
        <v>0</v>
      </c>
      <c r="Y50" s="47">
        <v>2.8063298333333341E-2</v>
      </c>
      <c r="Z50" s="47">
        <v>3.57746186111111E-2</v>
      </c>
      <c r="AA50" s="47">
        <v>0.10218867555555559</v>
      </c>
      <c r="AB50" s="47" t="s">
        <v>233</v>
      </c>
      <c r="AC50" s="106">
        <v>0</v>
      </c>
      <c r="AD50" s="47" t="s">
        <v>233</v>
      </c>
      <c r="AE50" s="47">
        <v>0</v>
      </c>
      <c r="AF50" s="47">
        <v>0</v>
      </c>
      <c r="AG50" s="47">
        <v>0</v>
      </c>
      <c r="AH50" s="47">
        <v>0</v>
      </c>
      <c r="AI50" s="47" t="s">
        <v>233</v>
      </c>
      <c r="AJ50" s="47" t="e">
        <v>#N/A</v>
      </c>
      <c r="AK50" s="56" t="s">
        <v>233</v>
      </c>
      <c r="AL50" s="9" t="str">
        <f>VLOOKUP(F50,Definitions!$B$7:$E$39,4,FALSE)</f>
        <v>EU28</v>
      </c>
      <c r="AM50" s="82"/>
      <c r="AN50" s="82"/>
      <c r="AO50" s="82"/>
      <c r="AP50" s="82"/>
      <c r="AQ50" s="82"/>
      <c r="AR50" s="82"/>
      <c r="AS50" s="82"/>
    </row>
    <row r="51" spans="1:45">
      <c r="A51" s="36" t="s">
        <v>321</v>
      </c>
      <c r="B51" t="s">
        <v>140</v>
      </c>
      <c r="C51" t="s">
        <v>147</v>
      </c>
      <c r="D51">
        <v>200</v>
      </c>
      <c r="E51">
        <v>0</v>
      </c>
      <c r="F51" s="25" t="s">
        <v>137</v>
      </c>
      <c r="G51" t="s">
        <v>145</v>
      </c>
      <c r="H51" t="s">
        <v>202</v>
      </c>
      <c r="J51" s="29" t="s">
        <v>172</v>
      </c>
      <c r="K51" s="106"/>
      <c r="L51" s="105"/>
      <c r="M51" s="105">
        <f t="shared" ref="M51:M64" si="12">SUM(O51:P51)</f>
        <v>19.329040060555549</v>
      </c>
      <c r="N51" s="47"/>
      <c r="O51" s="106"/>
      <c r="P51" s="46">
        <f t="shared" ref="P51:P64" si="13">Q51+R51+IFERROR(AJ51,0)</f>
        <v>19.329040060555549</v>
      </c>
      <c r="Q51" s="46">
        <f t="shared" ref="Q51:Q64" si="14">S51+U51+W51</f>
        <v>16.669339223888887</v>
      </c>
      <c r="R51" s="37">
        <f t="shared" ref="R51:R64" si="15">AC51+AE51</f>
        <v>2.6597008366666617</v>
      </c>
      <c r="S51" s="47">
        <v>2.4449083408333361</v>
      </c>
      <c r="T51" s="47" t="s">
        <v>233</v>
      </c>
      <c r="U51" s="47">
        <v>0</v>
      </c>
      <c r="V51" s="47" t="s">
        <v>233</v>
      </c>
      <c r="W51" s="47">
        <v>14.22443088305555</v>
      </c>
      <c r="X51" s="47">
        <v>1.8608041824999999</v>
      </c>
      <c r="Y51" s="47">
        <v>4.2988280511111103</v>
      </c>
      <c r="Z51" s="47">
        <v>1.58482055972222</v>
      </c>
      <c r="AA51" s="47">
        <v>6.4799780897222199</v>
      </c>
      <c r="AB51" s="47" t="s">
        <v>233</v>
      </c>
      <c r="AC51" s="106">
        <v>7.3239788611111106E-2</v>
      </c>
      <c r="AD51" s="47" t="s">
        <v>233</v>
      </c>
      <c r="AE51" s="47">
        <v>2.5864610480555505</v>
      </c>
      <c r="AF51" s="47">
        <v>6.9866027777777803E-4</v>
      </c>
      <c r="AG51" s="47">
        <v>0.446384433333333</v>
      </c>
      <c r="AH51" s="47">
        <v>2.13937795444444</v>
      </c>
      <c r="AI51" s="47" t="s">
        <v>233</v>
      </c>
      <c r="AJ51" s="47" t="e">
        <v>#N/A</v>
      </c>
      <c r="AK51" s="56" t="s">
        <v>233</v>
      </c>
      <c r="AL51" s="9" t="str">
        <f>VLOOKUP(F51,Definitions!$B$7:$E$39,4,FALSE)</f>
        <v>Rest</v>
      </c>
      <c r="AM51" s="82"/>
      <c r="AN51" s="82"/>
      <c r="AO51" s="82"/>
      <c r="AP51" s="82"/>
      <c r="AQ51" s="82"/>
      <c r="AR51" s="82"/>
      <c r="AS51" s="82"/>
    </row>
    <row r="52" spans="1:45">
      <c r="A52" s="36" t="s">
        <v>322</v>
      </c>
      <c r="B52" t="s">
        <v>140</v>
      </c>
      <c r="C52" t="s">
        <v>147</v>
      </c>
      <c r="D52">
        <v>200</v>
      </c>
      <c r="E52">
        <v>1</v>
      </c>
      <c r="F52" s="25" t="s">
        <v>137</v>
      </c>
      <c r="G52" t="s">
        <v>145</v>
      </c>
      <c r="H52" t="s">
        <v>202</v>
      </c>
      <c r="J52" s="29" t="s">
        <v>155</v>
      </c>
      <c r="K52" s="106"/>
      <c r="L52" s="105"/>
      <c r="M52" s="105">
        <f t="shared" si="12"/>
        <v>1.0350857294444444</v>
      </c>
      <c r="N52" s="47"/>
      <c r="O52" s="106"/>
      <c r="P52" s="46">
        <f t="shared" si="13"/>
        <v>1.0350857294444444</v>
      </c>
      <c r="Q52" s="46">
        <f t="shared" si="14"/>
        <v>1.0350857294444444</v>
      </c>
      <c r="R52" s="37">
        <f t="shared" si="15"/>
        <v>0</v>
      </c>
      <c r="S52" s="47">
        <v>8.6512796111111095E-2</v>
      </c>
      <c r="T52" s="47" t="s">
        <v>233</v>
      </c>
      <c r="U52" s="47">
        <v>0</v>
      </c>
      <c r="V52" s="47" t="s">
        <v>233</v>
      </c>
      <c r="W52" s="47">
        <v>0.94857293333333337</v>
      </c>
      <c r="X52" s="47">
        <v>3.1290577777777799E-3</v>
      </c>
      <c r="Y52" s="47">
        <v>8.7811868055555492E-2</v>
      </c>
      <c r="Z52" s="47">
        <v>0.101372176111111</v>
      </c>
      <c r="AA52" s="47">
        <v>0.75625983138888908</v>
      </c>
      <c r="AB52" s="47" t="s">
        <v>233</v>
      </c>
      <c r="AC52" s="106">
        <v>0</v>
      </c>
      <c r="AD52" s="47" t="s">
        <v>233</v>
      </c>
      <c r="AE52" s="47">
        <v>0</v>
      </c>
      <c r="AF52" s="47">
        <v>0</v>
      </c>
      <c r="AG52" s="47">
        <v>0</v>
      </c>
      <c r="AH52" s="47">
        <v>0</v>
      </c>
      <c r="AI52" s="47" t="s">
        <v>233</v>
      </c>
      <c r="AJ52" s="47" t="e">
        <v>#N/A</v>
      </c>
      <c r="AK52" s="56" t="s">
        <v>233</v>
      </c>
      <c r="AL52" s="9" t="str">
        <f>VLOOKUP(F52,Definitions!$B$7:$E$39,4,FALSE)</f>
        <v>Rest</v>
      </c>
      <c r="AM52" s="82"/>
      <c r="AN52" s="82"/>
      <c r="AO52" s="82"/>
      <c r="AP52" s="82"/>
      <c r="AQ52" s="82"/>
      <c r="AR52" s="82"/>
      <c r="AS52" s="82"/>
    </row>
    <row r="53" spans="1:45">
      <c r="A53" s="36" t="s">
        <v>323</v>
      </c>
      <c r="B53" t="s">
        <v>140</v>
      </c>
      <c r="C53" t="s">
        <v>147</v>
      </c>
      <c r="D53">
        <v>200</v>
      </c>
      <c r="E53">
        <v>2</v>
      </c>
      <c r="F53" s="25" t="s">
        <v>137</v>
      </c>
      <c r="G53" t="s">
        <v>145</v>
      </c>
      <c r="H53" t="s">
        <v>202</v>
      </c>
      <c r="J53" s="29" t="s">
        <v>156</v>
      </c>
      <c r="K53" s="106"/>
      <c r="L53" s="105"/>
      <c r="M53" s="105">
        <f t="shared" si="12"/>
        <v>2.6076314149999988</v>
      </c>
      <c r="N53" s="47"/>
      <c r="O53" s="106"/>
      <c r="P53" s="46">
        <f t="shared" si="13"/>
        <v>2.6076314149999988</v>
      </c>
      <c r="Q53" s="46">
        <f t="shared" si="14"/>
        <v>2.6076314149999988</v>
      </c>
      <c r="R53" s="37">
        <f t="shared" si="15"/>
        <v>0</v>
      </c>
      <c r="S53" s="47">
        <v>0.75444716888888896</v>
      </c>
      <c r="T53" s="47" t="s">
        <v>233</v>
      </c>
      <c r="U53" s="47">
        <v>0</v>
      </c>
      <c r="V53" s="47" t="s">
        <v>233</v>
      </c>
      <c r="W53" s="47">
        <v>1.8531842461111099</v>
      </c>
      <c r="X53" s="47">
        <v>0.214642196944444</v>
      </c>
      <c r="Y53" s="47">
        <v>0.75711078972222201</v>
      </c>
      <c r="Z53" s="47">
        <v>0.26630729527777802</v>
      </c>
      <c r="AA53" s="47">
        <v>0.61512396416666604</v>
      </c>
      <c r="AB53" s="47" t="s">
        <v>233</v>
      </c>
      <c r="AC53" s="106">
        <v>0</v>
      </c>
      <c r="AD53" s="47" t="s">
        <v>233</v>
      </c>
      <c r="AE53" s="47">
        <v>0</v>
      </c>
      <c r="AF53" s="47">
        <v>0</v>
      </c>
      <c r="AG53" s="47">
        <v>0</v>
      </c>
      <c r="AH53" s="47">
        <v>0</v>
      </c>
      <c r="AI53" s="47" t="s">
        <v>233</v>
      </c>
      <c r="AJ53" s="47" t="e">
        <v>#N/A</v>
      </c>
      <c r="AK53" s="56" t="s">
        <v>233</v>
      </c>
      <c r="AL53" s="9" t="str">
        <f>VLOOKUP(F53,Definitions!$B$7:$E$39,4,FALSE)</f>
        <v>Rest</v>
      </c>
      <c r="AM53" s="82"/>
      <c r="AN53" s="82"/>
      <c r="AO53" s="82"/>
      <c r="AP53" s="82"/>
      <c r="AQ53" s="82"/>
      <c r="AR53" s="82"/>
      <c r="AS53" s="82"/>
    </row>
    <row r="54" spans="1:45">
      <c r="A54" s="36" t="s">
        <v>324</v>
      </c>
      <c r="B54" t="s">
        <v>140</v>
      </c>
      <c r="C54" t="s">
        <v>147</v>
      </c>
      <c r="D54">
        <v>200</v>
      </c>
      <c r="E54">
        <v>3</v>
      </c>
      <c r="F54" s="25" t="s">
        <v>137</v>
      </c>
      <c r="G54" t="s">
        <v>145</v>
      </c>
      <c r="H54" t="s">
        <v>202</v>
      </c>
      <c r="J54" s="29" t="s">
        <v>157</v>
      </c>
      <c r="K54" s="106"/>
      <c r="L54" s="105"/>
      <c r="M54" s="105">
        <f t="shared" si="12"/>
        <v>7.6483762244444522</v>
      </c>
      <c r="N54" s="47"/>
      <c r="O54" s="106"/>
      <c r="P54" s="46">
        <f t="shared" si="13"/>
        <v>7.6483762244444522</v>
      </c>
      <c r="Q54" s="46">
        <f t="shared" si="14"/>
        <v>7.6483762244444522</v>
      </c>
      <c r="R54" s="37">
        <f t="shared" si="15"/>
        <v>0</v>
      </c>
      <c r="S54" s="47">
        <v>1.3955338477777799</v>
      </c>
      <c r="T54" s="47" t="s">
        <v>233</v>
      </c>
      <c r="U54" s="47">
        <v>0</v>
      </c>
      <c r="V54" s="47" t="s">
        <v>233</v>
      </c>
      <c r="W54" s="47">
        <v>6.2528423766666723</v>
      </c>
      <c r="X54" s="47">
        <v>0.59456165722222198</v>
      </c>
      <c r="Y54" s="47">
        <v>2.197137174166667</v>
      </c>
      <c r="Z54" s="47">
        <v>0.64246808333333305</v>
      </c>
      <c r="AA54" s="47">
        <v>2.8186754619444501</v>
      </c>
      <c r="AB54" s="47" t="s">
        <v>233</v>
      </c>
      <c r="AC54" s="106">
        <v>0</v>
      </c>
      <c r="AD54" s="47" t="s">
        <v>233</v>
      </c>
      <c r="AE54" s="47">
        <v>0</v>
      </c>
      <c r="AF54" s="47">
        <v>0</v>
      </c>
      <c r="AG54" s="47">
        <v>0</v>
      </c>
      <c r="AH54" s="47">
        <v>0</v>
      </c>
      <c r="AI54" s="47" t="s">
        <v>233</v>
      </c>
      <c r="AJ54" s="47" t="e">
        <v>#N/A</v>
      </c>
      <c r="AK54" s="56" t="s">
        <v>233</v>
      </c>
      <c r="AL54" s="9" t="str">
        <f>VLOOKUP(F54,Definitions!$B$7:$E$39,4,FALSE)</f>
        <v>Rest</v>
      </c>
      <c r="AM54" s="82"/>
      <c r="AN54" s="82"/>
      <c r="AO54" s="82"/>
      <c r="AP54" s="82"/>
      <c r="AQ54" s="82"/>
      <c r="AR54" s="82"/>
      <c r="AS54" s="82"/>
    </row>
    <row r="55" spans="1:45">
      <c r="A55" s="36" t="s">
        <v>325</v>
      </c>
      <c r="B55" t="s">
        <v>140</v>
      </c>
      <c r="C55" t="s">
        <v>147</v>
      </c>
      <c r="D55">
        <v>200</v>
      </c>
      <c r="E55">
        <v>4</v>
      </c>
      <c r="F55" s="25" t="s">
        <v>137</v>
      </c>
      <c r="G55" t="s">
        <v>145</v>
      </c>
      <c r="H55" t="s">
        <v>202</v>
      </c>
      <c r="J55" s="29" t="s">
        <v>731</v>
      </c>
      <c r="K55" s="106"/>
      <c r="L55" s="105"/>
      <c r="M55" s="105">
        <f t="shared" si="12"/>
        <v>0</v>
      </c>
      <c r="N55" s="47"/>
      <c r="O55" s="106"/>
      <c r="P55" s="46">
        <f t="shared" si="13"/>
        <v>0</v>
      </c>
      <c r="Q55" s="46">
        <f t="shared" si="14"/>
        <v>0</v>
      </c>
      <c r="R55" s="37">
        <f t="shared" si="15"/>
        <v>0</v>
      </c>
      <c r="S55" s="47">
        <v>0</v>
      </c>
      <c r="T55" s="47" t="s">
        <v>233</v>
      </c>
      <c r="U55" s="47">
        <v>0</v>
      </c>
      <c r="V55" s="47" t="s">
        <v>233</v>
      </c>
      <c r="W55" s="47">
        <v>0</v>
      </c>
      <c r="X55" s="47">
        <v>0</v>
      </c>
      <c r="Y55" s="47">
        <v>0</v>
      </c>
      <c r="Z55" s="47">
        <v>0</v>
      </c>
      <c r="AA55" s="47">
        <v>0</v>
      </c>
      <c r="AB55" s="47" t="s">
        <v>233</v>
      </c>
      <c r="AC55" s="106">
        <v>0</v>
      </c>
      <c r="AD55" s="47" t="s">
        <v>233</v>
      </c>
      <c r="AE55" s="47">
        <v>0</v>
      </c>
      <c r="AF55" s="47">
        <v>0</v>
      </c>
      <c r="AG55" s="47">
        <v>0</v>
      </c>
      <c r="AH55" s="47">
        <v>0</v>
      </c>
      <c r="AI55" s="47" t="s">
        <v>233</v>
      </c>
      <c r="AJ55" s="47" t="e">
        <v>#N/A</v>
      </c>
      <c r="AK55" s="56" t="s">
        <v>233</v>
      </c>
      <c r="AL55" s="9" t="str">
        <f>VLOOKUP(F55,Definitions!$B$7:$E$39,4,FALSE)</f>
        <v>Rest</v>
      </c>
      <c r="AM55" s="82"/>
      <c r="AN55" s="82"/>
      <c r="AO55" s="82"/>
      <c r="AP55" s="82"/>
      <c r="AQ55" s="82"/>
      <c r="AR55" s="82"/>
      <c r="AS55" s="82"/>
    </row>
    <row r="56" spans="1:45">
      <c r="A56" s="36" t="s">
        <v>326</v>
      </c>
      <c r="B56" t="s">
        <v>140</v>
      </c>
      <c r="C56" t="s">
        <v>147</v>
      </c>
      <c r="D56">
        <v>200</v>
      </c>
      <c r="E56">
        <v>51</v>
      </c>
      <c r="F56" s="25" t="s">
        <v>137</v>
      </c>
      <c r="G56" t="s">
        <v>145</v>
      </c>
      <c r="H56" t="s">
        <v>202</v>
      </c>
      <c r="J56" s="29" t="s">
        <v>161</v>
      </c>
      <c r="K56" s="106"/>
      <c r="L56" s="105"/>
      <c r="M56" s="105">
        <f t="shared" si="12"/>
        <v>0.9807143405555554</v>
      </c>
      <c r="N56" s="47"/>
      <c r="O56" s="106"/>
      <c r="P56" s="46">
        <f t="shared" si="13"/>
        <v>0.9807143405555554</v>
      </c>
      <c r="Q56" s="46">
        <f t="shared" si="14"/>
        <v>0.9807143405555554</v>
      </c>
      <c r="R56" s="37">
        <f t="shared" si="15"/>
        <v>0</v>
      </c>
      <c r="S56" s="47">
        <v>0</v>
      </c>
      <c r="T56" s="47" t="s">
        <v>233</v>
      </c>
      <c r="U56" s="47">
        <v>0</v>
      </c>
      <c r="V56" s="47" t="s">
        <v>233</v>
      </c>
      <c r="W56" s="47">
        <v>0.9807143405555554</v>
      </c>
      <c r="X56" s="47">
        <v>7.8298184999999992E-2</v>
      </c>
      <c r="Y56" s="47">
        <v>0.60325119111111092</v>
      </c>
      <c r="Z56" s="47">
        <v>0.16860664888888899</v>
      </c>
      <c r="AA56" s="47">
        <v>0.1305583155555555</v>
      </c>
      <c r="AB56" s="47" t="s">
        <v>233</v>
      </c>
      <c r="AC56" s="106">
        <v>0</v>
      </c>
      <c r="AD56" s="47" t="s">
        <v>233</v>
      </c>
      <c r="AE56" s="47">
        <v>0</v>
      </c>
      <c r="AF56" s="47">
        <v>0</v>
      </c>
      <c r="AG56" s="47">
        <v>0</v>
      </c>
      <c r="AH56" s="47">
        <v>0</v>
      </c>
      <c r="AI56" s="47" t="s">
        <v>233</v>
      </c>
      <c r="AJ56" s="47" t="e">
        <v>#N/A</v>
      </c>
      <c r="AK56" s="56" t="s">
        <v>233</v>
      </c>
      <c r="AL56" s="9" t="str">
        <f>VLOOKUP(F56,Definitions!$B$7:$E$39,4,FALSE)</f>
        <v>Rest</v>
      </c>
      <c r="AM56" s="82"/>
      <c r="AN56" s="82"/>
      <c r="AO56" s="82"/>
      <c r="AP56" s="82"/>
      <c r="AQ56" s="82"/>
      <c r="AR56" s="82"/>
      <c r="AS56" s="82"/>
    </row>
    <row r="57" spans="1:45">
      <c r="A57" s="36" t="s">
        <v>327</v>
      </c>
      <c r="B57" t="s">
        <v>140</v>
      </c>
      <c r="C57" t="s">
        <v>147</v>
      </c>
      <c r="D57">
        <v>200</v>
      </c>
      <c r="E57">
        <v>52</v>
      </c>
      <c r="F57" s="25" t="s">
        <v>137</v>
      </c>
      <c r="G57" t="s">
        <v>145</v>
      </c>
      <c r="H57" t="s">
        <v>202</v>
      </c>
      <c r="J57" s="29" t="s">
        <v>162</v>
      </c>
      <c r="K57" s="106"/>
      <c r="L57" s="105"/>
      <c r="M57" s="105">
        <f t="shared" si="12"/>
        <v>0</v>
      </c>
      <c r="N57" s="47"/>
      <c r="O57" s="106"/>
      <c r="P57" s="46">
        <f t="shared" si="13"/>
        <v>0</v>
      </c>
      <c r="Q57" s="46">
        <f t="shared" si="14"/>
        <v>0</v>
      </c>
      <c r="R57" s="37">
        <f t="shared" si="15"/>
        <v>0</v>
      </c>
      <c r="S57" s="47">
        <v>0</v>
      </c>
      <c r="T57" s="47" t="s">
        <v>233</v>
      </c>
      <c r="U57" s="47">
        <v>0</v>
      </c>
      <c r="V57" s="47" t="s">
        <v>233</v>
      </c>
      <c r="W57" s="47">
        <v>0</v>
      </c>
      <c r="X57" s="47">
        <v>0</v>
      </c>
      <c r="Y57" s="47">
        <v>0</v>
      </c>
      <c r="Z57" s="47">
        <v>0</v>
      </c>
      <c r="AA57" s="47">
        <v>0</v>
      </c>
      <c r="AB57" s="47" t="s">
        <v>233</v>
      </c>
      <c r="AC57" s="106">
        <v>0</v>
      </c>
      <c r="AD57" s="47" t="s">
        <v>233</v>
      </c>
      <c r="AE57" s="47">
        <v>0</v>
      </c>
      <c r="AF57" s="47">
        <v>0</v>
      </c>
      <c r="AG57" s="47">
        <v>0</v>
      </c>
      <c r="AH57" s="47">
        <v>0</v>
      </c>
      <c r="AI57" s="47" t="s">
        <v>233</v>
      </c>
      <c r="AJ57" s="47" t="e">
        <v>#N/A</v>
      </c>
      <c r="AK57" s="56" t="s">
        <v>233</v>
      </c>
      <c r="AL57" s="9" t="str">
        <f>VLOOKUP(F57,Definitions!$B$7:$E$39,4,FALSE)</f>
        <v>Rest</v>
      </c>
      <c r="AM57" s="82"/>
      <c r="AN57" s="82"/>
      <c r="AO57" s="82"/>
      <c r="AP57" s="82"/>
      <c r="AQ57" s="82"/>
      <c r="AR57" s="82"/>
      <c r="AS57" s="82"/>
    </row>
    <row r="58" spans="1:45">
      <c r="A58" s="36" t="s">
        <v>328</v>
      </c>
      <c r="B58" t="s">
        <v>140</v>
      </c>
      <c r="C58" t="s">
        <v>147</v>
      </c>
      <c r="D58">
        <v>200</v>
      </c>
      <c r="E58">
        <v>53</v>
      </c>
      <c r="F58" s="25" t="s">
        <v>137</v>
      </c>
      <c r="G58" t="s">
        <v>145</v>
      </c>
      <c r="H58" t="s">
        <v>202</v>
      </c>
      <c r="J58" s="29" t="s">
        <v>163</v>
      </c>
      <c r="K58" s="106"/>
      <c r="L58" s="105"/>
      <c r="M58" s="105">
        <f t="shared" si="12"/>
        <v>0</v>
      </c>
      <c r="N58" s="47"/>
      <c r="O58" s="106"/>
      <c r="P58" s="46">
        <f t="shared" si="13"/>
        <v>0</v>
      </c>
      <c r="Q58" s="46">
        <f t="shared" si="14"/>
        <v>0</v>
      </c>
      <c r="R58" s="37">
        <f t="shared" si="15"/>
        <v>0</v>
      </c>
      <c r="S58" s="47">
        <v>0</v>
      </c>
      <c r="T58" s="47" t="s">
        <v>233</v>
      </c>
      <c r="U58" s="47">
        <v>0</v>
      </c>
      <c r="V58" s="47" t="s">
        <v>233</v>
      </c>
      <c r="W58" s="47">
        <v>0</v>
      </c>
      <c r="X58" s="47">
        <v>0</v>
      </c>
      <c r="Y58" s="47">
        <v>0</v>
      </c>
      <c r="Z58" s="47">
        <v>0</v>
      </c>
      <c r="AA58" s="47">
        <v>0</v>
      </c>
      <c r="AB58" s="47" t="s">
        <v>233</v>
      </c>
      <c r="AC58" s="106">
        <v>0</v>
      </c>
      <c r="AD58" s="47" t="s">
        <v>233</v>
      </c>
      <c r="AE58" s="47">
        <v>0</v>
      </c>
      <c r="AF58" s="47">
        <v>0</v>
      </c>
      <c r="AG58" s="47">
        <v>0</v>
      </c>
      <c r="AH58" s="47">
        <v>0</v>
      </c>
      <c r="AI58" s="47" t="s">
        <v>233</v>
      </c>
      <c r="AJ58" s="47" t="e">
        <v>#N/A</v>
      </c>
      <c r="AK58" s="56" t="s">
        <v>233</v>
      </c>
      <c r="AL58" s="9" t="str">
        <f>VLOOKUP(F58,Definitions!$B$7:$E$39,4,FALSE)</f>
        <v>Rest</v>
      </c>
      <c r="AM58" s="82"/>
      <c r="AN58" s="82"/>
      <c r="AO58" s="82"/>
      <c r="AP58" s="82"/>
      <c r="AQ58" s="82"/>
      <c r="AR58" s="82"/>
      <c r="AS58" s="82"/>
    </row>
    <row r="59" spans="1:45">
      <c r="A59" s="36" t="s">
        <v>329</v>
      </c>
      <c r="B59" t="s">
        <v>140</v>
      </c>
      <c r="C59" t="s">
        <v>147</v>
      </c>
      <c r="D59">
        <v>200</v>
      </c>
      <c r="E59">
        <v>55</v>
      </c>
      <c r="F59" s="25" t="s">
        <v>137</v>
      </c>
      <c r="G59" t="s">
        <v>145</v>
      </c>
      <c r="H59" t="s">
        <v>202</v>
      </c>
      <c r="J59" s="29" t="s">
        <v>982</v>
      </c>
      <c r="K59" s="106"/>
      <c r="L59" s="105"/>
      <c r="M59" s="105">
        <f t="shared" si="12"/>
        <v>0</v>
      </c>
      <c r="N59" s="47"/>
      <c r="O59" s="106"/>
      <c r="P59" s="46">
        <f t="shared" si="13"/>
        <v>0</v>
      </c>
      <c r="Q59" s="46">
        <f t="shared" si="14"/>
        <v>0</v>
      </c>
      <c r="R59" s="37">
        <f t="shared" si="15"/>
        <v>0</v>
      </c>
      <c r="S59" s="47">
        <v>0</v>
      </c>
      <c r="T59" s="47" t="s">
        <v>233</v>
      </c>
      <c r="U59" s="47">
        <v>0</v>
      </c>
      <c r="V59" s="47" t="s">
        <v>233</v>
      </c>
      <c r="W59" s="47">
        <v>0</v>
      </c>
      <c r="X59" s="47">
        <v>0</v>
      </c>
      <c r="Y59" s="47">
        <v>0</v>
      </c>
      <c r="Z59" s="47">
        <v>0</v>
      </c>
      <c r="AA59" s="47">
        <v>0</v>
      </c>
      <c r="AB59" s="47" t="s">
        <v>233</v>
      </c>
      <c r="AC59" s="106">
        <v>0</v>
      </c>
      <c r="AD59" s="47" t="s">
        <v>233</v>
      </c>
      <c r="AE59" s="47">
        <v>0</v>
      </c>
      <c r="AF59" s="47">
        <v>0</v>
      </c>
      <c r="AG59" s="47">
        <v>0</v>
      </c>
      <c r="AH59" s="47">
        <v>0</v>
      </c>
      <c r="AI59" s="47" t="s">
        <v>233</v>
      </c>
      <c r="AJ59" s="47" t="e">
        <v>#N/A</v>
      </c>
      <c r="AK59" s="56" t="s">
        <v>233</v>
      </c>
      <c r="AL59" s="9" t="str">
        <f>VLOOKUP(F59,Definitions!$B$7:$E$39,4,FALSE)</f>
        <v>Rest</v>
      </c>
      <c r="AM59" s="82"/>
      <c r="AN59" s="82"/>
      <c r="AO59" s="82"/>
      <c r="AP59" s="82"/>
      <c r="AQ59" s="82"/>
      <c r="AR59" s="82"/>
      <c r="AS59" s="82"/>
    </row>
    <row r="60" spans="1:45">
      <c r="A60" s="36" t="s">
        <v>330</v>
      </c>
      <c r="B60" t="s">
        <v>140</v>
      </c>
      <c r="C60" t="s">
        <v>147</v>
      </c>
      <c r="D60">
        <v>200</v>
      </c>
      <c r="E60">
        <v>58</v>
      </c>
      <c r="F60" s="25" t="s">
        <v>137</v>
      </c>
      <c r="G60" t="s">
        <v>145</v>
      </c>
      <c r="H60" t="s">
        <v>202</v>
      </c>
      <c r="J60" s="29" t="s">
        <v>732</v>
      </c>
      <c r="K60" s="106"/>
      <c r="L60" s="105"/>
      <c r="M60" s="105">
        <f t="shared" si="12"/>
        <v>0</v>
      </c>
      <c r="N60" s="47"/>
      <c r="O60" s="106"/>
      <c r="P60" s="46">
        <f t="shared" si="13"/>
        <v>0</v>
      </c>
      <c r="Q60" s="46">
        <f t="shared" si="14"/>
        <v>0</v>
      </c>
      <c r="R60" s="37">
        <f t="shared" si="15"/>
        <v>0</v>
      </c>
      <c r="S60" s="47">
        <v>0</v>
      </c>
      <c r="T60" s="47" t="s">
        <v>233</v>
      </c>
      <c r="U60" s="47">
        <v>0</v>
      </c>
      <c r="V60" s="47" t="s">
        <v>233</v>
      </c>
      <c r="W60" s="47">
        <v>0</v>
      </c>
      <c r="X60" s="47">
        <v>0</v>
      </c>
      <c r="Y60" s="47">
        <v>0</v>
      </c>
      <c r="Z60" s="47">
        <v>0</v>
      </c>
      <c r="AA60" s="47">
        <v>0</v>
      </c>
      <c r="AB60" s="47" t="s">
        <v>233</v>
      </c>
      <c r="AC60" s="106">
        <v>0</v>
      </c>
      <c r="AD60" s="47" t="s">
        <v>233</v>
      </c>
      <c r="AE60" s="47">
        <v>0</v>
      </c>
      <c r="AF60" s="47">
        <v>0</v>
      </c>
      <c r="AG60" s="47">
        <v>0</v>
      </c>
      <c r="AH60" s="47">
        <v>0</v>
      </c>
      <c r="AI60" s="47" t="s">
        <v>233</v>
      </c>
      <c r="AJ60" s="47" t="e">
        <v>#N/A</v>
      </c>
      <c r="AK60" s="56" t="s">
        <v>233</v>
      </c>
      <c r="AL60" s="9" t="str">
        <f>VLOOKUP(F60,Definitions!$B$7:$E$39,4,FALSE)</f>
        <v>Rest</v>
      </c>
      <c r="AM60" s="82"/>
      <c r="AN60" s="82"/>
      <c r="AO60" s="82"/>
      <c r="AP60" s="82"/>
      <c r="AQ60" s="82"/>
      <c r="AR60" s="82"/>
      <c r="AS60" s="82"/>
    </row>
    <row r="61" spans="1:45">
      <c r="A61" s="36" t="s">
        <v>331</v>
      </c>
      <c r="B61" t="s">
        <v>140</v>
      </c>
      <c r="C61" t="s">
        <v>147</v>
      </c>
      <c r="D61">
        <v>200</v>
      </c>
      <c r="E61">
        <v>6</v>
      </c>
      <c r="F61" s="25" t="s">
        <v>137</v>
      </c>
      <c r="G61" t="s">
        <v>145</v>
      </c>
      <c r="H61" t="s">
        <v>202</v>
      </c>
      <c r="J61" s="29" t="s">
        <v>159</v>
      </c>
      <c r="K61" s="106"/>
      <c r="L61" s="105"/>
      <c r="M61" s="105">
        <f t="shared" si="12"/>
        <v>3.4569558419444393</v>
      </c>
      <c r="N61" s="47"/>
      <c r="O61" s="106"/>
      <c r="P61" s="46">
        <f t="shared" si="13"/>
        <v>3.4569558419444393</v>
      </c>
      <c r="Q61" s="46">
        <f t="shared" si="14"/>
        <v>0.7972550052777776</v>
      </c>
      <c r="R61" s="37">
        <f t="shared" si="15"/>
        <v>2.6597008366666617</v>
      </c>
      <c r="S61" s="47">
        <v>6.4404891388888899E-2</v>
      </c>
      <c r="T61" s="47" t="s">
        <v>233</v>
      </c>
      <c r="U61" s="47">
        <v>0</v>
      </c>
      <c r="V61" s="47" t="s">
        <v>233</v>
      </c>
      <c r="W61" s="47">
        <v>0.73285011388888865</v>
      </c>
      <c r="X61" s="47">
        <v>1.114588305555555E-2</v>
      </c>
      <c r="Y61" s="47">
        <v>7.6696092499999993E-2</v>
      </c>
      <c r="Z61" s="47">
        <v>0.10078968472222199</v>
      </c>
      <c r="AA61" s="47">
        <v>0.5442184536111111</v>
      </c>
      <c r="AB61" s="47" t="s">
        <v>233</v>
      </c>
      <c r="AC61" s="106">
        <v>7.3239788611111106E-2</v>
      </c>
      <c r="AD61" s="47" t="s">
        <v>233</v>
      </c>
      <c r="AE61" s="47">
        <v>2.5864610480555505</v>
      </c>
      <c r="AF61" s="47">
        <v>6.9866027777777803E-4</v>
      </c>
      <c r="AG61" s="47">
        <v>0.446384433333333</v>
      </c>
      <c r="AH61" s="47">
        <v>2.13937795444444</v>
      </c>
      <c r="AI61" s="47" t="s">
        <v>233</v>
      </c>
      <c r="AJ61" s="47" t="e">
        <v>#N/A</v>
      </c>
      <c r="AK61" s="56" t="s">
        <v>233</v>
      </c>
      <c r="AL61" s="9" t="str">
        <f>VLOOKUP(F61,Definitions!$B$7:$E$39,4,FALSE)</f>
        <v>Rest</v>
      </c>
      <c r="AM61" s="82"/>
      <c r="AN61" s="82"/>
      <c r="AO61" s="82"/>
      <c r="AP61" s="82"/>
      <c r="AQ61" s="82"/>
      <c r="AR61" s="82"/>
      <c r="AS61" s="82"/>
    </row>
    <row r="62" spans="1:45">
      <c r="A62" s="36" t="s">
        <v>332</v>
      </c>
      <c r="B62" t="s">
        <v>140</v>
      </c>
      <c r="C62" t="s">
        <v>147</v>
      </c>
      <c r="D62">
        <v>200</v>
      </c>
      <c r="E62">
        <v>7</v>
      </c>
      <c r="F62" s="25" t="s">
        <v>137</v>
      </c>
      <c r="G62" t="s">
        <v>145</v>
      </c>
      <c r="H62" t="s">
        <v>202</v>
      </c>
      <c r="J62" s="29" t="s">
        <v>160</v>
      </c>
      <c r="K62" s="106"/>
      <c r="L62" s="105"/>
      <c r="M62" s="105">
        <f t="shared" si="12"/>
        <v>0.96451286055555596</v>
      </c>
      <c r="N62" s="47"/>
      <c r="O62" s="106"/>
      <c r="P62" s="46">
        <f t="shared" si="13"/>
        <v>0.96451286055555596</v>
      </c>
      <c r="Q62" s="46">
        <f t="shared" si="14"/>
        <v>0.96451286055555596</v>
      </c>
      <c r="R62" s="37">
        <f t="shared" si="15"/>
        <v>0</v>
      </c>
      <c r="S62" s="47">
        <v>0.144009636666667</v>
      </c>
      <c r="T62" s="47" t="s">
        <v>233</v>
      </c>
      <c r="U62" s="47">
        <v>0</v>
      </c>
      <c r="V62" s="47" t="s">
        <v>233</v>
      </c>
      <c r="W62" s="47">
        <v>0.82050322388888897</v>
      </c>
      <c r="X62" s="47">
        <v>0.82050322388888897</v>
      </c>
      <c r="Y62" s="47">
        <v>0</v>
      </c>
      <c r="Z62" s="47">
        <v>0</v>
      </c>
      <c r="AA62" s="47">
        <v>0</v>
      </c>
      <c r="AB62" s="47" t="s">
        <v>233</v>
      </c>
      <c r="AC62" s="106">
        <v>0</v>
      </c>
      <c r="AD62" s="47" t="s">
        <v>233</v>
      </c>
      <c r="AE62" s="47">
        <v>0</v>
      </c>
      <c r="AF62" s="47">
        <v>0</v>
      </c>
      <c r="AG62" s="47">
        <v>0</v>
      </c>
      <c r="AH62" s="47">
        <v>0</v>
      </c>
      <c r="AI62" s="47" t="s">
        <v>233</v>
      </c>
      <c r="AJ62" s="47" t="e">
        <v>#N/A</v>
      </c>
      <c r="AK62" s="56" t="s">
        <v>233</v>
      </c>
      <c r="AL62" s="9" t="str">
        <f>VLOOKUP(F62,Definitions!$B$7:$E$39,4,FALSE)</f>
        <v>Rest</v>
      </c>
      <c r="AM62" s="82"/>
      <c r="AN62" s="82"/>
      <c r="AO62" s="82"/>
      <c r="AP62" s="82"/>
      <c r="AQ62" s="82"/>
      <c r="AR62" s="82"/>
      <c r="AS62" s="82"/>
    </row>
    <row r="63" spans="1:45">
      <c r="A63" s="36" t="s">
        <v>333</v>
      </c>
      <c r="B63" t="s">
        <v>140</v>
      </c>
      <c r="C63" t="s">
        <v>147</v>
      </c>
      <c r="D63">
        <v>200</v>
      </c>
      <c r="E63">
        <v>8</v>
      </c>
      <c r="F63" s="25" t="s">
        <v>137</v>
      </c>
      <c r="G63" t="s">
        <v>145</v>
      </c>
      <c r="H63" t="s">
        <v>202</v>
      </c>
      <c r="J63" s="29" t="s">
        <v>275</v>
      </c>
      <c r="K63" s="106"/>
      <c r="L63" s="105"/>
      <c r="M63" s="105">
        <f t="shared" si="12"/>
        <v>2.6357636483333282</v>
      </c>
      <c r="N63" s="47"/>
      <c r="O63" s="106"/>
      <c r="P63" s="46">
        <f t="shared" si="13"/>
        <v>2.6357636483333282</v>
      </c>
      <c r="Q63" s="46">
        <f t="shared" si="14"/>
        <v>2.6357636483333282</v>
      </c>
      <c r="R63" s="37">
        <f t="shared" si="15"/>
        <v>0</v>
      </c>
      <c r="S63" s="47">
        <v>0</v>
      </c>
      <c r="T63" s="47" t="s">
        <v>233</v>
      </c>
      <c r="U63" s="47">
        <v>0</v>
      </c>
      <c r="V63" s="47" t="s">
        <v>233</v>
      </c>
      <c r="W63" s="47">
        <v>2.6357636483333282</v>
      </c>
      <c r="X63" s="47">
        <v>0.1385239780555555</v>
      </c>
      <c r="Y63" s="47">
        <v>0.57682093611111096</v>
      </c>
      <c r="Z63" s="47">
        <v>0.30527667138888898</v>
      </c>
      <c r="AA63" s="47">
        <v>1.6151420627777731</v>
      </c>
      <c r="AB63" s="47" t="s">
        <v>233</v>
      </c>
      <c r="AC63" s="106">
        <v>0</v>
      </c>
      <c r="AD63" s="47" t="s">
        <v>233</v>
      </c>
      <c r="AE63" s="47">
        <v>0</v>
      </c>
      <c r="AF63" s="47">
        <v>0</v>
      </c>
      <c r="AG63" s="47">
        <v>0</v>
      </c>
      <c r="AH63" s="47">
        <v>0</v>
      </c>
      <c r="AI63" s="47" t="s">
        <v>233</v>
      </c>
      <c r="AJ63" s="47" t="e">
        <v>#N/A</v>
      </c>
      <c r="AK63" s="56" t="s">
        <v>233</v>
      </c>
      <c r="AL63" s="9" t="str">
        <f>VLOOKUP(F63,Definitions!$B$7:$E$39,4,FALSE)</f>
        <v>Rest</v>
      </c>
      <c r="AM63" s="82"/>
      <c r="AN63" s="82"/>
      <c r="AO63" s="82"/>
      <c r="AP63" s="82"/>
      <c r="AQ63" s="82"/>
      <c r="AR63" s="82"/>
      <c r="AS63" s="82"/>
    </row>
    <row r="64" spans="1:45">
      <c r="A64" s="36" t="s">
        <v>334</v>
      </c>
      <c r="B64" t="s">
        <v>140</v>
      </c>
      <c r="C64" t="s">
        <v>147</v>
      </c>
      <c r="D64">
        <v>200</v>
      </c>
      <c r="E64">
        <v>9</v>
      </c>
      <c r="F64" s="25" t="s">
        <v>137</v>
      </c>
      <c r="G64" t="s">
        <v>145</v>
      </c>
      <c r="H64" t="s">
        <v>202</v>
      </c>
      <c r="J64" s="29" t="s">
        <v>259</v>
      </c>
      <c r="K64" s="106"/>
      <c r="L64" s="105"/>
      <c r="M64" s="105">
        <f t="shared" si="12"/>
        <v>0</v>
      </c>
      <c r="N64" s="47"/>
      <c r="O64" s="106"/>
      <c r="P64" s="46">
        <f t="shared" si="13"/>
        <v>0</v>
      </c>
      <c r="Q64" s="46">
        <f t="shared" si="14"/>
        <v>0</v>
      </c>
      <c r="R64" s="37">
        <f t="shared" si="15"/>
        <v>0</v>
      </c>
      <c r="S64" s="47">
        <v>0</v>
      </c>
      <c r="T64" s="47" t="s">
        <v>233</v>
      </c>
      <c r="U64" s="47">
        <v>0</v>
      </c>
      <c r="V64" s="47" t="s">
        <v>233</v>
      </c>
      <c r="W64" s="47">
        <v>0</v>
      </c>
      <c r="X64" s="47">
        <v>0</v>
      </c>
      <c r="Y64" s="47">
        <v>0</v>
      </c>
      <c r="Z64" s="47">
        <v>0</v>
      </c>
      <c r="AA64" s="47">
        <v>0</v>
      </c>
      <c r="AB64" s="47" t="s">
        <v>233</v>
      </c>
      <c r="AC64" s="106">
        <v>0</v>
      </c>
      <c r="AD64" s="47" t="s">
        <v>233</v>
      </c>
      <c r="AE64" s="47">
        <v>0</v>
      </c>
      <c r="AF64" s="47">
        <v>0</v>
      </c>
      <c r="AG64" s="47">
        <v>0</v>
      </c>
      <c r="AH64" s="47">
        <v>0</v>
      </c>
      <c r="AI64" s="47" t="s">
        <v>233</v>
      </c>
      <c r="AJ64" s="47" t="e">
        <v>#N/A</v>
      </c>
      <c r="AK64" s="56" t="s">
        <v>233</v>
      </c>
      <c r="AL64" s="9" t="str">
        <f>VLOOKUP(F64,Definitions!$B$7:$E$39,4,FALSE)</f>
        <v>Rest</v>
      </c>
      <c r="AM64" s="82"/>
      <c r="AN64" s="82"/>
      <c r="AO64" s="82"/>
      <c r="AP64" s="82"/>
      <c r="AQ64" s="82"/>
      <c r="AR64" s="82"/>
      <c r="AS64" s="82"/>
    </row>
    <row r="65" spans="1:45">
      <c r="A65" s="36" t="s">
        <v>335</v>
      </c>
      <c r="B65" t="s">
        <v>63</v>
      </c>
      <c r="C65" t="s">
        <v>147</v>
      </c>
      <c r="D65">
        <v>200</v>
      </c>
      <c r="E65">
        <v>0</v>
      </c>
      <c r="F65" s="25" t="s">
        <v>61</v>
      </c>
      <c r="G65" t="s">
        <v>145</v>
      </c>
      <c r="H65" t="s">
        <v>202</v>
      </c>
      <c r="J65" s="29" t="s">
        <v>172</v>
      </c>
      <c r="K65" s="106"/>
      <c r="L65" s="105"/>
      <c r="M65" s="105">
        <f t="shared" ref="M65" si="16">SUM(O65:P65)</f>
        <v>1.3768930705555553</v>
      </c>
      <c r="N65" s="47"/>
      <c r="O65" s="106"/>
      <c r="P65" s="46">
        <f t="shared" ref="P65:P78" si="17">Q65+R65+IFERROR(AJ65,0)</f>
        <v>1.3768930705555553</v>
      </c>
      <c r="Q65" s="46">
        <f t="shared" ref="Q65:Q78" si="18">S65+U65+W65</f>
        <v>1.1166048438888885</v>
      </c>
      <c r="R65" s="37">
        <f t="shared" ref="R65:R78" si="19">AC65+AE65</f>
        <v>0.26028822666666684</v>
      </c>
      <c r="S65" s="47">
        <v>7.1259404166666596E-2</v>
      </c>
      <c r="T65" s="47" t="s">
        <v>233</v>
      </c>
      <c r="U65" s="47">
        <v>0</v>
      </c>
      <c r="V65" s="47" t="s">
        <v>233</v>
      </c>
      <c r="W65" s="47">
        <v>1.0453454397222219</v>
      </c>
      <c r="X65" s="47">
        <v>8.5629326666666603E-2</v>
      </c>
      <c r="Y65" s="47">
        <v>0.16532994833333342</v>
      </c>
      <c r="Z65" s="47">
        <v>0.133642528888889</v>
      </c>
      <c r="AA65" s="47">
        <v>0.66074363583333295</v>
      </c>
      <c r="AB65" s="47" t="s">
        <v>233</v>
      </c>
      <c r="AC65" s="106">
        <v>3.3482832499999997E-2</v>
      </c>
      <c r="AD65" s="47" t="s">
        <v>233</v>
      </c>
      <c r="AE65" s="47">
        <v>0.22680539416666684</v>
      </c>
      <c r="AF65" s="47">
        <v>6.0872222222222202E-6</v>
      </c>
      <c r="AG65" s="47">
        <v>3.5087868055555603E-2</v>
      </c>
      <c r="AH65" s="47">
        <v>0.191711438888889</v>
      </c>
      <c r="AI65" s="47" t="s">
        <v>233</v>
      </c>
      <c r="AJ65" s="47" t="e">
        <v>#N/A</v>
      </c>
      <c r="AK65" s="56" t="s">
        <v>233</v>
      </c>
      <c r="AL65" s="9" t="str">
        <f>VLOOKUP(F65,Definitions!$B$7:$E$39,4,FALSE)</f>
        <v>EU28</v>
      </c>
      <c r="AM65" s="82"/>
      <c r="AN65" s="82"/>
      <c r="AO65" s="82"/>
      <c r="AP65" s="82"/>
      <c r="AQ65" s="82"/>
      <c r="AR65" s="82"/>
      <c r="AS65" s="82"/>
    </row>
    <row r="66" spans="1:45">
      <c r="A66" s="36" t="s">
        <v>336</v>
      </c>
      <c r="B66" t="s">
        <v>63</v>
      </c>
      <c r="C66" t="s">
        <v>147</v>
      </c>
      <c r="D66">
        <v>200</v>
      </c>
      <c r="E66">
        <v>1</v>
      </c>
      <c r="F66" s="25" t="s">
        <v>61</v>
      </c>
      <c r="G66" t="s">
        <v>145</v>
      </c>
      <c r="H66" t="s">
        <v>202</v>
      </c>
      <c r="J66" s="29" t="s">
        <v>155</v>
      </c>
      <c r="K66" s="106"/>
      <c r="L66" s="105"/>
      <c r="M66" s="105">
        <f t="shared" ref="M66:M78" si="20">SUM(O66:P66)</f>
        <v>0</v>
      </c>
      <c r="N66" s="47"/>
      <c r="O66" s="106"/>
      <c r="P66" s="46">
        <f t="shared" si="17"/>
        <v>0</v>
      </c>
      <c r="Q66" s="46">
        <f t="shared" si="18"/>
        <v>0</v>
      </c>
      <c r="R66" s="37">
        <f t="shared" si="19"/>
        <v>0</v>
      </c>
      <c r="S66" s="47">
        <v>0</v>
      </c>
      <c r="T66" s="47" t="s">
        <v>233</v>
      </c>
      <c r="U66" s="47">
        <v>0</v>
      </c>
      <c r="V66" s="47" t="s">
        <v>233</v>
      </c>
      <c r="W66" s="47">
        <v>0</v>
      </c>
      <c r="X66" s="47">
        <v>0</v>
      </c>
      <c r="Y66" s="47">
        <v>0</v>
      </c>
      <c r="Z66" s="47">
        <v>0</v>
      </c>
      <c r="AA66" s="47">
        <v>0</v>
      </c>
      <c r="AB66" s="47" t="s">
        <v>233</v>
      </c>
      <c r="AC66" s="106">
        <v>0</v>
      </c>
      <c r="AD66" s="47" t="s">
        <v>233</v>
      </c>
      <c r="AE66" s="47">
        <v>0</v>
      </c>
      <c r="AF66" s="47">
        <v>0</v>
      </c>
      <c r="AG66" s="47">
        <v>0</v>
      </c>
      <c r="AH66" s="47">
        <v>0</v>
      </c>
      <c r="AI66" s="47" t="s">
        <v>233</v>
      </c>
      <c r="AJ66" s="47" t="e">
        <v>#N/A</v>
      </c>
      <c r="AK66" s="56" t="s">
        <v>233</v>
      </c>
      <c r="AL66" s="9" t="str">
        <f>VLOOKUP(F66,Definitions!$B$7:$E$39,4,FALSE)</f>
        <v>EU28</v>
      </c>
      <c r="AM66" s="82"/>
      <c r="AN66" s="82"/>
      <c r="AO66" s="82"/>
      <c r="AP66" s="82"/>
      <c r="AQ66" s="82"/>
      <c r="AR66" s="82"/>
      <c r="AS66" s="82"/>
    </row>
    <row r="67" spans="1:45">
      <c r="A67" s="36" t="s">
        <v>337</v>
      </c>
      <c r="B67" t="s">
        <v>63</v>
      </c>
      <c r="C67" t="s">
        <v>147</v>
      </c>
      <c r="D67">
        <v>200</v>
      </c>
      <c r="E67">
        <v>2</v>
      </c>
      <c r="F67" s="25" t="s">
        <v>61</v>
      </c>
      <c r="G67" t="s">
        <v>145</v>
      </c>
      <c r="H67" t="s">
        <v>202</v>
      </c>
      <c r="J67" s="29" t="s">
        <v>156</v>
      </c>
      <c r="K67" s="106"/>
      <c r="L67" s="105"/>
      <c r="M67" s="105">
        <f t="shared" si="20"/>
        <v>0.37937828638888882</v>
      </c>
      <c r="N67" s="47"/>
      <c r="O67" s="106"/>
      <c r="P67" s="46">
        <f t="shared" si="17"/>
        <v>0.37937828638888882</v>
      </c>
      <c r="Q67" s="46">
        <f t="shared" si="18"/>
        <v>0.37937828638888882</v>
      </c>
      <c r="R67" s="37">
        <f t="shared" si="19"/>
        <v>0</v>
      </c>
      <c r="S67" s="47">
        <v>5.1287052222222199E-2</v>
      </c>
      <c r="T67" s="47" t="s">
        <v>233</v>
      </c>
      <c r="U67" s="47">
        <v>0</v>
      </c>
      <c r="V67" s="47" t="s">
        <v>233</v>
      </c>
      <c r="W67" s="47">
        <v>0.32809123416666663</v>
      </c>
      <c r="X67" s="47">
        <v>4.6485247222222199E-2</v>
      </c>
      <c r="Y67" s="47">
        <v>0.1204153716666666</v>
      </c>
      <c r="Z67" s="47">
        <v>5.1786619999999998E-2</v>
      </c>
      <c r="AA67" s="47">
        <v>0.1094039952777778</v>
      </c>
      <c r="AB67" s="47" t="s">
        <v>233</v>
      </c>
      <c r="AC67" s="106">
        <v>0</v>
      </c>
      <c r="AD67" s="47" t="s">
        <v>233</v>
      </c>
      <c r="AE67" s="47">
        <v>0</v>
      </c>
      <c r="AF67" s="47">
        <v>0</v>
      </c>
      <c r="AG67" s="47">
        <v>0</v>
      </c>
      <c r="AH67" s="47">
        <v>0</v>
      </c>
      <c r="AI67" s="47" t="s">
        <v>233</v>
      </c>
      <c r="AJ67" s="47" t="e">
        <v>#N/A</v>
      </c>
      <c r="AK67" s="56" t="s">
        <v>233</v>
      </c>
      <c r="AL67" s="9" t="str">
        <f>VLOOKUP(F67,Definitions!$B$7:$E$39,4,FALSE)</f>
        <v>EU28</v>
      </c>
      <c r="AM67" s="82"/>
      <c r="AN67" s="82"/>
      <c r="AO67" s="82"/>
      <c r="AP67" s="82"/>
      <c r="AQ67" s="82"/>
      <c r="AR67" s="82"/>
      <c r="AS67" s="82"/>
    </row>
    <row r="68" spans="1:45">
      <c r="A68" s="36" t="s">
        <v>338</v>
      </c>
      <c r="B68" t="s">
        <v>63</v>
      </c>
      <c r="C68" t="s">
        <v>147</v>
      </c>
      <c r="D68">
        <v>200</v>
      </c>
      <c r="E68">
        <v>3</v>
      </c>
      <c r="F68" s="25" t="s">
        <v>61</v>
      </c>
      <c r="G68" t="s">
        <v>145</v>
      </c>
      <c r="H68" t="s">
        <v>202</v>
      </c>
      <c r="J68" s="29" t="s">
        <v>157</v>
      </c>
      <c r="K68" s="106"/>
      <c r="L68" s="105"/>
      <c r="M68" s="105">
        <f t="shared" si="20"/>
        <v>0</v>
      </c>
      <c r="N68" s="47"/>
      <c r="O68" s="106"/>
      <c r="P68" s="46">
        <f t="shared" si="17"/>
        <v>0</v>
      </c>
      <c r="Q68" s="46">
        <f t="shared" si="18"/>
        <v>0</v>
      </c>
      <c r="R68" s="37">
        <f t="shared" si="19"/>
        <v>0</v>
      </c>
      <c r="S68" s="47">
        <v>0</v>
      </c>
      <c r="T68" s="47" t="s">
        <v>233</v>
      </c>
      <c r="U68" s="47">
        <v>0</v>
      </c>
      <c r="V68" s="47" t="s">
        <v>233</v>
      </c>
      <c r="W68" s="47">
        <v>0</v>
      </c>
      <c r="X68" s="47">
        <v>0</v>
      </c>
      <c r="Y68" s="47">
        <v>0</v>
      </c>
      <c r="Z68" s="47">
        <v>0</v>
      </c>
      <c r="AA68" s="47">
        <v>0</v>
      </c>
      <c r="AB68" s="47" t="s">
        <v>233</v>
      </c>
      <c r="AC68" s="106">
        <v>0</v>
      </c>
      <c r="AD68" s="47" t="s">
        <v>233</v>
      </c>
      <c r="AE68" s="47">
        <v>0</v>
      </c>
      <c r="AF68" s="47">
        <v>0</v>
      </c>
      <c r="AG68" s="47">
        <v>0</v>
      </c>
      <c r="AH68" s="47">
        <v>0</v>
      </c>
      <c r="AI68" s="47" t="s">
        <v>233</v>
      </c>
      <c r="AJ68" s="47" t="e">
        <v>#N/A</v>
      </c>
      <c r="AK68" s="56" t="s">
        <v>233</v>
      </c>
      <c r="AL68" s="9" t="str">
        <f>VLOOKUP(F68,Definitions!$B$7:$E$39,4,FALSE)</f>
        <v>EU28</v>
      </c>
      <c r="AM68" s="82"/>
      <c r="AN68" s="82"/>
      <c r="AO68" s="82"/>
      <c r="AP68" s="82"/>
      <c r="AQ68" s="82"/>
      <c r="AR68" s="82"/>
      <c r="AS68" s="82"/>
    </row>
    <row r="69" spans="1:45">
      <c r="A69" s="36" t="s">
        <v>339</v>
      </c>
      <c r="B69" t="s">
        <v>63</v>
      </c>
      <c r="C69" t="s">
        <v>147</v>
      </c>
      <c r="D69">
        <v>200</v>
      </c>
      <c r="E69">
        <v>4</v>
      </c>
      <c r="F69" s="25" t="s">
        <v>61</v>
      </c>
      <c r="G69" t="s">
        <v>145</v>
      </c>
      <c r="H69" t="s">
        <v>202</v>
      </c>
      <c r="J69" s="29" t="s">
        <v>731</v>
      </c>
      <c r="K69" s="106"/>
      <c r="L69" s="105"/>
      <c r="M69" s="105">
        <f t="shared" si="20"/>
        <v>0.68131700388888872</v>
      </c>
      <c r="N69" s="47"/>
      <c r="O69" s="106"/>
      <c r="P69" s="46">
        <f t="shared" si="17"/>
        <v>0.68131700388888872</v>
      </c>
      <c r="Q69" s="46">
        <f t="shared" si="18"/>
        <v>0.68131700388888872</v>
      </c>
      <c r="R69" s="37">
        <f t="shared" si="19"/>
        <v>0</v>
      </c>
      <c r="S69" s="47">
        <v>0</v>
      </c>
      <c r="T69" s="47" t="s">
        <v>233</v>
      </c>
      <c r="U69" s="47">
        <v>0</v>
      </c>
      <c r="V69" s="47" t="s">
        <v>233</v>
      </c>
      <c r="W69" s="47">
        <v>0.68131700388888872</v>
      </c>
      <c r="X69" s="47">
        <v>3.8701251111111203E-2</v>
      </c>
      <c r="Y69" s="47">
        <v>4.0359732500000099E-2</v>
      </c>
      <c r="Z69" s="47">
        <v>7.5243469444444405E-2</v>
      </c>
      <c r="AA69" s="47">
        <v>0.52701255083333298</v>
      </c>
      <c r="AB69" s="47" t="s">
        <v>233</v>
      </c>
      <c r="AC69" s="106">
        <v>0</v>
      </c>
      <c r="AD69" s="47" t="s">
        <v>233</v>
      </c>
      <c r="AE69" s="47">
        <v>0</v>
      </c>
      <c r="AF69" s="47">
        <v>0</v>
      </c>
      <c r="AG69" s="47">
        <v>0</v>
      </c>
      <c r="AH69" s="47">
        <v>0</v>
      </c>
      <c r="AI69" s="47" t="s">
        <v>233</v>
      </c>
      <c r="AJ69" s="47" t="e">
        <v>#N/A</v>
      </c>
      <c r="AK69" s="56" t="s">
        <v>233</v>
      </c>
      <c r="AL69" s="9" t="str">
        <f>VLOOKUP(F69,Definitions!$B$7:$E$39,4,FALSE)</f>
        <v>EU28</v>
      </c>
      <c r="AM69" s="82"/>
      <c r="AN69" s="82"/>
      <c r="AO69" s="82"/>
      <c r="AP69" s="82"/>
      <c r="AQ69" s="82"/>
      <c r="AR69" s="82"/>
      <c r="AS69" s="82"/>
    </row>
    <row r="70" spans="1:45">
      <c r="A70" s="36" t="s">
        <v>340</v>
      </c>
      <c r="B70" t="s">
        <v>63</v>
      </c>
      <c r="C70" t="s">
        <v>147</v>
      </c>
      <c r="D70">
        <v>200</v>
      </c>
      <c r="E70">
        <v>51</v>
      </c>
      <c r="F70" s="25" t="s">
        <v>61</v>
      </c>
      <c r="G70" t="s">
        <v>145</v>
      </c>
      <c r="H70" t="s">
        <v>202</v>
      </c>
      <c r="J70" s="29" t="s">
        <v>161</v>
      </c>
      <c r="K70" s="106"/>
      <c r="L70" s="105"/>
      <c r="M70" s="105">
        <f t="shared" si="20"/>
        <v>2.3543082499999996E-2</v>
      </c>
      <c r="N70" s="47"/>
      <c r="O70" s="106"/>
      <c r="P70" s="46">
        <f t="shared" si="17"/>
        <v>2.3543082499999996E-2</v>
      </c>
      <c r="Q70" s="46">
        <f t="shared" si="18"/>
        <v>2.3543082499999996E-2</v>
      </c>
      <c r="R70" s="37">
        <f t="shared" si="19"/>
        <v>0</v>
      </c>
      <c r="S70" s="47">
        <v>0</v>
      </c>
      <c r="T70" s="47" t="s">
        <v>233</v>
      </c>
      <c r="U70" s="47">
        <v>0</v>
      </c>
      <c r="V70" s="47" t="s">
        <v>233</v>
      </c>
      <c r="W70" s="47">
        <v>2.3543082499999996E-2</v>
      </c>
      <c r="X70" s="47">
        <v>3.6382666666666603E-4</v>
      </c>
      <c r="Y70" s="47">
        <v>8.4055333333333193E-4</v>
      </c>
      <c r="Z70" s="47">
        <v>2.63544083333333E-3</v>
      </c>
      <c r="AA70" s="47">
        <v>1.9703261666666669E-2</v>
      </c>
      <c r="AB70" s="47" t="s">
        <v>233</v>
      </c>
      <c r="AC70" s="106">
        <v>0</v>
      </c>
      <c r="AD70" s="47" t="s">
        <v>233</v>
      </c>
      <c r="AE70" s="47">
        <v>0</v>
      </c>
      <c r="AF70" s="47">
        <v>0</v>
      </c>
      <c r="AG70" s="47">
        <v>0</v>
      </c>
      <c r="AH70" s="47">
        <v>0</v>
      </c>
      <c r="AI70" s="47" t="s">
        <v>233</v>
      </c>
      <c r="AJ70" s="47" t="e">
        <v>#N/A</v>
      </c>
      <c r="AK70" s="56" t="s">
        <v>233</v>
      </c>
      <c r="AL70" s="9" t="str">
        <f>VLOOKUP(F70,Definitions!$B$7:$E$39,4,FALSE)</f>
        <v>EU28</v>
      </c>
      <c r="AM70" s="82"/>
      <c r="AN70" s="82"/>
      <c r="AO70" s="82"/>
      <c r="AP70" s="82"/>
      <c r="AQ70" s="82"/>
      <c r="AR70" s="82"/>
      <c r="AS70" s="82"/>
    </row>
    <row r="71" spans="1:45">
      <c r="A71" s="36" t="s">
        <v>341</v>
      </c>
      <c r="B71" t="s">
        <v>63</v>
      </c>
      <c r="C71" t="s">
        <v>147</v>
      </c>
      <c r="D71">
        <v>200</v>
      </c>
      <c r="E71">
        <v>52</v>
      </c>
      <c r="F71" s="25" t="s">
        <v>61</v>
      </c>
      <c r="G71" t="s">
        <v>145</v>
      </c>
      <c r="H71" t="s">
        <v>202</v>
      </c>
      <c r="J71" s="29" t="s">
        <v>162</v>
      </c>
      <c r="K71" s="106"/>
      <c r="L71" s="105"/>
      <c r="M71" s="105">
        <f t="shared" si="20"/>
        <v>0</v>
      </c>
      <c r="N71" s="47"/>
      <c r="O71" s="106"/>
      <c r="P71" s="46">
        <f t="shared" si="17"/>
        <v>0</v>
      </c>
      <c r="Q71" s="46">
        <f t="shared" si="18"/>
        <v>0</v>
      </c>
      <c r="R71" s="37">
        <f t="shared" si="19"/>
        <v>0</v>
      </c>
      <c r="S71" s="47">
        <v>0</v>
      </c>
      <c r="T71" s="47" t="s">
        <v>233</v>
      </c>
      <c r="U71" s="47">
        <v>0</v>
      </c>
      <c r="V71" s="47" t="s">
        <v>233</v>
      </c>
      <c r="W71" s="47">
        <v>0</v>
      </c>
      <c r="X71" s="47">
        <v>0</v>
      </c>
      <c r="Y71" s="47">
        <v>0</v>
      </c>
      <c r="Z71" s="47">
        <v>0</v>
      </c>
      <c r="AA71" s="47">
        <v>0</v>
      </c>
      <c r="AB71" s="47" t="s">
        <v>233</v>
      </c>
      <c r="AC71" s="106">
        <v>0</v>
      </c>
      <c r="AD71" s="47" t="s">
        <v>233</v>
      </c>
      <c r="AE71" s="47">
        <v>0</v>
      </c>
      <c r="AF71" s="47">
        <v>0</v>
      </c>
      <c r="AG71" s="47">
        <v>0</v>
      </c>
      <c r="AH71" s="47">
        <v>0</v>
      </c>
      <c r="AI71" s="47" t="s">
        <v>233</v>
      </c>
      <c r="AJ71" s="47" t="e">
        <v>#N/A</v>
      </c>
      <c r="AK71" s="56" t="s">
        <v>233</v>
      </c>
      <c r="AL71" s="9" t="str">
        <f>VLOOKUP(F71,Definitions!$B$7:$E$39,4,FALSE)</f>
        <v>EU28</v>
      </c>
      <c r="AM71" s="82"/>
      <c r="AN71" s="82"/>
      <c r="AO71" s="82"/>
      <c r="AP71" s="82"/>
      <c r="AQ71" s="82"/>
      <c r="AR71" s="82"/>
      <c r="AS71" s="82"/>
    </row>
    <row r="72" spans="1:45">
      <c r="A72" s="36" t="s">
        <v>342</v>
      </c>
      <c r="B72" t="s">
        <v>63</v>
      </c>
      <c r="C72" t="s">
        <v>147</v>
      </c>
      <c r="D72">
        <v>200</v>
      </c>
      <c r="E72">
        <v>53</v>
      </c>
      <c r="F72" s="25" t="s">
        <v>61</v>
      </c>
      <c r="G72" t="s">
        <v>145</v>
      </c>
      <c r="H72" t="s">
        <v>202</v>
      </c>
      <c r="J72" s="29" t="s">
        <v>163</v>
      </c>
      <c r="K72" s="106"/>
      <c r="L72" s="105"/>
      <c r="M72" s="105">
        <f t="shared" si="20"/>
        <v>0</v>
      </c>
      <c r="N72" s="47"/>
      <c r="O72" s="106"/>
      <c r="P72" s="46">
        <f t="shared" si="17"/>
        <v>0</v>
      </c>
      <c r="Q72" s="46">
        <f t="shared" si="18"/>
        <v>0</v>
      </c>
      <c r="R72" s="37">
        <f t="shared" si="19"/>
        <v>0</v>
      </c>
      <c r="S72" s="47">
        <v>0</v>
      </c>
      <c r="T72" s="47" t="s">
        <v>233</v>
      </c>
      <c r="U72" s="47">
        <v>0</v>
      </c>
      <c r="V72" s="47" t="s">
        <v>233</v>
      </c>
      <c r="W72" s="47">
        <v>0</v>
      </c>
      <c r="X72" s="47">
        <v>0</v>
      </c>
      <c r="Y72" s="47">
        <v>0</v>
      </c>
      <c r="Z72" s="47">
        <v>0</v>
      </c>
      <c r="AA72" s="47">
        <v>0</v>
      </c>
      <c r="AB72" s="47" t="s">
        <v>233</v>
      </c>
      <c r="AC72" s="106">
        <v>0</v>
      </c>
      <c r="AD72" s="47" t="s">
        <v>233</v>
      </c>
      <c r="AE72" s="47">
        <v>0</v>
      </c>
      <c r="AF72" s="47">
        <v>0</v>
      </c>
      <c r="AG72" s="47">
        <v>0</v>
      </c>
      <c r="AH72" s="47">
        <v>0</v>
      </c>
      <c r="AI72" s="47" t="s">
        <v>233</v>
      </c>
      <c r="AJ72" s="47" t="e">
        <v>#N/A</v>
      </c>
      <c r="AK72" s="56" t="s">
        <v>233</v>
      </c>
      <c r="AL72" s="9" t="str">
        <f>VLOOKUP(F72,Definitions!$B$7:$E$39,4,FALSE)</f>
        <v>EU28</v>
      </c>
      <c r="AM72" s="82"/>
      <c r="AN72" s="82"/>
      <c r="AO72" s="82"/>
      <c r="AP72" s="82"/>
      <c r="AQ72" s="82"/>
      <c r="AR72" s="82"/>
      <c r="AS72" s="82"/>
    </row>
    <row r="73" spans="1:45">
      <c r="A73" s="36" t="s">
        <v>343</v>
      </c>
      <c r="B73" t="s">
        <v>63</v>
      </c>
      <c r="C73" t="s">
        <v>147</v>
      </c>
      <c r="D73">
        <v>200</v>
      </c>
      <c r="E73">
        <v>55</v>
      </c>
      <c r="F73" s="25" t="s">
        <v>61</v>
      </c>
      <c r="G73" t="s">
        <v>145</v>
      </c>
      <c r="H73" t="s">
        <v>202</v>
      </c>
      <c r="J73" s="29" t="s">
        <v>982</v>
      </c>
      <c r="K73" s="106"/>
      <c r="L73" s="105"/>
      <c r="M73" s="105">
        <f t="shared" si="20"/>
        <v>0</v>
      </c>
      <c r="N73" s="47"/>
      <c r="O73" s="106"/>
      <c r="P73" s="46">
        <f t="shared" si="17"/>
        <v>0</v>
      </c>
      <c r="Q73" s="46">
        <f t="shared" si="18"/>
        <v>0</v>
      </c>
      <c r="R73" s="37">
        <f t="shared" si="19"/>
        <v>0</v>
      </c>
      <c r="S73" s="47">
        <v>0</v>
      </c>
      <c r="T73" s="47" t="s">
        <v>233</v>
      </c>
      <c r="U73" s="47">
        <v>0</v>
      </c>
      <c r="V73" s="47" t="s">
        <v>233</v>
      </c>
      <c r="W73" s="47">
        <v>0</v>
      </c>
      <c r="X73" s="47">
        <v>0</v>
      </c>
      <c r="Y73" s="47">
        <v>0</v>
      </c>
      <c r="Z73" s="47">
        <v>0</v>
      </c>
      <c r="AA73" s="47">
        <v>0</v>
      </c>
      <c r="AB73" s="47" t="s">
        <v>233</v>
      </c>
      <c r="AC73" s="106">
        <v>0</v>
      </c>
      <c r="AD73" s="47" t="s">
        <v>233</v>
      </c>
      <c r="AE73" s="47">
        <v>0</v>
      </c>
      <c r="AF73" s="47">
        <v>0</v>
      </c>
      <c r="AG73" s="47">
        <v>0</v>
      </c>
      <c r="AH73" s="47">
        <v>0</v>
      </c>
      <c r="AI73" s="47" t="s">
        <v>233</v>
      </c>
      <c r="AJ73" s="47" t="e">
        <v>#N/A</v>
      </c>
      <c r="AK73" s="56" t="s">
        <v>233</v>
      </c>
      <c r="AL73" s="9" t="str">
        <f>VLOOKUP(F73,Definitions!$B$7:$E$39,4,FALSE)</f>
        <v>EU28</v>
      </c>
      <c r="AM73" s="82"/>
      <c r="AN73" s="82"/>
      <c r="AO73" s="82"/>
      <c r="AP73" s="82"/>
      <c r="AQ73" s="82"/>
      <c r="AR73" s="82"/>
      <c r="AS73" s="82"/>
    </row>
    <row r="74" spans="1:45">
      <c r="A74" s="36" t="s">
        <v>344</v>
      </c>
      <c r="B74" t="s">
        <v>63</v>
      </c>
      <c r="C74" t="s">
        <v>147</v>
      </c>
      <c r="D74">
        <v>200</v>
      </c>
      <c r="E74">
        <v>58</v>
      </c>
      <c r="F74" s="25" t="s">
        <v>61</v>
      </c>
      <c r="G74" t="s">
        <v>145</v>
      </c>
      <c r="H74" t="s">
        <v>202</v>
      </c>
      <c r="J74" s="29" t="s">
        <v>732</v>
      </c>
      <c r="K74" s="106"/>
      <c r="L74" s="105"/>
      <c r="M74" s="105">
        <f t="shared" si="20"/>
        <v>0</v>
      </c>
      <c r="N74" s="47"/>
      <c r="O74" s="106"/>
      <c r="P74" s="46">
        <f t="shared" si="17"/>
        <v>0</v>
      </c>
      <c r="Q74" s="46">
        <f t="shared" si="18"/>
        <v>0</v>
      </c>
      <c r="R74" s="37">
        <f t="shared" si="19"/>
        <v>0</v>
      </c>
      <c r="S74" s="47">
        <v>0</v>
      </c>
      <c r="T74" s="47" t="s">
        <v>233</v>
      </c>
      <c r="U74" s="47">
        <v>0</v>
      </c>
      <c r="V74" s="47" t="s">
        <v>233</v>
      </c>
      <c r="W74" s="47">
        <v>0</v>
      </c>
      <c r="X74" s="47">
        <v>0</v>
      </c>
      <c r="Y74" s="47">
        <v>0</v>
      </c>
      <c r="Z74" s="47">
        <v>0</v>
      </c>
      <c r="AA74" s="47">
        <v>0</v>
      </c>
      <c r="AB74" s="47" t="s">
        <v>233</v>
      </c>
      <c r="AC74" s="106">
        <v>0</v>
      </c>
      <c r="AD74" s="47" t="s">
        <v>233</v>
      </c>
      <c r="AE74" s="47">
        <v>0</v>
      </c>
      <c r="AF74" s="47">
        <v>0</v>
      </c>
      <c r="AG74" s="47">
        <v>0</v>
      </c>
      <c r="AH74" s="47">
        <v>0</v>
      </c>
      <c r="AI74" s="47" t="s">
        <v>233</v>
      </c>
      <c r="AJ74" s="47" t="e">
        <v>#N/A</v>
      </c>
      <c r="AK74" s="56" t="s">
        <v>233</v>
      </c>
      <c r="AL74" s="9" t="str">
        <f>VLOOKUP(F74,Definitions!$B$7:$E$39,4,FALSE)</f>
        <v>EU28</v>
      </c>
      <c r="AM74" s="82"/>
      <c r="AN74" s="82"/>
      <c r="AO74" s="82"/>
      <c r="AP74" s="82"/>
      <c r="AQ74" s="82"/>
      <c r="AR74" s="82"/>
      <c r="AS74" s="82"/>
    </row>
    <row r="75" spans="1:45">
      <c r="A75" s="36" t="s">
        <v>345</v>
      </c>
      <c r="B75" t="s">
        <v>63</v>
      </c>
      <c r="C75" t="s">
        <v>147</v>
      </c>
      <c r="D75">
        <v>200</v>
      </c>
      <c r="E75">
        <v>6</v>
      </c>
      <c r="F75" s="25" t="s">
        <v>61</v>
      </c>
      <c r="G75" t="s">
        <v>145</v>
      </c>
      <c r="H75" t="s">
        <v>202</v>
      </c>
      <c r="J75" s="29" t="s">
        <v>159</v>
      </c>
      <c r="K75" s="106"/>
      <c r="L75" s="105"/>
      <c r="M75" s="105">
        <f t="shared" si="20"/>
        <v>0.28760975305555569</v>
      </c>
      <c r="N75" s="47"/>
      <c r="O75" s="106"/>
      <c r="P75" s="46">
        <f t="shared" si="17"/>
        <v>0.28760975305555569</v>
      </c>
      <c r="Q75" s="46">
        <f t="shared" si="18"/>
        <v>2.7321526388888857E-2</v>
      </c>
      <c r="R75" s="37">
        <f t="shared" si="19"/>
        <v>0.26028822666666684</v>
      </c>
      <c r="S75" s="47">
        <v>1.99723519444444E-2</v>
      </c>
      <c r="T75" s="47" t="s">
        <v>233</v>
      </c>
      <c r="U75" s="47">
        <v>0</v>
      </c>
      <c r="V75" s="47" t="s">
        <v>233</v>
      </c>
      <c r="W75" s="47">
        <v>7.3491744444444552E-3</v>
      </c>
      <c r="X75" s="47">
        <v>1.0388888888888881E-6</v>
      </c>
      <c r="Y75" s="47">
        <v>3.5341733333333399E-3</v>
      </c>
      <c r="Z75" s="47">
        <v>3.41226166666667E-3</v>
      </c>
      <c r="AA75" s="47">
        <v>4.0170055555555599E-4</v>
      </c>
      <c r="AB75" s="47" t="s">
        <v>233</v>
      </c>
      <c r="AC75" s="106">
        <v>3.3482832499999997E-2</v>
      </c>
      <c r="AD75" s="47" t="s">
        <v>233</v>
      </c>
      <c r="AE75" s="47">
        <v>0.22680539416666684</v>
      </c>
      <c r="AF75" s="47">
        <v>6.0872222222222202E-6</v>
      </c>
      <c r="AG75" s="47">
        <v>3.5087868055555603E-2</v>
      </c>
      <c r="AH75" s="47">
        <v>0.191711438888889</v>
      </c>
      <c r="AI75" s="47" t="s">
        <v>233</v>
      </c>
      <c r="AJ75" s="47" t="e">
        <v>#N/A</v>
      </c>
      <c r="AK75" s="56" t="s">
        <v>233</v>
      </c>
      <c r="AL75" s="9" t="str">
        <f>VLOOKUP(F75,Definitions!$B$7:$E$39,4,FALSE)</f>
        <v>EU28</v>
      </c>
      <c r="AM75" s="82"/>
      <c r="AN75" s="82"/>
      <c r="AO75" s="82"/>
      <c r="AP75" s="82"/>
      <c r="AQ75" s="82"/>
      <c r="AR75" s="82"/>
      <c r="AS75" s="82"/>
    </row>
    <row r="76" spans="1:45">
      <c r="A76" s="36" t="s">
        <v>346</v>
      </c>
      <c r="B76" t="s">
        <v>63</v>
      </c>
      <c r="C76" t="s">
        <v>147</v>
      </c>
      <c r="D76">
        <v>200</v>
      </c>
      <c r="E76">
        <v>7</v>
      </c>
      <c r="F76" s="25" t="s">
        <v>61</v>
      </c>
      <c r="G76" t="s">
        <v>145</v>
      </c>
      <c r="H76" t="s">
        <v>202</v>
      </c>
      <c r="J76" s="29" t="s">
        <v>160</v>
      </c>
      <c r="K76" s="106"/>
      <c r="L76" s="105"/>
      <c r="M76" s="105">
        <f t="shared" si="20"/>
        <v>0</v>
      </c>
      <c r="N76" s="47"/>
      <c r="O76" s="106"/>
      <c r="P76" s="46">
        <f t="shared" si="17"/>
        <v>0</v>
      </c>
      <c r="Q76" s="46">
        <f t="shared" si="18"/>
        <v>0</v>
      </c>
      <c r="R76" s="37">
        <f t="shared" si="19"/>
        <v>0</v>
      </c>
      <c r="S76" s="47">
        <v>0</v>
      </c>
      <c r="T76" s="47" t="s">
        <v>233</v>
      </c>
      <c r="U76" s="47">
        <v>0</v>
      </c>
      <c r="V76" s="47" t="s">
        <v>233</v>
      </c>
      <c r="W76" s="47">
        <v>0</v>
      </c>
      <c r="X76" s="47">
        <v>0</v>
      </c>
      <c r="Y76" s="47">
        <v>0</v>
      </c>
      <c r="Z76" s="47">
        <v>0</v>
      </c>
      <c r="AA76" s="47">
        <v>0</v>
      </c>
      <c r="AB76" s="47" t="s">
        <v>233</v>
      </c>
      <c r="AC76" s="106">
        <v>0</v>
      </c>
      <c r="AD76" s="47" t="s">
        <v>233</v>
      </c>
      <c r="AE76" s="47">
        <v>0</v>
      </c>
      <c r="AF76" s="47">
        <v>0</v>
      </c>
      <c r="AG76" s="47">
        <v>0</v>
      </c>
      <c r="AH76" s="47">
        <v>0</v>
      </c>
      <c r="AI76" s="47" t="s">
        <v>233</v>
      </c>
      <c r="AJ76" s="47" t="e">
        <v>#N/A</v>
      </c>
      <c r="AK76" s="56" t="s">
        <v>233</v>
      </c>
      <c r="AL76" s="9" t="str">
        <f>VLOOKUP(F76,Definitions!$B$7:$E$39,4,FALSE)</f>
        <v>EU28</v>
      </c>
      <c r="AM76" s="82"/>
      <c r="AN76" s="82"/>
      <c r="AO76" s="82"/>
      <c r="AP76" s="82"/>
      <c r="AQ76" s="82"/>
      <c r="AR76" s="82"/>
      <c r="AS76" s="82"/>
    </row>
    <row r="77" spans="1:45">
      <c r="A77" s="36" t="s">
        <v>347</v>
      </c>
      <c r="B77" t="s">
        <v>63</v>
      </c>
      <c r="C77" t="s">
        <v>147</v>
      </c>
      <c r="D77">
        <v>200</v>
      </c>
      <c r="E77">
        <v>8</v>
      </c>
      <c r="F77" s="25" t="s">
        <v>61</v>
      </c>
      <c r="G77" t="s">
        <v>145</v>
      </c>
      <c r="H77" t="s">
        <v>202</v>
      </c>
      <c r="J77" s="29" t="s">
        <v>275</v>
      </c>
      <c r="K77" s="106"/>
      <c r="L77" s="105"/>
      <c r="M77" s="105">
        <f t="shared" si="20"/>
        <v>5.0449458333333332E-3</v>
      </c>
      <c r="N77" s="47"/>
      <c r="O77" s="106"/>
      <c r="P77" s="46">
        <f t="shared" si="17"/>
        <v>5.0449458333333332E-3</v>
      </c>
      <c r="Q77" s="46">
        <f t="shared" si="18"/>
        <v>5.0449458333333332E-3</v>
      </c>
      <c r="R77" s="37">
        <f t="shared" si="19"/>
        <v>0</v>
      </c>
      <c r="S77" s="47">
        <v>0</v>
      </c>
      <c r="T77" s="47" t="s">
        <v>233</v>
      </c>
      <c r="U77" s="47">
        <v>0</v>
      </c>
      <c r="V77" s="47" t="s">
        <v>233</v>
      </c>
      <c r="W77" s="47">
        <v>5.0449458333333332E-3</v>
      </c>
      <c r="X77" s="47">
        <v>7.7962777777777794E-5</v>
      </c>
      <c r="Y77" s="47">
        <v>1.8011833333333321E-4</v>
      </c>
      <c r="Z77" s="47">
        <v>5.6473722222222201E-4</v>
      </c>
      <c r="AA77" s="47">
        <v>4.2221275000000006E-3</v>
      </c>
      <c r="AB77" s="47" t="s">
        <v>233</v>
      </c>
      <c r="AC77" s="106">
        <v>0</v>
      </c>
      <c r="AD77" s="47" t="s">
        <v>233</v>
      </c>
      <c r="AE77" s="47">
        <v>0</v>
      </c>
      <c r="AF77" s="47">
        <v>0</v>
      </c>
      <c r="AG77" s="47">
        <v>0</v>
      </c>
      <c r="AH77" s="47">
        <v>0</v>
      </c>
      <c r="AI77" s="47" t="s">
        <v>233</v>
      </c>
      <c r="AJ77" s="47" t="e">
        <v>#N/A</v>
      </c>
      <c r="AK77" s="56" t="s">
        <v>233</v>
      </c>
      <c r="AL77" s="9" t="str">
        <f>VLOOKUP(F77,Definitions!$B$7:$E$39,4,FALSE)</f>
        <v>EU28</v>
      </c>
      <c r="AM77" s="82"/>
      <c r="AN77" s="82"/>
      <c r="AO77" s="82"/>
      <c r="AP77" s="82"/>
      <c r="AQ77" s="82"/>
      <c r="AR77" s="82"/>
      <c r="AS77" s="82"/>
    </row>
    <row r="78" spans="1:45">
      <c r="A78" s="36" t="s">
        <v>348</v>
      </c>
      <c r="B78" t="s">
        <v>63</v>
      </c>
      <c r="C78" t="s">
        <v>147</v>
      </c>
      <c r="D78">
        <v>200</v>
      </c>
      <c r="E78">
        <v>9</v>
      </c>
      <c r="F78" s="25" t="s">
        <v>61</v>
      </c>
      <c r="G78" t="s">
        <v>145</v>
      </c>
      <c r="H78" t="s">
        <v>202</v>
      </c>
      <c r="J78" s="29" t="s">
        <v>259</v>
      </c>
      <c r="K78" s="106"/>
      <c r="L78" s="105"/>
      <c r="M78" s="105">
        <f t="shared" si="20"/>
        <v>0</v>
      </c>
      <c r="N78" s="47"/>
      <c r="O78" s="106"/>
      <c r="P78" s="46">
        <f t="shared" si="17"/>
        <v>0</v>
      </c>
      <c r="Q78" s="46">
        <f t="shared" si="18"/>
        <v>0</v>
      </c>
      <c r="R78" s="37">
        <f t="shared" si="19"/>
        <v>0</v>
      </c>
      <c r="S78" s="47">
        <v>0</v>
      </c>
      <c r="T78" s="47" t="s">
        <v>233</v>
      </c>
      <c r="U78" s="47">
        <v>0</v>
      </c>
      <c r="V78" s="47" t="s">
        <v>233</v>
      </c>
      <c r="W78" s="47">
        <v>0</v>
      </c>
      <c r="X78" s="47">
        <v>0</v>
      </c>
      <c r="Y78" s="47">
        <v>0</v>
      </c>
      <c r="Z78" s="47">
        <v>0</v>
      </c>
      <c r="AA78" s="47">
        <v>0</v>
      </c>
      <c r="AB78" s="47" t="s">
        <v>233</v>
      </c>
      <c r="AC78" s="106">
        <v>0</v>
      </c>
      <c r="AD78" s="47" t="s">
        <v>233</v>
      </c>
      <c r="AE78" s="47">
        <v>0</v>
      </c>
      <c r="AF78" s="47">
        <v>0</v>
      </c>
      <c r="AG78" s="47">
        <v>0</v>
      </c>
      <c r="AH78" s="47">
        <v>0</v>
      </c>
      <c r="AI78" s="47" t="s">
        <v>233</v>
      </c>
      <c r="AJ78" s="47" t="e">
        <v>#N/A</v>
      </c>
      <c r="AK78" s="56" t="s">
        <v>233</v>
      </c>
      <c r="AL78" s="9" t="str">
        <f>VLOOKUP(F78,Definitions!$B$7:$E$39,4,FALSE)</f>
        <v>EU28</v>
      </c>
      <c r="AM78" s="82"/>
      <c r="AN78" s="82"/>
      <c r="AO78" s="82"/>
      <c r="AP78" s="82"/>
      <c r="AQ78" s="82"/>
      <c r="AR78" s="82"/>
      <c r="AS78" s="82"/>
    </row>
    <row r="79" spans="1:45">
      <c r="A79" s="36" t="s">
        <v>349</v>
      </c>
      <c r="B79" t="s">
        <v>20</v>
      </c>
      <c r="C79" t="s">
        <v>147</v>
      </c>
      <c r="D79">
        <v>200</v>
      </c>
      <c r="E79">
        <v>0</v>
      </c>
      <c r="F79" s="25" t="s">
        <v>19</v>
      </c>
      <c r="G79" t="s">
        <v>145</v>
      </c>
      <c r="H79" t="s">
        <v>202</v>
      </c>
      <c r="J79" s="29" t="s">
        <v>172</v>
      </c>
      <c r="K79" s="106"/>
      <c r="L79" s="105"/>
      <c r="M79" s="105">
        <f t="shared" ref="M79:M92" si="21">SUM(O79:P79)</f>
        <v>50.000167416388855</v>
      </c>
      <c r="N79" s="47"/>
      <c r="O79" s="106"/>
      <c r="P79" s="46">
        <f t="shared" ref="P79:P92" si="22">Q79+R79+IFERROR(AJ79,0)</f>
        <v>50.000167416388855</v>
      </c>
      <c r="Q79" s="46">
        <f t="shared" ref="Q79:Q92" si="23">S79+U79+W79</f>
        <v>46.186742390555523</v>
      </c>
      <c r="R79" s="37">
        <f t="shared" ref="R79:R92" si="24">AC79+AE79</f>
        <v>3.8134250258333333</v>
      </c>
      <c r="S79" s="47">
        <v>9.4698822163888785</v>
      </c>
      <c r="T79" s="47" t="s">
        <v>233</v>
      </c>
      <c r="U79" s="47">
        <v>0</v>
      </c>
      <c r="V79" s="47" t="s">
        <v>233</v>
      </c>
      <c r="W79" s="47">
        <v>36.716860174166641</v>
      </c>
      <c r="X79" s="47">
        <v>5.0075014811111096</v>
      </c>
      <c r="Y79" s="47">
        <v>8.9024707791666593</v>
      </c>
      <c r="Z79" s="47">
        <v>3.8412342347222199</v>
      </c>
      <c r="AA79" s="47">
        <v>18.965653679166657</v>
      </c>
      <c r="AB79" s="47" t="s">
        <v>233</v>
      </c>
      <c r="AC79" s="106">
        <v>0.67184211833333296</v>
      </c>
      <c r="AD79" s="47" t="s">
        <v>233</v>
      </c>
      <c r="AE79" s="47">
        <v>3.1415829075000006</v>
      </c>
      <c r="AF79" s="47">
        <v>9.7595016666666597E-3</v>
      </c>
      <c r="AG79" s="47">
        <v>0.611806679444444</v>
      </c>
      <c r="AH79" s="47">
        <v>2.52001672638889</v>
      </c>
      <c r="AI79" s="47" t="s">
        <v>233</v>
      </c>
      <c r="AJ79" s="47" t="e">
        <v>#N/A</v>
      </c>
      <c r="AK79" s="56" t="s">
        <v>233</v>
      </c>
      <c r="AL79" s="9" t="str">
        <f>VLOOKUP(F79,Definitions!$B$7:$E$39,4,FALSE)</f>
        <v>EU28</v>
      </c>
      <c r="AM79" s="82"/>
      <c r="AN79" s="82"/>
      <c r="AO79" s="82"/>
      <c r="AP79" s="82"/>
      <c r="AQ79" s="82"/>
      <c r="AR79" s="82"/>
      <c r="AS79" s="82"/>
    </row>
    <row r="80" spans="1:45">
      <c r="A80" s="36" t="s">
        <v>350</v>
      </c>
      <c r="B80" t="s">
        <v>20</v>
      </c>
      <c r="C80" t="s">
        <v>147</v>
      </c>
      <c r="D80">
        <v>200</v>
      </c>
      <c r="E80">
        <v>1</v>
      </c>
      <c r="F80" s="25" t="s">
        <v>19</v>
      </c>
      <c r="G80" t="s">
        <v>145</v>
      </c>
      <c r="H80" t="s">
        <v>202</v>
      </c>
      <c r="J80" s="29" t="s">
        <v>155</v>
      </c>
      <c r="K80" s="106"/>
      <c r="L80" s="105"/>
      <c r="M80" s="105">
        <f t="shared" si="21"/>
        <v>12.288389538888884</v>
      </c>
      <c r="N80" s="47"/>
      <c r="O80" s="106"/>
      <c r="P80" s="46">
        <f t="shared" si="22"/>
        <v>12.288389538888884</v>
      </c>
      <c r="Q80" s="46">
        <f t="shared" si="23"/>
        <v>12.288389538888884</v>
      </c>
      <c r="R80" s="37">
        <f t="shared" si="24"/>
        <v>0</v>
      </c>
      <c r="S80" s="47">
        <v>0.46644731694444402</v>
      </c>
      <c r="T80" s="47" t="s">
        <v>233</v>
      </c>
      <c r="U80" s="47">
        <v>0</v>
      </c>
      <c r="V80" s="47" t="s">
        <v>233</v>
      </c>
      <c r="W80" s="47">
        <v>11.82194222194444</v>
      </c>
      <c r="X80" s="47">
        <v>0.36463161388888898</v>
      </c>
      <c r="Y80" s="47">
        <v>0.92156276611111099</v>
      </c>
      <c r="Z80" s="47">
        <v>0.79853975638888897</v>
      </c>
      <c r="AA80" s="47">
        <v>9.737208085555551</v>
      </c>
      <c r="AB80" s="47" t="s">
        <v>233</v>
      </c>
      <c r="AC80" s="106">
        <v>0</v>
      </c>
      <c r="AD80" s="47" t="s">
        <v>233</v>
      </c>
      <c r="AE80" s="47">
        <v>0</v>
      </c>
      <c r="AF80" s="47">
        <v>0</v>
      </c>
      <c r="AG80" s="47">
        <v>0</v>
      </c>
      <c r="AH80" s="47">
        <v>0</v>
      </c>
      <c r="AI80" s="47" t="s">
        <v>233</v>
      </c>
      <c r="AJ80" s="47" t="e">
        <v>#N/A</v>
      </c>
      <c r="AK80" s="56" t="s">
        <v>233</v>
      </c>
      <c r="AL80" s="9" t="str">
        <f>VLOOKUP(F80,Definitions!$B$7:$E$39,4,FALSE)</f>
        <v>EU28</v>
      </c>
      <c r="AM80" s="82"/>
      <c r="AN80" s="82"/>
      <c r="AO80" s="82"/>
      <c r="AP80" s="82"/>
      <c r="AQ80" s="82"/>
      <c r="AR80" s="82"/>
      <c r="AS80" s="82"/>
    </row>
    <row r="81" spans="1:45">
      <c r="A81" s="36" t="s">
        <v>351</v>
      </c>
      <c r="B81" t="s">
        <v>20</v>
      </c>
      <c r="C81" t="s">
        <v>147</v>
      </c>
      <c r="D81">
        <v>200</v>
      </c>
      <c r="E81">
        <v>2</v>
      </c>
      <c r="F81" s="25" t="s">
        <v>19</v>
      </c>
      <c r="G81" t="s">
        <v>145</v>
      </c>
      <c r="H81" t="s">
        <v>202</v>
      </c>
      <c r="J81" s="29" t="s">
        <v>156</v>
      </c>
      <c r="K81" s="106"/>
      <c r="L81" s="105"/>
      <c r="M81" s="105">
        <f t="shared" si="21"/>
        <v>1.4329007649999999</v>
      </c>
      <c r="N81" s="47"/>
      <c r="O81" s="106"/>
      <c r="P81" s="46">
        <f t="shared" si="22"/>
        <v>1.4329007649999999</v>
      </c>
      <c r="Q81" s="46">
        <f t="shared" si="23"/>
        <v>1.4329007649999999</v>
      </c>
      <c r="R81" s="37">
        <f t="shared" si="24"/>
        <v>0</v>
      </c>
      <c r="S81" s="47">
        <v>0.37884553805555499</v>
      </c>
      <c r="T81" s="47" t="s">
        <v>233</v>
      </c>
      <c r="U81" s="47">
        <v>0</v>
      </c>
      <c r="V81" s="47" t="s">
        <v>233</v>
      </c>
      <c r="W81" s="47">
        <v>1.054055226944445</v>
      </c>
      <c r="X81" s="47">
        <v>4.65707002777778E-2</v>
      </c>
      <c r="Y81" s="47">
        <v>0.34355197305555601</v>
      </c>
      <c r="Z81" s="47">
        <v>0.14600895833333299</v>
      </c>
      <c r="AA81" s="47">
        <v>0.51792359527777798</v>
      </c>
      <c r="AB81" s="47" t="s">
        <v>233</v>
      </c>
      <c r="AC81" s="106">
        <v>0</v>
      </c>
      <c r="AD81" s="47" t="s">
        <v>233</v>
      </c>
      <c r="AE81" s="47">
        <v>0</v>
      </c>
      <c r="AF81" s="47">
        <v>0</v>
      </c>
      <c r="AG81" s="47">
        <v>0</v>
      </c>
      <c r="AH81" s="47">
        <v>0</v>
      </c>
      <c r="AI81" s="47" t="s">
        <v>233</v>
      </c>
      <c r="AJ81" s="47" t="e">
        <v>#N/A</v>
      </c>
      <c r="AK81" s="56" t="s">
        <v>233</v>
      </c>
      <c r="AL81" s="9" t="str">
        <f>VLOOKUP(F81,Definitions!$B$7:$E$39,4,FALSE)</f>
        <v>EU28</v>
      </c>
      <c r="AM81" s="82"/>
      <c r="AN81" s="82"/>
      <c r="AO81" s="82"/>
      <c r="AP81" s="82"/>
      <c r="AQ81" s="82"/>
      <c r="AR81" s="82"/>
      <c r="AS81" s="82"/>
    </row>
    <row r="82" spans="1:45">
      <c r="A82" s="36" t="s">
        <v>352</v>
      </c>
      <c r="B82" t="s">
        <v>20</v>
      </c>
      <c r="C82" t="s">
        <v>147</v>
      </c>
      <c r="D82">
        <v>200</v>
      </c>
      <c r="E82">
        <v>3</v>
      </c>
      <c r="F82" s="25" t="s">
        <v>19</v>
      </c>
      <c r="G82" t="s">
        <v>145</v>
      </c>
      <c r="H82" t="s">
        <v>202</v>
      </c>
      <c r="J82" s="29" t="s">
        <v>157</v>
      </c>
      <c r="K82" s="106"/>
      <c r="L82" s="105"/>
      <c r="M82" s="105">
        <f t="shared" si="21"/>
        <v>16.716036781944439</v>
      </c>
      <c r="N82" s="47"/>
      <c r="O82" s="106"/>
      <c r="P82" s="46">
        <f t="shared" si="22"/>
        <v>16.716036781944439</v>
      </c>
      <c r="Q82" s="46">
        <f t="shared" si="23"/>
        <v>16.716036781944439</v>
      </c>
      <c r="R82" s="37">
        <f t="shared" si="24"/>
        <v>0</v>
      </c>
      <c r="S82" s="47">
        <v>6.5544265280555498</v>
      </c>
      <c r="T82" s="47" t="s">
        <v>233</v>
      </c>
      <c r="U82" s="47">
        <v>0</v>
      </c>
      <c r="V82" s="47" t="s">
        <v>233</v>
      </c>
      <c r="W82" s="47">
        <v>10.16161025388889</v>
      </c>
      <c r="X82" s="47">
        <v>0.27123614444444399</v>
      </c>
      <c r="Y82" s="47">
        <v>3.1397837202777765</v>
      </c>
      <c r="Z82" s="47">
        <v>1.53769528166667</v>
      </c>
      <c r="AA82" s="47">
        <v>5.2128951074999996</v>
      </c>
      <c r="AB82" s="47" t="s">
        <v>233</v>
      </c>
      <c r="AC82" s="106">
        <v>0</v>
      </c>
      <c r="AD82" s="47" t="s">
        <v>233</v>
      </c>
      <c r="AE82" s="47">
        <v>0</v>
      </c>
      <c r="AF82" s="47">
        <v>0</v>
      </c>
      <c r="AG82" s="47">
        <v>0</v>
      </c>
      <c r="AH82" s="47">
        <v>0</v>
      </c>
      <c r="AI82" s="47" t="s">
        <v>233</v>
      </c>
      <c r="AJ82" s="47" t="e">
        <v>#N/A</v>
      </c>
      <c r="AK82" s="56" t="s">
        <v>233</v>
      </c>
      <c r="AL82" s="9" t="str">
        <f>VLOOKUP(F82,Definitions!$B$7:$E$39,4,FALSE)</f>
        <v>EU28</v>
      </c>
      <c r="AM82" s="82"/>
      <c r="AN82" s="82"/>
      <c r="AO82" s="82"/>
      <c r="AP82" s="82"/>
      <c r="AQ82" s="82"/>
      <c r="AR82" s="82"/>
      <c r="AS82" s="82"/>
    </row>
    <row r="83" spans="1:45">
      <c r="A83" s="36" t="s">
        <v>353</v>
      </c>
      <c r="B83" t="s">
        <v>20</v>
      </c>
      <c r="C83" t="s">
        <v>147</v>
      </c>
      <c r="D83">
        <v>200</v>
      </c>
      <c r="E83">
        <v>4</v>
      </c>
      <c r="F83" s="25" t="s">
        <v>19</v>
      </c>
      <c r="G83" t="s">
        <v>145</v>
      </c>
      <c r="H83" t="s">
        <v>202</v>
      </c>
      <c r="J83" s="29" t="s">
        <v>731</v>
      </c>
      <c r="K83" s="106"/>
      <c r="L83" s="105"/>
      <c r="M83" s="105">
        <f t="shared" si="21"/>
        <v>4.6644070147222205</v>
      </c>
      <c r="N83" s="47"/>
      <c r="O83" s="106"/>
      <c r="P83" s="46">
        <f t="shared" si="22"/>
        <v>4.6644070147222205</v>
      </c>
      <c r="Q83" s="46">
        <f t="shared" si="23"/>
        <v>4.6644070147222205</v>
      </c>
      <c r="R83" s="37">
        <f t="shared" si="24"/>
        <v>0</v>
      </c>
      <c r="S83" s="47">
        <v>0</v>
      </c>
      <c r="T83" s="47" t="s">
        <v>233</v>
      </c>
      <c r="U83" s="47">
        <v>0</v>
      </c>
      <c r="V83" s="47" t="s">
        <v>233</v>
      </c>
      <c r="W83" s="47">
        <v>4.6644070147222205</v>
      </c>
      <c r="X83" s="47">
        <v>0.215848228333333</v>
      </c>
      <c r="Y83" s="47">
        <v>1.269454340833333</v>
      </c>
      <c r="Z83" s="47">
        <v>0.55469928694444404</v>
      </c>
      <c r="AA83" s="47">
        <v>2.6244051586111108</v>
      </c>
      <c r="AB83" s="47" t="s">
        <v>233</v>
      </c>
      <c r="AC83" s="106">
        <v>0</v>
      </c>
      <c r="AD83" s="47" t="s">
        <v>233</v>
      </c>
      <c r="AE83" s="47">
        <v>0</v>
      </c>
      <c r="AF83" s="47">
        <v>0</v>
      </c>
      <c r="AG83" s="47">
        <v>0</v>
      </c>
      <c r="AH83" s="47">
        <v>0</v>
      </c>
      <c r="AI83" s="47" t="s">
        <v>233</v>
      </c>
      <c r="AJ83" s="47" t="e">
        <v>#N/A</v>
      </c>
      <c r="AK83" s="56" t="s">
        <v>233</v>
      </c>
      <c r="AL83" s="9" t="str">
        <f>VLOOKUP(F83,Definitions!$B$7:$E$39,4,FALSE)</f>
        <v>EU28</v>
      </c>
      <c r="AM83" s="82"/>
      <c r="AN83" s="82"/>
      <c r="AO83" s="82"/>
      <c r="AP83" s="82"/>
      <c r="AQ83" s="82"/>
      <c r="AR83" s="82"/>
      <c r="AS83" s="82"/>
    </row>
    <row r="84" spans="1:45">
      <c r="A84" s="36" t="s">
        <v>354</v>
      </c>
      <c r="B84" t="s">
        <v>20</v>
      </c>
      <c r="C84" t="s">
        <v>147</v>
      </c>
      <c r="D84">
        <v>200</v>
      </c>
      <c r="E84">
        <v>51</v>
      </c>
      <c r="F84" s="25" t="s">
        <v>19</v>
      </c>
      <c r="G84" t="s">
        <v>145</v>
      </c>
      <c r="H84" t="s">
        <v>202</v>
      </c>
      <c r="J84" s="29" t="s">
        <v>161</v>
      </c>
      <c r="K84" s="106"/>
      <c r="L84" s="105"/>
      <c r="M84" s="105">
        <f t="shared" si="21"/>
        <v>3.7186394497222204</v>
      </c>
      <c r="N84" s="47"/>
      <c r="O84" s="106"/>
      <c r="P84" s="46">
        <f t="shared" si="22"/>
        <v>3.7186394497222204</v>
      </c>
      <c r="Q84" s="46">
        <f t="shared" si="23"/>
        <v>3.7186394497222204</v>
      </c>
      <c r="R84" s="37">
        <f t="shared" si="24"/>
        <v>0</v>
      </c>
      <c r="S84" s="47">
        <v>0</v>
      </c>
      <c r="T84" s="47" t="s">
        <v>233</v>
      </c>
      <c r="U84" s="47">
        <v>0</v>
      </c>
      <c r="V84" s="47" t="s">
        <v>233</v>
      </c>
      <c r="W84" s="47">
        <v>3.7186394497222204</v>
      </c>
      <c r="X84" s="47">
        <v>0.20962099916666632</v>
      </c>
      <c r="Y84" s="47">
        <v>2.9738171230555541</v>
      </c>
      <c r="Z84" s="47">
        <v>0.48298740138888901</v>
      </c>
      <c r="AA84" s="47">
        <v>5.22139261111111E-2</v>
      </c>
      <c r="AB84" s="47" t="s">
        <v>233</v>
      </c>
      <c r="AC84" s="106">
        <v>0</v>
      </c>
      <c r="AD84" s="47" t="s">
        <v>233</v>
      </c>
      <c r="AE84" s="47">
        <v>0</v>
      </c>
      <c r="AF84" s="47">
        <v>0</v>
      </c>
      <c r="AG84" s="47">
        <v>0</v>
      </c>
      <c r="AH84" s="47">
        <v>0</v>
      </c>
      <c r="AI84" s="47" t="s">
        <v>233</v>
      </c>
      <c r="AJ84" s="47" t="e">
        <v>#N/A</v>
      </c>
      <c r="AK84" s="56" t="s">
        <v>233</v>
      </c>
      <c r="AL84" s="9" t="str">
        <f>VLOOKUP(F84,Definitions!$B$7:$E$39,4,FALSE)</f>
        <v>EU28</v>
      </c>
      <c r="AM84" s="82"/>
      <c r="AN84" s="82"/>
      <c r="AO84" s="82"/>
      <c r="AP84" s="82"/>
      <c r="AQ84" s="82"/>
      <c r="AR84" s="82"/>
      <c r="AS84" s="82"/>
    </row>
    <row r="85" spans="1:45">
      <c r="A85" s="36" t="s">
        <v>355</v>
      </c>
      <c r="B85" t="s">
        <v>20</v>
      </c>
      <c r="C85" t="s">
        <v>147</v>
      </c>
      <c r="D85">
        <v>200</v>
      </c>
      <c r="E85">
        <v>52</v>
      </c>
      <c r="F85" s="25" t="s">
        <v>19</v>
      </c>
      <c r="G85" t="s">
        <v>145</v>
      </c>
      <c r="H85" t="s">
        <v>202</v>
      </c>
      <c r="J85" s="29" t="s">
        <v>162</v>
      </c>
      <c r="K85" s="106"/>
      <c r="L85" s="105"/>
      <c r="M85" s="105">
        <f t="shared" si="21"/>
        <v>0</v>
      </c>
      <c r="N85" s="47"/>
      <c r="O85" s="106"/>
      <c r="P85" s="46">
        <f t="shared" si="22"/>
        <v>0</v>
      </c>
      <c r="Q85" s="46">
        <f t="shared" si="23"/>
        <v>0</v>
      </c>
      <c r="R85" s="37">
        <f t="shared" si="24"/>
        <v>0</v>
      </c>
      <c r="S85" s="47">
        <v>0</v>
      </c>
      <c r="T85" s="47" t="s">
        <v>233</v>
      </c>
      <c r="U85" s="47">
        <v>0</v>
      </c>
      <c r="V85" s="47" t="s">
        <v>233</v>
      </c>
      <c r="W85" s="47">
        <v>0</v>
      </c>
      <c r="X85" s="47">
        <v>0</v>
      </c>
      <c r="Y85" s="47">
        <v>0</v>
      </c>
      <c r="Z85" s="47">
        <v>0</v>
      </c>
      <c r="AA85" s="47">
        <v>0</v>
      </c>
      <c r="AB85" s="47" t="s">
        <v>233</v>
      </c>
      <c r="AC85" s="106">
        <v>0</v>
      </c>
      <c r="AD85" s="47" t="s">
        <v>233</v>
      </c>
      <c r="AE85" s="47">
        <v>0</v>
      </c>
      <c r="AF85" s="47">
        <v>0</v>
      </c>
      <c r="AG85" s="47">
        <v>0</v>
      </c>
      <c r="AH85" s="47">
        <v>0</v>
      </c>
      <c r="AI85" s="47" t="s">
        <v>233</v>
      </c>
      <c r="AJ85" s="47" t="e">
        <v>#N/A</v>
      </c>
      <c r="AK85" s="56" t="s">
        <v>233</v>
      </c>
      <c r="AL85" s="9" t="str">
        <f>VLOOKUP(F85,Definitions!$B$7:$E$39,4,FALSE)</f>
        <v>EU28</v>
      </c>
      <c r="AM85" s="82"/>
      <c r="AN85" s="82"/>
      <c r="AO85" s="82"/>
      <c r="AP85" s="82"/>
      <c r="AQ85" s="82"/>
      <c r="AR85" s="82"/>
      <c r="AS85" s="82"/>
    </row>
    <row r="86" spans="1:45">
      <c r="A86" s="36" t="s">
        <v>356</v>
      </c>
      <c r="B86" t="s">
        <v>20</v>
      </c>
      <c r="C86" t="s">
        <v>147</v>
      </c>
      <c r="D86">
        <v>200</v>
      </c>
      <c r="E86">
        <v>53</v>
      </c>
      <c r="F86" s="25" t="s">
        <v>19</v>
      </c>
      <c r="G86" t="s">
        <v>145</v>
      </c>
      <c r="H86" t="s">
        <v>202</v>
      </c>
      <c r="J86" s="29" t="s">
        <v>163</v>
      </c>
      <c r="K86" s="106"/>
      <c r="L86" s="105"/>
      <c r="M86" s="105">
        <f t="shared" si="21"/>
        <v>0</v>
      </c>
      <c r="N86" s="47"/>
      <c r="O86" s="106"/>
      <c r="P86" s="46">
        <f t="shared" si="22"/>
        <v>0</v>
      </c>
      <c r="Q86" s="46">
        <f t="shared" si="23"/>
        <v>0</v>
      </c>
      <c r="R86" s="37">
        <f t="shared" si="24"/>
        <v>0</v>
      </c>
      <c r="S86" s="47">
        <v>0</v>
      </c>
      <c r="T86" s="47" t="s">
        <v>233</v>
      </c>
      <c r="U86" s="47">
        <v>0</v>
      </c>
      <c r="V86" s="47" t="s">
        <v>233</v>
      </c>
      <c r="W86" s="47">
        <v>0</v>
      </c>
      <c r="X86" s="47">
        <v>0</v>
      </c>
      <c r="Y86" s="47">
        <v>0</v>
      </c>
      <c r="Z86" s="47">
        <v>0</v>
      </c>
      <c r="AA86" s="47">
        <v>0</v>
      </c>
      <c r="AB86" s="47" t="s">
        <v>233</v>
      </c>
      <c r="AC86" s="106">
        <v>0</v>
      </c>
      <c r="AD86" s="47" t="s">
        <v>233</v>
      </c>
      <c r="AE86" s="47">
        <v>0</v>
      </c>
      <c r="AF86" s="47">
        <v>0</v>
      </c>
      <c r="AG86" s="47">
        <v>0</v>
      </c>
      <c r="AH86" s="47">
        <v>0</v>
      </c>
      <c r="AI86" s="47" t="s">
        <v>233</v>
      </c>
      <c r="AJ86" s="47" t="e">
        <v>#N/A</v>
      </c>
      <c r="AK86" s="56" t="s">
        <v>233</v>
      </c>
      <c r="AL86" s="9" t="str">
        <f>VLOOKUP(F86,Definitions!$B$7:$E$39,4,FALSE)</f>
        <v>EU28</v>
      </c>
      <c r="AM86" s="82"/>
      <c r="AN86" s="82"/>
      <c r="AO86" s="82"/>
      <c r="AP86" s="82"/>
      <c r="AQ86" s="82"/>
      <c r="AR86" s="82"/>
      <c r="AS86" s="82"/>
    </row>
    <row r="87" spans="1:45">
      <c r="A87" s="36" t="s">
        <v>357</v>
      </c>
      <c r="B87" t="s">
        <v>20</v>
      </c>
      <c r="C87" t="s">
        <v>147</v>
      </c>
      <c r="D87">
        <v>200</v>
      </c>
      <c r="E87">
        <v>55</v>
      </c>
      <c r="F87" s="25" t="s">
        <v>19</v>
      </c>
      <c r="G87" t="s">
        <v>145</v>
      </c>
      <c r="H87" t="s">
        <v>202</v>
      </c>
      <c r="J87" s="29" t="s">
        <v>982</v>
      </c>
      <c r="K87" s="106"/>
      <c r="L87" s="105"/>
      <c r="M87" s="105">
        <f t="shared" si="21"/>
        <v>0</v>
      </c>
      <c r="N87" s="47"/>
      <c r="O87" s="106"/>
      <c r="P87" s="46">
        <f t="shared" si="22"/>
        <v>0</v>
      </c>
      <c r="Q87" s="46">
        <f t="shared" si="23"/>
        <v>0</v>
      </c>
      <c r="R87" s="37">
        <f t="shared" si="24"/>
        <v>0</v>
      </c>
      <c r="S87" s="47">
        <v>0</v>
      </c>
      <c r="T87" s="47" t="s">
        <v>233</v>
      </c>
      <c r="U87" s="47">
        <v>0</v>
      </c>
      <c r="V87" s="47" t="s">
        <v>233</v>
      </c>
      <c r="W87" s="47">
        <v>0</v>
      </c>
      <c r="X87" s="47">
        <v>0</v>
      </c>
      <c r="Y87" s="47">
        <v>0</v>
      </c>
      <c r="Z87" s="47">
        <v>0</v>
      </c>
      <c r="AA87" s="47">
        <v>0</v>
      </c>
      <c r="AB87" s="47" t="s">
        <v>233</v>
      </c>
      <c r="AC87" s="106">
        <v>0</v>
      </c>
      <c r="AD87" s="47" t="s">
        <v>233</v>
      </c>
      <c r="AE87" s="47">
        <v>0</v>
      </c>
      <c r="AF87" s="47">
        <v>0</v>
      </c>
      <c r="AG87" s="47">
        <v>0</v>
      </c>
      <c r="AH87" s="47">
        <v>0</v>
      </c>
      <c r="AI87" s="47" t="s">
        <v>233</v>
      </c>
      <c r="AJ87" s="47" t="e">
        <v>#N/A</v>
      </c>
      <c r="AK87" s="56" t="s">
        <v>233</v>
      </c>
      <c r="AL87" s="9" t="str">
        <f>VLOOKUP(F87,Definitions!$B$7:$E$39,4,FALSE)</f>
        <v>EU28</v>
      </c>
      <c r="AM87" s="82"/>
      <c r="AN87" s="82"/>
      <c r="AO87" s="82"/>
      <c r="AP87" s="82"/>
      <c r="AQ87" s="82"/>
      <c r="AR87" s="82"/>
      <c r="AS87" s="82"/>
    </row>
    <row r="88" spans="1:45">
      <c r="A88" s="36" t="s">
        <v>358</v>
      </c>
      <c r="B88" t="s">
        <v>20</v>
      </c>
      <c r="C88" t="s">
        <v>147</v>
      </c>
      <c r="D88">
        <v>200</v>
      </c>
      <c r="E88">
        <v>58</v>
      </c>
      <c r="F88" s="25" t="s">
        <v>19</v>
      </c>
      <c r="G88" t="s">
        <v>145</v>
      </c>
      <c r="H88" t="s">
        <v>202</v>
      </c>
      <c r="J88" s="29" t="s">
        <v>732</v>
      </c>
      <c r="K88" s="106"/>
      <c r="L88" s="105"/>
      <c r="M88" s="105">
        <f t="shared" si="21"/>
        <v>0</v>
      </c>
      <c r="N88" s="47"/>
      <c r="O88" s="106"/>
      <c r="P88" s="46">
        <f t="shared" si="22"/>
        <v>0</v>
      </c>
      <c r="Q88" s="46">
        <f t="shared" si="23"/>
        <v>0</v>
      </c>
      <c r="R88" s="37">
        <f t="shared" si="24"/>
        <v>0</v>
      </c>
      <c r="S88" s="47">
        <v>0</v>
      </c>
      <c r="T88" s="47" t="s">
        <v>233</v>
      </c>
      <c r="U88" s="47">
        <v>0</v>
      </c>
      <c r="V88" s="47" t="s">
        <v>233</v>
      </c>
      <c r="W88" s="47">
        <v>0</v>
      </c>
      <c r="X88" s="47">
        <v>0</v>
      </c>
      <c r="Y88" s="47">
        <v>0</v>
      </c>
      <c r="Z88" s="47">
        <v>0</v>
      </c>
      <c r="AA88" s="47">
        <v>0</v>
      </c>
      <c r="AB88" s="47" t="s">
        <v>233</v>
      </c>
      <c r="AC88" s="106">
        <v>0</v>
      </c>
      <c r="AD88" s="47" t="s">
        <v>233</v>
      </c>
      <c r="AE88" s="47">
        <v>0</v>
      </c>
      <c r="AF88" s="47">
        <v>0</v>
      </c>
      <c r="AG88" s="47">
        <v>0</v>
      </c>
      <c r="AH88" s="47">
        <v>0</v>
      </c>
      <c r="AI88" s="47" t="s">
        <v>233</v>
      </c>
      <c r="AJ88" s="47" t="e">
        <v>#N/A</v>
      </c>
      <c r="AK88" s="56" t="s">
        <v>233</v>
      </c>
      <c r="AL88" s="9" t="str">
        <f>VLOOKUP(F88,Definitions!$B$7:$E$39,4,FALSE)</f>
        <v>EU28</v>
      </c>
      <c r="AM88" s="82"/>
      <c r="AN88" s="82"/>
      <c r="AO88" s="82"/>
      <c r="AP88" s="82"/>
      <c r="AQ88" s="82"/>
      <c r="AR88" s="82"/>
      <c r="AS88" s="82"/>
    </row>
    <row r="89" spans="1:45">
      <c r="A89" s="36" t="s">
        <v>359</v>
      </c>
      <c r="B89" t="s">
        <v>20</v>
      </c>
      <c r="C89" t="s">
        <v>147</v>
      </c>
      <c r="D89">
        <v>200</v>
      </c>
      <c r="E89">
        <v>6</v>
      </c>
      <c r="F89" s="25" t="s">
        <v>19</v>
      </c>
      <c r="G89" t="s">
        <v>145</v>
      </c>
      <c r="H89" t="s">
        <v>202</v>
      </c>
      <c r="J89" s="29" t="s">
        <v>159</v>
      </c>
      <c r="K89" s="106"/>
      <c r="L89" s="105"/>
      <c r="M89" s="105">
        <f t="shared" si="21"/>
        <v>4.3274309297222215</v>
      </c>
      <c r="N89" s="47"/>
      <c r="O89" s="106"/>
      <c r="P89" s="46">
        <f t="shared" si="22"/>
        <v>4.3274309297222215</v>
      </c>
      <c r="Q89" s="46">
        <f t="shared" si="23"/>
        <v>0.51400590388888856</v>
      </c>
      <c r="R89" s="37">
        <f t="shared" si="24"/>
        <v>3.8134250258333333</v>
      </c>
      <c r="S89" s="47">
        <v>0.21861602888888901</v>
      </c>
      <c r="T89" s="47" t="s">
        <v>233</v>
      </c>
      <c r="U89" s="47">
        <v>0</v>
      </c>
      <c r="V89" s="47" t="s">
        <v>233</v>
      </c>
      <c r="W89" s="47">
        <v>0.29538987499999958</v>
      </c>
      <c r="X89" s="47">
        <v>1.342216666666666E-2</v>
      </c>
      <c r="Y89" s="47">
        <v>5.06885088888889E-2</v>
      </c>
      <c r="Z89" s="47">
        <v>5.3195214444444403E-2</v>
      </c>
      <c r="AA89" s="47">
        <v>0.17808398499999961</v>
      </c>
      <c r="AB89" s="47" t="s">
        <v>233</v>
      </c>
      <c r="AC89" s="106">
        <v>0.67184211833333296</v>
      </c>
      <c r="AD89" s="47" t="s">
        <v>233</v>
      </c>
      <c r="AE89" s="47">
        <v>3.1415829075000006</v>
      </c>
      <c r="AF89" s="47">
        <v>9.7595016666666597E-3</v>
      </c>
      <c r="AG89" s="47">
        <v>0.611806679444444</v>
      </c>
      <c r="AH89" s="47">
        <v>2.52001672638889</v>
      </c>
      <c r="AI89" s="47" t="s">
        <v>233</v>
      </c>
      <c r="AJ89" s="47" t="e">
        <v>#N/A</v>
      </c>
      <c r="AK89" s="56" t="s">
        <v>233</v>
      </c>
      <c r="AL89" s="9" t="str">
        <f>VLOOKUP(F89,Definitions!$B$7:$E$39,4,FALSE)</f>
        <v>EU28</v>
      </c>
      <c r="AM89" s="82"/>
      <c r="AN89" s="82"/>
      <c r="AO89" s="82"/>
      <c r="AP89" s="82"/>
      <c r="AQ89" s="82"/>
      <c r="AR89" s="82"/>
      <c r="AS89" s="82"/>
    </row>
    <row r="90" spans="1:45">
      <c r="A90" s="36" t="s">
        <v>360</v>
      </c>
      <c r="B90" t="s">
        <v>20</v>
      </c>
      <c r="C90" t="s">
        <v>147</v>
      </c>
      <c r="D90">
        <v>200</v>
      </c>
      <c r="E90">
        <v>7</v>
      </c>
      <c r="F90" s="25" t="s">
        <v>19</v>
      </c>
      <c r="G90" t="s">
        <v>145</v>
      </c>
      <c r="H90" t="s">
        <v>202</v>
      </c>
      <c r="J90" s="29" t="s">
        <v>160</v>
      </c>
      <c r="K90" s="106"/>
      <c r="L90" s="105"/>
      <c r="M90" s="105">
        <f t="shared" si="21"/>
        <v>5.6920565147222204</v>
      </c>
      <c r="N90" s="47"/>
      <c r="O90" s="106"/>
      <c r="P90" s="46">
        <f t="shared" si="22"/>
        <v>5.6920565147222204</v>
      </c>
      <c r="Q90" s="46">
        <f t="shared" si="23"/>
        <v>5.6920565147222204</v>
      </c>
      <c r="R90" s="37">
        <f t="shared" si="24"/>
        <v>0</v>
      </c>
      <c r="S90" s="47">
        <v>1.8515468044444401</v>
      </c>
      <c r="T90" s="47" t="s">
        <v>233</v>
      </c>
      <c r="U90" s="47">
        <v>0</v>
      </c>
      <c r="V90" s="47" t="s">
        <v>233</v>
      </c>
      <c r="W90" s="47">
        <v>3.8405097102777801</v>
      </c>
      <c r="X90" s="47">
        <v>3.8405097102777801</v>
      </c>
      <c r="Y90" s="47">
        <v>0</v>
      </c>
      <c r="Z90" s="47">
        <v>0</v>
      </c>
      <c r="AA90" s="47">
        <v>0</v>
      </c>
      <c r="AB90" s="47" t="s">
        <v>233</v>
      </c>
      <c r="AC90" s="106">
        <v>0</v>
      </c>
      <c r="AD90" s="47" t="s">
        <v>233</v>
      </c>
      <c r="AE90" s="47">
        <v>0</v>
      </c>
      <c r="AF90" s="47">
        <v>0</v>
      </c>
      <c r="AG90" s="47">
        <v>0</v>
      </c>
      <c r="AH90" s="47">
        <v>0</v>
      </c>
      <c r="AI90" s="47" t="s">
        <v>233</v>
      </c>
      <c r="AJ90" s="47" t="e">
        <v>#N/A</v>
      </c>
      <c r="AK90" s="56" t="s">
        <v>233</v>
      </c>
      <c r="AL90" s="9" t="str">
        <f>VLOOKUP(F90,Definitions!$B$7:$E$39,4,FALSE)</f>
        <v>EU28</v>
      </c>
      <c r="AM90" s="82"/>
      <c r="AN90" s="82"/>
      <c r="AO90" s="82"/>
      <c r="AP90" s="82"/>
      <c r="AQ90" s="82"/>
      <c r="AR90" s="82"/>
      <c r="AS90" s="82"/>
    </row>
    <row r="91" spans="1:45">
      <c r="A91" s="36" t="s">
        <v>361</v>
      </c>
      <c r="B91" t="s">
        <v>20</v>
      </c>
      <c r="C91" t="s">
        <v>147</v>
      </c>
      <c r="D91">
        <v>200</v>
      </c>
      <c r="E91">
        <v>8</v>
      </c>
      <c r="F91" s="25" t="s">
        <v>19</v>
      </c>
      <c r="G91" t="s">
        <v>145</v>
      </c>
      <c r="H91" t="s">
        <v>202</v>
      </c>
      <c r="J91" s="29" t="s">
        <v>275</v>
      </c>
      <c r="K91" s="106"/>
      <c r="L91" s="105"/>
      <c r="M91" s="105">
        <f t="shared" si="21"/>
        <v>1.1603064219444437</v>
      </c>
      <c r="N91" s="47"/>
      <c r="O91" s="106"/>
      <c r="P91" s="46">
        <f t="shared" si="22"/>
        <v>1.1603064219444437</v>
      </c>
      <c r="Q91" s="46">
        <f t="shared" si="23"/>
        <v>1.1603064219444437</v>
      </c>
      <c r="R91" s="37">
        <f t="shared" si="24"/>
        <v>0</v>
      </c>
      <c r="S91" s="47">
        <v>0</v>
      </c>
      <c r="T91" s="47" t="s">
        <v>233</v>
      </c>
      <c r="U91" s="47">
        <v>0</v>
      </c>
      <c r="V91" s="47" t="s">
        <v>233</v>
      </c>
      <c r="W91" s="47">
        <v>1.1603064219444437</v>
      </c>
      <c r="X91" s="47">
        <v>4.5661917777777797E-2</v>
      </c>
      <c r="Y91" s="47">
        <v>0.20361234750000001</v>
      </c>
      <c r="Z91" s="47">
        <v>0.268108335277778</v>
      </c>
      <c r="AA91" s="47">
        <v>0.64292382138888793</v>
      </c>
      <c r="AB91" s="47" t="s">
        <v>233</v>
      </c>
      <c r="AC91" s="106">
        <v>0</v>
      </c>
      <c r="AD91" s="47" t="s">
        <v>233</v>
      </c>
      <c r="AE91" s="47">
        <v>0</v>
      </c>
      <c r="AF91" s="47">
        <v>0</v>
      </c>
      <c r="AG91" s="47">
        <v>0</v>
      </c>
      <c r="AH91" s="47">
        <v>0</v>
      </c>
      <c r="AI91" s="47" t="s">
        <v>233</v>
      </c>
      <c r="AJ91" s="47" t="e">
        <v>#N/A</v>
      </c>
      <c r="AK91" s="56" t="s">
        <v>233</v>
      </c>
      <c r="AL91" s="9" t="str">
        <f>VLOOKUP(F91,Definitions!$B$7:$E$39,4,FALSE)</f>
        <v>EU28</v>
      </c>
      <c r="AM91" s="82"/>
      <c r="AN91" s="82"/>
      <c r="AO91" s="82"/>
      <c r="AP91" s="82"/>
      <c r="AQ91" s="82"/>
      <c r="AR91" s="82"/>
      <c r="AS91" s="82"/>
    </row>
    <row r="92" spans="1:45">
      <c r="A92" s="36" t="s">
        <v>362</v>
      </c>
      <c r="B92" t="s">
        <v>20</v>
      </c>
      <c r="C92" t="s">
        <v>147</v>
      </c>
      <c r="D92">
        <v>200</v>
      </c>
      <c r="E92">
        <v>9</v>
      </c>
      <c r="F92" s="25" t="s">
        <v>19</v>
      </c>
      <c r="G92" t="s">
        <v>145</v>
      </c>
      <c r="H92" t="s">
        <v>202</v>
      </c>
      <c r="J92" s="29" t="s">
        <v>259</v>
      </c>
      <c r="K92" s="106"/>
      <c r="L92" s="105"/>
      <c r="M92" s="105">
        <f t="shared" si="21"/>
        <v>0</v>
      </c>
      <c r="N92" s="47"/>
      <c r="O92" s="106"/>
      <c r="P92" s="46">
        <f t="shared" si="22"/>
        <v>0</v>
      </c>
      <c r="Q92" s="46">
        <f t="shared" si="23"/>
        <v>0</v>
      </c>
      <c r="R92" s="37">
        <f t="shared" si="24"/>
        <v>0</v>
      </c>
      <c r="S92" s="47">
        <v>0</v>
      </c>
      <c r="T92" s="47" t="s">
        <v>233</v>
      </c>
      <c r="U92" s="47">
        <v>0</v>
      </c>
      <c r="V92" s="47" t="s">
        <v>233</v>
      </c>
      <c r="W92" s="47">
        <v>0</v>
      </c>
      <c r="X92" s="47">
        <v>0</v>
      </c>
      <c r="Y92" s="47">
        <v>0</v>
      </c>
      <c r="Z92" s="47">
        <v>0</v>
      </c>
      <c r="AA92" s="47">
        <v>0</v>
      </c>
      <c r="AB92" s="47" t="s">
        <v>233</v>
      </c>
      <c r="AC92" s="106">
        <v>0</v>
      </c>
      <c r="AD92" s="47" t="s">
        <v>233</v>
      </c>
      <c r="AE92" s="47">
        <v>0</v>
      </c>
      <c r="AF92" s="47">
        <v>0</v>
      </c>
      <c r="AG92" s="47">
        <v>0</v>
      </c>
      <c r="AH92" s="47">
        <v>0</v>
      </c>
      <c r="AI92" s="47" t="s">
        <v>233</v>
      </c>
      <c r="AJ92" s="47" t="e">
        <v>#N/A</v>
      </c>
      <c r="AK92" s="56" t="s">
        <v>233</v>
      </c>
      <c r="AL92" s="9" t="str">
        <f>VLOOKUP(F92,Definitions!$B$7:$E$39,4,FALSE)</f>
        <v>EU28</v>
      </c>
      <c r="AM92" s="82"/>
      <c r="AN92" s="82"/>
      <c r="AO92" s="82"/>
      <c r="AP92" s="82"/>
      <c r="AQ92" s="82"/>
      <c r="AR92" s="82"/>
      <c r="AS92" s="82"/>
    </row>
    <row r="93" spans="1:45">
      <c r="A93" s="36" t="s">
        <v>363</v>
      </c>
      <c r="B93" t="s">
        <v>28</v>
      </c>
      <c r="C93" t="s">
        <v>147</v>
      </c>
      <c r="D93">
        <v>200</v>
      </c>
      <c r="E93">
        <v>0</v>
      </c>
      <c r="F93" s="25" t="s">
        <v>26</v>
      </c>
      <c r="G93" t="s">
        <v>145</v>
      </c>
      <c r="H93" t="s">
        <v>202</v>
      </c>
      <c r="J93" s="29" t="s">
        <v>172</v>
      </c>
      <c r="K93" s="106"/>
      <c r="L93" s="105"/>
      <c r="M93" s="105">
        <f t="shared" ref="M93:M106" si="25">SUM(O93:P93)</f>
        <v>394.60362524583326</v>
      </c>
      <c r="N93" s="47"/>
      <c r="O93" s="106"/>
      <c r="P93" s="46">
        <f t="shared" ref="P93:P106" si="26">Q93+R93+IFERROR(AJ93,0)</f>
        <v>394.60362524583326</v>
      </c>
      <c r="Q93" s="46">
        <f t="shared" ref="Q93:Q106" si="27">S93+U93+W93</f>
        <v>355.31510933222216</v>
      </c>
      <c r="R93" s="37">
        <f t="shared" ref="R93:R106" si="28">AC93+AE93</f>
        <v>39.288515913611107</v>
      </c>
      <c r="S93" s="47">
        <v>49.298196460555545</v>
      </c>
      <c r="T93" s="47" t="s">
        <v>233</v>
      </c>
      <c r="U93" s="47">
        <v>0</v>
      </c>
      <c r="V93" s="47" t="s">
        <v>233</v>
      </c>
      <c r="W93" s="47">
        <v>306.01691287166659</v>
      </c>
      <c r="X93" s="47">
        <v>48.003244309166703</v>
      </c>
      <c r="Y93" s="47">
        <v>69.736016216388805</v>
      </c>
      <c r="Z93" s="47">
        <v>26.332440553888901</v>
      </c>
      <c r="AA93" s="47">
        <v>161.94521179222221</v>
      </c>
      <c r="AB93" s="47" t="s">
        <v>233</v>
      </c>
      <c r="AC93" s="106">
        <v>1.9950655722222199</v>
      </c>
      <c r="AD93" s="47" t="s">
        <v>233</v>
      </c>
      <c r="AE93" s="47">
        <v>37.29345034138889</v>
      </c>
      <c r="AF93" s="47">
        <v>5.2960913333333297E-2</v>
      </c>
      <c r="AG93" s="47">
        <v>6.5960704955555602</v>
      </c>
      <c r="AH93" s="47">
        <v>30.644418932499999</v>
      </c>
      <c r="AI93" s="47" t="s">
        <v>233</v>
      </c>
      <c r="AJ93" s="47" t="e">
        <v>#N/A</v>
      </c>
      <c r="AK93" s="56" t="s">
        <v>233</v>
      </c>
      <c r="AL93" s="9" t="str">
        <f>VLOOKUP(F93,Definitions!$B$7:$E$39,4,FALSE)</f>
        <v>EU28</v>
      </c>
      <c r="AM93" s="82"/>
      <c r="AN93" s="82"/>
      <c r="AO93" s="82"/>
      <c r="AP93" s="82"/>
      <c r="AQ93" s="82"/>
      <c r="AR93" s="82"/>
      <c r="AS93" s="82"/>
    </row>
    <row r="94" spans="1:45">
      <c r="A94" s="36" t="s">
        <v>364</v>
      </c>
      <c r="B94" t="s">
        <v>28</v>
      </c>
      <c r="C94" t="s">
        <v>147</v>
      </c>
      <c r="D94">
        <v>200</v>
      </c>
      <c r="E94">
        <v>1</v>
      </c>
      <c r="F94" s="25" t="s">
        <v>26</v>
      </c>
      <c r="G94" t="s">
        <v>145</v>
      </c>
      <c r="H94" t="s">
        <v>202</v>
      </c>
      <c r="J94" s="29" t="s">
        <v>155</v>
      </c>
      <c r="K94" s="106"/>
      <c r="L94" s="105"/>
      <c r="M94" s="105">
        <f t="shared" si="25"/>
        <v>66.033811945833321</v>
      </c>
      <c r="N94" s="47"/>
      <c r="O94" s="106"/>
      <c r="P94" s="46">
        <f t="shared" si="26"/>
        <v>66.033811945833321</v>
      </c>
      <c r="Q94" s="46">
        <f t="shared" si="27"/>
        <v>66.033811945833321</v>
      </c>
      <c r="R94" s="37">
        <f t="shared" si="28"/>
        <v>0</v>
      </c>
      <c r="S94" s="47">
        <v>2.1899085497222202</v>
      </c>
      <c r="T94" s="47" t="s">
        <v>233</v>
      </c>
      <c r="U94" s="47">
        <v>0</v>
      </c>
      <c r="V94" s="47" t="s">
        <v>233</v>
      </c>
      <c r="W94" s="47">
        <v>63.843903396111095</v>
      </c>
      <c r="X94" s="47">
        <v>1.404283064166667</v>
      </c>
      <c r="Y94" s="47">
        <v>5.5914802038888896</v>
      </c>
      <c r="Z94" s="47">
        <v>4.2444604769444396</v>
      </c>
      <c r="AA94" s="47">
        <v>52.603679651111101</v>
      </c>
      <c r="AB94" s="47" t="s">
        <v>233</v>
      </c>
      <c r="AC94" s="106">
        <v>0</v>
      </c>
      <c r="AD94" s="47" t="s">
        <v>233</v>
      </c>
      <c r="AE94" s="47">
        <v>0</v>
      </c>
      <c r="AF94" s="47">
        <v>0</v>
      </c>
      <c r="AG94" s="47">
        <v>0</v>
      </c>
      <c r="AH94" s="47">
        <v>0</v>
      </c>
      <c r="AI94" s="47" t="s">
        <v>233</v>
      </c>
      <c r="AJ94" s="47" t="e">
        <v>#N/A</v>
      </c>
      <c r="AK94" s="56" t="s">
        <v>233</v>
      </c>
      <c r="AL94" s="9" t="str">
        <f>VLOOKUP(F94,Definitions!$B$7:$E$39,4,FALSE)</f>
        <v>EU28</v>
      </c>
      <c r="AM94" s="82"/>
      <c r="AN94" s="82"/>
      <c r="AO94" s="82"/>
      <c r="AP94" s="82"/>
      <c r="AQ94" s="82"/>
      <c r="AR94" s="82"/>
      <c r="AS94" s="82"/>
    </row>
    <row r="95" spans="1:45">
      <c r="A95" s="36" t="s">
        <v>365</v>
      </c>
      <c r="B95" t="s">
        <v>28</v>
      </c>
      <c r="C95" t="s">
        <v>147</v>
      </c>
      <c r="D95">
        <v>200</v>
      </c>
      <c r="E95">
        <v>2</v>
      </c>
      <c r="F95" s="25" t="s">
        <v>26</v>
      </c>
      <c r="G95" t="s">
        <v>145</v>
      </c>
      <c r="H95" t="s">
        <v>202</v>
      </c>
      <c r="J95" s="29" t="s">
        <v>156</v>
      </c>
      <c r="K95" s="106"/>
      <c r="L95" s="105"/>
      <c r="M95" s="105">
        <f t="shared" si="25"/>
        <v>22.719608888611116</v>
      </c>
      <c r="N95" s="47"/>
      <c r="O95" s="106"/>
      <c r="P95" s="46">
        <f t="shared" si="26"/>
        <v>22.719608888611116</v>
      </c>
      <c r="Q95" s="46">
        <f t="shared" si="27"/>
        <v>22.719608888611116</v>
      </c>
      <c r="R95" s="37">
        <f t="shared" si="28"/>
        <v>0</v>
      </c>
      <c r="S95" s="47">
        <v>3.9707494763888902</v>
      </c>
      <c r="T95" s="47" t="s">
        <v>233</v>
      </c>
      <c r="U95" s="47">
        <v>0</v>
      </c>
      <c r="V95" s="47" t="s">
        <v>233</v>
      </c>
      <c r="W95" s="47">
        <v>18.748859412222227</v>
      </c>
      <c r="X95" s="47">
        <v>1.0502704013888891</v>
      </c>
      <c r="Y95" s="47">
        <v>5.1464733825</v>
      </c>
      <c r="Z95" s="47">
        <v>1.6255175605555601</v>
      </c>
      <c r="AA95" s="47">
        <v>10.926598067777778</v>
      </c>
      <c r="AB95" s="47" t="s">
        <v>233</v>
      </c>
      <c r="AC95" s="106">
        <v>0</v>
      </c>
      <c r="AD95" s="47" t="s">
        <v>233</v>
      </c>
      <c r="AE95" s="47">
        <v>0</v>
      </c>
      <c r="AF95" s="47">
        <v>0</v>
      </c>
      <c r="AG95" s="47">
        <v>0</v>
      </c>
      <c r="AH95" s="47">
        <v>0</v>
      </c>
      <c r="AI95" s="47" t="s">
        <v>233</v>
      </c>
      <c r="AJ95" s="47" t="e">
        <v>#N/A</v>
      </c>
      <c r="AK95" s="56" t="s">
        <v>233</v>
      </c>
      <c r="AL95" s="9" t="str">
        <f>VLOOKUP(F95,Definitions!$B$7:$E$39,4,FALSE)</f>
        <v>EU28</v>
      </c>
      <c r="AM95" s="82"/>
      <c r="AN95" s="82"/>
      <c r="AO95" s="82"/>
      <c r="AP95" s="82"/>
      <c r="AQ95" s="82"/>
      <c r="AR95" s="82"/>
      <c r="AS95" s="82"/>
    </row>
    <row r="96" spans="1:45">
      <c r="A96" s="36" t="s">
        <v>366</v>
      </c>
      <c r="B96" t="s">
        <v>28</v>
      </c>
      <c r="C96" t="s">
        <v>147</v>
      </c>
      <c r="D96">
        <v>200</v>
      </c>
      <c r="E96">
        <v>3</v>
      </c>
      <c r="F96" s="25" t="s">
        <v>26</v>
      </c>
      <c r="G96" t="s">
        <v>145</v>
      </c>
      <c r="H96" t="s">
        <v>202</v>
      </c>
      <c r="J96" s="29" t="s">
        <v>157</v>
      </c>
      <c r="K96" s="106"/>
      <c r="L96" s="105"/>
      <c r="M96" s="105">
        <f t="shared" si="25"/>
        <v>161.24629991194445</v>
      </c>
      <c r="N96" s="47"/>
      <c r="O96" s="106"/>
      <c r="P96" s="46">
        <f t="shared" si="26"/>
        <v>161.24629991194445</v>
      </c>
      <c r="Q96" s="46">
        <f t="shared" si="27"/>
        <v>161.24629991194445</v>
      </c>
      <c r="R96" s="37">
        <f t="shared" si="28"/>
        <v>0</v>
      </c>
      <c r="S96" s="47">
        <v>33.489927489999999</v>
      </c>
      <c r="T96" s="47" t="s">
        <v>233</v>
      </c>
      <c r="U96" s="47">
        <v>0</v>
      </c>
      <c r="V96" s="47" t="s">
        <v>233</v>
      </c>
      <c r="W96" s="47">
        <v>127.75637242194446</v>
      </c>
      <c r="X96" s="47">
        <v>5.4564843655555597</v>
      </c>
      <c r="Y96" s="47">
        <v>43.969879037222199</v>
      </c>
      <c r="Z96" s="47">
        <v>13.767171652777799</v>
      </c>
      <c r="AA96" s="47">
        <v>64.562837366388905</v>
      </c>
      <c r="AB96" s="47" t="s">
        <v>233</v>
      </c>
      <c r="AC96" s="106">
        <v>0</v>
      </c>
      <c r="AD96" s="47" t="s">
        <v>233</v>
      </c>
      <c r="AE96" s="47">
        <v>0</v>
      </c>
      <c r="AF96" s="47">
        <v>0</v>
      </c>
      <c r="AG96" s="47">
        <v>0</v>
      </c>
      <c r="AH96" s="47">
        <v>0</v>
      </c>
      <c r="AI96" s="47" t="s">
        <v>233</v>
      </c>
      <c r="AJ96" s="47" t="e">
        <v>#N/A</v>
      </c>
      <c r="AK96" s="56" t="s">
        <v>233</v>
      </c>
      <c r="AL96" s="9" t="str">
        <f>VLOOKUP(F96,Definitions!$B$7:$E$39,4,FALSE)</f>
        <v>EU28</v>
      </c>
      <c r="AM96" s="82"/>
      <c r="AN96" s="82"/>
      <c r="AO96" s="82"/>
      <c r="AP96" s="82"/>
      <c r="AQ96" s="82"/>
      <c r="AR96" s="82"/>
      <c r="AS96" s="82"/>
    </row>
    <row r="97" spans="1:45">
      <c r="A97" s="36" t="s">
        <v>367</v>
      </c>
      <c r="B97" t="s">
        <v>28</v>
      </c>
      <c r="C97" t="s">
        <v>147</v>
      </c>
      <c r="D97">
        <v>200</v>
      </c>
      <c r="E97">
        <v>4</v>
      </c>
      <c r="F97" s="25" t="s">
        <v>26</v>
      </c>
      <c r="G97" t="s">
        <v>145</v>
      </c>
      <c r="H97" t="s">
        <v>202</v>
      </c>
      <c r="J97" s="29" t="s">
        <v>731</v>
      </c>
      <c r="K97" s="106"/>
      <c r="L97" s="105"/>
      <c r="M97" s="105">
        <f t="shared" si="25"/>
        <v>24.516282923055506</v>
      </c>
      <c r="N97" s="47"/>
      <c r="O97" s="106"/>
      <c r="P97" s="46">
        <f t="shared" si="26"/>
        <v>24.516282923055506</v>
      </c>
      <c r="Q97" s="46">
        <f t="shared" si="27"/>
        <v>24.516282923055506</v>
      </c>
      <c r="R97" s="37">
        <f t="shared" si="28"/>
        <v>0</v>
      </c>
      <c r="S97" s="47">
        <v>0</v>
      </c>
      <c r="T97" s="47" t="s">
        <v>233</v>
      </c>
      <c r="U97" s="47">
        <v>0</v>
      </c>
      <c r="V97" s="47" t="s">
        <v>233</v>
      </c>
      <c r="W97" s="47">
        <v>24.516282923055506</v>
      </c>
      <c r="X97" s="47">
        <v>0.76270684166666702</v>
      </c>
      <c r="Y97" s="47">
        <v>1.819892489444443</v>
      </c>
      <c r="Z97" s="47">
        <v>1.45860220222222</v>
      </c>
      <c r="AA97" s="47">
        <v>20.475081389722178</v>
      </c>
      <c r="AB97" s="47" t="s">
        <v>233</v>
      </c>
      <c r="AC97" s="106">
        <v>0</v>
      </c>
      <c r="AD97" s="47" t="s">
        <v>233</v>
      </c>
      <c r="AE97" s="47">
        <v>0</v>
      </c>
      <c r="AF97" s="47">
        <v>0</v>
      </c>
      <c r="AG97" s="47">
        <v>0</v>
      </c>
      <c r="AH97" s="47">
        <v>0</v>
      </c>
      <c r="AI97" s="47" t="s">
        <v>233</v>
      </c>
      <c r="AJ97" s="47" t="e">
        <v>#N/A</v>
      </c>
      <c r="AK97" s="56" t="s">
        <v>233</v>
      </c>
      <c r="AL97" s="9" t="str">
        <f>VLOOKUP(F97,Definitions!$B$7:$E$39,4,FALSE)</f>
        <v>EU28</v>
      </c>
      <c r="AM97" s="82"/>
      <c r="AN97" s="82"/>
      <c r="AO97" s="82"/>
      <c r="AP97" s="82"/>
      <c r="AQ97" s="82"/>
      <c r="AR97" s="82"/>
      <c r="AS97" s="82"/>
    </row>
    <row r="98" spans="1:45">
      <c r="A98" s="36" t="s">
        <v>368</v>
      </c>
      <c r="B98" t="s">
        <v>28</v>
      </c>
      <c r="C98" t="s">
        <v>147</v>
      </c>
      <c r="D98">
        <v>200</v>
      </c>
      <c r="E98">
        <v>51</v>
      </c>
      <c r="F98" s="25" t="s">
        <v>26</v>
      </c>
      <c r="G98" t="s">
        <v>145</v>
      </c>
      <c r="H98" t="s">
        <v>202</v>
      </c>
      <c r="J98" s="29" t="s">
        <v>161</v>
      </c>
      <c r="K98" s="106"/>
      <c r="L98" s="105"/>
      <c r="M98" s="105">
        <f t="shared" si="25"/>
        <v>15.367503886944437</v>
      </c>
      <c r="N98" s="47"/>
      <c r="O98" s="106"/>
      <c r="P98" s="46">
        <f t="shared" si="26"/>
        <v>15.367503886944437</v>
      </c>
      <c r="Q98" s="46">
        <f t="shared" si="27"/>
        <v>15.367503886944437</v>
      </c>
      <c r="R98" s="37">
        <f t="shared" si="28"/>
        <v>0</v>
      </c>
      <c r="S98" s="47">
        <v>0</v>
      </c>
      <c r="T98" s="47" t="s">
        <v>233</v>
      </c>
      <c r="U98" s="47">
        <v>0</v>
      </c>
      <c r="V98" s="47" t="s">
        <v>233</v>
      </c>
      <c r="W98" s="47">
        <v>15.367503886944437</v>
      </c>
      <c r="X98" s="47">
        <v>1.435674126944444</v>
      </c>
      <c r="Y98" s="47">
        <v>10.503478944999991</v>
      </c>
      <c r="Z98" s="47">
        <v>2.3821556752777799</v>
      </c>
      <c r="AA98" s="47">
        <v>1.046195139722222</v>
      </c>
      <c r="AB98" s="47" t="s">
        <v>233</v>
      </c>
      <c r="AC98" s="106">
        <v>0</v>
      </c>
      <c r="AD98" s="47" t="s">
        <v>233</v>
      </c>
      <c r="AE98" s="47">
        <v>0</v>
      </c>
      <c r="AF98" s="47">
        <v>0</v>
      </c>
      <c r="AG98" s="47">
        <v>0</v>
      </c>
      <c r="AH98" s="47">
        <v>0</v>
      </c>
      <c r="AI98" s="47" t="s">
        <v>233</v>
      </c>
      <c r="AJ98" s="47" t="e">
        <v>#N/A</v>
      </c>
      <c r="AK98" s="56" t="s">
        <v>233</v>
      </c>
      <c r="AL98" s="9" t="str">
        <f>VLOOKUP(F98,Definitions!$B$7:$E$39,4,FALSE)</f>
        <v>EU28</v>
      </c>
      <c r="AM98" s="82"/>
      <c r="AN98" s="82"/>
      <c r="AO98" s="82"/>
      <c r="AP98" s="82"/>
      <c r="AQ98" s="82"/>
      <c r="AR98" s="82"/>
      <c r="AS98" s="82"/>
    </row>
    <row r="99" spans="1:45">
      <c r="A99" s="36" t="s">
        <v>369</v>
      </c>
      <c r="B99" t="s">
        <v>28</v>
      </c>
      <c r="C99" t="s">
        <v>147</v>
      </c>
      <c r="D99">
        <v>200</v>
      </c>
      <c r="E99">
        <v>52</v>
      </c>
      <c r="F99" s="25" t="s">
        <v>26</v>
      </c>
      <c r="G99" t="s">
        <v>145</v>
      </c>
      <c r="H99" t="s">
        <v>202</v>
      </c>
      <c r="J99" s="29" t="s">
        <v>162</v>
      </c>
      <c r="K99" s="106"/>
      <c r="L99" s="105"/>
      <c r="M99" s="105">
        <f t="shared" si="25"/>
        <v>0</v>
      </c>
      <c r="N99" s="47"/>
      <c r="O99" s="106"/>
      <c r="P99" s="46">
        <f t="shared" si="26"/>
        <v>0</v>
      </c>
      <c r="Q99" s="46">
        <f t="shared" si="27"/>
        <v>0</v>
      </c>
      <c r="R99" s="37">
        <f t="shared" si="28"/>
        <v>0</v>
      </c>
      <c r="S99" s="47">
        <v>0</v>
      </c>
      <c r="T99" s="47" t="s">
        <v>233</v>
      </c>
      <c r="U99" s="47">
        <v>0</v>
      </c>
      <c r="V99" s="47" t="s">
        <v>233</v>
      </c>
      <c r="W99" s="47">
        <v>0</v>
      </c>
      <c r="X99" s="47">
        <v>0</v>
      </c>
      <c r="Y99" s="47">
        <v>0</v>
      </c>
      <c r="Z99" s="47">
        <v>0</v>
      </c>
      <c r="AA99" s="47">
        <v>0</v>
      </c>
      <c r="AB99" s="47" t="s">
        <v>233</v>
      </c>
      <c r="AC99" s="106">
        <v>0</v>
      </c>
      <c r="AD99" s="47" t="s">
        <v>233</v>
      </c>
      <c r="AE99" s="47">
        <v>0</v>
      </c>
      <c r="AF99" s="47">
        <v>0</v>
      </c>
      <c r="AG99" s="47">
        <v>0</v>
      </c>
      <c r="AH99" s="47">
        <v>0</v>
      </c>
      <c r="AI99" s="47" t="s">
        <v>233</v>
      </c>
      <c r="AJ99" s="47" t="e">
        <v>#N/A</v>
      </c>
      <c r="AK99" s="56" t="s">
        <v>233</v>
      </c>
      <c r="AL99" s="9" t="str">
        <f>VLOOKUP(F99,Definitions!$B$7:$E$39,4,FALSE)</f>
        <v>EU28</v>
      </c>
      <c r="AM99" s="82"/>
      <c r="AN99" s="82"/>
      <c r="AO99" s="82"/>
      <c r="AP99" s="82"/>
      <c r="AQ99" s="82"/>
      <c r="AR99" s="82"/>
      <c r="AS99" s="82"/>
    </row>
    <row r="100" spans="1:45">
      <c r="A100" s="36" t="s">
        <v>370</v>
      </c>
      <c r="B100" t="s">
        <v>28</v>
      </c>
      <c r="C100" t="s">
        <v>147</v>
      </c>
      <c r="D100">
        <v>200</v>
      </c>
      <c r="E100">
        <v>53</v>
      </c>
      <c r="F100" s="25" t="s">
        <v>26</v>
      </c>
      <c r="G100" t="s">
        <v>145</v>
      </c>
      <c r="H100" t="s">
        <v>202</v>
      </c>
      <c r="J100" s="29" t="s">
        <v>163</v>
      </c>
      <c r="K100" s="106"/>
      <c r="L100" s="105"/>
      <c r="M100" s="105">
        <f t="shared" si="25"/>
        <v>0</v>
      </c>
      <c r="N100" s="47"/>
      <c r="O100" s="106"/>
      <c r="P100" s="46">
        <f t="shared" si="26"/>
        <v>0</v>
      </c>
      <c r="Q100" s="46">
        <f t="shared" si="27"/>
        <v>0</v>
      </c>
      <c r="R100" s="37">
        <f t="shared" si="28"/>
        <v>0</v>
      </c>
      <c r="S100" s="47">
        <v>0</v>
      </c>
      <c r="T100" s="47" t="s">
        <v>233</v>
      </c>
      <c r="U100" s="47">
        <v>0</v>
      </c>
      <c r="V100" s="47" t="s">
        <v>233</v>
      </c>
      <c r="W100" s="47">
        <v>0</v>
      </c>
      <c r="X100" s="47">
        <v>0</v>
      </c>
      <c r="Y100" s="47">
        <v>0</v>
      </c>
      <c r="Z100" s="47">
        <v>0</v>
      </c>
      <c r="AA100" s="47">
        <v>0</v>
      </c>
      <c r="AB100" s="47" t="s">
        <v>233</v>
      </c>
      <c r="AC100" s="106">
        <v>0</v>
      </c>
      <c r="AD100" s="47" t="s">
        <v>233</v>
      </c>
      <c r="AE100" s="47">
        <v>0</v>
      </c>
      <c r="AF100" s="47">
        <v>0</v>
      </c>
      <c r="AG100" s="47">
        <v>0</v>
      </c>
      <c r="AH100" s="47">
        <v>0</v>
      </c>
      <c r="AI100" s="47" t="s">
        <v>233</v>
      </c>
      <c r="AJ100" s="47" t="e">
        <v>#N/A</v>
      </c>
      <c r="AK100" s="56" t="s">
        <v>233</v>
      </c>
      <c r="AL100" s="9" t="str">
        <f>VLOOKUP(F100,Definitions!$B$7:$E$39,4,FALSE)</f>
        <v>EU28</v>
      </c>
      <c r="AM100" s="82"/>
      <c r="AN100" s="82"/>
      <c r="AO100" s="82"/>
      <c r="AP100" s="82"/>
      <c r="AQ100" s="82"/>
      <c r="AR100" s="82"/>
      <c r="AS100" s="82"/>
    </row>
    <row r="101" spans="1:45">
      <c r="A101" s="36" t="s">
        <v>371</v>
      </c>
      <c r="B101" t="s">
        <v>28</v>
      </c>
      <c r="C101" t="s">
        <v>147</v>
      </c>
      <c r="D101">
        <v>200</v>
      </c>
      <c r="E101">
        <v>55</v>
      </c>
      <c r="F101" s="25" t="s">
        <v>26</v>
      </c>
      <c r="G101" t="s">
        <v>145</v>
      </c>
      <c r="H101" t="s">
        <v>202</v>
      </c>
      <c r="J101" s="29" t="s">
        <v>982</v>
      </c>
      <c r="K101" s="106"/>
      <c r="L101" s="105"/>
      <c r="M101" s="105">
        <f t="shared" si="25"/>
        <v>0</v>
      </c>
      <c r="N101" s="47"/>
      <c r="O101" s="106"/>
      <c r="P101" s="46">
        <f t="shared" si="26"/>
        <v>0</v>
      </c>
      <c r="Q101" s="46">
        <f t="shared" si="27"/>
        <v>0</v>
      </c>
      <c r="R101" s="37">
        <f t="shared" si="28"/>
        <v>0</v>
      </c>
      <c r="S101" s="47">
        <v>0</v>
      </c>
      <c r="T101" s="47" t="s">
        <v>233</v>
      </c>
      <c r="U101" s="47">
        <v>0</v>
      </c>
      <c r="V101" s="47" t="s">
        <v>233</v>
      </c>
      <c r="W101" s="47">
        <v>0</v>
      </c>
      <c r="X101" s="47">
        <v>0</v>
      </c>
      <c r="Y101" s="47">
        <v>0</v>
      </c>
      <c r="Z101" s="47">
        <v>0</v>
      </c>
      <c r="AA101" s="47">
        <v>0</v>
      </c>
      <c r="AB101" s="47" t="s">
        <v>233</v>
      </c>
      <c r="AC101" s="106">
        <v>0</v>
      </c>
      <c r="AD101" s="47" t="s">
        <v>233</v>
      </c>
      <c r="AE101" s="47">
        <v>0</v>
      </c>
      <c r="AF101" s="47">
        <v>0</v>
      </c>
      <c r="AG101" s="47">
        <v>0</v>
      </c>
      <c r="AH101" s="47">
        <v>0</v>
      </c>
      <c r="AI101" s="47" t="s">
        <v>233</v>
      </c>
      <c r="AJ101" s="47" t="e">
        <v>#N/A</v>
      </c>
      <c r="AK101" s="56" t="s">
        <v>233</v>
      </c>
      <c r="AL101" s="9" t="str">
        <f>VLOOKUP(F101,Definitions!$B$7:$E$39,4,FALSE)</f>
        <v>EU28</v>
      </c>
      <c r="AM101" s="82"/>
      <c r="AN101" s="82"/>
      <c r="AO101" s="82"/>
      <c r="AP101" s="82"/>
      <c r="AQ101" s="82"/>
      <c r="AR101" s="82"/>
      <c r="AS101" s="82"/>
    </row>
    <row r="102" spans="1:45">
      <c r="A102" s="36" t="s">
        <v>372</v>
      </c>
      <c r="B102" t="s">
        <v>28</v>
      </c>
      <c r="C102" t="s">
        <v>147</v>
      </c>
      <c r="D102">
        <v>200</v>
      </c>
      <c r="E102">
        <v>58</v>
      </c>
      <c r="F102" s="25" t="s">
        <v>26</v>
      </c>
      <c r="G102" t="s">
        <v>145</v>
      </c>
      <c r="H102" t="s">
        <v>202</v>
      </c>
      <c r="J102" s="29" t="s">
        <v>732</v>
      </c>
      <c r="K102" s="106"/>
      <c r="L102" s="105"/>
      <c r="M102" s="105">
        <f t="shared" si="25"/>
        <v>0</v>
      </c>
      <c r="N102" s="47"/>
      <c r="O102" s="106"/>
      <c r="P102" s="46">
        <f t="shared" si="26"/>
        <v>0</v>
      </c>
      <c r="Q102" s="46">
        <f t="shared" si="27"/>
        <v>0</v>
      </c>
      <c r="R102" s="37">
        <f t="shared" si="28"/>
        <v>0</v>
      </c>
      <c r="S102" s="47">
        <v>0</v>
      </c>
      <c r="T102" s="47" t="s">
        <v>233</v>
      </c>
      <c r="U102" s="47">
        <v>0</v>
      </c>
      <c r="V102" s="47" t="s">
        <v>233</v>
      </c>
      <c r="W102" s="47">
        <v>0</v>
      </c>
      <c r="X102" s="47">
        <v>0</v>
      </c>
      <c r="Y102" s="47">
        <v>0</v>
      </c>
      <c r="Z102" s="47">
        <v>0</v>
      </c>
      <c r="AA102" s="47">
        <v>0</v>
      </c>
      <c r="AB102" s="47" t="s">
        <v>233</v>
      </c>
      <c r="AC102" s="106">
        <v>0</v>
      </c>
      <c r="AD102" s="47" t="s">
        <v>233</v>
      </c>
      <c r="AE102" s="47">
        <v>0</v>
      </c>
      <c r="AF102" s="47">
        <v>0</v>
      </c>
      <c r="AG102" s="47">
        <v>0</v>
      </c>
      <c r="AH102" s="47">
        <v>0</v>
      </c>
      <c r="AI102" s="47" t="s">
        <v>233</v>
      </c>
      <c r="AJ102" s="47" t="e">
        <v>#N/A</v>
      </c>
      <c r="AK102" s="56" t="s">
        <v>233</v>
      </c>
      <c r="AL102" s="9" t="str">
        <f>VLOOKUP(F102,Definitions!$B$7:$E$39,4,FALSE)</f>
        <v>EU28</v>
      </c>
      <c r="AM102" s="82"/>
      <c r="AN102" s="82"/>
      <c r="AO102" s="82"/>
      <c r="AP102" s="82"/>
      <c r="AQ102" s="82"/>
      <c r="AR102" s="82"/>
      <c r="AS102" s="82"/>
    </row>
    <row r="103" spans="1:45">
      <c r="A103" s="36" t="s">
        <v>373</v>
      </c>
      <c r="B103" t="s">
        <v>28</v>
      </c>
      <c r="C103" t="s">
        <v>147</v>
      </c>
      <c r="D103">
        <v>200</v>
      </c>
      <c r="E103">
        <v>6</v>
      </c>
      <c r="F103" s="25" t="s">
        <v>26</v>
      </c>
      <c r="G103" t="s">
        <v>145</v>
      </c>
      <c r="H103" t="s">
        <v>202</v>
      </c>
      <c r="J103" s="29" t="s">
        <v>159</v>
      </c>
      <c r="K103" s="106"/>
      <c r="L103" s="105"/>
      <c r="M103" s="105">
        <f t="shared" si="25"/>
        <v>49.921331381944448</v>
      </c>
      <c r="N103" s="47"/>
      <c r="O103" s="106"/>
      <c r="P103" s="46">
        <f t="shared" si="26"/>
        <v>49.921331381944448</v>
      </c>
      <c r="Q103" s="46">
        <f t="shared" si="27"/>
        <v>10.632815468333341</v>
      </c>
      <c r="R103" s="37">
        <f t="shared" si="28"/>
        <v>39.288515913611107</v>
      </c>
      <c r="S103" s="47">
        <v>1.0689852897222201</v>
      </c>
      <c r="T103" s="47" t="s">
        <v>233</v>
      </c>
      <c r="U103" s="47">
        <v>0</v>
      </c>
      <c r="V103" s="47" t="s">
        <v>233</v>
      </c>
      <c r="W103" s="47">
        <v>9.5638301786111199</v>
      </c>
      <c r="X103" s="47">
        <v>0.29314640861111102</v>
      </c>
      <c r="Y103" s="47">
        <v>1.365832607777778</v>
      </c>
      <c r="Z103" s="47">
        <v>1.60831428638889</v>
      </c>
      <c r="AA103" s="47">
        <v>6.2965368758333398</v>
      </c>
      <c r="AB103" s="47" t="s">
        <v>233</v>
      </c>
      <c r="AC103" s="106">
        <v>1.9950655722222199</v>
      </c>
      <c r="AD103" s="47" t="s">
        <v>233</v>
      </c>
      <c r="AE103" s="47">
        <v>37.29345034138889</v>
      </c>
      <c r="AF103" s="47">
        <v>5.2960913333333297E-2</v>
      </c>
      <c r="AG103" s="47">
        <v>6.5960704955555602</v>
      </c>
      <c r="AH103" s="47">
        <v>30.644418932499999</v>
      </c>
      <c r="AI103" s="47" t="s">
        <v>233</v>
      </c>
      <c r="AJ103" s="47" t="e">
        <v>#N/A</v>
      </c>
      <c r="AK103" s="56" t="s">
        <v>233</v>
      </c>
      <c r="AL103" s="9" t="str">
        <f>VLOOKUP(F103,Definitions!$B$7:$E$39,4,FALSE)</f>
        <v>EU28</v>
      </c>
      <c r="AM103" s="82"/>
      <c r="AN103" s="82"/>
      <c r="AO103" s="82"/>
      <c r="AP103" s="82"/>
      <c r="AQ103" s="82"/>
      <c r="AR103" s="82"/>
      <c r="AS103" s="82"/>
    </row>
    <row r="104" spans="1:45">
      <c r="A104" s="36" t="s">
        <v>374</v>
      </c>
      <c r="B104" t="s">
        <v>28</v>
      </c>
      <c r="C104" t="s">
        <v>147</v>
      </c>
      <c r="D104">
        <v>200</v>
      </c>
      <c r="E104">
        <v>7</v>
      </c>
      <c r="F104" s="25" t="s">
        <v>26</v>
      </c>
      <c r="G104" t="s">
        <v>145</v>
      </c>
      <c r="H104" t="s">
        <v>202</v>
      </c>
      <c r="J104" s="29" t="s">
        <v>160</v>
      </c>
      <c r="K104" s="106"/>
      <c r="L104" s="105"/>
      <c r="M104" s="105">
        <f t="shared" si="25"/>
        <v>45.824194887500013</v>
      </c>
      <c r="N104" s="47"/>
      <c r="O104" s="106"/>
      <c r="P104" s="46">
        <f t="shared" si="26"/>
        <v>45.824194887500013</v>
      </c>
      <c r="Q104" s="46">
        <f t="shared" si="27"/>
        <v>45.824194887500013</v>
      </c>
      <c r="R104" s="37">
        <f t="shared" si="28"/>
        <v>0</v>
      </c>
      <c r="S104" s="47">
        <v>8.5786256547222202</v>
      </c>
      <c r="T104" s="47" t="s">
        <v>233</v>
      </c>
      <c r="U104" s="47">
        <v>0</v>
      </c>
      <c r="V104" s="47" t="s">
        <v>233</v>
      </c>
      <c r="W104" s="47">
        <v>37.245569232777797</v>
      </c>
      <c r="X104" s="47">
        <v>37.245569232777797</v>
      </c>
      <c r="Y104" s="47">
        <v>0</v>
      </c>
      <c r="Z104" s="47">
        <v>0</v>
      </c>
      <c r="AA104" s="47">
        <v>0</v>
      </c>
      <c r="AB104" s="47" t="s">
        <v>233</v>
      </c>
      <c r="AC104" s="106">
        <v>0</v>
      </c>
      <c r="AD104" s="47" t="s">
        <v>233</v>
      </c>
      <c r="AE104" s="47">
        <v>0</v>
      </c>
      <c r="AF104" s="47">
        <v>0</v>
      </c>
      <c r="AG104" s="47">
        <v>0</v>
      </c>
      <c r="AH104" s="47">
        <v>0</v>
      </c>
      <c r="AI104" s="47" t="s">
        <v>233</v>
      </c>
      <c r="AJ104" s="47" t="e">
        <v>#N/A</v>
      </c>
      <c r="AK104" s="56" t="s">
        <v>233</v>
      </c>
      <c r="AL104" s="9" t="str">
        <f>VLOOKUP(F104,Definitions!$B$7:$E$39,4,FALSE)</f>
        <v>EU28</v>
      </c>
      <c r="AM104" s="82"/>
      <c r="AN104" s="82"/>
      <c r="AO104" s="82"/>
      <c r="AP104" s="82"/>
      <c r="AQ104" s="82"/>
      <c r="AR104" s="82"/>
      <c r="AS104" s="82"/>
    </row>
    <row r="105" spans="1:45">
      <c r="A105" s="36" t="s">
        <v>375</v>
      </c>
      <c r="B105" t="s">
        <v>28</v>
      </c>
      <c r="C105" t="s">
        <v>147</v>
      </c>
      <c r="D105">
        <v>200</v>
      </c>
      <c r="E105">
        <v>8</v>
      </c>
      <c r="F105" s="25" t="s">
        <v>26</v>
      </c>
      <c r="G105" t="s">
        <v>145</v>
      </c>
      <c r="H105" t="s">
        <v>202</v>
      </c>
      <c r="J105" s="29" t="s">
        <v>275</v>
      </c>
      <c r="K105" s="106"/>
      <c r="L105" s="105"/>
      <c r="M105" s="105">
        <f t="shared" si="25"/>
        <v>7.2997507327777758</v>
      </c>
      <c r="N105" s="47"/>
      <c r="O105" s="106"/>
      <c r="P105" s="46">
        <f t="shared" si="26"/>
        <v>7.2997507327777758</v>
      </c>
      <c r="Q105" s="46">
        <f t="shared" si="27"/>
        <v>7.2997507327777758</v>
      </c>
      <c r="R105" s="37">
        <f t="shared" si="28"/>
        <v>0</v>
      </c>
      <c r="S105" s="47">
        <v>0</v>
      </c>
      <c r="T105" s="47" t="s">
        <v>233</v>
      </c>
      <c r="U105" s="47">
        <v>0</v>
      </c>
      <c r="V105" s="47" t="s">
        <v>233</v>
      </c>
      <c r="W105" s="47">
        <v>7.2997507327777758</v>
      </c>
      <c r="X105" s="47">
        <v>0.29783214277777803</v>
      </c>
      <c r="Y105" s="47">
        <v>1.0658000652777779</v>
      </c>
      <c r="Z105" s="47">
        <v>1.0000441683333301</v>
      </c>
      <c r="AA105" s="47">
        <v>4.9360743563888896</v>
      </c>
      <c r="AB105" s="47" t="s">
        <v>233</v>
      </c>
      <c r="AC105" s="106">
        <v>0</v>
      </c>
      <c r="AD105" s="47" t="s">
        <v>233</v>
      </c>
      <c r="AE105" s="47">
        <v>0</v>
      </c>
      <c r="AF105" s="47">
        <v>0</v>
      </c>
      <c r="AG105" s="47">
        <v>0</v>
      </c>
      <c r="AH105" s="47">
        <v>0</v>
      </c>
      <c r="AI105" s="47" t="s">
        <v>233</v>
      </c>
      <c r="AJ105" s="47" t="e">
        <v>#N/A</v>
      </c>
      <c r="AK105" s="56" t="s">
        <v>233</v>
      </c>
      <c r="AL105" s="9" t="str">
        <f>VLOOKUP(F105,Definitions!$B$7:$E$39,4,FALSE)</f>
        <v>EU28</v>
      </c>
      <c r="AM105" s="82"/>
      <c r="AN105" s="82"/>
      <c r="AO105" s="82"/>
      <c r="AP105" s="82"/>
      <c r="AQ105" s="82"/>
      <c r="AR105" s="82"/>
      <c r="AS105" s="82"/>
    </row>
    <row r="106" spans="1:45">
      <c r="A106" s="36" t="s">
        <v>376</v>
      </c>
      <c r="B106" t="s">
        <v>28</v>
      </c>
      <c r="C106" t="s">
        <v>147</v>
      </c>
      <c r="D106">
        <v>200</v>
      </c>
      <c r="E106">
        <v>9</v>
      </c>
      <c r="F106" s="25" t="s">
        <v>26</v>
      </c>
      <c r="G106" t="s">
        <v>145</v>
      </c>
      <c r="H106" t="s">
        <v>202</v>
      </c>
      <c r="J106" s="29" t="s">
        <v>259</v>
      </c>
      <c r="K106" s="106"/>
      <c r="L106" s="105"/>
      <c r="M106" s="105">
        <f t="shared" si="25"/>
        <v>1.6748406869444445</v>
      </c>
      <c r="N106" s="47"/>
      <c r="O106" s="106"/>
      <c r="P106" s="46">
        <f t="shared" si="26"/>
        <v>1.6748406869444445</v>
      </c>
      <c r="Q106" s="46">
        <f t="shared" si="27"/>
        <v>1.6748406869444445</v>
      </c>
      <c r="R106" s="37">
        <f t="shared" si="28"/>
        <v>0</v>
      </c>
      <c r="S106" s="47">
        <v>0</v>
      </c>
      <c r="T106" s="47" t="s">
        <v>233</v>
      </c>
      <c r="U106" s="47">
        <v>0</v>
      </c>
      <c r="V106" s="47" t="s">
        <v>233</v>
      </c>
      <c r="W106" s="47">
        <v>1.6748406869444445</v>
      </c>
      <c r="X106" s="47">
        <v>5.7277724722222201E-2</v>
      </c>
      <c r="Y106" s="47">
        <v>0.27317948527777741</v>
      </c>
      <c r="Z106" s="47">
        <v>0.24617453138888901</v>
      </c>
      <c r="AA106" s="47">
        <v>1.0982089455555559</v>
      </c>
      <c r="AB106" s="47" t="s">
        <v>233</v>
      </c>
      <c r="AC106" s="106">
        <v>0</v>
      </c>
      <c r="AD106" s="47" t="s">
        <v>233</v>
      </c>
      <c r="AE106" s="47">
        <v>0</v>
      </c>
      <c r="AF106" s="47">
        <v>0</v>
      </c>
      <c r="AG106" s="47">
        <v>0</v>
      </c>
      <c r="AH106" s="47">
        <v>0</v>
      </c>
      <c r="AI106" s="47" t="s">
        <v>233</v>
      </c>
      <c r="AJ106" s="47" t="e">
        <v>#N/A</v>
      </c>
      <c r="AK106" s="56" t="s">
        <v>233</v>
      </c>
      <c r="AL106" s="9" t="str">
        <f>VLOOKUP(F106,Definitions!$B$7:$E$39,4,FALSE)</f>
        <v>EU28</v>
      </c>
      <c r="AM106" s="82"/>
      <c r="AN106" s="82"/>
      <c r="AO106" s="82"/>
      <c r="AP106" s="82"/>
      <c r="AQ106" s="82"/>
      <c r="AR106" s="82"/>
      <c r="AS106" s="82"/>
    </row>
    <row r="107" spans="1:45">
      <c r="A107" s="36" t="s">
        <v>377</v>
      </c>
      <c r="B107" t="s">
        <v>24</v>
      </c>
      <c r="C107" t="s">
        <v>147</v>
      </c>
      <c r="D107">
        <v>200</v>
      </c>
      <c r="E107">
        <v>0</v>
      </c>
      <c r="F107" s="25" t="s">
        <v>22</v>
      </c>
      <c r="G107" t="s">
        <v>145</v>
      </c>
      <c r="H107" t="s">
        <v>202</v>
      </c>
      <c r="J107" s="29" t="s">
        <v>172</v>
      </c>
      <c r="K107" s="106"/>
      <c r="L107" s="105"/>
      <c r="M107" s="105">
        <f t="shared" ref="M107:M120" si="29">SUM(O107:P107)</f>
        <v>16.470900106944434</v>
      </c>
      <c r="N107" s="47"/>
      <c r="O107" s="106"/>
      <c r="P107" s="46">
        <f t="shared" ref="P107:P120" si="30">Q107+R107+IFERROR(AJ107,0)</f>
        <v>16.470900106944434</v>
      </c>
      <c r="Q107" s="46">
        <f t="shared" ref="Q107:Q120" si="31">S107+U107+W107</f>
        <v>13.099483743888879</v>
      </c>
      <c r="R107" s="37">
        <f t="shared" ref="R107:R120" si="32">AC107+AE107</f>
        <v>3.3714163630555563</v>
      </c>
      <c r="S107" s="47">
        <v>2.3631559077777777</v>
      </c>
      <c r="T107" s="47" t="s">
        <v>233</v>
      </c>
      <c r="U107" s="47">
        <v>0</v>
      </c>
      <c r="V107" s="47" t="s">
        <v>233</v>
      </c>
      <c r="W107" s="47">
        <v>10.736327836111101</v>
      </c>
      <c r="X107" s="47">
        <v>2.6497561088888801</v>
      </c>
      <c r="Y107" s="47">
        <v>4.5389163911111101</v>
      </c>
      <c r="Z107" s="47">
        <v>1.4900548472222199</v>
      </c>
      <c r="AA107" s="47">
        <v>2.0576004888888919</v>
      </c>
      <c r="AB107" s="47" t="s">
        <v>233</v>
      </c>
      <c r="AC107" s="106">
        <v>3.1684211111111103E-2</v>
      </c>
      <c r="AD107" s="47" t="s">
        <v>233</v>
      </c>
      <c r="AE107" s="47">
        <v>3.3397321519444452</v>
      </c>
      <c r="AF107" s="47">
        <v>2.38747222222222E-4</v>
      </c>
      <c r="AG107" s="47">
        <v>0.53229317083333305</v>
      </c>
      <c r="AH107" s="47">
        <v>2.80720023388889</v>
      </c>
      <c r="AI107" s="47" t="s">
        <v>233</v>
      </c>
      <c r="AJ107" s="47" t="e">
        <v>#N/A</v>
      </c>
      <c r="AK107" s="56" t="s">
        <v>233</v>
      </c>
      <c r="AL107" s="9" t="str">
        <f>VLOOKUP(F107,Definitions!$B$7:$E$39,4,FALSE)</f>
        <v>EU28</v>
      </c>
      <c r="AM107" s="82"/>
      <c r="AN107" s="82"/>
      <c r="AO107" s="82"/>
      <c r="AP107" s="82"/>
      <c r="AQ107" s="82"/>
      <c r="AR107" s="82"/>
      <c r="AS107" s="82"/>
    </row>
    <row r="108" spans="1:45">
      <c r="A108" s="36" t="s">
        <v>378</v>
      </c>
      <c r="B108" t="s">
        <v>24</v>
      </c>
      <c r="C108" t="s">
        <v>147</v>
      </c>
      <c r="D108">
        <v>200</v>
      </c>
      <c r="E108">
        <v>1</v>
      </c>
      <c r="F108" s="25" t="s">
        <v>22</v>
      </c>
      <c r="G108" t="s">
        <v>145</v>
      </c>
      <c r="H108" t="s">
        <v>202</v>
      </c>
      <c r="J108" s="29" t="s">
        <v>155</v>
      </c>
      <c r="K108" s="106"/>
      <c r="L108" s="105"/>
      <c r="M108" s="105">
        <f t="shared" si="29"/>
        <v>0.70043296527777743</v>
      </c>
      <c r="N108" s="47"/>
      <c r="O108" s="106"/>
      <c r="P108" s="46">
        <f t="shared" si="30"/>
        <v>0.70043296527777743</v>
      </c>
      <c r="Q108" s="46">
        <f t="shared" si="31"/>
        <v>0.70043296527777743</v>
      </c>
      <c r="R108" s="37">
        <f t="shared" si="32"/>
        <v>0</v>
      </c>
      <c r="S108" s="47">
        <v>8.7700759166666697E-2</v>
      </c>
      <c r="T108" s="47" t="s">
        <v>233</v>
      </c>
      <c r="U108" s="47">
        <v>0</v>
      </c>
      <c r="V108" s="47" t="s">
        <v>233</v>
      </c>
      <c r="W108" s="47">
        <v>0.61273220611111068</v>
      </c>
      <c r="X108" s="47">
        <v>0.1544501872222222</v>
      </c>
      <c r="Y108" s="47">
        <v>0.1646334066666667</v>
      </c>
      <c r="Z108" s="47">
        <v>5.8461238333333297E-2</v>
      </c>
      <c r="AA108" s="47">
        <v>0.2351873738888885</v>
      </c>
      <c r="AB108" s="47" t="s">
        <v>233</v>
      </c>
      <c r="AC108" s="106">
        <v>0</v>
      </c>
      <c r="AD108" s="47" t="s">
        <v>233</v>
      </c>
      <c r="AE108" s="47">
        <v>0</v>
      </c>
      <c r="AF108" s="47">
        <v>0</v>
      </c>
      <c r="AG108" s="47">
        <v>0</v>
      </c>
      <c r="AH108" s="47">
        <v>0</v>
      </c>
      <c r="AI108" s="47" t="s">
        <v>233</v>
      </c>
      <c r="AJ108" s="47" t="e">
        <v>#N/A</v>
      </c>
      <c r="AK108" s="56" t="s">
        <v>233</v>
      </c>
      <c r="AL108" s="9" t="str">
        <f>VLOOKUP(F108,Definitions!$B$7:$E$39,4,FALSE)</f>
        <v>EU28</v>
      </c>
      <c r="AM108" s="82"/>
      <c r="AN108" s="82"/>
      <c r="AO108" s="82"/>
      <c r="AP108" s="82"/>
      <c r="AQ108" s="82"/>
      <c r="AR108" s="82"/>
      <c r="AS108" s="82"/>
    </row>
    <row r="109" spans="1:45">
      <c r="A109" s="36" t="s">
        <v>379</v>
      </c>
      <c r="B109" t="s">
        <v>24</v>
      </c>
      <c r="C109" t="s">
        <v>147</v>
      </c>
      <c r="D109">
        <v>200</v>
      </c>
      <c r="E109">
        <v>2</v>
      </c>
      <c r="F109" s="25" t="s">
        <v>22</v>
      </c>
      <c r="G109" t="s">
        <v>145</v>
      </c>
      <c r="H109" t="s">
        <v>202</v>
      </c>
      <c r="J109" s="29" t="s">
        <v>156</v>
      </c>
      <c r="K109" s="106"/>
      <c r="L109" s="105"/>
      <c r="M109" s="105">
        <f t="shared" si="29"/>
        <v>2.5256847241666662</v>
      </c>
      <c r="N109" s="47"/>
      <c r="O109" s="106"/>
      <c r="P109" s="46">
        <f t="shared" si="30"/>
        <v>2.5256847241666662</v>
      </c>
      <c r="Q109" s="46">
        <f t="shared" si="31"/>
        <v>2.5256847241666662</v>
      </c>
      <c r="R109" s="37">
        <f t="shared" si="32"/>
        <v>0</v>
      </c>
      <c r="S109" s="47">
        <v>0.49313929972222198</v>
      </c>
      <c r="T109" s="47" t="s">
        <v>233</v>
      </c>
      <c r="U109" s="47">
        <v>0</v>
      </c>
      <c r="V109" s="47" t="s">
        <v>233</v>
      </c>
      <c r="W109" s="47">
        <v>2.0325454244444443</v>
      </c>
      <c r="X109" s="47">
        <v>0.41560004277777801</v>
      </c>
      <c r="Y109" s="47">
        <v>1.1584190636111109</v>
      </c>
      <c r="Z109" s="47">
        <v>0.36695829499999999</v>
      </c>
      <c r="AA109" s="47">
        <v>9.1568023055555503E-2</v>
      </c>
      <c r="AB109" s="47" t="s">
        <v>233</v>
      </c>
      <c r="AC109" s="106">
        <v>0</v>
      </c>
      <c r="AD109" s="47" t="s">
        <v>233</v>
      </c>
      <c r="AE109" s="47">
        <v>0</v>
      </c>
      <c r="AF109" s="47">
        <v>0</v>
      </c>
      <c r="AG109" s="47">
        <v>0</v>
      </c>
      <c r="AH109" s="47">
        <v>0</v>
      </c>
      <c r="AI109" s="47" t="s">
        <v>233</v>
      </c>
      <c r="AJ109" s="47" t="e">
        <v>#N/A</v>
      </c>
      <c r="AK109" s="56" t="s">
        <v>233</v>
      </c>
      <c r="AL109" s="9" t="str">
        <f>VLOOKUP(F109,Definitions!$B$7:$E$39,4,FALSE)</f>
        <v>EU28</v>
      </c>
      <c r="AM109" s="82"/>
      <c r="AN109" s="82"/>
      <c r="AO109" s="82"/>
      <c r="AP109" s="82"/>
      <c r="AQ109" s="82"/>
      <c r="AR109" s="82"/>
      <c r="AS109" s="82"/>
    </row>
    <row r="110" spans="1:45">
      <c r="A110" s="36" t="s">
        <v>380</v>
      </c>
      <c r="B110" t="s">
        <v>24</v>
      </c>
      <c r="C110" t="s">
        <v>147</v>
      </c>
      <c r="D110">
        <v>200</v>
      </c>
      <c r="E110">
        <v>3</v>
      </c>
      <c r="F110" s="25" t="s">
        <v>22</v>
      </c>
      <c r="G110" t="s">
        <v>145</v>
      </c>
      <c r="H110" t="s">
        <v>202</v>
      </c>
      <c r="J110" s="29" t="s">
        <v>157</v>
      </c>
      <c r="K110" s="106"/>
      <c r="L110" s="105"/>
      <c r="M110" s="105">
        <f t="shared" si="29"/>
        <v>5.3706921408333343</v>
      </c>
      <c r="N110" s="47"/>
      <c r="O110" s="106"/>
      <c r="P110" s="46">
        <f t="shared" si="30"/>
        <v>5.3706921408333343</v>
      </c>
      <c r="Q110" s="46">
        <f t="shared" si="31"/>
        <v>5.3706921408333343</v>
      </c>
      <c r="R110" s="37">
        <f t="shared" si="32"/>
        <v>0</v>
      </c>
      <c r="S110" s="47">
        <v>1.44953664</v>
      </c>
      <c r="T110" s="47" t="s">
        <v>233</v>
      </c>
      <c r="U110" s="47">
        <v>0</v>
      </c>
      <c r="V110" s="47" t="s">
        <v>233</v>
      </c>
      <c r="W110" s="47">
        <v>3.9211555008333341</v>
      </c>
      <c r="X110" s="47">
        <v>0.95029632111111195</v>
      </c>
      <c r="Y110" s="47">
        <v>1.8247067252777782</v>
      </c>
      <c r="Z110" s="47">
        <v>0.51521523111111101</v>
      </c>
      <c r="AA110" s="47">
        <v>0.63093722333333302</v>
      </c>
      <c r="AB110" s="47" t="s">
        <v>233</v>
      </c>
      <c r="AC110" s="106">
        <v>0</v>
      </c>
      <c r="AD110" s="47" t="s">
        <v>233</v>
      </c>
      <c r="AE110" s="47">
        <v>0</v>
      </c>
      <c r="AF110" s="47">
        <v>0</v>
      </c>
      <c r="AG110" s="47">
        <v>0</v>
      </c>
      <c r="AH110" s="47">
        <v>0</v>
      </c>
      <c r="AI110" s="47" t="s">
        <v>233</v>
      </c>
      <c r="AJ110" s="47" t="e">
        <v>#N/A</v>
      </c>
      <c r="AK110" s="56" t="s">
        <v>233</v>
      </c>
      <c r="AL110" s="9" t="str">
        <f>VLOOKUP(F110,Definitions!$B$7:$E$39,4,FALSE)</f>
        <v>EU28</v>
      </c>
      <c r="AM110" s="82"/>
      <c r="AN110" s="82"/>
      <c r="AO110" s="82"/>
      <c r="AP110" s="82"/>
      <c r="AQ110" s="82"/>
      <c r="AR110" s="82"/>
      <c r="AS110" s="82"/>
    </row>
    <row r="111" spans="1:45">
      <c r="A111" s="36" t="s">
        <v>381</v>
      </c>
      <c r="B111" t="s">
        <v>24</v>
      </c>
      <c r="C111" t="s">
        <v>147</v>
      </c>
      <c r="D111">
        <v>200</v>
      </c>
      <c r="E111">
        <v>4</v>
      </c>
      <c r="F111" s="25" t="s">
        <v>22</v>
      </c>
      <c r="G111" t="s">
        <v>145</v>
      </c>
      <c r="H111" t="s">
        <v>202</v>
      </c>
      <c r="J111" s="29" t="s">
        <v>731</v>
      </c>
      <c r="K111" s="106"/>
      <c r="L111" s="105"/>
      <c r="M111" s="105">
        <f t="shared" si="29"/>
        <v>1.4750287811111118</v>
      </c>
      <c r="N111" s="47"/>
      <c r="O111" s="106"/>
      <c r="P111" s="46">
        <f t="shared" si="30"/>
        <v>1.4750287811111118</v>
      </c>
      <c r="Q111" s="46">
        <f t="shared" si="31"/>
        <v>1.4750287811111118</v>
      </c>
      <c r="R111" s="37">
        <f t="shared" si="32"/>
        <v>0</v>
      </c>
      <c r="S111" s="47">
        <v>0</v>
      </c>
      <c r="T111" s="47" t="s">
        <v>233</v>
      </c>
      <c r="U111" s="47">
        <v>0</v>
      </c>
      <c r="V111" s="47" t="s">
        <v>233</v>
      </c>
      <c r="W111" s="47">
        <v>1.4750287811111118</v>
      </c>
      <c r="X111" s="47">
        <v>0.1732041322222222</v>
      </c>
      <c r="Y111" s="47">
        <v>0.24031054916666658</v>
      </c>
      <c r="Z111" s="47">
        <v>0.15869087138888899</v>
      </c>
      <c r="AA111" s="47">
        <v>0.90282322833333395</v>
      </c>
      <c r="AB111" s="47" t="s">
        <v>233</v>
      </c>
      <c r="AC111" s="106">
        <v>0</v>
      </c>
      <c r="AD111" s="47" t="s">
        <v>233</v>
      </c>
      <c r="AE111" s="47">
        <v>0</v>
      </c>
      <c r="AF111" s="47">
        <v>0</v>
      </c>
      <c r="AG111" s="47">
        <v>0</v>
      </c>
      <c r="AH111" s="47">
        <v>0</v>
      </c>
      <c r="AI111" s="47" t="s">
        <v>233</v>
      </c>
      <c r="AJ111" s="47" t="e">
        <v>#N/A</v>
      </c>
      <c r="AK111" s="56" t="s">
        <v>233</v>
      </c>
      <c r="AL111" s="9" t="str">
        <f>VLOOKUP(F111,Definitions!$B$7:$E$39,4,FALSE)</f>
        <v>EU28</v>
      </c>
      <c r="AM111" s="82"/>
      <c r="AN111" s="82"/>
      <c r="AO111" s="82"/>
      <c r="AP111" s="82"/>
      <c r="AQ111" s="82"/>
      <c r="AR111" s="82"/>
      <c r="AS111" s="82"/>
    </row>
    <row r="112" spans="1:45">
      <c r="A112" s="36" t="s">
        <v>382</v>
      </c>
      <c r="B112" t="s">
        <v>24</v>
      </c>
      <c r="C112" t="s">
        <v>147</v>
      </c>
      <c r="D112">
        <v>200</v>
      </c>
      <c r="E112">
        <v>51</v>
      </c>
      <c r="F112" s="25" t="s">
        <v>22</v>
      </c>
      <c r="G112" t="s">
        <v>145</v>
      </c>
      <c r="H112" t="s">
        <v>202</v>
      </c>
      <c r="J112" s="29" t="s">
        <v>161</v>
      </c>
      <c r="K112" s="106"/>
      <c r="L112" s="105"/>
      <c r="M112" s="105">
        <f t="shared" si="29"/>
        <v>1.5112242013888879</v>
      </c>
      <c r="N112" s="47"/>
      <c r="O112" s="106"/>
      <c r="P112" s="46">
        <f t="shared" si="30"/>
        <v>1.5112242013888879</v>
      </c>
      <c r="Q112" s="46">
        <f t="shared" si="31"/>
        <v>1.5112242013888879</v>
      </c>
      <c r="R112" s="37">
        <f t="shared" si="32"/>
        <v>0</v>
      </c>
      <c r="S112" s="47">
        <v>0</v>
      </c>
      <c r="T112" s="47" t="s">
        <v>233</v>
      </c>
      <c r="U112" s="47">
        <v>0</v>
      </c>
      <c r="V112" s="47" t="s">
        <v>233</v>
      </c>
      <c r="W112" s="47">
        <v>1.5112242013888879</v>
      </c>
      <c r="X112" s="47">
        <v>0.15960264333333321</v>
      </c>
      <c r="Y112" s="47">
        <v>1.018542911944444</v>
      </c>
      <c r="Z112" s="47">
        <v>0.311281096944444</v>
      </c>
      <c r="AA112" s="47">
        <v>2.17975491666666E-2</v>
      </c>
      <c r="AB112" s="47" t="s">
        <v>233</v>
      </c>
      <c r="AC112" s="106">
        <v>0</v>
      </c>
      <c r="AD112" s="47" t="s">
        <v>233</v>
      </c>
      <c r="AE112" s="47">
        <v>0</v>
      </c>
      <c r="AF112" s="47">
        <v>0</v>
      </c>
      <c r="AG112" s="47">
        <v>0</v>
      </c>
      <c r="AH112" s="47">
        <v>0</v>
      </c>
      <c r="AI112" s="47" t="s">
        <v>233</v>
      </c>
      <c r="AJ112" s="47" t="e">
        <v>#N/A</v>
      </c>
      <c r="AK112" s="56" t="s">
        <v>233</v>
      </c>
      <c r="AL112" s="9" t="str">
        <f>VLOOKUP(F112,Definitions!$B$7:$E$39,4,FALSE)</f>
        <v>EU28</v>
      </c>
      <c r="AM112" s="82"/>
      <c r="AN112" s="82"/>
      <c r="AO112" s="82"/>
      <c r="AP112" s="82"/>
      <c r="AQ112" s="82"/>
      <c r="AR112" s="82"/>
      <c r="AS112" s="82"/>
    </row>
    <row r="113" spans="1:45">
      <c r="A113" s="36" t="s">
        <v>383</v>
      </c>
      <c r="B113" t="s">
        <v>24</v>
      </c>
      <c r="C113" t="s">
        <v>147</v>
      </c>
      <c r="D113">
        <v>200</v>
      </c>
      <c r="E113">
        <v>52</v>
      </c>
      <c r="F113" s="25" t="s">
        <v>22</v>
      </c>
      <c r="G113" t="s">
        <v>145</v>
      </c>
      <c r="H113" t="s">
        <v>202</v>
      </c>
      <c r="J113" s="29" t="s">
        <v>162</v>
      </c>
      <c r="K113" s="106"/>
      <c r="L113" s="105"/>
      <c r="M113" s="105">
        <f t="shared" si="29"/>
        <v>0</v>
      </c>
      <c r="N113" s="47"/>
      <c r="O113" s="106"/>
      <c r="P113" s="46">
        <f t="shared" si="30"/>
        <v>0</v>
      </c>
      <c r="Q113" s="46">
        <f t="shared" si="31"/>
        <v>0</v>
      </c>
      <c r="R113" s="37">
        <f t="shared" si="32"/>
        <v>0</v>
      </c>
      <c r="S113" s="47">
        <v>0</v>
      </c>
      <c r="T113" s="47" t="s">
        <v>233</v>
      </c>
      <c r="U113" s="47">
        <v>0</v>
      </c>
      <c r="V113" s="47" t="s">
        <v>233</v>
      </c>
      <c r="W113" s="47">
        <v>0</v>
      </c>
      <c r="X113" s="47">
        <v>0</v>
      </c>
      <c r="Y113" s="47">
        <v>0</v>
      </c>
      <c r="Z113" s="47">
        <v>0</v>
      </c>
      <c r="AA113" s="47">
        <v>0</v>
      </c>
      <c r="AB113" s="47" t="s">
        <v>233</v>
      </c>
      <c r="AC113" s="106">
        <v>0</v>
      </c>
      <c r="AD113" s="47" t="s">
        <v>233</v>
      </c>
      <c r="AE113" s="47">
        <v>0</v>
      </c>
      <c r="AF113" s="47">
        <v>0</v>
      </c>
      <c r="AG113" s="47">
        <v>0</v>
      </c>
      <c r="AH113" s="47">
        <v>0</v>
      </c>
      <c r="AI113" s="47" t="s">
        <v>233</v>
      </c>
      <c r="AJ113" s="47" t="e">
        <v>#N/A</v>
      </c>
      <c r="AK113" s="56" t="s">
        <v>233</v>
      </c>
      <c r="AL113" s="9" t="str">
        <f>VLOOKUP(F113,Definitions!$B$7:$E$39,4,FALSE)</f>
        <v>EU28</v>
      </c>
      <c r="AM113" s="82"/>
      <c r="AN113" s="82"/>
      <c r="AO113" s="82"/>
      <c r="AP113" s="82"/>
      <c r="AQ113" s="82"/>
      <c r="AR113" s="82"/>
      <c r="AS113" s="82"/>
    </row>
    <row r="114" spans="1:45">
      <c r="A114" s="36" t="s">
        <v>384</v>
      </c>
      <c r="B114" t="s">
        <v>24</v>
      </c>
      <c r="C114" t="s">
        <v>147</v>
      </c>
      <c r="D114">
        <v>200</v>
      </c>
      <c r="E114">
        <v>53</v>
      </c>
      <c r="F114" s="25" t="s">
        <v>22</v>
      </c>
      <c r="G114" t="s">
        <v>145</v>
      </c>
      <c r="H114" t="s">
        <v>202</v>
      </c>
      <c r="J114" s="29" t="s">
        <v>163</v>
      </c>
      <c r="K114" s="106"/>
      <c r="L114" s="105"/>
      <c r="M114" s="105">
        <f t="shared" si="29"/>
        <v>0</v>
      </c>
      <c r="N114" s="47"/>
      <c r="O114" s="106"/>
      <c r="P114" s="46">
        <f t="shared" si="30"/>
        <v>0</v>
      </c>
      <c r="Q114" s="46">
        <f t="shared" si="31"/>
        <v>0</v>
      </c>
      <c r="R114" s="37">
        <f t="shared" si="32"/>
        <v>0</v>
      </c>
      <c r="S114" s="47">
        <v>0</v>
      </c>
      <c r="T114" s="47" t="s">
        <v>233</v>
      </c>
      <c r="U114" s="47">
        <v>0</v>
      </c>
      <c r="V114" s="47" t="s">
        <v>233</v>
      </c>
      <c r="W114" s="47">
        <v>0</v>
      </c>
      <c r="X114" s="47">
        <v>0</v>
      </c>
      <c r="Y114" s="47">
        <v>0</v>
      </c>
      <c r="Z114" s="47">
        <v>0</v>
      </c>
      <c r="AA114" s="47">
        <v>0</v>
      </c>
      <c r="AB114" s="47" t="s">
        <v>233</v>
      </c>
      <c r="AC114" s="106">
        <v>0</v>
      </c>
      <c r="AD114" s="47" t="s">
        <v>233</v>
      </c>
      <c r="AE114" s="47">
        <v>0</v>
      </c>
      <c r="AF114" s="47">
        <v>0</v>
      </c>
      <c r="AG114" s="47">
        <v>0</v>
      </c>
      <c r="AH114" s="47">
        <v>0</v>
      </c>
      <c r="AI114" s="47" t="s">
        <v>233</v>
      </c>
      <c r="AJ114" s="47" t="e">
        <v>#N/A</v>
      </c>
      <c r="AK114" s="56" t="s">
        <v>233</v>
      </c>
      <c r="AL114" s="9" t="str">
        <f>VLOOKUP(F114,Definitions!$B$7:$E$39,4,FALSE)</f>
        <v>EU28</v>
      </c>
      <c r="AM114" s="82"/>
      <c r="AN114" s="82"/>
      <c r="AO114" s="82"/>
      <c r="AP114" s="82"/>
      <c r="AQ114" s="82"/>
      <c r="AR114" s="82"/>
      <c r="AS114" s="82"/>
    </row>
    <row r="115" spans="1:45">
      <c r="A115" s="36" t="s">
        <v>385</v>
      </c>
      <c r="B115" t="s">
        <v>24</v>
      </c>
      <c r="C115" t="s">
        <v>147</v>
      </c>
      <c r="D115">
        <v>200</v>
      </c>
      <c r="E115">
        <v>55</v>
      </c>
      <c r="F115" s="25" t="s">
        <v>22</v>
      </c>
      <c r="G115" t="s">
        <v>145</v>
      </c>
      <c r="H115" t="s">
        <v>202</v>
      </c>
      <c r="J115" s="29" t="s">
        <v>982</v>
      </c>
      <c r="K115" s="106"/>
      <c r="L115" s="105"/>
      <c r="M115" s="105">
        <f t="shared" si="29"/>
        <v>0</v>
      </c>
      <c r="N115" s="47"/>
      <c r="O115" s="106"/>
      <c r="P115" s="46">
        <f t="shared" si="30"/>
        <v>0</v>
      </c>
      <c r="Q115" s="46">
        <f t="shared" si="31"/>
        <v>0</v>
      </c>
      <c r="R115" s="37">
        <f t="shared" si="32"/>
        <v>0</v>
      </c>
      <c r="S115" s="47">
        <v>0</v>
      </c>
      <c r="T115" s="47" t="s">
        <v>233</v>
      </c>
      <c r="U115" s="47">
        <v>0</v>
      </c>
      <c r="V115" s="47" t="s">
        <v>233</v>
      </c>
      <c r="W115" s="47">
        <v>0</v>
      </c>
      <c r="X115" s="47">
        <v>0</v>
      </c>
      <c r="Y115" s="47">
        <v>0</v>
      </c>
      <c r="Z115" s="47">
        <v>0</v>
      </c>
      <c r="AA115" s="47">
        <v>0</v>
      </c>
      <c r="AB115" s="47" t="s">
        <v>233</v>
      </c>
      <c r="AC115" s="106">
        <v>0</v>
      </c>
      <c r="AD115" s="47" t="s">
        <v>233</v>
      </c>
      <c r="AE115" s="47">
        <v>0</v>
      </c>
      <c r="AF115" s="47">
        <v>0</v>
      </c>
      <c r="AG115" s="47">
        <v>0</v>
      </c>
      <c r="AH115" s="47">
        <v>0</v>
      </c>
      <c r="AI115" s="47" t="s">
        <v>233</v>
      </c>
      <c r="AJ115" s="47" t="e">
        <v>#N/A</v>
      </c>
      <c r="AK115" s="56" t="s">
        <v>233</v>
      </c>
      <c r="AL115" s="9" t="str">
        <f>VLOOKUP(F115,Definitions!$B$7:$E$39,4,FALSE)</f>
        <v>EU28</v>
      </c>
      <c r="AM115" s="82"/>
      <c r="AN115" s="82"/>
      <c r="AO115" s="82"/>
      <c r="AP115" s="82"/>
      <c r="AQ115" s="82"/>
      <c r="AR115" s="82"/>
      <c r="AS115" s="82"/>
    </row>
    <row r="116" spans="1:45">
      <c r="A116" s="36" t="s">
        <v>386</v>
      </c>
      <c r="B116" t="s">
        <v>24</v>
      </c>
      <c r="C116" t="s">
        <v>147</v>
      </c>
      <c r="D116">
        <v>200</v>
      </c>
      <c r="E116">
        <v>58</v>
      </c>
      <c r="F116" s="25" t="s">
        <v>22</v>
      </c>
      <c r="G116" t="s">
        <v>145</v>
      </c>
      <c r="H116" t="s">
        <v>202</v>
      </c>
      <c r="J116" s="29" t="s">
        <v>732</v>
      </c>
      <c r="K116" s="106"/>
      <c r="L116" s="105"/>
      <c r="M116" s="105">
        <f t="shared" si="29"/>
        <v>0</v>
      </c>
      <c r="N116" s="47"/>
      <c r="O116" s="106"/>
      <c r="P116" s="46">
        <f t="shared" si="30"/>
        <v>0</v>
      </c>
      <c r="Q116" s="46">
        <f t="shared" si="31"/>
        <v>0</v>
      </c>
      <c r="R116" s="37">
        <f t="shared" si="32"/>
        <v>0</v>
      </c>
      <c r="S116" s="47">
        <v>0</v>
      </c>
      <c r="T116" s="47" t="s">
        <v>233</v>
      </c>
      <c r="U116" s="47">
        <v>0</v>
      </c>
      <c r="V116" s="47" t="s">
        <v>233</v>
      </c>
      <c r="W116" s="47">
        <v>0</v>
      </c>
      <c r="X116" s="47">
        <v>0</v>
      </c>
      <c r="Y116" s="47">
        <v>0</v>
      </c>
      <c r="Z116" s="47">
        <v>0</v>
      </c>
      <c r="AA116" s="47">
        <v>0</v>
      </c>
      <c r="AB116" s="47" t="s">
        <v>233</v>
      </c>
      <c r="AC116" s="106">
        <v>0</v>
      </c>
      <c r="AD116" s="47" t="s">
        <v>233</v>
      </c>
      <c r="AE116" s="47">
        <v>0</v>
      </c>
      <c r="AF116" s="47">
        <v>0</v>
      </c>
      <c r="AG116" s="47">
        <v>0</v>
      </c>
      <c r="AH116" s="47">
        <v>0</v>
      </c>
      <c r="AI116" s="47" t="s">
        <v>233</v>
      </c>
      <c r="AJ116" s="47" t="e">
        <v>#N/A</v>
      </c>
      <c r="AK116" s="56" t="s">
        <v>233</v>
      </c>
      <c r="AL116" s="9" t="str">
        <f>VLOOKUP(F116,Definitions!$B$7:$E$39,4,FALSE)</f>
        <v>EU28</v>
      </c>
      <c r="AM116" s="82"/>
      <c r="AN116" s="82"/>
      <c r="AO116" s="82"/>
      <c r="AP116" s="82"/>
      <c r="AQ116" s="82"/>
      <c r="AR116" s="82"/>
      <c r="AS116" s="82"/>
    </row>
    <row r="117" spans="1:45">
      <c r="A117" s="36" t="s">
        <v>387</v>
      </c>
      <c r="B117" t="s">
        <v>24</v>
      </c>
      <c r="C117" t="s">
        <v>147</v>
      </c>
      <c r="D117">
        <v>200</v>
      </c>
      <c r="E117">
        <v>6</v>
      </c>
      <c r="F117" s="25" t="s">
        <v>22</v>
      </c>
      <c r="G117" t="s">
        <v>145</v>
      </c>
      <c r="H117" t="s">
        <v>202</v>
      </c>
      <c r="J117" s="29" t="s">
        <v>159</v>
      </c>
      <c r="K117" s="106"/>
      <c r="L117" s="105"/>
      <c r="M117" s="105">
        <f t="shared" si="29"/>
        <v>3.5774091725000008</v>
      </c>
      <c r="N117" s="47"/>
      <c r="O117" s="106"/>
      <c r="P117" s="46">
        <f t="shared" si="30"/>
        <v>3.5774091725000008</v>
      </c>
      <c r="Q117" s="46">
        <f t="shared" si="31"/>
        <v>0.20599280944444442</v>
      </c>
      <c r="R117" s="37">
        <f t="shared" si="32"/>
        <v>3.3714163630555563</v>
      </c>
      <c r="S117" s="47">
        <v>5.10000077777778E-2</v>
      </c>
      <c r="T117" s="47" t="s">
        <v>233</v>
      </c>
      <c r="U117" s="47">
        <v>0</v>
      </c>
      <c r="V117" s="47" t="s">
        <v>233</v>
      </c>
      <c r="W117" s="47">
        <v>0.15499280166666662</v>
      </c>
      <c r="X117" s="47">
        <v>2.5275155000000001E-2</v>
      </c>
      <c r="Y117" s="47">
        <v>7.478047888888889E-2</v>
      </c>
      <c r="Z117" s="47">
        <v>4.6554764444444403E-2</v>
      </c>
      <c r="AA117" s="47">
        <v>8.3824033333333402E-3</v>
      </c>
      <c r="AB117" s="47" t="s">
        <v>233</v>
      </c>
      <c r="AC117" s="106">
        <v>3.1684211111111103E-2</v>
      </c>
      <c r="AD117" s="47" t="s">
        <v>233</v>
      </c>
      <c r="AE117" s="47">
        <v>3.3397321519444452</v>
      </c>
      <c r="AF117" s="47">
        <v>2.38747222222222E-4</v>
      </c>
      <c r="AG117" s="47">
        <v>0.53229317083333305</v>
      </c>
      <c r="AH117" s="47">
        <v>2.80720023388889</v>
      </c>
      <c r="AI117" s="47" t="s">
        <v>233</v>
      </c>
      <c r="AJ117" s="47" t="e">
        <v>#N/A</v>
      </c>
      <c r="AK117" s="56" t="s">
        <v>233</v>
      </c>
      <c r="AL117" s="9" t="str">
        <f>VLOOKUP(F117,Definitions!$B$7:$E$39,4,FALSE)</f>
        <v>EU28</v>
      </c>
      <c r="AM117" s="82"/>
      <c r="AN117" s="82"/>
      <c r="AO117" s="82"/>
      <c r="AP117" s="82"/>
      <c r="AQ117" s="82"/>
      <c r="AR117" s="82"/>
      <c r="AS117" s="82"/>
    </row>
    <row r="118" spans="1:45">
      <c r="A118" s="36" t="s">
        <v>388</v>
      </c>
      <c r="B118" t="s">
        <v>24</v>
      </c>
      <c r="C118" t="s">
        <v>147</v>
      </c>
      <c r="D118">
        <v>200</v>
      </c>
      <c r="E118">
        <v>7</v>
      </c>
      <c r="F118" s="25" t="s">
        <v>22</v>
      </c>
      <c r="G118" t="s">
        <v>145</v>
      </c>
      <c r="H118" t="s">
        <v>202</v>
      </c>
      <c r="J118" s="29" t="s">
        <v>160</v>
      </c>
      <c r="K118" s="106"/>
      <c r="L118" s="105"/>
      <c r="M118" s="105">
        <f t="shared" si="29"/>
        <v>1.012016859444445</v>
      </c>
      <c r="N118" s="47"/>
      <c r="O118" s="106"/>
      <c r="P118" s="46">
        <f t="shared" si="30"/>
        <v>1.012016859444445</v>
      </c>
      <c r="Q118" s="46">
        <f t="shared" si="31"/>
        <v>1.012016859444445</v>
      </c>
      <c r="R118" s="37">
        <f t="shared" si="32"/>
        <v>0</v>
      </c>
      <c r="S118" s="47">
        <v>0.28177920111111099</v>
      </c>
      <c r="T118" s="47" t="s">
        <v>233</v>
      </c>
      <c r="U118" s="47">
        <v>0</v>
      </c>
      <c r="V118" s="47" t="s">
        <v>233</v>
      </c>
      <c r="W118" s="47">
        <v>0.73023765833333398</v>
      </c>
      <c r="X118" s="47">
        <v>0.73023765833333398</v>
      </c>
      <c r="Y118" s="47">
        <v>0</v>
      </c>
      <c r="Z118" s="47">
        <v>0</v>
      </c>
      <c r="AA118" s="47">
        <v>0</v>
      </c>
      <c r="AB118" s="47" t="s">
        <v>233</v>
      </c>
      <c r="AC118" s="106">
        <v>0</v>
      </c>
      <c r="AD118" s="47" t="s">
        <v>233</v>
      </c>
      <c r="AE118" s="47">
        <v>0</v>
      </c>
      <c r="AF118" s="47">
        <v>0</v>
      </c>
      <c r="AG118" s="47">
        <v>0</v>
      </c>
      <c r="AH118" s="47">
        <v>0</v>
      </c>
      <c r="AI118" s="47" t="s">
        <v>233</v>
      </c>
      <c r="AJ118" s="47" t="e">
        <v>#N/A</v>
      </c>
      <c r="AK118" s="56" t="s">
        <v>233</v>
      </c>
      <c r="AL118" s="9" t="str">
        <f>VLOOKUP(F118,Definitions!$B$7:$E$39,4,FALSE)</f>
        <v>EU28</v>
      </c>
      <c r="AM118" s="82"/>
      <c r="AN118" s="82"/>
      <c r="AO118" s="82"/>
      <c r="AP118" s="82"/>
      <c r="AQ118" s="82"/>
      <c r="AR118" s="82"/>
      <c r="AS118" s="82"/>
    </row>
    <row r="119" spans="1:45">
      <c r="A119" s="36" t="s">
        <v>389</v>
      </c>
      <c r="B119" t="s">
        <v>24</v>
      </c>
      <c r="C119" t="s">
        <v>147</v>
      </c>
      <c r="D119">
        <v>200</v>
      </c>
      <c r="E119">
        <v>8</v>
      </c>
      <c r="F119" s="25" t="s">
        <v>22</v>
      </c>
      <c r="G119" t="s">
        <v>145</v>
      </c>
      <c r="H119" t="s">
        <v>202</v>
      </c>
      <c r="J119" s="29" t="s">
        <v>275</v>
      </c>
      <c r="K119" s="106"/>
      <c r="L119" s="105"/>
      <c r="M119" s="105">
        <f t="shared" si="29"/>
        <v>0.1344166672222222</v>
      </c>
      <c r="N119" s="47"/>
      <c r="O119" s="106"/>
      <c r="P119" s="46">
        <f t="shared" si="30"/>
        <v>0.1344166672222222</v>
      </c>
      <c r="Q119" s="46">
        <f t="shared" si="31"/>
        <v>0.1344166672222222</v>
      </c>
      <c r="R119" s="37">
        <f t="shared" si="32"/>
        <v>0</v>
      </c>
      <c r="S119" s="47">
        <v>0</v>
      </c>
      <c r="T119" s="47" t="s">
        <v>233</v>
      </c>
      <c r="U119" s="47">
        <v>0</v>
      </c>
      <c r="V119" s="47" t="s">
        <v>233</v>
      </c>
      <c r="W119" s="47">
        <v>0.1344166672222222</v>
      </c>
      <c r="X119" s="47">
        <v>1.85248661111111E-2</v>
      </c>
      <c r="Y119" s="47">
        <v>2.5831318611111109E-2</v>
      </c>
      <c r="Z119" s="47">
        <v>1.47800233333333E-2</v>
      </c>
      <c r="AA119" s="47">
        <v>7.5280459166666702E-2</v>
      </c>
      <c r="AB119" s="47" t="s">
        <v>233</v>
      </c>
      <c r="AC119" s="106">
        <v>0</v>
      </c>
      <c r="AD119" s="47" t="s">
        <v>233</v>
      </c>
      <c r="AE119" s="47">
        <v>0</v>
      </c>
      <c r="AF119" s="47">
        <v>0</v>
      </c>
      <c r="AG119" s="47">
        <v>0</v>
      </c>
      <c r="AH119" s="47">
        <v>0</v>
      </c>
      <c r="AI119" s="47" t="s">
        <v>233</v>
      </c>
      <c r="AJ119" s="47" t="e">
        <v>#N/A</v>
      </c>
      <c r="AK119" s="56" t="s">
        <v>233</v>
      </c>
      <c r="AL119" s="9" t="str">
        <f>VLOOKUP(F119,Definitions!$B$7:$E$39,4,FALSE)</f>
        <v>EU28</v>
      </c>
      <c r="AM119" s="82"/>
      <c r="AN119" s="82"/>
      <c r="AO119" s="82"/>
      <c r="AP119" s="82"/>
      <c r="AQ119" s="82"/>
      <c r="AR119" s="82"/>
      <c r="AS119" s="82"/>
    </row>
    <row r="120" spans="1:45">
      <c r="A120" s="36" t="s">
        <v>390</v>
      </c>
      <c r="B120" t="s">
        <v>24</v>
      </c>
      <c r="C120" t="s">
        <v>147</v>
      </c>
      <c r="D120">
        <v>200</v>
      </c>
      <c r="E120">
        <v>9</v>
      </c>
      <c r="F120" s="25" t="s">
        <v>22</v>
      </c>
      <c r="G120" t="s">
        <v>145</v>
      </c>
      <c r="H120" t="s">
        <v>202</v>
      </c>
      <c r="J120" s="29" t="s">
        <v>259</v>
      </c>
      <c r="K120" s="106"/>
      <c r="L120" s="105"/>
      <c r="M120" s="105">
        <f t="shared" si="29"/>
        <v>0.16399459388888887</v>
      </c>
      <c r="N120" s="47"/>
      <c r="O120" s="106"/>
      <c r="P120" s="46">
        <f t="shared" si="30"/>
        <v>0.16399459388888887</v>
      </c>
      <c r="Q120" s="46">
        <f t="shared" si="31"/>
        <v>0.16399459388888887</v>
      </c>
      <c r="R120" s="37">
        <f t="shared" si="32"/>
        <v>0</v>
      </c>
      <c r="S120" s="47">
        <v>0</v>
      </c>
      <c r="T120" s="47" t="s">
        <v>233</v>
      </c>
      <c r="U120" s="47">
        <v>0</v>
      </c>
      <c r="V120" s="47" t="s">
        <v>233</v>
      </c>
      <c r="W120" s="47">
        <v>0.16399459388888887</v>
      </c>
      <c r="X120" s="47">
        <v>2.2565101666666601E-2</v>
      </c>
      <c r="Y120" s="47">
        <v>3.1691936944444499E-2</v>
      </c>
      <c r="Z120" s="47">
        <v>1.81133269444444E-2</v>
      </c>
      <c r="AA120" s="47">
        <v>9.1624228333333391E-2</v>
      </c>
      <c r="AB120" s="47" t="s">
        <v>233</v>
      </c>
      <c r="AC120" s="106">
        <v>0</v>
      </c>
      <c r="AD120" s="47" t="s">
        <v>233</v>
      </c>
      <c r="AE120" s="47">
        <v>0</v>
      </c>
      <c r="AF120" s="47">
        <v>0</v>
      </c>
      <c r="AG120" s="47">
        <v>0</v>
      </c>
      <c r="AH120" s="47">
        <v>0</v>
      </c>
      <c r="AI120" s="47" t="s">
        <v>233</v>
      </c>
      <c r="AJ120" s="47" t="e">
        <v>#N/A</v>
      </c>
      <c r="AK120" s="56" t="s">
        <v>233</v>
      </c>
      <c r="AL120" s="9" t="str">
        <f>VLOOKUP(F120,Definitions!$B$7:$E$39,4,FALSE)</f>
        <v>EU28</v>
      </c>
      <c r="AM120" s="82"/>
      <c r="AN120" s="82"/>
      <c r="AO120" s="82"/>
      <c r="AP120" s="82"/>
      <c r="AQ120" s="82"/>
      <c r="AR120" s="82"/>
      <c r="AS120" s="82"/>
    </row>
    <row r="121" spans="1:45">
      <c r="A121" s="36" t="s">
        <v>391</v>
      </c>
      <c r="B121" t="s">
        <v>33</v>
      </c>
      <c r="C121" t="s">
        <v>147</v>
      </c>
      <c r="D121">
        <v>200</v>
      </c>
      <c r="E121">
        <v>0</v>
      </c>
      <c r="F121" s="25" t="s">
        <v>31</v>
      </c>
      <c r="G121" t="s">
        <v>145</v>
      </c>
      <c r="H121" t="s">
        <v>202</v>
      </c>
      <c r="J121" s="29" t="s">
        <v>172</v>
      </c>
      <c r="K121" s="106"/>
      <c r="L121" s="105"/>
      <c r="M121" s="105">
        <f t="shared" ref="M121" si="33">SUM(O121:P121)</f>
        <v>3.7406686552777786</v>
      </c>
      <c r="N121" s="47"/>
      <c r="O121" s="106"/>
      <c r="P121" s="46">
        <f t="shared" ref="P121:P134" si="34">Q121+R121+IFERROR(AJ121,0)</f>
        <v>3.7406686552777786</v>
      </c>
      <c r="Q121" s="46">
        <f t="shared" ref="Q121:Q134" si="35">S121+U121+W121</f>
        <v>3.2954840144444448</v>
      </c>
      <c r="R121" s="37">
        <f t="shared" ref="R121:R134" si="36">AC121+AE121</f>
        <v>0.44518464083333381</v>
      </c>
      <c r="S121" s="47">
        <v>0.71510035999999988</v>
      </c>
      <c r="T121" s="47" t="s">
        <v>233</v>
      </c>
      <c r="U121" s="47">
        <v>0</v>
      </c>
      <c r="V121" s="47" t="s">
        <v>233</v>
      </c>
      <c r="W121" s="47">
        <v>2.5803836544444447</v>
      </c>
      <c r="X121" s="47">
        <v>0.33203612805555599</v>
      </c>
      <c r="Y121" s="47">
        <v>1.265185406944445</v>
      </c>
      <c r="Z121" s="47">
        <v>0.40096291472222201</v>
      </c>
      <c r="AA121" s="47">
        <v>0.58219920472222197</v>
      </c>
      <c r="AB121" s="47" t="s">
        <v>233</v>
      </c>
      <c r="AC121" s="106">
        <v>2.6927319166666699E-2</v>
      </c>
      <c r="AD121" s="47" t="s">
        <v>233</v>
      </c>
      <c r="AE121" s="47">
        <v>0.41825732166666713</v>
      </c>
      <c r="AF121" s="47">
        <v>7.9173611111111106E-5</v>
      </c>
      <c r="AG121" s="47">
        <v>6.8151492499999994E-2</v>
      </c>
      <c r="AH121" s="47">
        <v>0.35002665555555601</v>
      </c>
      <c r="AI121" s="47" t="s">
        <v>233</v>
      </c>
      <c r="AJ121" s="47" t="e">
        <v>#N/A</v>
      </c>
      <c r="AK121" s="56" t="s">
        <v>233</v>
      </c>
      <c r="AL121" s="9" t="str">
        <f>VLOOKUP(F121,Definitions!$B$7:$E$39,4,FALSE)</f>
        <v>EU28</v>
      </c>
      <c r="AM121" s="82"/>
      <c r="AN121" s="82"/>
      <c r="AO121" s="82"/>
      <c r="AP121" s="82"/>
      <c r="AQ121" s="82"/>
      <c r="AR121" s="82"/>
      <c r="AS121" s="82"/>
    </row>
    <row r="122" spans="1:45">
      <c r="A122" s="36" t="s">
        <v>392</v>
      </c>
      <c r="B122" t="s">
        <v>33</v>
      </c>
      <c r="C122" t="s">
        <v>147</v>
      </c>
      <c r="D122">
        <v>200</v>
      </c>
      <c r="E122">
        <v>1</v>
      </c>
      <c r="F122" s="25" t="s">
        <v>31</v>
      </c>
      <c r="G122" t="s">
        <v>145</v>
      </c>
      <c r="H122" t="s">
        <v>202</v>
      </c>
      <c r="J122" s="29" t="s">
        <v>155</v>
      </c>
      <c r="K122" s="106"/>
      <c r="L122" s="105"/>
      <c r="M122" s="105">
        <f t="shared" ref="M122:M134" si="37">SUM(O122:P122)</f>
        <v>0.25855072388888889</v>
      </c>
      <c r="N122" s="47"/>
      <c r="O122" s="106"/>
      <c r="P122" s="46">
        <f t="shared" si="34"/>
        <v>0.25855072388888889</v>
      </c>
      <c r="Q122" s="46">
        <f t="shared" si="35"/>
        <v>0.25855072388888889</v>
      </c>
      <c r="R122" s="37">
        <f t="shared" si="36"/>
        <v>0</v>
      </c>
      <c r="S122" s="47">
        <v>1.8257772222222201E-2</v>
      </c>
      <c r="T122" s="47" t="s">
        <v>233</v>
      </c>
      <c r="U122" s="47">
        <v>0</v>
      </c>
      <c r="V122" s="47" t="s">
        <v>233</v>
      </c>
      <c r="W122" s="47">
        <v>0.2402929516666667</v>
      </c>
      <c r="X122" s="47">
        <v>0</v>
      </c>
      <c r="Y122" s="47">
        <v>5.6341493333333402E-2</v>
      </c>
      <c r="Z122" s="47">
        <v>3.2188599444444403E-2</v>
      </c>
      <c r="AA122" s="47">
        <v>0.15176285888888891</v>
      </c>
      <c r="AB122" s="47" t="s">
        <v>233</v>
      </c>
      <c r="AC122" s="106">
        <v>0</v>
      </c>
      <c r="AD122" s="47" t="s">
        <v>233</v>
      </c>
      <c r="AE122" s="47">
        <v>0</v>
      </c>
      <c r="AF122" s="47">
        <v>0</v>
      </c>
      <c r="AG122" s="47">
        <v>0</v>
      </c>
      <c r="AH122" s="47">
        <v>0</v>
      </c>
      <c r="AI122" s="47" t="s">
        <v>233</v>
      </c>
      <c r="AJ122" s="47" t="e">
        <v>#N/A</v>
      </c>
      <c r="AK122" s="56" t="s">
        <v>233</v>
      </c>
      <c r="AL122" s="9" t="str">
        <f>VLOOKUP(F122,Definitions!$B$7:$E$39,4,FALSE)</f>
        <v>EU28</v>
      </c>
      <c r="AM122" s="82"/>
      <c r="AN122" s="82"/>
      <c r="AO122" s="82"/>
      <c r="AP122" s="82"/>
      <c r="AQ122" s="82"/>
      <c r="AR122" s="82"/>
      <c r="AS122" s="82"/>
    </row>
    <row r="123" spans="1:45">
      <c r="A123" s="36" t="s">
        <v>393</v>
      </c>
      <c r="B123" t="s">
        <v>33</v>
      </c>
      <c r="C123" t="s">
        <v>147</v>
      </c>
      <c r="D123">
        <v>200</v>
      </c>
      <c r="E123">
        <v>2</v>
      </c>
      <c r="F123" s="25" t="s">
        <v>31</v>
      </c>
      <c r="G123" t="s">
        <v>145</v>
      </c>
      <c r="H123" t="s">
        <v>202</v>
      </c>
      <c r="J123" s="29" t="s">
        <v>156</v>
      </c>
      <c r="K123" s="106"/>
      <c r="L123" s="105"/>
      <c r="M123" s="105">
        <f t="shared" si="37"/>
        <v>0.94812344277777783</v>
      </c>
      <c r="N123" s="47"/>
      <c r="O123" s="106"/>
      <c r="P123" s="46">
        <f t="shared" si="34"/>
        <v>0.94812344277777783</v>
      </c>
      <c r="Q123" s="46">
        <f t="shared" si="35"/>
        <v>0.94812344277777783</v>
      </c>
      <c r="R123" s="37">
        <f t="shared" si="36"/>
        <v>0</v>
      </c>
      <c r="S123" s="47">
        <v>0.19387260583333299</v>
      </c>
      <c r="T123" s="47" t="s">
        <v>233</v>
      </c>
      <c r="U123" s="47">
        <v>0</v>
      </c>
      <c r="V123" s="47" t="s">
        <v>233</v>
      </c>
      <c r="W123" s="47">
        <v>0.75425083694444484</v>
      </c>
      <c r="X123" s="47">
        <v>7.5770697777777798E-2</v>
      </c>
      <c r="Y123" s="47">
        <v>0.314583282500001</v>
      </c>
      <c r="Z123" s="47">
        <v>0.12517236472222201</v>
      </c>
      <c r="AA123" s="47">
        <v>0.23872449194444401</v>
      </c>
      <c r="AB123" s="47" t="s">
        <v>233</v>
      </c>
      <c r="AC123" s="106">
        <v>0</v>
      </c>
      <c r="AD123" s="47" t="s">
        <v>233</v>
      </c>
      <c r="AE123" s="47">
        <v>0</v>
      </c>
      <c r="AF123" s="47">
        <v>0</v>
      </c>
      <c r="AG123" s="47">
        <v>0</v>
      </c>
      <c r="AH123" s="47">
        <v>0</v>
      </c>
      <c r="AI123" s="47" t="s">
        <v>233</v>
      </c>
      <c r="AJ123" s="47" t="e">
        <v>#N/A</v>
      </c>
      <c r="AK123" s="56" t="s">
        <v>233</v>
      </c>
      <c r="AL123" s="9" t="str">
        <f>VLOOKUP(F123,Definitions!$B$7:$E$39,4,FALSE)</f>
        <v>EU28</v>
      </c>
      <c r="AM123" s="82"/>
      <c r="AN123" s="82"/>
      <c r="AO123" s="82"/>
      <c r="AP123" s="82"/>
      <c r="AQ123" s="82"/>
      <c r="AR123" s="82"/>
      <c r="AS123" s="82"/>
    </row>
    <row r="124" spans="1:45">
      <c r="A124" s="36" t="s">
        <v>394</v>
      </c>
      <c r="B124" t="s">
        <v>33</v>
      </c>
      <c r="C124" t="s">
        <v>147</v>
      </c>
      <c r="D124">
        <v>200</v>
      </c>
      <c r="E124">
        <v>3</v>
      </c>
      <c r="F124" s="25" t="s">
        <v>31</v>
      </c>
      <c r="G124" t="s">
        <v>145</v>
      </c>
      <c r="H124" t="s">
        <v>202</v>
      </c>
      <c r="J124" s="29" t="s">
        <v>157</v>
      </c>
      <c r="K124" s="106"/>
      <c r="L124" s="105"/>
      <c r="M124" s="105">
        <f t="shared" si="37"/>
        <v>1.0061677111111111</v>
      </c>
      <c r="N124" s="47"/>
      <c r="O124" s="106"/>
      <c r="P124" s="46">
        <f t="shared" si="34"/>
        <v>1.0061677111111111</v>
      </c>
      <c r="Q124" s="46">
        <f t="shared" si="35"/>
        <v>1.0061677111111111</v>
      </c>
      <c r="R124" s="37">
        <f t="shared" si="36"/>
        <v>0</v>
      </c>
      <c r="S124" s="47">
        <v>0.36199877916666701</v>
      </c>
      <c r="T124" s="47" t="s">
        <v>233</v>
      </c>
      <c r="U124" s="47">
        <v>0</v>
      </c>
      <c r="V124" s="47" t="s">
        <v>233</v>
      </c>
      <c r="W124" s="47">
        <v>0.64416893194444413</v>
      </c>
      <c r="X124" s="47">
        <v>0</v>
      </c>
      <c r="Y124" s="47">
        <v>0.3875828486111112</v>
      </c>
      <c r="Z124" s="47">
        <v>8.27879336111111E-2</v>
      </c>
      <c r="AA124" s="47">
        <v>0.1737981497222218</v>
      </c>
      <c r="AB124" s="47" t="s">
        <v>233</v>
      </c>
      <c r="AC124" s="106">
        <v>0</v>
      </c>
      <c r="AD124" s="47" t="s">
        <v>233</v>
      </c>
      <c r="AE124" s="47">
        <v>0</v>
      </c>
      <c r="AF124" s="47">
        <v>0</v>
      </c>
      <c r="AG124" s="47">
        <v>0</v>
      </c>
      <c r="AH124" s="47">
        <v>0</v>
      </c>
      <c r="AI124" s="47" t="s">
        <v>233</v>
      </c>
      <c r="AJ124" s="47" t="e">
        <v>#N/A</v>
      </c>
      <c r="AK124" s="56" t="s">
        <v>233</v>
      </c>
      <c r="AL124" s="9" t="str">
        <f>VLOOKUP(F124,Definitions!$B$7:$E$39,4,FALSE)</f>
        <v>EU28</v>
      </c>
      <c r="AM124" s="82"/>
      <c r="AN124" s="82"/>
      <c r="AO124" s="82"/>
      <c r="AP124" s="82"/>
      <c r="AQ124" s="82"/>
      <c r="AR124" s="82"/>
      <c r="AS124" s="82"/>
    </row>
    <row r="125" spans="1:45">
      <c r="A125" s="36" t="s">
        <v>395</v>
      </c>
      <c r="B125" t="s">
        <v>33</v>
      </c>
      <c r="C125" t="s">
        <v>147</v>
      </c>
      <c r="D125">
        <v>200</v>
      </c>
      <c r="E125">
        <v>4</v>
      </c>
      <c r="F125" s="25" t="s">
        <v>31</v>
      </c>
      <c r="G125" t="s">
        <v>145</v>
      </c>
      <c r="H125" t="s">
        <v>202</v>
      </c>
      <c r="J125" s="29" t="s">
        <v>731</v>
      </c>
      <c r="K125" s="106"/>
      <c r="L125" s="105"/>
      <c r="M125" s="105">
        <f t="shared" si="37"/>
        <v>4.7934872222222209E-2</v>
      </c>
      <c r="N125" s="47"/>
      <c r="O125" s="106"/>
      <c r="P125" s="46">
        <f t="shared" si="34"/>
        <v>4.7934872222222209E-2</v>
      </c>
      <c r="Q125" s="46">
        <f t="shared" si="35"/>
        <v>4.7934872222222209E-2</v>
      </c>
      <c r="R125" s="37">
        <f t="shared" si="36"/>
        <v>0</v>
      </c>
      <c r="S125" s="47">
        <v>0</v>
      </c>
      <c r="T125" s="47" t="s">
        <v>233</v>
      </c>
      <c r="U125" s="47">
        <v>0</v>
      </c>
      <c r="V125" s="47" t="s">
        <v>233</v>
      </c>
      <c r="W125" s="47">
        <v>4.7934872222222209E-2</v>
      </c>
      <c r="X125" s="47">
        <v>5.7448511111111199E-3</v>
      </c>
      <c r="Y125" s="47">
        <v>1.9954352499999991E-2</v>
      </c>
      <c r="Z125" s="47">
        <v>6.65145083333333E-3</v>
      </c>
      <c r="AA125" s="47">
        <v>1.558421777777777E-2</v>
      </c>
      <c r="AB125" s="47" t="s">
        <v>233</v>
      </c>
      <c r="AC125" s="106">
        <v>0</v>
      </c>
      <c r="AD125" s="47" t="s">
        <v>233</v>
      </c>
      <c r="AE125" s="47">
        <v>0</v>
      </c>
      <c r="AF125" s="47">
        <v>0</v>
      </c>
      <c r="AG125" s="47">
        <v>0</v>
      </c>
      <c r="AH125" s="47">
        <v>0</v>
      </c>
      <c r="AI125" s="47" t="s">
        <v>233</v>
      </c>
      <c r="AJ125" s="47" t="e">
        <v>#N/A</v>
      </c>
      <c r="AK125" s="56" t="s">
        <v>233</v>
      </c>
      <c r="AL125" s="9" t="str">
        <f>VLOOKUP(F125,Definitions!$B$7:$E$39,4,FALSE)</f>
        <v>EU28</v>
      </c>
      <c r="AM125" s="82"/>
      <c r="AN125" s="82"/>
      <c r="AO125" s="82"/>
      <c r="AP125" s="82"/>
      <c r="AQ125" s="82"/>
      <c r="AR125" s="82"/>
      <c r="AS125" s="82"/>
    </row>
    <row r="126" spans="1:45">
      <c r="A126" s="36" t="s">
        <v>396</v>
      </c>
      <c r="B126" t="s">
        <v>33</v>
      </c>
      <c r="C126" t="s">
        <v>147</v>
      </c>
      <c r="D126">
        <v>200</v>
      </c>
      <c r="E126">
        <v>51</v>
      </c>
      <c r="F126" s="25" t="s">
        <v>31</v>
      </c>
      <c r="G126" t="s">
        <v>145</v>
      </c>
      <c r="H126" t="s">
        <v>202</v>
      </c>
      <c r="J126" s="29" t="s">
        <v>161</v>
      </c>
      <c r="K126" s="106"/>
      <c r="L126" s="105"/>
      <c r="M126" s="105">
        <f t="shared" si="37"/>
        <v>0.68714457111111238</v>
      </c>
      <c r="N126" s="47"/>
      <c r="O126" s="106"/>
      <c r="P126" s="46">
        <f t="shared" si="34"/>
        <v>0.68714457111111238</v>
      </c>
      <c r="Q126" s="46">
        <f t="shared" si="35"/>
        <v>0.68714457111111238</v>
      </c>
      <c r="R126" s="37">
        <f t="shared" si="36"/>
        <v>0</v>
      </c>
      <c r="S126" s="47">
        <v>0</v>
      </c>
      <c r="T126" s="47" t="s">
        <v>233</v>
      </c>
      <c r="U126" s="47">
        <v>0</v>
      </c>
      <c r="V126" s="47" t="s">
        <v>233</v>
      </c>
      <c r="W126" s="47">
        <v>0.68714457111111238</v>
      </c>
      <c r="X126" s="47">
        <v>5.6984155277777795E-2</v>
      </c>
      <c r="Y126" s="47">
        <v>0.48032821222222299</v>
      </c>
      <c r="Z126" s="47">
        <v>0.14842655555555601</v>
      </c>
      <c r="AA126" s="47">
        <v>1.405648055555556E-3</v>
      </c>
      <c r="AB126" s="47" t="s">
        <v>233</v>
      </c>
      <c r="AC126" s="106">
        <v>0</v>
      </c>
      <c r="AD126" s="47" t="s">
        <v>233</v>
      </c>
      <c r="AE126" s="47">
        <v>0</v>
      </c>
      <c r="AF126" s="47">
        <v>0</v>
      </c>
      <c r="AG126" s="47">
        <v>0</v>
      </c>
      <c r="AH126" s="47">
        <v>0</v>
      </c>
      <c r="AI126" s="47" t="s">
        <v>233</v>
      </c>
      <c r="AJ126" s="47" t="e">
        <v>#N/A</v>
      </c>
      <c r="AK126" s="56" t="s">
        <v>233</v>
      </c>
      <c r="AL126" s="9" t="str">
        <f>VLOOKUP(F126,Definitions!$B$7:$E$39,4,FALSE)</f>
        <v>EU28</v>
      </c>
      <c r="AM126" s="82"/>
      <c r="AN126" s="82"/>
      <c r="AO126" s="82"/>
      <c r="AP126" s="82"/>
      <c r="AQ126" s="82"/>
      <c r="AR126" s="82"/>
      <c r="AS126" s="82"/>
    </row>
    <row r="127" spans="1:45">
      <c r="A127" s="36" t="s">
        <v>397</v>
      </c>
      <c r="B127" t="s">
        <v>33</v>
      </c>
      <c r="C127" t="s">
        <v>147</v>
      </c>
      <c r="D127">
        <v>200</v>
      </c>
      <c r="E127">
        <v>52</v>
      </c>
      <c r="F127" s="25" t="s">
        <v>31</v>
      </c>
      <c r="G127" t="s">
        <v>145</v>
      </c>
      <c r="H127" t="s">
        <v>202</v>
      </c>
      <c r="J127" s="29" t="s">
        <v>162</v>
      </c>
      <c r="K127" s="106"/>
      <c r="L127" s="105"/>
      <c r="M127" s="105">
        <f t="shared" si="37"/>
        <v>0</v>
      </c>
      <c r="N127" s="47"/>
      <c r="O127" s="106"/>
      <c r="P127" s="46">
        <f t="shared" si="34"/>
        <v>0</v>
      </c>
      <c r="Q127" s="46">
        <f t="shared" si="35"/>
        <v>0</v>
      </c>
      <c r="R127" s="37">
        <f t="shared" si="36"/>
        <v>0</v>
      </c>
      <c r="S127" s="47">
        <v>0</v>
      </c>
      <c r="T127" s="47" t="s">
        <v>233</v>
      </c>
      <c r="U127" s="47">
        <v>0</v>
      </c>
      <c r="V127" s="47" t="s">
        <v>233</v>
      </c>
      <c r="W127" s="47">
        <v>0</v>
      </c>
      <c r="X127" s="47">
        <v>0</v>
      </c>
      <c r="Y127" s="47">
        <v>0</v>
      </c>
      <c r="Z127" s="47">
        <v>0</v>
      </c>
      <c r="AA127" s="47">
        <v>0</v>
      </c>
      <c r="AB127" s="47" t="s">
        <v>233</v>
      </c>
      <c r="AC127" s="106">
        <v>0</v>
      </c>
      <c r="AD127" s="47" t="s">
        <v>233</v>
      </c>
      <c r="AE127" s="47">
        <v>0</v>
      </c>
      <c r="AF127" s="47">
        <v>0</v>
      </c>
      <c r="AG127" s="47">
        <v>0</v>
      </c>
      <c r="AH127" s="47">
        <v>0</v>
      </c>
      <c r="AI127" s="47" t="s">
        <v>233</v>
      </c>
      <c r="AJ127" s="47" t="e">
        <v>#N/A</v>
      </c>
      <c r="AK127" s="56" t="s">
        <v>233</v>
      </c>
      <c r="AL127" s="9" t="str">
        <f>VLOOKUP(F127,Definitions!$B$7:$E$39,4,FALSE)</f>
        <v>EU28</v>
      </c>
      <c r="AM127" s="82"/>
      <c r="AN127" s="82"/>
      <c r="AO127" s="82"/>
      <c r="AP127" s="82"/>
      <c r="AQ127" s="82"/>
      <c r="AR127" s="82"/>
      <c r="AS127" s="82"/>
    </row>
    <row r="128" spans="1:45">
      <c r="A128" s="36" t="s">
        <v>398</v>
      </c>
      <c r="B128" t="s">
        <v>33</v>
      </c>
      <c r="C128" t="s">
        <v>147</v>
      </c>
      <c r="D128">
        <v>200</v>
      </c>
      <c r="E128">
        <v>53</v>
      </c>
      <c r="F128" s="25" t="s">
        <v>31</v>
      </c>
      <c r="G128" t="s">
        <v>145</v>
      </c>
      <c r="H128" t="s">
        <v>202</v>
      </c>
      <c r="J128" s="29" t="s">
        <v>163</v>
      </c>
      <c r="K128" s="106"/>
      <c r="L128" s="105"/>
      <c r="M128" s="105">
        <f t="shared" si="37"/>
        <v>0</v>
      </c>
      <c r="N128" s="47"/>
      <c r="O128" s="106"/>
      <c r="P128" s="46">
        <f t="shared" si="34"/>
        <v>0</v>
      </c>
      <c r="Q128" s="46">
        <f t="shared" si="35"/>
        <v>0</v>
      </c>
      <c r="R128" s="37">
        <f t="shared" si="36"/>
        <v>0</v>
      </c>
      <c r="S128" s="47">
        <v>0</v>
      </c>
      <c r="T128" s="47" t="s">
        <v>233</v>
      </c>
      <c r="U128" s="47">
        <v>0</v>
      </c>
      <c r="V128" s="47" t="s">
        <v>233</v>
      </c>
      <c r="W128" s="47">
        <v>0</v>
      </c>
      <c r="X128" s="47">
        <v>0</v>
      </c>
      <c r="Y128" s="47">
        <v>0</v>
      </c>
      <c r="Z128" s="47">
        <v>0</v>
      </c>
      <c r="AA128" s="47">
        <v>0</v>
      </c>
      <c r="AB128" s="47" t="s">
        <v>233</v>
      </c>
      <c r="AC128" s="106">
        <v>0</v>
      </c>
      <c r="AD128" s="47" t="s">
        <v>233</v>
      </c>
      <c r="AE128" s="47">
        <v>0</v>
      </c>
      <c r="AF128" s="47">
        <v>0</v>
      </c>
      <c r="AG128" s="47">
        <v>0</v>
      </c>
      <c r="AH128" s="47">
        <v>0</v>
      </c>
      <c r="AI128" s="47" t="s">
        <v>233</v>
      </c>
      <c r="AJ128" s="47" t="e">
        <v>#N/A</v>
      </c>
      <c r="AK128" s="56" t="s">
        <v>233</v>
      </c>
      <c r="AL128" s="9" t="str">
        <f>VLOOKUP(F128,Definitions!$B$7:$E$39,4,FALSE)</f>
        <v>EU28</v>
      </c>
      <c r="AM128" s="82"/>
      <c r="AN128" s="82"/>
      <c r="AO128" s="82"/>
      <c r="AP128" s="82"/>
      <c r="AQ128" s="82"/>
      <c r="AR128" s="82"/>
      <c r="AS128" s="82"/>
    </row>
    <row r="129" spans="1:45">
      <c r="A129" s="36" t="s">
        <v>399</v>
      </c>
      <c r="B129" t="s">
        <v>33</v>
      </c>
      <c r="C129" t="s">
        <v>147</v>
      </c>
      <c r="D129">
        <v>200</v>
      </c>
      <c r="E129">
        <v>55</v>
      </c>
      <c r="F129" s="25" t="s">
        <v>31</v>
      </c>
      <c r="G129" t="s">
        <v>145</v>
      </c>
      <c r="H129" t="s">
        <v>202</v>
      </c>
      <c r="J129" s="29" t="s">
        <v>982</v>
      </c>
      <c r="K129" s="106"/>
      <c r="L129" s="105"/>
      <c r="M129" s="105">
        <f t="shared" si="37"/>
        <v>0</v>
      </c>
      <c r="N129" s="47"/>
      <c r="O129" s="106"/>
      <c r="P129" s="46">
        <f t="shared" si="34"/>
        <v>0</v>
      </c>
      <c r="Q129" s="46">
        <f t="shared" si="35"/>
        <v>0</v>
      </c>
      <c r="R129" s="37">
        <f t="shared" si="36"/>
        <v>0</v>
      </c>
      <c r="S129" s="47">
        <v>0</v>
      </c>
      <c r="T129" s="47" t="s">
        <v>233</v>
      </c>
      <c r="U129" s="47">
        <v>0</v>
      </c>
      <c r="V129" s="47" t="s">
        <v>233</v>
      </c>
      <c r="W129" s="47">
        <v>0</v>
      </c>
      <c r="X129" s="47">
        <v>0</v>
      </c>
      <c r="Y129" s="47">
        <v>0</v>
      </c>
      <c r="Z129" s="47">
        <v>0</v>
      </c>
      <c r="AA129" s="47">
        <v>0</v>
      </c>
      <c r="AB129" s="47" t="s">
        <v>233</v>
      </c>
      <c r="AC129" s="106">
        <v>0</v>
      </c>
      <c r="AD129" s="47" t="s">
        <v>233</v>
      </c>
      <c r="AE129" s="47">
        <v>0</v>
      </c>
      <c r="AF129" s="47">
        <v>0</v>
      </c>
      <c r="AG129" s="47">
        <v>0</v>
      </c>
      <c r="AH129" s="47">
        <v>0</v>
      </c>
      <c r="AI129" s="47" t="s">
        <v>233</v>
      </c>
      <c r="AJ129" s="47" t="e">
        <v>#N/A</v>
      </c>
      <c r="AK129" s="56" t="s">
        <v>233</v>
      </c>
      <c r="AL129" s="9" t="str">
        <f>VLOOKUP(F129,Definitions!$B$7:$E$39,4,FALSE)</f>
        <v>EU28</v>
      </c>
      <c r="AM129" s="82"/>
      <c r="AN129" s="82"/>
      <c r="AO129" s="82"/>
      <c r="AP129" s="82"/>
      <c r="AQ129" s="82"/>
      <c r="AR129" s="82"/>
      <c r="AS129" s="82"/>
    </row>
    <row r="130" spans="1:45">
      <c r="A130" s="36" t="s">
        <v>400</v>
      </c>
      <c r="B130" t="s">
        <v>33</v>
      </c>
      <c r="C130" t="s">
        <v>147</v>
      </c>
      <c r="D130">
        <v>200</v>
      </c>
      <c r="E130">
        <v>58</v>
      </c>
      <c r="F130" s="25" t="s">
        <v>31</v>
      </c>
      <c r="G130" t="s">
        <v>145</v>
      </c>
      <c r="H130" t="s">
        <v>202</v>
      </c>
      <c r="J130" s="29" t="s">
        <v>732</v>
      </c>
      <c r="K130" s="106"/>
      <c r="L130" s="105"/>
      <c r="M130" s="105">
        <f t="shared" si="37"/>
        <v>0</v>
      </c>
      <c r="N130" s="47"/>
      <c r="O130" s="106"/>
      <c r="P130" s="46">
        <f t="shared" si="34"/>
        <v>0</v>
      </c>
      <c r="Q130" s="46">
        <f t="shared" si="35"/>
        <v>0</v>
      </c>
      <c r="R130" s="37">
        <f t="shared" si="36"/>
        <v>0</v>
      </c>
      <c r="S130" s="47">
        <v>0</v>
      </c>
      <c r="T130" s="47" t="s">
        <v>233</v>
      </c>
      <c r="U130" s="47">
        <v>0</v>
      </c>
      <c r="V130" s="47" t="s">
        <v>233</v>
      </c>
      <c r="W130" s="47">
        <v>0</v>
      </c>
      <c r="X130" s="47">
        <v>0</v>
      </c>
      <c r="Y130" s="47">
        <v>0</v>
      </c>
      <c r="Z130" s="47">
        <v>0</v>
      </c>
      <c r="AA130" s="47">
        <v>0</v>
      </c>
      <c r="AB130" s="47" t="s">
        <v>233</v>
      </c>
      <c r="AC130" s="106">
        <v>0</v>
      </c>
      <c r="AD130" s="47" t="s">
        <v>233</v>
      </c>
      <c r="AE130" s="47">
        <v>0</v>
      </c>
      <c r="AF130" s="47">
        <v>0</v>
      </c>
      <c r="AG130" s="47">
        <v>0</v>
      </c>
      <c r="AH130" s="47">
        <v>0</v>
      </c>
      <c r="AI130" s="47" t="s">
        <v>233</v>
      </c>
      <c r="AJ130" s="47" t="e">
        <v>#N/A</v>
      </c>
      <c r="AK130" s="56" t="s">
        <v>233</v>
      </c>
      <c r="AL130" s="9" t="str">
        <f>VLOOKUP(F130,Definitions!$B$7:$E$39,4,FALSE)</f>
        <v>EU28</v>
      </c>
      <c r="AM130" s="82"/>
      <c r="AN130" s="82"/>
      <c r="AO130" s="82"/>
      <c r="AP130" s="82"/>
      <c r="AQ130" s="82"/>
      <c r="AR130" s="82"/>
      <c r="AS130" s="82"/>
    </row>
    <row r="131" spans="1:45">
      <c r="A131" s="36" t="s">
        <v>401</v>
      </c>
      <c r="B131" t="s">
        <v>33</v>
      </c>
      <c r="C131" t="s">
        <v>147</v>
      </c>
      <c r="D131">
        <v>200</v>
      </c>
      <c r="E131">
        <v>6</v>
      </c>
      <c r="F131" s="25" t="s">
        <v>31</v>
      </c>
      <c r="G131" t="s">
        <v>145</v>
      </c>
      <c r="H131" t="s">
        <v>202</v>
      </c>
      <c r="J131" s="29" t="s">
        <v>159</v>
      </c>
      <c r="K131" s="106"/>
      <c r="L131" s="105"/>
      <c r="M131" s="105">
        <f t="shared" si="37"/>
        <v>0.47870386000000054</v>
      </c>
      <c r="N131" s="47"/>
      <c r="O131" s="106"/>
      <c r="P131" s="46">
        <f t="shared" si="34"/>
        <v>0.47870386000000054</v>
      </c>
      <c r="Q131" s="46">
        <f t="shared" si="35"/>
        <v>3.3519219166666697E-2</v>
      </c>
      <c r="R131" s="37">
        <f t="shared" si="36"/>
        <v>0.44518464083333381</v>
      </c>
      <c r="S131" s="47">
        <v>1.8239811666666699E-2</v>
      </c>
      <c r="T131" s="47" t="s">
        <v>233</v>
      </c>
      <c r="U131" s="47">
        <v>0</v>
      </c>
      <c r="V131" s="47" t="s">
        <v>233</v>
      </c>
      <c r="W131" s="47">
        <v>1.52794075E-2</v>
      </c>
      <c r="X131" s="47">
        <v>2.2243405555555599E-3</v>
      </c>
      <c r="Y131" s="47">
        <v>6.3952174999999997E-3</v>
      </c>
      <c r="Z131" s="47">
        <v>5.73601083333333E-3</v>
      </c>
      <c r="AA131" s="47">
        <v>9.23838611111111E-4</v>
      </c>
      <c r="AB131" s="47" t="s">
        <v>233</v>
      </c>
      <c r="AC131" s="106">
        <v>2.6927319166666699E-2</v>
      </c>
      <c r="AD131" s="47" t="s">
        <v>233</v>
      </c>
      <c r="AE131" s="47">
        <v>0.41825732166666713</v>
      </c>
      <c r="AF131" s="47">
        <v>7.9173611111111106E-5</v>
      </c>
      <c r="AG131" s="47">
        <v>6.8151492499999994E-2</v>
      </c>
      <c r="AH131" s="47">
        <v>0.35002665555555601</v>
      </c>
      <c r="AI131" s="47" t="s">
        <v>233</v>
      </c>
      <c r="AJ131" s="47" t="e">
        <v>#N/A</v>
      </c>
      <c r="AK131" s="56" t="s">
        <v>233</v>
      </c>
      <c r="AL131" s="9" t="str">
        <f>VLOOKUP(F131,Definitions!$B$7:$E$39,4,FALSE)</f>
        <v>EU28</v>
      </c>
      <c r="AM131" s="82"/>
      <c r="AN131" s="82"/>
      <c r="AO131" s="82"/>
      <c r="AP131" s="82"/>
      <c r="AQ131" s="82"/>
      <c r="AR131" s="82"/>
      <c r="AS131" s="82"/>
    </row>
    <row r="132" spans="1:45">
      <c r="A132" s="36" t="s">
        <v>402</v>
      </c>
      <c r="B132" t="s">
        <v>33</v>
      </c>
      <c r="C132" t="s">
        <v>147</v>
      </c>
      <c r="D132">
        <v>200</v>
      </c>
      <c r="E132">
        <v>7</v>
      </c>
      <c r="F132" s="25" t="s">
        <v>31</v>
      </c>
      <c r="G132" t="s">
        <v>145</v>
      </c>
      <c r="H132" t="s">
        <v>202</v>
      </c>
      <c r="J132" s="29" t="s">
        <v>160</v>
      </c>
      <c r="K132" s="106"/>
      <c r="L132" s="105"/>
      <c r="M132" s="105">
        <f t="shared" si="37"/>
        <v>0.31404347416666656</v>
      </c>
      <c r="N132" s="47"/>
      <c r="O132" s="106"/>
      <c r="P132" s="46">
        <f t="shared" si="34"/>
        <v>0.31404347416666656</v>
      </c>
      <c r="Q132" s="46">
        <f t="shared" si="35"/>
        <v>0.31404347416666656</v>
      </c>
      <c r="R132" s="37">
        <f t="shared" si="36"/>
        <v>0</v>
      </c>
      <c r="S132" s="47">
        <v>0.122731391111111</v>
      </c>
      <c r="T132" s="47" t="s">
        <v>233</v>
      </c>
      <c r="U132" s="47">
        <v>0</v>
      </c>
      <c r="V132" s="47" t="s">
        <v>233</v>
      </c>
      <c r="W132" s="47">
        <v>0.19131208305555558</v>
      </c>
      <c r="X132" s="47">
        <v>0.19131208305555558</v>
      </c>
      <c r="Y132" s="47">
        <v>0</v>
      </c>
      <c r="Z132" s="47">
        <v>0</v>
      </c>
      <c r="AA132" s="47">
        <v>0</v>
      </c>
      <c r="AB132" s="47" t="s">
        <v>233</v>
      </c>
      <c r="AC132" s="106">
        <v>0</v>
      </c>
      <c r="AD132" s="47" t="s">
        <v>233</v>
      </c>
      <c r="AE132" s="47">
        <v>0</v>
      </c>
      <c r="AF132" s="47">
        <v>0</v>
      </c>
      <c r="AG132" s="47">
        <v>0</v>
      </c>
      <c r="AH132" s="47">
        <v>0</v>
      </c>
      <c r="AI132" s="47" t="s">
        <v>233</v>
      </c>
      <c r="AJ132" s="47" t="e">
        <v>#N/A</v>
      </c>
      <c r="AK132" s="56" t="s">
        <v>233</v>
      </c>
      <c r="AL132" s="9" t="str">
        <f>VLOOKUP(F132,Definitions!$B$7:$E$39,4,FALSE)</f>
        <v>EU28</v>
      </c>
      <c r="AM132" s="82"/>
      <c r="AN132" s="82"/>
      <c r="AO132" s="82"/>
      <c r="AP132" s="82"/>
      <c r="AQ132" s="82"/>
      <c r="AR132" s="82"/>
      <c r="AS132" s="82"/>
    </row>
    <row r="133" spans="1:45">
      <c r="A133" s="36" t="s">
        <v>403</v>
      </c>
      <c r="B133" t="s">
        <v>33</v>
      </c>
      <c r="C133" t="s">
        <v>147</v>
      </c>
      <c r="D133">
        <v>200</v>
      </c>
      <c r="E133">
        <v>8</v>
      </c>
      <c r="F133" s="25" t="s">
        <v>31</v>
      </c>
      <c r="G133" t="s">
        <v>145</v>
      </c>
      <c r="H133" t="s">
        <v>202</v>
      </c>
      <c r="J133" s="29" t="s">
        <v>275</v>
      </c>
      <c r="K133" s="106"/>
      <c r="L133" s="105"/>
      <c r="M133" s="105">
        <f t="shared" si="37"/>
        <v>0</v>
      </c>
      <c r="N133" s="47"/>
      <c r="O133" s="106"/>
      <c r="P133" s="46">
        <f t="shared" si="34"/>
        <v>0</v>
      </c>
      <c r="Q133" s="46">
        <f t="shared" si="35"/>
        <v>0</v>
      </c>
      <c r="R133" s="37">
        <f t="shared" si="36"/>
        <v>0</v>
      </c>
      <c r="S133" s="47">
        <v>0</v>
      </c>
      <c r="T133" s="47" t="s">
        <v>233</v>
      </c>
      <c r="U133" s="47">
        <v>0</v>
      </c>
      <c r="V133" s="47" t="s">
        <v>233</v>
      </c>
      <c r="W133" s="47">
        <v>0</v>
      </c>
      <c r="X133" s="47">
        <v>0</v>
      </c>
      <c r="Y133" s="47">
        <v>0</v>
      </c>
      <c r="Z133" s="47">
        <v>0</v>
      </c>
      <c r="AA133" s="47">
        <v>0</v>
      </c>
      <c r="AB133" s="47" t="s">
        <v>233</v>
      </c>
      <c r="AC133" s="106">
        <v>0</v>
      </c>
      <c r="AD133" s="47" t="s">
        <v>233</v>
      </c>
      <c r="AE133" s="47">
        <v>0</v>
      </c>
      <c r="AF133" s="47">
        <v>0</v>
      </c>
      <c r="AG133" s="47">
        <v>0</v>
      </c>
      <c r="AH133" s="47">
        <v>0</v>
      </c>
      <c r="AI133" s="47" t="s">
        <v>233</v>
      </c>
      <c r="AJ133" s="47" t="e">
        <v>#N/A</v>
      </c>
      <c r="AK133" s="56" t="s">
        <v>233</v>
      </c>
      <c r="AL133" s="9" t="str">
        <f>VLOOKUP(F133,Definitions!$B$7:$E$39,4,FALSE)</f>
        <v>EU28</v>
      </c>
      <c r="AM133" s="82"/>
      <c r="AN133" s="82"/>
      <c r="AO133" s="82"/>
      <c r="AP133" s="82"/>
      <c r="AQ133" s="82"/>
      <c r="AR133" s="82"/>
      <c r="AS133" s="82"/>
    </row>
    <row r="134" spans="1:45">
      <c r="A134" s="36" t="s">
        <v>404</v>
      </c>
      <c r="B134" t="s">
        <v>33</v>
      </c>
      <c r="C134" t="s">
        <v>147</v>
      </c>
      <c r="D134">
        <v>200</v>
      </c>
      <c r="E134">
        <v>9</v>
      </c>
      <c r="F134" s="25" t="s">
        <v>31</v>
      </c>
      <c r="G134" t="s">
        <v>145</v>
      </c>
      <c r="H134" t="s">
        <v>202</v>
      </c>
      <c r="J134" s="29" t="s">
        <v>259</v>
      </c>
      <c r="K134" s="106"/>
      <c r="L134" s="105"/>
      <c r="M134" s="105">
        <f t="shared" si="37"/>
        <v>0</v>
      </c>
      <c r="N134" s="47"/>
      <c r="O134" s="106"/>
      <c r="P134" s="46">
        <f t="shared" si="34"/>
        <v>0</v>
      </c>
      <c r="Q134" s="46">
        <f t="shared" si="35"/>
        <v>0</v>
      </c>
      <c r="R134" s="37">
        <f t="shared" si="36"/>
        <v>0</v>
      </c>
      <c r="S134" s="47">
        <v>0</v>
      </c>
      <c r="T134" s="47" t="s">
        <v>233</v>
      </c>
      <c r="U134" s="47">
        <v>0</v>
      </c>
      <c r="V134" s="47" t="s">
        <v>233</v>
      </c>
      <c r="W134" s="47">
        <v>0</v>
      </c>
      <c r="X134" s="47">
        <v>0</v>
      </c>
      <c r="Y134" s="47">
        <v>0</v>
      </c>
      <c r="Z134" s="47">
        <v>0</v>
      </c>
      <c r="AA134" s="47">
        <v>0</v>
      </c>
      <c r="AB134" s="47" t="s">
        <v>233</v>
      </c>
      <c r="AC134" s="106">
        <v>0</v>
      </c>
      <c r="AD134" s="47" t="s">
        <v>233</v>
      </c>
      <c r="AE134" s="47">
        <v>0</v>
      </c>
      <c r="AF134" s="47">
        <v>0</v>
      </c>
      <c r="AG134" s="47">
        <v>0</v>
      </c>
      <c r="AH134" s="47">
        <v>0</v>
      </c>
      <c r="AI134" s="47" t="s">
        <v>233</v>
      </c>
      <c r="AJ134" s="47" t="e">
        <v>#N/A</v>
      </c>
      <c r="AK134" s="56" t="s">
        <v>233</v>
      </c>
      <c r="AL134" s="9" t="str">
        <f>VLOOKUP(F134,Definitions!$B$7:$E$39,4,FALSE)</f>
        <v>EU28</v>
      </c>
      <c r="AM134" s="82"/>
      <c r="AN134" s="82"/>
      <c r="AO134" s="82"/>
      <c r="AP134" s="82"/>
      <c r="AQ134" s="82"/>
      <c r="AR134" s="82"/>
      <c r="AS134" s="82"/>
    </row>
    <row r="135" spans="1:45">
      <c r="A135" s="36" t="s">
        <v>405</v>
      </c>
      <c r="B135" t="s">
        <v>41</v>
      </c>
      <c r="C135" t="s">
        <v>147</v>
      </c>
      <c r="D135">
        <v>200</v>
      </c>
      <c r="E135">
        <v>0</v>
      </c>
      <c r="F135" s="25" t="s">
        <v>39</v>
      </c>
      <c r="G135" t="s">
        <v>145</v>
      </c>
      <c r="H135" t="s">
        <v>202</v>
      </c>
      <c r="J135" s="29" t="s">
        <v>172</v>
      </c>
      <c r="K135" s="106"/>
      <c r="L135" s="105"/>
      <c r="M135" s="105">
        <f t="shared" ref="M135:M148" si="38">SUM(O135:P135)</f>
        <v>20.735012825555561</v>
      </c>
      <c r="N135" s="47"/>
      <c r="O135" s="106"/>
      <c r="P135" s="46">
        <f t="shared" ref="P135:P148" si="39">Q135+R135+IFERROR(AJ135,0)</f>
        <v>20.735012825555561</v>
      </c>
      <c r="Q135" s="46">
        <f t="shared" ref="Q135:Q148" si="40">S135+U135+W135</f>
        <v>17.060458823333342</v>
      </c>
      <c r="R135" s="37">
        <f t="shared" ref="R135:R148" si="41">AC135+AE135</f>
        <v>3.674554002222219</v>
      </c>
      <c r="S135" s="47">
        <v>2.8075573122222233</v>
      </c>
      <c r="T135" s="47" t="s">
        <v>233</v>
      </c>
      <c r="U135" s="47">
        <v>0</v>
      </c>
      <c r="V135" s="47" t="s">
        <v>233</v>
      </c>
      <c r="W135" s="47">
        <v>14.252901511111119</v>
      </c>
      <c r="X135" s="47">
        <v>2.0938922963888897</v>
      </c>
      <c r="Y135" s="47">
        <v>4.4547719222222302</v>
      </c>
      <c r="Z135" s="47">
        <v>1.5997950463888899</v>
      </c>
      <c r="AA135" s="47">
        <v>6.1044422461111099</v>
      </c>
      <c r="AB135" s="47" t="s">
        <v>233</v>
      </c>
      <c r="AC135" s="106">
        <v>1.7283810394444401</v>
      </c>
      <c r="AD135" s="47" t="s">
        <v>233</v>
      </c>
      <c r="AE135" s="47">
        <v>1.9461729627777788</v>
      </c>
      <c r="AF135" s="47">
        <v>6.0619027777777804E-4</v>
      </c>
      <c r="AG135" s="47">
        <v>0.33726971861111099</v>
      </c>
      <c r="AH135" s="47">
        <v>1.6082970538888901</v>
      </c>
      <c r="AI135" s="47" t="s">
        <v>233</v>
      </c>
      <c r="AJ135" s="47" t="e">
        <v>#N/A</v>
      </c>
      <c r="AK135" s="56" t="s">
        <v>233</v>
      </c>
      <c r="AL135" s="9" t="str">
        <f>VLOOKUP(F135,Definitions!$B$7:$E$39,4,FALSE)</f>
        <v>EU28</v>
      </c>
      <c r="AM135" s="82"/>
      <c r="AN135" s="82"/>
      <c r="AO135" s="82"/>
      <c r="AP135" s="82"/>
      <c r="AQ135" s="82"/>
      <c r="AR135" s="82"/>
      <c r="AS135" s="82"/>
    </row>
    <row r="136" spans="1:45">
      <c r="A136" s="36" t="s">
        <v>406</v>
      </c>
      <c r="B136" t="s">
        <v>41</v>
      </c>
      <c r="C136" t="s">
        <v>147</v>
      </c>
      <c r="D136">
        <v>200</v>
      </c>
      <c r="E136">
        <v>1</v>
      </c>
      <c r="F136" s="25" t="s">
        <v>39</v>
      </c>
      <c r="G136" t="s">
        <v>145</v>
      </c>
      <c r="H136" t="s">
        <v>202</v>
      </c>
      <c r="J136" s="29" t="s">
        <v>155</v>
      </c>
      <c r="K136" s="106"/>
      <c r="L136" s="105"/>
      <c r="M136" s="105">
        <f t="shared" si="38"/>
        <v>1.6259422658333322</v>
      </c>
      <c r="N136" s="47"/>
      <c r="O136" s="106"/>
      <c r="P136" s="46">
        <f t="shared" si="39"/>
        <v>1.6259422658333322</v>
      </c>
      <c r="Q136" s="46">
        <f t="shared" si="40"/>
        <v>1.6259422658333322</v>
      </c>
      <c r="R136" s="37">
        <f t="shared" si="41"/>
        <v>0</v>
      </c>
      <c r="S136" s="47">
        <v>0.16486194638888901</v>
      </c>
      <c r="T136" s="47" t="s">
        <v>233</v>
      </c>
      <c r="U136" s="47">
        <v>0</v>
      </c>
      <c r="V136" s="47" t="s">
        <v>233</v>
      </c>
      <c r="W136" s="47">
        <v>1.4610803194444433</v>
      </c>
      <c r="X136" s="47">
        <v>0.14853021722222221</v>
      </c>
      <c r="Y136" s="47">
        <v>0.38263666416666603</v>
      </c>
      <c r="Z136" s="47">
        <v>0.14598663000000001</v>
      </c>
      <c r="AA136" s="47">
        <v>0.78392680805555504</v>
      </c>
      <c r="AB136" s="47" t="s">
        <v>233</v>
      </c>
      <c r="AC136" s="106">
        <v>0</v>
      </c>
      <c r="AD136" s="47" t="s">
        <v>233</v>
      </c>
      <c r="AE136" s="47">
        <v>0</v>
      </c>
      <c r="AF136" s="47">
        <v>0</v>
      </c>
      <c r="AG136" s="47">
        <v>0</v>
      </c>
      <c r="AH136" s="47">
        <v>0</v>
      </c>
      <c r="AI136" s="47" t="s">
        <v>233</v>
      </c>
      <c r="AJ136" s="47" t="e">
        <v>#N/A</v>
      </c>
      <c r="AK136" s="56" t="s">
        <v>233</v>
      </c>
      <c r="AL136" s="9" t="str">
        <f>VLOOKUP(F136,Definitions!$B$7:$E$39,4,FALSE)</f>
        <v>EU28</v>
      </c>
      <c r="AM136" s="82"/>
      <c r="AN136" s="82"/>
      <c r="AO136" s="82"/>
      <c r="AP136" s="82"/>
      <c r="AQ136" s="82"/>
      <c r="AR136" s="82"/>
      <c r="AS136" s="82"/>
    </row>
    <row r="137" spans="1:45">
      <c r="A137" s="36" t="s">
        <v>407</v>
      </c>
      <c r="B137" t="s">
        <v>41</v>
      </c>
      <c r="C137" t="s">
        <v>147</v>
      </c>
      <c r="D137">
        <v>200</v>
      </c>
      <c r="E137">
        <v>2</v>
      </c>
      <c r="F137" s="25" t="s">
        <v>39</v>
      </c>
      <c r="G137" t="s">
        <v>145</v>
      </c>
      <c r="H137" t="s">
        <v>202</v>
      </c>
      <c r="J137" s="29" t="s">
        <v>156</v>
      </c>
      <c r="K137" s="106"/>
      <c r="L137" s="105"/>
      <c r="M137" s="105">
        <f t="shared" si="38"/>
        <v>3.8596593408333328</v>
      </c>
      <c r="N137" s="47"/>
      <c r="O137" s="106"/>
      <c r="P137" s="46">
        <f t="shared" si="39"/>
        <v>3.8596593408333328</v>
      </c>
      <c r="Q137" s="46">
        <f t="shared" si="40"/>
        <v>3.8596593408333328</v>
      </c>
      <c r="R137" s="37">
        <f t="shared" si="41"/>
        <v>0</v>
      </c>
      <c r="S137" s="47">
        <v>0.96615331972222196</v>
      </c>
      <c r="T137" s="47" t="s">
        <v>233</v>
      </c>
      <c r="U137" s="47">
        <v>0</v>
      </c>
      <c r="V137" s="47" t="s">
        <v>233</v>
      </c>
      <c r="W137" s="47">
        <v>2.893506021111111</v>
      </c>
      <c r="X137" s="47">
        <v>0.382099851111111</v>
      </c>
      <c r="Y137" s="47">
        <v>1.7387801377777778</v>
      </c>
      <c r="Z137" s="47">
        <v>0.53083097833333304</v>
      </c>
      <c r="AA137" s="47">
        <v>0.241795053888889</v>
      </c>
      <c r="AB137" s="47" t="s">
        <v>233</v>
      </c>
      <c r="AC137" s="106">
        <v>0</v>
      </c>
      <c r="AD137" s="47" t="s">
        <v>233</v>
      </c>
      <c r="AE137" s="47">
        <v>0</v>
      </c>
      <c r="AF137" s="47">
        <v>0</v>
      </c>
      <c r="AG137" s="47">
        <v>0</v>
      </c>
      <c r="AH137" s="47">
        <v>0</v>
      </c>
      <c r="AI137" s="47" t="s">
        <v>233</v>
      </c>
      <c r="AJ137" s="47" t="e">
        <v>#N/A</v>
      </c>
      <c r="AK137" s="56" t="s">
        <v>233</v>
      </c>
      <c r="AL137" s="9" t="str">
        <f>VLOOKUP(F137,Definitions!$B$7:$E$39,4,FALSE)</f>
        <v>EU28</v>
      </c>
      <c r="AM137" s="82"/>
      <c r="AN137" s="82"/>
      <c r="AO137" s="82"/>
      <c r="AP137" s="82"/>
      <c r="AQ137" s="82"/>
      <c r="AR137" s="82"/>
      <c r="AS137" s="82"/>
    </row>
    <row r="138" spans="1:45">
      <c r="A138" s="36" t="s">
        <v>408</v>
      </c>
      <c r="B138" t="s">
        <v>41</v>
      </c>
      <c r="C138" t="s">
        <v>147</v>
      </c>
      <c r="D138">
        <v>200</v>
      </c>
      <c r="E138">
        <v>3</v>
      </c>
      <c r="F138" s="25" t="s">
        <v>39</v>
      </c>
      <c r="G138" t="s">
        <v>145</v>
      </c>
      <c r="H138" t="s">
        <v>202</v>
      </c>
      <c r="J138" s="29" t="s">
        <v>157</v>
      </c>
      <c r="K138" s="106"/>
      <c r="L138" s="105"/>
      <c r="M138" s="105">
        <f t="shared" si="38"/>
        <v>3.8789122972222243</v>
      </c>
      <c r="N138" s="47"/>
      <c r="O138" s="106"/>
      <c r="P138" s="46">
        <f t="shared" si="39"/>
        <v>3.8789122972222243</v>
      </c>
      <c r="Q138" s="46">
        <f t="shared" si="40"/>
        <v>3.8789122972222243</v>
      </c>
      <c r="R138" s="37">
        <f t="shared" si="41"/>
        <v>0</v>
      </c>
      <c r="S138" s="47">
        <v>1.5180163469444456</v>
      </c>
      <c r="T138" s="47" t="s">
        <v>233</v>
      </c>
      <c r="U138" s="47">
        <v>0</v>
      </c>
      <c r="V138" s="47" t="s">
        <v>233</v>
      </c>
      <c r="W138" s="47">
        <v>2.3608959502777784</v>
      </c>
      <c r="X138" s="47">
        <v>0.1955594288888888</v>
      </c>
      <c r="Y138" s="47">
        <v>0.69134700777777791</v>
      </c>
      <c r="Z138" s="47">
        <v>0.23923226388888899</v>
      </c>
      <c r="AA138" s="47">
        <v>1.234757249722223</v>
      </c>
      <c r="AB138" s="47" t="s">
        <v>233</v>
      </c>
      <c r="AC138" s="106">
        <v>0</v>
      </c>
      <c r="AD138" s="47" t="s">
        <v>233</v>
      </c>
      <c r="AE138" s="47">
        <v>0</v>
      </c>
      <c r="AF138" s="47">
        <v>0</v>
      </c>
      <c r="AG138" s="47">
        <v>0</v>
      </c>
      <c r="AH138" s="47">
        <v>0</v>
      </c>
      <c r="AI138" s="47" t="s">
        <v>233</v>
      </c>
      <c r="AJ138" s="47" t="e">
        <v>#N/A</v>
      </c>
      <c r="AK138" s="56" t="s">
        <v>233</v>
      </c>
      <c r="AL138" s="9" t="str">
        <f>VLOOKUP(F138,Definitions!$B$7:$E$39,4,FALSE)</f>
        <v>EU28</v>
      </c>
      <c r="AM138" s="82"/>
      <c r="AN138" s="82"/>
      <c r="AO138" s="82"/>
      <c r="AP138" s="82"/>
      <c r="AQ138" s="82"/>
      <c r="AR138" s="82"/>
      <c r="AS138" s="82"/>
    </row>
    <row r="139" spans="1:45">
      <c r="A139" s="36" t="s">
        <v>409</v>
      </c>
      <c r="B139" t="s">
        <v>41</v>
      </c>
      <c r="C139" t="s">
        <v>147</v>
      </c>
      <c r="D139">
        <v>200</v>
      </c>
      <c r="E139">
        <v>4</v>
      </c>
      <c r="F139" s="25" t="s">
        <v>39</v>
      </c>
      <c r="G139" t="s">
        <v>145</v>
      </c>
      <c r="H139" t="s">
        <v>202</v>
      </c>
      <c r="J139" s="29" t="s">
        <v>731</v>
      </c>
      <c r="K139" s="106"/>
      <c r="L139" s="105"/>
      <c r="M139" s="105">
        <f t="shared" si="38"/>
        <v>5.2058233613888873</v>
      </c>
      <c r="N139" s="47"/>
      <c r="O139" s="106"/>
      <c r="P139" s="46">
        <f t="shared" si="39"/>
        <v>5.2058233613888873</v>
      </c>
      <c r="Q139" s="46">
        <f t="shared" si="40"/>
        <v>5.2058233613888873</v>
      </c>
      <c r="R139" s="37">
        <f t="shared" si="41"/>
        <v>0</v>
      </c>
      <c r="S139" s="47">
        <v>0</v>
      </c>
      <c r="T139" s="47" t="s">
        <v>233</v>
      </c>
      <c r="U139" s="47">
        <v>0</v>
      </c>
      <c r="V139" s="47" t="s">
        <v>233</v>
      </c>
      <c r="W139" s="47">
        <v>5.2058233613888873</v>
      </c>
      <c r="X139" s="47">
        <v>0.47628497055555497</v>
      </c>
      <c r="Y139" s="47">
        <v>1.021463205555555</v>
      </c>
      <c r="Z139" s="47">
        <v>0.51704289416666704</v>
      </c>
      <c r="AA139" s="47">
        <v>3.1910322911111102</v>
      </c>
      <c r="AB139" s="47" t="s">
        <v>233</v>
      </c>
      <c r="AC139" s="106">
        <v>0</v>
      </c>
      <c r="AD139" s="47" t="s">
        <v>233</v>
      </c>
      <c r="AE139" s="47">
        <v>0</v>
      </c>
      <c r="AF139" s="47">
        <v>0</v>
      </c>
      <c r="AG139" s="47">
        <v>0</v>
      </c>
      <c r="AH139" s="47">
        <v>0</v>
      </c>
      <c r="AI139" s="47" t="s">
        <v>233</v>
      </c>
      <c r="AJ139" s="47" t="e">
        <v>#N/A</v>
      </c>
      <c r="AK139" s="56" t="s">
        <v>233</v>
      </c>
      <c r="AL139" s="9" t="str">
        <f>VLOOKUP(F139,Definitions!$B$7:$E$39,4,FALSE)</f>
        <v>EU28</v>
      </c>
      <c r="AM139" s="82"/>
      <c r="AN139" s="82"/>
      <c r="AO139" s="82"/>
      <c r="AP139" s="82"/>
      <c r="AQ139" s="82"/>
      <c r="AR139" s="82"/>
      <c r="AS139" s="82"/>
    </row>
    <row r="140" spans="1:45">
      <c r="A140" s="36" t="s">
        <v>410</v>
      </c>
      <c r="B140" t="s">
        <v>41</v>
      </c>
      <c r="C140" t="s">
        <v>147</v>
      </c>
      <c r="D140">
        <v>200</v>
      </c>
      <c r="E140">
        <v>51</v>
      </c>
      <c r="F140" s="25" t="s">
        <v>39</v>
      </c>
      <c r="G140" t="s">
        <v>145</v>
      </c>
      <c r="H140" t="s">
        <v>202</v>
      </c>
      <c r="J140" s="29" t="s">
        <v>161</v>
      </c>
      <c r="K140" s="106"/>
      <c r="L140" s="105"/>
      <c r="M140" s="105">
        <f t="shared" si="38"/>
        <v>1.8093396080555548</v>
      </c>
      <c r="N140" s="47"/>
      <c r="O140" s="106"/>
      <c r="P140" s="46">
        <f t="shared" si="39"/>
        <v>1.8093396080555548</v>
      </c>
      <c r="Q140" s="46">
        <f t="shared" si="40"/>
        <v>1.8093396080555548</v>
      </c>
      <c r="R140" s="37">
        <f t="shared" si="41"/>
        <v>0</v>
      </c>
      <c r="S140" s="47">
        <v>0</v>
      </c>
      <c r="T140" s="47" t="s">
        <v>233</v>
      </c>
      <c r="U140" s="47">
        <v>0</v>
      </c>
      <c r="V140" s="47" t="s">
        <v>233</v>
      </c>
      <c r="W140" s="47">
        <v>1.8093396080555548</v>
      </c>
      <c r="X140" s="47">
        <v>0.88106235722222204</v>
      </c>
      <c r="Y140" s="47">
        <v>0.61207368305555498</v>
      </c>
      <c r="Z140" s="47">
        <v>0.16253347972222201</v>
      </c>
      <c r="AA140" s="47">
        <v>0.1536700880555559</v>
      </c>
      <c r="AB140" s="47" t="s">
        <v>233</v>
      </c>
      <c r="AC140" s="106">
        <v>0</v>
      </c>
      <c r="AD140" s="47" t="s">
        <v>233</v>
      </c>
      <c r="AE140" s="47">
        <v>0</v>
      </c>
      <c r="AF140" s="47">
        <v>0</v>
      </c>
      <c r="AG140" s="47">
        <v>0</v>
      </c>
      <c r="AH140" s="47">
        <v>0</v>
      </c>
      <c r="AI140" s="47" t="s">
        <v>233</v>
      </c>
      <c r="AJ140" s="47" t="e">
        <v>#N/A</v>
      </c>
      <c r="AK140" s="56" t="s">
        <v>233</v>
      </c>
      <c r="AL140" s="9" t="str">
        <f>VLOOKUP(F140,Definitions!$B$7:$E$39,4,FALSE)</f>
        <v>EU28</v>
      </c>
      <c r="AM140" s="82"/>
      <c r="AN140" s="82"/>
      <c r="AO140" s="82"/>
      <c r="AP140" s="82"/>
      <c r="AQ140" s="82"/>
      <c r="AR140" s="82"/>
      <c r="AS140" s="82"/>
    </row>
    <row r="141" spans="1:45">
      <c r="A141" s="36" t="s">
        <v>411</v>
      </c>
      <c r="B141" t="s">
        <v>41</v>
      </c>
      <c r="C141" t="s">
        <v>147</v>
      </c>
      <c r="D141">
        <v>200</v>
      </c>
      <c r="E141">
        <v>52</v>
      </c>
      <c r="F141" s="25" t="s">
        <v>39</v>
      </c>
      <c r="G141" t="s">
        <v>145</v>
      </c>
      <c r="H141" t="s">
        <v>202</v>
      </c>
      <c r="J141" s="29" t="s">
        <v>162</v>
      </c>
      <c r="K141" s="106"/>
      <c r="L141" s="105"/>
      <c r="M141" s="105">
        <f t="shared" si="38"/>
        <v>8.9657666666666713E-4</v>
      </c>
      <c r="N141" s="47"/>
      <c r="O141" s="106"/>
      <c r="P141" s="46">
        <f t="shared" si="39"/>
        <v>8.9657666666666713E-4</v>
      </c>
      <c r="Q141" s="46">
        <f t="shared" si="40"/>
        <v>8.9657666666666713E-4</v>
      </c>
      <c r="R141" s="37">
        <f t="shared" si="41"/>
        <v>0</v>
      </c>
      <c r="S141" s="47">
        <v>0</v>
      </c>
      <c r="T141" s="47" t="s">
        <v>233</v>
      </c>
      <c r="U141" s="47">
        <v>0</v>
      </c>
      <c r="V141" s="47" t="s">
        <v>233</v>
      </c>
      <c r="W141" s="47">
        <v>8.9657666666666713E-4</v>
      </c>
      <c r="X141" s="47">
        <v>7.8510555555555601E-4</v>
      </c>
      <c r="Y141" s="47">
        <v>9.0459722222222195E-5</v>
      </c>
      <c r="Z141" s="47">
        <v>1.77972222222222E-6</v>
      </c>
      <c r="AA141" s="47">
        <v>1.9231666666666701E-5</v>
      </c>
      <c r="AB141" s="47" t="s">
        <v>233</v>
      </c>
      <c r="AC141" s="106">
        <v>0</v>
      </c>
      <c r="AD141" s="47" t="s">
        <v>233</v>
      </c>
      <c r="AE141" s="47">
        <v>0</v>
      </c>
      <c r="AF141" s="47">
        <v>0</v>
      </c>
      <c r="AG141" s="47">
        <v>0</v>
      </c>
      <c r="AH141" s="47">
        <v>0</v>
      </c>
      <c r="AI141" s="47" t="s">
        <v>233</v>
      </c>
      <c r="AJ141" s="47" t="e">
        <v>#N/A</v>
      </c>
      <c r="AK141" s="56" t="s">
        <v>233</v>
      </c>
      <c r="AL141" s="9" t="str">
        <f>VLOOKUP(F141,Definitions!$B$7:$E$39,4,FALSE)</f>
        <v>EU28</v>
      </c>
      <c r="AM141" s="82"/>
      <c r="AN141" s="82"/>
      <c r="AO141" s="82"/>
      <c r="AP141" s="82"/>
      <c r="AQ141" s="82"/>
      <c r="AR141" s="82"/>
      <c r="AS141" s="82"/>
    </row>
    <row r="142" spans="1:45">
      <c r="A142" s="36" t="s">
        <v>412</v>
      </c>
      <c r="B142" t="s">
        <v>41</v>
      </c>
      <c r="C142" t="s">
        <v>147</v>
      </c>
      <c r="D142">
        <v>200</v>
      </c>
      <c r="E142">
        <v>53</v>
      </c>
      <c r="F142" s="25" t="s">
        <v>39</v>
      </c>
      <c r="G142" t="s">
        <v>145</v>
      </c>
      <c r="H142" t="s">
        <v>202</v>
      </c>
      <c r="J142" s="29" t="s">
        <v>163</v>
      </c>
      <c r="K142" s="106"/>
      <c r="L142" s="105"/>
      <c r="M142" s="105">
        <f t="shared" si="38"/>
        <v>8.9625577777777757E-3</v>
      </c>
      <c r="N142" s="47"/>
      <c r="O142" s="106"/>
      <c r="P142" s="46">
        <f t="shared" si="39"/>
        <v>8.9625577777777757E-3</v>
      </c>
      <c r="Q142" s="46">
        <f t="shared" si="40"/>
        <v>8.9625577777777757E-3</v>
      </c>
      <c r="R142" s="37">
        <f t="shared" si="41"/>
        <v>0</v>
      </c>
      <c r="S142" s="47">
        <v>5.6031805555555503E-4</v>
      </c>
      <c r="T142" s="47" t="s">
        <v>233</v>
      </c>
      <c r="U142" s="47">
        <v>0</v>
      </c>
      <c r="V142" s="47" t="s">
        <v>233</v>
      </c>
      <c r="W142" s="47">
        <v>8.4022397222222201E-3</v>
      </c>
      <c r="X142" s="47">
        <v>8.4022397222222201E-3</v>
      </c>
      <c r="Y142" s="47">
        <v>0</v>
      </c>
      <c r="Z142" s="47">
        <v>0</v>
      </c>
      <c r="AA142" s="47">
        <v>0</v>
      </c>
      <c r="AB142" s="47" t="s">
        <v>233</v>
      </c>
      <c r="AC142" s="106">
        <v>0</v>
      </c>
      <c r="AD142" s="47" t="s">
        <v>233</v>
      </c>
      <c r="AE142" s="47">
        <v>0</v>
      </c>
      <c r="AF142" s="47">
        <v>0</v>
      </c>
      <c r="AG142" s="47">
        <v>0</v>
      </c>
      <c r="AH142" s="47">
        <v>0</v>
      </c>
      <c r="AI142" s="47" t="s">
        <v>233</v>
      </c>
      <c r="AJ142" s="47" t="e">
        <v>#N/A</v>
      </c>
      <c r="AK142" s="56" t="s">
        <v>233</v>
      </c>
      <c r="AL142" s="9" t="str">
        <f>VLOOKUP(F142,Definitions!$B$7:$E$39,4,FALSE)</f>
        <v>EU28</v>
      </c>
      <c r="AM142" s="82"/>
      <c r="AN142" s="82"/>
      <c r="AO142" s="82"/>
      <c r="AP142" s="82"/>
      <c r="AQ142" s="82"/>
      <c r="AR142" s="82"/>
      <c r="AS142" s="82"/>
    </row>
    <row r="143" spans="1:45">
      <c r="A143" s="36" t="s">
        <v>413</v>
      </c>
      <c r="B143" t="s">
        <v>41</v>
      </c>
      <c r="C143" t="s">
        <v>147</v>
      </c>
      <c r="D143">
        <v>200</v>
      </c>
      <c r="E143">
        <v>55</v>
      </c>
      <c r="F143" s="25" t="s">
        <v>39</v>
      </c>
      <c r="G143" t="s">
        <v>145</v>
      </c>
      <c r="H143" t="s">
        <v>202</v>
      </c>
      <c r="J143" s="29" t="s">
        <v>982</v>
      </c>
      <c r="K143" s="106"/>
      <c r="L143" s="105"/>
      <c r="M143" s="105">
        <f t="shared" si="38"/>
        <v>0</v>
      </c>
      <c r="N143" s="47"/>
      <c r="O143" s="106"/>
      <c r="P143" s="46">
        <f t="shared" si="39"/>
        <v>0</v>
      </c>
      <c r="Q143" s="46">
        <f t="shared" si="40"/>
        <v>0</v>
      </c>
      <c r="R143" s="37">
        <f t="shared" si="41"/>
        <v>0</v>
      </c>
      <c r="S143" s="47">
        <v>0</v>
      </c>
      <c r="T143" s="47" t="s">
        <v>233</v>
      </c>
      <c r="U143" s="47">
        <v>0</v>
      </c>
      <c r="V143" s="47" t="s">
        <v>233</v>
      </c>
      <c r="W143" s="47">
        <v>0</v>
      </c>
      <c r="X143" s="47">
        <v>0</v>
      </c>
      <c r="Y143" s="47">
        <v>0</v>
      </c>
      <c r="Z143" s="47">
        <v>0</v>
      </c>
      <c r="AA143" s="47">
        <v>0</v>
      </c>
      <c r="AB143" s="47" t="s">
        <v>233</v>
      </c>
      <c r="AC143" s="106">
        <v>0</v>
      </c>
      <c r="AD143" s="47" t="s">
        <v>233</v>
      </c>
      <c r="AE143" s="47">
        <v>0</v>
      </c>
      <c r="AF143" s="47">
        <v>0</v>
      </c>
      <c r="AG143" s="47">
        <v>0</v>
      </c>
      <c r="AH143" s="47">
        <v>0</v>
      </c>
      <c r="AI143" s="47" t="s">
        <v>233</v>
      </c>
      <c r="AJ143" s="47" t="e">
        <v>#N/A</v>
      </c>
      <c r="AK143" s="56" t="s">
        <v>233</v>
      </c>
      <c r="AL143" s="9" t="str">
        <f>VLOOKUP(F143,Definitions!$B$7:$E$39,4,FALSE)</f>
        <v>EU28</v>
      </c>
      <c r="AM143" s="82"/>
      <c r="AN143" s="82"/>
      <c r="AO143" s="82"/>
      <c r="AP143" s="82"/>
      <c r="AQ143" s="82"/>
      <c r="AR143" s="82"/>
      <c r="AS143" s="82"/>
    </row>
    <row r="144" spans="1:45">
      <c r="A144" s="36" t="s">
        <v>414</v>
      </c>
      <c r="B144" t="s">
        <v>41</v>
      </c>
      <c r="C144" t="s">
        <v>147</v>
      </c>
      <c r="D144">
        <v>200</v>
      </c>
      <c r="E144">
        <v>58</v>
      </c>
      <c r="F144" s="25" t="s">
        <v>39</v>
      </c>
      <c r="G144" t="s">
        <v>145</v>
      </c>
      <c r="H144" t="s">
        <v>202</v>
      </c>
      <c r="J144" s="29" t="s">
        <v>732</v>
      </c>
      <c r="K144" s="106"/>
      <c r="L144" s="105"/>
      <c r="M144" s="105">
        <f t="shared" si="38"/>
        <v>0</v>
      </c>
      <c r="N144" s="47"/>
      <c r="O144" s="106"/>
      <c r="P144" s="46">
        <f t="shared" si="39"/>
        <v>0</v>
      </c>
      <c r="Q144" s="46">
        <f t="shared" si="40"/>
        <v>0</v>
      </c>
      <c r="R144" s="37">
        <f t="shared" si="41"/>
        <v>0</v>
      </c>
      <c r="S144" s="47">
        <v>0</v>
      </c>
      <c r="T144" s="47" t="s">
        <v>233</v>
      </c>
      <c r="U144" s="47">
        <v>0</v>
      </c>
      <c r="V144" s="47" t="s">
        <v>233</v>
      </c>
      <c r="W144" s="47">
        <v>0</v>
      </c>
      <c r="X144" s="47">
        <v>0</v>
      </c>
      <c r="Y144" s="47">
        <v>0</v>
      </c>
      <c r="Z144" s="47">
        <v>0</v>
      </c>
      <c r="AA144" s="47">
        <v>0</v>
      </c>
      <c r="AB144" s="47" t="s">
        <v>233</v>
      </c>
      <c r="AC144" s="106">
        <v>0</v>
      </c>
      <c r="AD144" s="47" t="s">
        <v>233</v>
      </c>
      <c r="AE144" s="47">
        <v>0</v>
      </c>
      <c r="AF144" s="47">
        <v>0</v>
      </c>
      <c r="AG144" s="47">
        <v>0</v>
      </c>
      <c r="AH144" s="47">
        <v>0</v>
      </c>
      <c r="AI144" s="47" t="s">
        <v>233</v>
      </c>
      <c r="AJ144" s="47" t="e">
        <v>#N/A</v>
      </c>
      <c r="AK144" s="56" t="s">
        <v>233</v>
      </c>
      <c r="AL144" s="9" t="str">
        <f>VLOOKUP(F144,Definitions!$B$7:$E$39,4,FALSE)</f>
        <v>EU28</v>
      </c>
      <c r="AM144" s="82"/>
      <c r="AN144" s="82"/>
      <c r="AO144" s="82"/>
      <c r="AP144" s="82"/>
      <c r="AQ144" s="82"/>
      <c r="AR144" s="82"/>
      <c r="AS144" s="82"/>
    </row>
    <row r="145" spans="1:45">
      <c r="A145" s="36" t="s">
        <v>415</v>
      </c>
      <c r="B145" t="s">
        <v>41</v>
      </c>
      <c r="C145" t="s">
        <v>147</v>
      </c>
      <c r="D145">
        <v>200</v>
      </c>
      <c r="E145">
        <v>6</v>
      </c>
      <c r="F145" s="25" t="s">
        <v>39</v>
      </c>
      <c r="G145" t="s">
        <v>145</v>
      </c>
      <c r="H145" t="s">
        <v>202</v>
      </c>
      <c r="J145" s="29" t="s">
        <v>159</v>
      </c>
      <c r="K145" s="106"/>
      <c r="L145" s="105"/>
      <c r="M145" s="105">
        <f t="shared" si="38"/>
        <v>4.3454768180555519</v>
      </c>
      <c r="N145" s="47"/>
      <c r="O145" s="106"/>
      <c r="P145" s="46">
        <f t="shared" si="39"/>
        <v>4.3454768180555519</v>
      </c>
      <c r="Q145" s="46">
        <f t="shared" si="40"/>
        <v>0.67092281583333324</v>
      </c>
      <c r="R145" s="37">
        <f t="shared" si="41"/>
        <v>3.674554002222219</v>
      </c>
      <c r="S145" s="47">
        <v>0.157965381111111</v>
      </c>
      <c r="T145" s="47" t="s">
        <v>233</v>
      </c>
      <c r="U145" s="47">
        <v>0</v>
      </c>
      <c r="V145" s="47" t="s">
        <v>233</v>
      </c>
      <c r="W145" s="47">
        <v>0.51295743472222222</v>
      </c>
      <c r="X145" s="47">
        <v>1.1681261111111099E-3</v>
      </c>
      <c r="Y145" s="47">
        <v>8.3807644444444402E-3</v>
      </c>
      <c r="Z145" s="47">
        <v>4.1670205555555603E-3</v>
      </c>
      <c r="AA145" s="47">
        <v>0.49924152361111113</v>
      </c>
      <c r="AB145" s="47" t="s">
        <v>233</v>
      </c>
      <c r="AC145" s="106">
        <v>1.7283810394444401</v>
      </c>
      <c r="AD145" s="47" t="s">
        <v>233</v>
      </c>
      <c r="AE145" s="47">
        <v>1.9461729627777788</v>
      </c>
      <c r="AF145" s="47">
        <v>6.0619027777777804E-4</v>
      </c>
      <c r="AG145" s="47">
        <v>0.33726971861111099</v>
      </c>
      <c r="AH145" s="47">
        <v>1.6082970538888901</v>
      </c>
      <c r="AI145" s="47" t="s">
        <v>233</v>
      </c>
      <c r="AJ145" s="47" t="e">
        <v>#N/A</v>
      </c>
      <c r="AK145" s="56" t="s">
        <v>233</v>
      </c>
      <c r="AL145" s="9" t="str">
        <f>VLOOKUP(F145,Definitions!$B$7:$E$39,4,FALSE)</f>
        <v>EU28</v>
      </c>
      <c r="AM145" s="82"/>
      <c r="AN145" s="82"/>
      <c r="AO145" s="82"/>
      <c r="AP145" s="82"/>
      <c r="AQ145" s="82"/>
      <c r="AR145" s="82"/>
      <c r="AS145" s="82"/>
    </row>
    <row r="146" spans="1:45">
      <c r="A146" s="36" t="s">
        <v>416</v>
      </c>
      <c r="B146" t="s">
        <v>41</v>
      </c>
      <c r="C146" t="s">
        <v>147</v>
      </c>
      <c r="D146">
        <v>200</v>
      </c>
      <c r="E146">
        <v>7</v>
      </c>
      <c r="F146" s="25" t="s">
        <v>39</v>
      </c>
      <c r="G146" t="s">
        <v>145</v>
      </c>
      <c r="H146" t="s">
        <v>202</v>
      </c>
      <c r="J146" s="29" t="s">
        <v>160</v>
      </c>
      <c r="K146" s="106"/>
      <c r="L146" s="105"/>
      <c r="M146" s="105">
        <f t="shared" si="38"/>
        <v>0</v>
      </c>
      <c r="N146" s="47"/>
      <c r="O146" s="106"/>
      <c r="P146" s="46">
        <f t="shared" si="39"/>
        <v>0</v>
      </c>
      <c r="Q146" s="46">
        <f t="shared" si="40"/>
        <v>0</v>
      </c>
      <c r="R146" s="37">
        <f t="shared" si="41"/>
        <v>0</v>
      </c>
      <c r="S146" s="47">
        <v>0</v>
      </c>
      <c r="T146" s="47" t="s">
        <v>233</v>
      </c>
      <c r="U146" s="47">
        <v>0</v>
      </c>
      <c r="V146" s="47" t="s">
        <v>233</v>
      </c>
      <c r="W146" s="47">
        <v>0</v>
      </c>
      <c r="X146" s="47">
        <v>0</v>
      </c>
      <c r="Y146" s="47">
        <v>0</v>
      </c>
      <c r="Z146" s="47">
        <v>0</v>
      </c>
      <c r="AA146" s="47">
        <v>0</v>
      </c>
      <c r="AB146" s="47" t="s">
        <v>233</v>
      </c>
      <c r="AC146" s="106">
        <v>0</v>
      </c>
      <c r="AD146" s="47" t="s">
        <v>233</v>
      </c>
      <c r="AE146" s="47">
        <v>0</v>
      </c>
      <c r="AF146" s="47">
        <v>0</v>
      </c>
      <c r="AG146" s="47">
        <v>0</v>
      </c>
      <c r="AH146" s="47">
        <v>0</v>
      </c>
      <c r="AI146" s="47" t="s">
        <v>233</v>
      </c>
      <c r="AJ146" s="47" t="e">
        <v>#N/A</v>
      </c>
      <c r="AK146" s="56" t="s">
        <v>233</v>
      </c>
      <c r="AL146" s="9" t="str">
        <f>VLOOKUP(F146,Definitions!$B$7:$E$39,4,FALSE)</f>
        <v>EU28</v>
      </c>
      <c r="AM146" s="82"/>
      <c r="AN146" s="82"/>
      <c r="AO146" s="82"/>
      <c r="AP146" s="82"/>
      <c r="AQ146" s="82"/>
      <c r="AR146" s="82"/>
      <c r="AS146" s="82"/>
    </row>
    <row r="147" spans="1:45">
      <c r="A147" s="36" t="s">
        <v>417</v>
      </c>
      <c r="B147" t="s">
        <v>41</v>
      </c>
      <c r="C147" t="s">
        <v>147</v>
      </c>
      <c r="D147">
        <v>200</v>
      </c>
      <c r="E147">
        <v>8</v>
      </c>
      <c r="F147" s="25" t="s">
        <v>39</v>
      </c>
      <c r="G147" t="s">
        <v>145</v>
      </c>
      <c r="H147" t="s">
        <v>202</v>
      </c>
      <c r="J147" s="29" t="s">
        <v>275</v>
      </c>
      <c r="K147" s="106"/>
      <c r="L147" s="105"/>
      <c r="M147" s="105">
        <f t="shared" si="38"/>
        <v>0</v>
      </c>
      <c r="N147" s="47"/>
      <c r="O147" s="106"/>
      <c r="P147" s="46">
        <f t="shared" si="39"/>
        <v>0</v>
      </c>
      <c r="Q147" s="46">
        <f t="shared" si="40"/>
        <v>0</v>
      </c>
      <c r="R147" s="37">
        <f t="shared" si="41"/>
        <v>0</v>
      </c>
      <c r="S147" s="47">
        <v>0</v>
      </c>
      <c r="T147" s="47" t="s">
        <v>233</v>
      </c>
      <c r="U147" s="47">
        <v>0</v>
      </c>
      <c r="V147" s="47" t="s">
        <v>233</v>
      </c>
      <c r="W147" s="47">
        <v>0</v>
      </c>
      <c r="X147" s="47">
        <v>0</v>
      </c>
      <c r="Y147" s="47">
        <v>0</v>
      </c>
      <c r="Z147" s="47">
        <v>0</v>
      </c>
      <c r="AA147" s="47">
        <v>0</v>
      </c>
      <c r="AB147" s="47" t="s">
        <v>233</v>
      </c>
      <c r="AC147" s="106">
        <v>0</v>
      </c>
      <c r="AD147" s="47" t="s">
        <v>233</v>
      </c>
      <c r="AE147" s="47">
        <v>0</v>
      </c>
      <c r="AF147" s="47">
        <v>0</v>
      </c>
      <c r="AG147" s="47">
        <v>0</v>
      </c>
      <c r="AH147" s="47">
        <v>0</v>
      </c>
      <c r="AI147" s="47" t="s">
        <v>233</v>
      </c>
      <c r="AJ147" s="47" t="e">
        <v>#N/A</v>
      </c>
      <c r="AK147" s="56" t="s">
        <v>233</v>
      </c>
      <c r="AL147" s="9" t="str">
        <f>VLOOKUP(F147,Definitions!$B$7:$E$39,4,FALSE)</f>
        <v>EU28</v>
      </c>
      <c r="AM147" s="82"/>
      <c r="AN147" s="82"/>
      <c r="AO147" s="82"/>
      <c r="AP147" s="82"/>
      <c r="AQ147" s="82"/>
      <c r="AR147" s="82"/>
      <c r="AS147" s="82"/>
    </row>
    <row r="148" spans="1:45">
      <c r="A148" s="36" t="s">
        <v>418</v>
      </c>
      <c r="B148" t="s">
        <v>41</v>
      </c>
      <c r="C148" t="s">
        <v>147</v>
      </c>
      <c r="D148">
        <v>200</v>
      </c>
      <c r="E148">
        <v>9</v>
      </c>
      <c r="F148" s="25" t="s">
        <v>39</v>
      </c>
      <c r="G148" t="s">
        <v>145</v>
      </c>
      <c r="H148" t="s">
        <v>202</v>
      </c>
      <c r="J148" s="29" t="s">
        <v>259</v>
      </c>
      <c r="K148" s="106"/>
      <c r="L148" s="105"/>
      <c r="M148" s="105">
        <f t="shared" si="38"/>
        <v>0</v>
      </c>
      <c r="N148" s="47"/>
      <c r="O148" s="106"/>
      <c r="P148" s="46">
        <f t="shared" si="39"/>
        <v>0</v>
      </c>
      <c r="Q148" s="46">
        <f t="shared" si="40"/>
        <v>0</v>
      </c>
      <c r="R148" s="37">
        <f t="shared" si="41"/>
        <v>0</v>
      </c>
      <c r="S148" s="47">
        <v>0</v>
      </c>
      <c r="T148" s="47" t="s">
        <v>233</v>
      </c>
      <c r="U148" s="47">
        <v>0</v>
      </c>
      <c r="V148" s="47" t="s">
        <v>233</v>
      </c>
      <c r="W148" s="47">
        <v>0</v>
      </c>
      <c r="X148" s="47">
        <v>0</v>
      </c>
      <c r="Y148" s="47">
        <v>0</v>
      </c>
      <c r="Z148" s="47">
        <v>0</v>
      </c>
      <c r="AA148" s="47">
        <v>0</v>
      </c>
      <c r="AB148" s="47" t="s">
        <v>233</v>
      </c>
      <c r="AC148" s="106">
        <v>0</v>
      </c>
      <c r="AD148" s="47" t="s">
        <v>233</v>
      </c>
      <c r="AE148" s="47">
        <v>0</v>
      </c>
      <c r="AF148" s="47">
        <v>0</v>
      </c>
      <c r="AG148" s="47">
        <v>0</v>
      </c>
      <c r="AH148" s="47">
        <v>0</v>
      </c>
      <c r="AI148" s="47" t="s">
        <v>233</v>
      </c>
      <c r="AJ148" s="47" t="e">
        <v>#N/A</v>
      </c>
      <c r="AK148" s="56" t="s">
        <v>233</v>
      </c>
      <c r="AL148" s="9" t="str">
        <f>VLOOKUP(F148,Definitions!$B$7:$E$39,4,FALSE)</f>
        <v>EU28</v>
      </c>
      <c r="AM148" s="82"/>
      <c r="AN148" s="82"/>
      <c r="AO148" s="82"/>
      <c r="AP148" s="82"/>
      <c r="AQ148" s="82"/>
      <c r="AR148" s="82"/>
      <c r="AS148" s="82"/>
    </row>
    <row r="149" spans="1:45">
      <c r="A149" s="36" t="s">
        <v>419</v>
      </c>
      <c r="B149" t="s">
        <v>45</v>
      </c>
      <c r="C149" t="s">
        <v>147</v>
      </c>
      <c r="D149">
        <v>200</v>
      </c>
      <c r="E149">
        <v>0</v>
      </c>
      <c r="F149" s="25" t="s">
        <v>43</v>
      </c>
      <c r="G149" t="s">
        <v>145</v>
      </c>
      <c r="H149" t="s">
        <v>202</v>
      </c>
      <c r="J149" s="29" t="s">
        <v>172</v>
      </c>
      <c r="K149" s="106"/>
      <c r="L149" s="105"/>
      <c r="M149" s="105">
        <f t="shared" ref="M149:M162" si="42">SUM(O149:P149)</f>
        <v>154.33025606694446</v>
      </c>
      <c r="N149" s="47"/>
      <c r="O149" s="106"/>
      <c r="P149" s="46">
        <f t="shared" ref="P149:P162" si="43">Q149+R149+IFERROR(AJ149,0)</f>
        <v>154.33025606694446</v>
      </c>
      <c r="Q149" s="46">
        <f t="shared" ref="Q149:Q162" si="44">S149+U149+W149</f>
        <v>126.82585371444452</v>
      </c>
      <c r="R149" s="37">
        <f t="shared" ref="R149:R162" si="45">AC149+AE149</f>
        <v>27.504402352499945</v>
      </c>
      <c r="S149" s="47">
        <v>20.029183740833336</v>
      </c>
      <c r="T149" s="47" t="s">
        <v>233</v>
      </c>
      <c r="U149" s="47">
        <v>0</v>
      </c>
      <c r="V149" s="47" t="s">
        <v>233</v>
      </c>
      <c r="W149" s="47">
        <v>106.79666997361119</v>
      </c>
      <c r="X149" s="47">
        <v>3.4726493252777804</v>
      </c>
      <c r="Y149" s="47">
        <v>36.669328503888899</v>
      </c>
      <c r="Z149" s="47">
        <v>11.7406332705556</v>
      </c>
      <c r="AA149" s="47">
        <v>54.914058873888905</v>
      </c>
      <c r="AB149" s="47" t="s">
        <v>233</v>
      </c>
      <c r="AC149" s="106">
        <v>12.128464211944401</v>
      </c>
      <c r="AD149" s="47" t="s">
        <v>233</v>
      </c>
      <c r="AE149" s="47">
        <v>15.375938140555544</v>
      </c>
      <c r="AF149" s="47">
        <v>1.1411879444444399E-2</v>
      </c>
      <c r="AG149" s="47">
        <v>2.398925905</v>
      </c>
      <c r="AH149" s="47">
        <v>12.9656003561111</v>
      </c>
      <c r="AI149" s="47" t="s">
        <v>233</v>
      </c>
      <c r="AJ149" s="47" t="e">
        <v>#N/A</v>
      </c>
      <c r="AK149" s="56" t="s">
        <v>233</v>
      </c>
      <c r="AL149" s="9" t="str">
        <f>VLOOKUP(F149,Definitions!$B$7:$E$39,4,FALSE)</f>
        <v>EU28</v>
      </c>
      <c r="AM149" s="82"/>
      <c r="AN149" s="82"/>
      <c r="AO149" s="82"/>
      <c r="AP149" s="82"/>
      <c r="AQ149" s="82"/>
      <c r="AR149" s="82"/>
      <c r="AS149" s="82"/>
    </row>
    <row r="150" spans="1:45">
      <c r="A150" s="36" t="s">
        <v>420</v>
      </c>
      <c r="B150" t="s">
        <v>45</v>
      </c>
      <c r="C150" t="s">
        <v>147</v>
      </c>
      <c r="D150">
        <v>200</v>
      </c>
      <c r="E150">
        <v>1</v>
      </c>
      <c r="F150" s="25" t="s">
        <v>43</v>
      </c>
      <c r="G150" t="s">
        <v>145</v>
      </c>
      <c r="H150" t="s">
        <v>202</v>
      </c>
      <c r="J150" s="29" t="s">
        <v>155</v>
      </c>
      <c r="K150" s="106"/>
      <c r="L150" s="105"/>
      <c r="M150" s="105">
        <f t="shared" si="42"/>
        <v>7.4384456963888841</v>
      </c>
      <c r="N150" s="47"/>
      <c r="O150" s="106"/>
      <c r="P150" s="46">
        <f t="shared" si="43"/>
        <v>7.4384456963888841</v>
      </c>
      <c r="Q150" s="46">
        <f t="shared" si="44"/>
        <v>7.4384456963888841</v>
      </c>
      <c r="R150" s="37">
        <f t="shared" si="45"/>
        <v>0</v>
      </c>
      <c r="S150" s="47">
        <v>0.28463558194444399</v>
      </c>
      <c r="T150" s="47" t="s">
        <v>233</v>
      </c>
      <c r="U150" s="47">
        <v>0</v>
      </c>
      <c r="V150" s="47" t="s">
        <v>233</v>
      </c>
      <c r="W150" s="47">
        <v>7.1538101144444397</v>
      </c>
      <c r="X150" s="47">
        <v>0.1119712358333334</v>
      </c>
      <c r="Y150" s="47">
        <v>0.30071646083333381</v>
      </c>
      <c r="Z150" s="47">
        <v>0.29883223472222198</v>
      </c>
      <c r="AA150" s="47">
        <v>6.4422901830555501</v>
      </c>
      <c r="AB150" s="47" t="s">
        <v>233</v>
      </c>
      <c r="AC150" s="106">
        <v>0</v>
      </c>
      <c r="AD150" s="47" t="s">
        <v>233</v>
      </c>
      <c r="AE150" s="47">
        <v>0</v>
      </c>
      <c r="AF150" s="47">
        <v>0</v>
      </c>
      <c r="AG150" s="47">
        <v>0</v>
      </c>
      <c r="AH150" s="47">
        <v>0</v>
      </c>
      <c r="AI150" s="47" t="s">
        <v>233</v>
      </c>
      <c r="AJ150" s="47" t="e">
        <v>#N/A</v>
      </c>
      <c r="AK150" s="56" t="s">
        <v>233</v>
      </c>
      <c r="AL150" s="9" t="str">
        <f>VLOOKUP(F150,Definitions!$B$7:$E$39,4,FALSE)</f>
        <v>EU28</v>
      </c>
      <c r="AM150" s="82"/>
      <c r="AN150" s="82"/>
      <c r="AO150" s="82"/>
      <c r="AP150" s="82"/>
      <c r="AQ150" s="82"/>
      <c r="AR150" s="82"/>
      <c r="AS150" s="82"/>
    </row>
    <row r="151" spans="1:45">
      <c r="A151" s="36" t="s">
        <v>421</v>
      </c>
      <c r="B151" t="s">
        <v>45</v>
      </c>
      <c r="C151" t="s">
        <v>147</v>
      </c>
      <c r="D151">
        <v>200</v>
      </c>
      <c r="E151">
        <v>2</v>
      </c>
      <c r="F151" s="25" t="s">
        <v>43</v>
      </c>
      <c r="G151" t="s">
        <v>145</v>
      </c>
      <c r="H151" t="s">
        <v>202</v>
      </c>
      <c r="J151" s="29" t="s">
        <v>156</v>
      </c>
      <c r="K151" s="106"/>
      <c r="L151" s="105"/>
      <c r="M151" s="105">
        <f t="shared" si="42"/>
        <v>12.018734560277768</v>
      </c>
      <c r="N151" s="47"/>
      <c r="O151" s="106"/>
      <c r="P151" s="46">
        <f t="shared" si="43"/>
        <v>12.018734560277768</v>
      </c>
      <c r="Q151" s="46">
        <f t="shared" si="44"/>
        <v>12.018734560277768</v>
      </c>
      <c r="R151" s="37">
        <f t="shared" si="45"/>
        <v>0</v>
      </c>
      <c r="S151" s="47">
        <v>2.7297580594444399</v>
      </c>
      <c r="T151" s="47" t="s">
        <v>233</v>
      </c>
      <c r="U151" s="47">
        <v>0</v>
      </c>
      <c r="V151" s="47" t="s">
        <v>233</v>
      </c>
      <c r="W151" s="47">
        <v>9.2889765008333285</v>
      </c>
      <c r="X151" s="47">
        <v>0.61992875388888902</v>
      </c>
      <c r="Y151" s="47">
        <v>4.2576919633333299</v>
      </c>
      <c r="Z151" s="47">
        <v>1.31577080861111</v>
      </c>
      <c r="AA151" s="47">
        <v>3.095584975</v>
      </c>
      <c r="AB151" s="47" t="s">
        <v>233</v>
      </c>
      <c r="AC151" s="106">
        <v>0</v>
      </c>
      <c r="AD151" s="47" t="s">
        <v>233</v>
      </c>
      <c r="AE151" s="47">
        <v>0</v>
      </c>
      <c r="AF151" s="47">
        <v>0</v>
      </c>
      <c r="AG151" s="47">
        <v>0</v>
      </c>
      <c r="AH151" s="47">
        <v>0</v>
      </c>
      <c r="AI151" s="47" t="s">
        <v>233</v>
      </c>
      <c r="AJ151" s="47" t="e">
        <v>#N/A</v>
      </c>
      <c r="AK151" s="56" t="s">
        <v>233</v>
      </c>
      <c r="AL151" s="9" t="str">
        <f>VLOOKUP(F151,Definitions!$B$7:$E$39,4,FALSE)</f>
        <v>EU28</v>
      </c>
      <c r="AM151" s="82"/>
      <c r="AN151" s="82"/>
      <c r="AO151" s="82"/>
      <c r="AP151" s="82"/>
      <c r="AQ151" s="82"/>
      <c r="AR151" s="82"/>
      <c r="AS151" s="82"/>
    </row>
    <row r="152" spans="1:45">
      <c r="A152" s="36" t="s">
        <v>422</v>
      </c>
      <c r="B152" t="s">
        <v>45</v>
      </c>
      <c r="C152" t="s">
        <v>147</v>
      </c>
      <c r="D152">
        <v>200</v>
      </c>
      <c r="E152">
        <v>3</v>
      </c>
      <c r="F152" s="25" t="s">
        <v>43</v>
      </c>
      <c r="G152" t="s">
        <v>145</v>
      </c>
      <c r="H152" t="s">
        <v>202</v>
      </c>
      <c r="J152" s="29" t="s">
        <v>157</v>
      </c>
      <c r="K152" s="106"/>
      <c r="L152" s="105"/>
      <c r="M152" s="105">
        <f t="shared" si="42"/>
        <v>71.281170384166657</v>
      </c>
      <c r="N152" s="47"/>
      <c r="O152" s="106"/>
      <c r="P152" s="46">
        <f t="shared" si="43"/>
        <v>71.281170384166657</v>
      </c>
      <c r="Q152" s="46">
        <f t="shared" si="44"/>
        <v>71.281170384166657</v>
      </c>
      <c r="R152" s="37">
        <f t="shared" si="45"/>
        <v>0</v>
      </c>
      <c r="S152" s="47">
        <v>16.534578176111122</v>
      </c>
      <c r="T152" s="47" t="s">
        <v>233</v>
      </c>
      <c r="U152" s="47">
        <v>0</v>
      </c>
      <c r="V152" s="47" t="s">
        <v>233</v>
      </c>
      <c r="W152" s="47">
        <v>54.746592208055532</v>
      </c>
      <c r="X152" s="47">
        <v>0</v>
      </c>
      <c r="Y152" s="47">
        <v>22.019308371388888</v>
      </c>
      <c r="Z152" s="47">
        <v>6.2100051594444396</v>
      </c>
      <c r="AA152" s="47">
        <v>26.517278677222201</v>
      </c>
      <c r="AB152" s="47" t="s">
        <v>233</v>
      </c>
      <c r="AC152" s="106">
        <v>0</v>
      </c>
      <c r="AD152" s="47" t="s">
        <v>233</v>
      </c>
      <c r="AE152" s="47">
        <v>0</v>
      </c>
      <c r="AF152" s="47">
        <v>0</v>
      </c>
      <c r="AG152" s="47">
        <v>0</v>
      </c>
      <c r="AH152" s="47">
        <v>0</v>
      </c>
      <c r="AI152" s="47" t="s">
        <v>233</v>
      </c>
      <c r="AJ152" s="47" t="e">
        <v>#N/A</v>
      </c>
      <c r="AK152" s="56" t="s">
        <v>233</v>
      </c>
      <c r="AL152" s="9" t="str">
        <f>VLOOKUP(F152,Definitions!$B$7:$E$39,4,FALSE)</f>
        <v>EU28</v>
      </c>
      <c r="AM152" s="82"/>
      <c r="AN152" s="82"/>
      <c r="AO152" s="82"/>
      <c r="AP152" s="82"/>
      <c r="AQ152" s="82"/>
      <c r="AR152" s="82"/>
      <c r="AS152" s="82"/>
    </row>
    <row r="153" spans="1:45">
      <c r="A153" s="36" t="s">
        <v>423</v>
      </c>
      <c r="B153" t="s">
        <v>45</v>
      </c>
      <c r="C153" t="s">
        <v>147</v>
      </c>
      <c r="D153">
        <v>200</v>
      </c>
      <c r="E153">
        <v>4</v>
      </c>
      <c r="F153" s="25" t="s">
        <v>43</v>
      </c>
      <c r="G153" t="s">
        <v>145</v>
      </c>
      <c r="H153" t="s">
        <v>202</v>
      </c>
      <c r="J153" s="29" t="s">
        <v>731</v>
      </c>
      <c r="K153" s="106"/>
      <c r="L153" s="105"/>
      <c r="M153" s="105">
        <f t="shared" si="42"/>
        <v>19.191742317222221</v>
      </c>
      <c r="N153" s="47"/>
      <c r="O153" s="106"/>
      <c r="P153" s="46">
        <f t="shared" si="43"/>
        <v>19.191742317222221</v>
      </c>
      <c r="Q153" s="46">
        <f t="shared" si="44"/>
        <v>19.191742317222221</v>
      </c>
      <c r="R153" s="37">
        <f t="shared" si="45"/>
        <v>0</v>
      </c>
      <c r="S153" s="47">
        <v>0</v>
      </c>
      <c r="T153" s="47" t="s">
        <v>233</v>
      </c>
      <c r="U153" s="47">
        <v>0</v>
      </c>
      <c r="V153" s="47" t="s">
        <v>233</v>
      </c>
      <c r="W153" s="47">
        <v>19.191742317222221</v>
      </c>
      <c r="X153" s="47">
        <v>1.028576084166666</v>
      </c>
      <c r="Y153" s="47">
        <v>2.4499847866666671</v>
      </c>
      <c r="Z153" s="47">
        <v>2.0897260305555601</v>
      </c>
      <c r="AA153" s="47">
        <v>13.62345541583333</v>
      </c>
      <c r="AB153" s="47" t="s">
        <v>233</v>
      </c>
      <c r="AC153" s="106">
        <v>0</v>
      </c>
      <c r="AD153" s="47" t="s">
        <v>233</v>
      </c>
      <c r="AE153" s="47">
        <v>0</v>
      </c>
      <c r="AF153" s="47">
        <v>0</v>
      </c>
      <c r="AG153" s="47">
        <v>0</v>
      </c>
      <c r="AH153" s="47">
        <v>0</v>
      </c>
      <c r="AI153" s="47" t="s">
        <v>233</v>
      </c>
      <c r="AJ153" s="47" t="e">
        <v>#N/A</v>
      </c>
      <c r="AK153" s="56" t="s">
        <v>233</v>
      </c>
      <c r="AL153" s="9" t="str">
        <f>VLOOKUP(F153,Definitions!$B$7:$E$39,4,FALSE)</f>
        <v>EU28</v>
      </c>
      <c r="AM153" s="82"/>
      <c r="AN153" s="82"/>
      <c r="AO153" s="82"/>
      <c r="AP153" s="82"/>
      <c r="AQ153" s="82"/>
      <c r="AR153" s="82"/>
      <c r="AS153" s="82"/>
    </row>
    <row r="154" spans="1:45">
      <c r="A154" s="36" t="s">
        <v>424</v>
      </c>
      <c r="B154" t="s">
        <v>45</v>
      </c>
      <c r="C154" t="s">
        <v>147</v>
      </c>
      <c r="D154">
        <v>200</v>
      </c>
      <c r="E154">
        <v>51</v>
      </c>
      <c r="F154" s="25" t="s">
        <v>43</v>
      </c>
      <c r="G154" t="s">
        <v>145</v>
      </c>
      <c r="H154" t="s">
        <v>202</v>
      </c>
      <c r="J154" s="29" t="s">
        <v>161</v>
      </c>
      <c r="K154" s="106"/>
      <c r="L154" s="105"/>
      <c r="M154" s="105">
        <f t="shared" si="42"/>
        <v>11.243380775833327</v>
      </c>
      <c r="N154" s="47"/>
      <c r="O154" s="106"/>
      <c r="P154" s="46">
        <f t="shared" si="43"/>
        <v>11.243380775833327</v>
      </c>
      <c r="Q154" s="46">
        <f t="shared" si="44"/>
        <v>11.243380775833327</v>
      </c>
      <c r="R154" s="37">
        <f t="shared" si="45"/>
        <v>0</v>
      </c>
      <c r="S154" s="47">
        <v>0</v>
      </c>
      <c r="T154" s="47" t="s">
        <v>233</v>
      </c>
      <c r="U154" s="47">
        <v>0</v>
      </c>
      <c r="V154" s="47" t="s">
        <v>233</v>
      </c>
      <c r="W154" s="47">
        <v>11.243380775833327</v>
      </c>
      <c r="X154" s="47">
        <v>1.6062067425</v>
      </c>
      <c r="Y154" s="47">
        <v>7.0464815944444394</v>
      </c>
      <c r="Z154" s="47">
        <v>1.3281318225000001</v>
      </c>
      <c r="AA154" s="47">
        <v>1.2625606163888881</v>
      </c>
      <c r="AB154" s="47" t="s">
        <v>233</v>
      </c>
      <c r="AC154" s="106">
        <v>0</v>
      </c>
      <c r="AD154" s="47" t="s">
        <v>233</v>
      </c>
      <c r="AE154" s="47">
        <v>0</v>
      </c>
      <c r="AF154" s="47">
        <v>0</v>
      </c>
      <c r="AG154" s="47">
        <v>0</v>
      </c>
      <c r="AH154" s="47">
        <v>0</v>
      </c>
      <c r="AI154" s="47" t="s">
        <v>233</v>
      </c>
      <c r="AJ154" s="47" t="e">
        <v>#N/A</v>
      </c>
      <c r="AK154" s="56" t="s">
        <v>233</v>
      </c>
      <c r="AL154" s="9" t="str">
        <f>VLOOKUP(F154,Definitions!$B$7:$E$39,4,FALSE)</f>
        <v>EU28</v>
      </c>
      <c r="AM154" s="82"/>
      <c r="AN154" s="82"/>
      <c r="AO154" s="82"/>
      <c r="AP154" s="82"/>
      <c r="AQ154" s="82"/>
      <c r="AR154" s="82"/>
      <c r="AS154" s="82"/>
    </row>
    <row r="155" spans="1:45">
      <c r="A155" s="36" t="s">
        <v>425</v>
      </c>
      <c r="B155" t="s">
        <v>45</v>
      </c>
      <c r="C155" t="s">
        <v>147</v>
      </c>
      <c r="D155">
        <v>200</v>
      </c>
      <c r="E155">
        <v>52</v>
      </c>
      <c r="F155" s="25" t="s">
        <v>43</v>
      </c>
      <c r="G155" t="s">
        <v>145</v>
      </c>
      <c r="H155" t="s">
        <v>202</v>
      </c>
      <c r="J155" s="29" t="s">
        <v>162</v>
      </c>
      <c r="K155" s="106"/>
      <c r="L155" s="105"/>
      <c r="M155" s="105">
        <f t="shared" si="42"/>
        <v>0</v>
      </c>
      <c r="N155" s="47"/>
      <c r="O155" s="106"/>
      <c r="P155" s="46">
        <f t="shared" si="43"/>
        <v>0</v>
      </c>
      <c r="Q155" s="46">
        <f t="shared" si="44"/>
        <v>0</v>
      </c>
      <c r="R155" s="37">
        <f t="shared" si="45"/>
        <v>0</v>
      </c>
      <c r="S155" s="47">
        <v>0</v>
      </c>
      <c r="T155" s="47" t="s">
        <v>233</v>
      </c>
      <c r="U155" s="47">
        <v>0</v>
      </c>
      <c r="V155" s="47" t="s">
        <v>233</v>
      </c>
      <c r="W155" s="47">
        <v>0</v>
      </c>
      <c r="X155" s="47">
        <v>0</v>
      </c>
      <c r="Y155" s="47">
        <v>0</v>
      </c>
      <c r="Z155" s="47">
        <v>0</v>
      </c>
      <c r="AA155" s="47">
        <v>0</v>
      </c>
      <c r="AB155" s="47" t="s">
        <v>233</v>
      </c>
      <c r="AC155" s="106">
        <v>0</v>
      </c>
      <c r="AD155" s="47" t="s">
        <v>233</v>
      </c>
      <c r="AE155" s="47">
        <v>0</v>
      </c>
      <c r="AF155" s="47">
        <v>0</v>
      </c>
      <c r="AG155" s="47">
        <v>0</v>
      </c>
      <c r="AH155" s="47">
        <v>0</v>
      </c>
      <c r="AI155" s="47" t="s">
        <v>233</v>
      </c>
      <c r="AJ155" s="47" t="e">
        <v>#N/A</v>
      </c>
      <c r="AK155" s="56" t="s">
        <v>233</v>
      </c>
      <c r="AL155" s="9" t="str">
        <f>VLOOKUP(F155,Definitions!$B$7:$E$39,4,FALSE)</f>
        <v>EU28</v>
      </c>
      <c r="AM155" s="82"/>
      <c r="AN155" s="82"/>
      <c r="AO155" s="82"/>
      <c r="AP155" s="82"/>
      <c r="AQ155" s="82"/>
      <c r="AR155" s="82"/>
      <c r="AS155" s="82"/>
    </row>
    <row r="156" spans="1:45">
      <c r="A156" s="36" t="s">
        <v>426</v>
      </c>
      <c r="B156" t="s">
        <v>45</v>
      </c>
      <c r="C156" t="s">
        <v>147</v>
      </c>
      <c r="D156">
        <v>200</v>
      </c>
      <c r="E156">
        <v>53</v>
      </c>
      <c r="F156" s="25" t="s">
        <v>43</v>
      </c>
      <c r="G156" t="s">
        <v>145</v>
      </c>
      <c r="H156" t="s">
        <v>202</v>
      </c>
      <c r="J156" s="29" t="s">
        <v>163</v>
      </c>
      <c r="K156" s="106"/>
      <c r="L156" s="105"/>
      <c r="M156" s="105">
        <f t="shared" si="42"/>
        <v>1.523190555555555E-2</v>
      </c>
      <c r="N156" s="47"/>
      <c r="O156" s="106"/>
      <c r="P156" s="46">
        <f t="shared" si="43"/>
        <v>1.523190555555555E-2</v>
      </c>
      <c r="Q156" s="46">
        <f t="shared" si="44"/>
        <v>1.523190555555555E-2</v>
      </c>
      <c r="R156" s="37">
        <f t="shared" si="45"/>
        <v>0</v>
      </c>
      <c r="S156" s="47">
        <v>1.5196336111111099E-3</v>
      </c>
      <c r="T156" s="47" t="s">
        <v>233</v>
      </c>
      <c r="U156" s="47">
        <v>0</v>
      </c>
      <c r="V156" s="47" t="s">
        <v>233</v>
      </c>
      <c r="W156" s="47">
        <v>1.3712271944444441E-2</v>
      </c>
      <c r="X156" s="47">
        <v>1.3712271944444441E-2</v>
      </c>
      <c r="Y156" s="47">
        <v>0</v>
      </c>
      <c r="Z156" s="47">
        <v>0</v>
      </c>
      <c r="AA156" s="47">
        <v>0</v>
      </c>
      <c r="AB156" s="47" t="s">
        <v>233</v>
      </c>
      <c r="AC156" s="106">
        <v>0</v>
      </c>
      <c r="AD156" s="47" t="s">
        <v>233</v>
      </c>
      <c r="AE156" s="47">
        <v>0</v>
      </c>
      <c r="AF156" s="47">
        <v>0</v>
      </c>
      <c r="AG156" s="47">
        <v>0</v>
      </c>
      <c r="AH156" s="47">
        <v>0</v>
      </c>
      <c r="AI156" s="47" t="s">
        <v>233</v>
      </c>
      <c r="AJ156" s="47" t="e">
        <v>#N/A</v>
      </c>
      <c r="AK156" s="56" t="s">
        <v>233</v>
      </c>
      <c r="AL156" s="9" t="str">
        <f>VLOOKUP(F156,Definitions!$B$7:$E$39,4,FALSE)</f>
        <v>EU28</v>
      </c>
      <c r="AM156" s="82"/>
      <c r="AN156" s="82"/>
      <c r="AO156" s="82"/>
      <c r="AP156" s="82"/>
      <c r="AQ156" s="82"/>
      <c r="AR156" s="82"/>
      <c r="AS156" s="82"/>
    </row>
    <row r="157" spans="1:45">
      <c r="A157" s="36" t="s">
        <v>427</v>
      </c>
      <c r="B157" t="s">
        <v>45</v>
      </c>
      <c r="C157" t="s">
        <v>147</v>
      </c>
      <c r="D157">
        <v>200</v>
      </c>
      <c r="E157">
        <v>55</v>
      </c>
      <c r="F157" s="25" t="s">
        <v>43</v>
      </c>
      <c r="G157" t="s">
        <v>145</v>
      </c>
      <c r="H157" t="s">
        <v>202</v>
      </c>
      <c r="J157" s="29" t="s">
        <v>982</v>
      </c>
      <c r="K157" s="106"/>
      <c r="L157" s="105"/>
      <c r="M157" s="105">
        <f t="shared" si="42"/>
        <v>0</v>
      </c>
      <c r="N157" s="47"/>
      <c r="O157" s="106"/>
      <c r="P157" s="46">
        <f t="shared" si="43"/>
        <v>0</v>
      </c>
      <c r="Q157" s="46">
        <f t="shared" si="44"/>
        <v>0</v>
      </c>
      <c r="R157" s="37">
        <f t="shared" si="45"/>
        <v>0</v>
      </c>
      <c r="S157" s="47">
        <v>0</v>
      </c>
      <c r="T157" s="47" t="s">
        <v>233</v>
      </c>
      <c r="U157" s="47">
        <v>0</v>
      </c>
      <c r="V157" s="47" t="s">
        <v>233</v>
      </c>
      <c r="W157" s="47">
        <v>0</v>
      </c>
      <c r="X157" s="47">
        <v>0</v>
      </c>
      <c r="Y157" s="47">
        <v>0</v>
      </c>
      <c r="Z157" s="47">
        <v>0</v>
      </c>
      <c r="AA157" s="47">
        <v>0</v>
      </c>
      <c r="AB157" s="47" t="s">
        <v>233</v>
      </c>
      <c r="AC157" s="106">
        <v>0</v>
      </c>
      <c r="AD157" s="47" t="s">
        <v>233</v>
      </c>
      <c r="AE157" s="47">
        <v>0</v>
      </c>
      <c r="AF157" s="47">
        <v>0</v>
      </c>
      <c r="AG157" s="47">
        <v>0</v>
      </c>
      <c r="AH157" s="47">
        <v>0</v>
      </c>
      <c r="AI157" s="47" t="s">
        <v>233</v>
      </c>
      <c r="AJ157" s="47" t="e">
        <v>#N/A</v>
      </c>
      <c r="AK157" s="56" t="s">
        <v>233</v>
      </c>
      <c r="AL157" s="9" t="str">
        <f>VLOOKUP(F157,Definitions!$B$7:$E$39,4,FALSE)</f>
        <v>EU28</v>
      </c>
      <c r="AM157" s="82"/>
      <c r="AN157" s="82"/>
      <c r="AO157" s="82"/>
      <c r="AP157" s="82"/>
      <c r="AQ157" s="82"/>
      <c r="AR157" s="82"/>
      <c r="AS157" s="82"/>
    </row>
    <row r="158" spans="1:45">
      <c r="A158" s="36" t="s">
        <v>428</v>
      </c>
      <c r="B158" t="s">
        <v>45</v>
      </c>
      <c r="C158" t="s">
        <v>147</v>
      </c>
      <c r="D158">
        <v>200</v>
      </c>
      <c r="E158">
        <v>58</v>
      </c>
      <c r="F158" s="25" t="s">
        <v>43</v>
      </c>
      <c r="G158" t="s">
        <v>145</v>
      </c>
      <c r="H158" t="s">
        <v>202</v>
      </c>
      <c r="J158" s="29" t="s">
        <v>732</v>
      </c>
      <c r="K158" s="106"/>
      <c r="L158" s="105"/>
      <c r="M158" s="105">
        <f t="shared" si="42"/>
        <v>0</v>
      </c>
      <c r="N158" s="47"/>
      <c r="O158" s="106"/>
      <c r="P158" s="46">
        <f t="shared" si="43"/>
        <v>0</v>
      </c>
      <c r="Q158" s="46">
        <f t="shared" si="44"/>
        <v>0</v>
      </c>
      <c r="R158" s="37">
        <f t="shared" si="45"/>
        <v>0</v>
      </c>
      <c r="S158" s="47">
        <v>0</v>
      </c>
      <c r="T158" s="47" t="s">
        <v>233</v>
      </c>
      <c r="U158" s="47">
        <v>0</v>
      </c>
      <c r="V158" s="47" t="s">
        <v>233</v>
      </c>
      <c r="W158" s="47">
        <v>0</v>
      </c>
      <c r="X158" s="47">
        <v>0</v>
      </c>
      <c r="Y158" s="47">
        <v>0</v>
      </c>
      <c r="Z158" s="47">
        <v>0</v>
      </c>
      <c r="AA158" s="47">
        <v>0</v>
      </c>
      <c r="AB158" s="47" t="s">
        <v>233</v>
      </c>
      <c r="AC158" s="106">
        <v>0</v>
      </c>
      <c r="AD158" s="47" t="s">
        <v>233</v>
      </c>
      <c r="AE158" s="47">
        <v>0</v>
      </c>
      <c r="AF158" s="47">
        <v>0</v>
      </c>
      <c r="AG158" s="47">
        <v>0</v>
      </c>
      <c r="AH158" s="47">
        <v>0</v>
      </c>
      <c r="AI158" s="47" t="s">
        <v>233</v>
      </c>
      <c r="AJ158" s="47" t="e">
        <v>#N/A</v>
      </c>
      <c r="AK158" s="56" t="s">
        <v>233</v>
      </c>
      <c r="AL158" s="9" t="str">
        <f>VLOOKUP(F158,Definitions!$B$7:$E$39,4,FALSE)</f>
        <v>EU28</v>
      </c>
      <c r="AM158" s="82"/>
      <c r="AN158" s="82"/>
      <c r="AO158" s="82"/>
      <c r="AP158" s="82"/>
      <c r="AQ158" s="82"/>
      <c r="AR158" s="82"/>
      <c r="AS158" s="82"/>
    </row>
    <row r="159" spans="1:45">
      <c r="A159" s="36" t="s">
        <v>429</v>
      </c>
      <c r="B159" t="s">
        <v>45</v>
      </c>
      <c r="C159" t="s">
        <v>147</v>
      </c>
      <c r="D159">
        <v>200</v>
      </c>
      <c r="E159">
        <v>6</v>
      </c>
      <c r="F159" s="25" t="s">
        <v>43</v>
      </c>
      <c r="G159" t="s">
        <v>145</v>
      </c>
      <c r="H159" t="s">
        <v>202</v>
      </c>
      <c r="J159" s="29" t="s">
        <v>159</v>
      </c>
      <c r="K159" s="106"/>
      <c r="L159" s="105"/>
      <c r="M159" s="105">
        <f t="shared" si="42"/>
        <v>33.141550427777723</v>
      </c>
      <c r="N159" s="47"/>
      <c r="O159" s="106"/>
      <c r="P159" s="46">
        <f t="shared" si="43"/>
        <v>33.141550427777723</v>
      </c>
      <c r="Q159" s="46">
        <f t="shared" si="44"/>
        <v>5.6371480752777767</v>
      </c>
      <c r="R159" s="37">
        <f t="shared" si="45"/>
        <v>27.504402352499945</v>
      </c>
      <c r="S159" s="47">
        <v>0.47869228944444397</v>
      </c>
      <c r="T159" s="47" t="s">
        <v>233</v>
      </c>
      <c r="U159" s="47">
        <v>0</v>
      </c>
      <c r="V159" s="47" t="s">
        <v>233</v>
      </c>
      <c r="W159" s="47">
        <v>5.1584557858333326</v>
      </c>
      <c r="X159" s="47">
        <v>9.2254237500000003E-2</v>
      </c>
      <c r="Y159" s="47">
        <v>0.59514532722222302</v>
      </c>
      <c r="Z159" s="47">
        <v>0.49816721444444401</v>
      </c>
      <c r="AA159" s="47">
        <v>3.9728890066666658</v>
      </c>
      <c r="AB159" s="47" t="s">
        <v>233</v>
      </c>
      <c r="AC159" s="106">
        <v>12.128464211944401</v>
      </c>
      <c r="AD159" s="47" t="s">
        <v>233</v>
      </c>
      <c r="AE159" s="47">
        <v>15.375938140555544</v>
      </c>
      <c r="AF159" s="47">
        <v>1.1411879444444399E-2</v>
      </c>
      <c r="AG159" s="47">
        <v>2.398925905</v>
      </c>
      <c r="AH159" s="47">
        <v>12.9656003561111</v>
      </c>
      <c r="AI159" s="47" t="s">
        <v>233</v>
      </c>
      <c r="AJ159" s="47" t="e">
        <v>#N/A</v>
      </c>
      <c r="AK159" s="56" t="s">
        <v>233</v>
      </c>
      <c r="AL159" s="9" t="str">
        <f>VLOOKUP(F159,Definitions!$B$7:$E$39,4,FALSE)</f>
        <v>EU28</v>
      </c>
      <c r="AM159" s="82"/>
      <c r="AN159" s="82"/>
      <c r="AO159" s="82"/>
      <c r="AP159" s="82"/>
      <c r="AQ159" s="82"/>
      <c r="AR159" s="82"/>
      <c r="AS159" s="82"/>
    </row>
    <row r="160" spans="1:45">
      <c r="A160" s="36" t="s">
        <v>430</v>
      </c>
      <c r="B160" t="s">
        <v>45</v>
      </c>
      <c r="C160" t="s">
        <v>147</v>
      </c>
      <c r="D160">
        <v>200</v>
      </c>
      <c r="E160">
        <v>7</v>
      </c>
      <c r="F160" s="25" t="s">
        <v>43</v>
      </c>
      <c r="G160" t="s">
        <v>145</v>
      </c>
      <c r="H160" t="s">
        <v>202</v>
      </c>
      <c r="J160" s="29" t="s">
        <v>160</v>
      </c>
      <c r="K160" s="106"/>
      <c r="L160" s="105"/>
      <c r="M160" s="105">
        <f t="shared" si="42"/>
        <v>0</v>
      </c>
      <c r="N160" s="47"/>
      <c r="O160" s="106"/>
      <c r="P160" s="46">
        <f t="shared" si="43"/>
        <v>0</v>
      </c>
      <c r="Q160" s="46">
        <f t="shared" si="44"/>
        <v>0</v>
      </c>
      <c r="R160" s="37">
        <f t="shared" si="45"/>
        <v>0</v>
      </c>
      <c r="S160" s="47">
        <v>0</v>
      </c>
      <c r="T160" s="47" t="s">
        <v>233</v>
      </c>
      <c r="U160" s="47">
        <v>0</v>
      </c>
      <c r="V160" s="47" t="s">
        <v>233</v>
      </c>
      <c r="W160" s="47">
        <v>0</v>
      </c>
      <c r="X160" s="47">
        <v>0</v>
      </c>
      <c r="Y160" s="47">
        <v>0</v>
      </c>
      <c r="Z160" s="47">
        <v>0</v>
      </c>
      <c r="AA160" s="47">
        <v>0</v>
      </c>
      <c r="AB160" s="47" t="s">
        <v>233</v>
      </c>
      <c r="AC160" s="106">
        <v>0</v>
      </c>
      <c r="AD160" s="47" t="s">
        <v>233</v>
      </c>
      <c r="AE160" s="47">
        <v>0</v>
      </c>
      <c r="AF160" s="47">
        <v>0</v>
      </c>
      <c r="AG160" s="47">
        <v>0</v>
      </c>
      <c r="AH160" s="47">
        <v>0</v>
      </c>
      <c r="AI160" s="47" t="s">
        <v>233</v>
      </c>
      <c r="AJ160" s="47" t="e">
        <v>#N/A</v>
      </c>
      <c r="AK160" s="56" t="s">
        <v>233</v>
      </c>
      <c r="AL160" s="9" t="str">
        <f>VLOOKUP(F160,Definitions!$B$7:$E$39,4,FALSE)</f>
        <v>EU28</v>
      </c>
      <c r="AM160" s="82"/>
      <c r="AN160" s="82"/>
      <c r="AO160" s="82"/>
      <c r="AP160" s="82"/>
      <c r="AQ160" s="82"/>
      <c r="AR160" s="82"/>
      <c r="AS160" s="82"/>
    </row>
    <row r="161" spans="1:45">
      <c r="A161" s="36" t="s">
        <v>431</v>
      </c>
      <c r="B161" t="s">
        <v>45</v>
      </c>
      <c r="C161" t="s">
        <v>147</v>
      </c>
      <c r="D161">
        <v>200</v>
      </c>
      <c r="E161">
        <v>8</v>
      </c>
      <c r="F161" s="25" t="s">
        <v>43</v>
      </c>
      <c r="G161" t="s">
        <v>145</v>
      </c>
      <c r="H161" t="s">
        <v>202</v>
      </c>
      <c r="J161" s="29" t="s">
        <v>275</v>
      </c>
      <c r="K161" s="106"/>
      <c r="L161" s="105"/>
      <c r="M161" s="105">
        <f t="shared" si="42"/>
        <v>0</v>
      </c>
      <c r="N161" s="47"/>
      <c r="O161" s="106"/>
      <c r="P161" s="46">
        <f t="shared" si="43"/>
        <v>0</v>
      </c>
      <c r="Q161" s="46">
        <f t="shared" si="44"/>
        <v>0</v>
      </c>
      <c r="R161" s="37">
        <f t="shared" si="45"/>
        <v>0</v>
      </c>
      <c r="S161" s="47">
        <v>0</v>
      </c>
      <c r="T161" s="47" t="s">
        <v>233</v>
      </c>
      <c r="U161" s="47">
        <v>0</v>
      </c>
      <c r="V161" s="47" t="s">
        <v>233</v>
      </c>
      <c r="W161" s="47">
        <v>0</v>
      </c>
      <c r="X161" s="47">
        <v>0</v>
      </c>
      <c r="Y161" s="47">
        <v>0</v>
      </c>
      <c r="Z161" s="47">
        <v>0</v>
      </c>
      <c r="AA161" s="47">
        <v>0</v>
      </c>
      <c r="AB161" s="47" t="s">
        <v>233</v>
      </c>
      <c r="AC161" s="106">
        <v>0</v>
      </c>
      <c r="AD161" s="47" t="s">
        <v>233</v>
      </c>
      <c r="AE161" s="47">
        <v>0</v>
      </c>
      <c r="AF161" s="47">
        <v>0</v>
      </c>
      <c r="AG161" s="47">
        <v>0</v>
      </c>
      <c r="AH161" s="47">
        <v>0</v>
      </c>
      <c r="AI161" s="47" t="s">
        <v>233</v>
      </c>
      <c r="AJ161" s="47" t="e">
        <v>#N/A</v>
      </c>
      <c r="AK161" s="56" t="s">
        <v>233</v>
      </c>
      <c r="AL161" s="9" t="str">
        <f>VLOOKUP(F161,Definitions!$B$7:$E$39,4,FALSE)</f>
        <v>EU28</v>
      </c>
      <c r="AM161" s="82"/>
      <c r="AN161" s="82"/>
      <c r="AO161" s="82"/>
      <c r="AP161" s="82"/>
      <c r="AQ161" s="82"/>
      <c r="AR161" s="82"/>
      <c r="AS161" s="82"/>
    </row>
    <row r="162" spans="1:45">
      <c r="A162" s="36" t="s">
        <v>432</v>
      </c>
      <c r="B162" t="s">
        <v>45</v>
      </c>
      <c r="C162" t="s">
        <v>147</v>
      </c>
      <c r="D162">
        <v>200</v>
      </c>
      <c r="E162">
        <v>9</v>
      </c>
      <c r="F162" s="25" t="s">
        <v>43</v>
      </c>
      <c r="G162" t="s">
        <v>145</v>
      </c>
      <c r="H162" t="s">
        <v>202</v>
      </c>
      <c r="J162" s="29" t="s">
        <v>259</v>
      </c>
      <c r="K162" s="106"/>
      <c r="L162" s="105"/>
      <c r="M162" s="105">
        <f t="shared" si="42"/>
        <v>0</v>
      </c>
      <c r="N162" s="47"/>
      <c r="O162" s="106"/>
      <c r="P162" s="46">
        <f t="shared" si="43"/>
        <v>0</v>
      </c>
      <c r="Q162" s="46">
        <f t="shared" si="44"/>
        <v>0</v>
      </c>
      <c r="R162" s="37">
        <f t="shared" si="45"/>
        <v>0</v>
      </c>
      <c r="S162" s="47">
        <v>0</v>
      </c>
      <c r="T162" s="47" t="s">
        <v>233</v>
      </c>
      <c r="U162" s="47">
        <v>0</v>
      </c>
      <c r="V162" s="47" t="s">
        <v>233</v>
      </c>
      <c r="W162" s="47">
        <v>0</v>
      </c>
      <c r="X162" s="47">
        <v>0</v>
      </c>
      <c r="Y162" s="47">
        <v>0</v>
      </c>
      <c r="Z162" s="47">
        <v>0</v>
      </c>
      <c r="AA162" s="47">
        <v>0</v>
      </c>
      <c r="AB162" s="47" t="s">
        <v>233</v>
      </c>
      <c r="AC162" s="106">
        <v>0</v>
      </c>
      <c r="AD162" s="47" t="s">
        <v>233</v>
      </c>
      <c r="AE162" s="47">
        <v>0</v>
      </c>
      <c r="AF162" s="47">
        <v>0</v>
      </c>
      <c r="AG162" s="47">
        <v>0</v>
      </c>
      <c r="AH162" s="47">
        <v>0</v>
      </c>
      <c r="AI162" s="47" t="s">
        <v>233</v>
      </c>
      <c r="AJ162" s="47" t="e">
        <v>#N/A</v>
      </c>
      <c r="AK162" s="56" t="s">
        <v>233</v>
      </c>
      <c r="AL162" s="9" t="str">
        <f>VLOOKUP(F162,Definitions!$B$7:$E$39,4,FALSE)</f>
        <v>EU28</v>
      </c>
      <c r="AM162" s="82"/>
      <c r="AN162" s="82"/>
      <c r="AO162" s="82"/>
      <c r="AP162" s="82"/>
      <c r="AQ162" s="82"/>
      <c r="AR162" s="82"/>
      <c r="AS162" s="82"/>
    </row>
    <row r="163" spans="1:45">
      <c r="A163" s="36" t="s">
        <v>433</v>
      </c>
      <c r="B163" t="s">
        <v>113</v>
      </c>
      <c r="C163" t="s">
        <v>147</v>
      </c>
      <c r="D163">
        <v>200</v>
      </c>
      <c r="E163">
        <v>0</v>
      </c>
      <c r="F163" s="25" t="s">
        <v>111</v>
      </c>
      <c r="G163" t="s">
        <v>145</v>
      </c>
      <c r="H163" t="s">
        <v>202</v>
      </c>
      <c r="J163" s="29" t="s">
        <v>172</v>
      </c>
      <c r="K163" s="106"/>
      <c r="L163" s="105"/>
      <c r="M163" s="105">
        <f t="shared" ref="M163:M176" si="46">SUM(O163:P163)</f>
        <v>70.632812700277782</v>
      </c>
      <c r="N163" s="47"/>
      <c r="O163" s="106"/>
      <c r="P163" s="46">
        <f t="shared" ref="P163:P176" si="47">Q163+R163+IFERROR(AJ163,0)</f>
        <v>70.632812700277782</v>
      </c>
      <c r="Q163" s="46">
        <f t="shared" ref="Q163:Q176" si="48">S163+U163+W163</f>
        <v>66.834964437500005</v>
      </c>
      <c r="R163" s="37">
        <f t="shared" ref="R163:R176" si="49">AC163+AE163</f>
        <v>3.7978482627777748</v>
      </c>
      <c r="S163" s="47">
        <v>13.601747874722221</v>
      </c>
      <c r="T163" s="47" t="s">
        <v>233</v>
      </c>
      <c r="U163" s="47">
        <v>0</v>
      </c>
      <c r="V163" s="47" t="s">
        <v>233</v>
      </c>
      <c r="W163" s="47">
        <v>53.233216562777784</v>
      </c>
      <c r="X163" s="47">
        <v>7.5133964336111205</v>
      </c>
      <c r="Y163" s="47">
        <v>32.997492511944444</v>
      </c>
      <c r="Z163" s="47">
        <v>3.4280175050000001</v>
      </c>
      <c r="AA163" s="47">
        <v>9.2943101122222203</v>
      </c>
      <c r="AB163" s="47" t="s">
        <v>233</v>
      </c>
      <c r="AC163" s="106">
        <v>0.50702424277777802</v>
      </c>
      <c r="AD163" s="47" t="s">
        <v>233</v>
      </c>
      <c r="AE163" s="47">
        <v>3.290824019999997</v>
      </c>
      <c r="AF163" s="47">
        <v>7.4714600000000001E-3</v>
      </c>
      <c r="AG163" s="47">
        <v>0.57153714166666703</v>
      </c>
      <c r="AH163" s="47">
        <v>2.7118154183333298</v>
      </c>
      <c r="AI163" s="47" t="s">
        <v>233</v>
      </c>
      <c r="AJ163" s="47" t="e">
        <v>#N/A</v>
      </c>
      <c r="AK163" s="56" t="s">
        <v>233</v>
      </c>
      <c r="AL163" s="9" t="str">
        <f>VLOOKUP(F163,Definitions!$B$7:$E$39,4,FALSE)</f>
        <v>EU28</v>
      </c>
      <c r="AM163" s="82"/>
      <c r="AN163" s="82"/>
      <c r="AO163" s="82"/>
      <c r="AP163" s="82"/>
      <c r="AQ163" s="82"/>
      <c r="AR163" s="82"/>
      <c r="AS163" s="82"/>
    </row>
    <row r="164" spans="1:45">
      <c r="A164" s="36" t="s">
        <v>434</v>
      </c>
      <c r="B164" t="s">
        <v>113</v>
      </c>
      <c r="C164" t="s">
        <v>147</v>
      </c>
      <c r="D164">
        <v>200</v>
      </c>
      <c r="E164">
        <v>1</v>
      </c>
      <c r="F164" s="25" t="s">
        <v>111</v>
      </c>
      <c r="G164" t="s">
        <v>145</v>
      </c>
      <c r="H164" t="s">
        <v>202</v>
      </c>
      <c r="J164" s="29" t="s">
        <v>155</v>
      </c>
      <c r="K164" s="106"/>
      <c r="L164" s="105"/>
      <c r="M164" s="105">
        <f t="shared" si="46"/>
        <v>5.1722769880555513</v>
      </c>
      <c r="N164" s="47"/>
      <c r="O164" s="106"/>
      <c r="P164" s="46">
        <f t="shared" si="47"/>
        <v>5.1722769880555513</v>
      </c>
      <c r="Q164" s="46">
        <f t="shared" si="48"/>
        <v>5.1722769880555513</v>
      </c>
      <c r="R164" s="37">
        <f t="shared" si="49"/>
        <v>0</v>
      </c>
      <c r="S164" s="47">
        <v>0.50684621666666696</v>
      </c>
      <c r="T164" s="47" t="s">
        <v>233</v>
      </c>
      <c r="U164" s="47">
        <v>0</v>
      </c>
      <c r="V164" s="47" t="s">
        <v>233</v>
      </c>
      <c r="W164" s="47">
        <v>4.6654307713888841</v>
      </c>
      <c r="X164" s="47">
        <v>0.148693835</v>
      </c>
      <c r="Y164" s="47">
        <v>1.6044740086111111</v>
      </c>
      <c r="Z164" s="47">
        <v>0.247450688611111</v>
      </c>
      <c r="AA164" s="47">
        <v>2.664812239166662</v>
      </c>
      <c r="AB164" s="47" t="s">
        <v>233</v>
      </c>
      <c r="AC164" s="106">
        <v>0</v>
      </c>
      <c r="AD164" s="47" t="s">
        <v>233</v>
      </c>
      <c r="AE164" s="47">
        <v>0</v>
      </c>
      <c r="AF164" s="47">
        <v>0</v>
      </c>
      <c r="AG164" s="47">
        <v>0</v>
      </c>
      <c r="AH164" s="47">
        <v>0</v>
      </c>
      <c r="AI164" s="47" t="s">
        <v>233</v>
      </c>
      <c r="AJ164" s="47" t="e">
        <v>#N/A</v>
      </c>
      <c r="AK164" s="56" t="s">
        <v>233</v>
      </c>
      <c r="AL164" s="9" t="str">
        <f>VLOOKUP(F164,Definitions!$B$7:$E$39,4,FALSE)</f>
        <v>EU28</v>
      </c>
      <c r="AM164" s="82"/>
      <c r="AN164" s="82"/>
      <c r="AO164" s="82"/>
      <c r="AP164" s="82"/>
      <c r="AQ164" s="82"/>
      <c r="AR164" s="82"/>
      <c r="AS164" s="82"/>
    </row>
    <row r="165" spans="1:45">
      <c r="A165" s="36" t="s">
        <v>435</v>
      </c>
      <c r="B165" t="s">
        <v>113</v>
      </c>
      <c r="C165" t="s">
        <v>147</v>
      </c>
      <c r="D165">
        <v>200</v>
      </c>
      <c r="E165">
        <v>2</v>
      </c>
      <c r="F165" s="25" t="s">
        <v>111</v>
      </c>
      <c r="G165" t="s">
        <v>145</v>
      </c>
      <c r="H165" t="s">
        <v>202</v>
      </c>
      <c r="J165" s="29" t="s">
        <v>156</v>
      </c>
      <c r="K165" s="106"/>
      <c r="L165" s="105"/>
      <c r="M165" s="105">
        <f t="shared" si="46"/>
        <v>6.9833995833333313</v>
      </c>
      <c r="N165" s="47"/>
      <c r="O165" s="106"/>
      <c r="P165" s="46">
        <f t="shared" si="47"/>
        <v>6.9833995833333313</v>
      </c>
      <c r="Q165" s="46">
        <f t="shared" si="48"/>
        <v>6.9833995833333313</v>
      </c>
      <c r="R165" s="37">
        <f t="shared" si="49"/>
        <v>0</v>
      </c>
      <c r="S165" s="47">
        <v>2.84189861361111</v>
      </c>
      <c r="T165" s="47" t="s">
        <v>233</v>
      </c>
      <c r="U165" s="47">
        <v>0</v>
      </c>
      <c r="V165" s="47" t="s">
        <v>233</v>
      </c>
      <c r="W165" s="47">
        <v>4.1415009697222214</v>
      </c>
      <c r="X165" s="47">
        <v>0.1690707566666666</v>
      </c>
      <c r="Y165" s="47">
        <v>2.0660739658333327</v>
      </c>
      <c r="Z165" s="47">
        <v>0.58640081749999995</v>
      </c>
      <c r="AA165" s="47">
        <v>1.319955429722222</v>
      </c>
      <c r="AB165" s="47" t="s">
        <v>233</v>
      </c>
      <c r="AC165" s="106">
        <v>0</v>
      </c>
      <c r="AD165" s="47" t="s">
        <v>233</v>
      </c>
      <c r="AE165" s="47">
        <v>0</v>
      </c>
      <c r="AF165" s="47">
        <v>0</v>
      </c>
      <c r="AG165" s="47">
        <v>0</v>
      </c>
      <c r="AH165" s="47">
        <v>0</v>
      </c>
      <c r="AI165" s="47" t="s">
        <v>233</v>
      </c>
      <c r="AJ165" s="47" t="e">
        <v>#N/A</v>
      </c>
      <c r="AK165" s="56" t="s">
        <v>233</v>
      </c>
      <c r="AL165" s="9" t="str">
        <f>VLOOKUP(F165,Definitions!$B$7:$E$39,4,FALSE)</f>
        <v>EU28</v>
      </c>
      <c r="AM165" s="82"/>
      <c r="AN165" s="82"/>
      <c r="AO165" s="82"/>
      <c r="AP165" s="82"/>
      <c r="AQ165" s="82"/>
      <c r="AR165" s="82"/>
      <c r="AS165" s="82"/>
    </row>
    <row r="166" spans="1:45">
      <c r="A166" s="36" t="s">
        <v>436</v>
      </c>
      <c r="B166" t="s">
        <v>113</v>
      </c>
      <c r="C166" t="s">
        <v>147</v>
      </c>
      <c r="D166">
        <v>200</v>
      </c>
      <c r="E166">
        <v>3</v>
      </c>
      <c r="F166" s="25" t="s">
        <v>111</v>
      </c>
      <c r="G166" t="s">
        <v>145</v>
      </c>
      <c r="H166" t="s">
        <v>202</v>
      </c>
      <c r="J166" s="29" t="s">
        <v>157</v>
      </c>
      <c r="K166" s="106"/>
      <c r="L166" s="105"/>
      <c r="M166" s="105">
        <f t="shared" si="46"/>
        <v>5.4223498625000062</v>
      </c>
      <c r="N166" s="47"/>
      <c r="O166" s="106"/>
      <c r="P166" s="46">
        <f t="shared" si="47"/>
        <v>5.4223498625000062</v>
      </c>
      <c r="Q166" s="46">
        <f t="shared" si="48"/>
        <v>5.4223498625000062</v>
      </c>
      <c r="R166" s="37">
        <f t="shared" si="49"/>
        <v>0</v>
      </c>
      <c r="S166" s="47">
        <v>2.15596700055556</v>
      </c>
      <c r="T166" s="47" t="s">
        <v>233</v>
      </c>
      <c r="U166" s="47">
        <v>0</v>
      </c>
      <c r="V166" s="47" t="s">
        <v>233</v>
      </c>
      <c r="W166" s="47">
        <v>3.2663828619444462</v>
      </c>
      <c r="X166" s="47">
        <v>0</v>
      </c>
      <c r="Y166" s="47">
        <v>2.9241639952777794</v>
      </c>
      <c r="Z166" s="47">
        <v>0.210507133888889</v>
      </c>
      <c r="AA166" s="47">
        <v>0.13171173277777781</v>
      </c>
      <c r="AB166" s="47" t="s">
        <v>233</v>
      </c>
      <c r="AC166" s="106">
        <v>0</v>
      </c>
      <c r="AD166" s="47" t="s">
        <v>233</v>
      </c>
      <c r="AE166" s="47">
        <v>0</v>
      </c>
      <c r="AF166" s="47">
        <v>0</v>
      </c>
      <c r="AG166" s="47">
        <v>0</v>
      </c>
      <c r="AH166" s="47">
        <v>0</v>
      </c>
      <c r="AI166" s="47" t="s">
        <v>233</v>
      </c>
      <c r="AJ166" s="47" t="e">
        <v>#N/A</v>
      </c>
      <c r="AK166" s="56" t="s">
        <v>233</v>
      </c>
      <c r="AL166" s="9" t="str">
        <f>VLOOKUP(F166,Definitions!$B$7:$E$39,4,FALSE)</f>
        <v>EU28</v>
      </c>
      <c r="AM166" s="82"/>
      <c r="AN166" s="82"/>
      <c r="AO166" s="82"/>
      <c r="AP166" s="82"/>
      <c r="AQ166" s="82"/>
      <c r="AR166" s="82"/>
      <c r="AS166" s="82"/>
    </row>
    <row r="167" spans="1:45">
      <c r="A167" s="36" t="s">
        <v>437</v>
      </c>
      <c r="B167" t="s">
        <v>113</v>
      </c>
      <c r="C167" t="s">
        <v>147</v>
      </c>
      <c r="D167">
        <v>200</v>
      </c>
      <c r="E167">
        <v>4</v>
      </c>
      <c r="F167" s="25" t="s">
        <v>111</v>
      </c>
      <c r="G167" t="s">
        <v>145</v>
      </c>
      <c r="H167" t="s">
        <v>202</v>
      </c>
      <c r="J167" s="29" t="s">
        <v>731</v>
      </c>
      <c r="K167" s="106"/>
      <c r="L167" s="105"/>
      <c r="M167" s="105">
        <f t="shared" si="46"/>
        <v>5.4844808952777733</v>
      </c>
      <c r="N167" s="47"/>
      <c r="O167" s="106"/>
      <c r="P167" s="46">
        <f t="shared" si="47"/>
        <v>5.4844808952777733</v>
      </c>
      <c r="Q167" s="46">
        <f t="shared" si="48"/>
        <v>5.4844808952777733</v>
      </c>
      <c r="R167" s="37">
        <f t="shared" si="49"/>
        <v>0</v>
      </c>
      <c r="S167" s="47">
        <v>0</v>
      </c>
      <c r="T167" s="47" t="s">
        <v>233</v>
      </c>
      <c r="U167" s="47">
        <v>0</v>
      </c>
      <c r="V167" s="47" t="s">
        <v>233</v>
      </c>
      <c r="W167" s="47">
        <v>5.4844808952777733</v>
      </c>
      <c r="X167" s="47">
        <v>0.2018320666666667</v>
      </c>
      <c r="Y167" s="47">
        <v>0.828862225555555</v>
      </c>
      <c r="Z167" s="47">
        <v>0.35071248722222198</v>
      </c>
      <c r="AA167" s="47">
        <v>4.1030741158333299</v>
      </c>
      <c r="AB167" s="47" t="s">
        <v>233</v>
      </c>
      <c r="AC167" s="106">
        <v>0</v>
      </c>
      <c r="AD167" s="47" t="s">
        <v>233</v>
      </c>
      <c r="AE167" s="47">
        <v>0</v>
      </c>
      <c r="AF167" s="47">
        <v>0</v>
      </c>
      <c r="AG167" s="47">
        <v>0</v>
      </c>
      <c r="AH167" s="47">
        <v>0</v>
      </c>
      <c r="AI167" s="47" t="s">
        <v>233</v>
      </c>
      <c r="AJ167" s="47" t="e">
        <v>#N/A</v>
      </c>
      <c r="AK167" s="56" t="s">
        <v>233</v>
      </c>
      <c r="AL167" s="9" t="str">
        <f>VLOOKUP(F167,Definitions!$B$7:$E$39,4,FALSE)</f>
        <v>EU28</v>
      </c>
      <c r="AM167" s="82"/>
      <c r="AN167" s="82"/>
      <c r="AO167" s="82"/>
      <c r="AP167" s="82"/>
      <c r="AQ167" s="82"/>
      <c r="AR167" s="82"/>
      <c r="AS167" s="82"/>
    </row>
    <row r="168" spans="1:45">
      <c r="A168" s="36" t="s">
        <v>438</v>
      </c>
      <c r="B168" t="s">
        <v>113</v>
      </c>
      <c r="C168" t="s">
        <v>147</v>
      </c>
      <c r="D168">
        <v>200</v>
      </c>
      <c r="E168">
        <v>51</v>
      </c>
      <c r="F168" s="25" t="s">
        <v>111</v>
      </c>
      <c r="G168" t="s">
        <v>145</v>
      </c>
      <c r="H168" t="s">
        <v>202</v>
      </c>
      <c r="J168" s="29" t="s">
        <v>161</v>
      </c>
      <c r="K168" s="106"/>
      <c r="L168" s="105"/>
      <c r="M168" s="105">
        <f t="shared" si="46"/>
        <v>28.13458764916669</v>
      </c>
      <c r="N168" s="47"/>
      <c r="O168" s="106"/>
      <c r="P168" s="46">
        <f t="shared" si="47"/>
        <v>28.13458764916669</v>
      </c>
      <c r="Q168" s="46">
        <f t="shared" si="48"/>
        <v>28.13458764916669</v>
      </c>
      <c r="R168" s="37">
        <f t="shared" si="49"/>
        <v>0</v>
      </c>
      <c r="S168" s="47">
        <v>0</v>
      </c>
      <c r="T168" s="47" t="s">
        <v>233</v>
      </c>
      <c r="U168" s="47">
        <v>0</v>
      </c>
      <c r="V168" s="47" t="s">
        <v>233</v>
      </c>
      <c r="W168" s="47">
        <v>28.13458764916669</v>
      </c>
      <c r="X168" s="47">
        <v>0.65373645944444392</v>
      </c>
      <c r="Y168" s="47">
        <v>25.055549287777801</v>
      </c>
      <c r="Z168" s="47">
        <v>1.95679132833333</v>
      </c>
      <c r="AA168" s="47">
        <v>0.46851057361111098</v>
      </c>
      <c r="AB168" s="47" t="s">
        <v>233</v>
      </c>
      <c r="AC168" s="106">
        <v>0</v>
      </c>
      <c r="AD168" s="47" t="s">
        <v>233</v>
      </c>
      <c r="AE168" s="47">
        <v>0</v>
      </c>
      <c r="AF168" s="47">
        <v>0</v>
      </c>
      <c r="AG168" s="47">
        <v>0</v>
      </c>
      <c r="AH168" s="47">
        <v>0</v>
      </c>
      <c r="AI168" s="47" t="s">
        <v>233</v>
      </c>
      <c r="AJ168" s="47" t="e">
        <v>#N/A</v>
      </c>
      <c r="AK168" s="56" t="s">
        <v>233</v>
      </c>
      <c r="AL168" s="9" t="str">
        <f>VLOOKUP(F168,Definitions!$B$7:$E$39,4,FALSE)</f>
        <v>EU28</v>
      </c>
      <c r="AM168" s="82"/>
      <c r="AN168" s="82"/>
      <c r="AO168" s="82"/>
      <c r="AP168" s="82"/>
      <c r="AQ168" s="82"/>
      <c r="AR168" s="82"/>
      <c r="AS168" s="82"/>
    </row>
    <row r="169" spans="1:45">
      <c r="A169" s="36" t="s">
        <v>439</v>
      </c>
      <c r="B169" t="s">
        <v>113</v>
      </c>
      <c r="C169" t="s">
        <v>147</v>
      </c>
      <c r="D169">
        <v>200</v>
      </c>
      <c r="E169">
        <v>52</v>
      </c>
      <c r="F169" s="25" t="s">
        <v>111</v>
      </c>
      <c r="G169" t="s">
        <v>145</v>
      </c>
      <c r="H169" t="s">
        <v>202</v>
      </c>
      <c r="J169" s="29" t="s">
        <v>162</v>
      </c>
      <c r="K169" s="106"/>
      <c r="L169" s="105"/>
      <c r="M169" s="105">
        <f t="shared" si="46"/>
        <v>0</v>
      </c>
      <c r="N169" s="47"/>
      <c r="O169" s="106"/>
      <c r="P169" s="46">
        <f t="shared" si="47"/>
        <v>0</v>
      </c>
      <c r="Q169" s="46">
        <f t="shared" si="48"/>
        <v>0</v>
      </c>
      <c r="R169" s="37">
        <f t="shared" si="49"/>
        <v>0</v>
      </c>
      <c r="S169" s="47">
        <v>0</v>
      </c>
      <c r="T169" s="47" t="s">
        <v>233</v>
      </c>
      <c r="U169" s="47">
        <v>0</v>
      </c>
      <c r="V169" s="47" t="s">
        <v>233</v>
      </c>
      <c r="W169" s="47">
        <v>0</v>
      </c>
      <c r="X169" s="47">
        <v>0</v>
      </c>
      <c r="Y169" s="47">
        <v>0</v>
      </c>
      <c r="Z169" s="47">
        <v>0</v>
      </c>
      <c r="AA169" s="47">
        <v>0</v>
      </c>
      <c r="AB169" s="47" t="s">
        <v>233</v>
      </c>
      <c r="AC169" s="106">
        <v>0</v>
      </c>
      <c r="AD169" s="47" t="s">
        <v>233</v>
      </c>
      <c r="AE169" s="47">
        <v>0</v>
      </c>
      <c r="AF169" s="47">
        <v>0</v>
      </c>
      <c r="AG169" s="47">
        <v>0</v>
      </c>
      <c r="AH169" s="47">
        <v>0</v>
      </c>
      <c r="AI169" s="47" t="s">
        <v>233</v>
      </c>
      <c r="AJ169" s="47" t="e">
        <v>#N/A</v>
      </c>
      <c r="AK169" s="56" t="s">
        <v>233</v>
      </c>
      <c r="AL169" s="9" t="str">
        <f>VLOOKUP(F169,Definitions!$B$7:$E$39,4,FALSE)</f>
        <v>EU28</v>
      </c>
      <c r="AM169" s="82"/>
      <c r="AN169" s="82"/>
      <c r="AO169" s="82"/>
      <c r="AP169" s="82"/>
      <c r="AQ169" s="82"/>
      <c r="AR169" s="82"/>
      <c r="AS169" s="82"/>
    </row>
    <row r="170" spans="1:45">
      <c r="A170" s="36" t="s">
        <v>440</v>
      </c>
      <c r="B170" t="s">
        <v>113</v>
      </c>
      <c r="C170" t="s">
        <v>147</v>
      </c>
      <c r="D170">
        <v>200</v>
      </c>
      <c r="E170">
        <v>53</v>
      </c>
      <c r="F170" s="25" t="s">
        <v>111</v>
      </c>
      <c r="G170" t="s">
        <v>145</v>
      </c>
      <c r="H170" t="s">
        <v>202</v>
      </c>
      <c r="J170" s="29" t="s">
        <v>163</v>
      </c>
      <c r="K170" s="106"/>
      <c r="L170" s="105"/>
      <c r="M170" s="105">
        <f t="shared" si="46"/>
        <v>0</v>
      </c>
      <c r="N170" s="47"/>
      <c r="O170" s="106"/>
      <c r="P170" s="46">
        <f t="shared" si="47"/>
        <v>0</v>
      </c>
      <c r="Q170" s="46">
        <f t="shared" si="48"/>
        <v>0</v>
      </c>
      <c r="R170" s="37">
        <f t="shared" si="49"/>
        <v>0</v>
      </c>
      <c r="S170" s="47">
        <v>0</v>
      </c>
      <c r="T170" s="47" t="s">
        <v>233</v>
      </c>
      <c r="U170" s="47">
        <v>0</v>
      </c>
      <c r="V170" s="47" t="s">
        <v>233</v>
      </c>
      <c r="W170" s="47">
        <v>0</v>
      </c>
      <c r="X170" s="47">
        <v>0</v>
      </c>
      <c r="Y170" s="47">
        <v>0</v>
      </c>
      <c r="Z170" s="47">
        <v>0</v>
      </c>
      <c r="AA170" s="47">
        <v>0</v>
      </c>
      <c r="AB170" s="47" t="s">
        <v>233</v>
      </c>
      <c r="AC170" s="106">
        <v>0</v>
      </c>
      <c r="AD170" s="47" t="s">
        <v>233</v>
      </c>
      <c r="AE170" s="47">
        <v>0</v>
      </c>
      <c r="AF170" s="47">
        <v>0</v>
      </c>
      <c r="AG170" s="47">
        <v>0</v>
      </c>
      <c r="AH170" s="47">
        <v>0</v>
      </c>
      <c r="AI170" s="47" t="s">
        <v>233</v>
      </c>
      <c r="AJ170" s="47" t="e">
        <v>#N/A</v>
      </c>
      <c r="AK170" s="56" t="s">
        <v>233</v>
      </c>
      <c r="AL170" s="9" t="str">
        <f>VLOOKUP(F170,Definitions!$B$7:$E$39,4,FALSE)</f>
        <v>EU28</v>
      </c>
      <c r="AM170" s="82"/>
      <c r="AN170" s="82"/>
      <c r="AO170" s="82"/>
      <c r="AP170" s="82"/>
      <c r="AQ170" s="82"/>
      <c r="AR170" s="82"/>
      <c r="AS170" s="82"/>
    </row>
    <row r="171" spans="1:45">
      <c r="A171" s="36" t="s">
        <v>441</v>
      </c>
      <c r="B171" t="s">
        <v>113</v>
      </c>
      <c r="C171" t="s">
        <v>147</v>
      </c>
      <c r="D171">
        <v>200</v>
      </c>
      <c r="E171">
        <v>55</v>
      </c>
      <c r="F171" s="25" t="s">
        <v>111</v>
      </c>
      <c r="G171" t="s">
        <v>145</v>
      </c>
      <c r="H171" t="s">
        <v>202</v>
      </c>
      <c r="J171" s="29" t="s">
        <v>982</v>
      </c>
      <c r="K171" s="106"/>
      <c r="L171" s="105"/>
      <c r="M171" s="105">
        <f t="shared" si="46"/>
        <v>0</v>
      </c>
      <c r="N171" s="47"/>
      <c r="O171" s="106"/>
      <c r="P171" s="46">
        <f t="shared" si="47"/>
        <v>0</v>
      </c>
      <c r="Q171" s="46">
        <f t="shared" si="48"/>
        <v>0</v>
      </c>
      <c r="R171" s="37">
        <f t="shared" si="49"/>
        <v>0</v>
      </c>
      <c r="S171" s="47">
        <v>0</v>
      </c>
      <c r="T171" s="47" t="s">
        <v>233</v>
      </c>
      <c r="U171" s="47">
        <v>0</v>
      </c>
      <c r="V171" s="47" t="s">
        <v>233</v>
      </c>
      <c r="W171" s="47">
        <v>0</v>
      </c>
      <c r="X171" s="47">
        <v>0</v>
      </c>
      <c r="Y171" s="47">
        <v>0</v>
      </c>
      <c r="Z171" s="47">
        <v>0</v>
      </c>
      <c r="AA171" s="47">
        <v>0</v>
      </c>
      <c r="AB171" s="47" t="s">
        <v>233</v>
      </c>
      <c r="AC171" s="106">
        <v>0</v>
      </c>
      <c r="AD171" s="47" t="s">
        <v>233</v>
      </c>
      <c r="AE171" s="47">
        <v>0</v>
      </c>
      <c r="AF171" s="47">
        <v>0</v>
      </c>
      <c r="AG171" s="47">
        <v>0</v>
      </c>
      <c r="AH171" s="47">
        <v>0</v>
      </c>
      <c r="AI171" s="47" t="s">
        <v>233</v>
      </c>
      <c r="AJ171" s="47" t="e">
        <v>#N/A</v>
      </c>
      <c r="AK171" s="56" t="s">
        <v>233</v>
      </c>
      <c r="AL171" s="9" t="str">
        <f>VLOOKUP(F171,Definitions!$B$7:$E$39,4,FALSE)</f>
        <v>EU28</v>
      </c>
      <c r="AM171" s="82"/>
      <c r="AN171" s="82"/>
      <c r="AO171" s="82"/>
      <c r="AP171" s="82"/>
      <c r="AQ171" s="82"/>
      <c r="AR171" s="82"/>
      <c r="AS171" s="82"/>
    </row>
    <row r="172" spans="1:45">
      <c r="A172" s="36" t="s">
        <v>442</v>
      </c>
      <c r="B172" t="s">
        <v>113</v>
      </c>
      <c r="C172" t="s">
        <v>147</v>
      </c>
      <c r="D172">
        <v>200</v>
      </c>
      <c r="E172">
        <v>58</v>
      </c>
      <c r="F172" s="25" t="s">
        <v>111</v>
      </c>
      <c r="G172" t="s">
        <v>145</v>
      </c>
      <c r="H172" t="s">
        <v>202</v>
      </c>
      <c r="J172" s="29" t="s">
        <v>732</v>
      </c>
      <c r="K172" s="106"/>
      <c r="L172" s="105"/>
      <c r="M172" s="105">
        <f t="shared" si="46"/>
        <v>0</v>
      </c>
      <c r="N172" s="47"/>
      <c r="O172" s="106"/>
      <c r="P172" s="46">
        <f t="shared" si="47"/>
        <v>0</v>
      </c>
      <c r="Q172" s="46">
        <f t="shared" si="48"/>
        <v>0</v>
      </c>
      <c r="R172" s="37">
        <f t="shared" si="49"/>
        <v>0</v>
      </c>
      <c r="S172" s="47">
        <v>0</v>
      </c>
      <c r="T172" s="47" t="s">
        <v>233</v>
      </c>
      <c r="U172" s="47">
        <v>0</v>
      </c>
      <c r="V172" s="47" t="s">
        <v>233</v>
      </c>
      <c r="W172" s="47">
        <v>0</v>
      </c>
      <c r="X172" s="47">
        <v>0</v>
      </c>
      <c r="Y172" s="47">
        <v>0</v>
      </c>
      <c r="Z172" s="47">
        <v>0</v>
      </c>
      <c r="AA172" s="47">
        <v>0</v>
      </c>
      <c r="AB172" s="47" t="s">
        <v>233</v>
      </c>
      <c r="AC172" s="106">
        <v>0</v>
      </c>
      <c r="AD172" s="47" t="s">
        <v>233</v>
      </c>
      <c r="AE172" s="47">
        <v>0</v>
      </c>
      <c r="AF172" s="47">
        <v>0</v>
      </c>
      <c r="AG172" s="47">
        <v>0</v>
      </c>
      <c r="AH172" s="47">
        <v>0</v>
      </c>
      <c r="AI172" s="47" t="s">
        <v>233</v>
      </c>
      <c r="AJ172" s="47" t="e">
        <v>#N/A</v>
      </c>
      <c r="AK172" s="56" t="s">
        <v>233</v>
      </c>
      <c r="AL172" s="9" t="str">
        <f>VLOOKUP(F172,Definitions!$B$7:$E$39,4,FALSE)</f>
        <v>EU28</v>
      </c>
      <c r="AM172" s="82"/>
      <c r="AN172" s="82"/>
      <c r="AO172" s="82"/>
      <c r="AP172" s="82"/>
      <c r="AQ172" s="82"/>
      <c r="AR172" s="82"/>
      <c r="AS172" s="82"/>
    </row>
    <row r="173" spans="1:45">
      <c r="A173" s="36" t="s">
        <v>443</v>
      </c>
      <c r="B173" t="s">
        <v>113</v>
      </c>
      <c r="C173" t="s">
        <v>147</v>
      </c>
      <c r="D173">
        <v>200</v>
      </c>
      <c r="E173">
        <v>6</v>
      </c>
      <c r="F173" s="25" t="s">
        <v>111</v>
      </c>
      <c r="G173" t="s">
        <v>145</v>
      </c>
      <c r="H173" t="s">
        <v>202</v>
      </c>
      <c r="J173" s="29" t="s">
        <v>159</v>
      </c>
      <c r="K173" s="106"/>
      <c r="L173" s="105"/>
      <c r="M173" s="105">
        <f t="shared" si="46"/>
        <v>4.9934077733333293</v>
      </c>
      <c r="N173" s="47"/>
      <c r="O173" s="106"/>
      <c r="P173" s="46">
        <f t="shared" si="47"/>
        <v>4.9934077733333293</v>
      </c>
      <c r="Q173" s="46">
        <f t="shared" si="48"/>
        <v>1.1955595105555545</v>
      </c>
      <c r="R173" s="37">
        <f t="shared" si="49"/>
        <v>3.7978482627777748</v>
      </c>
      <c r="S173" s="47">
        <v>0.68088113444444398</v>
      </c>
      <c r="T173" s="47" t="s">
        <v>233</v>
      </c>
      <c r="U173" s="47">
        <v>0</v>
      </c>
      <c r="V173" s="47" t="s">
        <v>233</v>
      </c>
      <c r="W173" s="47">
        <v>0.51467837611111067</v>
      </c>
      <c r="X173" s="47">
        <v>0</v>
      </c>
      <c r="Y173" s="47">
        <v>7.9735019722222203E-2</v>
      </c>
      <c r="Z173" s="47">
        <v>2.8300531388888901E-2</v>
      </c>
      <c r="AA173" s="47">
        <v>0.4066428249999996</v>
      </c>
      <c r="AB173" s="47" t="s">
        <v>233</v>
      </c>
      <c r="AC173" s="106">
        <v>0.50702424277777802</v>
      </c>
      <c r="AD173" s="47" t="s">
        <v>233</v>
      </c>
      <c r="AE173" s="47">
        <v>3.290824019999997</v>
      </c>
      <c r="AF173" s="47">
        <v>7.4714600000000001E-3</v>
      </c>
      <c r="AG173" s="47">
        <v>0.57153714166666703</v>
      </c>
      <c r="AH173" s="47">
        <v>2.7118154183333298</v>
      </c>
      <c r="AI173" s="47" t="s">
        <v>233</v>
      </c>
      <c r="AJ173" s="47" t="e">
        <v>#N/A</v>
      </c>
      <c r="AK173" s="56" t="s">
        <v>233</v>
      </c>
      <c r="AL173" s="9" t="str">
        <f>VLOOKUP(F173,Definitions!$B$7:$E$39,4,FALSE)</f>
        <v>EU28</v>
      </c>
      <c r="AM173" s="82"/>
      <c r="AN173" s="82"/>
      <c r="AO173" s="82"/>
      <c r="AP173" s="82"/>
      <c r="AQ173" s="82"/>
      <c r="AR173" s="82"/>
      <c r="AS173" s="82"/>
    </row>
    <row r="174" spans="1:45">
      <c r="A174" s="36" t="s">
        <v>444</v>
      </c>
      <c r="B174" t="s">
        <v>113</v>
      </c>
      <c r="C174" t="s">
        <v>147</v>
      </c>
      <c r="D174">
        <v>200</v>
      </c>
      <c r="E174">
        <v>7</v>
      </c>
      <c r="F174" s="25" t="s">
        <v>111</v>
      </c>
      <c r="G174" t="s">
        <v>145</v>
      </c>
      <c r="H174" t="s">
        <v>202</v>
      </c>
      <c r="J174" s="29" t="s">
        <v>160</v>
      </c>
      <c r="K174" s="106"/>
      <c r="L174" s="105"/>
      <c r="M174" s="105">
        <f t="shared" si="46"/>
        <v>13.726049120833331</v>
      </c>
      <c r="N174" s="47"/>
      <c r="O174" s="106"/>
      <c r="P174" s="46">
        <f t="shared" si="47"/>
        <v>13.726049120833331</v>
      </c>
      <c r="Q174" s="46">
        <f t="shared" si="48"/>
        <v>13.726049120833331</v>
      </c>
      <c r="R174" s="37">
        <f t="shared" si="49"/>
        <v>0</v>
      </c>
      <c r="S174" s="47">
        <v>7.4161549094444403</v>
      </c>
      <c r="T174" s="47" t="s">
        <v>233</v>
      </c>
      <c r="U174" s="47">
        <v>0</v>
      </c>
      <c r="V174" s="47" t="s">
        <v>233</v>
      </c>
      <c r="W174" s="47">
        <v>6.3098942113888903</v>
      </c>
      <c r="X174" s="47">
        <v>6.3098942113888903</v>
      </c>
      <c r="Y174" s="47">
        <v>0</v>
      </c>
      <c r="Z174" s="47">
        <v>0</v>
      </c>
      <c r="AA174" s="47">
        <v>0</v>
      </c>
      <c r="AB174" s="47" t="s">
        <v>233</v>
      </c>
      <c r="AC174" s="106">
        <v>0</v>
      </c>
      <c r="AD174" s="47" t="s">
        <v>233</v>
      </c>
      <c r="AE174" s="47">
        <v>0</v>
      </c>
      <c r="AF174" s="47">
        <v>0</v>
      </c>
      <c r="AG174" s="47">
        <v>0</v>
      </c>
      <c r="AH174" s="47">
        <v>0</v>
      </c>
      <c r="AI174" s="47" t="s">
        <v>233</v>
      </c>
      <c r="AJ174" s="47" t="e">
        <v>#N/A</v>
      </c>
      <c r="AK174" s="56" t="s">
        <v>233</v>
      </c>
      <c r="AL174" s="9" t="str">
        <f>VLOOKUP(F174,Definitions!$B$7:$E$39,4,FALSE)</f>
        <v>EU28</v>
      </c>
      <c r="AM174" s="82"/>
      <c r="AN174" s="82"/>
      <c r="AO174" s="82"/>
      <c r="AP174" s="82"/>
      <c r="AQ174" s="82"/>
      <c r="AR174" s="82"/>
      <c r="AS174" s="82"/>
    </row>
    <row r="175" spans="1:45">
      <c r="A175" s="36" t="s">
        <v>445</v>
      </c>
      <c r="B175" t="s">
        <v>113</v>
      </c>
      <c r="C175" t="s">
        <v>147</v>
      </c>
      <c r="D175">
        <v>200</v>
      </c>
      <c r="E175">
        <v>8</v>
      </c>
      <c r="F175" s="25" t="s">
        <v>111</v>
      </c>
      <c r="G175" t="s">
        <v>145</v>
      </c>
      <c r="H175" t="s">
        <v>202</v>
      </c>
      <c r="J175" s="29" t="s">
        <v>275</v>
      </c>
      <c r="K175" s="106"/>
      <c r="L175" s="105"/>
      <c r="M175" s="105">
        <f t="shared" si="46"/>
        <v>0.34081384888888888</v>
      </c>
      <c r="N175" s="47"/>
      <c r="O175" s="106"/>
      <c r="P175" s="46">
        <f t="shared" si="47"/>
        <v>0.34081384888888888</v>
      </c>
      <c r="Q175" s="46">
        <f t="shared" si="48"/>
        <v>0.34081384888888888</v>
      </c>
      <c r="R175" s="37">
        <f t="shared" si="49"/>
        <v>0</v>
      </c>
      <c r="S175" s="47">
        <v>0</v>
      </c>
      <c r="T175" s="47" t="s">
        <v>233</v>
      </c>
      <c r="U175" s="47">
        <v>0</v>
      </c>
      <c r="V175" s="47" t="s">
        <v>233</v>
      </c>
      <c r="W175" s="47">
        <v>0.34081384888888888</v>
      </c>
      <c r="X175" s="47">
        <v>1.1867685555555559E-2</v>
      </c>
      <c r="Y175" s="47">
        <v>0.18072340388888919</v>
      </c>
      <c r="Z175" s="47">
        <v>2.0613735833333299E-2</v>
      </c>
      <c r="AA175" s="47">
        <v>0.12760902361111079</v>
      </c>
      <c r="AB175" s="47" t="s">
        <v>233</v>
      </c>
      <c r="AC175" s="106">
        <v>0</v>
      </c>
      <c r="AD175" s="47" t="s">
        <v>233</v>
      </c>
      <c r="AE175" s="47">
        <v>0</v>
      </c>
      <c r="AF175" s="47">
        <v>0</v>
      </c>
      <c r="AG175" s="47">
        <v>0</v>
      </c>
      <c r="AH175" s="47">
        <v>0</v>
      </c>
      <c r="AI175" s="47" t="s">
        <v>233</v>
      </c>
      <c r="AJ175" s="47" t="e">
        <v>#N/A</v>
      </c>
      <c r="AK175" s="56" t="s">
        <v>233</v>
      </c>
      <c r="AL175" s="9" t="str">
        <f>VLOOKUP(F175,Definitions!$B$7:$E$39,4,FALSE)</f>
        <v>EU28</v>
      </c>
      <c r="AM175" s="82"/>
      <c r="AN175" s="82"/>
      <c r="AO175" s="82"/>
      <c r="AP175" s="82"/>
      <c r="AQ175" s="82"/>
      <c r="AR175" s="82"/>
      <c r="AS175" s="82"/>
    </row>
    <row r="176" spans="1:45">
      <c r="A176" s="36" t="s">
        <v>446</v>
      </c>
      <c r="B176" t="s">
        <v>113</v>
      </c>
      <c r="C176" t="s">
        <v>147</v>
      </c>
      <c r="D176">
        <v>200</v>
      </c>
      <c r="E176">
        <v>9</v>
      </c>
      <c r="F176" s="25" t="s">
        <v>111</v>
      </c>
      <c r="G176" t="s">
        <v>145</v>
      </c>
      <c r="H176" t="s">
        <v>202</v>
      </c>
      <c r="J176" s="29" t="s">
        <v>259</v>
      </c>
      <c r="K176" s="106"/>
      <c r="L176" s="105"/>
      <c r="M176" s="105">
        <f t="shared" si="46"/>
        <v>0.37544697861111104</v>
      </c>
      <c r="N176" s="47"/>
      <c r="O176" s="106"/>
      <c r="P176" s="46">
        <f t="shared" si="47"/>
        <v>0.37544697861111104</v>
      </c>
      <c r="Q176" s="46">
        <f t="shared" si="48"/>
        <v>0.37544697861111104</v>
      </c>
      <c r="R176" s="37">
        <f t="shared" si="49"/>
        <v>0</v>
      </c>
      <c r="S176" s="47">
        <v>0</v>
      </c>
      <c r="T176" s="47" t="s">
        <v>233</v>
      </c>
      <c r="U176" s="47">
        <v>0</v>
      </c>
      <c r="V176" s="47" t="s">
        <v>233</v>
      </c>
      <c r="W176" s="47">
        <v>0.37544697861111104</v>
      </c>
      <c r="X176" s="47">
        <v>1.83014188888889E-2</v>
      </c>
      <c r="Y176" s="47">
        <v>0.2579106052777777</v>
      </c>
      <c r="Z176" s="47">
        <v>2.72407819444444E-2</v>
      </c>
      <c r="AA176" s="47">
        <v>7.1994172500000009E-2</v>
      </c>
      <c r="AB176" s="47" t="s">
        <v>233</v>
      </c>
      <c r="AC176" s="106">
        <v>0</v>
      </c>
      <c r="AD176" s="47" t="s">
        <v>233</v>
      </c>
      <c r="AE176" s="47">
        <v>0</v>
      </c>
      <c r="AF176" s="47">
        <v>0</v>
      </c>
      <c r="AG176" s="47">
        <v>0</v>
      </c>
      <c r="AH176" s="47">
        <v>0</v>
      </c>
      <c r="AI176" s="47" t="s">
        <v>233</v>
      </c>
      <c r="AJ176" s="47" t="e">
        <v>#N/A</v>
      </c>
      <c r="AK176" s="56" t="s">
        <v>233</v>
      </c>
      <c r="AL176" s="9" t="str">
        <f>VLOOKUP(F176,Definitions!$B$7:$E$39,4,FALSE)</f>
        <v>EU28</v>
      </c>
      <c r="AM176" s="82"/>
      <c r="AN176" s="82"/>
      <c r="AO176" s="82"/>
      <c r="AP176" s="82"/>
      <c r="AQ176" s="82"/>
      <c r="AR176" s="82"/>
      <c r="AS176" s="82"/>
    </row>
    <row r="177" spans="1:45">
      <c r="A177" s="36" t="s">
        <v>447</v>
      </c>
      <c r="B177" t="s">
        <v>49</v>
      </c>
      <c r="C177" t="s">
        <v>147</v>
      </c>
      <c r="D177">
        <v>200</v>
      </c>
      <c r="E177">
        <v>0</v>
      </c>
      <c r="F177" s="25" t="s">
        <v>47</v>
      </c>
      <c r="G177" t="s">
        <v>145</v>
      </c>
      <c r="H177" t="s">
        <v>202</v>
      </c>
      <c r="J177" s="29" t="s">
        <v>172</v>
      </c>
      <c r="K177" s="106"/>
      <c r="L177" s="105"/>
      <c r="M177" s="105">
        <f t="shared" ref="M177" si="50">SUM(O177:P177)</f>
        <v>175.54636490888885</v>
      </c>
      <c r="N177" s="47"/>
      <c r="O177" s="106"/>
      <c r="P177" s="46">
        <f t="shared" ref="P177:P190" si="51">Q177+R177+IFERROR(AJ177,0)</f>
        <v>175.54636490888885</v>
      </c>
      <c r="Q177" s="46">
        <f t="shared" ref="Q177:Q190" si="52">S177+U177+W177</f>
        <v>145.28924086027769</v>
      </c>
      <c r="R177" s="37">
        <f t="shared" ref="R177:R190" si="53">AC177+AE177</f>
        <v>30.257124048611164</v>
      </c>
      <c r="S177" s="47">
        <v>27.018501134999969</v>
      </c>
      <c r="T177" s="47" t="s">
        <v>233</v>
      </c>
      <c r="U177" s="47">
        <v>0</v>
      </c>
      <c r="V177" s="47" t="s">
        <v>233</v>
      </c>
      <c r="W177" s="47">
        <v>118.27073972527771</v>
      </c>
      <c r="X177" s="47">
        <v>9.3767681413888901</v>
      </c>
      <c r="Y177" s="47">
        <v>33.119238311944414</v>
      </c>
      <c r="Z177" s="47">
        <v>13.3044698572222</v>
      </c>
      <c r="AA177" s="47">
        <v>62.470263414722197</v>
      </c>
      <c r="AB177" s="47" t="s">
        <v>233</v>
      </c>
      <c r="AC177" s="106">
        <v>4.1173237905555604</v>
      </c>
      <c r="AD177" s="47" t="s">
        <v>233</v>
      </c>
      <c r="AE177" s="47">
        <v>26.139800258055605</v>
      </c>
      <c r="AF177" s="47">
        <v>6.8400308333333298E-3</v>
      </c>
      <c r="AG177" s="47">
        <v>4.5072611041666697</v>
      </c>
      <c r="AH177" s="47">
        <v>21.6256991230556</v>
      </c>
      <c r="AI177" s="47" t="s">
        <v>233</v>
      </c>
      <c r="AJ177" s="47" t="e">
        <v>#N/A</v>
      </c>
      <c r="AK177" s="56" t="s">
        <v>233</v>
      </c>
      <c r="AL177" s="9" t="str">
        <f>VLOOKUP(F177,Definitions!$B$7:$E$39,4,FALSE)</f>
        <v>EU28</v>
      </c>
      <c r="AM177" s="82"/>
      <c r="AN177" s="82"/>
      <c r="AO177" s="82"/>
      <c r="AP177" s="82"/>
      <c r="AQ177" s="82"/>
      <c r="AR177" s="82"/>
      <c r="AS177" s="82"/>
    </row>
    <row r="178" spans="1:45">
      <c r="A178" s="36" t="s">
        <v>448</v>
      </c>
      <c r="B178" t="s">
        <v>49</v>
      </c>
      <c r="C178" t="s">
        <v>147</v>
      </c>
      <c r="D178">
        <v>200</v>
      </c>
      <c r="E178">
        <v>1</v>
      </c>
      <c r="F178" s="25" t="s">
        <v>47</v>
      </c>
      <c r="G178" t="s">
        <v>145</v>
      </c>
      <c r="H178" t="s">
        <v>202</v>
      </c>
      <c r="J178" s="29" t="s">
        <v>155</v>
      </c>
      <c r="K178" s="106"/>
      <c r="L178" s="105"/>
      <c r="M178" s="105">
        <f t="shared" ref="M178:M190" si="54">SUM(O178:P178)</f>
        <v>28.994361503611103</v>
      </c>
      <c r="N178" s="47"/>
      <c r="O178" s="106"/>
      <c r="P178" s="46">
        <f t="shared" si="51"/>
        <v>28.994361503611103</v>
      </c>
      <c r="Q178" s="46">
        <f t="shared" si="52"/>
        <v>28.994361503611103</v>
      </c>
      <c r="R178" s="37">
        <f t="shared" si="53"/>
        <v>0</v>
      </c>
      <c r="S178" s="47">
        <v>1.7372120633333299</v>
      </c>
      <c r="T178" s="47" t="s">
        <v>233</v>
      </c>
      <c r="U178" s="47">
        <v>0</v>
      </c>
      <c r="V178" s="47" t="s">
        <v>233</v>
      </c>
      <c r="W178" s="47">
        <v>27.257149440277772</v>
      </c>
      <c r="X178" s="47">
        <v>0.94252635194444401</v>
      </c>
      <c r="Y178" s="47">
        <v>1.8159433030555561</v>
      </c>
      <c r="Z178" s="47">
        <v>1.6079550688888899</v>
      </c>
      <c r="AA178" s="47">
        <v>22.890724716388881</v>
      </c>
      <c r="AB178" s="47" t="s">
        <v>233</v>
      </c>
      <c r="AC178" s="106">
        <v>0</v>
      </c>
      <c r="AD178" s="47" t="s">
        <v>233</v>
      </c>
      <c r="AE178" s="47">
        <v>0</v>
      </c>
      <c r="AF178" s="47">
        <v>0</v>
      </c>
      <c r="AG178" s="47">
        <v>0</v>
      </c>
      <c r="AH178" s="47">
        <v>0</v>
      </c>
      <c r="AI178" s="47" t="s">
        <v>233</v>
      </c>
      <c r="AJ178" s="47" t="e">
        <v>#N/A</v>
      </c>
      <c r="AK178" s="56" t="s">
        <v>233</v>
      </c>
      <c r="AL178" s="9" t="str">
        <f>VLOOKUP(F178,Definitions!$B$7:$E$39,4,FALSE)</f>
        <v>EU28</v>
      </c>
      <c r="AM178" s="82"/>
      <c r="AN178" s="82"/>
      <c r="AO178" s="82"/>
      <c r="AP178" s="82"/>
      <c r="AQ178" s="82"/>
      <c r="AR178" s="82"/>
      <c r="AS178" s="82"/>
    </row>
    <row r="179" spans="1:45">
      <c r="A179" s="36" t="s">
        <v>449</v>
      </c>
      <c r="B179" t="s">
        <v>49</v>
      </c>
      <c r="C179" t="s">
        <v>147</v>
      </c>
      <c r="D179">
        <v>200</v>
      </c>
      <c r="E179">
        <v>2</v>
      </c>
      <c r="F179" s="25" t="s">
        <v>47</v>
      </c>
      <c r="G179" t="s">
        <v>145</v>
      </c>
      <c r="H179" t="s">
        <v>202</v>
      </c>
      <c r="J179" s="29" t="s">
        <v>156</v>
      </c>
      <c r="K179" s="106"/>
      <c r="L179" s="105"/>
      <c r="M179" s="105">
        <f t="shared" si="54"/>
        <v>13.660932844999994</v>
      </c>
      <c r="N179" s="47"/>
      <c r="O179" s="106"/>
      <c r="P179" s="46">
        <f t="shared" si="51"/>
        <v>13.660932844999994</v>
      </c>
      <c r="Q179" s="46">
        <f t="shared" si="52"/>
        <v>13.660932844999994</v>
      </c>
      <c r="R179" s="37">
        <f t="shared" si="53"/>
        <v>0</v>
      </c>
      <c r="S179" s="47">
        <v>2.74791254083333</v>
      </c>
      <c r="T179" s="47" t="s">
        <v>233</v>
      </c>
      <c r="U179" s="47">
        <v>0</v>
      </c>
      <c r="V179" s="47" t="s">
        <v>233</v>
      </c>
      <c r="W179" s="47">
        <v>10.913020304166665</v>
      </c>
      <c r="X179" s="47">
        <v>1.394710650555556</v>
      </c>
      <c r="Y179" s="47">
        <v>4.3979828449999996</v>
      </c>
      <c r="Z179" s="47">
        <v>1.6461474075</v>
      </c>
      <c r="AA179" s="47">
        <v>3.4741794011111091</v>
      </c>
      <c r="AB179" s="47" t="s">
        <v>233</v>
      </c>
      <c r="AC179" s="106">
        <v>0</v>
      </c>
      <c r="AD179" s="47" t="s">
        <v>233</v>
      </c>
      <c r="AE179" s="47">
        <v>0</v>
      </c>
      <c r="AF179" s="47">
        <v>0</v>
      </c>
      <c r="AG179" s="47">
        <v>0</v>
      </c>
      <c r="AH179" s="47">
        <v>0</v>
      </c>
      <c r="AI179" s="47" t="s">
        <v>233</v>
      </c>
      <c r="AJ179" s="47" t="e">
        <v>#N/A</v>
      </c>
      <c r="AK179" s="56" t="s">
        <v>233</v>
      </c>
      <c r="AL179" s="9" t="str">
        <f>VLOOKUP(F179,Definitions!$B$7:$E$39,4,FALSE)</f>
        <v>EU28</v>
      </c>
      <c r="AM179" s="82"/>
      <c r="AN179" s="82"/>
      <c r="AO179" s="82"/>
      <c r="AP179" s="82"/>
      <c r="AQ179" s="82"/>
      <c r="AR179" s="82"/>
      <c r="AS179" s="82"/>
    </row>
    <row r="180" spans="1:45">
      <c r="A180" s="36" t="s">
        <v>450</v>
      </c>
      <c r="B180" t="s">
        <v>49</v>
      </c>
      <c r="C180" t="s">
        <v>147</v>
      </c>
      <c r="D180">
        <v>200</v>
      </c>
      <c r="E180">
        <v>3</v>
      </c>
      <c r="F180" s="25" t="s">
        <v>47</v>
      </c>
      <c r="G180" t="s">
        <v>145</v>
      </c>
      <c r="H180" t="s">
        <v>202</v>
      </c>
      <c r="J180" s="29" t="s">
        <v>157</v>
      </c>
      <c r="K180" s="106"/>
      <c r="L180" s="105"/>
      <c r="M180" s="105">
        <f t="shared" si="54"/>
        <v>71.048155743611048</v>
      </c>
      <c r="N180" s="47"/>
      <c r="O180" s="106"/>
      <c r="P180" s="46">
        <f t="shared" si="51"/>
        <v>71.048155743611048</v>
      </c>
      <c r="Q180" s="46">
        <f t="shared" si="52"/>
        <v>71.048155743611048</v>
      </c>
      <c r="R180" s="37">
        <f t="shared" si="53"/>
        <v>0</v>
      </c>
      <c r="S180" s="47">
        <v>21.301844366666646</v>
      </c>
      <c r="T180" s="47" t="s">
        <v>233</v>
      </c>
      <c r="U180" s="47">
        <v>0</v>
      </c>
      <c r="V180" s="47" t="s">
        <v>233</v>
      </c>
      <c r="W180" s="47">
        <v>49.746311376944405</v>
      </c>
      <c r="X180" s="47">
        <v>3.84088766055556</v>
      </c>
      <c r="Y180" s="47">
        <v>16.98632723194445</v>
      </c>
      <c r="Z180" s="47">
        <v>6.7174729272222198</v>
      </c>
      <c r="AA180" s="47">
        <v>22.201623557222181</v>
      </c>
      <c r="AB180" s="47" t="s">
        <v>233</v>
      </c>
      <c r="AC180" s="106">
        <v>0</v>
      </c>
      <c r="AD180" s="47" t="s">
        <v>233</v>
      </c>
      <c r="AE180" s="47">
        <v>0</v>
      </c>
      <c r="AF180" s="47">
        <v>0</v>
      </c>
      <c r="AG180" s="47">
        <v>0</v>
      </c>
      <c r="AH180" s="47">
        <v>0</v>
      </c>
      <c r="AI180" s="47" t="s">
        <v>233</v>
      </c>
      <c r="AJ180" s="47" t="e">
        <v>#N/A</v>
      </c>
      <c r="AK180" s="56" t="s">
        <v>233</v>
      </c>
      <c r="AL180" s="9" t="str">
        <f>VLOOKUP(F180,Definitions!$B$7:$E$39,4,FALSE)</f>
        <v>EU28</v>
      </c>
      <c r="AM180" s="82"/>
      <c r="AN180" s="82"/>
      <c r="AO180" s="82"/>
      <c r="AP180" s="82"/>
      <c r="AQ180" s="82"/>
      <c r="AR180" s="82"/>
      <c r="AS180" s="82"/>
    </row>
    <row r="181" spans="1:45">
      <c r="A181" s="36" t="s">
        <v>451</v>
      </c>
      <c r="B181" t="s">
        <v>49</v>
      </c>
      <c r="C181" t="s">
        <v>147</v>
      </c>
      <c r="D181">
        <v>200</v>
      </c>
      <c r="E181">
        <v>4</v>
      </c>
      <c r="F181" s="25" t="s">
        <v>47</v>
      </c>
      <c r="G181" t="s">
        <v>145</v>
      </c>
      <c r="H181" t="s">
        <v>202</v>
      </c>
      <c r="J181" s="29" t="s">
        <v>731</v>
      </c>
      <c r="K181" s="106"/>
      <c r="L181" s="105"/>
      <c r="M181" s="105">
        <f t="shared" si="54"/>
        <v>15.176529226388887</v>
      </c>
      <c r="N181" s="47"/>
      <c r="O181" s="106"/>
      <c r="P181" s="46">
        <f t="shared" si="51"/>
        <v>15.176529226388887</v>
      </c>
      <c r="Q181" s="46">
        <f t="shared" si="52"/>
        <v>15.176529226388887</v>
      </c>
      <c r="R181" s="37">
        <f t="shared" si="53"/>
        <v>0</v>
      </c>
      <c r="S181" s="47">
        <v>0</v>
      </c>
      <c r="T181" s="47" t="s">
        <v>233</v>
      </c>
      <c r="U181" s="47">
        <v>0</v>
      </c>
      <c r="V181" s="47" t="s">
        <v>233</v>
      </c>
      <c r="W181" s="47">
        <v>15.176529226388887</v>
      </c>
      <c r="X181" s="47">
        <v>1.0652731722222222</v>
      </c>
      <c r="Y181" s="47">
        <v>2.6901898205555548</v>
      </c>
      <c r="Z181" s="47">
        <v>1.6129943016666699</v>
      </c>
      <c r="AA181" s="47">
        <v>9.8080719319444398</v>
      </c>
      <c r="AB181" s="47" t="s">
        <v>233</v>
      </c>
      <c r="AC181" s="106">
        <v>0</v>
      </c>
      <c r="AD181" s="47" t="s">
        <v>233</v>
      </c>
      <c r="AE181" s="47">
        <v>0</v>
      </c>
      <c r="AF181" s="47">
        <v>0</v>
      </c>
      <c r="AG181" s="47">
        <v>0</v>
      </c>
      <c r="AH181" s="47">
        <v>0</v>
      </c>
      <c r="AI181" s="47" t="s">
        <v>233</v>
      </c>
      <c r="AJ181" s="47" t="e">
        <v>#N/A</v>
      </c>
      <c r="AK181" s="56" t="s">
        <v>233</v>
      </c>
      <c r="AL181" s="9" t="str">
        <f>VLOOKUP(F181,Definitions!$B$7:$E$39,4,FALSE)</f>
        <v>EU28</v>
      </c>
      <c r="AM181" s="82"/>
      <c r="AN181" s="82"/>
      <c r="AO181" s="82"/>
      <c r="AP181" s="82"/>
      <c r="AQ181" s="82"/>
      <c r="AR181" s="82"/>
      <c r="AS181" s="82"/>
    </row>
    <row r="182" spans="1:45">
      <c r="A182" s="36" t="s">
        <v>452</v>
      </c>
      <c r="B182" t="s">
        <v>49</v>
      </c>
      <c r="C182" t="s">
        <v>147</v>
      </c>
      <c r="D182">
        <v>200</v>
      </c>
      <c r="E182">
        <v>51</v>
      </c>
      <c r="F182" s="25" t="s">
        <v>47</v>
      </c>
      <c r="G182" t="s">
        <v>145</v>
      </c>
      <c r="H182" t="s">
        <v>202</v>
      </c>
      <c r="J182" s="29" t="s">
        <v>161</v>
      </c>
      <c r="K182" s="106"/>
      <c r="L182" s="105"/>
      <c r="M182" s="105">
        <f t="shared" si="54"/>
        <v>10.124246087777776</v>
      </c>
      <c r="N182" s="47"/>
      <c r="O182" s="106"/>
      <c r="P182" s="46">
        <f t="shared" si="51"/>
        <v>10.124246087777776</v>
      </c>
      <c r="Q182" s="46">
        <f t="shared" si="52"/>
        <v>10.124246087777776</v>
      </c>
      <c r="R182" s="37">
        <f t="shared" si="53"/>
        <v>0</v>
      </c>
      <c r="S182" s="47">
        <v>0</v>
      </c>
      <c r="T182" s="47" t="s">
        <v>233</v>
      </c>
      <c r="U182" s="47">
        <v>0</v>
      </c>
      <c r="V182" s="47" t="s">
        <v>233</v>
      </c>
      <c r="W182" s="47">
        <v>10.124246087777776</v>
      </c>
      <c r="X182" s="47">
        <v>1.146857696111111</v>
      </c>
      <c r="Y182" s="47">
        <v>6.54262083111111</v>
      </c>
      <c r="Z182" s="47">
        <v>0.99200552583333301</v>
      </c>
      <c r="AA182" s="47">
        <v>1.4427620347222221</v>
      </c>
      <c r="AB182" s="47" t="s">
        <v>233</v>
      </c>
      <c r="AC182" s="106">
        <v>0</v>
      </c>
      <c r="AD182" s="47" t="s">
        <v>233</v>
      </c>
      <c r="AE182" s="47">
        <v>0</v>
      </c>
      <c r="AF182" s="47">
        <v>0</v>
      </c>
      <c r="AG182" s="47">
        <v>0</v>
      </c>
      <c r="AH182" s="47">
        <v>0</v>
      </c>
      <c r="AI182" s="47" t="s">
        <v>233</v>
      </c>
      <c r="AJ182" s="47" t="e">
        <v>#N/A</v>
      </c>
      <c r="AK182" s="56" t="s">
        <v>233</v>
      </c>
      <c r="AL182" s="9" t="str">
        <f>VLOOKUP(F182,Definitions!$B$7:$E$39,4,FALSE)</f>
        <v>EU28</v>
      </c>
      <c r="AM182" s="82"/>
      <c r="AN182" s="82"/>
      <c r="AO182" s="82"/>
      <c r="AP182" s="82"/>
      <c r="AQ182" s="82"/>
      <c r="AR182" s="82"/>
      <c r="AS182" s="82"/>
    </row>
    <row r="183" spans="1:45">
      <c r="A183" s="36" t="s">
        <v>453</v>
      </c>
      <c r="B183" t="s">
        <v>49</v>
      </c>
      <c r="C183" t="s">
        <v>147</v>
      </c>
      <c r="D183">
        <v>200</v>
      </c>
      <c r="E183">
        <v>52</v>
      </c>
      <c r="F183" s="25" t="s">
        <v>47</v>
      </c>
      <c r="G183" t="s">
        <v>145</v>
      </c>
      <c r="H183" t="s">
        <v>202</v>
      </c>
      <c r="J183" s="29" t="s">
        <v>162</v>
      </c>
      <c r="K183" s="106"/>
      <c r="L183" s="105"/>
      <c r="M183" s="105">
        <f t="shared" si="54"/>
        <v>0</v>
      </c>
      <c r="N183" s="47"/>
      <c r="O183" s="106"/>
      <c r="P183" s="46">
        <f t="shared" si="51"/>
        <v>0</v>
      </c>
      <c r="Q183" s="46">
        <f t="shared" si="52"/>
        <v>0</v>
      </c>
      <c r="R183" s="37">
        <f t="shared" si="53"/>
        <v>0</v>
      </c>
      <c r="S183" s="47">
        <v>0</v>
      </c>
      <c r="T183" s="47" t="s">
        <v>233</v>
      </c>
      <c r="U183" s="47">
        <v>0</v>
      </c>
      <c r="V183" s="47" t="s">
        <v>233</v>
      </c>
      <c r="W183" s="47">
        <v>0</v>
      </c>
      <c r="X183" s="47">
        <v>0</v>
      </c>
      <c r="Y183" s="47">
        <v>0</v>
      </c>
      <c r="Z183" s="47">
        <v>0</v>
      </c>
      <c r="AA183" s="47">
        <v>0</v>
      </c>
      <c r="AB183" s="47" t="s">
        <v>233</v>
      </c>
      <c r="AC183" s="106">
        <v>0</v>
      </c>
      <c r="AD183" s="47" t="s">
        <v>233</v>
      </c>
      <c r="AE183" s="47">
        <v>0</v>
      </c>
      <c r="AF183" s="47">
        <v>0</v>
      </c>
      <c r="AG183" s="47">
        <v>0</v>
      </c>
      <c r="AH183" s="47">
        <v>0</v>
      </c>
      <c r="AI183" s="47" t="s">
        <v>233</v>
      </c>
      <c r="AJ183" s="47" t="e">
        <v>#N/A</v>
      </c>
      <c r="AK183" s="56" t="s">
        <v>233</v>
      </c>
      <c r="AL183" s="9" t="str">
        <f>VLOOKUP(F183,Definitions!$B$7:$E$39,4,FALSE)</f>
        <v>EU28</v>
      </c>
      <c r="AM183" s="82"/>
      <c r="AN183" s="82"/>
      <c r="AO183" s="82"/>
      <c r="AP183" s="82"/>
      <c r="AQ183" s="82"/>
      <c r="AR183" s="82"/>
      <c r="AS183" s="82"/>
    </row>
    <row r="184" spans="1:45">
      <c r="A184" s="36" t="s">
        <v>454</v>
      </c>
      <c r="B184" t="s">
        <v>49</v>
      </c>
      <c r="C184" t="s">
        <v>147</v>
      </c>
      <c r="D184">
        <v>200</v>
      </c>
      <c r="E184">
        <v>53</v>
      </c>
      <c r="F184" s="25" t="s">
        <v>47</v>
      </c>
      <c r="G184" t="s">
        <v>145</v>
      </c>
      <c r="H184" t="s">
        <v>202</v>
      </c>
      <c r="J184" s="29" t="s">
        <v>163</v>
      </c>
      <c r="K184" s="106"/>
      <c r="L184" s="105"/>
      <c r="M184" s="105">
        <f t="shared" si="54"/>
        <v>4.5036927777777789E-3</v>
      </c>
      <c r="N184" s="47"/>
      <c r="O184" s="106"/>
      <c r="P184" s="46">
        <f t="shared" si="51"/>
        <v>4.5036927777777789E-3</v>
      </c>
      <c r="Q184" s="46">
        <f t="shared" si="52"/>
        <v>4.5036927777777789E-3</v>
      </c>
      <c r="R184" s="37">
        <f t="shared" si="53"/>
        <v>0</v>
      </c>
      <c r="S184" s="47">
        <v>2.5869638888888902E-4</v>
      </c>
      <c r="T184" s="47" t="s">
        <v>233</v>
      </c>
      <c r="U184" s="47">
        <v>0</v>
      </c>
      <c r="V184" s="47" t="s">
        <v>233</v>
      </c>
      <c r="W184" s="47">
        <v>4.2449963888888899E-3</v>
      </c>
      <c r="X184" s="47">
        <v>4.2449963888888899E-3</v>
      </c>
      <c r="Y184" s="47">
        <v>0</v>
      </c>
      <c r="Z184" s="47">
        <v>0</v>
      </c>
      <c r="AA184" s="47">
        <v>0</v>
      </c>
      <c r="AB184" s="47" t="s">
        <v>233</v>
      </c>
      <c r="AC184" s="106">
        <v>0</v>
      </c>
      <c r="AD184" s="47" t="s">
        <v>233</v>
      </c>
      <c r="AE184" s="47">
        <v>0</v>
      </c>
      <c r="AF184" s="47">
        <v>0</v>
      </c>
      <c r="AG184" s="47">
        <v>0</v>
      </c>
      <c r="AH184" s="47">
        <v>0</v>
      </c>
      <c r="AI184" s="47" t="s">
        <v>233</v>
      </c>
      <c r="AJ184" s="47" t="e">
        <v>#N/A</v>
      </c>
      <c r="AK184" s="56" t="s">
        <v>233</v>
      </c>
      <c r="AL184" s="9" t="str">
        <f>VLOOKUP(F184,Definitions!$B$7:$E$39,4,FALSE)</f>
        <v>EU28</v>
      </c>
      <c r="AM184" s="82"/>
      <c r="AN184" s="82"/>
      <c r="AO184" s="82"/>
      <c r="AP184" s="82"/>
      <c r="AQ184" s="82"/>
      <c r="AR184" s="82"/>
      <c r="AS184" s="82"/>
    </row>
    <row r="185" spans="1:45">
      <c r="A185" s="36" t="s">
        <v>455</v>
      </c>
      <c r="B185" t="s">
        <v>49</v>
      </c>
      <c r="C185" t="s">
        <v>147</v>
      </c>
      <c r="D185">
        <v>200</v>
      </c>
      <c r="E185">
        <v>55</v>
      </c>
      <c r="F185" s="25" t="s">
        <v>47</v>
      </c>
      <c r="G185" t="s">
        <v>145</v>
      </c>
      <c r="H185" t="s">
        <v>202</v>
      </c>
      <c r="J185" s="29" t="s">
        <v>982</v>
      </c>
      <c r="K185" s="106"/>
      <c r="L185" s="105"/>
      <c r="M185" s="105">
        <f t="shared" si="54"/>
        <v>0</v>
      </c>
      <c r="N185" s="47"/>
      <c r="O185" s="106"/>
      <c r="P185" s="46">
        <f t="shared" si="51"/>
        <v>0</v>
      </c>
      <c r="Q185" s="46">
        <f t="shared" si="52"/>
        <v>0</v>
      </c>
      <c r="R185" s="37">
        <f t="shared" si="53"/>
        <v>0</v>
      </c>
      <c r="S185" s="47">
        <v>0</v>
      </c>
      <c r="T185" s="47" t="s">
        <v>233</v>
      </c>
      <c r="U185" s="47">
        <v>0</v>
      </c>
      <c r="V185" s="47" t="s">
        <v>233</v>
      </c>
      <c r="W185" s="47">
        <v>0</v>
      </c>
      <c r="X185" s="47">
        <v>0</v>
      </c>
      <c r="Y185" s="47">
        <v>0</v>
      </c>
      <c r="Z185" s="47">
        <v>0</v>
      </c>
      <c r="AA185" s="47">
        <v>0</v>
      </c>
      <c r="AB185" s="47" t="s">
        <v>233</v>
      </c>
      <c r="AC185" s="106">
        <v>0</v>
      </c>
      <c r="AD185" s="47" t="s">
        <v>233</v>
      </c>
      <c r="AE185" s="47">
        <v>0</v>
      </c>
      <c r="AF185" s="47">
        <v>0</v>
      </c>
      <c r="AG185" s="47">
        <v>0</v>
      </c>
      <c r="AH185" s="47">
        <v>0</v>
      </c>
      <c r="AI185" s="47" t="s">
        <v>233</v>
      </c>
      <c r="AJ185" s="47" t="e">
        <v>#N/A</v>
      </c>
      <c r="AK185" s="56" t="s">
        <v>233</v>
      </c>
      <c r="AL185" s="9" t="str">
        <f>VLOOKUP(F185,Definitions!$B$7:$E$39,4,FALSE)</f>
        <v>EU28</v>
      </c>
      <c r="AM185" s="82"/>
      <c r="AN185" s="82"/>
      <c r="AO185" s="82"/>
      <c r="AP185" s="82"/>
      <c r="AQ185" s="82"/>
      <c r="AR185" s="82"/>
      <c r="AS185" s="82"/>
    </row>
    <row r="186" spans="1:45">
      <c r="A186" s="36" t="s">
        <v>456</v>
      </c>
      <c r="B186" t="s">
        <v>49</v>
      </c>
      <c r="C186" t="s">
        <v>147</v>
      </c>
      <c r="D186">
        <v>200</v>
      </c>
      <c r="E186">
        <v>58</v>
      </c>
      <c r="F186" s="25" t="s">
        <v>47</v>
      </c>
      <c r="G186" t="s">
        <v>145</v>
      </c>
      <c r="H186" t="s">
        <v>202</v>
      </c>
      <c r="J186" s="29" t="s">
        <v>732</v>
      </c>
      <c r="K186" s="106"/>
      <c r="L186" s="105"/>
      <c r="M186" s="105">
        <f t="shared" si="54"/>
        <v>0</v>
      </c>
      <c r="N186" s="47"/>
      <c r="O186" s="106"/>
      <c r="P186" s="46">
        <f t="shared" si="51"/>
        <v>0</v>
      </c>
      <c r="Q186" s="46">
        <f t="shared" si="52"/>
        <v>0</v>
      </c>
      <c r="R186" s="37">
        <f t="shared" si="53"/>
        <v>0</v>
      </c>
      <c r="S186" s="47">
        <v>0</v>
      </c>
      <c r="T186" s="47" t="s">
        <v>233</v>
      </c>
      <c r="U186" s="47">
        <v>0</v>
      </c>
      <c r="V186" s="47" t="s">
        <v>233</v>
      </c>
      <c r="W186" s="47">
        <v>0</v>
      </c>
      <c r="X186" s="47">
        <v>0</v>
      </c>
      <c r="Y186" s="47">
        <v>0</v>
      </c>
      <c r="Z186" s="47">
        <v>0</v>
      </c>
      <c r="AA186" s="47">
        <v>0</v>
      </c>
      <c r="AB186" s="47" t="s">
        <v>233</v>
      </c>
      <c r="AC186" s="106">
        <v>0</v>
      </c>
      <c r="AD186" s="47" t="s">
        <v>233</v>
      </c>
      <c r="AE186" s="47">
        <v>0</v>
      </c>
      <c r="AF186" s="47">
        <v>0</v>
      </c>
      <c r="AG186" s="47">
        <v>0</v>
      </c>
      <c r="AH186" s="47">
        <v>0</v>
      </c>
      <c r="AI186" s="47" t="s">
        <v>233</v>
      </c>
      <c r="AJ186" s="47" t="e">
        <v>#N/A</v>
      </c>
      <c r="AK186" s="56" t="s">
        <v>233</v>
      </c>
      <c r="AL186" s="9" t="str">
        <f>VLOOKUP(F186,Definitions!$B$7:$E$39,4,FALSE)</f>
        <v>EU28</v>
      </c>
      <c r="AM186" s="82"/>
      <c r="AN186" s="82"/>
      <c r="AO186" s="82"/>
      <c r="AP186" s="82"/>
      <c r="AQ186" s="82"/>
      <c r="AR186" s="82"/>
      <c r="AS186" s="82"/>
    </row>
    <row r="187" spans="1:45">
      <c r="A187" s="36" t="s">
        <v>457</v>
      </c>
      <c r="B187" t="s">
        <v>49</v>
      </c>
      <c r="C187" t="s">
        <v>147</v>
      </c>
      <c r="D187">
        <v>200</v>
      </c>
      <c r="E187">
        <v>6</v>
      </c>
      <c r="F187" s="25" t="s">
        <v>47</v>
      </c>
      <c r="G187" t="s">
        <v>145</v>
      </c>
      <c r="H187" t="s">
        <v>202</v>
      </c>
      <c r="J187" s="29" t="s">
        <v>159</v>
      </c>
      <c r="K187" s="106"/>
      <c r="L187" s="105"/>
      <c r="M187" s="105">
        <f t="shared" si="54"/>
        <v>35.042616288055605</v>
      </c>
      <c r="N187" s="47"/>
      <c r="O187" s="106"/>
      <c r="P187" s="46">
        <f t="shared" si="51"/>
        <v>35.042616288055605</v>
      </c>
      <c r="Q187" s="46">
        <f t="shared" si="52"/>
        <v>4.7854922394444426</v>
      </c>
      <c r="R187" s="37">
        <f t="shared" si="53"/>
        <v>30.257124048611164</v>
      </c>
      <c r="S187" s="47">
        <v>0.64901163944444396</v>
      </c>
      <c r="T187" s="47" t="s">
        <v>233</v>
      </c>
      <c r="U187" s="47">
        <v>0</v>
      </c>
      <c r="V187" s="47" t="s">
        <v>233</v>
      </c>
      <c r="W187" s="47">
        <v>4.1364805999999987</v>
      </c>
      <c r="X187" s="47">
        <v>7.1282766944444506E-2</v>
      </c>
      <c r="Y187" s="47">
        <v>0.68445799166666699</v>
      </c>
      <c r="Z187" s="47">
        <v>0.727860831111111</v>
      </c>
      <c r="AA187" s="47">
        <v>2.652879010277776</v>
      </c>
      <c r="AB187" s="47" t="s">
        <v>233</v>
      </c>
      <c r="AC187" s="106">
        <v>4.1173237905555604</v>
      </c>
      <c r="AD187" s="47" t="s">
        <v>233</v>
      </c>
      <c r="AE187" s="47">
        <v>26.139800258055605</v>
      </c>
      <c r="AF187" s="47">
        <v>6.8400308333333298E-3</v>
      </c>
      <c r="AG187" s="47">
        <v>4.5072611041666697</v>
      </c>
      <c r="AH187" s="47">
        <v>21.6256991230556</v>
      </c>
      <c r="AI187" s="47" t="s">
        <v>233</v>
      </c>
      <c r="AJ187" s="47" t="e">
        <v>#N/A</v>
      </c>
      <c r="AK187" s="56" t="s">
        <v>233</v>
      </c>
      <c r="AL187" s="9" t="str">
        <f>VLOOKUP(F187,Definitions!$B$7:$E$39,4,FALSE)</f>
        <v>EU28</v>
      </c>
      <c r="AM187" s="82"/>
      <c r="AN187" s="82"/>
      <c r="AO187" s="82"/>
      <c r="AP187" s="82"/>
      <c r="AQ187" s="82"/>
      <c r="AR187" s="82"/>
      <c r="AS187" s="82"/>
    </row>
    <row r="188" spans="1:45">
      <c r="A188" s="36" t="s">
        <v>458</v>
      </c>
      <c r="B188" t="s">
        <v>49</v>
      </c>
      <c r="C188" t="s">
        <v>147</v>
      </c>
      <c r="D188">
        <v>200</v>
      </c>
      <c r="E188">
        <v>7</v>
      </c>
      <c r="F188" s="25" t="s">
        <v>47</v>
      </c>
      <c r="G188" t="s">
        <v>145</v>
      </c>
      <c r="H188" t="s">
        <v>202</v>
      </c>
      <c r="J188" s="29" t="s">
        <v>160</v>
      </c>
      <c r="K188" s="106"/>
      <c r="L188" s="105"/>
      <c r="M188" s="105">
        <f t="shared" si="54"/>
        <v>1.493217564444445</v>
      </c>
      <c r="N188" s="47"/>
      <c r="O188" s="106"/>
      <c r="P188" s="46">
        <f t="shared" si="51"/>
        <v>1.493217564444445</v>
      </c>
      <c r="Q188" s="46">
        <f t="shared" si="52"/>
        <v>1.493217564444445</v>
      </c>
      <c r="R188" s="37">
        <f t="shared" si="53"/>
        <v>0</v>
      </c>
      <c r="S188" s="47">
        <v>0.58226182833333295</v>
      </c>
      <c r="T188" s="47" t="s">
        <v>233</v>
      </c>
      <c r="U188" s="47">
        <v>0</v>
      </c>
      <c r="V188" s="47" t="s">
        <v>233</v>
      </c>
      <c r="W188" s="47">
        <v>0.91095573611111202</v>
      </c>
      <c r="X188" s="47">
        <v>0.91095573611111202</v>
      </c>
      <c r="Y188" s="47">
        <v>0</v>
      </c>
      <c r="Z188" s="47">
        <v>0</v>
      </c>
      <c r="AA188" s="47">
        <v>0</v>
      </c>
      <c r="AB188" s="47" t="s">
        <v>233</v>
      </c>
      <c r="AC188" s="106">
        <v>0</v>
      </c>
      <c r="AD188" s="47" t="s">
        <v>233</v>
      </c>
      <c r="AE188" s="47">
        <v>0</v>
      </c>
      <c r="AF188" s="47">
        <v>0</v>
      </c>
      <c r="AG188" s="47">
        <v>0</v>
      </c>
      <c r="AH188" s="47">
        <v>0</v>
      </c>
      <c r="AI188" s="47" t="s">
        <v>233</v>
      </c>
      <c r="AJ188" s="47" t="e">
        <v>#N/A</v>
      </c>
      <c r="AK188" s="56" t="s">
        <v>233</v>
      </c>
      <c r="AL188" s="9" t="str">
        <f>VLOOKUP(F188,Definitions!$B$7:$E$39,4,FALSE)</f>
        <v>EU28</v>
      </c>
      <c r="AM188" s="82"/>
      <c r="AN188" s="82"/>
      <c r="AO188" s="82"/>
      <c r="AP188" s="82"/>
      <c r="AQ188" s="82"/>
      <c r="AR188" s="82"/>
      <c r="AS188" s="82"/>
    </row>
    <row r="189" spans="1:45">
      <c r="A189" s="36" t="s">
        <v>459</v>
      </c>
      <c r="B189" t="s">
        <v>49</v>
      </c>
      <c r="C189" t="s">
        <v>147</v>
      </c>
      <c r="D189">
        <v>200</v>
      </c>
      <c r="E189">
        <v>8</v>
      </c>
      <c r="F189" s="25" t="s">
        <v>47</v>
      </c>
      <c r="G189" t="s">
        <v>145</v>
      </c>
      <c r="H189" t="s">
        <v>202</v>
      </c>
      <c r="J189" s="29" t="s">
        <v>275</v>
      </c>
      <c r="K189" s="106"/>
      <c r="L189" s="105"/>
      <c r="M189" s="105">
        <f t="shared" si="54"/>
        <v>9.009783333333327E-4</v>
      </c>
      <c r="N189" s="47"/>
      <c r="O189" s="106"/>
      <c r="P189" s="46">
        <f t="shared" si="51"/>
        <v>9.009783333333327E-4</v>
      </c>
      <c r="Q189" s="46">
        <f t="shared" si="52"/>
        <v>9.009783333333327E-4</v>
      </c>
      <c r="R189" s="37">
        <f t="shared" si="53"/>
        <v>0</v>
      </c>
      <c r="S189" s="47">
        <v>0</v>
      </c>
      <c r="T189" s="47" t="s">
        <v>233</v>
      </c>
      <c r="U189" s="47">
        <v>0</v>
      </c>
      <c r="V189" s="47" t="s">
        <v>233</v>
      </c>
      <c r="W189" s="47">
        <v>9.009783333333327E-4</v>
      </c>
      <c r="X189" s="47">
        <v>1.45555555555556E-5</v>
      </c>
      <c r="Y189" s="47">
        <v>8.5814416666666596E-4</v>
      </c>
      <c r="Z189" s="47">
        <v>1.6897499999999999E-5</v>
      </c>
      <c r="AA189" s="47">
        <v>1.1381111111111101E-5</v>
      </c>
      <c r="AB189" s="47" t="s">
        <v>233</v>
      </c>
      <c r="AC189" s="106">
        <v>0</v>
      </c>
      <c r="AD189" s="47" t="s">
        <v>233</v>
      </c>
      <c r="AE189" s="47">
        <v>0</v>
      </c>
      <c r="AF189" s="47">
        <v>0</v>
      </c>
      <c r="AG189" s="47">
        <v>0</v>
      </c>
      <c r="AH189" s="47">
        <v>0</v>
      </c>
      <c r="AI189" s="47" t="s">
        <v>233</v>
      </c>
      <c r="AJ189" s="47" t="e">
        <v>#N/A</v>
      </c>
      <c r="AK189" s="56" t="s">
        <v>233</v>
      </c>
      <c r="AL189" s="9" t="str">
        <f>VLOOKUP(F189,Definitions!$B$7:$E$39,4,FALSE)</f>
        <v>EU28</v>
      </c>
      <c r="AM189" s="82"/>
      <c r="AN189" s="82"/>
      <c r="AO189" s="82"/>
      <c r="AP189" s="82"/>
      <c r="AQ189" s="82"/>
      <c r="AR189" s="82"/>
      <c r="AS189" s="82"/>
    </row>
    <row r="190" spans="1:45">
      <c r="A190" s="36" t="s">
        <v>460</v>
      </c>
      <c r="B190" t="s">
        <v>49</v>
      </c>
      <c r="C190" t="s">
        <v>147</v>
      </c>
      <c r="D190">
        <v>200</v>
      </c>
      <c r="E190">
        <v>9</v>
      </c>
      <c r="F190" s="25" t="s">
        <v>47</v>
      </c>
      <c r="G190" t="s">
        <v>145</v>
      </c>
      <c r="H190" t="s">
        <v>202</v>
      </c>
      <c r="J190" s="29" t="s">
        <v>259</v>
      </c>
      <c r="K190" s="106"/>
      <c r="L190" s="105"/>
      <c r="M190" s="105">
        <f t="shared" si="54"/>
        <v>9.009783333333327E-4</v>
      </c>
      <c r="N190" s="47"/>
      <c r="O190" s="106"/>
      <c r="P190" s="46">
        <f t="shared" si="51"/>
        <v>9.009783333333327E-4</v>
      </c>
      <c r="Q190" s="46">
        <f t="shared" si="52"/>
        <v>9.009783333333327E-4</v>
      </c>
      <c r="R190" s="37">
        <f t="shared" si="53"/>
        <v>0</v>
      </c>
      <c r="S190" s="47">
        <v>0</v>
      </c>
      <c r="T190" s="47" t="s">
        <v>233</v>
      </c>
      <c r="U190" s="47">
        <v>0</v>
      </c>
      <c r="V190" s="47" t="s">
        <v>233</v>
      </c>
      <c r="W190" s="47">
        <v>9.009783333333327E-4</v>
      </c>
      <c r="X190" s="47">
        <v>1.45555555555556E-5</v>
      </c>
      <c r="Y190" s="47">
        <v>8.5814416666666596E-4</v>
      </c>
      <c r="Z190" s="47">
        <v>1.6897499999999999E-5</v>
      </c>
      <c r="AA190" s="47">
        <v>1.1381111111111101E-5</v>
      </c>
      <c r="AB190" s="47" t="s">
        <v>233</v>
      </c>
      <c r="AC190" s="106">
        <v>0</v>
      </c>
      <c r="AD190" s="47" t="s">
        <v>233</v>
      </c>
      <c r="AE190" s="47">
        <v>0</v>
      </c>
      <c r="AF190" s="47">
        <v>0</v>
      </c>
      <c r="AG190" s="47">
        <v>0</v>
      </c>
      <c r="AH190" s="47">
        <v>0</v>
      </c>
      <c r="AI190" s="47" t="s">
        <v>233</v>
      </c>
      <c r="AJ190" s="47" t="e">
        <v>#N/A</v>
      </c>
      <c r="AK190" s="56" t="s">
        <v>233</v>
      </c>
      <c r="AL190" s="9" t="str">
        <f>VLOOKUP(F190,Definitions!$B$7:$E$39,4,FALSE)</f>
        <v>EU28</v>
      </c>
      <c r="AM190" s="82"/>
      <c r="AN190" s="82"/>
      <c r="AO190" s="82"/>
      <c r="AP190" s="82"/>
      <c r="AQ190" s="82"/>
      <c r="AR190" s="82"/>
      <c r="AS190" s="82"/>
    </row>
    <row r="191" spans="1:45">
      <c r="A191" s="36" t="s">
        <v>461</v>
      </c>
      <c r="B191" t="s">
        <v>54</v>
      </c>
      <c r="C191" t="s">
        <v>147</v>
      </c>
      <c r="D191">
        <v>200</v>
      </c>
      <c r="E191">
        <v>0</v>
      </c>
      <c r="F191" s="25" t="s">
        <v>52</v>
      </c>
      <c r="G191" t="s">
        <v>145</v>
      </c>
      <c r="H191" t="s">
        <v>202</v>
      </c>
      <c r="J191" s="29" t="s">
        <v>172</v>
      </c>
      <c r="K191" s="106"/>
      <c r="L191" s="105"/>
      <c r="M191" s="105">
        <f t="shared" ref="M191:M204" si="55">SUM(O191:P191)</f>
        <v>8.7031259802777772</v>
      </c>
      <c r="N191" s="47"/>
      <c r="O191" s="106"/>
      <c r="P191" s="46">
        <f t="shared" ref="P191:P204" si="56">Q191+R191+IFERROR(AJ191,0)</f>
        <v>8.7031259802777772</v>
      </c>
      <c r="Q191" s="46">
        <f t="shared" ref="Q191:Q204" si="57">S191+U191+W191</f>
        <v>7.6012607405555537</v>
      </c>
      <c r="R191" s="37">
        <f t="shared" ref="R191:R204" si="58">AC191+AE191</f>
        <v>1.1018652397222228</v>
      </c>
      <c r="S191" s="47">
        <v>1.4132071616666668</v>
      </c>
      <c r="T191" s="47" t="s">
        <v>233</v>
      </c>
      <c r="U191" s="47">
        <v>0</v>
      </c>
      <c r="V191" s="47" t="s">
        <v>233</v>
      </c>
      <c r="W191" s="47">
        <v>6.1880535788888871</v>
      </c>
      <c r="X191" s="47">
        <v>0.93170083472222309</v>
      </c>
      <c r="Y191" s="47">
        <v>2.0408017408333321</v>
      </c>
      <c r="Z191" s="47">
        <v>0.80373408805555602</v>
      </c>
      <c r="AA191" s="47">
        <v>2.4118169152777762</v>
      </c>
      <c r="AB191" s="47" t="s">
        <v>233</v>
      </c>
      <c r="AC191" s="106">
        <v>0.221168746388889</v>
      </c>
      <c r="AD191" s="47" t="s">
        <v>233</v>
      </c>
      <c r="AE191" s="47">
        <v>0.88069649333333389</v>
      </c>
      <c r="AF191" s="47">
        <v>1.95213888888889E-4</v>
      </c>
      <c r="AG191" s="47">
        <v>0.13243738388888901</v>
      </c>
      <c r="AH191" s="47">
        <v>0.74806389555555597</v>
      </c>
      <c r="AI191" s="47" t="s">
        <v>233</v>
      </c>
      <c r="AJ191" s="47" t="e">
        <v>#N/A</v>
      </c>
      <c r="AK191" s="56" t="s">
        <v>233</v>
      </c>
      <c r="AL191" s="9" t="str">
        <f>VLOOKUP(F191,Definitions!$B$7:$E$39,4,FALSE)</f>
        <v>EU28</v>
      </c>
      <c r="AM191" s="82"/>
      <c r="AN191" s="82"/>
      <c r="AO191" s="82"/>
      <c r="AP191" s="82"/>
      <c r="AQ191" s="82"/>
      <c r="AR191" s="82"/>
      <c r="AS191" s="82"/>
    </row>
    <row r="192" spans="1:45">
      <c r="A192" s="36" t="s">
        <v>462</v>
      </c>
      <c r="B192" t="s">
        <v>54</v>
      </c>
      <c r="C192" t="s">
        <v>147</v>
      </c>
      <c r="D192">
        <v>200</v>
      </c>
      <c r="E192">
        <v>1</v>
      </c>
      <c r="F192" s="25" t="s">
        <v>52</v>
      </c>
      <c r="G192" t="s">
        <v>145</v>
      </c>
      <c r="H192" t="s">
        <v>202</v>
      </c>
      <c r="J192" s="29" t="s">
        <v>155</v>
      </c>
      <c r="K192" s="106"/>
      <c r="L192" s="105"/>
      <c r="M192" s="105">
        <f t="shared" si="55"/>
        <v>1.0324969374999997</v>
      </c>
      <c r="N192" s="47"/>
      <c r="O192" s="106"/>
      <c r="P192" s="46">
        <f t="shared" si="56"/>
        <v>1.0324969374999997</v>
      </c>
      <c r="Q192" s="46">
        <f t="shared" si="57"/>
        <v>1.0324969374999997</v>
      </c>
      <c r="R192" s="37">
        <f t="shared" si="58"/>
        <v>0</v>
      </c>
      <c r="S192" s="47">
        <v>4.8485840555555597E-2</v>
      </c>
      <c r="T192" s="47" t="s">
        <v>233</v>
      </c>
      <c r="U192" s="47">
        <v>0</v>
      </c>
      <c r="V192" s="47" t="s">
        <v>233</v>
      </c>
      <c r="W192" s="47">
        <v>0.98401109694444422</v>
      </c>
      <c r="X192" s="47">
        <v>7.8928065833333394E-2</v>
      </c>
      <c r="Y192" s="47">
        <v>0.14235783388888879</v>
      </c>
      <c r="Z192" s="47">
        <v>0.14171808555555601</v>
      </c>
      <c r="AA192" s="47">
        <v>0.621007111666666</v>
      </c>
      <c r="AB192" s="47" t="s">
        <v>233</v>
      </c>
      <c r="AC192" s="106">
        <v>0</v>
      </c>
      <c r="AD192" s="47" t="s">
        <v>233</v>
      </c>
      <c r="AE192" s="47">
        <v>0</v>
      </c>
      <c r="AF192" s="47">
        <v>0</v>
      </c>
      <c r="AG192" s="47">
        <v>0</v>
      </c>
      <c r="AH192" s="47">
        <v>0</v>
      </c>
      <c r="AI192" s="47" t="s">
        <v>233</v>
      </c>
      <c r="AJ192" s="47" t="e">
        <v>#N/A</v>
      </c>
      <c r="AK192" s="56" t="s">
        <v>233</v>
      </c>
      <c r="AL192" s="9" t="str">
        <f>VLOOKUP(F192,Definitions!$B$7:$E$39,4,FALSE)</f>
        <v>EU28</v>
      </c>
      <c r="AM192" s="82"/>
      <c r="AN192" s="82"/>
      <c r="AO192" s="82"/>
      <c r="AP192" s="82"/>
      <c r="AQ192" s="82"/>
      <c r="AR192" s="82"/>
      <c r="AS192" s="82"/>
    </row>
    <row r="193" spans="1:45">
      <c r="A193" s="36" t="s">
        <v>463</v>
      </c>
      <c r="B193" t="s">
        <v>54</v>
      </c>
      <c r="C193" t="s">
        <v>147</v>
      </c>
      <c r="D193">
        <v>200</v>
      </c>
      <c r="E193">
        <v>2</v>
      </c>
      <c r="F193" s="25" t="s">
        <v>52</v>
      </c>
      <c r="G193" t="s">
        <v>145</v>
      </c>
      <c r="H193" t="s">
        <v>202</v>
      </c>
      <c r="J193" s="29" t="s">
        <v>156</v>
      </c>
      <c r="K193" s="106"/>
      <c r="L193" s="105"/>
      <c r="M193" s="105">
        <f t="shared" si="55"/>
        <v>1.4278207705555555</v>
      </c>
      <c r="N193" s="47"/>
      <c r="O193" s="106"/>
      <c r="P193" s="46">
        <f t="shared" si="56"/>
        <v>1.4278207705555555</v>
      </c>
      <c r="Q193" s="46">
        <f t="shared" si="57"/>
        <v>1.4278207705555555</v>
      </c>
      <c r="R193" s="37">
        <f t="shared" si="58"/>
        <v>0</v>
      </c>
      <c r="S193" s="47">
        <v>0.41426293722222202</v>
      </c>
      <c r="T193" s="47" t="s">
        <v>233</v>
      </c>
      <c r="U193" s="47">
        <v>0</v>
      </c>
      <c r="V193" s="47" t="s">
        <v>233</v>
      </c>
      <c r="W193" s="47">
        <v>1.0135578333333335</v>
      </c>
      <c r="X193" s="47">
        <v>0.10939160277777771</v>
      </c>
      <c r="Y193" s="47">
        <v>0.63490220555555599</v>
      </c>
      <c r="Z193" s="47">
        <v>0.200600699722222</v>
      </c>
      <c r="AA193" s="47">
        <v>6.8663325277777701E-2</v>
      </c>
      <c r="AB193" s="47" t="s">
        <v>233</v>
      </c>
      <c r="AC193" s="106">
        <v>0</v>
      </c>
      <c r="AD193" s="47" t="s">
        <v>233</v>
      </c>
      <c r="AE193" s="47">
        <v>0</v>
      </c>
      <c r="AF193" s="47">
        <v>0</v>
      </c>
      <c r="AG193" s="47">
        <v>0</v>
      </c>
      <c r="AH193" s="47">
        <v>0</v>
      </c>
      <c r="AI193" s="47" t="s">
        <v>233</v>
      </c>
      <c r="AJ193" s="47" t="e">
        <v>#N/A</v>
      </c>
      <c r="AK193" s="56" t="s">
        <v>233</v>
      </c>
      <c r="AL193" s="9" t="str">
        <f>VLOOKUP(F193,Definitions!$B$7:$E$39,4,FALSE)</f>
        <v>EU28</v>
      </c>
      <c r="AM193" s="82"/>
      <c r="AN193" s="82"/>
      <c r="AO193" s="82"/>
      <c r="AP193" s="82"/>
      <c r="AQ193" s="82"/>
      <c r="AR193" s="82"/>
      <c r="AS193" s="82"/>
    </row>
    <row r="194" spans="1:45">
      <c r="A194" s="36" t="s">
        <v>464</v>
      </c>
      <c r="B194" t="s">
        <v>54</v>
      </c>
      <c r="C194" t="s">
        <v>147</v>
      </c>
      <c r="D194">
        <v>200</v>
      </c>
      <c r="E194">
        <v>3</v>
      </c>
      <c r="F194" s="25" t="s">
        <v>52</v>
      </c>
      <c r="G194" t="s">
        <v>145</v>
      </c>
      <c r="H194" t="s">
        <v>202</v>
      </c>
      <c r="J194" s="29" t="s">
        <v>157</v>
      </c>
      <c r="K194" s="106"/>
      <c r="L194" s="105"/>
      <c r="M194" s="105">
        <f t="shared" si="55"/>
        <v>3.3298550991666662</v>
      </c>
      <c r="N194" s="47"/>
      <c r="O194" s="106"/>
      <c r="P194" s="46">
        <f t="shared" si="56"/>
        <v>3.3298550991666662</v>
      </c>
      <c r="Q194" s="46">
        <f t="shared" si="57"/>
        <v>3.3298550991666662</v>
      </c>
      <c r="R194" s="37">
        <f t="shared" si="58"/>
        <v>0</v>
      </c>
      <c r="S194" s="47">
        <v>0.77088004638888896</v>
      </c>
      <c r="T194" s="47" t="s">
        <v>233</v>
      </c>
      <c r="U194" s="47">
        <v>0</v>
      </c>
      <c r="V194" s="47" t="s">
        <v>233</v>
      </c>
      <c r="W194" s="47">
        <v>2.558975052777777</v>
      </c>
      <c r="X194" s="47">
        <v>0.35464697722222199</v>
      </c>
      <c r="Y194" s="47">
        <v>0.79098946555555605</v>
      </c>
      <c r="Z194" s="47">
        <v>0.21511245833333301</v>
      </c>
      <c r="AA194" s="47">
        <v>1.1982261516666659</v>
      </c>
      <c r="AB194" s="47" t="s">
        <v>233</v>
      </c>
      <c r="AC194" s="106">
        <v>0</v>
      </c>
      <c r="AD194" s="47" t="s">
        <v>233</v>
      </c>
      <c r="AE194" s="47">
        <v>0</v>
      </c>
      <c r="AF194" s="47">
        <v>0</v>
      </c>
      <c r="AG194" s="47">
        <v>0</v>
      </c>
      <c r="AH194" s="47">
        <v>0</v>
      </c>
      <c r="AI194" s="47" t="s">
        <v>233</v>
      </c>
      <c r="AJ194" s="47" t="e">
        <v>#N/A</v>
      </c>
      <c r="AK194" s="56" t="s">
        <v>233</v>
      </c>
      <c r="AL194" s="9" t="str">
        <f>VLOOKUP(F194,Definitions!$B$7:$E$39,4,FALSE)</f>
        <v>EU28</v>
      </c>
      <c r="AM194" s="82"/>
      <c r="AN194" s="82"/>
      <c r="AO194" s="82"/>
      <c r="AP194" s="82"/>
      <c r="AQ194" s="82"/>
      <c r="AR194" s="82"/>
      <c r="AS194" s="82"/>
    </row>
    <row r="195" spans="1:45">
      <c r="A195" s="36" t="s">
        <v>465</v>
      </c>
      <c r="B195" t="s">
        <v>54</v>
      </c>
      <c r="C195" t="s">
        <v>147</v>
      </c>
      <c r="D195">
        <v>200</v>
      </c>
      <c r="E195">
        <v>4</v>
      </c>
      <c r="F195" s="25" t="s">
        <v>52</v>
      </c>
      <c r="G195" t="s">
        <v>145</v>
      </c>
      <c r="H195" t="s">
        <v>202</v>
      </c>
      <c r="J195" s="29" t="s">
        <v>731</v>
      </c>
      <c r="K195" s="106"/>
      <c r="L195" s="105"/>
      <c r="M195" s="105">
        <f t="shared" si="55"/>
        <v>0.74776850666666705</v>
      </c>
      <c r="N195" s="47"/>
      <c r="O195" s="106"/>
      <c r="P195" s="46">
        <f t="shared" si="56"/>
        <v>0.74776850666666705</v>
      </c>
      <c r="Q195" s="46">
        <f t="shared" si="57"/>
        <v>0.74776850666666705</v>
      </c>
      <c r="R195" s="37">
        <f t="shared" si="58"/>
        <v>0</v>
      </c>
      <c r="S195" s="47">
        <v>0</v>
      </c>
      <c r="T195" s="47" t="s">
        <v>233</v>
      </c>
      <c r="U195" s="47">
        <v>0</v>
      </c>
      <c r="V195" s="47" t="s">
        <v>233</v>
      </c>
      <c r="W195" s="47">
        <v>0.74776850666666705</v>
      </c>
      <c r="X195" s="47">
        <v>3.8670389444444397E-2</v>
      </c>
      <c r="Y195" s="47">
        <v>0.11458290666666669</v>
      </c>
      <c r="Z195" s="47">
        <v>0.128957303055556</v>
      </c>
      <c r="AA195" s="47">
        <v>0.46555790749999998</v>
      </c>
      <c r="AB195" s="47" t="s">
        <v>233</v>
      </c>
      <c r="AC195" s="106">
        <v>0</v>
      </c>
      <c r="AD195" s="47" t="s">
        <v>233</v>
      </c>
      <c r="AE195" s="47">
        <v>0</v>
      </c>
      <c r="AF195" s="47">
        <v>0</v>
      </c>
      <c r="AG195" s="47">
        <v>0</v>
      </c>
      <c r="AH195" s="47">
        <v>0</v>
      </c>
      <c r="AI195" s="47" t="s">
        <v>233</v>
      </c>
      <c r="AJ195" s="47" t="e">
        <v>#N/A</v>
      </c>
      <c r="AK195" s="56" t="s">
        <v>233</v>
      </c>
      <c r="AL195" s="9" t="str">
        <f>VLOOKUP(F195,Definitions!$B$7:$E$39,4,FALSE)</f>
        <v>EU28</v>
      </c>
      <c r="AM195" s="82"/>
      <c r="AN195" s="82"/>
      <c r="AO195" s="82"/>
      <c r="AP195" s="82"/>
      <c r="AQ195" s="82"/>
      <c r="AR195" s="82"/>
      <c r="AS195" s="82"/>
    </row>
    <row r="196" spans="1:45">
      <c r="A196" s="36" t="s">
        <v>466</v>
      </c>
      <c r="B196" t="s">
        <v>54</v>
      </c>
      <c r="C196" t="s">
        <v>147</v>
      </c>
      <c r="D196">
        <v>200</v>
      </c>
      <c r="E196">
        <v>51</v>
      </c>
      <c r="F196" s="25" t="s">
        <v>52</v>
      </c>
      <c r="G196" t="s">
        <v>145</v>
      </c>
      <c r="H196" t="s">
        <v>202</v>
      </c>
      <c r="J196" s="29" t="s">
        <v>161</v>
      </c>
      <c r="K196" s="106"/>
      <c r="L196" s="105"/>
      <c r="M196" s="105">
        <f t="shared" si="55"/>
        <v>0.46039120944444439</v>
      </c>
      <c r="N196" s="47"/>
      <c r="O196" s="106"/>
      <c r="P196" s="46">
        <f t="shared" si="56"/>
        <v>0.46039120944444439</v>
      </c>
      <c r="Q196" s="46">
        <f t="shared" si="57"/>
        <v>0.46039120944444439</v>
      </c>
      <c r="R196" s="37">
        <f t="shared" si="58"/>
        <v>0</v>
      </c>
      <c r="S196" s="47">
        <v>0</v>
      </c>
      <c r="T196" s="47" t="s">
        <v>233</v>
      </c>
      <c r="U196" s="47">
        <v>0</v>
      </c>
      <c r="V196" s="47" t="s">
        <v>233</v>
      </c>
      <c r="W196" s="47">
        <v>0.46039120944444439</v>
      </c>
      <c r="X196" s="47">
        <v>3.3956846388888899E-2</v>
      </c>
      <c r="Y196" s="47">
        <v>0.33432052249999999</v>
      </c>
      <c r="Z196" s="47">
        <v>8.6565251944444394E-2</v>
      </c>
      <c r="AA196" s="47">
        <v>5.5485886111111098E-3</v>
      </c>
      <c r="AB196" s="47" t="s">
        <v>233</v>
      </c>
      <c r="AC196" s="106">
        <v>0</v>
      </c>
      <c r="AD196" s="47" t="s">
        <v>233</v>
      </c>
      <c r="AE196" s="47">
        <v>0</v>
      </c>
      <c r="AF196" s="47">
        <v>0</v>
      </c>
      <c r="AG196" s="47">
        <v>0</v>
      </c>
      <c r="AH196" s="47">
        <v>0</v>
      </c>
      <c r="AI196" s="47" t="s">
        <v>233</v>
      </c>
      <c r="AJ196" s="47" t="e">
        <v>#N/A</v>
      </c>
      <c r="AK196" s="56" t="s">
        <v>233</v>
      </c>
      <c r="AL196" s="9" t="str">
        <f>VLOOKUP(F196,Definitions!$B$7:$E$39,4,FALSE)</f>
        <v>EU28</v>
      </c>
      <c r="AM196" s="82"/>
      <c r="AN196" s="82"/>
      <c r="AO196" s="82"/>
      <c r="AP196" s="82"/>
      <c r="AQ196" s="82"/>
      <c r="AR196" s="82"/>
      <c r="AS196" s="82"/>
    </row>
    <row r="197" spans="1:45">
      <c r="A197" s="36" t="s">
        <v>467</v>
      </c>
      <c r="B197" t="s">
        <v>54</v>
      </c>
      <c r="C197" t="s">
        <v>147</v>
      </c>
      <c r="D197">
        <v>200</v>
      </c>
      <c r="E197">
        <v>52</v>
      </c>
      <c r="F197" s="25" t="s">
        <v>52</v>
      </c>
      <c r="G197" t="s">
        <v>145</v>
      </c>
      <c r="H197" t="s">
        <v>202</v>
      </c>
      <c r="J197" s="29" t="s">
        <v>162</v>
      </c>
      <c r="K197" s="106"/>
      <c r="L197" s="105"/>
      <c r="M197" s="105">
        <f t="shared" si="55"/>
        <v>0</v>
      </c>
      <c r="N197" s="47"/>
      <c r="O197" s="106"/>
      <c r="P197" s="46">
        <f t="shared" si="56"/>
        <v>0</v>
      </c>
      <c r="Q197" s="46">
        <f t="shared" si="57"/>
        <v>0</v>
      </c>
      <c r="R197" s="37">
        <f t="shared" si="58"/>
        <v>0</v>
      </c>
      <c r="S197" s="47">
        <v>0</v>
      </c>
      <c r="T197" s="47" t="s">
        <v>233</v>
      </c>
      <c r="U197" s="47">
        <v>0</v>
      </c>
      <c r="V197" s="47" t="s">
        <v>233</v>
      </c>
      <c r="W197" s="47">
        <v>0</v>
      </c>
      <c r="X197" s="47">
        <v>0</v>
      </c>
      <c r="Y197" s="47">
        <v>0</v>
      </c>
      <c r="Z197" s="47">
        <v>0</v>
      </c>
      <c r="AA197" s="47">
        <v>0</v>
      </c>
      <c r="AB197" s="47" t="s">
        <v>233</v>
      </c>
      <c r="AC197" s="106">
        <v>0</v>
      </c>
      <c r="AD197" s="47" t="s">
        <v>233</v>
      </c>
      <c r="AE197" s="47">
        <v>0</v>
      </c>
      <c r="AF197" s="47">
        <v>0</v>
      </c>
      <c r="AG197" s="47">
        <v>0</v>
      </c>
      <c r="AH197" s="47">
        <v>0</v>
      </c>
      <c r="AI197" s="47" t="s">
        <v>233</v>
      </c>
      <c r="AJ197" s="47" t="e">
        <v>#N/A</v>
      </c>
      <c r="AK197" s="56" t="s">
        <v>233</v>
      </c>
      <c r="AL197" s="9" t="str">
        <f>VLOOKUP(F197,Definitions!$B$7:$E$39,4,FALSE)</f>
        <v>EU28</v>
      </c>
      <c r="AM197" s="82"/>
      <c r="AN197" s="82"/>
      <c r="AO197" s="82"/>
      <c r="AP197" s="82"/>
      <c r="AQ197" s="82"/>
      <c r="AR197" s="82"/>
      <c r="AS197" s="82"/>
    </row>
    <row r="198" spans="1:45">
      <c r="A198" s="36" t="s">
        <v>468</v>
      </c>
      <c r="B198" t="s">
        <v>54</v>
      </c>
      <c r="C198" t="s">
        <v>147</v>
      </c>
      <c r="D198">
        <v>200</v>
      </c>
      <c r="E198">
        <v>53</v>
      </c>
      <c r="F198" s="25" t="s">
        <v>52</v>
      </c>
      <c r="G198" t="s">
        <v>145</v>
      </c>
      <c r="H198" t="s">
        <v>202</v>
      </c>
      <c r="J198" s="29" t="s">
        <v>163</v>
      </c>
      <c r="K198" s="106"/>
      <c r="L198" s="105"/>
      <c r="M198" s="105">
        <f t="shared" si="55"/>
        <v>0</v>
      </c>
      <c r="N198" s="47"/>
      <c r="O198" s="106"/>
      <c r="P198" s="46">
        <f t="shared" si="56"/>
        <v>0</v>
      </c>
      <c r="Q198" s="46">
        <f t="shared" si="57"/>
        <v>0</v>
      </c>
      <c r="R198" s="37">
        <f t="shared" si="58"/>
        <v>0</v>
      </c>
      <c r="S198" s="47">
        <v>0</v>
      </c>
      <c r="T198" s="47" t="s">
        <v>233</v>
      </c>
      <c r="U198" s="47">
        <v>0</v>
      </c>
      <c r="V198" s="47" t="s">
        <v>233</v>
      </c>
      <c r="W198" s="47">
        <v>0</v>
      </c>
      <c r="X198" s="47">
        <v>0</v>
      </c>
      <c r="Y198" s="47">
        <v>0</v>
      </c>
      <c r="Z198" s="47">
        <v>0</v>
      </c>
      <c r="AA198" s="47">
        <v>0</v>
      </c>
      <c r="AB198" s="47" t="s">
        <v>233</v>
      </c>
      <c r="AC198" s="106">
        <v>0</v>
      </c>
      <c r="AD198" s="47" t="s">
        <v>233</v>
      </c>
      <c r="AE198" s="47">
        <v>0</v>
      </c>
      <c r="AF198" s="47">
        <v>0</v>
      </c>
      <c r="AG198" s="47">
        <v>0</v>
      </c>
      <c r="AH198" s="47">
        <v>0</v>
      </c>
      <c r="AI198" s="47" t="s">
        <v>233</v>
      </c>
      <c r="AJ198" s="47" t="e">
        <v>#N/A</v>
      </c>
      <c r="AK198" s="56" t="s">
        <v>233</v>
      </c>
      <c r="AL198" s="9" t="str">
        <f>VLOOKUP(F198,Definitions!$B$7:$E$39,4,FALSE)</f>
        <v>EU28</v>
      </c>
      <c r="AM198" s="82"/>
      <c r="AN198" s="82"/>
      <c r="AO198" s="82"/>
      <c r="AP198" s="82"/>
      <c r="AQ198" s="82"/>
      <c r="AR198" s="82"/>
      <c r="AS198" s="82"/>
    </row>
    <row r="199" spans="1:45">
      <c r="A199" s="36" t="s">
        <v>469</v>
      </c>
      <c r="B199" t="s">
        <v>54</v>
      </c>
      <c r="C199" t="s">
        <v>147</v>
      </c>
      <c r="D199">
        <v>200</v>
      </c>
      <c r="E199">
        <v>55</v>
      </c>
      <c r="F199" s="25" t="s">
        <v>52</v>
      </c>
      <c r="G199" t="s">
        <v>145</v>
      </c>
      <c r="H199" t="s">
        <v>202</v>
      </c>
      <c r="J199" s="29" t="s">
        <v>982</v>
      </c>
      <c r="K199" s="106"/>
      <c r="L199" s="105"/>
      <c r="M199" s="105">
        <f t="shared" si="55"/>
        <v>0</v>
      </c>
      <c r="N199" s="47"/>
      <c r="O199" s="106"/>
      <c r="P199" s="46">
        <f t="shared" si="56"/>
        <v>0</v>
      </c>
      <c r="Q199" s="46">
        <f t="shared" si="57"/>
        <v>0</v>
      </c>
      <c r="R199" s="37">
        <f t="shared" si="58"/>
        <v>0</v>
      </c>
      <c r="S199" s="47">
        <v>0</v>
      </c>
      <c r="T199" s="47" t="s">
        <v>233</v>
      </c>
      <c r="U199" s="47">
        <v>0</v>
      </c>
      <c r="V199" s="47" t="s">
        <v>233</v>
      </c>
      <c r="W199" s="47">
        <v>0</v>
      </c>
      <c r="X199" s="47">
        <v>0</v>
      </c>
      <c r="Y199" s="47">
        <v>0</v>
      </c>
      <c r="Z199" s="47">
        <v>0</v>
      </c>
      <c r="AA199" s="47">
        <v>0</v>
      </c>
      <c r="AB199" s="47" t="s">
        <v>233</v>
      </c>
      <c r="AC199" s="106">
        <v>0</v>
      </c>
      <c r="AD199" s="47" t="s">
        <v>233</v>
      </c>
      <c r="AE199" s="47">
        <v>0</v>
      </c>
      <c r="AF199" s="47">
        <v>0</v>
      </c>
      <c r="AG199" s="47">
        <v>0</v>
      </c>
      <c r="AH199" s="47">
        <v>0</v>
      </c>
      <c r="AI199" s="47" t="s">
        <v>233</v>
      </c>
      <c r="AJ199" s="47" t="e">
        <v>#N/A</v>
      </c>
      <c r="AK199" s="56" t="s">
        <v>233</v>
      </c>
      <c r="AL199" s="9" t="str">
        <f>VLOOKUP(F199,Definitions!$B$7:$E$39,4,FALSE)</f>
        <v>EU28</v>
      </c>
      <c r="AM199" s="82"/>
      <c r="AN199" s="82"/>
      <c r="AO199" s="82"/>
      <c r="AP199" s="82"/>
      <c r="AQ199" s="82"/>
      <c r="AR199" s="82"/>
      <c r="AS199" s="82"/>
    </row>
    <row r="200" spans="1:45">
      <c r="A200" s="36" t="s">
        <v>470</v>
      </c>
      <c r="B200" t="s">
        <v>54</v>
      </c>
      <c r="C200" t="s">
        <v>147</v>
      </c>
      <c r="D200">
        <v>200</v>
      </c>
      <c r="E200">
        <v>58</v>
      </c>
      <c r="F200" s="25" t="s">
        <v>52</v>
      </c>
      <c r="G200" t="s">
        <v>145</v>
      </c>
      <c r="H200" t="s">
        <v>202</v>
      </c>
      <c r="J200" s="29" t="s">
        <v>732</v>
      </c>
      <c r="K200" s="106"/>
      <c r="L200" s="105"/>
      <c r="M200" s="105">
        <f t="shared" si="55"/>
        <v>0</v>
      </c>
      <c r="N200" s="47"/>
      <c r="O200" s="106"/>
      <c r="P200" s="46">
        <f t="shared" si="56"/>
        <v>0</v>
      </c>
      <c r="Q200" s="46">
        <f t="shared" si="57"/>
        <v>0</v>
      </c>
      <c r="R200" s="37">
        <f t="shared" si="58"/>
        <v>0</v>
      </c>
      <c r="S200" s="47">
        <v>0</v>
      </c>
      <c r="T200" s="47" t="s">
        <v>233</v>
      </c>
      <c r="U200" s="47">
        <v>0</v>
      </c>
      <c r="V200" s="47" t="s">
        <v>233</v>
      </c>
      <c r="W200" s="47">
        <v>0</v>
      </c>
      <c r="X200" s="47">
        <v>0</v>
      </c>
      <c r="Y200" s="47">
        <v>0</v>
      </c>
      <c r="Z200" s="47">
        <v>0</v>
      </c>
      <c r="AA200" s="47">
        <v>0</v>
      </c>
      <c r="AB200" s="47" t="s">
        <v>233</v>
      </c>
      <c r="AC200" s="106">
        <v>0</v>
      </c>
      <c r="AD200" s="47" t="s">
        <v>233</v>
      </c>
      <c r="AE200" s="47">
        <v>0</v>
      </c>
      <c r="AF200" s="47">
        <v>0</v>
      </c>
      <c r="AG200" s="47">
        <v>0</v>
      </c>
      <c r="AH200" s="47">
        <v>0</v>
      </c>
      <c r="AI200" s="47" t="s">
        <v>233</v>
      </c>
      <c r="AJ200" s="47" t="e">
        <v>#N/A</v>
      </c>
      <c r="AK200" s="56" t="s">
        <v>233</v>
      </c>
      <c r="AL200" s="9" t="str">
        <f>VLOOKUP(F200,Definitions!$B$7:$E$39,4,FALSE)</f>
        <v>EU28</v>
      </c>
      <c r="AM200" s="82"/>
      <c r="AN200" s="82"/>
      <c r="AO200" s="82"/>
      <c r="AP200" s="82"/>
      <c r="AQ200" s="82"/>
      <c r="AR200" s="82"/>
      <c r="AS200" s="82"/>
    </row>
    <row r="201" spans="1:45">
      <c r="A201" s="36" t="s">
        <v>471</v>
      </c>
      <c r="B201" t="s">
        <v>54</v>
      </c>
      <c r="C201" t="s">
        <v>147</v>
      </c>
      <c r="D201">
        <v>200</v>
      </c>
      <c r="E201">
        <v>6</v>
      </c>
      <c r="F201" s="25" t="s">
        <v>52</v>
      </c>
      <c r="G201" t="s">
        <v>145</v>
      </c>
      <c r="H201" t="s">
        <v>202</v>
      </c>
      <c r="J201" s="29" t="s">
        <v>159</v>
      </c>
      <c r="K201" s="106"/>
      <c r="L201" s="105"/>
      <c r="M201" s="105">
        <f t="shared" si="55"/>
        <v>1.1894740697222228</v>
      </c>
      <c r="N201" s="47"/>
      <c r="O201" s="106"/>
      <c r="P201" s="46">
        <f t="shared" si="56"/>
        <v>1.1894740697222228</v>
      </c>
      <c r="Q201" s="46">
        <f t="shared" si="57"/>
        <v>8.7608829999999943E-2</v>
      </c>
      <c r="R201" s="37">
        <f t="shared" si="58"/>
        <v>1.1018652397222228</v>
      </c>
      <c r="S201" s="47">
        <v>3.7959790833333298E-2</v>
      </c>
      <c r="T201" s="47" t="s">
        <v>233</v>
      </c>
      <c r="U201" s="47">
        <v>0</v>
      </c>
      <c r="V201" s="47" t="s">
        <v>233</v>
      </c>
      <c r="W201" s="47">
        <v>4.9649039166666652E-2</v>
      </c>
      <c r="X201" s="47">
        <v>1.044196944444444E-2</v>
      </c>
      <c r="Y201" s="47">
        <v>1.5985101666666661E-2</v>
      </c>
      <c r="Z201" s="47">
        <v>2.00693825E-2</v>
      </c>
      <c r="AA201" s="47">
        <v>3.1525855555555532E-3</v>
      </c>
      <c r="AB201" s="47" t="s">
        <v>233</v>
      </c>
      <c r="AC201" s="106">
        <v>0.221168746388889</v>
      </c>
      <c r="AD201" s="47" t="s">
        <v>233</v>
      </c>
      <c r="AE201" s="47">
        <v>0.88069649333333389</v>
      </c>
      <c r="AF201" s="47">
        <v>1.95213888888889E-4</v>
      </c>
      <c r="AG201" s="47">
        <v>0.13243738388888901</v>
      </c>
      <c r="AH201" s="47">
        <v>0.74806389555555597</v>
      </c>
      <c r="AI201" s="47" t="s">
        <v>233</v>
      </c>
      <c r="AJ201" s="47" t="e">
        <v>#N/A</v>
      </c>
      <c r="AK201" s="56" t="s">
        <v>233</v>
      </c>
      <c r="AL201" s="9" t="str">
        <f>VLOOKUP(F201,Definitions!$B$7:$E$39,4,FALSE)</f>
        <v>EU28</v>
      </c>
      <c r="AM201" s="82"/>
      <c r="AN201" s="82"/>
      <c r="AO201" s="82"/>
      <c r="AP201" s="82"/>
      <c r="AQ201" s="82"/>
      <c r="AR201" s="82"/>
      <c r="AS201" s="82"/>
    </row>
    <row r="202" spans="1:45">
      <c r="A202" s="36" t="s">
        <v>472</v>
      </c>
      <c r="B202" t="s">
        <v>54</v>
      </c>
      <c r="C202" t="s">
        <v>147</v>
      </c>
      <c r="D202">
        <v>200</v>
      </c>
      <c r="E202">
        <v>7</v>
      </c>
      <c r="F202" s="25" t="s">
        <v>52</v>
      </c>
      <c r="G202" t="s">
        <v>145</v>
      </c>
      <c r="H202" t="s">
        <v>202</v>
      </c>
      <c r="J202" s="29" t="s">
        <v>160</v>
      </c>
      <c r="K202" s="106"/>
      <c r="L202" s="105"/>
      <c r="M202" s="105">
        <f t="shared" si="55"/>
        <v>0.44728353027777901</v>
      </c>
      <c r="N202" s="47"/>
      <c r="O202" s="106"/>
      <c r="P202" s="46">
        <f t="shared" si="56"/>
        <v>0.44728353027777901</v>
      </c>
      <c r="Q202" s="46">
        <f t="shared" si="57"/>
        <v>0.44728353027777901</v>
      </c>
      <c r="R202" s="37">
        <f t="shared" si="58"/>
        <v>0</v>
      </c>
      <c r="S202" s="47">
        <v>0.14161854666666701</v>
      </c>
      <c r="T202" s="47" t="s">
        <v>233</v>
      </c>
      <c r="U202" s="47">
        <v>0</v>
      </c>
      <c r="V202" s="47" t="s">
        <v>233</v>
      </c>
      <c r="W202" s="47">
        <v>0.305664983611112</v>
      </c>
      <c r="X202" s="47">
        <v>0.305664983611112</v>
      </c>
      <c r="Y202" s="47">
        <v>0</v>
      </c>
      <c r="Z202" s="47">
        <v>0</v>
      </c>
      <c r="AA202" s="47">
        <v>0</v>
      </c>
      <c r="AB202" s="47" t="s">
        <v>233</v>
      </c>
      <c r="AC202" s="106">
        <v>0</v>
      </c>
      <c r="AD202" s="47" t="s">
        <v>233</v>
      </c>
      <c r="AE202" s="47">
        <v>0</v>
      </c>
      <c r="AF202" s="47">
        <v>0</v>
      </c>
      <c r="AG202" s="47">
        <v>0</v>
      </c>
      <c r="AH202" s="47">
        <v>0</v>
      </c>
      <c r="AI202" s="47" t="s">
        <v>233</v>
      </c>
      <c r="AJ202" s="47" t="e">
        <v>#N/A</v>
      </c>
      <c r="AK202" s="56" t="s">
        <v>233</v>
      </c>
      <c r="AL202" s="9" t="str">
        <f>VLOOKUP(F202,Definitions!$B$7:$E$39,4,FALSE)</f>
        <v>EU28</v>
      </c>
      <c r="AM202" s="82"/>
      <c r="AN202" s="82"/>
      <c r="AO202" s="82"/>
      <c r="AP202" s="82"/>
      <c r="AQ202" s="82"/>
      <c r="AR202" s="82"/>
      <c r="AS202" s="82"/>
    </row>
    <row r="203" spans="1:45">
      <c r="A203" s="36" t="s">
        <v>473</v>
      </c>
      <c r="B203" t="s">
        <v>54</v>
      </c>
      <c r="C203" t="s">
        <v>147</v>
      </c>
      <c r="D203">
        <v>200</v>
      </c>
      <c r="E203">
        <v>8</v>
      </c>
      <c r="F203" s="25" t="s">
        <v>52</v>
      </c>
      <c r="G203" t="s">
        <v>145</v>
      </c>
      <c r="H203" t="s">
        <v>202</v>
      </c>
      <c r="J203" s="29" t="s">
        <v>275</v>
      </c>
      <c r="K203" s="106"/>
      <c r="L203" s="105"/>
      <c r="M203" s="105">
        <f t="shared" si="55"/>
        <v>6.8035857222222093E-2</v>
      </c>
      <c r="N203" s="47"/>
      <c r="O203" s="106"/>
      <c r="P203" s="46">
        <f t="shared" si="56"/>
        <v>6.8035857222222093E-2</v>
      </c>
      <c r="Q203" s="46">
        <f t="shared" si="57"/>
        <v>6.8035857222222093E-2</v>
      </c>
      <c r="R203" s="37">
        <f t="shared" si="58"/>
        <v>0</v>
      </c>
      <c r="S203" s="47">
        <v>0</v>
      </c>
      <c r="T203" s="47" t="s">
        <v>233</v>
      </c>
      <c r="U203" s="47">
        <v>0</v>
      </c>
      <c r="V203" s="47" t="s">
        <v>233</v>
      </c>
      <c r="W203" s="47">
        <v>6.8035857222222093E-2</v>
      </c>
      <c r="X203" s="47">
        <v>0</v>
      </c>
      <c r="Y203" s="47">
        <v>7.6637049999999894E-3</v>
      </c>
      <c r="Z203" s="47">
        <v>1.07109069444444E-2</v>
      </c>
      <c r="AA203" s="47">
        <v>4.9661245277777703E-2</v>
      </c>
      <c r="AB203" s="47" t="s">
        <v>233</v>
      </c>
      <c r="AC203" s="106">
        <v>0</v>
      </c>
      <c r="AD203" s="47" t="s">
        <v>233</v>
      </c>
      <c r="AE203" s="47">
        <v>0</v>
      </c>
      <c r="AF203" s="47">
        <v>0</v>
      </c>
      <c r="AG203" s="47">
        <v>0</v>
      </c>
      <c r="AH203" s="47">
        <v>0</v>
      </c>
      <c r="AI203" s="47" t="s">
        <v>233</v>
      </c>
      <c r="AJ203" s="47" t="e">
        <v>#N/A</v>
      </c>
      <c r="AK203" s="56" t="s">
        <v>233</v>
      </c>
      <c r="AL203" s="9" t="str">
        <f>VLOOKUP(F203,Definitions!$B$7:$E$39,4,FALSE)</f>
        <v>EU28</v>
      </c>
      <c r="AM203" s="82"/>
      <c r="AN203" s="82"/>
      <c r="AO203" s="82"/>
      <c r="AP203" s="82"/>
      <c r="AQ203" s="82"/>
      <c r="AR203" s="82"/>
      <c r="AS203" s="82"/>
    </row>
    <row r="204" spans="1:45">
      <c r="A204" s="36" t="s">
        <v>474</v>
      </c>
      <c r="B204" t="s">
        <v>54</v>
      </c>
      <c r="C204" t="s">
        <v>147</v>
      </c>
      <c r="D204">
        <v>200</v>
      </c>
      <c r="E204">
        <v>9</v>
      </c>
      <c r="F204" s="25" t="s">
        <v>52</v>
      </c>
      <c r="G204" t="s">
        <v>145</v>
      </c>
      <c r="H204" t="s">
        <v>202</v>
      </c>
      <c r="J204" s="29" t="s">
        <v>259</v>
      </c>
      <c r="K204" s="106"/>
      <c r="L204" s="105"/>
      <c r="M204" s="105">
        <f t="shared" si="55"/>
        <v>0</v>
      </c>
      <c r="N204" s="47"/>
      <c r="O204" s="106"/>
      <c r="P204" s="46">
        <f t="shared" si="56"/>
        <v>0</v>
      </c>
      <c r="Q204" s="46">
        <f t="shared" si="57"/>
        <v>0</v>
      </c>
      <c r="R204" s="37">
        <f t="shared" si="58"/>
        <v>0</v>
      </c>
      <c r="S204" s="47">
        <v>0</v>
      </c>
      <c r="T204" s="47" t="s">
        <v>233</v>
      </c>
      <c r="U204" s="47">
        <v>0</v>
      </c>
      <c r="V204" s="47" t="s">
        <v>233</v>
      </c>
      <c r="W204" s="47">
        <v>0</v>
      </c>
      <c r="X204" s="47">
        <v>0</v>
      </c>
      <c r="Y204" s="47">
        <v>0</v>
      </c>
      <c r="Z204" s="47">
        <v>0</v>
      </c>
      <c r="AA204" s="47">
        <v>0</v>
      </c>
      <c r="AB204" s="47" t="s">
        <v>233</v>
      </c>
      <c r="AC204" s="106">
        <v>0</v>
      </c>
      <c r="AD204" s="47" t="s">
        <v>233</v>
      </c>
      <c r="AE204" s="47">
        <v>0</v>
      </c>
      <c r="AF204" s="47">
        <v>0</v>
      </c>
      <c r="AG204" s="47">
        <v>0</v>
      </c>
      <c r="AH204" s="47">
        <v>0</v>
      </c>
      <c r="AI204" s="47" t="s">
        <v>233</v>
      </c>
      <c r="AJ204" s="47" t="e">
        <v>#N/A</v>
      </c>
      <c r="AK204" s="56" t="s">
        <v>233</v>
      </c>
      <c r="AL204" s="9" t="str">
        <f>VLOOKUP(F204,Definitions!$B$7:$E$39,4,FALSE)</f>
        <v>EU28</v>
      </c>
      <c r="AM204" s="82"/>
      <c r="AN204" s="82"/>
      <c r="AO204" s="82"/>
      <c r="AP204" s="82"/>
      <c r="AQ204" s="82"/>
      <c r="AR204" s="82"/>
      <c r="AS204" s="82"/>
    </row>
    <row r="205" spans="1:45">
      <c r="A205" s="36" t="s">
        <v>475</v>
      </c>
      <c r="B205" t="s">
        <v>78</v>
      </c>
      <c r="C205" t="s">
        <v>147</v>
      </c>
      <c r="D205">
        <v>200</v>
      </c>
      <c r="E205">
        <v>0</v>
      </c>
      <c r="F205" s="25" t="s">
        <v>77</v>
      </c>
      <c r="G205" t="s">
        <v>145</v>
      </c>
      <c r="H205" t="s">
        <v>202</v>
      </c>
      <c r="J205" s="29" t="s">
        <v>172</v>
      </c>
      <c r="K205" s="106"/>
      <c r="L205" s="105"/>
      <c r="M205" s="105">
        <f t="shared" ref="M205:M218" si="59">SUM(O205:P205)</f>
        <v>16.594908996944433</v>
      </c>
      <c r="N205" s="47"/>
      <c r="O205" s="106"/>
      <c r="P205" s="46">
        <f t="shared" ref="P205:P218" si="60">Q205+R205+IFERROR(AJ205,0)</f>
        <v>16.594908996944433</v>
      </c>
      <c r="Q205" s="46">
        <f t="shared" ref="Q205:Q218" si="61">S205+U205+W205</f>
        <v>14.598416797777769</v>
      </c>
      <c r="R205" s="37">
        <f t="shared" ref="R205:R218" si="62">AC205+AE205</f>
        <v>1.9964921991666649</v>
      </c>
      <c r="S205" s="47">
        <v>2.8205789577777738</v>
      </c>
      <c r="T205" s="47" t="s">
        <v>233</v>
      </c>
      <c r="U205" s="47">
        <v>0</v>
      </c>
      <c r="V205" s="47" t="s">
        <v>233</v>
      </c>
      <c r="W205" s="47">
        <v>11.777837839999997</v>
      </c>
      <c r="X205" s="47">
        <v>3.2026335963888801</v>
      </c>
      <c r="Y205" s="47">
        <v>1.980215300277778</v>
      </c>
      <c r="Z205" s="47">
        <v>0.91840978277777796</v>
      </c>
      <c r="AA205" s="47">
        <v>5.6765791605555602</v>
      </c>
      <c r="AB205" s="47" t="s">
        <v>233</v>
      </c>
      <c r="AC205" s="106">
        <v>0.18226424166666699</v>
      </c>
      <c r="AD205" s="47" t="s">
        <v>233</v>
      </c>
      <c r="AE205" s="47">
        <v>1.8142279574999978</v>
      </c>
      <c r="AF205" s="47">
        <v>1.46829416666667E-3</v>
      </c>
      <c r="AG205" s="47">
        <v>0.32609954361111099</v>
      </c>
      <c r="AH205" s="47">
        <v>1.48666011972222</v>
      </c>
      <c r="AI205" s="47" t="s">
        <v>233</v>
      </c>
      <c r="AJ205" s="47" t="e">
        <v>#N/A</v>
      </c>
      <c r="AK205" s="56" t="s">
        <v>233</v>
      </c>
      <c r="AL205" s="9" t="str">
        <f>VLOOKUP(F205,Definitions!$B$7:$E$39,4,FALSE)</f>
        <v>EU28</v>
      </c>
      <c r="AM205" s="82"/>
      <c r="AN205" s="82"/>
      <c r="AO205" s="82"/>
      <c r="AP205" s="82"/>
      <c r="AQ205" s="82"/>
      <c r="AR205" s="82"/>
      <c r="AS205" s="82"/>
    </row>
    <row r="206" spans="1:45">
      <c r="A206" s="36" t="s">
        <v>476</v>
      </c>
      <c r="B206" t="s">
        <v>78</v>
      </c>
      <c r="C206" t="s">
        <v>147</v>
      </c>
      <c r="D206">
        <v>200</v>
      </c>
      <c r="E206">
        <v>1</v>
      </c>
      <c r="F206" s="25" t="s">
        <v>77</v>
      </c>
      <c r="G206" t="s">
        <v>145</v>
      </c>
      <c r="H206" t="s">
        <v>202</v>
      </c>
      <c r="J206" s="29" t="s">
        <v>155</v>
      </c>
      <c r="K206" s="106"/>
      <c r="L206" s="105"/>
      <c r="M206" s="105">
        <f t="shared" si="59"/>
        <v>2.5275068133333365</v>
      </c>
      <c r="N206" s="47"/>
      <c r="O206" s="106"/>
      <c r="P206" s="46">
        <f t="shared" si="60"/>
        <v>2.5275068133333365</v>
      </c>
      <c r="Q206" s="46">
        <f t="shared" si="61"/>
        <v>2.5275068133333365</v>
      </c>
      <c r="R206" s="37">
        <f t="shared" si="62"/>
        <v>0</v>
      </c>
      <c r="S206" s="47">
        <v>4.1811475277777801E-2</v>
      </c>
      <c r="T206" s="47" t="s">
        <v>233</v>
      </c>
      <c r="U206" s="47">
        <v>0</v>
      </c>
      <c r="V206" s="47" t="s">
        <v>233</v>
      </c>
      <c r="W206" s="47">
        <v>2.4856953380555589</v>
      </c>
      <c r="X206" s="47">
        <v>3.2588294444444402E-2</v>
      </c>
      <c r="Y206" s="47">
        <v>4.5252835555555503E-2</v>
      </c>
      <c r="Z206" s="47">
        <v>0.13600224361111099</v>
      </c>
      <c r="AA206" s="47">
        <v>2.2718519644444481</v>
      </c>
      <c r="AB206" s="47" t="s">
        <v>233</v>
      </c>
      <c r="AC206" s="106">
        <v>0</v>
      </c>
      <c r="AD206" s="47" t="s">
        <v>233</v>
      </c>
      <c r="AE206" s="47">
        <v>0</v>
      </c>
      <c r="AF206" s="47">
        <v>0</v>
      </c>
      <c r="AG206" s="47">
        <v>0</v>
      </c>
      <c r="AH206" s="47">
        <v>0</v>
      </c>
      <c r="AI206" s="47" t="s">
        <v>233</v>
      </c>
      <c r="AJ206" s="47" t="e">
        <v>#N/A</v>
      </c>
      <c r="AK206" s="56" t="s">
        <v>233</v>
      </c>
      <c r="AL206" s="9" t="str">
        <f>VLOOKUP(F206,Definitions!$B$7:$E$39,4,FALSE)</f>
        <v>EU28</v>
      </c>
      <c r="AM206" s="82"/>
      <c r="AN206" s="82"/>
      <c r="AO206" s="82"/>
      <c r="AP206" s="82"/>
      <c r="AQ206" s="82"/>
      <c r="AR206" s="82"/>
      <c r="AS206" s="82"/>
    </row>
    <row r="207" spans="1:45">
      <c r="A207" s="36" t="s">
        <v>477</v>
      </c>
      <c r="B207" t="s">
        <v>78</v>
      </c>
      <c r="C207" t="s">
        <v>147</v>
      </c>
      <c r="D207">
        <v>200</v>
      </c>
      <c r="E207">
        <v>2</v>
      </c>
      <c r="F207" s="25" t="s">
        <v>77</v>
      </c>
      <c r="G207" t="s">
        <v>145</v>
      </c>
      <c r="H207" t="s">
        <v>202</v>
      </c>
      <c r="J207" s="29" t="s">
        <v>156</v>
      </c>
      <c r="K207" s="106"/>
      <c r="L207" s="105"/>
      <c r="M207" s="105">
        <f t="shared" si="59"/>
        <v>5.0442155277777831E-2</v>
      </c>
      <c r="N207" s="47"/>
      <c r="O207" s="106"/>
      <c r="P207" s="46">
        <f t="shared" si="60"/>
        <v>5.0442155277777831E-2</v>
      </c>
      <c r="Q207" s="46">
        <f t="shared" si="61"/>
        <v>5.0442155277777831E-2</v>
      </c>
      <c r="R207" s="37">
        <f t="shared" si="62"/>
        <v>0</v>
      </c>
      <c r="S207" s="47">
        <v>0</v>
      </c>
      <c r="T207" s="47" t="s">
        <v>233</v>
      </c>
      <c r="U207" s="47">
        <v>0</v>
      </c>
      <c r="V207" s="47" t="s">
        <v>233</v>
      </c>
      <c r="W207" s="47">
        <v>5.0442155277777831E-2</v>
      </c>
      <c r="X207" s="47">
        <v>1.053402055555556E-2</v>
      </c>
      <c r="Y207" s="47">
        <v>2.824235833333338E-2</v>
      </c>
      <c r="Z207" s="47">
        <v>3.2569577777777801E-3</v>
      </c>
      <c r="AA207" s="47">
        <v>8.4088186111111098E-3</v>
      </c>
      <c r="AB207" s="47" t="s">
        <v>233</v>
      </c>
      <c r="AC207" s="106">
        <v>0</v>
      </c>
      <c r="AD207" s="47" t="s">
        <v>233</v>
      </c>
      <c r="AE207" s="47">
        <v>0</v>
      </c>
      <c r="AF207" s="47">
        <v>0</v>
      </c>
      <c r="AG207" s="47">
        <v>0</v>
      </c>
      <c r="AH207" s="47">
        <v>0</v>
      </c>
      <c r="AI207" s="47" t="s">
        <v>233</v>
      </c>
      <c r="AJ207" s="47" t="e">
        <v>#N/A</v>
      </c>
      <c r="AK207" s="56" t="s">
        <v>233</v>
      </c>
      <c r="AL207" s="9" t="str">
        <f>VLOOKUP(F207,Definitions!$B$7:$E$39,4,FALSE)</f>
        <v>EU28</v>
      </c>
      <c r="AM207" s="82"/>
      <c r="AN207" s="82"/>
      <c r="AO207" s="82"/>
      <c r="AP207" s="82"/>
      <c r="AQ207" s="82"/>
      <c r="AR207" s="82"/>
      <c r="AS207" s="82"/>
    </row>
    <row r="208" spans="1:45">
      <c r="A208" s="36" t="s">
        <v>478</v>
      </c>
      <c r="B208" t="s">
        <v>78</v>
      </c>
      <c r="C208" t="s">
        <v>147</v>
      </c>
      <c r="D208">
        <v>200</v>
      </c>
      <c r="E208">
        <v>3</v>
      </c>
      <c r="F208" s="25" t="s">
        <v>77</v>
      </c>
      <c r="G208" t="s">
        <v>145</v>
      </c>
      <c r="H208" t="s">
        <v>202</v>
      </c>
      <c r="J208" s="29" t="s">
        <v>157</v>
      </c>
      <c r="K208" s="106"/>
      <c r="L208" s="105"/>
      <c r="M208" s="105">
        <f t="shared" si="59"/>
        <v>6.611778366111106</v>
      </c>
      <c r="N208" s="47"/>
      <c r="O208" s="106"/>
      <c r="P208" s="46">
        <f t="shared" si="60"/>
        <v>6.611778366111106</v>
      </c>
      <c r="Q208" s="46">
        <f t="shared" si="61"/>
        <v>6.611778366111106</v>
      </c>
      <c r="R208" s="37">
        <f t="shared" si="62"/>
        <v>0</v>
      </c>
      <c r="S208" s="47">
        <v>2.3926712494444402</v>
      </c>
      <c r="T208" s="47" t="s">
        <v>233</v>
      </c>
      <c r="U208" s="47">
        <v>0</v>
      </c>
      <c r="V208" s="47" t="s">
        <v>233</v>
      </c>
      <c r="W208" s="47">
        <v>4.2191071166666658</v>
      </c>
      <c r="X208" s="47">
        <v>0.41694609722222198</v>
      </c>
      <c r="Y208" s="47">
        <v>1.4711448191666658</v>
      </c>
      <c r="Z208" s="47">
        <v>0.48241402249999998</v>
      </c>
      <c r="AA208" s="47">
        <v>1.8486021777777779</v>
      </c>
      <c r="AB208" s="47" t="s">
        <v>233</v>
      </c>
      <c r="AC208" s="106">
        <v>0</v>
      </c>
      <c r="AD208" s="47" t="s">
        <v>233</v>
      </c>
      <c r="AE208" s="47">
        <v>0</v>
      </c>
      <c r="AF208" s="47">
        <v>0</v>
      </c>
      <c r="AG208" s="47">
        <v>0</v>
      </c>
      <c r="AH208" s="47">
        <v>0</v>
      </c>
      <c r="AI208" s="47" t="s">
        <v>233</v>
      </c>
      <c r="AJ208" s="47" t="e">
        <v>#N/A</v>
      </c>
      <c r="AK208" s="56" t="s">
        <v>233</v>
      </c>
      <c r="AL208" s="9" t="str">
        <f>VLOOKUP(F208,Definitions!$B$7:$E$39,4,FALSE)</f>
        <v>EU28</v>
      </c>
      <c r="AM208" s="82"/>
      <c r="AN208" s="82"/>
      <c r="AO208" s="82"/>
      <c r="AP208" s="82"/>
      <c r="AQ208" s="82"/>
      <c r="AR208" s="82"/>
      <c r="AS208" s="82"/>
    </row>
    <row r="209" spans="1:45">
      <c r="A209" s="36" t="s">
        <v>479</v>
      </c>
      <c r="B209" t="s">
        <v>78</v>
      </c>
      <c r="C209" t="s">
        <v>147</v>
      </c>
      <c r="D209">
        <v>200</v>
      </c>
      <c r="E209">
        <v>4</v>
      </c>
      <c r="F209" s="25" t="s">
        <v>77</v>
      </c>
      <c r="G209" t="s">
        <v>145</v>
      </c>
      <c r="H209" t="s">
        <v>202</v>
      </c>
      <c r="J209" s="29" t="s">
        <v>731</v>
      </c>
      <c r="K209" s="106"/>
      <c r="L209" s="105"/>
      <c r="M209" s="105">
        <f t="shared" si="59"/>
        <v>1.6294042538888895</v>
      </c>
      <c r="N209" s="47"/>
      <c r="O209" s="106"/>
      <c r="P209" s="46">
        <f t="shared" si="60"/>
        <v>1.6294042538888895</v>
      </c>
      <c r="Q209" s="46">
        <f t="shared" si="61"/>
        <v>1.6294042538888895</v>
      </c>
      <c r="R209" s="37">
        <f t="shared" si="62"/>
        <v>0</v>
      </c>
      <c r="S209" s="47">
        <v>0</v>
      </c>
      <c r="T209" s="47" t="s">
        <v>233</v>
      </c>
      <c r="U209" s="47">
        <v>0</v>
      </c>
      <c r="V209" s="47" t="s">
        <v>233</v>
      </c>
      <c r="W209" s="47">
        <v>1.6294042538888895</v>
      </c>
      <c r="X209" s="47">
        <v>6.4015649722222207E-2</v>
      </c>
      <c r="Y209" s="47">
        <v>0.1106535383333334</v>
      </c>
      <c r="Z209" s="47">
        <v>0.15068597555555599</v>
      </c>
      <c r="AA209" s="47">
        <v>1.3040490902777779</v>
      </c>
      <c r="AB209" s="47" t="s">
        <v>233</v>
      </c>
      <c r="AC209" s="106">
        <v>0</v>
      </c>
      <c r="AD209" s="47" t="s">
        <v>233</v>
      </c>
      <c r="AE209" s="47">
        <v>0</v>
      </c>
      <c r="AF209" s="47">
        <v>0</v>
      </c>
      <c r="AG209" s="47">
        <v>0</v>
      </c>
      <c r="AH209" s="47">
        <v>0</v>
      </c>
      <c r="AI209" s="47" t="s">
        <v>233</v>
      </c>
      <c r="AJ209" s="47" t="e">
        <v>#N/A</v>
      </c>
      <c r="AK209" s="56" t="s">
        <v>233</v>
      </c>
      <c r="AL209" s="9" t="str">
        <f>VLOOKUP(F209,Definitions!$B$7:$E$39,4,FALSE)</f>
        <v>EU28</v>
      </c>
      <c r="AM209" s="82"/>
      <c r="AN209" s="82"/>
      <c r="AO209" s="82"/>
      <c r="AP209" s="82"/>
      <c r="AQ209" s="82"/>
      <c r="AR209" s="82"/>
      <c r="AS209" s="82"/>
    </row>
    <row r="210" spans="1:45">
      <c r="A210" s="36" t="s">
        <v>480</v>
      </c>
      <c r="B210" t="s">
        <v>78</v>
      </c>
      <c r="C210" t="s">
        <v>147</v>
      </c>
      <c r="D210">
        <v>200</v>
      </c>
      <c r="E210">
        <v>51</v>
      </c>
      <c r="F210" s="25" t="s">
        <v>77</v>
      </c>
      <c r="G210" t="s">
        <v>145</v>
      </c>
      <c r="H210" t="s">
        <v>202</v>
      </c>
      <c r="J210" s="29" t="s">
        <v>161</v>
      </c>
      <c r="K210" s="106"/>
      <c r="L210" s="105"/>
      <c r="M210" s="105">
        <f t="shared" si="59"/>
        <v>0.56323641611111164</v>
      </c>
      <c r="N210" s="47"/>
      <c r="O210" s="106"/>
      <c r="P210" s="46">
        <f t="shared" si="60"/>
        <v>0.56323641611111164</v>
      </c>
      <c r="Q210" s="46">
        <f t="shared" si="61"/>
        <v>0.56323641611111164</v>
      </c>
      <c r="R210" s="37">
        <f t="shared" si="62"/>
        <v>0</v>
      </c>
      <c r="S210" s="47">
        <v>0</v>
      </c>
      <c r="T210" s="47" t="s">
        <v>233</v>
      </c>
      <c r="U210" s="47">
        <v>0</v>
      </c>
      <c r="V210" s="47" t="s">
        <v>233</v>
      </c>
      <c r="W210" s="47">
        <v>0.56323641611111164</v>
      </c>
      <c r="X210" s="47">
        <v>0.20061438333333401</v>
      </c>
      <c r="Y210" s="47">
        <v>0.2527886319444444</v>
      </c>
      <c r="Z210" s="47">
        <v>6.83601619444444E-2</v>
      </c>
      <c r="AA210" s="47">
        <v>4.1473238888888903E-2</v>
      </c>
      <c r="AB210" s="47" t="s">
        <v>233</v>
      </c>
      <c r="AC210" s="106">
        <v>0</v>
      </c>
      <c r="AD210" s="47" t="s">
        <v>233</v>
      </c>
      <c r="AE210" s="47">
        <v>0</v>
      </c>
      <c r="AF210" s="47">
        <v>0</v>
      </c>
      <c r="AG210" s="47">
        <v>0</v>
      </c>
      <c r="AH210" s="47">
        <v>0</v>
      </c>
      <c r="AI210" s="47" t="s">
        <v>233</v>
      </c>
      <c r="AJ210" s="47" t="e">
        <v>#N/A</v>
      </c>
      <c r="AK210" s="56" t="s">
        <v>233</v>
      </c>
      <c r="AL210" s="9" t="str">
        <f>VLOOKUP(F210,Definitions!$B$7:$E$39,4,FALSE)</f>
        <v>EU28</v>
      </c>
      <c r="AM210" s="82"/>
      <c r="AN210" s="82"/>
      <c r="AO210" s="82"/>
      <c r="AP210" s="82"/>
      <c r="AQ210" s="82"/>
      <c r="AR210" s="82"/>
      <c r="AS210" s="82"/>
    </row>
    <row r="211" spans="1:45">
      <c r="A211" s="36" t="s">
        <v>481</v>
      </c>
      <c r="B211" t="s">
        <v>78</v>
      </c>
      <c r="C211" t="s">
        <v>147</v>
      </c>
      <c r="D211">
        <v>200</v>
      </c>
      <c r="E211">
        <v>52</v>
      </c>
      <c r="F211" s="25" t="s">
        <v>77</v>
      </c>
      <c r="G211" t="s">
        <v>145</v>
      </c>
      <c r="H211" t="s">
        <v>202</v>
      </c>
      <c r="J211" s="29" t="s">
        <v>162</v>
      </c>
      <c r="K211" s="106"/>
      <c r="L211" s="105"/>
      <c r="M211" s="105">
        <f t="shared" si="59"/>
        <v>1.0741366944444447E-2</v>
      </c>
      <c r="N211" s="47"/>
      <c r="O211" s="106"/>
      <c r="P211" s="46">
        <f t="shared" si="60"/>
        <v>1.0741366944444447E-2</v>
      </c>
      <c r="Q211" s="46">
        <f t="shared" si="61"/>
        <v>1.0741366944444447E-2</v>
      </c>
      <c r="R211" s="37">
        <f t="shared" si="62"/>
        <v>0</v>
      </c>
      <c r="S211" s="47">
        <v>0</v>
      </c>
      <c r="T211" s="47" t="s">
        <v>233</v>
      </c>
      <c r="U211" s="47">
        <v>0</v>
      </c>
      <c r="V211" s="47" t="s">
        <v>233</v>
      </c>
      <c r="W211" s="47">
        <v>1.0741366944444447E-2</v>
      </c>
      <c r="X211" s="47">
        <v>1.0064973888888891E-2</v>
      </c>
      <c r="Y211" s="47">
        <v>9.10608333333333E-5</v>
      </c>
      <c r="Z211" s="47">
        <v>1.2824361111111099E-4</v>
      </c>
      <c r="AA211" s="47">
        <v>4.5708861111111101E-4</v>
      </c>
      <c r="AB211" s="47" t="s">
        <v>233</v>
      </c>
      <c r="AC211" s="106">
        <v>0</v>
      </c>
      <c r="AD211" s="47" t="s">
        <v>233</v>
      </c>
      <c r="AE211" s="47">
        <v>0</v>
      </c>
      <c r="AF211" s="47">
        <v>0</v>
      </c>
      <c r="AG211" s="47">
        <v>0</v>
      </c>
      <c r="AH211" s="47">
        <v>0</v>
      </c>
      <c r="AI211" s="47" t="s">
        <v>233</v>
      </c>
      <c r="AJ211" s="47" t="e">
        <v>#N/A</v>
      </c>
      <c r="AK211" s="56" t="s">
        <v>233</v>
      </c>
      <c r="AL211" s="9" t="str">
        <f>VLOOKUP(F211,Definitions!$B$7:$E$39,4,FALSE)</f>
        <v>EU28</v>
      </c>
      <c r="AM211" s="82"/>
      <c r="AN211" s="82"/>
      <c r="AO211" s="82"/>
      <c r="AP211" s="82"/>
      <c r="AQ211" s="82"/>
      <c r="AR211" s="82"/>
      <c r="AS211" s="82"/>
    </row>
    <row r="212" spans="1:45">
      <c r="A212" s="36" t="s">
        <v>482</v>
      </c>
      <c r="B212" t="s">
        <v>78</v>
      </c>
      <c r="C212" t="s">
        <v>147</v>
      </c>
      <c r="D212">
        <v>200</v>
      </c>
      <c r="E212">
        <v>53</v>
      </c>
      <c r="F212" s="25" t="s">
        <v>77</v>
      </c>
      <c r="G212" t="s">
        <v>145</v>
      </c>
      <c r="H212" t="s">
        <v>202</v>
      </c>
      <c r="J212" s="29" t="s">
        <v>163</v>
      </c>
      <c r="K212" s="106"/>
      <c r="L212" s="105"/>
      <c r="M212" s="105">
        <f t="shared" si="59"/>
        <v>0</v>
      </c>
      <c r="N212" s="47"/>
      <c r="O212" s="106"/>
      <c r="P212" s="46">
        <f t="shared" si="60"/>
        <v>0</v>
      </c>
      <c r="Q212" s="46">
        <f t="shared" si="61"/>
        <v>0</v>
      </c>
      <c r="R212" s="37">
        <f t="shared" si="62"/>
        <v>0</v>
      </c>
      <c r="S212" s="47">
        <v>0</v>
      </c>
      <c r="T212" s="47" t="s">
        <v>233</v>
      </c>
      <c r="U212" s="47">
        <v>0</v>
      </c>
      <c r="V212" s="47" t="s">
        <v>233</v>
      </c>
      <c r="W212" s="47">
        <v>0</v>
      </c>
      <c r="X212" s="47">
        <v>0</v>
      </c>
      <c r="Y212" s="47">
        <v>0</v>
      </c>
      <c r="Z212" s="47">
        <v>0</v>
      </c>
      <c r="AA212" s="47">
        <v>0</v>
      </c>
      <c r="AB212" s="47" t="s">
        <v>233</v>
      </c>
      <c r="AC212" s="106">
        <v>0</v>
      </c>
      <c r="AD212" s="47" t="s">
        <v>233</v>
      </c>
      <c r="AE212" s="47">
        <v>0</v>
      </c>
      <c r="AF212" s="47">
        <v>0</v>
      </c>
      <c r="AG212" s="47">
        <v>0</v>
      </c>
      <c r="AH212" s="47">
        <v>0</v>
      </c>
      <c r="AI212" s="47" t="s">
        <v>233</v>
      </c>
      <c r="AJ212" s="47" t="e">
        <v>#N/A</v>
      </c>
      <c r="AK212" s="56" t="s">
        <v>233</v>
      </c>
      <c r="AL212" s="9" t="str">
        <f>VLOOKUP(F212,Definitions!$B$7:$E$39,4,FALSE)</f>
        <v>EU28</v>
      </c>
      <c r="AM212" s="82"/>
      <c r="AN212" s="82"/>
      <c r="AO212" s="82"/>
      <c r="AP212" s="82"/>
      <c r="AQ212" s="82"/>
      <c r="AR212" s="82"/>
      <c r="AS212" s="82"/>
    </row>
    <row r="213" spans="1:45">
      <c r="A213" s="36" t="s">
        <v>483</v>
      </c>
      <c r="B213" t="s">
        <v>78</v>
      </c>
      <c r="C213" t="s">
        <v>147</v>
      </c>
      <c r="D213">
        <v>200</v>
      </c>
      <c r="E213">
        <v>55</v>
      </c>
      <c r="F213" s="25" t="s">
        <v>77</v>
      </c>
      <c r="G213" t="s">
        <v>145</v>
      </c>
      <c r="H213" t="s">
        <v>202</v>
      </c>
      <c r="J213" s="29" t="s">
        <v>982</v>
      </c>
      <c r="K213" s="106"/>
      <c r="L213" s="105"/>
      <c r="M213" s="105">
        <f t="shared" si="59"/>
        <v>0</v>
      </c>
      <c r="N213" s="47"/>
      <c r="O213" s="106"/>
      <c r="P213" s="46">
        <f t="shared" si="60"/>
        <v>0</v>
      </c>
      <c r="Q213" s="46">
        <f t="shared" si="61"/>
        <v>0</v>
      </c>
      <c r="R213" s="37">
        <f t="shared" si="62"/>
        <v>0</v>
      </c>
      <c r="S213" s="47">
        <v>0</v>
      </c>
      <c r="T213" s="47" t="s">
        <v>233</v>
      </c>
      <c r="U213" s="47">
        <v>0</v>
      </c>
      <c r="V213" s="47" t="s">
        <v>233</v>
      </c>
      <c r="W213" s="47">
        <v>0</v>
      </c>
      <c r="X213" s="47">
        <v>0</v>
      </c>
      <c r="Y213" s="47">
        <v>0</v>
      </c>
      <c r="Z213" s="47">
        <v>0</v>
      </c>
      <c r="AA213" s="47">
        <v>0</v>
      </c>
      <c r="AB213" s="47" t="s">
        <v>233</v>
      </c>
      <c r="AC213" s="106">
        <v>0</v>
      </c>
      <c r="AD213" s="47" t="s">
        <v>233</v>
      </c>
      <c r="AE213" s="47">
        <v>0</v>
      </c>
      <c r="AF213" s="47">
        <v>0</v>
      </c>
      <c r="AG213" s="47">
        <v>0</v>
      </c>
      <c r="AH213" s="47">
        <v>0</v>
      </c>
      <c r="AI213" s="47" t="s">
        <v>233</v>
      </c>
      <c r="AJ213" s="47" t="e">
        <v>#N/A</v>
      </c>
      <c r="AK213" s="56" t="s">
        <v>233</v>
      </c>
      <c r="AL213" s="9" t="str">
        <f>VLOOKUP(F213,Definitions!$B$7:$E$39,4,FALSE)</f>
        <v>EU28</v>
      </c>
      <c r="AM213" s="82"/>
      <c r="AN213" s="82"/>
      <c r="AO213" s="82"/>
      <c r="AP213" s="82"/>
      <c r="AQ213" s="82"/>
      <c r="AR213" s="82"/>
      <c r="AS213" s="82"/>
    </row>
    <row r="214" spans="1:45">
      <c r="A214" s="36" t="s">
        <v>484</v>
      </c>
      <c r="B214" t="s">
        <v>78</v>
      </c>
      <c r="C214" t="s">
        <v>147</v>
      </c>
      <c r="D214">
        <v>200</v>
      </c>
      <c r="E214">
        <v>58</v>
      </c>
      <c r="F214" s="25" t="s">
        <v>77</v>
      </c>
      <c r="G214" t="s">
        <v>145</v>
      </c>
      <c r="H214" t="s">
        <v>202</v>
      </c>
      <c r="J214" s="29" t="s">
        <v>732</v>
      </c>
      <c r="K214" s="106"/>
      <c r="L214" s="105"/>
      <c r="M214" s="105">
        <f t="shared" si="59"/>
        <v>0</v>
      </c>
      <c r="N214" s="47"/>
      <c r="O214" s="106"/>
      <c r="P214" s="46">
        <f t="shared" si="60"/>
        <v>0</v>
      </c>
      <c r="Q214" s="46">
        <f t="shared" si="61"/>
        <v>0</v>
      </c>
      <c r="R214" s="37">
        <f t="shared" si="62"/>
        <v>0</v>
      </c>
      <c r="S214" s="47">
        <v>0</v>
      </c>
      <c r="T214" s="47" t="s">
        <v>233</v>
      </c>
      <c r="U214" s="47">
        <v>0</v>
      </c>
      <c r="V214" s="47" t="s">
        <v>233</v>
      </c>
      <c r="W214" s="47">
        <v>0</v>
      </c>
      <c r="X214" s="47">
        <v>0</v>
      </c>
      <c r="Y214" s="47">
        <v>0</v>
      </c>
      <c r="Z214" s="47">
        <v>0</v>
      </c>
      <c r="AA214" s="47">
        <v>0</v>
      </c>
      <c r="AB214" s="47" t="s">
        <v>233</v>
      </c>
      <c r="AC214" s="106">
        <v>0</v>
      </c>
      <c r="AD214" s="47" t="s">
        <v>233</v>
      </c>
      <c r="AE214" s="47">
        <v>0</v>
      </c>
      <c r="AF214" s="47">
        <v>0</v>
      </c>
      <c r="AG214" s="47">
        <v>0</v>
      </c>
      <c r="AH214" s="47">
        <v>0</v>
      </c>
      <c r="AI214" s="47" t="s">
        <v>233</v>
      </c>
      <c r="AJ214" s="47" t="e">
        <v>#N/A</v>
      </c>
      <c r="AK214" s="56" t="s">
        <v>233</v>
      </c>
      <c r="AL214" s="9" t="str">
        <f>VLOOKUP(F214,Definitions!$B$7:$E$39,4,FALSE)</f>
        <v>EU28</v>
      </c>
      <c r="AM214" s="82"/>
      <c r="AN214" s="82"/>
      <c r="AO214" s="82"/>
      <c r="AP214" s="82"/>
      <c r="AQ214" s="82"/>
      <c r="AR214" s="82"/>
      <c r="AS214" s="82"/>
    </row>
    <row r="215" spans="1:45">
      <c r="A215" s="36" t="s">
        <v>485</v>
      </c>
      <c r="B215" t="s">
        <v>78</v>
      </c>
      <c r="C215" t="s">
        <v>147</v>
      </c>
      <c r="D215">
        <v>200</v>
      </c>
      <c r="E215">
        <v>6</v>
      </c>
      <c r="F215" s="25" t="s">
        <v>77</v>
      </c>
      <c r="G215" t="s">
        <v>145</v>
      </c>
      <c r="H215" t="s">
        <v>202</v>
      </c>
      <c r="J215" s="29" t="s">
        <v>159</v>
      </c>
      <c r="K215" s="106"/>
      <c r="L215" s="105"/>
      <c r="M215" s="105">
        <f t="shared" si="59"/>
        <v>2.1835329197222206</v>
      </c>
      <c r="N215" s="47"/>
      <c r="O215" s="106"/>
      <c r="P215" s="46">
        <f t="shared" si="60"/>
        <v>2.1835329197222206</v>
      </c>
      <c r="Q215" s="46">
        <f t="shared" si="61"/>
        <v>0.18704072055555554</v>
      </c>
      <c r="R215" s="37">
        <f t="shared" si="62"/>
        <v>1.9964921991666649</v>
      </c>
      <c r="S215" s="47">
        <v>6.1534344999999997E-2</v>
      </c>
      <c r="T215" s="47" t="s">
        <v>233</v>
      </c>
      <c r="U215" s="47">
        <v>0</v>
      </c>
      <c r="V215" s="47" t="s">
        <v>233</v>
      </c>
      <c r="W215" s="47">
        <v>0.12550637555555555</v>
      </c>
      <c r="X215" s="47">
        <v>1.4255582222222221E-2</v>
      </c>
      <c r="Y215" s="47">
        <v>3.7902675833333302E-2</v>
      </c>
      <c r="Z215" s="47">
        <v>3.5249118888888903E-2</v>
      </c>
      <c r="AA215" s="47">
        <v>3.8098998611111143E-2</v>
      </c>
      <c r="AB215" s="47" t="s">
        <v>233</v>
      </c>
      <c r="AC215" s="106">
        <v>0.18226424166666699</v>
      </c>
      <c r="AD215" s="47" t="s">
        <v>233</v>
      </c>
      <c r="AE215" s="47">
        <v>1.8142279574999978</v>
      </c>
      <c r="AF215" s="47">
        <v>1.46829416666667E-3</v>
      </c>
      <c r="AG215" s="47">
        <v>0.32609954361111099</v>
      </c>
      <c r="AH215" s="47">
        <v>1.48666011972222</v>
      </c>
      <c r="AI215" s="47" t="s">
        <v>233</v>
      </c>
      <c r="AJ215" s="47" t="e">
        <v>#N/A</v>
      </c>
      <c r="AK215" s="56" t="s">
        <v>233</v>
      </c>
      <c r="AL215" s="9" t="str">
        <f>VLOOKUP(F215,Definitions!$B$7:$E$39,4,FALSE)</f>
        <v>EU28</v>
      </c>
      <c r="AM215" s="82"/>
      <c r="AN215" s="82"/>
      <c r="AO215" s="82"/>
      <c r="AP215" s="82"/>
      <c r="AQ215" s="82"/>
      <c r="AR215" s="82"/>
      <c r="AS215" s="82"/>
    </row>
    <row r="216" spans="1:45">
      <c r="A216" s="36" t="s">
        <v>486</v>
      </c>
      <c r="B216" t="s">
        <v>78</v>
      </c>
      <c r="C216" t="s">
        <v>147</v>
      </c>
      <c r="D216">
        <v>200</v>
      </c>
      <c r="E216">
        <v>7</v>
      </c>
      <c r="F216" s="25" t="s">
        <v>77</v>
      </c>
      <c r="G216" t="s">
        <v>145</v>
      </c>
      <c r="H216" t="s">
        <v>202</v>
      </c>
      <c r="J216" s="29" t="s">
        <v>160</v>
      </c>
      <c r="K216" s="106"/>
      <c r="L216" s="105"/>
      <c r="M216" s="105">
        <f t="shared" si="59"/>
        <v>2.7636531916666658</v>
      </c>
      <c r="N216" s="47"/>
      <c r="O216" s="106"/>
      <c r="P216" s="46">
        <f t="shared" si="60"/>
        <v>2.7636531916666658</v>
      </c>
      <c r="Q216" s="46">
        <f t="shared" si="61"/>
        <v>2.7636531916666658</v>
      </c>
      <c r="R216" s="37">
        <f t="shared" si="62"/>
        <v>0</v>
      </c>
      <c r="S216" s="47">
        <v>0.32456188805555602</v>
      </c>
      <c r="T216" s="47" t="s">
        <v>233</v>
      </c>
      <c r="U216" s="47">
        <v>0</v>
      </c>
      <c r="V216" s="47" t="s">
        <v>233</v>
      </c>
      <c r="W216" s="47">
        <v>2.4390913036111099</v>
      </c>
      <c r="X216" s="47">
        <v>2.4390913036111099</v>
      </c>
      <c r="Y216" s="47">
        <v>0</v>
      </c>
      <c r="Z216" s="47">
        <v>0</v>
      </c>
      <c r="AA216" s="47">
        <v>0</v>
      </c>
      <c r="AB216" s="47" t="s">
        <v>233</v>
      </c>
      <c r="AC216" s="106">
        <v>0</v>
      </c>
      <c r="AD216" s="47" t="s">
        <v>233</v>
      </c>
      <c r="AE216" s="47">
        <v>0</v>
      </c>
      <c r="AF216" s="47">
        <v>0</v>
      </c>
      <c r="AG216" s="47">
        <v>0</v>
      </c>
      <c r="AH216" s="47">
        <v>0</v>
      </c>
      <c r="AI216" s="47" t="s">
        <v>233</v>
      </c>
      <c r="AJ216" s="47" t="e">
        <v>#N/A</v>
      </c>
      <c r="AK216" s="56" t="s">
        <v>233</v>
      </c>
      <c r="AL216" s="9" t="str">
        <f>VLOOKUP(F216,Definitions!$B$7:$E$39,4,FALSE)</f>
        <v>EU28</v>
      </c>
      <c r="AM216" s="82"/>
      <c r="AN216" s="82"/>
      <c r="AO216" s="82"/>
      <c r="AP216" s="82"/>
      <c r="AQ216" s="82"/>
      <c r="AR216" s="82"/>
      <c r="AS216" s="82"/>
    </row>
    <row r="217" spans="1:45">
      <c r="A217" s="36" t="s">
        <v>487</v>
      </c>
      <c r="B217" t="s">
        <v>78</v>
      </c>
      <c r="C217" t="s">
        <v>147</v>
      </c>
      <c r="D217">
        <v>200</v>
      </c>
      <c r="E217">
        <v>8</v>
      </c>
      <c r="F217" s="25" t="s">
        <v>77</v>
      </c>
      <c r="G217" t="s">
        <v>145</v>
      </c>
      <c r="H217" t="s">
        <v>202</v>
      </c>
      <c r="J217" s="29" t="s">
        <v>275</v>
      </c>
      <c r="K217" s="106"/>
      <c r="L217" s="105"/>
      <c r="M217" s="105">
        <f t="shared" si="59"/>
        <v>0.25461351333333326</v>
      </c>
      <c r="N217" s="47"/>
      <c r="O217" s="106"/>
      <c r="P217" s="46">
        <f t="shared" si="60"/>
        <v>0.25461351333333326</v>
      </c>
      <c r="Q217" s="46">
        <f t="shared" si="61"/>
        <v>0.25461351333333326</v>
      </c>
      <c r="R217" s="37">
        <f t="shared" si="62"/>
        <v>0</v>
      </c>
      <c r="S217" s="47">
        <v>0</v>
      </c>
      <c r="T217" s="47" t="s">
        <v>233</v>
      </c>
      <c r="U217" s="47">
        <v>0</v>
      </c>
      <c r="V217" s="47" t="s">
        <v>233</v>
      </c>
      <c r="W217" s="47">
        <v>0.25461351333333326</v>
      </c>
      <c r="X217" s="47">
        <v>1.452329166666666E-2</v>
      </c>
      <c r="Y217" s="47">
        <v>3.41393799999999E-2</v>
      </c>
      <c r="Z217" s="47">
        <v>4.23130586111111E-2</v>
      </c>
      <c r="AA217" s="47">
        <v>0.1636377830555556</v>
      </c>
      <c r="AB217" s="47" t="s">
        <v>233</v>
      </c>
      <c r="AC217" s="106">
        <v>0</v>
      </c>
      <c r="AD217" s="47" t="s">
        <v>233</v>
      </c>
      <c r="AE217" s="47">
        <v>0</v>
      </c>
      <c r="AF217" s="47">
        <v>0</v>
      </c>
      <c r="AG217" s="47">
        <v>0</v>
      </c>
      <c r="AH217" s="47">
        <v>0</v>
      </c>
      <c r="AI217" s="47" t="s">
        <v>233</v>
      </c>
      <c r="AJ217" s="47" t="e">
        <v>#N/A</v>
      </c>
      <c r="AK217" s="56" t="s">
        <v>233</v>
      </c>
      <c r="AL217" s="9" t="str">
        <f>VLOOKUP(F217,Definitions!$B$7:$E$39,4,FALSE)</f>
        <v>EU28</v>
      </c>
      <c r="AM217" s="82"/>
      <c r="AN217" s="82"/>
      <c r="AO217" s="82"/>
      <c r="AP217" s="82"/>
      <c r="AQ217" s="82"/>
      <c r="AR217" s="82"/>
      <c r="AS217" s="82"/>
    </row>
    <row r="218" spans="1:45">
      <c r="A218" s="36" t="s">
        <v>488</v>
      </c>
      <c r="B218" t="s">
        <v>78</v>
      </c>
      <c r="C218" t="s">
        <v>147</v>
      </c>
      <c r="D218">
        <v>200</v>
      </c>
      <c r="E218">
        <v>9</v>
      </c>
      <c r="F218" s="25" t="s">
        <v>77</v>
      </c>
      <c r="G218" t="s">
        <v>145</v>
      </c>
      <c r="H218" t="s">
        <v>202</v>
      </c>
      <c r="J218" s="29" t="s">
        <v>259</v>
      </c>
      <c r="K218" s="106"/>
      <c r="L218" s="105"/>
      <c r="M218" s="105">
        <f t="shared" si="59"/>
        <v>0</v>
      </c>
      <c r="N218" s="47"/>
      <c r="O218" s="106"/>
      <c r="P218" s="46">
        <f t="shared" si="60"/>
        <v>0</v>
      </c>
      <c r="Q218" s="46">
        <f t="shared" si="61"/>
        <v>0</v>
      </c>
      <c r="R218" s="37">
        <f t="shared" si="62"/>
        <v>0</v>
      </c>
      <c r="S218" s="47">
        <v>0</v>
      </c>
      <c r="T218" s="47" t="s">
        <v>233</v>
      </c>
      <c r="U218" s="47">
        <v>0</v>
      </c>
      <c r="V218" s="47" t="s">
        <v>233</v>
      </c>
      <c r="W218" s="47">
        <v>0</v>
      </c>
      <c r="X218" s="47">
        <v>0</v>
      </c>
      <c r="Y218" s="47">
        <v>0</v>
      </c>
      <c r="Z218" s="47">
        <v>0</v>
      </c>
      <c r="AA218" s="47">
        <v>0</v>
      </c>
      <c r="AB218" s="47" t="s">
        <v>233</v>
      </c>
      <c r="AC218" s="106">
        <v>0</v>
      </c>
      <c r="AD218" s="47" t="s">
        <v>233</v>
      </c>
      <c r="AE218" s="47">
        <v>0</v>
      </c>
      <c r="AF218" s="47">
        <v>0</v>
      </c>
      <c r="AG218" s="47">
        <v>0</v>
      </c>
      <c r="AH218" s="47">
        <v>0</v>
      </c>
      <c r="AI218" s="47" t="s">
        <v>233</v>
      </c>
      <c r="AJ218" s="47" t="e">
        <v>#N/A</v>
      </c>
      <c r="AK218" s="56" t="s">
        <v>233</v>
      </c>
      <c r="AL218" s="9" t="str">
        <f>VLOOKUP(F218,Definitions!$B$7:$E$39,4,FALSE)</f>
        <v>EU28</v>
      </c>
      <c r="AM218" s="82"/>
      <c r="AN218" s="82"/>
      <c r="AO218" s="82"/>
      <c r="AP218" s="82"/>
      <c r="AQ218" s="82"/>
      <c r="AR218" s="82"/>
      <c r="AS218" s="82"/>
    </row>
    <row r="219" spans="1:45">
      <c r="A219" s="36" t="s">
        <v>489</v>
      </c>
      <c r="B219" t="s">
        <v>36</v>
      </c>
      <c r="C219" t="s">
        <v>147</v>
      </c>
      <c r="D219">
        <v>200</v>
      </c>
      <c r="E219">
        <v>0</v>
      </c>
      <c r="F219" s="25" t="s">
        <v>35</v>
      </c>
      <c r="G219" t="s">
        <v>145</v>
      </c>
      <c r="H219" t="s">
        <v>202</v>
      </c>
      <c r="J219" s="29" t="s">
        <v>172</v>
      </c>
      <c r="K219" s="106"/>
      <c r="L219" s="105"/>
      <c r="M219" s="105">
        <f t="shared" ref="M219:M232" si="63">SUM(O219:P219)</f>
        <v>13.040149384166655</v>
      </c>
      <c r="N219" s="47"/>
      <c r="O219" s="106"/>
      <c r="P219" s="46">
        <f t="shared" ref="P219:P232" si="64">Q219+R219+IFERROR(AJ219,0)</f>
        <v>13.040149384166655</v>
      </c>
      <c r="Q219" s="46">
        <f t="shared" ref="Q219:Q232" si="65">S219+U219+W219</f>
        <v>10.393734938055545</v>
      </c>
      <c r="R219" s="37">
        <f t="shared" ref="R219:R232" si="66">AC219+AE219</f>
        <v>2.6464144461111112</v>
      </c>
      <c r="S219" s="47">
        <v>2.7524782525000013</v>
      </c>
      <c r="T219" s="47" t="s">
        <v>233</v>
      </c>
      <c r="U219" s="47">
        <v>0</v>
      </c>
      <c r="V219" s="47" t="s">
        <v>233</v>
      </c>
      <c r="W219" s="47">
        <v>7.6412566855555424</v>
      </c>
      <c r="X219" s="47">
        <v>1.0700573872222221</v>
      </c>
      <c r="Y219" s="47">
        <v>3.6458367836111001</v>
      </c>
      <c r="Z219" s="47">
        <v>1.3879797011111099</v>
      </c>
      <c r="AA219" s="47">
        <v>1.5373828136111098</v>
      </c>
      <c r="AB219" s="47" t="s">
        <v>233</v>
      </c>
      <c r="AC219" s="106">
        <v>5.8920867500000002E-2</v>
      </c>
      <c r="AD219" s="47" t="s">
        <v>233</v>
      </c>
      <c r="AE219" s="47">
        <v>2.5874935786111113</v>
      </c>
      <c r="AF219" s="47">
        <v>2.96646111111111E-4</v>
      </c>
      <c r="AG219" s="47">
        <v>0.4406992575</v>
      </c>
      <c r="AH219" s="47">
        <v>2.146497675</v>
      </c>
      <c r="AI219" s="47" t="s">
        <v>233</v>
      </c>
      <c r="AJ219" s="47" t="e">
        <v>#N/A</v>
      </c>
      <c r="AK219" s="56" t="s">
        <v>233</v>
      </c>
      <c r="AL219" s="9" t="str">
        <f>VLOOKUP(F219,Definitions!$B$7:$E$39,4,FALSE)</f>
        <v>EU28</v>
      </c>
      <c r="AM219" s="82"/>
      <c r="AN219" s="82"/>
      <c r="AO219" s="82"/>
      <c r="AP219" s="82"/>
      <c r="AQ219" s="82"/>
      <c r="AR219" s="82"/>
      <c r="AS219" s="82"/>
    </row>
    <row r="220" spans="1:45">
      <c r="A220" s="36" t="s">
        <v>490</v>
      </c>
      <c r="B220" t="s">
        <v>36</v>
      </c>
      <c r="C220" t="s">
        <v>147</v>
      </c>
      <c r="D220">
        <v>200</v>
      </c>
      <c r="E220">
        <v>1</v>
      </c>
      <c r="F220" s="25" t="s">
        <v>35</v>
      </c>
      <c r="G220" t="s">
        <v>145</v>
      </c>
      <c r="H220" t="s">
        <v>202</v>
      </c>
      <c r="J220" s="29" t="s">
        <v>155</v>
      </c>
      <c r="K220" s="106"/>
      <c r="L220" s="105"/>
      <c r="M220" s="105">
        <f t="shared" si="63"/>
        <v>0.72730597277777753</v>
      </c>
      <c r="N220" s="47"/>
      <c r="O220" s="106"/>
      <c r="P220" s="46">
        <f t="shared" si="64"/>
        <v>0.72730597277777753</v>
      </c>
      <c r="Q220" s="46">
        <f t="shared" si="65"/>
        <v>0.72730597277777753</v>
      </c>
      <c r="R220" s="37">
        <f t="shared" si="66"/>
        <v>0</v>
      </c>
      <c r="S220" s="47">
        <v>0.13641294916666699</v>
      </c>
      <c r="T220" s="47" t="s">
        <v>233</v>
      </c>
      <c r="U220" s="47">
        <v>0</v>
      </c>
      <c r="V220" s="47" t="s">
        <v>233</v>
      </c>
      <c r="W220" s="47">
        <v>0.59089302361111051</v>
      </c>
      <c r="X220" s="47">
        <v>7.1513705555555597E-3</v>
      </c>
      <c r="Y220" s="47">
        <v>0.135859981388889</v>
      </c>
      <c r="Z220" s="47">
        <v>9.8488163888888897E-2</v>
      </c>
      <c r="AA220" s="47">
        <v>0.349393507777777</v>
      </c>
      <c r="AB220" s="47" t="s">
        <v>233</v>
      </c>
      <c r="AC220" s="106">
        <v>0</v>
      </c>
      <c r="AD220" s="47" t="s">
        <v>233</v>
      </c>
      <c r="AE220" s="47">
        <v>0</v>
      </c>
      <c r="AF220" s="47">
        <v>0</v>
      </c>
      <c r="AG220" s="47">
        <v>0</v>
      </c>
      <c r="AH220" s="47">
        <v>0</v>
      </c>
      <c r="AI220" s="47" t="s">
        <v>233</v>
      </c>
      <c r="AJ220" s="47" t="e">
        <v>#N/A</v>
      </c>
      <c r="AK220" s="56" t="s">
        <v>233</v>
      </c>
      <c r="AL220" s="9" t="str">
        <f>VLOOKUP(F220,Definitions!$B$7:$E$39,4,FALSE)</f>
        <v>EU28</v>
      </c>
      <c r="AM220" s="82"/>
      <c r="AN220" s="82"/>
      <c r="AO220" s="82"/>
      <c r="AP220" s="82"/>
      <c r="AQ220" s="82"/>
      <c r="AR220" s="82"/>
      <c r="AS220" s="82"/>
    </row>
    <row r="221" spans="1:45">
      <c r="A221" s="36" t="s">
        <v>491</v>
      </c>
      <c r="B221" t="s">
        <v>36</v>
      </c>
      <c r="C221" t="s">
        <v>147</v>
      </c>
      <c r="D221">
        <v>200</v>
      </c>
      <c r="E221">
        <v>2</v>
      </c>
      <c r="F221" s="25" t="s">
        <v>35</v>
      </c>
      <c r="G221" t="s">
        <v>145</v>
      </c>
      <c r="H221" t="s">
        <v>202</v>
      </c>
      <c r="J221" s="29" t="s">
        <v>156</v>
      </c>
      <c r="K221" s="106"/>
      <c r="L221" s="105"/>
      <c r="M221" s="105">
        <f t="shared" si="63"/>
        <v>2.6962035863888882</v>
      </c>
      <c r="N221" s="47"/>
      <c r="O221" s="106"/>
      <c r="P221" s="46">
        <f t="shared" si="64"/>
        <v>2.6962035863888882</v>
      </c>
      <c r="Q221" s="46">
        <f t="shared" si="65"/>
        <v>2.6962035863888882</v>
      </c>
      <c r="R221" s="37">
        <f t="shared" si="66"/>
        <v>0</v>
      </c>
      <c r="S221" s="47">
        <v>1.0621232111111101</v>
      </c>
      <c r="T221" s="47" t="s">
        <v>233</v>
      </c>
      <c r="U221" s="47">
        <v>0</v>
      </c>
      <c r="V221" s="47" t="s">
        <v>233</v>
      </c>
      <c r="W221" s="47">
        <v>1.6340803752777782</v>
      </c>
      <c r="X221" s="47">
        <v>0.24089563833333399</v>
      </c>
      <c r="Y221" s="47">
        <v>0.83365873138888791</v>
      </c>
      <c r="Z221" s="47">
        <v>0.28629673027777802</v>
      </c>
      <c r="AA221" s="47">
        <v>0.27322927527777818</v>
      </c>
      <c r="AB221" s="47" t="s">
        <v>233</v>
      </c>
      <c r="AC221" s="106">
        <v>0</v>
      </c>
      <c r="AD221" s="47" t="s">
        <v>233</v>
      </c>
      <c r="AE221" s="47">
        <v>0</v>
      </c>
      <c r="AF221" s="47">
        <v>0</v>
      </c>
      <c r="AG221" s="47">
        <v>0</v>
      </c>
      <c r="AH221" s="47">
        <v>0</v>
      </c>
      <c r="AI221" s="47" t="s">
        <v>233</v>
      </c>
      <c r="AJ221" s="47" t="e">
        <v>#N/A</v>
      </c>
      <c r="AK221" s="56" t="s">
        <v>233</v>
      </c>
      <c r="AL221" s="9" t="str">
        <f>VLOOKUP(F221,Definitions!$B$7:$E$39,4,FALSE)</f>
        <v>EU28</v>
      </c>
      <c r="AM221" s="82"/>
      <c r="AN221" s="82"/>
      <c r="AO221" s="82"/>
      <c r="AP221" s="82"/>
      <c r="AQ221" s="82"/>
      <c r="AR221" s="82"/>
      <c r="AS221" s="82"/>
    </row>
    <row r="222" spans="1:45">
      <c r="A222" s="36" t="s">
        <v>492</v>
      </c>
      <c r="B222" t="s">
        <v>36</v>
      </c>
      <c r="C222" t="s">
        <v>147</v>
      </c>
      <c r="D222">
        <v>200</v>
      </c>
      <c r="E222">
        <v>3</v>
      </c>
      <c r="F222" s="25" t="s">
        <v>35</v>
      </c>
      <c r="G222" t="s">
        <v>145</v>
      </c>
      <c r="H222" t="s">
        <v>202</v>
      </c>
      <c r="J222" s="29" t="s">
        <v>157</v>
      </c>
      <c r="K222" s="106"/>
      <c r="L222" s="105"/>
      <c r="M222" s="105">
        <f t="shared" si="63"/>
        <v>3.9692620536111147</v>
      </c>
      <c r="N222" s="47"/>
      <c r="O222" s="106"/>
      <c r="P222" s="46">
        <f t="shared" si="64"/>
        <v>3.9692620536111147</v>
      </c>
      <c r="Q222" s="46">
        <f t="shared" si="65"/>
        <v>3.9692620536111147</v>
      </c>
      <c r="R222" s="37">
        <f t="shared" si="66"/>
        <v>0</v>
      </c>
      <c r="S222" s="47">
        <v>1.4688681702777799</v>
      </c>
      <c r="T222" s="47" t="s">
        <v>233</v>
      </c>
      <c r="U222" s="47">
        <v>0</v>
      </c>
      <c r="V222" s="47" t="s">
        <v>233</v>
      </c>
      <c r="W222" s="47">
        <v>2.5003938833333348</v>
      </c>
      <c r="X222" s="47">
        <v>0.40237971777777798</v>
      </c>
      <c r="Y222" s="47">
        <v>1.5107250122222229</v>
      </c>
      <c r="Z222" s="47">
        <v>0.48283216805555601</v>
      </c>
      <c r="AA222" s="47">
        <v>0.10445698527777771</v>
      </c>
      <c r="AB222" s="47" t="s">
        <v>233</v>
      </c>
      <c r="AC222" s="106">
        <v>0</v>
      </c>
      <c r="AD222" s="47" t="s">
        <v>233</v>
      </c>
      <c r="AE222" s="47">
        <v>0</v>
      </c>
      <c r="AF222" s="47">
        <v>0</v>
      </c>
      <c r="AG222" s="47">
        <v>0</v>
      </c>
      <c r="AH222" s="47">
        <v>0</v>
      </c>
      <c r="AI222" s="47" t="s">
        <v>233</v>
      </c>
      <c r="AJ222" s="47" t="e">
        <v>#N/A</v>
      </c>
      <c r="AK222" s="56" t="s">
        <v>233</v>
      </c>
      <c r="AL222" s="9" t="str">
        <f>VLOOKUP(F222,Definitions!$B$7:$E$39,4,FALSE)</f>
        <v>EU28</v>
      </c>
      <c r="AM222" s="82"/>
      <c r="AN222" s="82"/>
      <c r="AO222" s="82"/>
      <c r="AP222" s="82"/>
      <c r="AQ222" s="82"/>
      <c r="AR222" s="82"/>
      <c r="AS222" s="82"/>
    </row>
    <row r="223" spans="1:45">
      <c r="A223" s="36" t="s">
        <v>493</v>
      </c>
      <c r="B223" t="s">
        <v>36</v>
      </c>
      <c r="C223" t="s">
        <v>147</v>
      </c>
      <c r="D223">
        <v>200</v>
      </c>
      <c r="E223">
        <v>4</v>
      </c>
      <c r="F223" s="25" t="s">
        <v>35</v>
      </c>
      <c r="G223" t="s">
        <v>145</v>
      </c>
      <c r="H223" t="s">
        <v>202</v>
      </c>
      <c r="J223" s="29" t="s">
        <v>731</v>
      </c>
      <c r="K223" s="106"/>
      <c r="L223" s="105"/>
      <c r="M223" s="105">
        <f t="shared" si="63"/>
        <v>1.2560858344444434</v>
      </c>
      <c r="N223" s="47"/>
      <c r="O223" s="106"/>
      <c r="P223" s="46">
        <f t="shared" si="64"/>
        <v>1.2560858344444434</v>
      </c>
      <c r="Q223" s="46">
        <f t="shared" si="65"/>
        <v>1.2560858344444434</v>
      </c>
      <c r="R223" s="37">
        <f t="shared" si="66"/>
        <v>0</v>
      </c>
      <c r="S223" s="47">
        <v>0</v>
      </c>
      <c r="T223" s="47" t="s">
        <v>233</v>
      </c>
      <c r="U223" s="47">
        <v>0</v>
      </c>
      <c r="V223" s="47" t="s">
        <v>233</v>
      </c>
      <c r="W223" s="47">
        <v>1.2560858344444434</v>
      </c>
      <c r="X223" s="47">
        <v>0.1564688955555556</v>
      </c>
      <c r="Y223" s="47">
        <v>0.36542452916666601</v>
      </c>
      <c r="Z223" s="47">
        <v>0.20273315111111101</v>
      </c>
      <c r="AA223" s="47">
        <v>0.53145925861111099</v>
      </c>
      <c r="AB223" s="47" t="s">
        <v>233</v>
      </c>
      <c r="AC223" s="106">
        <v>0</v>
      </c>
      <c r="AD223" s="47" t="s">
        <v>233</v>
      </c>
      <c r="AE223" s="47">
        <v>0</v>
      </c>
      <c r="AF223" s="47">
        <v>0</v>
      </c>
      <c r="AG223" s="47">
        <v>0</v>
      </c>
      <c r="AH223" s="47">
        <v>0</v>
      </c>
      <c r="AI223" s="47" t="s">
        <v>233</v>
      </c>
      <c r="AJ223" s="47" t="e">
        <v>#N/A</v>
      </c>
      <c r="AK223" s="56" t="s">
        <v>233</v>
      </c>
      <c r="AL223" s="9" t="str">
        <f>VLOOKUP(F223,Definitions!$B$7:$E$39,4,FALSE)</f>
        <v>EU28</v>
      </c>
      <c r="AM223" s="82"/>
      <c r="AN223" s="82"/>
      <c r="AO223" s="82"/>
      <c r="AP223" s="82"/>
      <c r="AQ223" s="82"/>
      <c r="AR223" s="82"/>
      <c r="AS223" s="82"/>
    </row>
    <row r="224" spans="1:45">
      <c r="A224" s="36" t="s">
        <v>494</v>
      </c>
      <c r="B224" t="s">
        <v>36</v>
      </c>
      <c r="C224" t="s">
        <v>147</v>
      </c>
      <c r="D224">
        <v>200</v>
      </c>
      <c r="E224">
        <v>51</v>
      </c>
      <c r="F224" s="25" t="s">
        <v>35</v>
      </c>
      <c r="G224" t="s">
        <v>145</v>
      </c>
      <c r="H224" t="s">
        <v>202</v>
      </c>
      <c r="J224" s="29" t="s">
        <v>161</v>
      </c>
      <c r="K224" s="106"/>
      <c r="L224" s="105"/>
      <c r="M224" s="105">
        <f t="shared" si="63"/>
        <v>1.2030343491666666</v>
      </c>
      <c r="N224" s="47"/>
      <c r="O224" s="106"/>
      <c r="P224" s="46">
        <f t="shared" si="64"/>
        <v>1.2030343491666666</v>
      </c>
      <c r="Q224" s="46">
        <f t="shared" si="65"/>
        <v>1.2030343491666666</v>
      </c>
      <c r="R224" s="37">
        <f t="shared" si="66"/>
        <v>0</v>
      </c>
      <c r="S224" s="47">
        <v>0</v>
      </c>
      <c r="T224" s="47" t="s">
        <v>233</v>
      </c>
      <c r="U224" s="47">
        <v>0</v>
      </c>
      <c r="V224" s="47" t="s">
        <v>233</v>
      </c>
      <c r="W224" s="47">
        <v>1.2030343491666666</v>
      </c>
      <c r="X224" s="47">
        <v>0.25418220944444397</v>
      </c>
      <c r="Y224" s="47">
        <v>0.704326940555556</v>
      </c>
      <c r="Z224" s="47">
        <v>0.22357563</v>
      </c>
      <c r="AA224" s="47">
        <v>2.0949569166666661E-2</v>
      </c>
      <c r="AB224" s="47" t="s">
        <v>233</v>
      </c>
      <c r="AC224" s="106">
        <v>0</v>
      </c>
      <c r="AD224" s="47" t="s">
        <v>233</v>
      </c>
      <c r="AE224" s="47">
        <v>0</v>
      </c>
      <c r="AF224" s="47">
        <v>0</v>
      </c>
      <c r="AG224" s="47">
        <v>0</v>
      </c>
      <c r="AH224" s="47">
        <v>0</v>
      </c>
      <c r="AI224" s="47" t="s">
        <v>233</v>
      </c>
      <c r="AJ224" s="47" t="e">
        <v>#N/A</v>
      </c>
      <c r="AK224" s="56" t="s">
        <v>233</v>
      </c>
      <c r="AL224" s="9" t="str">
        <f>VLOOKUP(F224,Definitions!$B$7:$E$39,4,FALSE)</f>
        <v>EU28</v>
      </c>
      <c r="AM224" s="82"/>
      <c r="AN224" s="82"/>
      <c r="AO224" s="82"/>
      <c r="AP224" s="82"/>
      <c r="AQ224" s="82"/>
      <c r="AR224" s="82"/>
      <c r="AS224" s="82"/>
    </row>
    <row r="225" spans="1:45">
      <c r="A225" s="36" t="s">
        <v>495</v>
      </c>
      <c r="B225" t="s">
        <v>36</v>
      </c>
      <c r="C225" t="s">
        <v>147</v>
      </c>
      <c r="D225">
        <v>200</v>
      </c>
      <c r="E225">
        <v>52</v>
      </c>
      <c r="F225" s="25" t="s">
        <v>35</v>
      </c>
      <c r="G225" t="s">
        <v>145</v>
      </c>
      <c r="H225" t="s">
        <v>202</v>
      </c>
      <c r="J225" s="29" t="s">
        <v>162</v>
      </c>
      <c r="K225" s="106"/>
      <c r="L225" s="105"/>
      <c r="M225" s="105">
        <f t="shared" si="63"/>
        <v>0</v>
      </c>
      <c r="N225" s="47"/>
      <c r="O225" s="106"/>
      <c r="P225" s="46">
        <f t="shared" si="64"/>
        <v>0</v>
      </c>
      <c r="Q225" s="46">
        <f t="shared" si="65"/>
        <v>0</v>
      </c>
      <c r="R225" s="37">
        <f t="shared" si="66"/>
        <v>0</v>
      </c>
      <c r="S225" s="47">
        <v>0</v>
      </c>
      <c r="T225" s="47" t="s">
        <v>233</v>
      </c>
      <c r="U225" s="47">
        <v>0</v>
      </c>
      <c r="V225" s="47" t="s">
        <v>233</v>
      </c>
      <c r="W225" s="47">
        <v>0</v>
      </c>
      <c r="X225" s="47">
        <v>0</v>
      </c>
      <c r="Y225" s="47">
        <v>0</v>
      </c>
      <c r="Z225" s="47">
        <v>0</v>
      </c>
      <c r="AA225" s="47">
        <v>0</v>
      </c>
      <c r="AB225" s="47" t="s">
        <v>233</v>
      </c>
      <c r="AC225" s="106">
        <v>0</v>
      </c>
      <c r="AD225" s="47" t="s">
        <v>233</v>
      </c>
      <c r="AE225" s="47">
        <v>0</v>
      </c>
      <c r="AF225" s="47">
        <v>0</v>
      </c>
      <c r="AG225" s="47">
        <v>0</v>
      </c>
      <c r="AH225" s="47">
        <v>0</v>
      </c>
      <c r="AI225" s="47" t="s">
        <v>233</v>
      </c>
      <c r="AJ225" s="47" t="e">
        <v>#N/A</v>
      </c>
      <c r="AK225" s="56" t="s">
        <v>233</v>
      </c>
      <c r="AL225" s="9" t="str">
        <f>VLOOKUP(F225,Definitions!$B$7:$E$39,4,FALSE)</f>
        <v>EU28</v>
      </c>
      <c r="AM225" s="82"/>
      <c r="AN225" s="82"/>
      <c r="AO225" s="82"/>
      <c r="AP225" s="82"/>
      <c r="AQ225" s="82"/>
      <c r="AR225" s="82"/>
      <c r="AS225" s="82"/>
    </row>
    <row r="226" spans="1:45">
      <c r="A226" s="36" t="s">
        <v>496</v>
      </c>
      <c r="B226" t="s">
        <v>36</v>
      </c>
      <c r="C226" t="s">
        <v>147</v>
      </c>
      <c r="D226">
        <v>200</v>
      </c>
      <c r="E226">
        <v>53</v>
      </c>
      <c r="F226" s="25" t="s">
        <v>35</v>
      </c>
      <c r="G226" t="s">
        <v>145</v>
      </c>
      <c r="H226" t="s">
        <v>202</v>
      </c>
      <c r="J226" s="29" t="s">
        <v>163</v>
      </c>
      <c r="K226" s="106"/>
      <c r="L226" s="105"/>
      <c r="M226" s="105">
        <f t="shared" si="63"/>
        <v>0</v>
      </c>
      <c r="N226" s="47"/>
      <c r="O226" s="106"/>
      <c r="P226" s="46">
        <f t="shared" si="64"/>
        <v>0</v>
      </c>
      <c r="Q226" s="46">
        <f t="shared" si="65"/>
        <v>0</v>
      </c>
      <c r="R226" s="37">
        <f t="shared" si="66"/>
        <v>0</v>
      </c>
      <c r="S226" s="47">
        <v>0</v>
      </c>
      <c r="T226" s="47" t="s">
        <v>233</v>
      </c>
      <c r="U226" s="47">
        <v>0</v>
      </c>
      <c r="V226" s="47" t="s">
        <v>233</v>
      </c>
      <c r="W226" s="47">
        <v>0</v>
      </c>
      <c r="X226" s="47">
        <v>0</v>
      </c>
      <c r="Y226" s="47">
        <v>0</v>
      </c>
      <c r="Z226" s="47">
        <v>0</v>
      </c>
      <c r="AA226" s="47">
        <v>0</v>
      </c>
      <c r="AB226" s="47" t="s">
        <v>233</v>
      </c>
      <c r="AC226" s="106">
        <v>0</v>
      </c>
      <c r="AD226" s="47" t="s">
        <v>233</v>
      </c>
      <c r="AE226" s="47">
        <v>0</v>
      </c>
      <c r="AF226" s="47">
        <v>0</v>
      </c>
      <c r="AG226" s="47">
        <v>0</v>
      </c>
      <c r="AH226" s="47">
        <v>0</v>
      </c>
      <c r="AI226" s="47" t="s">
        <v>233</v>
      </c>
      <c r="AJ226" s="47" t="e">
        <v>#N/A</v>
      </c>
      <c r="AK226" s="56" t="s">
        <v>233</v>
      </c>
      <c r="AL226" s="9" t="str">
        <f>VLOOKUP(F226,Definitions!$B$7:$E$39,4,FALSE)</f>
        <v>EU28</v>
      </c>
      <c r="AM226" s="82"/>
      <c r="AN226" s="82"/>
      <c r="AO226" s="82"/>
      <c r="AP226" s="82"/>
      <c r="AQ226" s="82"/>
      <c r="AR226" s="82"/>
      <c r="AS226" s="82"/>
    </row>
    <row r="227" spans="1:45">
      <c r="A227" s="36" t="s">
        <v>497</v>
      </c>
      <c r="B227" t="s">
        <v>36</v>
      </c>
      <c r="C227" t="s">
        <v>147</v>
      </c>
      <c r="D227">
        <v>200</v>
      </c>
      <c r="E227">
        <v>55</v>
      </c>
      <c r="F227" s="25" t="s">
        <v>35</v>
      </c>
      <c r="G227" t="s">
        <v>145</v>
      </c>
      <c r="H227" t="s">
        <v>202</v>
      </c>
      <c r="J227" s="29" t="s">
        <v>982</v>
      </c>
      <c r="K227" s="106"/>
      <c r="L227" s="105"/>
      <c r="M227" s="105">
        <f t="shared" si="63"/>
        <v>0</v>
      </c>
      <c r="N227" s="47"/>
      <c r="O227" s="106"/>
      <c r="P227" s="46">
        <f t="shared" si="64"/>
        <v>0</v>
      </c>
      <c r="Q227" s="46">
        <f t="shared" si="65"/>
        <v>0</v>
      </c>
      <c r="R227" s="37">
        <f t="shared" si="66"/>
        <v>0</v>
      </c>
      <c r="S227" s="47">
        <v>0</v>
      </c>
      <c r="T227" s="47" t="s">
        <v>233</v>
      </c>
      <c r="U227" s="47">
        <v>0</v>
      </c>
      <c r="V227" s="47" t="s">
        <v>233</v>
      </c>
      <c r="W227" s="47">
        <v>0</v>
      </c>
      <c r="X227" s="47">
        <v>0</v>
      </c>
      <c r="Y227" s="47">
        <v>0</v>
      </c>
      <c r="Z227" s="47">
        <v>0</v>
      </c>
      <c r="AA227" s="47">
        <v>0</v>
      </c>
      <c r="AB227" s="47" t="s">
        <v>233</v>
      </c>
      <c r="AC227" s="106">
        <v>0</v>
      </c>
      <c r="AD227" s="47" t="s">
        <v>233</v>
      </c>
      <c r="AE227" s="47">
        <v>0</v>
      </c>
      <c r="AF227" s="47">
        <v>0</v>
      </c>
      <c r="AG227" s="47">
        <v>0</v>
      </c>
      <c r="AH227" s="47">
        <v>0</v>
      </c>
      <c r="AI227" s="47" t="s">
        <v>233</v>
      </c>
      <c r="AJ227" s="47" t="e">
        <v>#N/A</v>
      </c>
      <c r="AK227" s="56" t="s">
        <v>233</v>
      </c>
      <c r="AL227" s="9" t="str">
        <f>VLOOKUP(F227,Definitions!$B$7:$E$39,4,FALSE)</f>
        <v>EU28</v>
      </c>
      <c r="AM227" s="82"/>
      <c r="AN227" s="82"/>
      <c r="AO227" s="82"/>
      <c r="AP227" s="82"/>
      <c r="AQ227" s="82"/>
      <c r="AR227" s="82"/>
      <c r="AS227" s="82"/>
    </row>
    <row r="228" spans="1:45">
      <c r="A228" s="36" t="s">
        <v>498</v>
      </c>
      <c r="B228" t="s">
        <v>36</v>
      </c>
      <c r="C228" t="s">
        <v>147</v>
      </c>
      <c r="D228">
        <v>200</v>
      </c>
      <c r="E228">
        <v>58</v>
      </c>
      <c r="F228" s="25" t="s">
        <v>35</v>
      </c>
      <c r="G228" t="s">
        <v>145</v>
      </c>
      <c r="H228" t="s">
        <v>202</v>
      </c>
      <c r="J228" s="29" t="s">
        <v>732</v>
      </c>
      <c r="K228" s="106"/>
      <c r="L228" s="105"/>
      <c r="M228" s="105">
        <f t="shared" si="63"/>
        <v>0</v>
      </c>
      <c r="N228" s="47"/>
      <c r="O228" s="106"/>
      <c r="P228" s="46">
        <f t="shared" si="64"/>
        <v>0</v>
      </c>
      <c r="Q228" s="46">
        <f t="shared" si="65"/>
        <v>0</v>
      </c>
      <c r="R228" s="37">
        <f t="shared" si="66"/>
        <v>0</v>
      </c>
      <c r="S228" s="47">
        <v>0</v>
      </c>
      <c r="T228" s="47" t="s">
        <v>233</v>
      </c>
      <c r="U228" s="47">
        <v>0</v>
      </c>
      <c r="V228" s="47" t="s">
        <v>233</v>
      </c>
      <c r="W228" s="47">
        <v>0</v>
      </c>
      <c r="X228" s="47">
        <v>0</v>
      </c>
      <c r="Y228" s="47">
        <v>0</v>
      </c>
      <c r="Z228" s="47">
        <v>0</v>
      </c>
      <c r="AA228" s="47">
        <v>0</v>
      </c>
      <c r="AB228" s="47" t="s">
        <v>233</v>
      </c>
      <c r="AC228" s="106">
        <v>0</v>
      </c>
      <c r="AD228" s="47" t="s">
        <v>233</v>
      </c>
      <c r="AE228" s="47">
        <v>0</v>
      </c>
      <c r="AF228" s="47">
        <v>0</v>
      </c>
      <c r="AG228" s="47">
        <v>0</v>
      </c>
      <c r="AH228" s="47">
        <v>0</v>
      </c>
      <c r="AI228" s="47" t="s">
        <v>233</v>
      </c>
      <c r="AJ228" s="47" t="e">
        <v>#N/A</v>
      </c>
      <c r="AK228" s="56" t="s">
        <v>233</v>
      </c>
      <c r="AL228" s="9" t="str">
        <f>VLOOKUP(F228,Definitions!$B$7:$E$39,4,FALSE)</f>
        <v>EU28</v>
      </c>
      <c r="AM228" s="82"/>
      <c r="AN228" s="82"/>
      <c r="AO228" s="82"/>
      <c r="AP228" s="82"/>
      <c r="AQ228" s="82"/>
      <c r="AR228" s="82"/>
      <c r="AS228" s="82"/>
    </row>
    <row r="229" spans="1:45">
      <c r="A229" s="36" t="s">
        <v>499</v>
      </c>
      <c r="B229" t="s">
        <v>36</v>
      </c>
      <c r="C229" t="s">
        <v>147</v>
      </c>
      <c r="D229">
        <v>200</v>
      </c>
      <c r="E229">
        <v>6</v>
      </c>
      <c r="F229" s="25" t="s">
        <v>35</v>
      </c>
      <c r="G229" t="s">
        <v>145</v>
      </c>
      <c r="H229" t="s">
        <v>202</v>
      </c>
      <c r="J229" s="29" t="s">
        <v>159</v>
      </c>
      <c r="K229" s="106"/>
      <c r="L229" s="105"/>
      <c r="M229" s="105">
        <f t="shared" si="63"/>
        <v>2.801430881111111</v>
      </c>
      <c r="N229" s="47"/>
      <c r="O229" s="106"/>
      <c r="P229" s="46">
        <f t="shared" si="64"/>
        <v>2.801430881111111</v>
      </c>
      <c r="Q229" s="46">
        <f t="shared" si="65"/>
        <v>0.15501643500000001</v>
      </c>
      <c r="R229" s="37">
        <f t="shared" si="66"/>
        <v>2.6464144461111112</v>
      </c>
      <c r="S229" s="47">
        <v>8.5073921944444394E-2</v>
      </c>
      <c r="T229" s="47" t="s">
        <v>233</v>
      </c>
      <c r="U229" s="47">
        <v>0</v>
      </c>
      <c r="V229" s="47" t="s">
        <v>233</v>
      </c>
      <c r="W229" s="47">
        <v>6.99425130555556E-2</v>
      </c>
      <c r="X229" s="47">
        <v>8.9795561111110991E-3</v>
      </c>
      <c r="Y229" s="47">
        <v>3.2293265000000099E-2</v>
      </c>
      <c r="Z229" s="47">
        <v>2.8669691944444398E-2</v>
      </c>
      <c r="AA229" s="47">
        <v>0</v>
      </c>
      <c r="AB229" s="47" t="s">
        <v>233</v>
      </c>
      <c r="AC229" s="106">
        <v>5.8920867500000002E-2</v>
      </c>
      <c r="AD229" s="47" t="s">
        <v>233</v>
      </c>
      <c r="AE229" s="47">
        <v>2.5874935786111113</v>
      </c>
      <c r="AF229" s="47">
        <v>2.96646111111111E-4</v>
      </c>
      <c r="AG229" s="47">
        <v>0.4406992575</v>
      </c>
      <c r="AH229" s="47">
        <v>2.146497675</v>
      </c>
      <c r="AI229" s="47" t="s">
        <v>233</v>
      </c>
      <c r="AJ229" s="47" t="e">
        <v>#N/A</v>
      </c>
      <c r="AK229" s="56" t="s">
        <v>233</v>
      </c>
      <c r="AL229" s="9" t="str">
        <f>VLOOKUP(F229,Definitions!$B$7:$E$39,4,FALSE)</f>
        <v>EU28</v>
      </c>
      <c r="AM229" s="82"/>
      <c r="AN229" s="82"/>
      <c r="AO229" s="82"/>
      <c r="AP229" s="82"/>
      <c r="AQ229" s="82"/>
      <c r="AR229" s="82"/>
      <c r="AS229" s="82"/>
    </row>
    <row r="230" spans="1:45">
      <c r="A230" s="36" t="s">
        <v>500</v>
      </c>
      <c r="B230" t="s">
        <v>36</v>
      </c>
      <c r="C230" t="s">
        <v>147</v>
      </c>
      <c r="D230">
        <v>200</v>
      </c>
      <c r="E230">
        <v>7</v>
      </c>
      <c r="F230" s="25" t="s">
        <v>35</v>
      </c>
      <c r="G230" t="s">
        <v>145</v>
      </c>
      <c r="H230" t="s">
        <v>202</v>
      </c>
      <c r="J230" s="29" t="s">
        <v>160</v>
      </c>
      <c r="K230" s="106"/>
      <c r="L230" s="105"/>
      <c r="M230" s="105">
        <f t="shared" si="63"/>
        <v>0</v>
      </c>
      <c r="N230" s="47"/>
      <c r="O230" s="106"/>
      <c r="P230" s="46">
        <f t="shared" si="64"/>
        <v>0</v>
      </c>
      <c r="Q230" s="46">
        <f t="shared" si="65"/>
        <v>0</v>
      </c>
      <c r="R230" s="37">
        <f t="shared" si="66"/>
        <v>0</v>
      </c>
      <c r="S230" s="47">
        <v>0</v>
      </c>
      <c r="T230" s="47" t="s">
        <v>233</v>
      </c>
      <c r="U230" s="47">
        <v>0</v>
      </c>
      <c r="V230" s="47" t="s">
        <v>233</v>
      </c>
      <c r="W230" s="47">
        <v>0</v>
      </c>
      <c r="X230" s="47">
        <v>0</v>
      </c>
      <c r="Y230" s="47">
        <v>0</v>
      </c>
      <c r="Z230" s="47">
        <v>0</v>
      </c>
      <c r="AA230" s="47">
        <v>0</v>
      </c>
      <c r="AB230" s="47" t="s">
        <v>233</v>
      </c>
      <c r="AC230" s="106">
        <v>0</v>
      </c>
      <c r="AD230" s="47" t="s">
        <v>233</v>
      </c>
      <c r="AE230" s="47">
        <v>0</v>
      </c>
      <c r="AF230" s="47">
        <v>0</v>
      </c>
      <c r="AG230" s="47">
        <v>0</v>
      </c>
      <c r="AH230" s="47">
        <v>0</v>
      </c>
      <c r="AI230" s="47" t="s">
        <v>233</v>
      </c>
      <c r="AJ230" s="47" t="e">
        <v>#N/A</v>
      </c>
      <c r="AK230" s="56" t="s">
        <v>233</v>
      </c>
      <c r="AL230" s="9" t="str">
        <f>VLOOKUP(F230,Definitions!$B$7:$E$39,4,FALSE)</f>
        <v>EU28</v>
      </c>
      <c r="AM230" s="82"/>
      <c r="AN230" s="82"/>
      <c r="AO230" s="82"/>
      <c r="AP230" s="82"/>
      <c r="AQ230" s="82"/>
      <c r="AR230" s="82"/>
      <c r="AS230" s="82"/>
    </row>
    <row r="231" spans="1:45">
      <c r="A231" s="36" t="s">
        <v>501</v>
      </c>
      <c r="B231" t="s">
        <v>36</v>
      </c>
      <c r="C231" t="s">
        <v>147</v>
      </c>
      <c r="D231">
        <v>200</v>
      </c>
      <c r="E231">
        <v>8</v>
      </c>
      <c r="F231" s="25" t="s">
        <v>35</v>
      </c>
      <c r="G231" t="s">
        <v>145</v>
      </c>
      <c r="H231" t="s">
        <v>202</v>
      </c>
      <c r="J231" s="29" t="s">
        <v>275</v>
      </c>
      <c r="K231" s="106"/>
      <c r="L231" s="105"/>
      <c r="M231" s="105">
        <f t="shared" si="63"/>
        <v>0.21775013249999992</v>
      </c>
      <c r="N231" s="47"/>
      <c r="O231" s="106"/>
      <c r="P231" s="46">
        <f t="shared" si="64"/>
        <v>0.21775013249999992</v>
      </c>
      <c r="Q231" s="46">
        <f t="shared" si="65"/>
        <v>0.21775013249999992</v>
      </c>
      <c r="R231" s="37">
        <f t="shared" si="66"/>
        <v>0</v>
      </c>
      <c r="S231" s="47">
        <v>0</v>
      </c>
      <c r="T231" s="47" t="s">
        <v>233</v>
      </c>
      <c r="U231" s="47">
        <v>0</v>
      </c>
      <c r="V231" s="47" t="s">
        <v>233</v>
      </c>
      <c r="W231" s="47">
        <v>0.21775013249999992</v>
      </c>
      <c r="X231" s="47">
        <v>0</v>
      </c>
      <c r="Y231" s="47">
        <v>3.5772234999999902E-2</v>
      </c>
      <c r="Z231" s="47">
        <v>3.6805656388888899E-2</v>
      </c>
      <c r="AA231" s="47">
        <v>0.1451722411111111</v>
      </c>
      <c r="AB231" s="47" t="s">
        <v>233</v>
      </c>
      <c r="AC231" s="106">
        <v>0</v>
      </c>
      <c r="AD231" s="47" t="s">
        <v>233</v>
      </c>
      <c r="AE231" s="47">
        <v>0</v>
      </c>
      <c r="AF231" s="47">
        <v>0</v>
      </c>
      <c r="AG231" s="47">
        <v>0</v>
      </c>
      <c r="AH231" s="47">
        <v>0</v>
      </c>
      <c r="AI231" s="47" t="s">
        <v>233</v>
      </c>
      <c r="AJ231" s="47" t="e">
        <v>#N/A</v>
      </c>
      <c r="AK231" s="56" t="s">
        <v>233</v>
      </c>
      <c r="AL231" s="9" t="str">
        <f>VLOOKUP(F231,Definitions!$B$7:$E$39,4,FALSE)</f>
        <v>EU28</v>
      </c>
      <c r="AM231" s="82"/>
      <c r="AN231" s="82"/>
      <c r="AO231" s="82"/>
      <c r="AP231" s="82"/>
      <c r="AQ231" s="82"/>
      <c r="AR231" s="82"/>
      <c r="AS231" s="82"/>
    </row>
    <row r="232" spans="1:45">
      <c r="A232" s="36" t="s">
        <v>502</v>
      </c>
      <c r="B232" t="s">
        <v>36</v>
      </c>
      <c r="C232" t="s">
        <v>147</v>
      </c>
      <c r="D232">
        <v>200</v>
      </c>
      <c r="E232">
        <v>9</v>
      </c>
      <c r="F232" s="25" t="s">
        <v>35</v>
      </c>
      <c r="G232" t="s">
        <v>145</v>
      </c>
      <c r="H232" t="s">
        <v>202</v>
      </c>
      <c r="J232" s="29" t="s">
        <v>259</v>
      </c>
      <c r="K232" s="106"/>
      <c r="L232" s="105"/>
      <c r="M232" s="105">
        <f t="shared" si="63"/>
        <v>0.16907657361111114</v>
      </c>
      <c r="N232" s="47"/>
      <c r="O232" s="106"/>
      <c r="P232" s="46">
        <f t="shared" si="64"/>
        <v>0.16907657361111114</v>
      </c>
      <c r="Q232" s="46">
        <f t="shared" si="65"/>
        <v>0.16907657361111114</v>
      </c>
      <c r="R232" s="37">
        <f t="shared" si="66"/>
        <v>0</v>
      </c>
      <c r="S232" s="47">
        <v>0</v>
      </c>
      <c r="T232" s="47" t="s">
        <v>233</v>
      </c>
      <c r="U232" s="47">
        <v>0</v>
      </c>
      <c r="V232" s="47" t="s">
        <v>233</v>
      </c>
      <c r="W232" s="47">
        <v>0.16907657361111114</v>
      </c>
      <c r="X232" s="47">
        <v>0</v>
      </c>
      <c r="Y232" s="47">
        <v>2.7776088333333331E-2</v>
      </c>
      <c r="Z232" s="47">
        <v>2.8578509722222201E-2</v>
      </c>
      <c r="AA232" s="47">
        <v>0.1127219755555556</v>
      </c>
      <c r="AB232" s="47" t="s">
        <v>233</v>
      </c>
      <c r="AC232" s="106">
        <v>0</v>
      </c>
      <c r="AD232" s="47" t="s">
        <v>233</v>
      </c>
      <c r="AE232" s="47">
        <v>0</v>
      </c>
      <c r="AF232" s="47">
        <v>0</v>
      </c>
      <c r="AG232" s="47">
        <v>0</v>
      </c>
      <c r="AH232" s="47">
        <v>0</v>
      </c>
      <c r="AI232" s="47" t="s">
        <v>233</v>
      </c>
      <c r="AJ232" s="47" t="e">
        <v>#N/A</v>
      </c>
      <c r="AK232" s="56" t="s">
        <v>233</v>
      </c>
      <c r="AL232" s="9" t="str">
        <f>VLOOKUP(F232,Definitions!$B$7:$E$39,4,FALSE)</f>
        <v>EU28</v>
      </c>
      <c r="AM232" s="82"/>
      <c r="AN232" s="82"/>
      <c r="AO232" s="82"/>
      <c r="AP232" s="82"/>
      <c r="AQ232" s="82"/>
      <c r="AR232" s="82"/>
      <c r="AS232" s="82"/>
    </row>
    <row r="233" spans="1:45">
      <c r="A233" s="36" t="s">
        <v>503</v>
      </c>
      <c r="B233" t="s">
        <v>141</v>
      </c>
      <c r="C233" t="s">
        <v>147</v>
      </c>
      <c r="D233">
        <v>200</v>
      </c>
      <c r="E233">
        <v>0</v>
      </c>
      <c r="F233" s="25" t="s">
        <v>138</v>
      </c>
      <c r="G233" t="s">
        <v>145</v>
      </c>
      <c r="H233" t="s">
        <v>202</v>
      </c>
      <c r="J233" s="29" t="s">
        <v>172</v>
      </c>
      <c r="K233" s="106"/>
      <c r="L233" s="105"/>
      <c r="M233" s="105">
        <f t="shared" ref="M233" si="67">SUM(O233:P233)</f>
        <v>2.1684263533333334</v>
      </c>
      <c r="N233" s="47"/>
      <c r="O233" s="106"/>
      <c r="P233" s="46">
        <f t="shared" ref="P233:P246" si="68">Q233+R233+IFERROR(AJ233,0)</f>
        <v>2.1684263533333334</v>
      </c>
      <c r="Q233" s="46">
        <f t="shared" ref="Q233:Q246" si="69">S233+U233+W233</f>
        <v>1.3166631158333333</v>
      </c>
      <c r="R233" s="37">
        <f t="shared" ref="R233:R246" si="70">AC233+AE233</f>
        <v>0.85176323749999994</v>
      </c>
      <c r="S233" s="47">
        <v>0.85156133861111116</v>
      </c>
      <c r="T233" s="47" t="s">
        <v>233</v>
      </c>
      <c r="U233" s="47">
        <v>0</v>
      </c>
      <c r="V233" s="47" t="s">
        <v>233</v>
      </c>
      <c r="W233" s="47">
        <v>0.46510177722222212</v>
      </c>
      <c r="X233" s="47">
        <v>9.87739333333333E-2</v>
      </c>
      <c r="Y233" s="47">
        <v>9.0413933333333401E-3</v>
      </c>
      <c r="Z233" s="47">
        <v>8.8287177777777795E-3</v>
      </c>
      <c r="AA233" s="47">
        <v>0.3484577327777777</v>
      </c>
      <c r="AB233" s="47" t="s">
        <v>233</v>
      </c>
      <c r="AC233" s="106">
        <v>9.2727532500000001E-2</v>
      </c>
      <c r="AD233" s="47" t="s">
        <v>233</v>
      </c>
      <c r="AE233" s="47">
        <v>0.75903570499999995</v>
      </c>
      <c r="AF233" s="47">
        <v>0</v>
      </c>
      <c r="AG233" s="47">
        <v>2.9139735E-2</v>
      </c>
      <c r="AH233" s="47">
        <v>0.72989596999999995</v>
      </c>
      <c r="AI233" s="47" t="s">
        <v>233</v>
      </c>
      <c r="AJ233" s="47" t="e">
        <v>#N/A</v>
      </c>
      <c r="AK233" s="56" t="s">
        <v>233</v>
      </c>
      <c r="AL233" s="9" t="str">
        <f>VLOOKUP(F233,Definitions!$B$7:$E$39,4,FALSE)</f>
        <v>Rest</v>
      </c>
      <c r="AM233" s="82"/>
      <c r="AN233" s="82"/>
      <c r="AO233" s="82"/>
      <c r="AP233" s="82"/>
      <c r="AQ233" s="82"/>
      <c r="AR233" s="82"/>
      <c r="AS233" s="82"/>
    </row>
    <row r="234" spans="1:45">
      <c r="A234" s="36" t="s">
        <v>504</v>
      </c>
      <c r="B234" t="s">
        <v>141</v>
      </c>
      <c r="C234" t="s">
        <v>147</v>
      </c>
      <c r="D234">
        <v>200</v>
      </c>
      <c r="E234">
        <v>1</v>
      </c>
      <c r="F234" s="25" t="s">
        <v>138</v>
      </c>
      <c r="G234" t="s">
        <v>145</v>
      </c>
      <c r="H234" t="s">
        <v>202</v>
      </c>
      <c r="J234" s="29" t="s">
        <v>155</v>
      </c>
      <c r="K234" s="106"/>
      <c r="L234" s="105"/>
      <c r="M234" s="105">
        <f t="shared" ref="M234:M246" si="71">SUM(O234:P234)</f>
        <v>0.63449990305555548</v>
      </c>
      <c r="N234" s="47"/>
      <c r="O234" s="106"/>
      <c r="P234" s="46">
        <f t="shared" si="68"/>
        <v>0.63449990305555548</v>
      </c>
      <c r="Q234" s="46">
        <f t="shared" si="69"/>
        <v>0.63449990305555548</v>
      </c>
      <c r="R234" s="37">
        <f t="shared" si="70"/>
        <v>0</v>
      </c>
      <c r="S234" s="47">
        <v>0.553173751111111</v>
      </c>
      <c r="T234" s="47" t="s">
        <v>233</v>
      </c>
      <c r="U234" s="47">
        <v>0</v>
      </c>
      <c r="V234" s="47" t="s">
        <v>233</v>
      </c>
      <c r="W234" s="47">
        <v>8.132615194444448E-2</v>
      </c>
      <c r="X234" s="47">
        <v>0</v>
      </c>
      <c r="Y234" s="47">
        <v>4.5204758333333402E-3</v>
      </c>
      <c r="Z234" s="47">
        <v>8.8010369444444393E-3</v>
      </c>
      <c r="AA234" s="47">
        <v>6.80046391666667E-2</v>
      </c>
      <c r="AB234" s="47" t="s">
        <v>233</v>
      </c>
      <c r="AC234" s="106">
        <v>0</v>
      </c>
      <c r="AD234" s="47" t="s">
        <v>233</v>
      </c>
      <c r="AE234" s="47">
        <v>0</v>
      </c>
      <c r="AF234" s="47">
        <v>0</v>
      </c>
      <c r="AG234" s="47">
        <v>0</v>
      </c>
      <c r="AH234" s="47">
        <v>0</v>
      </c>
      <c r="AI234" s="47" t="s">
        <v>233</v>
      </c>
      <c r="AJ234" s="47" t="e">
        <v>#N/A</v>
      </c>
      <c r="AK234" s="56" t="s">
        <v>233</v>
      </c>
      <c r="AL234" s="9" t="str">
        <f>VLOOKUP(F234,Definitions!$B$7:$E$39,4,FALSE)</f>
        <v>Rest</v>
      </c>
      <c r="AM234" s="82"/>
      <c r="AN234" s="82"/>
      <c r="AO234" s="82"/>
      <c r="AP234" s="82"/>
      <c r="AQ234" s="82"/>
      <c r="AR234" s="82"/>
      <c r="AS234" s="82"/>
    </row>
    <row r="235" spans="1:45">
      <c r="A235" s="36" t="s">
        <v>505</v>
      </c>
      <c r="B235" t="s">
        <v>141</v>
      </c>
      <c r="C235" t="s">
        <v>147</v>
      </c>
      <c r="D235">
        <v>200</v>
      </c>
      <c r="E235">
        <v>2</v>
      </c>
      <c r="F235" s="25" t="s">
        <v>138</v>
      </c>
      <c r="G235" t="s">
        <v>145</v>
      </c>
      <c r="H235" t="s">
        <v>202</v>
      </c>
      <c r="J235" s="29" t="s">
        <v>156</v>
      </c>
      <c r="K235" s="106"/>
      <c r="L235" s="105"/>
      <c r="M235" s="105">
        <f t="shared" si="71"/>
        <v>0.27246343638888898</v>
      </c>
      <c r="N235" s="47"/>
      <c r="O235" s="106"/>
      <c r="P235" s="46">
        <f t="shared" si="68"/>
        <v>0.27246343638888898</v>
      </c>
      <c r="Q235" s="46">
        <f t="shared" si="69"/>
        <v>0.27246343638888898</v>
      </c>
      <c r="R235" s="37">
        <f t="shared" si="70"/>
        <v>0</v>
      </c>
      <c r="S235" s="47">
        <v>0.27246343638888898</v>
      </c>
      <c r="T235" s="47" t="s">
        <v>233</v>
      </c>
      <c r="U235" s="47">
        <v>0</v>
      </c>
      <c r="V235" s="47" t="s">
        <v>233</v>
      </c>
      <c r="W235" s="47">
        <v>0</v>
      </c>
      <c r="X235" s="47">
        <v>0</v>
      </c>
      <c r="Y235" s="47">
        <v>0</v>
      </c>
      <c r="Z235" s="47">
        <v>0</v>
      </c>
      <c r="AA235" s="47">
        <v>0</v>
      </c>
      <c r="AB235" s="47" t="s">
        <v>233</v>
      </c>
      <c r="AC235" s="106">
        <v>0</v>
      </c>
      <c r="AD235" s="47" t="s">
        <v>233</v>
      </c>
      <c r="AE235" s="47">
        <v>0</v>
      </c>
      <c r="AF235" s="47">
        <v>0</v>
      </c>
      <c r="AG235" s="47">
        <v>0</v>
      </c>
      <c r="AH235" s="47">
        <v>0</v>
      </c>
      <c r="AI235" s="47" t="s">
        <v>233</v>
      </c>
      <c r="AJ235" s="47" t="e">
        <v>#N/A</v>
      </c>
      <c r="AK235" s="56" t="s">
        <v>233</v>
      </c>
      <c r="AL235" s="9" t="str">
        <f>VLOOKUP(F235,Definitions!$B$7:$E$39,4,FALSE)</f>
        <v>Rest</v>
      </c>
      <c r="AM235" s="82"/>
      <c r="AN235" s="82"/>
      <c r="AO235" s="82"/>
      <c r="AP235" s="82"/>
      <c r="AQ235" s="82"/>
      <c r="AR235" s="82"/>
      <c r="AS235" s="82"/>
    </row>
    <row r="236" spans="1:45">
      <c r="A236" s="36" t="s">
        <v>506</v>
      </c>
      <c r="B236" t="s">
        <v>141</v>
      </c>
      <c r="C236" t="s">
        <v>147</v>
      </c>
      <c r="D236">
        <v>200</v>
      </c>
      <c r="E236">
        <v>3</v>
      </c>
      <c r="F236" s="25" t="s">
        <v>138</v>
      </c>
      <c r="G236" t="s">
        <v>145</v>
      </c>
      <c r="H236" t="s">
        <v>202</v>
      </c>
      <c r="J236" s="29" t="s">
        <v>157</v>
      </c>
      <c r="K236" s="106"/>
      <c r="L236" s="105"/>
      <c r="M236" s="105">
        <f t="shared" si="71"/>
        <v>0</v>
      </c>
      <c r="N236" s="47"/>
      <c r="O236" s="106"/>
      <c r="P236" s="46">
        <f t="shared" si="68"/>
        <v>0</v>
      </c>
      <c r="Q236" s="46">
        <f t="shared" si="69"/>
        <v>0</v>
      </c>
      <c r="R236" s="37">
        <f t="shared" si="70"/>
        <v>0</v>
      </c>
      <c r="S236" s="47">
        <v>0</v>
      </c>
      <c r="T236" s="47" t="s">
        <v>233</v>
      </c>
      <c r="U236" s="47">
        <v>0</v>
      </c>
      <c r="V236" s="47" t="s">
        <v>233</v>
      </c>
      <c r="W236" s="47">
        <v>0</v>
      </c>
      <c r="X236" s="47">
        <v>0</v>
      </c>
      <c r="Y236" s="47">
        <v>0</v>
      </c>
      <c r="Z236" s="47">
        <v>0</v>
      </c>
      <c r="AA236" s="47">
        <v>0</v>
      </c>
      <c r="AB236" s="47" t="s">
        <v>233</v>
      </c>
      <c r="AC236" s="106">
        <v>0</v>
      </c>
      <c r="AD236" s="47" t="s">
        <v>233</v>
      </c>
      <c r="AE236" s="47">
        <v>0</v>
      </c>
      <c r="AF236" s="47">
        <v>0</v>
      </c>
      <c r="AG236" s="47">
        <v>0</v>
      </c>
      <c r="AH236" s="47">
        <v>0</v>
      </c>
      <c r="AI236" s="47" t="s">
        <v>233</v>
      </c>
      <c r="AJ236" s="47" t="e">
        <v>#N/A</v>
      </c>
      <c r="AK236" s="56" t="s">
        <v>233</v>
      </c>
      <c r="AL236" s="9" t="str">
        <f>VLOOKUP(F236,Definitions!$B$7:$E$39,4,FALSE)</f>
        <v>Rest</v>
      </c>
      <c r="AM236" s="82"/>
      <c r="AN236" s="82"/>
      <c r="AO236" s="82"/>
      <c r="AP236" s="82"/>
      <c r="AQ236" s="82"/>
      <c r="AR236" s="82"/>
      <c r="AS236" s="82"/>
    </row>
    <row r="237" spans="1:45">
      <c r="A237" s="36" t="s">
        <v>507</v>
      </c>
      <c r="B237" t="s">
        <v>141</v>
      </c>
      <c r="C237" t="s">
        <v>147</v>
      </c>
      <c r="D237">
        <v>200</v>
      </c>
      <c r="E237">
        <v>4</v>
      </c>
      <c r="F237" s="25" t="s">
        <v>138</v>
      </c>
      <c r="G237" t="s">
        <v>145</v>
      </c>
      <c r="H237" t="s">
        <v>202</v>
      </c>
      <c r="J237" s="29" t="s">
        <v>731</v>
      </c>
      <c r="K237" s="106"/>
      <c r="L237" s="105"/>
      <c r="M237" s="105">
        <f t="shared" si="71"/>
        <v>0</v>
      </c>
      <c r="N237" s="47"/>
      <c r="O237" s="106"/>
      <c r="P237" s="46">
        <f t="shared" si="68"/>
        <v>0</v>
      </c>
      <c r="Q237" s="46">
        <f t="shared" si="69"/>
        <v>0</v>
      </c>
      <c r="R237" s="37">
        <f t="shared" si="70"/>
        <v>0</v>
      </c>
      <c r="S237" s="47">
        <v>0</v>
      </c>
      <c r="T237" s="47" t="s">
        <v>233</v>
      </c>
      <c r="U237" s="47">
        <v>0</v>
      </c>
      <c r="V237" s="47" t="s">
        <v>233</v>
      </c>
      <c r="W237" s="47">
        <v>0</v>
      </c>
      <c r="X237" s="47">
        <v>0</v>
      </c>
      <c r="Y237" s="47">
        <v>0</v>
      </c>
      <c r="Z237" s="47">
        <v>0</v>
      </c>
      <c r="AA237" s="47">
        <v>0</v>
      </c>
      <c r="AB237" s="47" t="s">
        <v>233</v>
      </c>
      <c r="AC237" s="106">
        <v>0</v>
      </c>
      <c r="AD237" s="47" t="s">
        <v>233</v>
      </c>
      <c r="AE237" s="47">
        <v>0</v>
      </c>
      <c r="AF237" s="47">
        <v>0</v>
      </c>
      <c r="AG237" s="47">
        <v>0</v>
      </c>
      <c r="AH237" s="47">
        <v>0</v>
      </c>
      <c r="AI237" s="47" t="s">
        <v>233</v>
      </c>
      <c r="AJ237" s="47" t="e">
        <v>#N/A</v>
      </c>
      <c r="AK237" s="56" t="s">
        <v>233</v>
      </c>
      <c r="AL237" s="9" t="str">
        <f>VLOOKUP(F237,Definitions!$B$7:$E$39,4,FALSE)</f>
        <v>Rest</v>
      </c>
      <c r="AM237" s="82"/>
      <c r="AN237" s="82"/>
      <c r="AO237" s="82"/>
      <c r="AP237" s="82"/>
      <c r="AQ237" s="82"/>
      <c r="AR237" s="82"/>
      <c r="AS237" s="82"/>
    </row>
    <row r="238" spans="1:45">
      <c r="A238" s="36" t="s">
        <v>508</v>
      </c>
      <c r="B238" t="s">
        <v>141</v>
      </c>
      <c r="C238" t="s">
        <v>147</v>
      </c>
      <c r="D238">
        <v>200</v>
      </c>
      <c r="E238">
        <v>51</v>
      </c>
      <c r="F238" s="25" t="s">
        <v>138</v>
      </c>
      <c r="G238" t="s">
        <v>145</v>
      </c>
      <c r="H238" t="s">
        <v>202</v>
      </c>
      <c r="J238" s="29" t="s">
        <v>161</v>
      </c>
      <c r="K238" s="106"/>
      <c r="L238" s="105"/>
      <c r="M238" s="105">
        <f t="shared" si="71"/>
        <v>0</v>
      </c>
      <c r="N238" s="47"/>
      <c r="O238" s="106"/>
      <c r="P238" s="46">
        <f t="shared" si="68"/>
        <v>0</v>
      </c>
      <c r="Q238" s="46">
        <f t="shared" si="69"/>
        <v>0</v>
      </c>
      <c r="R238" s="37">
        <f t="shared" si="70"/>
        <v>0</v>
      </c>
      <c r="S238" s="47">
        <v>0</v>
      </c>
      <c r="T238" s="47" t="s">
        <v>233</v>
      </c>
      <c r="U238" s="47">
        <v>0</v>
      </c>
      <c r="V238" s="47" t="s">
        <v>233</v>
      </c>
      <c r="W238" s="47">
        <v>0</v>
      </c>
      <c r="X238" s="47">
        <v>0</v>
      </c>
      <c r="Y238" s="47">
        <v>0</v>
      </c>
      <c r="Z238" s="47">
        <v>0</v>
      </c>
      <c r="AA238" s="47">
        <v>0</v>
      </c>
      <c r="AB238" s="47" t="s">
        <v>233</v>
      </c>
      <c r="AC238" s="106">
        <v>0</v>
      </c>
      <c r="AD238" s="47" t="s">
        <v>233</v>
      </c>
      <c r="AE238" s="47">
        <v>0</v>
      </c>
      <c r="AF238" s="47">
        <v>0</v>
      </c>
      <c r="AG238" s="47">
        <v>0</v>
      </c>
      <c r="AH238" s="47">
        <v>0</v>
      </c>
      <c r="AI238" s="47" t="s">
        <v>233</v>
      </c>
      <c r="AJ238" s="47" t="e">
        <v>#N/A</v>
      </c>
      <c r="AK238" s="56" t="s">
        <v>233</v>
      </c>
      <c r="AL238" s="9" t="str">
        <f>VLOOKUP(F238,Definitions!$B$7:$E$39,4,FALSE)</f>
        <v>Rest</v>
      </c>
      <c r="AM238" s="82"/>
      <c r="AN238" s="82"/>
      <c r="AO238" s="82"/>
      <c r="AP238" s="82"/>
      <c r="AQ238" s="82"/>
      <c r="AR238" s="82"/>
      <c r="AS238" s="82"/>
    </row>
    <row r="239" spans="1:45">
      <c r="A239" s="36" t="s">
        <v>509</v>
      </c>
      <c r="B239" t="s">
        <v>141</v>
      </c>
      <c r="C239" t="s">
        <v>147</v>
      </c>
      <c r="D239">
        <v>200</v>
      </c>
      <c r="E239">
        <v>52</v>
      </c>
      <c r="F239" s="25" t="s">
        <v>138</v>
      </c>
      <c r="G239" t="s">
        <v>145</v>
      </c>
      <c r="H239" t="s">
        <v>202</v>
      </c>
      <c r="J239" s="29" t="s">
        <v>162</v>
      </c>
      <c r="K239" s="106"/>
      <c r="L239" s="105"/>
      <c r="M239" s="105">
        <f t="shared" si="71"/>
        <v>9.4815233333333304E-2</v>
      </c>
      <c r="N239" s="47"/>
      <c r="O239" s="106"/>
      <c r="P239" s="46">
        <f t="shared" si="68"/>
        <v>9.4815233333333304E-2</v>
      </c>
      <c r="Q239" s="46">
        <f t="shared" si="69"/>
        <v>9.4815233333333304E-2</v>
      </c>
      <c r="R239" s="37">
        <f t="shared" si="70"/>
        <v>0</v>
      </c>
      <c r="S239" s="47">
        <v>0</v>
      </c>
      <c r="T239" s="47" t="s">
        <v>233</v>
      </c>
      <c r="U239" s="47">
        <v>0</v>
      </c>
      <c r="V239" s="47" t="s">
        <v>233</v>
      </c>
      <c r="W239" s="47">
        <v>9.4815233333333304E-2</v>
      </c>
      <c r="X239" s="47">
        <v>9.4815233333333304E-2</v>
      </c>
      <c r="Y239" s="47">
        <v>0</v>
      </c>
      <c r="Z239" s="47">
        <v>0</v>
      </c>
      <c r="AA239" s="47">
        <v>0</v>
      </c>
      <c r="AB239" s="47" t="s">
        <v>233</v>
      </c>
      <c r="AC239" s="106">
        <v>0</v>
      </c>
      <c r="AD239" s="47" t="s">
        <v>233</v>
      </c>
      <c r="AE239" s="47">
        <v>0</v>
      </c>
      <c r="AF239" s="47">
        <v>0</v>
      </c>
      <c r="AG239" s="47">
        <v>0</v>
      </c>
      <c r="AH239" s="47">
        <v>0</v>
      </c>
      <c r="AI239" s="47" t="s">
        <v>233</v>
      </c>
      <c r="AJ239" s="47" t="e">
        <v>#N/A</v>
      </c>
      <c r="AK239" s="56" t="s">
        <v>233</v>
      </c>
      <c r="AL239" s="9" t="str">
        <f>VLOOKUP(F239,Definitions!$B$7:$E$39,4,FALSE)</f>
        <v>Rest</v>
      </c>
      <c r="AM239" s="82"/>
      <c r="AN239" s="82"/>
      <c r="AO239" s="82"/>
      <c r="AP239" s="82"/>
      <c r="AQ239" s="82"/>
      <c r="AR239" s="82"/>
      <c r="AS239" s="82"/>
    </row>
    <row r="240" spans="1:45">
      <c r="A240" s="36" t="s">
        <v>510</v>
      </c>
      <c r="B240" t="s">
        <v>141</v>
      </c>
      <c r="C240" t="s">
        <v>147</v>
      </c>
      <c r="D240">
        <v>200</v>
      </c>
      <c r="E240">
        <v>53</v>
      </c>
      <c r="F240" s="25" t="s">
        <v>138</v>
      </c>
      <c r="G240" t="s">
        <v>145</v>
      </c>
      <c r="H240" t="s">
        <v>202</v>
      </c>
      <c r="J240" s="29" t="s">
        <v>163</v>
      </c>
      <c r="K240" s="106"/>
      <c r="L240" s="105"/>
      <c r="M240" s="105">
        <f t="shared" si="71"/>
        <v>0</v>
      </c>
      <c r="N240" s="47"/>
      <c r="O240" s="106"/>
      <c r="P240" s="46">
        <f t="shared" si="68"/>
        <v>0</v>
      </c>
      <c r="Q240" s="46">
        <f t="shared" si="69"/>
        <v>0</v>
      </c>
      <c r="R240" s="37">
        <f t="shared" si="70"/>
        <v>0</v>
      </c>
      <c r="S240" s="47">
        <v>0</v>
      </c>
      <c r="T240" s="47" t="s">
        <v>233</v>
      </c>
      <c r="U240" s="47">
        <v>0</v>
      </c>
      <c r="V240" s="47" t="s">
        <v>233</v>
      </c>
      <c r="W240" s="47">
        <v>0</v>
      </c>
      <c r="X240" s="47">
        <v>0</v>
      </c>
      <c r="Y240" s="47">
        <v>0</v>
      </c>
      <c r="Z240" s="47">
        <v>0</v>
      </c>
      <c r="AA240" s="47">
        <v>0</v>
      </c>
      <c r="AB240" s="47" t="s">
        <v>233</v>
      </c>
      <c r="AC240" s="106">
        <v>0</v>
      </c>
      <c r="AD240" s="47" t="s">
        <v>233</v>
      </c>
      <c r="AE240" s="47">
        <v>0</v>
      </c>
      <c r="AF240" s="47">
        <v>0</v>
      </c>
      <c r="AG240" s="47">
        <v>0</v>
      </c>
      <c r="AH240" s="47">
        <v>0</v>
      </c>
      <c r="AI240" s="47" t="s">
        <v>233</v>
      </c>
      <c r="AJ240" s="47" t="e">
        <v>#N/A</v>
      </c>
      <c r="AK240" s="56" t="s">
        <v>233</v>
      </c>
      <c r="AL240" s="9" t="str">
        <f>VLOOKUP(F240,Definitions!$B$7:$E$39,4,FALSE)</f>
        <v>Rest</v>
      </c>
      <c r="AM240" s="82"/>
      <c r="AN240" s="82"/>
      <c r="AO240" s="82"/>
      <c r="AP240" s="82"/>
      <c r="AQ240" s="82"/>
      <c r="AR240" s="82"/>
      <c r="AS240" s="82"/>
    </row>
    <row r="241" spans="1:45">
      <c r="A241" s="36" t="s">
        <v>511</v>
      </c>
      <c r="B241" t="s">
        <v>141</v>
      </c>
      <c r="C241" t="s">
        <v>147</v>
      </c>
      <c r="D241">
        <v>200</v>
      </c>
      <c r="E241">
        <v>55</v>
      </c>
      <c r="F241" s="25" t="s">
        <v>138</v>
      </c>
      <c r="G241" t="s">
        <v>145</v>
      </c>
      <c r="H241" t="s">
        <v>202</v>
      </c>
      <c r="J241" s="29" t="s">
        <v>982</v>
      </c>
      <c r="K241" s="106"/>
      <c r="L241" s="105"/>
      <c r="M241" s="105">
        <f t="shared" si="71"/>
        <v>0</v>
      </c>
      <c r="N241" s="47"/>
      <c r="O241" s="106"/>
      <c r="P241" s="46">
        <f t="shared" si="68"/>
        <v>0</v>
      </c>
      <c r="Q241" s="46">
        <f t="shared" si="69"/>
        <v>0</v>
      </c>
      <c r="R241" s="37">
        <f t="shared" si="70"/>
        <v>0</v>
      </c>
      <c r="S241" s="47">
        <v>0</v>
      </c>
      <c r="T241" s="47" t="s">
        <v>233</v>
      </c>
      <c r="U241" s="47">
        <v>0</v>
      </c>
      <c r="V241" s="47" t="s">
        <v>233</v>
      </c>
      <c r="W241" s="47">
        <v>0</v>
      </c>
      <c r="X241" s="47">
        <v>0</v>
      </c>
      <c r="Y241" s="47">
        <v>0</v>
      </c>
      <c r="Z241" s="47">
        <v>0</v>
      </c>
      <c r="AA241" s="47">
        <v>0</v>
      </c>
      <c r="AB241" s="47" t="s">
        <v>233</v>
      </c>
      <c r="AC241" s="106">
        <v>0</v>
      </c>
      <c r="AD241" s="47" t="s">
        <v>233</v>
      </c>
      <c r="AE241" s="47">
        <v>0</v>
      </c>
      <c r="AF241" s="47">
        <v>0</v>
      </c>
      <c r="AG241" s="47">
        <v>0</v>
      </c>
      <c r="AH241" s="47">
        <v>0</v>
      </c>
      <c r="AI241" s="47" t="s">
        <v>233</v>
      </c>
      <c r="AJ241" s="47" t="e">
        <v>#N/A</v>
      </c>
      <c r="AK241" s="56" t="s">
        <v>233</v>
      </c>
      <c r="AL241" s="9" t="str">
        <f>VLOOKUP(F241,Definitions!$B$7:$E$39,4,FALSE)</f>
        <v>Rest</v>
      </c>
      <c r="AM241" s="82"/>
      <c r="AN241" s="82"/>
      <c r="AO241" s="82"/>
      <c r="AP241" s="82"/>
      <c r="AQ241" s="82"/>
      <c r="AR241" s="82"/>
      <c r="AS241" s="82"/>
    </row>
    <row r="242" spans="1:45">
      <c r="A242" s="36" t="s">
        <v>512</v>
      </c>
      <c r="B242" t="s">
        <v>141</v>
      </c>
      <c r="C242" t="s">
        <v>147</v>
      </c>
      <c r="D242">
        <v>200</v>
      </c>
      <c r="E242">
        <v>58</v>
      </c>
      <c r="F242" s="25" t="s">
        <v>138</v>
      </c>
      <c r="G242" t="s">
        <v>145</v>
      </c>
      <c r="H242" t="s">
        <v>202</v>
      </c>
      <c r="J242" s="29" t="s">
        <v>732</v>
      </c>
      <c r="K242" s="106"/>
      <c r="L242" s="105"/>
      <c r="M242" s="105">
        <f t="shared" si="71"/>
        <v>0</v>
      </c>
      <c r="N242" s="47"/>
      <c r="O242" s="106"/>
      <c r="P242" s="46">
        <f t="shared" si="68"/>
        <v>0</v>
      </c>
      <c r="Q242" s="46">
        <f t="shared" si="69"/>
        <v>0</v>
      </c>
      <c r="R242" s="37">
        <f t="shared" si="70"/>
        <v>0</v>
      </c>
      <c r="S242" s="47">
        <v>0</v>
      </c>
      <c r="T242" s="47" t="s">
        <v>233</v>
      </c>
      <c r="U242" s="47">
        <v>0</v>
      </c>
      <c r="V242" s="47" t="s">
        <v>233</v>
      </c>
      <c r="W242" s="47">
        <v>0</v>
      </c>
      <c r="X242" s="47">
        <v>0</v>
      </c>
      <c r="Y242" s="47">
        <v>0</v>
      </c>
      <c r="Z242" s="47">
        <v>0</v>
      </c>
      <c r="AA242" s="47">
        <v>0</v>
      </c>
      <c r="AB242" s="47" t="s">
        <v>233</v>
      </c>
      <c r="AC242" s="106">
        <v>0</v>
      </c>
      <c r="AD242" s="47" t="s">
        <v>233</v>
      </c>
      <c r="AE242" s="47">
        <v>0</v>
      </c>
      <c r="AF242" s="47">
        <v>0</v>
      </c>
      <c r="AG242" s="47">
        <v>0</v>
      </c>
      <c r="AH242" s="47">
        <v>0</v>
      </c>
      <c r="AI242" s="47" t="s">
        <v>233</v>
      </c>
      <c r="AJ242" s="47" t="e">
        <v>#N/A</v>
      </c>
      <c r="AK242" s="56" t="s">
        <v>233</v>
      </c>
      <c r="AL242" s="9" t="str">
        <f>VLOOKUP(F242,Definitions!$B$7:$E$39,4,FALSE)</f>
        <v>Rest</v>
      </c>
      <c r="AM242" s="82"/>
      <c r="AN242" s="82"/>
      <c r="AO242" s="82"/>
      <c r="AP242" s="82"/>
      <c r="AQ242" s="82"/>
      <c r="AR242" s="82"/>
      <c r="AS242" s="82"/>
    </row>
    <row r="243" spans="1:45">
      <c r="A243" s="36" t="s">
        <v>513</v>
      </c>
      <c r="B243" t="s">
        <v>141</v>
      </c>
      <c r="C243" t="s">
        <v>147</v>
      </c>
      <c r="D243">
        <v>200</v>
      </c>
      <c r="E243">
        <v>6</v>
      </c>
      <c r="F243" s="25" t="s">
        <v>138</v>
      </c>
      <c r="G243" t="s">
        <v>145</v>
      </c>
      <c r="H243" t="s">
        <v>202</v>
      </c>
      <c r="J243" s="29" t="s">
        <v>159</v>
      </c>
      <c r="K243" s="106"/>
      <c r="L243" s="105"/>
      <c r="M243" s="105">
        <f t="shared" si="71"/>
        <v>1.1666477808333333</v>
      </c>
      <c r="N243" s="47"/>
      <c r="O243" s="106"/>
      <c r="P243" s="46">
        <f t="shared" si="68"/>
        <v>1.1666477808333333</v>
      </c>
      <c r="Q243" s="46">
        <f t="shared" si="69"/>
        <v>0.31488454333333349</v>
      </c>
      <c r="R243" s="37">
        <f t="shared" si="70"/>
        <v>0.85176323749999994</v>
      </c>
      <c r="S243" s="47">
        <v>2.5924151111111099E-2</v>
      </c>
      <c r="T243" s="47" t="s">
        <v>233</v>
      </c>
      <c r="U243" s="47">
        <v>0</v>
      </c>
      <c r="V243" s="47" t="s">
        <v>233</v>
      </c>
      <c r="W243" s="47">
        <v>0.28896039222222236</v>
      </c>
      <c r="X243" s="47">
        <v>3.9586999999999999E-3</v>
      </c>
      <c r="Y243" s="47">
        <v>4.5209174999999999E-3</v>
      </c>
      <c r="Z243" s="47">
        <v>2.7680833333333301E-5</v>
      </c>
      <c r="AA243" s="47">
        <v>0.280453093888889</v>
      </c>
      <c r="AB243" s="47" t="s">
        <v>233</v>
      </c>
      <c r="AC243" s="106">
        <v>9.2727532500000001E-2</v>
      </c>
      <c r="AD243" s="47" t="s">
        <v>233</v>
      </c>
      <c r="AE243" s="47">
        <v>0.75903570499999995</v>
      </c>
      <c r="AF243" s="47">
        <v>0</v>
      </c>
      <c r="AG243" s="47">
        <v>2.9139735E-2</v>
      </c>
      <c r="AH243" s="47">
        <v>0.72989596999999995</v>
      </c>
      <c r="AI243" s="47" t="s">
        <v>233</v>
      </c>
      <c r="AJ243" s="47" t="e">
        <v>#N/A</v>
      </c>
      <c r="AK243" s="56" t="s">
        <v>233</v>
      </c>
      <c r="AL243" s="9" t="str">
        <f>VLOOKUP(F243,Definitions!$B$7:$E$39,4,FALSE)</f>
        <v>Rest</v>
      </c>
      <c r="AM243" s="82"/>
      <c r="AN243" s="82"/>
      <c r="AO243" s="82"/>
      <c r="AP243" s="82"/>
      <c r="AQ243" s="82"/>
      <c r="AR243" s="82"/>
      <c r="AS243" s="82"/>
    </row>
    <row r="244" spans="1:45">
      <c r="A244" s="36" t="s">
        <v>514</v>
      </c>
      <c r="B244" t="s">
        <v>141</v>
      </c>
      <c r="C244" t="s">
        <v>147</v>
      </c>
      <c r="D244">
        <v>200</v>
      </c>
      <c r="E244">
        <v>7</v>
      </c>
      <c r="F244" s="25" t="s">
        <v>138</v>
      </c>
      <c r="G244" t="s">
        <v>145</v>
      </c>
      <c r="H244" t="s">
        <v>202</v>
      </c>
      <c r="J244" s="29" t="s">
        <v>160</v>
      </c>
      <c r="K244" s="106"/>
      <c r="L244" s="105"/>
      <c r="M244" s="105">
        <f t="shared" si="71"/>
        <v>0</v>
      </c>
      <c r="N244" s="47"/>
      <c r="O244" s="106"/>
      <c r="P244" s="46">
        <f t="shared" si="68"/>
        <v>0</v>
      </c>
      <c r="Q244" s="46">
        <f t="shared" si="69"/>
        <v>0</v>
      </c>
      <c r="R244" s="37">
        <f t="shared" si="70"/>
        <v>0</v>
      </c>
      <c r="S244" s="47">
        <v>0</v>
      </c>
      <c r="T244" s="47" t="s">
        <v>233</v>
      </c>
      <c r="U244" s="47">
        <v>0</v>
      </c>
      <c r="V244" s="47" t="s">
        <v>233</v>
      </c>
      <c r="W244" s="47">
        <v>0</v>
      </c>
      <c r="X244" s="47">
        <v>0</v>
      </c>
      <c r="Y244" s="47">
        <v>0</v>
      </c>
      <c r="Z244" s="47">
        <v>0</v>
      </c>
      <c r="AA244" s="47">
        <v>0</v>
      </c>
      <c r="AB244" s="47" t="s">
        <v>233</v>
      </c>
      <c r="AC244" s="106">
        <v>0</v>
      </c>
      <c r="AD244" s="47" t="s">
        <v>233</v>
      </c>
      <c r="AE244" s="47">
        <v>0</v>
      </c>
      <c r="AF244" s="47">
        <v>0</v>
      </c>
      <c r="AG244" s="47">
        <v>0</v>
      </c>
      <c r="AH244" s="47">
        <v>0</v>
      </c>
      <c r="AI244" s="47" t="s">
        <v>233</v>
      </c>
      <c r="AJ244" s="47" t="e">
        <v>#N/A</v>
      </c>
      <c r="AK244" s="56" t="s">
        <v>233</v>
      </c>
      <c r="AL244" s="9" t="str">
        <f>VLOOKUP(F244,Definitions!$B$7:$E$39,4,FALSE)</f>
        <v>Rest</v>
      </c>
      <c r="AM244" s="82"/>
      <c r="AN244" s="82"/>
      <c r="AO244" s="82"/>
      <c r="AP244" s="82"/>
      <c r="AQ244" s="82"/>
      <c r="AR244" s="82"/>
      <c r="AS244" s="82"/>
    </row>
    <row r="245" spans="1:45">
      <c r="A245" s="36" t="s">
        <v>515</v>
      </c>
      <c r="B245" t="s">
        <v>141</v>
      </c>
      <c r="C245" t="s">
        <v>147</v>
      </c>
      <c r="D245">
        <v>200</v>
      </c>
      <c r="E245">
        <v>8</v>
      </c>
      <c r="F245" s="25" t="s">
        <v>138</v>
      </c>
      <c r="G245" t="s">
        <v>145</v>
      </c>
      <c r="H245" t="s">
        <v>202</v>
      </c>
      <c r="J245" s="29" t="s">
        <v>275</v>
      </c>
      <c r="K245" s="106"/>
      <c r="L245" s="105"/>
      <c r="M245" s="105">
        <f t="shared" si="71"/>
        <v>0</v>
      </c>
      <c r="N245" s="47"/>
      <c r="O245" s="106"/>
      <c r="P245" s="46">
        <f t="shared" si="68"/>
        <v>0</v>
      </c>
      <c r="Q245" s="46">
        <f t="shared" si="69"/>
        <v>0</v>
      </c>
      <c r="R245" s="37">
        <f t="shared" si="70"/>
        <v>0</v>
      </c>
      <c r="S245" s="47">
        <v>0</v>
      </c>
      <c r="T245" s="47" t="s">
        <v>233</v>
      </c>
      <c r="U245" s="47">
        <v>0</v>
      </c>
      <c r="V245" s="47" t="s">
        <v>233</v>
      </c>
      <c r="W245" s="47">
        <v>0</v>
      </c>
      <c r="X245" s="47">
        <v>0</v>
      </c>
      <c r="Y245" s="47">
        <v>0</v>
      </c>
      <c r="Z245" s="47">
        <v>0</v>
      </c>
      <c r="AA245" s="47">
        <v>0</v>
      </c>
      <c r="AB245" s="47" t="s">
        <v>233</v>
      </c>
      <c r="AC245" s="106">
        <v>0</v>
      </c>
      <c r="AD245" s="47" t="s">
        <v>233</v>
      </c>
      <c r="AE245" s="47">
        <v>0</v>
      </c>
      <c r="AF245" s="47">
        <v>0</v>
      </c>
      <c r="AG245" s="47">
        <v>0</v>
      </c>
      <c r="AH245" s="47">
        <v>0</v>
      </c>
      <c r="AI245" s="47" t="s">
        <v>233</v>
      </c>
      <c r="AJ245" s="47" t="e">
        <v>#N/A</v>
      </c>
      <c r="AK245" s="56" t="s">
        <v>233</v>
      </c>
      <c r="AL245" s="9" t="str">
        <f>VLOOKUP(F245,Definitions!$B$7:$E$39,4,FALSE)</f>
        <v>Rest</v>
      </c>
      <c r="AM245" s="82"/>
      <c r="AN245" s="82"/>
      <c r="AO245" s="82"/>
      <c r="AP245" s="82"/>
      <c r="AQ245" s="82"/>
      <c r="AR245" s="82"/>
      <c r="AS245" s="82"/>
    </row>
    <row r="246" spans="1:45">
      <c r="A246" s="36" t="s">
        <v>516</v>
      </c>
      <c r="B246" t="s">
        <v>141</v>
      </c>
      <c r="C246" t="s">
        <v>147</v>
      </c>
      <c r="D246">
        <v>200</v>
      </c>
      <c r="E246">
        <v>9</v>
      </c>
      <c r="F246" s="25" t="s">
        <v>138</v>
      </c>
      <c r="G246" t="s">
        <v>145</v>
      </c>
      <c r="H246" t="s">
        <v>202</v>
      </c>
      <c r="J246" s="29" t="s">
        <v>259</v>
      </c>
      <c r="K246" s="106"/>
      <c r="L246" s="105"/>
      <c r="M246" s="105">
        <f t="shared" si="71"/>
        <v>0</v>
      </c>
      <c r="N246" s="47"/>
      <c r="O246" s="106"/>
      <c r="P246" s="46">
        <f t="shared" si="68"/>
        <v>0</v>
      </c>
      <c r="Q246" s="46">
        <f t="shared" si="69"/>
        <v>0</v>
      </c>
      <c r="R246" s="37">
        <f t="shared" si="70"/>
        <v>0</v>
      </c>
      <c r="S246" s="47">
        <v>0</v>
      </c>
      <c r="T246" s="47" t="s">
        <v>233</v>
      </c>
      <c r="U246" s="47">
        <v>0</v>
      </c>
      <c r="V246" s="47" t="s">
        <v>233</v>
      </c>
      <c r="W246" s="47">
        <v>0</v>
      </c>
      <c r="X246" s="47">
        <v>0</v>
      </c>
      <c r="Y246" s="47">
        <v>0</v>
      </c>
      <c r="Z246" s="47">
        <v>0</v>
      </c>
      <c r="AA246" s="47">
        <v>0</v>
      </c>
      <c r="AB246" s="47" t="s">
        <v>233</v>
      </c>
      <c r="AC246" s="106">
        <v>0</v>
      </c>
      <c r="AD246" s="47" t="s">
        <v>233</v>
      </c>
      <c r="AE246" s="47">
        <v>0</v>
      </c>
      <c r="AF246" s="47">
        <v>0</v>
      </c>
      <c r="AG246" s="47">
        <v>0</v>
      </c>
      <c r="AH246" s="47">
        <v>0</v>
      </c>
      <c r="AI246" s="47" t="s">
        <v>233</v>
      </c>
      <c r="AJ246" s="47" t="e">
        <v>#N/A</v>
      </c>
      <c r="AK246" s="56" t="s">
        <v>233</v>
      </c>
      <c r="AL246" s="9" t="str">
        <f>VLOOKUP(F246,Definitions!$B$7:$E$39,4,FALSE)</f>
        <v>Rest</v>
      </c>
      <c r="AM246" s="82"/>
      <c r="AN246" s="82"/>
      <c r="AO246" s="82"/>
      <c r="AP246" s="82"/>
      <c r="AQ246" s="82"/>
      <c r="AR246" s="82"/>
      <c r="AS246" s="82"/>
    </row>
    <row r="247" spans="1:45">
      <c r="A247" s="36" t="s">
        <v>517</v>
      </c>
      <c r="B247" t="s">
        <v>58</v>
      </c>
      <c r="C247" t="s">
        <v>147</v>
      </c>
      <c r="D247">
        <v>200</v>
      </c>
      <c r="E247">
        <v>0</v>
      </c>
      <c r="F247" s="25" t="s">
        <v>56</v>
      </c>
      <c r="G247" t="s">
        <v>145</v>
      </c>
      <c r="H247" t="s">
        <v>202</v>
      </c>
      <c r="J247" s="29" t="s">
        <v>172</v>
      </c>
      <c r="K247" s="106"/>
      <c r="L247" s="105"/>
      <c r="M247" s="105">
        <f t="shared" ref="M247:M260" si="72">SUM(O247:P247)</f>
        <v>198.05119382694443</v>
      </c>
      <c r="N247" s="47"/>
      <c r="O247" s="106"/>
      <c r="P247" s="46">
        <f t="shared" ref="P247:P260" si="73">Q247+R247+IFERROR(AJ247,0)</f>
        <v>198.05119382694443</v>
      </c>
      <c r="Q247" s="46">
        <f t="shared" ref="Q247:Q260" si="74">S247+U247+W247</f>
        <v>165.05353700638884</v>
      </c>
      <c r="R247" s="37">
        <f t="shared" ref="R247:R260" si="75">AC247+AE247</f>
        <v>32.997656820555584</v>
      </c>
      <c r="S247" s="47">
        <v>28.351723711666661</v>
      </c>
      <c r="T247" s="47" t="s">
        <v>233</v>
      </c>
      <c r="U247" s="47">
        <v>0</v>
      </c>
      <c r="V247" s="47" t="s">
        <v>233</v>
      </c>
      <c r="W247" s="47">
        <v>136.70181329472217</v>
      </c>
      <c r="X247" s="47">
        <v>23.3938703402778</v>
      </c>
      <c r="Y247" s="47">
        <v>23.429090098888878</v>
      </c>
      <c r="Z247" s="47">
        <v>13.916656834444399</v>
      </c>
      <c r="AA247" s="47">
        <v>75.962196021111097</v>
      </c>
      <c r="AB247" s="47" t="s">
        <v>233</v>
      </c>
      <c r="AC247" s="106">
        <v>11.7457898286111</v>
      </c>
      <c r="AD247" s="47" t="s">
        <v>233</v>
      </c>
      <c r="AE247" s="47">
        <v>21.251866991944482</v>
      </c>
      <c r="AF247" s="47">
        <v>3.2264708888888903E-2</v>
      </c>
      <c r="AG247" s="47">
        <v>3.3267952488888901</v>
      </c>
      <c r="AH247" s="47">
        <v>17.892807034166701</v>
      </c>
      <c r="AI247" s="47" t="s">
        <v>233</v>
      </c>
      <c r="AJ247" s="47" t="e">
        <v>#N/A</v>
      </c>
      <c r="AK247" s="56" t="s">
        <v>233</v>
      </c>
      <c r="AL247" s="9" t="str">
        <f>VLOOKUP(F247,Definitions!$B$7:$E$39,4,FALSE)</f>
        <v>EU28</v>
      </c>
      <c r="AM247" s="82"/>
      <c r="AN247" s="82"/>
      <c r="AO247" s="82"/>
      <c r="AP247" s="82"/>
      <c r="AQ247" s="82"/>
      <c r="AR247" s="82"/>
      <c r="AS247" s="82"/>
    </row>
    <row r="248" spans="1:45">
      <c r="A248" s="36" t="s">
        <v>518</v>
      </c>
      <c r="B248" t="s">
        <v>58</v>
      </c>
      <c r="C248" t="s">
        <v>147</v>
      </c>
      <c r="D248">
        <v>200</v>
      </c>
      <c r="E248">
        <v>1</v>
      </c>
      <c r="F248" s="25" t="s">
        <v>56</v>
      </c>
      <c r="G248" t="s">
        <v>145</v>
      </c>
      <c r="H248" t="s">
        <v>202</v>
      </c>
      <c r="J248" s="29" t="s">
        <v>155</v>
      </c>
      <c r="K248" s="106"/>
      <c r="L248" s="105"/>
      <c r="M248" s="105">
        <f t="shared" si="72"/>
        <v>24.543300453055544</v>
      </c>
      <c r="N248" s="47"/>
      <c r="O248" s="106"/>
      <c r="P248" s="46">
        <f t="shared" si="73"/>
        <v>24.543300453055544</v>
      </c>
      <c r="Q248" s="46">
        <f t="shared" si="74"/>
        <v>24.543300453055544</v>
      </c>
      <c r="R248" s="37">
        <f t="shared" si="75"/>
        <v>0</v>
      </c>
      <c r="S248" s="47">
        <v>0.44919526333333298</v>
      </c>
      <c r="T248" s="47" t="s">
        <v>233</v>
      </c>
      <c r="U248" s="47">
        <v>0</v>
      </c>
      <c r="V248" s="47" t="s">
        <v>233</v>
      </c>
      <c r="W248" s="47">
        <v>24.09410518972221</v>
      </c>
      <c r="X248" s="47">
        <v>0.1009837013888889</v>
      </c>
      <c r="Y248" s="47">
        <v>0.43546334888888999</v>
      </c>
      <c r="Z248" s="47">
        <v>1.21587232138889</v>
      </c>
      <c r="AA248" s="47">
        <v>22.341785818055541</v>
      </c>
      <c r="AB248" s="47" t="s">
        <v>233</v>
      </c>
      <c r="AC248" s="106">
        <v>0</v>
      </c>
      <c r="AD248" s="47" t="s">
        <v>233</v>
      </c>
      <c r="AE248" s="47">
        <v>0</v>
      </c>
      <c r="AF248" s="47">
        <v>0</v>
      </c>
      <c r="AG248" s="47">
        <v>0</v>
      </c>
      <c r="AH248" s="47">
        <v>0</v>
      </c>
      <c r="AI248" s="47" t="s">
        <v>233</v>
      </c>
      <c r="AJ248" s="47" t="e">
        <v>#N/A</v>
      </c>
      <c r="AK248" s="56" t="s">
        <v>233</v>
      </c>
      <c r="AL248" s="9" t="str">
        <f>VLOOKUP(F248,Definitions!$B$7:$E$39,4,FALSE)</f>
        <v>EU28</v>
      </c>
      <c r="AM248" s="82"/>
      <c r="AN248" s="82"/>
      <c r="AO248" s="82"/>
      <c r="AP248" s="82"/>
      <c r="AQ248" s="82"/>
      <c r="AR248" s="82"/>
      <c r="AS248" s="82"/>
    </row>
    <row r="249" spans="1:45">
      <c r="A249" s="36" t="s">
        <v>519</v>
      </c>
      <c r="B249" t="s">
        <v>58</v>
      </c>
      <c r="C249" t="s">
        <v>147</v>
      </c>
      <c r="D249">
        <v>200</v>
      </c>
      <c r="E249">
        <v>2</v>
      </c>
      <c r="F249" s="25" t="s">
        <v>56</v>
      </c>
      <c r="G249" t="s">
        <v>145</v>
      </c>
      <c r="H249" t="s">
        <v>202</v>
      </c>
      <c r="J249" s="29" t="s">
        <v>156</v>
      </c>
      <c r="K249" s="106"/>
      <c r="L249" s="105"/>
      <c r="M249" s="105">
        <f t="shared" si="72"/>
        <v>11.962759158611105</v>
      </c>
      <c r="N249" s="47"/>
      <c r="O249" s="106"/>
      <c r="P249" s="46">
        <f t="shared" si="73"/>
        <v>11.962759158611105</v>
      </c>
      <c r="Q249" s="46">
        <f t="shared" si="74"/>
        <v>11.962759158611105</v>
      </c>
      <c r="R249" s="37">
        <f t="shared" si="75"/>
        <v>0</v>
      </c>
      <c r="S249" s="47">
        <v>1.5385184594444401</v>
      </c>
      <c r="T249" s="47" t="s">
        <v>233</v>
      </c>
      <c r="U249" s="47">
        <v>0</v>
      </c>
      <c r="V249" s="47" t="s">
        <v>233</v>
      </c>
      <c r="W249" s="47">
        <v>10.424240699166665</v>
      </c>
      <c r="X249" s="47">
        <v>1.0571762183333331</v>
      </c>
      <c r="Y249" s="47">
        <v>2.6039023358333329</v>
      </c>
      <c r="Z249" s="47">
        <v>0.89598114777777804</v>
      </c>
      <c r="AA249" s="47">
        <v>5.8671809972222206</v>
      </c>
      <c r="AB249" s="47" t="s">
        <v>233</v>
      </c>
      <c r="AC249" s="106">
        <v>0</v>
      </c>
      <c r="AD249" s="47" t="s">
        <v>233</v>
      </c>
      <c r="AE249" s="47">
        <v>0</v>
      </c>
      <c r="AF249" s="47">
        <v>0</v>
      </c>
      <c r="AG249" s="47">
        <v>0</v>
      </c>
      <c r="AH249" s="47">
        <v>0</v>
      </c>
      <c r="AI249" s="47" t="s">
        <v>233</v>
      </c>
      <c r="AJ249" s="47" t="e">
        <v>#N/A</v>
      </c>
      <c r="AK249" s="56" t="s">
        <v>233</v>
      </c>
      <c r="AL249" s="9" t="str">
        <f>VLOOKUP(F249,Definitions!$B$7:$E$39,4,FALSE)</f>
        <v>EU28</v>
      </c>
      <c r="AM249" s="82"/>
      <c r="AN249" s="82"/>
      <c r="AO249" s="82"/>
      <c r="AP249" s="82"/>
      <c r="AQ249" s="82"/>
      <c r="AR249" s="82"/>
      <c r="AS249" s="82"/>
    </row>
    <row r="250" spans="1:45">
      <c r="A250" s="36" t="s">
        <v>520</v>
      </c>
      <c r="B250" t="s">
        <v>58</v>
      </c>
      <c r="C250" t="s">
        <v>147</v>
      </c>
      <c r="D250">
        <v>200</v>
      </c>
      <c r="E250">
        <v>3</v>
      </c>
      <c r="F250" s="25" t="s">
        <v>56</v>
      </c>
      <c r="G250" t="s">
        <v>145</v>
      </c>
      <c r="H250" t="s">
        <v>202</v>
      </c>
      <c r="J250" s="29" t="s">
        <v>157</v>
      </c>
      <c r="K250" s="106"/>
      <c r="L250" s="105"/>
      <c r="M250" s="105">
        <f t="shared" si="72"/>
        <v>74.63757932249996</v>
      </c>
      <c r="N250" s="47"/>
      <c r="O250" s="106"/>
      <c r="P250" s="46">
        <f t="shared" si="73"/>
        <v>74.63757932249996</v>
      </c>
      <c r="Q250" s="46">
        <f t="shared" si="74"/>
        <v>74.63757932249996</v>
      </c>
      <c r="R250" s="37">
        <f t="shared" si="75"/>
        <v>0</v>
      </c>
      <c r="S250" s="47">
        <v>21.212729059166669</v>
      </c>
      <c r="T250" s="47" t="s">
        <v>233</v>
      </c>
      <c r="U250" s="47">
        <v>0</v>
      </c>
      <c r="V250" s="47" t="s">
        <v>233</v>
      </c>
      <c r="W250" s="47">
        <v>53.42485026333329</v>
      </c>
      <c r="X250" s="47">
        <v>2.2339094616666602</v>
      </c>
      <c r="Y250" s="47">
        <v>15.68016938472222</v>
      </c>
      <c r="Z250" s="47">
        <v>7.5126171486111097</v>
      </c>
      <c r="AA250" s="47">
        <v>27.998154268333302</v>
      </c>
      <c r="AB250" s="47" t="s">
        <v>233</v>
      </c>
      <c r="AC250" s="106">
        <v>0</v>
      </c>
      <c r="AD250" s="47" t="s">
        <v>233</v>
      </c>
      <c r="AE250" s="47">
        <v>0</v>
      </c>
      <c r="AF250" s="47">
        <v>0</v>
      </c>
      <c r="AG250" s="47">
        <v>0</v>
      </c>
      <c r="AH250" s="47">
        <v>0</v>
      </c>
      <c r="AI250" s="47" t="s">
        <v>233</v>
      </c>
      <c r="AJ250" s="47" t="e">
        <v>#N/A</v>
      </c>
      <c r="AK250" s="56" t="s">
        <v>233</v>
      </c>
      <c r="AL250" s="9" t="str">
        <f>VLOOKUP(F250,Definitions!$B$7:$E$39,4,FALSE)</f>
        <v>EU28</v>
      </c>
      <c r="AM250" s="82"/>
      <c r="AN250" s="82"/>
      <c r="AO250" s="82"/>
      <c r="AP250" s="82"/>
      <c r="AQ250" s="82"/>
      <c r="AR250" s="82"/>
      <c r="AS250" s="82"/>
    </row>
    <row r="251" spans="1:45">
      <c r="A251" s="36" t="s">
        <v>521</v>
      </c>
      <c r="B251" t="s">
        <v>58</v>
      </c>
      <c r="C251" t="s">
        <v>147</v>
      </c>
      <c r="D251">
        <v>200</v>
      </c>
      <c r="E251">
        <v>4</v>
      </c>
      <c r="F251" s="25" t="s">
        <v>56</v>
      </c>
      <c r="G251" t="s">
        <v>145</v>
      </c>
      <c r="H251" t="s">
        <v>202</v>
      </c>
      <c r="J251" s="29" t="s">
        <v>731</v>
      </c>
      <c r="K251" s="106"/>
      <c r="L251" s="105"/>
      <c r="M251" s="105">
        <f t="shared" si="72"/>
        <v>16.546411846388889</v>
      </c>
      <c r="N251" s="47"/>
      <c r="O251" s="106"/>
      <c r="P251" s="46">
        <f t="shared" si="73"/>
        <v>16.546411846388889</v>
      </c>
      <c r="Q251" s="46">
        <f t="shared" si="74"/>
        <v>16.546411846388889</v>
      </c>
      <c r="R251" s="37">
        <f t="shared" si="75"/>
        <v>0</v>
      </c>
      <c r="S251" s="47">
        <v>0</v>
      </c>
      <c r="T251" s="47" t="s">
        <v>233</v>
      </c>
      <c r="U251" s="47">
        <v>0</v>
      </c>
      <c r="V251" s="47" t="s">
        <v>233</v>
      </c>
      <c r="W251" s="47">
        <v>16.546411846388889</v>
      </c>
      <c r="X251" s="47">
        <v>0.811345624166667</v>
      </c>
      <c r="Y251" s="47">
        <v>2.516724203611111</v>
      </c>
      <c r="Z251" s="47">
        <v>2.56003101888889</v>
      </c>
      <c r="AA251" s="47">
        <v>10.65831099972222</v>
      </c>
      <c r="AB251" s="47" t="s">
        <v>233</v>
      </c>
      <c r="AC251" s="106">
        <v>0</v>
      </c>
      <c r="AD251" s="47" t="s">
        <v>233</v>
      </c>
      <c r="AE251" s="47">
        <v>0</v>
      </c>
      <c r="AF251" s="47">
        <v>0</v>
      </c>
      <c r="AG251" s="47">
        <v>0</v>
      </c>
      <c r="AH251" s="47">
        <v>0</v>
      </c>
      <c r="AI251" s="47" t="s">
        <v>233</v>
      </c>
      <c r="AJ251" s="47" t="e">
        <v>#N/A</v>
      </c>
      <c r="AK251" s="56" t="s">
        <v>233</v>
      </c>
      <c r="AL251" s="9" t="str">
        <f>VLOOKUP(F251,Definitions!$B$7:$E$39,4,FALSE)</f>
        <v>EU28</v>
      </c>
      <c r="AM251" s="82"/>
      <c r="AN251" s="82"/>
      <c r="AO251" s="82"/>
      <c r="AP251" s="82"/>
      <c r="AQ251" s="82"/>
      <c r="AR251" s="82"/>
      <c r="AS251" s="82"/>
    </row>
    <row r="252" spans="1:45">
      <c r="A252" s="36" t="s">
        <v>522</v>
      </c>
      <c r="B252" t="s">
        <v>58</v>
      </c>
      <c r="C252" t="s">
        <v>147</v>
      </c>
      <c r="D252">
        <v>200</v>
      </c>
      <c r="E252">
        <v>51</v>
      </c>
      <c r="F252" s="25" t="s">
        <v>56</v>
      </c>
      <c r="G252" t="s">
        <v>145</v>
      </c>
      <c r="H252" t="s">
        <v>202</v>
      </c>
      <c r="J252" s="29" t="s">
        <v>161</v>
      </c>
      <c r="K252" s="106"/>
      <c r="L252" s="105"/>
      <c r="M252" s="105">
        <f t="shared" si="72"/>
        <v>2.2672839474999993</v>
      </c>
      <c r="N252" s="47"/>
      <c r="O252" s="106"/>
      <c r="P252" s="46">
        <f t="shared" si="73"/>
        <v>2.2672839474999993</v>
      </c>
      <c r="Q252" s="46">
        <f t="shared" si="74"/>
        <v>2.2672839474999993</v>
      </c>
      <c r="R252" s="37">
        <f t="shared" si="75"/>
        <v>0</v>
      </c>
      <c r="S252" s="47">
        <v>0</v>
      </c>
      <c r="T252" s="47" t="s">
        <v>233</v>
      </c>
      <c r="U252" s="47">
        <v>0</v>
      </c>
      <c r="V252" s="47" t="s">
        <v>233</v>
      </c>
      <c r="W252" s="47">
        <v>2.2672839474999993</v>
      </c>
      <c r="X252" s="47">
        <v>0.26880732166666699</v>
      </c>
      <c r="Y252" s="47">
        <v>0.98166913638888809</v>
      </c>
      <c r="Z252" s="47">
        <v>0.45412214583333299</v>
      </c>
      <c r="AA252" s="47">
        <v>0.562685343611111</v>
      </c>
      <c r="AB252" s="47" t="s">
        <v>233</v>
      </c>
      <c r="AC252" s="106">
        <v>0</v>
      </c>
      <c r="AD252" s="47" t="s">
        <v>233</v>
      </c>
      <c r="AE252" s="47">
        <v>0</v>
      </c>
      <c r="AF252" s="47">
        <v>0</v>
      </c>
      <c r="AG252" s="47">
        <v>0</v>
      </c>
      <c r="AH252" s="47">
        <v>0</v>
      </c>
      <c r="AI252" s="47" t="s">
        <v>233</v>
      </c>
      <c r="AJ252" s="47" t="e">
        <v>#N/A</v>
      </c>
      <c r="AK252" s="56" t="s">
        <v>233</v>
      </c>
      <c r="AL252" s="9" t="str">
        <f>VLOOKUP(F252,Definitions!$B$7:$E$39,4,FALSE)</f>
        <v>EU28</v>
      </c>
      <c r="AM252" s="82"/>
      <c r="AN252" s="82"/>
      <c r="AO252" s="82"/>
      <c r="AP252" s="82"/>
      <c r="AQ252" s="82"/>
      <c r="AR252" s="82"/>
      <c r="AS252" s="82"/>
    </row>
    <row r="253" spans="1:45">
      <c r="A253" s="36" t="s">
        <v>523</v>
      </c>
      <c r="B253" t="s">
        <v>58</v>
      </c>
      <c r="C253" t="s">
        <v>147</v>
      </c>
      <c r="D253">
        <v>200</v>
      </c>
      <c r="E253">
        <v>52</v>
      </c>
      <c r="F253" s="25" t="s">
        <v>56</v>
      </c>
      <c r="G253" t="s">
        <v>145</v>
      </c>
      <c r="H253" t="s">
        <v>202</v>
      </c>
      <c r="J253" s="29" t="s">
        <v>162</v>
      </c>
      <c r="K253" s="106"/>
      <c r="L253" s="105"/>
      <c r="M253" s="105">
        <f t="shared" si="72"/>
        <v>1.714199111111115E-2</v>
      </c>
      <c r="N253" s="47"/>
      <c r="O253" s="106"/>
      <c r="P253" s="46">
        <f t="shared" si="73"/>
        <v>1.714199111111115E-2</v>
      </c>
      <c r="Q253" s="46">
        <f t="shared" si="74"/>
        <v>1.714199111111115E-2</v>
      </c>
      <c r="R253" s="37">
        <f t="shared" si="75"/>
        <v>0</v>
      </c>
      <c r="S253" s="47">
        <v>0</v>
      </c>
      <c r="T253" s="47" t="s">
        <v>233</v>
      </c>
      <c r="U253" s="47">
        <v>0</v>
      </c>
      <c r="V253" s="47" t="s">
        <v>233</v>
      </c>
      <c r="W253" s="47">
        <v>1.714199111111115E-2</v>
      </c>
      <c r="X253" s="47">
        <v>1.386665527777782E-2</v>
      </c>
      <c r="Y253" s="47">
        <v>2.047085000000001E-3</v>
      </c>
      <c r="Z253" s="47">
        <v>1.22825083333333E-3</v>
      </c>
      <c r="AA253" s="47">
        <v>0</v>
      </c>
      <c r="AB253" s="47" t="s">
        <v>233</v>
      </c>
      <c r="AC253" s="106">
        <v>0</v>
      </c>
      <c r="AD253" s="47" t="s">
        <v>233</v>
      </c>
      <c r="AE253" s="47">
        <v>0</v>
      </c>
      <c r="AF253" s="47">
        <v>0</v>
      </c>
      <c r="AG253" s="47">
        <v>0</v>
      </c>
      <c r="AH253" s="47">
        <v>0</v>
      </c>
      <c r="AI253" s="47" t="s">
        <v>233</v>
      </c>
      <c r="AJ253" s="47" t="e">
        <v>#N/A</v>
      </c>
      <c r="AK253" s="56" t="s">
        <v>233</v>
      </c>
      <c r="AL253" s="9" t="str">
        <f>VLOOKUP(F253,Definitions!$B$7:$E$39,4,FALSE)</f>
        <v>EU28</v>
      </c>
      <c r="AM253" s="82"/>
      <c r="AN253" s="82"/>
      <c r="AO253" s="82"/>
      <c r="AP253" s="82"/>
      <c r="AQ253" s="82"/>
      <c r="AR253" s="82"/>
      <c r="AS253" s="82"/>
    </row>
    <row r="254" spans="1:45">
      <c r="A254" s="36" t="s">
        <v>524</v>
      </c>
      <c r="B254" t="s">
        <v>58</v>
      </c>
      <c r="C254" t="s">
        <v>147</v>
      </c>
      <c r="D254">
        <v>200</v>
      </c>
      <c r="E254">
        <v>53</v>
      </c>
      <c r="F254" s="25" t="s">
        <v>56</v>
      </c>
      <c r="G254" t="s">
        <v>145</v>
      </c>
      <c r="H254" t="s">
        <v>202</v>
      </c>
      <c r="J254" s="29" t="s">
        <v>163</v>
      </c>
      <c r="K254" s="106"/>
      <c r="L254" s="105"/>
      <c r="M254" s="105">
        <f t="shared" si="72"/>
        <v>6.9725686111111088E-2</v>
      </c>
      <c r="N254" s="47"/>
      <c r="O254" s="106"/>
      <c r="P254" s="46">
        <f t="shared" si="73"/>
        <v>6.9725686111111088E-2</v>
      </c>
      <c r="Q254" s="46">
        <f t="shared" si="74"/>
        <v>6.9725686111111088E-2</v>
      </c>
      <c r="R254" s="37">
        <f t="shared" si="75"/>
        <v>0</v>
      </c>
      <c r="S254" s="47">
        <v>8.38146388888889E-3</v>
      </c>
      <c r="T254" s="47" t="s">
        <v>233</v>
      </c>
      <c r="U254" s="47">
        <v>0</v>
      </c>
      <c r="V254" s="47" t="s">
        <v>233</v>
      </c>
      <c r="W254" s="47">
        <v>6.1344222222222203E-2</v>
      </c>
      <c r="X254" s="47">
        <v>6.1344222222222203E-2</v>
      </c>
      <c r="Y254" s="47">
        <v>0</v>
      </c>
      <c r="Z254" s="47">
        <v>0</v>
      </c>
      <c r="AA254" s="47">
        <v>0</v>
      </c>
      <c r="AB254" s="47" t="s">
        <v>233</v>
      </c>
      <c r="AC254" s="106">
        <v>0</v>
      </c>
      <c r="AD254" s="47" t="s">
        <v>233</v>
      </c>
      <c r="AE254" s="47">
        <v>0</v>
      </c>
      <c r="AF254" s="47">
        <v>0</v>
      </c>
      <c r="AG254" s="47">
        <v>0</v>
      </c>
      <c r="AH254" s="47">
        <v>0</v>
      </c>
      <c r="AI254" s="47" t="s">
        <v>233</v>
      </c>
      <c r="AJ254" s="47" t="e">
        <v>#N/A</v>
      </c>
      <c r="AK254" s="56" t="s">
        <v>233</v>
      </c>
      <c r="AL254" s="9" t="str">
        <f>VLOOKUP(F254,Definitions!$B$7:$E$39,4,FALSE)</f>
        <v>EU28</v>
      </c>
      <c r="AM254" s="82"/>
      <c r="AN254" s="82"/>
      <c r="AO254" s="82"/>
      <c r="AP254" s="82"/>
      <c r="AQ254" s="82"/>
      <c r="AR254" s="82"/>
      <c r="AS254" s="82"/>
    </row>
    <row r="255" spans="1:45">
      <c r="A255" s="36" t="s">
        <v>525</v>
      </c>
      <c r="B255" t="s">
        <v>58</v>
      </c>
      <c r="C255" t="s">
        <v>147</v>
      </c>
      <c r="D255">
        <v>200</v>
      </c>
      <c r="E255">
        <v>55</v>
      </c>
      <c r="F255" s="25" t="s">
        <v>56</v>
      </c>
      <c r="G255" t="s">
        <v>145</v>
      </c>
      <c r="H255" t="s">
        <v>202</v>
      </c>
      <c r="J255" s="29" t="s">
        <v>982</v>
      </c>
      <c r="K255" s="106"/>
      <c r="L255" s="105"/>
      <c r="M255" s="105">
        <f t="shared" si="72"/>
        <v>0</v>
      </c>
      <c r="N255" s="47"/>
      <c r="O255" s="106"/>
      <c r="P255" s="46">
        <f t="shared" si="73"/>
        <v>0</v>
      </c>
      <c r="Q255" s="46">
        <f t="shared" si="74"/>
        <v>0</v>
      </c>
      <c r="R255" s="37">
        <f t="shared" si="75"/>
        <v>0</v>
      </c>
      <c r="S255" s="47">
        <v>0</v>
      </c>
      <c r="T255" s="47" t="s">
        <v>233</v>
      </c>
      <c r="U255" s="47">
        <v>0</v>
      </c>
      <c r="V255" s="47" t="s">
        <v>233</v>
      </c>
      <c r="W255" s="47">
        <v>0</v>
      </c>
      <c r="X255" s="47">
        <v>0</v>
      </c>
      <c r="Y255" s="47">
        <v>0</v>
      </c>
      <c r="Z255" s="47">
        <v>0</v>
      </c>
      <c r="AA255" s="47">
        <v>0</v>
      </c>
      <c r="AB255" s="47" t="s">
        <v>233</v>
      </c>
      <c r="AC255" s="106">
        <v>0</v>
      </c>
      <c r="AD255" s="47" t="s">
        <v>233</v>
      </c>
      <c r="AE255" s="47">
        <v>0</v>
      </c>
      <c r="AF255" s="47">
        <v>0</v>
      </c>
      <c r="AG255" s="47">
        <v>0</v>
      </c>
      <c r="AH255" s="47">
        <v>0</v>
      </c>
      <c r="AI255" s="47" t="s">
        <v>233</v>
      </c>
      <c r="AJ255" s="47" t="e">
        <v>#N/A</v>
      </c>
      <c r="AK255" s="56" t="s">
        <v>233</v>
      </c>
      <c r="AL255" s="9" t="str">
        <f>VLOOKUP(F255,Definitions!$B$7:$E$39,4,FALSE)</f>
        <v>EU28</v>
      </c>
      <c r="AM255" s="82"/>
      <c r="AN255" s="82"/>
      <c r="AO255" s="82"/>
      <c r="AP255" s="82"/>
      <c r="AQ255" s="82"/>
      <c r="AR255" s="82"/>
      <c r="AS255" s="82"/>
    </row>
    <row r="256" spans="1:45">
      <c r="A256" s="36" t="s">
        <v>526</v>
      </c>
      <c r="B256" t="s">
        <v>58</v>
      </c>
      <c r="C256" t="s">
        <v>147</v>
      </c>
      <c r="D256">
        <v>200</v>
      </c>
      <c r="E256">
        <v>58</v>
      </c>
      <c r="F256" s="25" t="s">
        <v>56</v>
      </c>
      <c r="G256" t="s">
        <v>145</v>
      </c>
      <c r="H256" t="s">
        <v>202</v>
      </c>
      <c r="J256" s="29" t="s">
        <v>732</v>
      </c>
      <c r="K256" s="106"/>
      <c r="L256" s="105"/>
      <c r="M256" s="105">
        <f t="shared" si="72"/>
        <v>0</v>
      </c>
      <c r="N256" s="47"/>
      <c r="O256" s="106"/>
      <c r="P256" s="46">
        <f t="shared" si="73"/>
        <v>0</v>
      </c>
      <c r="Q256" s="46">
        <f t="shared" si="74"/>
        <v>0</v>
      </c>
      <c r="R256" s="37">
        <f t="shared" si="75"/>
        <v>0</v>
      </c>
      <c r="S256" s="47">
        <v>0</v>
      </c>
      <c r="T256" s="47" t="s">
        <v>233</v>
      </c>
      <c r="U256" s="47">
        <v>0</v>
      </c>
      <c r="V256" s="47" t="s">
        <v>233</v>
      </c>
      <c r="W256" s="47">
        <v>0</v>
      </c>
      <c r="X256" s="47">
        <v>0</v>
      </c>
      <c r="Y256" s="47">
        <v>0</v>
      </c>
      <c r="Z256" s="47">
        <v>0</v>
      </c>
      <c r="AA256" s="47">
        <v>0</v>
      </c>
      <c r="AB256" s="47" t="s">
        <v>233</v>
      </c>
      <c r="AC256" s="106">
        <v>0</v>
      </c>
      <c r="AD256" s="47" t="s">
        <v>233</v>
      </c>
      <c r="AE256" s="47">
        <v>0</v>
      </c>
      <c r="AF256" s="47">
        <v>0</v>
      </c>
      <c r="AG256" s="47">
        <v>0</v>
      </c>
      <c r="AH256" s="47">
        <v>0</v>
      </c>
      <c r="AI256" s="47" t="s">
        <v>233</v>
      </c>
      <c r="AJ256" s="47" t="e">
        <v>#N/A</v>
      </c>
      <c r="AK256" s="56" t="s">
        <v>233</v>
      </c>
      <c r="AL256" s="9" t="str">
        <f>VLOOKUP(F256,Definitions!$B$7:$E$39,4,FALSE)</f>
        <v>EU28</v>
      </c>
      <c r="AM256" s="82"/>
      <c r="AN256" s="82"/>
      <c r="AO256" s="82"/>
      <c r="AP256" s="82"/>
      <c r="AQ256" s="82"/>
      <c r="AR256" s="82"/>
      <c r="AS256" s="82"/>
    </row>
    <row r="257" spans="1:45">
      <c r="A257" s="36" t="s">
        <v>527</v>
      </c>
      <c r="B257" t="s">
        <v>58</v>
      </c>
      <c r="C257" t="s">
        <v>147</v>
      </c>
      <c r="D257">
        <v>200</v>
      </c>
      <c r="E257">
        <v>6</v>
      </c>
      <c r="F257" s="25" t="s">
        <v>56</v>
      </c>
      <c r="G257" t="s">
        <v>145</v>
      </c>
      <c r="H257" t="s">
        <v>202</v>
      </c>
      <c r="J257" s="29" t="s">
        <v>159</v>
      </c>
      <c r="K257" s="106"/>
      <c r="L257" s="105"/>
      <c r="M257" s="105">
        <f t="shared" si="72"/>
        <v>42.646298093055577</v>
      </c>
      <c r="N257" s="47"/>
      <c r="O257" s="106"/>
      <c r="P257" s="46">
        <f t="shared" si="73"/>
        <v>42.646298093055577</v>
      </c>
      <c r="Q257" s="46">
        <f t="shared" si="74"/>
        <v>9.6486412724999937</v>
      </c>
      <c r="R257" s="37">
        <f t="shared" si="75"/>
        <v>32.997656820555584</v>
      </c>
      <c r="S257" s="47">
        <v>0.68279221611111096</v>
      </c>
      <c r="T257" s="47" t="s">
        <v>233</v>
      </c>
      <c r="U257" s="47">
        <v>0</v>
      </c>
      <c r="V257" s="47" t="s">
        <v>233</v>
      </c>
      <c r="W257" s="47">
        <v>8.9658490563888833</v>
      </c>
      <c r="X257" s="47">
        <v>0.16549904361111112</v>
      </c>
      <c r="Y257" s="47">
        <v>0.87582687611111099</v>
      </c>
      <c r="Z257" s="47">
        <v>0.96773360777777795</v>
      </c>
      <c r="AA257" s="47">
        <v>6.9567895288888835</v>
      </c>
      <c r="AB257" s="47" t="s">
        <v>233</v>
      </c>
      <c r="AC257" s="106">
        <v>11.7457898286111</v>
      </c>
      <c r="AD257" s="47" t="s">
        <v>233</v>
      </c>
      <c r="AE257" s="47">
        <v>21.251866991944482</v>
      </c>
      <c r="AF257" s="47">
        <v>3.2264708888888903E-2</v>
      </c>
      <c r="AG257" s="47">
        <v>3.3267952488888901</v>
      </c>
      <c r="AH257" s="47">
        <v>17.892807034166701</v>
      </c>
      <c r="AI257" s="47" t="s">
        <v>233</v>
      </c>
      <c r="AJ257" s="47" t="e">
        <v>#N/A</v>
      </c>
      <c r="AK257" s="56" t="s">
        <v>233</v>
      </c>
      <c r="AL257" s="9" t="str">
        <f>VLOOKUP(F257,Definitions!$B$7:$E$39,4,FALSE)</f>
        <v>EU28</v>
      </c>
      <c r="AM257" s="82"/>
      <c r="AN257" s="82"/>
      <c r="AO257" s="82"/>
      <c r="AP257" s="82"/>
      <c r="AQ257" s="82"/>
      <c r="AR257" s="82"/>
      <c r="AS257" s="82"/>
    </row>
    <row r="258" spans="1:45">
      <c r="A258" s="36" t="s">
        <v>528</v>
      </c>
      <c r="B258" t="s">
        <v>58</v>
      </c>
      <c r="C258" t="s">
        <v>147</v>
      </c>
      <c r="D258">
        <v>200</v>
      </c>
      <c r="E258">
        <v>7</v>
      </c>
      <c r="F258" s="25" t="s">
        <v>56</v>
      </c>
      <c r="G258" t="s">
        <v>145</v>
      </c>
      <c r="H258" t="s">
        <v>202</v>
      </c>
      <c r="J258" s="29" t="s">
        <v>160</v>
      </c>
      <c r="K258" s="106"/>
      <c r="L258" s="105"/>
      <c r="M258" s="105">
        <f t="shared" si="72"/>
        <v>23.064618889444439</v>
      </c>
      <c r="N258" s="47"/>
      <c r="O258" s="106"/>
      <c r="P258" s="46">
        <f t="shared" si="73"/>
        <v>23.064618889444439</v>
      </c>
      <c r="Q258" s="46">
        <f t="shared" si="74"/>
        <v>23.064618889444439</v>
      </c>
      <c r="R258" s="37">
        <f t="shared" si="75"/>
        <v>0</v>
      </c>
      <c r="S258" s="47">
        <v>4.4601072500000001</v>
      </c>
      <c r="T258" s="47" t="s">
        <v>233</v>
      </c>
      <c r="U258" s="47">
        <v>0</v>
      </c>
      <c r="V258" s="47" t="s">
        <v>233</v>
      </c>
      <c r="W258" s="47">
        <v>18.604511639444439</v>
      </c>
      <c r="X258" s="47">
        <v>18.604511639444439</v>
      </c>
      <c r="Y258" s="47">
        <v>0</v>
      </c>
      <c r="Z258" s="47">
        <v>0</v>
      </c>
      <c r="AA258" s="47">
        <v>0</v>
      </c>
      <c r="AB258" s="47" t="s">
        <v>233</v>
      </c>
      <c r="AC258" s="106">
        <v>0</v>
      </c>
      <c r="AD258" s="47" t="s">
        <v>233</v>
      </c>
      <c r="AE258" s="47">
        <v>0</v>
      </c>
      <c r="AF258" s="47">
        <v>0</v>
      </c>
      <c r="AG258" s="47">
        <v>0</v>
      </c>
      <c r="AH258" s="47">
        <v>0</v>
      </c>
      <c r="AI258" s="47" t="s">
        <v>233</v>
      </c>
      <c r="AJ258" s="47" t="e">
        <v>#N/A</v>
      </c>
      <c r="AK258" s="56" t="s">
        <v>233</v>
      </c>
      <c r="AL258" s="9" t="str">
        <f>VLOOKUP(F258,Definitions!$B$7:$E$39,4,FALSE)</f>
        <v>EU28</v>
      </c>
      <c r="AM258" s="82"/>
      <c r="AN258" s="82"/>
      <c r="AO258" s="82"/>
      <c r="AP258" s="82"/>
      <c r="AQ258" s="82"/>
      <c r="AR258" s="82"/>
      <c r="AS258" s="82"/>
    </row>
    <row r="259" spans="1:45">
      <c r="A259" s="36" t="s">
        <v>529</v>
      </c>
      <c r="B259" t="s">
        <v>58</v>
      </c>
      <c r="C259" t="s">
        <v>147</v>
      </c>
      <c r="D259">
        <v>200</v>
      </c>
      <c r="E259">
        <v>8</v>
      </c>
      <c r="F259" s="25" t="s">
        <v>56</v>
      </c>
      <c r="G259" t="s">
        <v>145</v>
      </c>
      <c r="H259" t="s">
        <v>202</v>
      </c>
      <c r="J259" s="29" t="s">
        <v>275</v>
      </c>
      <c r="K259" s="106"/>
      <c r="L259" s="105"/>
      <c r="M259" s="105">
        <f t="shared" si="72"/>
        <v>2.2960744394444434</v>
      </c>
      <c r="N259" s="47"/>
      <c r="O259" s="106"/>
      <c r="P259" s="46">
        <f t="shared" si="73"/>
        <v>2.2960744394444434</v>
      </c>
      <c r="Q259" s="46">
        <f t="shared" si="74"/>
        <v>2.2960744394444434</v>
      </c>
      <c r="R259" s="37">
        <f t="shared" si="75"/>
        <v>0</v>
      </c>
      <c r="S259" s="47">
        <v>0</v>
      </c>
      <c r="T259" s="47" t="s">
        <v>233</v>
      </c>
      <c r="U259" s="47">
        <v>0</v>
      </c>
      <c r="V259" s="47" t="s">
        <v>233</v>
      </c>
      <c r="W259" s="47">
        <v>2.2960744394444434</v>
      </c>
      <c r="X259" s="47">
        <v>7.6426452222222205E-2</v>
      </c>
      <c r="Y259" s="47">
        <v>0.33328772833333198</v>
      </c>
      <c r="Z259" s="47">
        <v>0.30907119361111102</v>
      </c>
      <c r="AA259" s="47">
        <v>1.577289065277778</v>
      </c>
      <c r="AB259" s="47" t="s">
        <v>233</v>
      </c>
      <c r="AC259" s="106">
        <v>0</v>
      </c>
      <c r="AD259" s="47" t="s">
        <v>233</v>
      </c>
      <c r="AE259" s="47">
        <v>0</v>
      </c>
      <c r="AF259" s="47">
        <v>0</v>
      </c>
      <c r="AG259" s="47">
        <v>0</v>
      </c>
      <c r="AH259" s="47">
        <v>0</v>
      </c>
      <c r="AI259" s="47" t="s">
        <v>233</v>
      </c>
      <c r="AJ259" s="47" t="e">
        <v>#N/A</v>
      </c>
      <c r="AK259" s="56" t="s">
        <v>233</v>
      </c>
      <c r="AL259" s="9" t="str">
        <f>VLOOKUP(F259,Definitions!$B$7:$E$39,4,FALSE)</f>
        <v>EU28</v>
      </c>
      <c r="AM259" s="82"/>
      <c r="AN259" s="82"/>
      <c r="AO259" s="82"/>
      <c r="AP259" s="82"/>
      <c r="AQ259" s="82"/>
      <c r="AR259" s="82"/>
      <c r="AS259" s="82"/>
    </row>
    <row r="260" spans="1:45">
      <c r="A260" s="36" t="s">
        <v>530</v>
      </c>
      <c r="B260" t="s">
        <v>58</v>
      </c>
      <c r="C260" t="s">
        <v>147</v>
      </c>
      <c r="D260">
        <v>200</v>
      </c>
      <c r="E260">
        <v>9</v>
      </c>
      <c r="F260" s="25" t="s">
        <v>56</v>
      </c>
      <c r="G260" t="s">
        <v>145</v>
      </c>
      <c r="H260" t="s">
        <v>202</v>
      </c>
      <c r="J260" s="29" t="s">
        <v>259</v>
      </c>
      <c r="K260" s="106"/>
      <c r="L260" s="105"/>
      <c r="M260" s="105">
        <f t="shared" si="72"/>
        <v>0</v>
      </c>
      <c r="N260" s="47"/>
      <c r="O260" s="106"/>
      <c r="P260" s="46">
        <f t="shared" si="73"/>
        <v>0</v>
      </c>
      <c r="Q260" s="46">
        <f t="shared" si="74"/>
        <v>0</v>
      </c>
      <c r="R260" s="37">
        <f t="shared" si="75"/>
        <v>0</v>
      </c>
      <c r="S260" s="47">
        <v>0</v>
      </c>
      <c r="T260" s="47" t="s">
        <v>233</v>
      </c>
      <c r="U260" s="47">
        <v>0</v>
      </c>
      <c r="V260" s="47" t="s">
        <v>233</v>
      </c>
      <c r="W260" s="47">
        <v>0</v>
      </c>
      <c r="X260" s="47">
        <v>0</v>
      </c>
      <c r="Y260" s="47">
        <v>0</v>
      </c>
      <c r="Z260" s="47">
        <v>0</v>
      </c>
      <c r="AA260" s="47">
        <v>0</v>
      </c>
      <c r="AB260" s="47" t="s">
        <v>233</v>
      </c>
      <c r="AC260" s="106">
        <v>0</v>
      </c>
      <c r="AD260" s="47" t="s">
        <v>233</v>
      </c>
      <c r="AE260" s="47">
        <v>0</v>
      </c>
      <c r="AF260" s="47">
        <v>0</v>
      </c>
      <c r="AG260" s="47">
        <v>0</v>
      </c>
      <c r="AH260" s="47">
        <v>0</v>
      </c>
      <c r="AI260" s="47" t="s">
        <v>233</v>
      </c>
      <c r="AJ260" s="47" t="e">
        <v>#N/A</v>
      </c>
      <c r="AK260" s="56" t="s">
        <v>233</v>
      </c>
      <c r="AL260" s="9" t="str">
        <f>VLOOKUP(F260,Definitions!$B$7:$E$39,4,FALSE)</f>
        <v>EU28</v>
      </c>
      <c r="AM260" s="82"/>
      <c r="AN260" s="82"/>
      <c r="AO260" s="82"/>
      <c r="AP260" s="82"/>
      <c r="AQ260" s="82"/>
      <c r="AR260" s="82"/>
      <c r="AS260" s="82"/>
    </row>
    <row r="261" spans="1:45">
      <c r="A261" s="36" t="s">
        <v>531</v>
      </c>
      <c r="B261" t="s">
        <v>71</v>
      </c>
      <c r="C261" t="s">
        <v>147</v>
      </c>
      <c r="D261">
        <v>200</v>
      </c>
      <c r="E261">
        <v>0</v>
      </c>
      <c r="F261" s="25" t="s">
        <v>69</v>
      </c>
      <c r="G261" t="s">
        <v>145</v>
      </c>
      <c r="H261" t="s">
        <v>202</v>
      </c>
      <c r="J261" s="29" t="s">
        <v>172</v>
      </c>
      <c r="K261" s="106"/>
      <c r="L261" s="105"/>
      <c r="M261" s="105">
        <f t="shared" ref="M261:M274" si="76">SUM(O261:P261)</f>
        <v>7.4180896011111104</v>
      </c>
      <c r="N261" s="47"/>
      <c r="O261" s="106"/>
      <c r="P261" s="46">
        <f t="shared" ref="P261:P274" si="77">Q261+R261+IFERROR(AJ261,0)</f>
        <v>7.4180896011111104</v>
      </c>
      <c r="Q261" s="46">
        <f t="shared" ref="Q261:Q274" si="78">S261+U261+W261</f>
        <v>6.4962833597222209</v>
      </c>
      <c r="R261" s="37">
        <f t="shared" ref="R261:R274" si="79">AC261+AE261</f>
        <v>0.92180624138888945</v>
      </c>
      <c r="S261" s="47">
        <v>1.2567143527777782</v>
      </c>
      <c r="T261" s="47" t="s">
        <v>233</v>
      </c>
      <c r="U261" s="47">
        <v>0</v>
      </c>
      <c r="V261" s="47" t="s">
        <v>233</v>
      </c>
      <c r="W261" s="47">
        <v>5.2395690069444427</v>
      </c>
      <c r="X261" s="47">
        <v>2.0283623022222201</v>
      </c>
      <c r="Y261" s="47">
        <v>1.304476986111111</v>
      </c>
      <c r="Z261" s="47">
        <v>0.43073131749999999</v>
      </c>
      <c r="AA261" s="47">
        <v>1.4759984011111111</v>
      </c>
      <c r="AB261" s="47" t="s">
        <v>233</v>
      </c>
      <c r="AC261" s="106">
        <v>4.31714005555556E-2</v>
      </c>
      <c r="AD261" s="47" t="s">
        <v>233</v>
      </c>
      <c r="AE261" s="47">
        <v>0.87863484083333387</v>
      </c>
      <c r="AF261" s="47">
        <v>1.6107138888888899E-4</v>
      </c>
      <c r="AG261" s="47">
        <v>0.15405419916666699</v>
      </c>
      <c r="AH261" s="47">
        <v>0.72441957027777804</v>
      </c>
      <c r="AI261" s="47" t="s">
        <v>233</v>
      </c>
      <c r="AJ261" s="47" t="e">
        <v>#N/A</v>
      </c>
      <c r="AK261" s="56" t="s">
        <v>233</v>
      </c>
      <c r="AL261" s="9" t="str">
        <f>VLOOKUP(F261,Definitions!$B$7:$E$39,4,FALSE)</f>
        <v>EU28</v>
      </c>
      <c r="AM261" s="82"/>
      <c r="AN261" s="82"/>
      <c r="AO261" s="82"/>
      <c r="AP261" s="82"/>
      <c r="AQ261" s="82"/>
      <c r="AR261" s="82"/>
      <c r="AS261" s="82"/>
    </row>
    <row r="262" spans="1:45">
      <c r="A262" s="36" t="s">
        <v>532</v>
      </c>
      <c r="B262" t="s">
        <v>71</v>
      </c>
      <c r="C262" t="s">
        <v>147</v>
      </c>
      <c r="D262">
        <v>200</v>
      </c>
      <c r="E262">
        <v>1</v>
      </c>
      <c r="F262" s="25" t="s">
        <v>69</v>
      </c>
      <c r="G262" t="s">
        <v>145</v>
      </c>
      <c r="H262" t="s">
        <v>202</v>
      </c>
      <c r="J262" s="29" t="s">
        <v>155</v>
      </c>
      <c r="K262" s="106"/>
      <c r="L262" s="105"/>
      <c r="M262" s="105">
        <f t="shared" si="76"/>
        <v>0.94153045194444374</v>
      </c>
      <c r="N262" s="47"/>
      <c r="O262" s="106"/>
      <c r="P262" s="46">
        <f t="shared" si="77"/>
        <v>0.94153045194444374</v>
      </c>
      <c r="Q262" s="46">
        <f t="shared" si="78"/>
        <v>0.94153045194444374</v>
      </c>
      <c r="R262" s="37">
        <f t="shared" si="79"/>
        <v>0</v>
      </c>
      <c r="S262" s="47">
        <v>5.3200520277777802E-2</v>
      </c>
      <c r="T262" s="47" t="s">
        <v>233</v>
      </c>
      <c r="U262" s="47">
        <v>0</v>
      </c>
      <c r="V262" s="47" t="s">
        <v>233</v>
      </c>
      <c r="W262" s="47">
        <v>0.88832993166666596</v>
      </c>
      <c r="X262" s="47">
        <v>3.0714517777777801E-2</v>
      </c>
      <c r="Y262" s="47">
        <v>0.22674377611111107</v>
      </c>
      <c r="Z262" s="47">
        <v>0.116632712222222</v>
      </c>
      <c r="AA262" s="47">
        <v>0.51423892555555506</v>
      </c>
      <c r="AB262" s="47" t="s">
        <v>233</v>
      </c>
      <c r="AC262" s="106">
        <v>0</v>
      </c>
      <c r="AD262" s="47" t="s">
        <v>233</v>
      </c>
      <c r="AE262" s="47">
        <v>0</v>
      </c>
      <c r="AF262" s="47">
        <v>0</v>
      </c>
      <c r="AG262" s="47">
        <v>0</v>
      </c>
      <c r="AH262" s="47">
        <v>0</v>
      </c>
      <c r="AI262" s="47" t="s">
        <v>233</v>
      </c>
      <c r="AJ262" s="47" t="e">
        <v>#N/A</v>
      </c>
      <c r="AK262" s="56" t="s">
        <v>233</v>
      </c>
      <c r="AL262" s="9" t="str">
        <f>VLOOKUP(F262,Definitions!$B$7:$E$39,4,FALSE)</f>
        <v>EU28</v>
      </c>
      <c r="AM262" s="82"/>
      <c r="AN262" s="82"/>
      <c r="AO262" s="82"/>
      <c r="AP262" s="82"/>
      <c r="AQ262" s="82"/>
      <c r="AR262" s="82"/>
      <c r="AS262" s="82"/>
    </row>
    <row r="263" spans="1:45">
      <c r="A263" s="36" t="s">
        <v>533</v>
      </c>
      <c r="B263" t="s">
        <v>71</v>
      </c>
      <c r="C263" t="s">
        <v>147</v>
      </c>
      <c r="D263">
        <v>200</v>
      </c>
      <c r="E263">
        <v>2</v>
      </c>
      <c r="F263" s="25" t="s">
        <v>69</v>
      </c>
      <c r="G263" t="s">
        <v>145</v>
      </c>
      <c r="H263" t="s">
        <v>202</v>
      </c>
      <c r="J263" s="29" t="s">
        <v>156</v>
      </c>
      <c r="K263" s="106"/>
      <c r="L263" s="105"/>
      <c r="M263" s="105">
        <f t="shared" si="76"/>
        <v>0.28550323166666691</v>
      </c>
      <c r="N263" s="47"/>
      <c r="O263" s="106"/>
      <c r="P263" s="46">
        <f t="shared" si="77"/>
        <v>0.28550323166666691</v>
      </c>
      <c r="Q263" s="46">
        <f t="shared" si="78"/>
        <v>0.28550323166666691</v>
      </c>
      <c r="R263" s="37">
        <f t="shared" si="79"/>
        <v>0</v>
      </c>
      <c r="S263" s="47">
        <v>0.14050521666666699</v>
      </c>
      <c r="T263" s="47" t="s">
        <v>233</v>
      </c>
      <c r="U263" s="47">
        <v>0</v>
      </c>
      <c r="V263" s="47" t="s">
        <v>233</v>
      </c>
      <c r="W263" s="47">
        <v>0.1449980149999999</v>
      </c>
      <c r="X263" s="47">
        <v>3.54366777777778E-2</v>
      </c>
      <c r="Y263" s="47">
        <v>6.0296306388888804E-2</v>
      </c>
      <c r="Z263" s="47">
        <v>1.94346863888889E-2</v>
      </c>
      <c r="AA263" s="47">
        <v>2.98303444444444E-2</v>
      </c>
      <c r="AB263" s="47" t="s">
        <v>233</v>
      </c>
      <c r="AC263" s="106">
        <v>0</v>
      </c>
      <c r="AD263" s="47" t="s">
        <v>233</v>
      </c>
      <c r="AE263" s="47">
        <v>0</v>
      </c>
      <c r="AF263" s="47">
        <v>0</v>
      </c>
      <c r="AG263" s="47">
        <v>0</v>
      </c>
      <c r="AH263" s="47">
        <v>0</v>
      </c>
      <c r="AI263" s="47" t="s">
        <v>233</v>
      </c>
      <c r="AJ263" s="47" t="e">
        <v>#N/A</v>
      </c>
      <c r="AK263" s="56" t="s">
        <v>233</v>
      </c>
      <c r="AL263" s="9" t="str">
        <f>VLOOKUP(F263,Definitions!$B$7:$E$39,4,FALSE)</f>
        <v>EU28</v>
      </c>
      <c r="AM263" s="82"/>
      <c r="AN263" s="82"/>
      <c r="AO263" s="82"/>
      <c r="AP263" s="82"/>
      <c r="AQ263" s="82"/>
      <c r="AR263" s="82"/>
      <c r="AS263" s="82"/>
    </row>
    <row r="264" spans="1:45">
      <c r="A264" s="36" t="s">
        <v>534</v>
      </c>
      <c r="B264" t="s">
        <v>71</v>
      </c>
      <c r="C264" t="s">
        <v>147</v>
      </c>
      <c r="D264">
        <v>200</v>
      </c>
      <c r="E264">
        <v>3</v>
      </c>
      <c r="F264" s="25" t="s">
        <v>69</v>
      </c>
      <c r="G264" t="s">
        <v>145</v>
      </c>
      <c r="H264" t="s">
        <v>202</v>
      </c>
      <c r="J264" s="29" t="s">
        <v>157</v>
      </c>
      <c r="K264" s="106"/>
      <c r="L264" s="105"/>
      <c r="M264" s="105">
        <f t="shared" si="76"/>
        <v>2.4480433827777777</v>
      </c>
      <c r="N264" s="47"/>
      <c r="O264" s="106"/>
      <c r="P264" s="46">
        <f t="shared" si="77"/>
        <v>2.4480433827777777</v>
      </c>
      <c r="Q264" s="46">
        <f t="shared" si="78"/>
        <v>2.4480433827777777</v>
      </c>
      <c r="R264" s="37">
        <f t="shared" si="79"/>
        <v>0</v>
      </c>
      <c r="S264" s="47">
        <v>0.83807110888888903</v>
      </c>
      <c r="T264" s="47" t="s">
        <v>233</v>
      </c>
      <c r="U264" s="47">
        <v>0</v>
      </c>
      <c r="V264" s="47" t="s">
        <v>233</v>
      </c>
      <c r="W264" s="47">
        <v>1.6099722738888884</v>
      </c>
      <c r="X264" s="47">
        <v>0.13126644444444441</v>
      </c>
      <c r="Y264" s="47">
        <v>0.50031422999999997</v>
      </c>
      <c r="Z264" s="47">
        <v>0.117415904444444</v>
      </c>
      <c r="AA264" s="47">
        <v>0.86097569500000004</v>
      </c>
      <c r="AB264" s="47" t="s">
        <v>233</v>
      </c>
      <c r="AC264" s="106">
        <v>0</v>
      </c>
      <c r="AD264" s="47" t="s">
        <v>233</v>
      </c>
      <c r="AE264" s="47">
        <v>0</v>
      </c>
      <c r="AF264" s="47">
        <v>0</v>
      </c>
      <c r="AG264" s="47">
        <v>0</v>
      </c>
      <c r="AH264" s="47">
        <v>0</v>
      </c>
      <c r="AI264" s="47" t="s">
        <v>233</v>
      </c>
      <c r="AJ264" s="47" t="e">
        <v>#N/A</v>
      </c>
      <c r="AK264" s="56" t="s">
        <v>233</v>
      </c>
      <c r="AL264" s="9" t="str">
        <f>VLOOKUP(F264,Definitions!$B$7:$E$39,4,FALSE)</f>
        <v>EU28</v>
      </c>
      <c r="AM264" s="82"/>
      <c r="AN264" s="82"/>
      <c r="AO264" s="82"/>
      <c r="AP264" s="82"/>
      <c r="AQ264" s="82"/>
      <c r="AR264" s="82"/>
      <c r="AS264" s="82"/>
    </row>
    <row r="265" spans="1:45">
      <c r="A265" s="36" t="s">
        <v>535</v>
      </c>
      <c r="B265" t="s">
        <v>71</v>
      </c>
      <c r="C265" t="s">
        <v>147</v>
      </c>
      <c r="D265">
        <v>200</v>
      </c>
      <c r="E265">
        <v>4</v>
      </c>
      <c r="F265" s="25" t="s">
        <v>69</v>
      </c>
      <c r="G265" t="s">
        <v>145</v>
      </c>
      <c r="H265" t="s">
        <v>202</v>
      </c>
      <c r="J265" s="29" t="s">
        <v>731</v>
      </c>
      <c r="K265" s="106"/>
      <c r="L265" s="105"/>
      <c r="M265" s="105">
        <f t="shared" si="76"/>
        <v>7.7847646111111196E-2</v>
      </c>
      <c r="N265" s="47"/>
      <c r="O265" s="106"/>
      <c r="P265" s="46">
        <f t="shared" si="77"/>
        <v>7.7847646111111196E-2</v>
      </c>
      <c r="Q265" s="46">
        <f t="shared" si="78"/>
        <v>7.7847646111111196E-2</v>
      </c>
      <c r="R265" s="37">
        <f t="shared" si="79"/>
        <v>0</v>
      </c>
      <c r="S265" s="47">
        <v>0</v>
      </c>
      <c r="T265" s="47" t="s">
        <v>233</v>
      </c>
      <c r="U265" s="47">
        <v>0</v>
      </c>
      <c r="V265" s="47" t="s">
        <v>233</v>
      </c>
      <c r="W265" s="47">
        <v>7.7847646111111196E-2</v>
      </c>
      <c r="X265" s="47">
        <v>2.87121811111112E-2</v>
      </c>
      <c r="Y265" s="47">
        <v>2.9808005555555558E-2</v>
      </c>
      <c r="Z265" s="47">
        <v>8.1784138888888903E-3</v>
      </c>
      <c r="AA265" s="47">
        <v>1.1149045555555549E-2</v>
      </c>
      <c r="AB265" s="47" t="s">
        <v>233</v>
      </c>
      <c r="AC265" s="106">
        <v>0</v>
      </c>
      <c r="AD265" s="47" t="s">
        <v>233</v>
      </c>
      <c r="AE265" s="47">
        <v>0</v>
      </c>
      <c r="AF265" s="47">
        <v>0</v>
      </c>
      <c r="AG265" s="47">
        <v>0</v>
      </c>
      <c r="AH265" s="47">
        <v>0</v>
      </c>
      <c r="AI265" s="47" t="s">
        <v>233</v>
      </c>
      <c r="AJ265" s="47" t="e">
        <v>#N/A</v>
      </c>
      <c r="AK265" s="56" t="s">
        <v>233</v>
      </c>
      <c r="AL265" s="9" t="str">
        <f>VLOOKUP(F265,Definitions!$B$7:$E$39,4,FALSE)</f>
        <v>EU28</v>
      </c>
      <c r="AM265" s="82"/>
      <c r="AN265" s="82"/>
      <c r="AO265" s="82"/>
      <c r="AP265" s="82"/>
      <c r="AQ265" s="82"/>
      <c r="AR265" s="82"/>
      <c r="AS265" s="82"/>
    </row>
    <row r="266" spans="1:45">
      <c r="A266" s="36" t="s">
        <v>536</v>
      </c>
      <c r="B266" t="s">
        <v>71</v>
      </c>
      <c r="C266" t="s">
        <v>147</v>
      </c>
      <c r="D266">
        <v>200</v>
      </c>
      <c r="E266">
        <v>51</v>
      </c>
      <c r="F266" s="25" t="s">
        <v>69</v>
      </c>
      <c r="G266" t="s">
        <v>145</v>
      </c>
      <c r="H266" t="s">
        <v>202</v>
      </c>
      <c r="J266" s="29" t="s">
        <v>161</v>
      </c>
      <c r="K266" s="106"/>
      <c r="L266" s="105"/>
      <c r="M266" s="105">
        <f t="shared" si="76"/>
        <v>0.76575981138888927</v>
      </c>
      <c r="N266" s="47"/>
      <c r="O266" s="106"/>
      <c r="P266" s="46">
        <f t="shared" si="77"/>
        <v>0.76575981138888927</v>
      </c>
      <c r="Q266" s="46">
        <f t="shared" si="78"/>
        <v>0.76575981138888927</v>
      </c>
      <c r="R266" s="37">
        <f t="shared" si="79"/>
        <v>0</v>
      </c>
      <c r="S266" s="47">
        <v>0</v>
      </c>
      <c r="T266" s="47" t="s">
        <v>233</v>
      </c>
      <c r="U266" s="47">
        <v>0</v>
      </c>
      <c r="V266" s="47" t="s">
        <v>233</v>
      </c>
      <c r="W266" s="47">
        <v>0.76575981138888927</v>
      </c>
      <c r="X266" s="47">
        <v>7.4667213888888806E-2</v>
      </c>
      <c r="Y266" s="47">
        <v>0.474225661388889</v>
      </c>
      <c r="Z266" s="47">
        <v>0.15759288805555599</v>
      </c>
      <c r="AA266" s="47">
        <v>5.9274048055555598E-2</v>
      </c>
      <c r="AB266" s="47" t="s">
        <v>233</v>
      </c>
      <c r="AC266" s="106">
        <v>0</v>
      </c>
      <c r="AD266" s="47" t="s">
        <v>233</v>
      </c>
      <c r="AE266" s="47">
        <v>0</v>
      </c>
      <c r="AF266" s="47">
        <v>0</v>
      </c>
      <c r="AG266" s="47">
        <v>0</v>
      </c>
      <c r="AH266" s="47">
        <v>0</v>
      </c>
      <c r="AI266" s="47" t="s">
        <v>233</v>
      </c>
      <c r="AJ266" s="47" t="e">
        <v>#N/A</v>
      </c>
      <c r="AK266" s="56" t="s">
        <v>233</v>
      </c>
      <c r="AL266" s="9" t="str">
        <f>VLOOKUP(F266,Definitions!$B$7:$E$39,4,FALSE)</f>
        <v>EU28</v>
      </c>
      <c r="AM266" s="82"/>
      <c r="AN266" s="82"/>
      <c r="AO266" s="82"/>
      <c r="AP266" s="82"/>
      <c r="AQ266" s="82"/>
      <c r="AR266" s="82"/>
      <c r="AS266" s="82"/>
    </row>
    <row r="267" spans="1:45">
      <c r="A267" s="36" t="s">
        <v>537</v>
      </c>
      <c r="B267" t="s">
        <v>71</v>
      </c>
      <c r="C267" t="s">
        <v>147</v>
      </c>
      <c r="D267">
        <v>200</v>
      </c>
      <c r="E267">
        <v>52</v>
      </c>
      <c r="F267" s="25" t="s">
        <v>69</v>
      </c>
      <c r="G267" t="s">
        <v>145</v>
      </c>
      <c r="H267" t="s">
        <v>202</v>
      </c>
      <c r="J267" s="29" t="s">
        <v>162</v>
      </c>
      <c r="K267" s="106"/>
      <c r="L267" s="105"/>
      <c r="M267" s="105">
        <f t="shared" si="76"/>
        <v>0</v>
      </c>
      <c r="N267" s="47"/>
      <c r="O267" s="106"/>
      <c r="P267" s="46">
        <f t="shared" si="77"/>
        <v>0</v>
      </c>
      <c r="Q267" s="46">
        <f t="shared" si="78"/>
        <v>0</v>
      </c>
      <c r="R267" s="37">
        <f t="shared" si="79"/>
        <v>0</v>
      </c>
      <c r="S267" s="47">
        <v>0</v>
      </c>
      <c r="T267" s="47" t="s">
        <v>233</v>
      </c>
      <c r="U267" s="47">
        <v>0</v>
      </c>
      <c r="V267" s="47" t="s">
        <v>233</v>
      </c>
      <c r="W267" s="47">
        <v>0</v>
      </c>
      <c r="X267" s="47">
        <v>0</v>
      </c>
      <c r="Y267" s="47">
        <v>0</v>
      </c>
      <c r="Z267" s="47">
        <v>0</v>
      </c>
      <c r="AA267" s="47">
        <v>0</v>
      </c>
      <c r="AB267" s="47" t="s">
        <v>233</v>
      </c>
      <c r="AC267" s="106">
        <v>0</v>
      </c>
      <c r="AD267" s="47" t="s">
        <v>233</v>
      </c>
      <c r="AE267" s="47">
        <v>0</v>
      </c>
      <c r="AF267" s="47">
        <v>0</v>
      </c>
      <c r="AG267" s="47">
        <v>0</v>
      </c>
      <c r="AH267" s="47">
        <v>0</v>
      </c>
      <c r="AI267" s="47" t="s">
        <v>233</v>
      </c>
      <c r="AJ267" s="47" t="e">
        <v>#N/A</v>
      </c>
      <c r="AK267" s="56" t="s">
        <v>233</v>
      </c>
      <c r="AL267" s="9" t="str">
        <f>VLOOKUP(F267,Definitions!$B$7:$E$39,4,FALSE)</f>
        <v>EU28</v>
      </c>
      <c r="AM267" s="82"/>
      <c r="AN267" s="82"/>
      <c r="AO267" s="82"/>
      <c r="AP267" s="82"/>
      <c r="AQ267" s="82"/>
      <c r="AR267" s="82"/>
      <c r="AS267" s="82"/>
    </row>
    <row r="268" spans="1:45">
      <c r="A268" s="36" t="s">
        <v>538</v>
      </c>
      <c r="B268" t="s">
        <v>71</v>
      </c>
      <c r="C268" t="s">
        <v>147</v>
      </c>
      <c r="D268">
        <v>200</v>
      </c>
      <c r="E268">
        <v>53</v>
      </c>
      <c r="F268" s="25" t="s">
        <v>69</v>
      </c>
      <c r="G268" t="s">
        <v>145</v>
      </c>
      <c r="H268" t="s">
        <v>202</v>
      </c>
      <c r="J268" s="29" t="s">
        <v>163</v>
      </c>
      <c r="K268" s="106"/>
      <c r="L268" s="105"/>
      <c r="M268" s="105">
        <f t="shared" si="76"/>
        <v>0</v>
      </c>
      <c r="N268" s="47"/>
      <c r="O268" s="106"/>
      <c r="P268" s="46">
        <f t="shared" si="77"/>
        <v>0</v>
      </c>
      <c r="Q268" s="46">
        <f t="shared" si="78"/>
        <v>0</v>
      </c>
      <c r="R268" s="37">
        <f t="shared" si="79"/>
        <v>0</v>
      </c>
      <c r="S268" s="47">
        <v>0</v>
      </c>
      <c r="T268" s="47" t="s">
        <v>233</v>
      </c>
      <c r="U268" s="47">
        <v>0</v>
      </c>
      <c r="V268" s="47" t="s">
        <v>233</v>
      </c>
      <c r="W268" s="47">
        <v>0</v>
      </c>
      <c r="X268" s="47">
        <v>0</v>
      </c>
      <c r="Y268" s="47">
        <v>0</v>
      </c>
      <c r="Z268" s="47">
        <v>0</v>
      </c>
      <c r="AA268" s="47">
        <v>0</v>
      </c>
      <c r="AB268" s="47" t="s">
        <v>233</v>
      </c>
      <c r="AC268" s="106">
        <v>0</v>
      </c>
      <c r="AD268" s="47" t="s">
        <v>233</v>
      </c>
      <c r="AE268" s="47">
        <v>0</v>
      </c>
      <c r="AF268" s="47">
        <v>0</v>
      </c>
      <c r="AG268" s="47">
        <v>0</v>
      </c>
      <c r="AH268" s="47">
        <v>0</v>
      </c>
      <c r="AI268" s="47" t="s">
        <v>233</v>
      </c>
      <c r="AJ268" s="47" t="e">
        <v>#N/A</v>
      </c>
      <c r="AK268" s="56" t="s">
        <v>233</v>
      </c>
      <c r="AL268" s="9" t="str">
        <f>VLOOKUP(F268,Definitions!$B$7:$E$39,4,FALSE)</f>
        <v>EU28</v>
      </c>
      <c r="AM268" s="82"/>
      <c r="AN268" s="82"/>
      <c r="AO268" s="82"/>
      <c r="AP268" s="82"/>
      <c r="AQ268" s="82"/>
      <c r="AR268" s="82"/>
      <c r="AS268" s="82"/>
    </row>
    <row r="269" spans="1:45">
      <c r="A269" s="36" t="s">
        <v>539</v>
      </c>
      <c r="B269" t="s">
        <v>71</v>
      </c>
      <c r="C269" t="s">
        <v>147</v>
      </c>
      <c r="D269">
        <v>200</v>
      </c>
      <c r="E269">
        <v>55</v>
      </c>
      <c r="F269" s="25" t="s">
        <v>69</v>
      </c>
      <c r="G269" t="s">
        <v>145</v>
      </c>
      <c r="H269" t="s">
        <v>202</v>
      </c>
      <c r="J269" s="29" t="s">
        <v>982</v>
      </c>
      <c r="K269" s="106"/>
      <c r="L269" s="105"/>
      <c r="M269" s="105">
        <f t="shared" si="76"/>
        <v>0</v>
      </c>
      <c r="N269" s="47"/>
      <c r="O269" s="106"/>
      <c r="P269" s="46">
        <f t="shared" si="77"/>
        <v>0</v>
      </c>
      <c r="Q269" s="46">
        <f t="shared" si="78"/>
        <v>0</v>
      </c>
      <c r="R269" s="37">
        <f t="shared" si="79"/>
        <v>0</v>
      </c>
      <c r="S269" s="47">
        <v>0</v>
      </c>
      <c r="T269" s="47" t="s">
        <v>233</v>
      </c>
      <c r="U269" s="47">
        <v>0</v>
      </c>
      <c r="V269" s="47" t="s">
        <v>233</v>
      </c>
      <c r="W269" s="47">
        <v>0</v>
      </c>
      <c r="X269" s="47">
        <v>0</v>
      </c>
      <c r="Y269" s="47">
        <v>0</v>
      </c>
      <c r="Z269" s="47">
        <v>0</v>
      </c>
      <c r="AA269" s="47">
        <v>0</v>
      </c>
      <c r="AB269" s="47" t="s">
        <v>233</v>
      </c>
      <c r="AC269" s="106">
        <v>0</v>
      </c>
      <c r="AD269" s="47" t="s">
        <v>233</v>
      </c>
      <c r="AE269" s="47">
        <v>0</v>
      </c>
      <c r="AF269" s="47">
        <v>0</v>
      </c>
      <c r="AG269" s="47">
        <v>0</v>
      </c>
      <c r="AH269" s="47">
        <v>0</v>
      </c>
      <c r="AI269" s="47" t="s">
        <v>233</v>
      </c>
      <c r="AJ269" s="47" t="e">
        <v>#N/A</v>
      </c>
      <c r="AK269" s="56" t="s">
        <v>233</v>
      </c>
      <c r="AL269" s="9" t="str">
        <f>VLOOKUP(F269,Definitions!$B$7:$E$39,4,FALSE)</f>
        <v>EU28</v>
      </c>
      <c r="AM269" s="82"/>
      <c r="AN269" s="82"/>
      <c r="AO269" s="82"/>
      <c r="AP269" s="82"/>
      <c r="AQ269" s="82"/>
      <c r="AR269" s="82"/>
      <c r="AS269" s="82"/>
    </row>
    <row r="270" spans="1:45">
      <c r="A270" s="36" t="s">
        <v>540</v>
      </c>
      <c r="B270" t="s">
        <v>71</v>
      </c>
      <c r="C270" t="s">
        <v>147</v>
      </c>
      <c r="D270">
        <v>200</v>
      </c>
      <c r="E270">
        <v>58</v>
      </c>
      <c r="F270" s="25" t="s">
        <v>69</v>
      </c>
      <c r="G270" t="s">
        <v>145</v>
      </c>
      <c r="H270" t="s">
        <v>202</v>
      </c>
      <c r="J270" s="29" t="s">
        <v>732</v>
      </c>
      <c r="K270" s="106"/>
      <c r="L270" s="105"/>
      <c r="M270" s="105">
        <f t="shared" si="76"/>
        <v>0</v>
      </c>
      <c r="N270" s="47"/>
      <c r="O270" s="106"/>
      <c r="P270" s="46">
        <f t="shared" si="77"/>
        <v>0</v>
      </c>
      <c r="Q270" s="46">
        <f t="shared" si="78"/>
        <v>0</v>
      </c>
      <c r="R270" s="37">
        <f t="shared" si="79"/>
        <v>0</v>
      </c>
      <c r="S270" s="47">
        <v>0</v>
      </c>
      <c r="T270" s="47" t="s">
        <v>233</v>
      </c>
      <c r="U270" s="47">
        <v>0</v>
      </c>
      <c r="V270" s="47" t="s">
        <v>233</v>
      </c>
      <c r="W270" s="47">
        <v>0</v>
      </c>
      <c r="X270" s="47">
        <v>0</v>
      </c>
      <c r="Y270" s="47">
        <v>0</v>
      </c>
      <c r="Z270" s="47">
        <v>0</v>
      </c>
      <c r="AA270" s="47">
        <v>0</v>
      </c>
      <c r="AB270" s="47" t="s">
        <v>233</v>
      </c>
      <c r="AC270" s="106">
        <v>0</v>
      </c>
      <c r="AD270" s="47" t="s">
        <v>233</v>
      </c>
      <c r="AE270" s="47">
        <v>0</v>
      </c>
      <c r="AF270" s="47">
        <v>0</v>
      </c>
      <c r="AG270" s="47">
        <v>0</v>
      </c>
      <c r="AH270" s="47">
        <v>0</v>
      </c>
      <c r="AI270" s="47" t="s">
        <v>233</v>
      </c>
      <c r="AJ270" s="47" t="e">
        <v>#N/A</v>
      </c>
      <c r="AK270" s="56" t="s">
        <v>233</v>
      </c>
      <c r="AL270" s="9" t="str">
        <f>VLOOKUP(F270,Definitions!$B$7:$E$39,4,FALSE)</f>
        <v>EU28</v>
      </c>
      <c r="AM270" s="82"/>
      <c r="AN270" s="82"/>
      <c r="AO270" s="82"/>
      <c r="AP270" s="82"/>
      <c r="AQ270" s="82"/>
      <c r="AR270" s="82"/>
      <c r="AS270" s="82"/>
    </row>
    <row r="271" spans="1:45">
      <c r="A271" s="36" t="s">
        <v>541</v>
      </c>
      <c r="B271" t="s">
        <v>71</v>
      </c>
      <c r="C271" t="s">
        <v>147</v>
      </c>
      <c r="D271">
        <v>200</v>
      </c>
      <c r="E271">
        <v>6</v>
      </c>
      <c r="F271" s="25" t="s">
        <v>69</v>
      </c>
      <c r="G271" t="s">
        <v>145</v>
      </c>
      <c r="H271" t="s">
        <v>202</v>
      </c>
      <c r="J271" s="29" t="s">
        <v>159</v>
      </c>
      <c r="K271" s="106"/>
      <c r="L271" s="105"/>
      <c r="M271" s="105">
        <f t="shared" si="76"/>
        <v>0.98167331194444496</v>
      </c>
      <c r="N271" s="47"/>
      <c r="O271" s="106"/>
      <c r="P271" s="46">
        <f t="shared" si="77"/>
        <v>0.98167331194444496</v>
      </c>
      <c r="Q271" s="46">
        <f t="shared" si="78"/>
        <v>5.9867070555555527E-2</v>
      </c>
      <c r="R271" s="37">
        <f t="shared" si="79"/>
        <v>0.92180624138888945</v>
      </c>
      <c r="S271" s="47">
        <v>3.1430435833333298E-2</v>
      </c>
      <c r="T271" s="47" t="s">
        <v>233</v>
      </c>
      <c r="U271" s="47">
        <v>0</v>
      </c>
      <c r="V271" s="47" t="s">
        <v>233</v>
      </c>
      <c r="W271" s="47">
        <v>2.8436634722222232E-2</v>
      </c>
      <c r="X271" s="47">
        <v>3.34057333333334E-3</v>
      </c>
      <c r="Y271" s="47">
        <v>1.308900666666667E-2</v>
      </c>
      <c r="Z271" s="47">
        <v>1.14767125E-2</v>
      </c>
      <c r="AA271" s="47">
        <v>5.3034222222222201E-4</v>
      </c>
      <c r="AB271" s="47" t="s">
        <v>233</v>
      </c>
      <c r="AC271" s="106">
        <v>4.31714005555556E-2</v>
      </c>
      <c r="AD271" s="47" t="s">
        <v>233</v>
      </c>
      <c r="AE271" s="47">
        <v>0.87863484083333387</v>
      </c>
      <c r="AF271" s="47">
        <v>1.6107138888888899E-4</v>
      </c>
      <c r="AG271" s="47">
        <v>0.15405419916666699</v>
      </c>
      <c r="AH271" s="47">
        <v>0.72441957027777804</v>
      </c>
      <c r="AI271" s="47" t="s">
        <v>233</v>
      </c>
      <c r="AJ271" s="47" t="e">
        <v>#N/A</v>
      </c>
      <c r="AK271" s="56" t="s">
        <v>233</v>
      </c>
      <c r="AL271" s="9" t="str">
        <f>VLOOKUP(F271,Definitions!$B$7:$E$39,4,FALSE)</f>
        <v>EU28</v>
      </c>
      <c r="AM271" s="82"/>
      <c r="AN271" s="82"/>
      <c r="AO271" s="82"/>
      <c r="AP271" s="82"/>
      <c r="AQ271" s="82"/>
      <c r="AR271" s="82"/>
      <c r="AS271" s="82"/>
    </row>
    <row r="272" spans="1:45">
      <c r="A272" s="36" t="s">
        <v>542</v>
      </c>
      <c r="B272" t="s">
        <v>71</v>
      </c>
      <c r="C272" t="s">
        <v>147</v>
      </c>
      <c r="D272">
        <v>200</v>
      </c>
      <c r="E272">
        <v>7</v>
      </c>
      <c r="F272" s="25" t="s">
        <v>69</v>
      </c>
      <c r="G272" t="s">
        <v>145</v>
      </c>
      <c r="H272" t="s">
        <v>202</v>
      </c>
      <c r="J272" s="29" t="s">
        <v>160</v>
      </c>
      <c r="K272" s="106"/>
      <c r="L272" s="105"/>
      <c r="M272" s="105">
        <f t="shared" si="76"/>
        <v>1.9177317644444452</v>
      </c>
      <c r="N272" s="47"/>
      <c r="O272" s="106"/>
      <c r="P272" s="46">
        <f t="shared" si="77"/>
        <v>1.9177317644444452</v>
      </c>
      <c r="Q272" s="46">
        <f t="shared" si="78"/>
        <v>1.9177317644444452</v>
      </c>
      <c r="R272" s="37">
        <f t="shared" si="79"/>
        <v>0</v>
      </c>
      <c r="S272" s="47">
        <v>0.19350707111111101</v>
      </c>
      <c r="T272" s="47" t="s">
        <v>233</v>
      </c>
      <c r="U272" s="47">
        <v>0</v>
      </c>
      <c r="V272" s="47" t="s">
        <v>233</v>
      </c>
      <c r="W272" s="47">
        <v>1.7242246933333341</v>
      </c>
      <c r="X272" s="47">
        <v>1.7242246933333341</v>
      </c>
      <c r="Y272" s="47">
        <v>0</v>
      </c>
      <c r="Z272" s="47">
        <v>0</v>
      </c>
      <c r="AA272" s="47">
        <v>0</v>
      </c>
      <c r="AB272" s="47" t="s">
        <v>233</v>
      </c>
      <c r="AC272" s="106">
        <v>0</v>
      </c>
      <c r="AD272" s="47" t="s">
        <v>233</v>
      </c>
      <c r="AE272" s="47">
        <v>0</v>
      </c>
      <c r="AF272" s="47">
        <v>0</v>
      </c>
      <c r="AG272" s="47">
        <v>0</v>
      </c>
      <c r="AH272" s="47">
        <v>0</v>
      </c>
      <c r="AI272" s="47" t="s">
        <v>233</v>
      </c>
      <c r="AJ272" s="47" t="e">
        <v>#N/A</v>
      </c>
      <c r="AK272" s="56" t="s">
        <v>233</v>
      </c>
      <c r="AL272" s="9" t="str">
        <f>VLOOKUP(F272,Definitions!$B$7:$E$39,4,FALSE)</f>
        <v>EU28</v>
      </c>
      <c r="AM272" s="82"/>
      <c r="AN272" s="82"/>
      <c r="AO272" s="82"/>
      <c r="AP272" s="82"/>
      <c r="AQ272" s="82"/>
      <c r="AR272" s="82"/>
      <c r="AS272" s="82"/>
    </row>
    <row r="273" spans="1:45">
      <c r="A273" s="36" t="s">
        <v>543</v>
      </c>
      <c r="B273" t="s">
        <v>71</v>
      </c>
      <c r="C273" t="s">
        <v>147</v>
      </c>
      <c r="D273">
        <v>200</v>
      </c>
      <c r="E273">
        <v>8</v>
      </c>
      <c r="F273" s="25" t="s">
        <v>69</v>
      </c>
      <c r="G273" t="s">
        <v>145</v>
      </c>
      <c r="H273" t="s">
        <v>202</v>
      </c>
      <c r="J273" s="29" t="s">
        <v>275</v>
      </c>
      <c r="K273" s="106"/>
      <c r="L273" s="105"/>
      <c r="M273" s="105">
        <f t="shared" si="76"/>
        <v>0</v>
      </c>
      <c r="N273" s="47"/>
      <c r="O273" s="106"/>
      <c r="P273" s="46">
        <f t="shared" si="77"/>
        <v>0</v>
      </c>
      <c r="Q273" s="46">
        <f t="shared" si="78"/>
        <v>0</v>
      </c>
      <c r="R273" s="37">
        <f t="shared" si="79"/>
        <v>0</v>
      </c>
      <c r="S273" s="47">
        <v>0</v>
      </c>
      <c r="T273" s="47" t="s">
        <v>233</v>
      </c>
      <c r="U273" s="47">
        <v>0</v>
      </c>
      <c r="V273" s="47" t="s">
        <v>233</v>
      </c>
      <c r="W273" s="47">
        <v>0</v>
      </c>
      <c r="X273" s="47">
        <v>0</v>
      </c>
      <c r="Y273" s="47">
        <v>0</v>
      </c>
      <c r="Z273" s="47">
        <v>0</v>
      </c>
      <c r="AA273" s="47">
        <v>0</v>
      </c>
      <c r="AB273" s="47" t="s">
        <v>233</v>
      </c>
      <c r="AC273" s="106">
        <v>0</v>
      </c>
      <c r="AD273" s="47" t="s">
        <v>233</v>
      </c>
      <c r="AE273" s="47">
        <v>0</v>
      </c>
      <c r="AF273" s="47">
        <v>0</v>
      </c>
      <c r="AG273" s="47">
        <v>0</v>
      </c>
      <c r="AH273" s="47">
        <v>0</v>
      </c>
      <c r="AI273" s="47" t="s">
        <v>233</v>
      </c>
      <c r="AJ273" s="47" t="e">
        <v>#N/A</v>
      </c>
      <c r="AK273" s="56" t="s">
        <v>233</v>
      </c>
      <c r="AL273" s="9" t="str">
        <f>VLOOKUP(F273,Definitions!$B$7:$E$39,4,FALSE)</f>
        <v>EU28</v>
      </c>
      <c r="AM273" s="82"/>
      <c r="AN273" s="82"/>
      <c r="AO273" s="82"/>
      <c r="AP273" s="82"/>
      <c r="AQ273" s="82"/>
      <c r="AR273" s="82"/>
      <c r="AS273" s="82"/>
    </row>
    <row r="274" spans="1:45">
      <c r="A274" s="36" t="s">
        <v>544</v>
      </c>
      <c r="B274" t="s">
        <v>71</v>
      </c>
      <c r="C274" t="s">
        <v>147</v>
      </c>
      <c r="D274">
        <v>200</v>
      </c>
      <c r="E274">
        <v>9</v>
      </c>
      <c r="F274" s="25" t="s">
        <v>69</v>
      </c>
      <c r="G274" t="s">
        <v>145</v>
      </c>
      <c r="H274" t="s">
        <v>202</v>
      </c>
      <c r="J274" s="29" t="s">
        <v>259</v>
      </c>
      <c r="K274" s="106"/>
      <c r="L274" s="105"/>
      <c r="M274" s="105">
        <f t="shared" si="76"/>
        <v>0</v>
      </c>
      <c r="N274" s="47"/>
      <c r="O274" s="106"/>
      <c r="P274" s="46">
        <f t="shared" si="77"/>
        <v>0</v>
      </c>
      <c r="Q274" s="46">
        <f t="shared" si="78"/>
        <v>0</v>
      </c>
      <c r="R274" s="37">
        <f t="shared" si="79"/>
        <v>0</v>
      </c>
      <c r="S274" s="47">
        <v>0</v>
      </c>
      <c r="T274" s="47" t="s">
        <v>233</v>
      </c>
      <c r="U274" s="47">
        <v>0</v>
      </c>
      <c r="V274" s="47" t="s">
        <v>233</v>
      </c>
      <c r="W274" s="47">
        <v>0</v>
      </c>
      <c r="X274" s="47">
        <v>0</v>
      </c>
      <c r="Y274" s="47">
        <v>0</v>
      </c>
      <c r="Z274" s="47">
        <v>0</v>
      </c>
      <c r="AA274" s="47">
        <v>0</v>
      </c>
      <c r="AB274" s="47" t="s">
        <v>233</v>
      </c>
      <c r="AC274" s="106">
        <v>0</v>
      </c>
      <c r="AD274" s="47" t="s">
        <v>233</v>
      </c>
      <c r="AE274" s="47">
        <v>0</v>
      </c>
      <c r="AF274" s="47">
        <v>0</v>
      </c>
      <c r="AG274" s="47">
        <v>0</v>
      </c>
      <c r="AH274" s="47">
        <v>0</v>
      </c>
      <c r="AI274" s="47" t="s">
        <v>233</v>
      </c>
      <c r="AJ274" s="47" t="e">
        <v>#N/A</v>
      </c>
      <c r="AK274" s="56" t="s">
        <v>233</v>
      </c>
      <c r="AL274" s="9" t="str">
        <f>VLOOKUP(F274,Definitions!$B$7:$E$39,4,FALSE)</f>
        <v>EU28</v>
      </c>
      <c r="AM274" s="82"/>
      <c r="AN274" s="82"/>
      <c r="AO274" s="82"/>
      <c r="AP274" s="82"/>
      <c r="AQ274" s="82"/>
      <c r="AR274" s="82"/>
      <c r="AS274" s="82"/>
    </row>
    <row r="275" spans="1:45">
      <c r="A275" s="36" t="s">
        <v>545</v>
      </c>
      <c r="B275" t="s">
        <v>74</v>
      </c>
      <c r="C275" t="s">
        <v>147</v>
      </c>
      <c r="D275">
        <v>200</v>
      </c>
      <c r="E275">
        <v>0</v>
      </c>
      <c r="F275" s="25" t="s">
        <v>72</v>
      </c>
      <c r="G275" t="s">
        <v>145</v>
      </c>
      <c r="H275" t="s">
        <v>202</v>
      </c>
      <c r="J275" s="29" t="s">
        <v>172</v>
      </c>
      <c r="K275" s="106"/>
      <c r="L275" s="105"/>
      <c r="M275" s="105">
        <f t="shared" ref="M275:M288" si="80">SUM(O275:P275)</f>
        <v>4.062297911944448</v>
      </c>
      <c r="N275" s="47"/>
      <c r="O275" s="106"/>
      <c r="P275" s="46">
        <f t="shared" ref="P275:P288" si="81">Q275+R275+IFERROR(AJ275,0)</f>
        <v>4.062297911944448</v>
      </c>
      <c r="Q275" s="46">
        <f t="shared" ref="Q275:Q288" si="82">S275+U275+W275</f>
        <v>3.7271419863888919</v>
      </c>
      <c r="R275" s="37">
        <f t="shared" ref="R275:R288" si="83">AC275+AE275</f>
        <v>0.33515592555555579</v>
      </c>
      <c r="S275" s="47">
        <v>0.50823912000000004</v>
      </c>
      <c r="T275" s="47" t="s">
        <v>233</v>
      </c>
      <c r="U275" s="47">
        <v>0</v>
      </c>
      <c r="V275" s="47" t="s">
        <v>233</v>
      </c>
      <c r="W275" s="47">
        <v>3.2189028663888917</v>
      </c>
      <c r="X275" s="47">
        <v>5.9875780555555598E-2</v>
      </c>
      <c r="Y275" s="47">
        <v>0.35895326444444497</v>
      </c>
      <c r="Z275" s="47">
        <v>0.51616033222222202</v>
      </c>
      <c r="AA275" s="47">
        <v>2.283913489166669</v>
      </c>
      <c r="AB275" s="47" t="s">
        <v>233</v>
      </c>
      <c r="AC275" s="106">
        <v>0.10224216916666699</v>
      </c>
      <c r="AD275" s="47" t="s">
        <v>233</v>
      </c>
      <c r="AE275" s="47">
        <v>0.23291375638888878</v>
      </c>
      <c r="AF275" s="47">
        <v>5.1168888888888902E-5</v>
      </c>
      <c r="AG275" s="47">
        <v>4.0123188888888897E-2</v>
      </c>
      <c r="AH275" s="47">
        <v>0.192739398611111</v>
      </c>
      <c r="AI275" s="47" t="s">
        <v>233</v>
      </c>
      <c r="AJ275" s="47" t="e">
        <v>#N/A</v>
      </c>
      <c r="AK275" s="56" t="s">
        <v>233</v>
      </c>
      <c r="AL275" s="9" t="str">
        <f>VLOOKUP(F275,Definitions!$B$7:$E$39,4,FALSE)</f>
        <v>EU28</v>
      </c>
      <c r="AM275" s="82"/>
      <c r="AN275" s="82"/>
      <c r="AO275" s="82"/>
      <c r="AP275" s="82"/>
      <c r="AQ275" s="82"/>
      <c r="AR275" s="82"/>
      <c r="AS275" s="82"/>
    </row>
    <row r="276" spans="1:45">
      <c r="A276" s="36" t="s">
        <v>546</v>
      </c>
      <c r="B276" t="s">
        <v>74</v>
      </c>
      <c r="C276" t="s">
        <v>147</v>
      </c>
      <c r="D276">
        <v>200</v>
      </c>
      <c r="E276">
        <v>1</v>
      </c>
      <c r="F276" s="25" t="s">
        <v>72</v>
      </c>
      <c r="G276" t="s">
        <v>145</v>
      </c>
      <c r="H276" t="s">
        <v>202</v>
      </c>
      <c r="J276" s="29" t="s">
        <v>155</v>
      </c>
      <c r="K276" s="106"/>
      <c r="L276" s="105"/>
      <c r="M276" s="105">
        <f t="shared" si="80"/>
        <v>0.42624761416666579</v>
      </c>
      <c r="N276" s="47"/>
      <c r="O276" s="106"/>
      <c r="P276" s="46">
        <f t="shared" si="81"/>
        <v>0.42624761416666579</v>
      </c>
      <c r="Q276" s="46">
        <f t="shared" si="82"/>
        <v>0.42624761416666579</v>
      </c>
      <c r="R276" s="37">
        <f t="shared" si="83"/>
        <v>0</v>
      </c>
      <c r="S276" s="47">
        <v>0</v>
      </c>
      <c r="T276" s="47" t="s">
        <v>233</v>
      </c>
      <c r="U276" s="47">
        <v>0</v>
      </c>
      <c r="V276" s="47" t="s">
        <v>233</v>
      </c>
      <c r="W276" s="47">
        <v>0.42624761416666579</v>
      </c>
      <c r="X276" s="47">
        <v>2.9030330555555499E-3</v>
      </c>
      <c r="Y276" s="47">
        <v>5.39336908333332E-2</v>
      </c>
      <c r="Z276" s="47">
        <v>0.149986217222222</v>
      </c>
      <c r="AA276" s="47">
        <v>0.21942467305555502</v>
      </c>
      <c r="AB276" s="47" t="s">
        <v>233</v>
      </c>
      <c r="AC276" s="106">
        <v>0</v>
      </c>
      <c r="AD276" s="47" t="s">
        <v>233</v>
      </c>
      <c r="AE276" s="47">
        <v>0</v>
      </c>
      <c r="AF276" s="47">
        <v>0</v>
      </c>
      <c r="AG276" s="47">
        <v>0</v>
      </c>
      <c r="AH276" s="47">
        <v>0</v>
      </c>
      <c r="AI276" s="47" t="s">
        <v>233</v>
      </c>
      <c r="AJ276" s="47" t="e">
        <v>#N/A</v>
      </c>
      <c r="AK276" s="56" t="s">
        <v>233</v>
      </c>
      <c r="AL276" s="9" t="str">
        <f>VLOOKUP(F276,Definitions!$B$7:$E$39,4,FALSE)</f>
        <v>EU28</v>
      </c>
      <c r="AM276" s="82"/>
      <c r="AN276" s="82"/>
      <c r="AO276" s="82"/>
      <c r="AP276" s="82"/>
      <c r="AQ276" s="82"/>
      <c r="AR276" s="82"/>
      <c r="AS276" s="82"/>
    </row>
    <row r="277" spans="1:45">
      <c r="A277" s="36" t="s">
        <v>547</v>
      </c>
      <c r="B277" t="s">
        <v>74</v>
      </c>
      <c r="C277" t="s">
        <v>147</v>
      </c>
      <c r="D277">
        <v>200</v>
      </c>
      <c r="E277">
        <v>2</v>
      </c>
      <c r="F277" s="25" t="s">
        <v>72</v>
      </c>
      <c r="G277" t="s">
        <v>145</v>
      </c>
      <c r="H277" t="s">
        <v>202</v>
      </c>
      <c r="J277" s="29" t="s">
        <v>156</v>
      </c>
      <c r="K277" s="106"/>
      <c r="L277" s="105"/>
      <c r="M277" s="105">
        <f t="shared" si="80"/>
        <v>9.7234304166666688E-2</v>
      </c>
      <c r="N277" s="47"/>
      <c r="O277" s="106"/>
      <c r="P277" s="46">
        <f t="shared" si="81"/>
        <v>9.7234304166666688E-2</v>
      </c>
      <c r="Q277" s="46">
        <f t="shared" si="82"/>
        <v>9.7234304166666688E-2</v>
      </c>
      <c r="R277" s="37">
        <f t="shared" si="83"/>
        <v>0</v>
      </c>
      <c r="S277" s="47">
        <v>4.4815072777777798E-2</v>
      </c>
      <c r="T277" s="47" t="s">
        <v>233</v>
      </c>
      <c r="U277" s="47">
        <v>0</v>
      </c>
      <c r="V277" s="47" t="s">
        <v>233</v>
      </c>
      <c r="W277" s="47">
        <v>5.241923138888889E-2</v>
      </c>
      <c r="X277" s="47">
        <v>6.8986269444444503E-3</v>
      </c>
      <c r="Y277" s="47">
        <v>2.9487299166666661E-2</v>
      </c>
      <c r="Z277" s="47">
        <v>9.06447611111111E-3</v>
      </c>
      <c r="AA277" s="47">
        <v>6.9688291666666702E-3</v>
      </c>
      <c r="AB277" s="47" t="s">
        <v>233</v>
      </c>
      <c r="AC277" s="106">
        <v>0</v>
      </c>
      <c r="AD277" s="47" t="s">
        <v>233</v>
      </c>
      <c r="AE277" s="47">
        <v>0</v>
      </c>
      <c r="AF277" s="47">
        <v>0</v>
      </c>
      <c r="AG277" s="47">
        <v>0</v>
      </c>
      <c r="AH277" s="47">
        <v>0</v>
      </c>
      <c r="AI277" s="47" t="s">
        <v>233</v>
      </c>
      <c r="AJ277" s="47" t="e">
        <v>#N/A</v>
      </c>
      <c r="AK277" s="56" t="s">
        <v>233</v>
      </c>
      <c r="AL277" s="9" t="str">
        <f>VLOOKUP(F277,Definitions!$B$7:$E$39,4,FALSE)</f>
        <v>EU28</v>
      </c>
      <c r="AM277" s="82"/>
      <c r="AN277" s="82"/>
      <c r="AO277" s="82"/>
      <c r="AP277" s="82"/>
      <c r="AQ277" s="82"/>
      <c r="AR277" s="82"/>
      <c r="AS277" s="82"/>
    </row>
    <row r="278" spans="1:45">
      <c r="A278" s="36" t="s">
        <v>548</v>
      </c>
      <c r="B278" t="s">
        <v>74</v>
      </c>
      <c r="C278" t="s">
        <v>147</v>
      </c>
      <c r="D278">
        <v>200</v>
      </c>
      <c r="E278">
        <v>3</v>
      </c>
      <c r="F278" s="25" t="s">
        <v>72</v>
      </c>
      <c r="G278" t="s">
        <v>145</v>
      </c>
      <c r="H278" t="s">
        <v>202</v>
      </c>
      <c r="J278" s="29" t="s">
        <v>157</v>
      </c>
      <c r="K278" s="106"/>
      <c r="L278" s="105"/>
      <c r="M278" s="105">
        <f t="shared" si="80"/>
        <v>1.905065114722222</v>
      </c>
      <c r="N278" s="47"/>
      <c r="O278" s="106"/>
      <c r="P278" s="46">
        <f t="shared" si="81"/>
        <v>1.905065114722222</v>
      </c>
      <c r="Q278" s="46">
        <f t="shared" si="82"/>
        <v>1.905065114722222</v>
      </c>
      <c r="R278" s="37">
        <f t="shared" si="83"/>
        <v>0</v>
      </c>
      <c r="S278" s="47">
        <v>0.42418116750000001</v>
      </c>
      <c r="T278" s="47" t="s">
        <v>233</v>
      </c>
      <c r="U278" s="47">
        <v>0</v>
      </c>
      <c r="V278" s="47" t="s">
        <v>233</v>
      </c>
      <c r="W278" s="47">
        <v>1.4808839472222219</v>
      </c>
      <c r="X278" s="47">
        <v>1.285079694444444E-2</v>
      </c>
      <c r="Y278" s="47">
        <v>0.15342376666666652</v>
      </c>
      <c r="Z278" s="47">
        <v>0.18776849138888899</v>
      </c>
      <c r="AA278" s="47">
        <v>1.1268408922222219</v>
      </c>
      <c r="AB278" s="47" t="s">
        <v>233</v>
      </c>
      <c r="AC278" s="106">
        <v>0</v>
      </c>
      <c r="AD278" s="47" t="s">
        <v>233</v>
      </c>
      <c r="AE278" s="47">
        <v>0</v>
      </c>
      <c r="AF278" s="47">
        <v>0</v>
      </c>
      <c r="AG278" s="47">
        <v>0</v>
      </c>
      <c r="AH278" s="47">
        <v>0</v>
      </c>
      <c r="AI278" s="47" t="s">
        <v>233</v>
      </c>
      <c r="AJ278" s="47" t="e">
        <v>#N/A</v>
      </c>
      <c r="AK278" s="56" t="s">
        <v>233</v>
      </c>
      <c r="AL278" s="9" t="str">
        <f>VLOOKUP(F278,Definitions!$B$7:$E$39,4,FALSE)</f>
        <v>EU28</v>
      </c>
      <c r="AM278" s="82"/>
      <c r="AN278" s="82"/>
      <c r="AO278" s="82"/>
      <c r="AP278" s="82"/>
      <c r="AQ278" s="82"/>
      <c r="AR278" s="82"/>
      <c r="AS278" s="82"/>
    </row>
    <row r="279" spans="1:45">
      <c r="A279" s="36" t="s">
        <v>549</v>
      </c>
      <c r="B279" t="s">
        <v>74</v>
      </c>
      <c r="C279" t="s">
        <v>147</v>
      </c>
      <c r="D279">
        <v>200</v>
      </c>
      <c r="E279">
        <v>4</v>
      </c>
      <c r="F279" s="25" t="s">
        <v>72</v>
      </c>
      <c r="G279" t="s">
        <v>145</v>
      </c>
      <c r="H279" t="s">
        <v>202</v>
      </c>
      <c r="J279" s="29" t="s">
        <v>731</v>
      </c>
      <c r="K279" s="106"/>
      <c r="L279" s="105"/>
      <c r="M279" s="105">
        <f t="shared" si="80"/>
        <v>0</v>
      </c>
      <c r="N279" s="47"/>
      <c r="O279" s="106"/>
      <c r="P279" s="46">
        <f t="shared" si="81"/>
        <v>0</v>
      </c>
      <c r="Q279" s="46">
        <f t="shared" si="82"/>
        <v>0</v>
      </c>
      <c r="R279" s="37">
        <f t="shared" si="83"/>
        <v>0</v>
      </c>
      <c r="S279" s="47">
        <v>0</v>
      </c>
      <c r="T279" s="47" t="s">
        <v>233</v>
      </c>
      <c r="U279" s="47">
        <v>0</v>
      </c>
      <c r="V279" s="47" t="s">
        <v>233</v>
      </c>
      <c r="W279" s="47">
        <v>0</v>
      </c>
      <c r="X279" s="47">
        <v>0</v>
      </c>
      <c r="Y279" s="47">
        <v>0</v>
      </c>
      <c r="Z279" s="47">
        <v>0</v>
      </c>
      <c r="AA279" s="47">
        <v>0</v>
      </c>
      <c r="AB279" s="47" t="s">
        <v>233</v>
      </c>
      <c r="AC279" s="106">
        <v>0</v>
      </c>
      <c r="AD279" s="47" t="s">
        <v>233</v>
      </c>
      <c r="AE279" s="47">
        <v>0</v>
      </c>
      <c r="AF279" s="47">
        <v>0</v>
      </c>
      <c r="AG279" s="47">
        <v>0</v>
      </c>
      <c r="AH279" s="47">
        <v>0</v>
      </c>
      <c r="AI279" s="47" t="s">
        <v>233</v>
      </c>
      <c r="AJ279" s="47" t="e">
        <v>#N/A</v>
      </c>
      <c r="AK279" s="56" t="s">
        <v>233</v>
      </c>
      <c r="AL279" s="9" t="str">
        <f>VLOOKUP(F279,Definitions!$B$7:$E$39,4,FALSE)</f>
        <v>EU28</v>
      </c>
      <c r="AM279" s="82"/>
      <c r="AN279" s="82"/>
      <c r="AO279" s="82"/>
      <c r="AP279" s="82"/>
      <c r="AQ279" s="82"/>
      <c r="AR279" s="82"/>
      <c r="AS279" s="82"/>
    </row>
    <row r="280" spans="1:45">
      <c r="A280" s="36" t="s">
        <v>550</v>
      </c>
      <c r="B280" t="s">
        <v>74</v>
      </c>
      <c r="C280" t="s">
        <v>147</v>
      </c>
      <c r="D280">
        <v>200</v>
      </c>
      <c r="E280">
        <v>51</v>
      </c>
      <c r="F280" s="25" t="s">
        <v>72</v>
      </c>
      <c r="G280" t="s">
        <v>145</v>
      </c>
      <c r="H280" t="s">
        <v>202</v>
      </c>
      <c r="J280" s="29" t="s">
        <v>161</v>
      </c>
      <c r="K280" s="106"/>
      <c r="L280" s="105"/>
      <c r="M280" s="105">
        <f t="shared" si="80"/>
        <v>0.1993466475000002</v>
      </c>
      <c r="N280" s="47"/>
      <c r="O280" s="106"/>
      <c r="P280" s="46">
        <f t="shared" si="81"/>
        <v>0.1993466475000002</v>
      </c>
      <c r="Q280" s="46">
        <f t="shared" si="82"/>
        <v>0.1993466475000002</v>
      </c>
      <c r="R280" s="37">
        <f t="shared" si="83"/>
        <v>0</v>
      </c>
      <c r="S280" s="47">
        <v>0</v>
      </c>
      <c r="T280" s="47" t="s">
        <v>233</v>
      </c>
      <c r="U280" s="47">
        <v>0</v>
      </c>
      <c r="V280" s="47" t="s">
        <v>233</v>
      </c>
      <c r="W280" s="47">
        <v>0.1993466475000002</v>
      </c>
      <c r="X280" s="47">
        <v>1.2025248333333341E-2</v>
      </c>
      <c r="Y280" s="47">
        <v>0.10603283416666681</v>
      </c>
      <c r="Z280" s="47">
        <v>5.6051465555555603E-2</v>
      </c>
      <c r="AA280" s="47">
        <v>2.5237099444444452E-2</v>
      </c>
      <c r="AB280" s="47" t="s">
        <v>233</v>
      </c>
      <c r="AC280" s="106">
        <v>0</v>
      </c>
      <c r="AD280" s="47" t="s">
        <v>233</v>
      </c>
      <c r="AE280" s="47">
        <v>0</v>
      </c>
      <c r="AF280" s="47">
        <v>0</v>
      </c>
      <c r="AG280" s="47">
        <v>0</v>
      </c>
      <c r="AH280" s="47">
        <v>0</v>
      </c>
      <c r="AI280" s="47" t="s">
        <v>233</v>
      </c>
      <c r="AJ280" s="47" t="e">
        <v>#N/A</v>
      </c>
      <c r="AK280" s="56" t="s">
        <v>233</v>
      </c>
      <c r="AL280" s="9" t="str">
        <f>VLOOKUP(F280,Definitions!$B$7:$E$39,4,FALSE)</f>
        <v>EU28</v>
      </c>
      <c r="AM280" s="82"/>
      <c r="AN280" s="82"/>
      <c r="AO280" s="82"/>
      <c r="AP280" s="82"/>
      <c r="AQ280" s="82"/>
      <c r="AR280" s="82"/>
      <c r="AS280" s="82"/>
    </row>
    <row r="281" spans="1:45">
      <c r="A281" s="36" t="s">
        <v>551</v>
      </c>
      <c r="B281" t="s">
        <v>74</v>
      </c>
      <c r="C281" t="s">
        <v>147</v>
      </c>
      <c r="D281">
        <v>200</v>
      </c>
      <c r="E281">
        <v>52</v>
      </c>
      <c r="F281" s="25" t="s">
        <v>72</v>
      </c>
      <c r="G281" t="s">
        <v>145</v>
      </c>
      <c r="H281" t="s">
        <v>202</v>
      </c>
      <c r="J281" s="29" t="s">
        <v>162</v>
      </c>
      <c r="K281" s="106"/>
      <c r="L281" s="105"/>
      <c r="M281" s="105">
        <f t="shared" si="80"/>
        <v>0</v>
      </c>
      <c r="N281" s="47"/>
      <c r="O281" s="106"/>
      <c r="P281" s="46">
        <f t="shared" si="81"/>
        <v>0</v>
      </c>
      <c r="Q281" s="46">
        <f t="shared" si="82"/>
        <v>0</v>
      </c>
      <c r="R281" s="37">
        <f t="shared" si="83"/>
        <v>0</v>
      </c>
      <c r="S281" s="47">
        <v>0</v>
      </c>
      <c r="T281" s="47" t="s">
        <v>233</v>
      </c>
      <c r="U281" s="47">
        <v>0</v>
      </c>
      <c r="V281" s="47" t="s">
        <v>233</v>
      </c>
      <c r="W281" s="47">
        <v>0</v>
      </c>
      <c r="X281" s="47">
        <v>0</v>
      </c>
      <c r="Y281" s="47">
        <v>0</v>
      </c>
      <c r="Z281" s="47">
        <v>0</v>
      </c>
      <c r="AA281" s="47">
        <v>0</v>
      </c>
      <c r="AB281" s="47" t="s">
        <v>233</v>
      </c>
      <c r="AC281" s="106">
        <v>0</v>
      </c>
      <c r="AD281" s="47" t="s">
        <v>233</v>
      </c>
      <c r="AE281" s="47">
        <v>0</v>
      </c>
      <c r="AF281" s="47">
        <v>0</v>
      </c>
      <c r="AG281" s="47">
        <v>0</v>
      </c>
      <c r="AH281" s="47">
        <v>0</v>
      </c>
      <c r="AI281" s="47" t="s">
        <v>233</v>
      </c>
      <c r="AJ281" s="47" t="e">
        <v>#N/A</v>
      </c>
      <c r="AK281" s="56" t="s">
        <v>233</v>
      </c>
      <c r="AL281" s="9" t="str">
        <f>VLOOKUP(F281,Definitions!$B$7:$E$39,4,FALSE)</f>
        <v>EU28</v>
      </c>
      <c r="AM281" s="82"/>
      <c r="AN281" s="82"/>
      <c r="AO281" s="82"/>
      <c r="AP281" s="82"/>
      <c r="AQ281" s="82"/>
      <c r="AR281" s="82"/>
      <c r="AS281" s="82"/>
    </row>
    <row r="282" spans="1:45">
      <c r="A282" s="36" t="s">
        <v>552</v>
      </c>
      <c r="B282" t="s">
        <v>74</v>
      </c>
      <c r="C282" t="s">
        <v>147</v>
      </c>
      <c r="D282">
        <v>200</v>
      </c>
      <c r="E282">
        <v>53</v>
      </c>
      <c r="F282" s="25" t="s">
        <v>72</v>
      </c>
      <c r="G282" t="s">
        <v>145</v>
      </c>
      <c r="H282" t="s">
        <v>202</v>
      </c>
      <c r="J282" s="29" t="s">
        <v>163</v>
      </c>
      <c r="K282" s="106"/>
      <c r="L282" s="105"/>
      <c r="M282" s="105">
        <f t="shared" si="80"/>
        <v>0</v>
      </c>
      <c r="N282" s="47"/>
      <c r="O282" s="106"/>
      <c r="P282" s="46">
        <f t="shared" si="81"/>
        <v>0</v>
      </c>
      <c r="Q282" s="46">
        <f t="shared" si="82"/>
        <v>0</v>
      </c>
      <c r="R282" s="37">
        <f t="shared" si="83"/>
        <v>0</v>
      </c>
      <c r="S282" s="47">
        <v>0</v>
      </c>
      <c r="T282" s="47" t="s">
        <v>233</v>
      </c>
      <c r="U282" s="47">
        <v>0</v>
      </c>
      <c r="V282" s="47" t="s">
        <v>233</v>
      </c>
      <c r="W282" s="47">
        <v>0</v>
      </c>
      <c r="X282" s="47">
        <v>0</v>
      </c>
      <c r="Y282" s="47">
        <v>0</v>
      </c>
      <c r="Z282" s="47">
        <v>0</v>
      </c>
      <c r="AA282" s="47">
        <v>0</v>
      </c>
      <c r="AB282" s="47" t="s">
        <v>233</v>
      </c>
      <c r="AC282" s="106">
        <v>0</v>
      </c>
      <c r="AD282" s="47" t="s">
        <v>233</v>
      </c>
      <c r="AE282" s="47">
        <v>0</v>
      </c>
      <c r="AF282" s="47">
        <v>0</v>
      </c>
      <c r="AG282" s="47">
        <v>0</v>
      </c>
      <c r="AH282" s="47">
        <v>0</v>
      </c>
      <c r="AI282" s="47" t="s">
        <v>233</v>
      </c>
      <c r="AJ282" s="47" t="e">
        <v>#N/A</v>
      </c>
      <c r="AK282" s="56" t="s">
        <v>233</v>
      </c>
      <c r="AL282" s="9" t="str">
        <f>VLOOKUP(F282,Definitions!$B$7:$E$39,4,FALSE)</f>
        <v>EU28</v>
      </c>
      <c r="AM282" s="82"/>
      <c r="AN282" s="82"/>
      <c r="AO282" s="82"/>
      <c r="AP282" s="82"/>
      <c r="AQ282" s="82"/>
      <c r="AR282" s="82"/>
      <c r="AS282" s="82"/>
    </row>
    <row r="283" spans="1:45">
      <c r="A283" s="36" t="s">
        <v>553</v>
      </c>
      <c r="B283" t="s">
        <v>74</v>
      </c>
      <c r="C283" t="s">
        <v>147</v>
      </c>
      <c r="D283">
        <v>200</v>
      </c>
      <c r="E283">
        <v>55</v>
      </c>
      <c r="F283" s="25" t="s">
        <v>72</v>
      </c>
      <c r="G283" t="s">
        <v>145</v>
      </c>
      <c r="H283" t="s">
        <v>202</v>
      </c>
      <c r="J283" s="29" t="s">
        <v>982</v>
      </c>
      <c r="K283" s="106"/>
      <c r="L283" s="105"/>
      <c r="M283" s="105">
        <f t="shared" si="80"/>
        <v>0</v>
      </c>
      <c r="N283" s="47"/>
      <c r="O283" s="106"/>
      <c r="P283" s="46">
        <f t="shared" si="81"/>
        <v>0</v>
      </c>
      <c r="Q283" s="46">
        <f t="shared" si="82"/>
        <v>0</v>
      </c>
      <c r="R283" s="37">
        <f t="shared" si="83"/>
        <v>0</v>
      </c>
      <c r="S283" s="47">
        <v>0</v>
      </c>
      <c r="T283" s="47" t="s">
        <v>233</v>
      </c>
      <c r="U283" s="47">
        <v>0</v>
      </c>
      <c r="V283" s="47" t="s">
        <v>233</v>
      </c>
      <c r="W283" s="47">
        <v>0</v>
      </c>
      <c r="X283" s="47">
        <v>0</v>
      </c>
      <c r="Y283" s="47">
        <v>0</v>
      </c>
      <c r="Z283" s="47">
        <v>0</v>
      </c>
      <c r="AA283" s="47">
        <v>0</v>
      </c>
      <c r="AB283" s="47" t="s">
        <v>233</v>
      </c>
      <c r="AC283" s="106">
        <v>0</v>
      </c>
      <c r="AD283" s="47" t="s">
        <v>233</v>
      </c>
      <c r="AE283" s="47">
        <v>0</v>
      </c>
      <c r="AF283" s="47">
        <v>0</v>
      </c>
      <c r="AG283" s="47">
        <v>0</v>
      </c>
      <c r="AH283" s="47">
        <v>0</v>
      </c>
      <c r="AI283" s="47" t="s">
        <v>233</v>
      </c>
      <c r="AJ283" s="47" t="e">
        <v>#N/A</v>
      </c>
      <c r="AK283" s="56" t="s">
        <v>233</v>
      </c>
      <c r="AL283" s="9" t="str">
        <f>VLOOKUP(F283,Definitions!$B$7:$E$39,4,FALSE)</f>
        <v>EU28</v>
      </c>
      <c r="AM283" s="82"/>
      <c r="AN283" s="82"/>
      <c r="AO283" s="82"/>
      <c r="AP283" s="82"/>
      <c r="AQ283" s="82"/>
      <c r="AR283" s="82"/>
      <c r="AS283" s="82"/>
    </row>
    <row r="284" spans="1:45">
      <c r="A284" s="36" t="s">
        <v>554</v>
      </c>
      <c r="B284" t="s">
        <v>74</v>
      </c>
      <c r="C284" t="s">
        <v>147</v>
      </c>
      <c r="D284">
        <v>200</v>
      </c>
      <c r="E284">
        <v>58</v>
      </c>
      <c r="F284" s="25" t="s">
        <v>72</v>
      </c>
      <c r="G284" t="s">
        <v>145</v>
      </c>
      <c r="H284" t="s">
        <v>202</v>
      </c>
      <c r="J284" s="29" t="s">
        <v>732</v>
      </c>
      <c r="K284" s="106"/>
      <c r="L284" s="105"/>
      <c r="M284" s="105">
        <f t="shared" si="80"/>
        <v>0</v>
      </c>
      <c r="N284" s="47"/>
      <c r="O284" s="106"/>
      <c r="P284" s="46">
        <f t="shared" si="81"/>
        <v>0</v>
      </c>
      <c r="Q284" s="46">
        <f t="shared" si="82"/>
        <v>0</v>
      </c>
      <c r="R284" s="37">
        <f t="shared" si="83"/>
        <v>0</v>
      </c>
      <c r="S284" s="47">
        <v>0</v>
      </c>
      <c r="T284" s="47" t="s">
        <v>233</v>
      </c>
      <c r="U284" s="47">
        <v>0</v>
      </c>
      <c r="V284" s="47" t="s">
        <v>233</v>
      </c>
      <c r="W284" s="47">
        <v>0</v>
      </c>
      <c r="X284" s="47">
        <v>0</v>
      </c>
      <c r="Y284" s="47">
        <v>0</v>
      </c>
      <c r="Z284" s="47">
        <v>0</v>
      </c>
      <c r="AA284" s="47">
        <v>0</v>
      </c>
      <c r="AB284" s="47" t="s">
        <v>233</v>
      </c>
      <c r="AC284" s="106">
        <v>0</v>
      </c>
      <c r="AD284" s="47" t="s">
        <v>233</v>
      </c>
      <c r="AE284" s="47">
        <v>0</v>
      </c>
      <c r="AF284" s="47">
        <v>0</v>
      </c>
      <c r="AG284" s="47">
        <v>0</v>
      </c>
      <c r="AH284" s="47">
        <v>0</v>
      </c>
      <c r="AI284" s="47" t="s">
        <v>233</v>
      </c>
      <c r="AJ284" s="47" t="e">
        <v>#N/A</v>
      </c>
      <c r="AK284" s="56" t="s">
        <v>233</v>
      </c>
      <c r="AL284" s="9" t="str">
        <f>VLOOKUP(F284,Definitions!$B$7:$E$39,4,FALSE)</f>
        <v>EU28</v>
      </c>
      <c r="AM284" s="82"/>
      <c r="AN284" s="82"/>
      <c r="AO284" s="82"/>
      <c r="AP284" s="82"/>
      <c r="AQ284" s="82"/>
      <c r="AR284" s="82"/>
      <c r="AS284" s="82"/>
    </row>
    <row r="285" spans="1:45">
      <c r="A285" s="36" t="s">
        <v>555</v>
      </c>
      <c r="B285" t="s">
        <v>74</v>
      </c>
      <c r="C285" t="s">
        <v>147</v>
      </c>
      <c r="D285">
        <v>200</v>
      </c>
      <c r="E285">
        <v>6</v>
      </c>
      <c r="F285" s="25" t="s">
        <v>72</v>
      </c>
      <c r="G285" t="s">
        <v>145</v>
      </c>
      <c r="H285" t="s">
        <v>202</v>
      </c>
      <c r="J285" s="29" t="s">
        <v>159</v>
      </c>
      <c r="K285" s="106"/>
      <c r="L285" s="105"/>
      <c r="M285" s="105">
        <f t="shared" si="80"/>
        <v>1.2792703550000006</v>
      </c>
      <c r="N285" s="47"/>
      <c r="O285" s="106"/>
      <c r="P285" s="46">
        <f t="shared" si="81"/>
        <v>1.2792703550000006</v>
      </c>
      <c r="Q285" s="46">
        <f t="shared" si="82"/>
        <v>0.9441144294444449</v>
      </c>
      <c r="R285" s="37">
        <f t="shared" si="83"/>
        <v>0.33515592555555579</v>
      </c>
      <c r="S285" s="47">
        <v>2.0932466388888901E-2</v>
      </c>
      <c r="T285" s="47" t="s">
        <v>233</v>
      </c>
      <c r="U285" s="47">
        <v>0</v>
      </c>
      <c r="V285" s="47" t="s">
        <v>233</v>
      </c>
      <c r="W285" s="47">
        <v>0.923181963055556</v>
      </c>
      <c r="X285" s="47">
        <v>6.0190358333333301E-3</v>
      </c>
      <c r="Y285" s="47">
        <v>5.3733402777777824E-3</v>
      </c>
      <c r="Z285" s="47">
        <v>6.3131065277777801E-2</v>
      </c>
      <c r="AA285" s="47">
        <v>0.84865852166666711</v>
      </c>
      <c r="AB285" s="47" t="s">
        <v>233</v>
      </c>
      <c r="AC285" s="106">
        <v>0.10224216916666699</v>
      </c>
      <c r="AD285" s="47" t="s">
        <v>233</v>
      </c>
      <c r="AE285" s="47">
        <v>0.23291375638888878</v>
      </c>
      <c r="AF285" s="47">
        <v>5.1168888888888902E-5</v>
      </c>
      <c r="AG285" s="47">
        <v>4.0123188888888897E-2</v>
      </c>
      <c r="AH285" s="47">
        <v>0.192739398611111</v>
      </c>
      <c r="AI285" s="47" t="s">
        <v>233</v>
      </c>
      <c r="AJ285" s="47" t="e">
        <v>#N/A</v>
      </c>
      <c r="AK285" s="56" t="s">
        <v>233</v>
      </c>
      <c r="AL285" s="9" t="str">
        <f>VLOOKUP(F285,Definitions!$B$7:$E$39,4,FALSE)</f>
        <v>EU28</v>
      </c>
      <c r="AM285" s="82"/>
      <c r="AN285" s="82"/>
      <c r="AO285" s="82"/>
      <c r="AP285" s="82"/>
      <c r="AQ285" s="82"/>
      <c r="AR285" s="82"/>
      <c r="AS285" s="82"/>
    </row>
    <row r="286" spans="1:45">
      <c r="A286" s="36" t="s">
        <v>556</v>
      </c>
      <c r="B286" t="s">
        <v>74</v>
      </c>
      <c r="C286" t="s">
        <v>147</v>
      </c>
      <c r="D286">
        <v>200</v>
      </c>
      <c r="E286">
        <v>7</v>
      </c>
      <c r="F286" s="25" t="s">
        <v>72</v>
      </c>
      <c r="G286" t="s">
        <v>145</v>
      </c>
      <c r="H286" t="s">
        <v>202</v>
      </c>
      <c r="J286" s="29" t="s">
        <v>160</v>
      </c>
      <c r="K286" s="106"/>
      <c r="L286" s="105"/>
      <c r="M286" s="105">
        <f t="shared" si="80"/>
        <v>3.7489452777777738E-2</v>
      </c>
      <c r="N286" s="47"/>
      <c r="O286" s="106"/>
      <c r="P286" s="46">
        <f t="shared" si="81"/>
        <v>3.7489452777777738E-2</v>
      </c>
      <c r="Q286" s="46">
        <f t="shared" si="82"/>
        <v>3.7489452777777738E-2</v>
      </c>
      <c r="R286" s="37">
        <f t="shared" si="83"/>
        <v>0</v>
      </c>
      <c r="S286" s="47">
        <v>1.83104133333333E-2</v>
      </c>
      <c r="T286" s="47" t="s">
        <v>233</v>
      </c>
      <c r="U286" s="47">
        <v>0</v>
      </c>
      <c r="V286" s="47" t="s">
        <v>233</v>
      </c>
      <c r="W286" s="47">
        <v>1.9179039444444441E-2</v>
      </c>
      <c r="X286" s="47">
        <v>1.9179039444444441E-2</v>
      </c>
      <c r="Y286" s="47">
        <v>0</v>
      </c>
      <c r="Z286" s="47">
        <v>0</v>
      </c>
      <c r="AA286" s="47">
        <v>0</v>
      </c>
      <c r="AB286" s="47" t="s">
        <v>233</v>
      </c>
      <c r="AC286" s="106">
        <v>0</v>
      </c>
      <c r="AD286" s="47" t="s">
        <v>233</v>
      </c>
      <c r="AE286" s="47">
        <v>0</v>
      </c>
      <c r="AF286" s="47">
        <v>0</v>
      </c>
      <c r="AG286" s="47">
        <v>0</v>
      </c>
      <c r="AH286" s="47">
        <v>0</v>
      </c>
      <c r="AI286" s="47" t="s">
        <v>233</v>
      </c>
      <c r="AJ286" s="47" t="e">
        <v>#N/A</v>
      </c>
      <c r="AK286" s="56" t="s">
        <v>233</v>
      </c>
      <c r="AL286" s="9" t="str">
        <f>VLOOKUP(F286,Definitions!$B$7:$E$39,4,FALSE)</f>
        <v>EU28</v>
      </c>
      <c r="AM286" s="82"/>
      <c r="AN286" s="82"/>
      <c r="AO286" s="82"/>
      <c r="AP286" s="82"/>
      <c r="AQ286" s="82"/>
      <c r="AR286" s="82"/>
      <c r="AS286" s="82"/>
    </row>
    <row r="287" spans="1:45">
      <c r="A287" s="36" t="s">
        <v>557</v>
      </c>
      <c r="B287" t="s">
        <v>74</v>
      </c>
      <c r="C287" t="s">
        <v>147</v>
      </c>
      <c r="D287">
        <v>200</v>
      </c>
      <c r="E287">
        <v>8</v>
      </c>
      <c r="F287" s="25" t="s">
        <v>72</v>
      </c>
      <c r="G287" t="s">
        <v>145</v>
      </c>
      <c r="H287" t="s">
        <v>202</v>
      </c>
      <c r="J287" s="29" t="s">
        <v>275</v>
      </c>
      <c r="K287" s="106"/>
      <c r="L287" s="105"/>
      <c r="M287" s="105">
        <f t="shared" si="80"/>
        <v>0.11764442305555563</v>
      </c>
      <c r="N287" s="47"/>
      <c r="O287" s="106"/>
      <c r="P287" s="46">
        <f t="shared" si="81"/>
        <v>0.11764442305555563</v>
      </c>
      <c r="Q287" s="46">
        <f t="shared" si="82"/>
        <v>0.11764442305555563</v>
      </c>
      <c r="R287" s="37">
        <f t="shared" si="83"/>
        <v>0</v>
      </c>
      <c r="S287" s="47">
        <v>0</v>
      </c>
      <c r="T287" s="47" t="s">
        <v>233</v>
      </c>
      <c r="U287" s="47">
        <v>0</v>
      </c>
      <c r="V287" s="47" t="s">
        <v>233</v>
      </c>
      <c r="W287" s="47">
        <v>0.11764442305555563</v>
      </c>
      <c r="X287" s="47">
        <v>0</v>
      </c>
      <c r="Y287" s="47">
        <v>1.0702333333333321E-2</v>
      </c>
      <c r="Z287" s="47">
        <v>5.0158616388888903E-2</v>
      </c>
      <c r="AA287" s="47">
        <v>5.6783473333333404E-2</v>
      </c>
      <c r="AB287" s="47" t="s">
        <v>233</v>
      </c>
      <c r="AC287" s="106">
        <v>0</v>
      </c>
      <c r="AD287" s="47" t="s">
        <v>233</v>
      </c>
      <c r="AE287" s="47">
        <v>0</v>
      </c>
      <c r="AF287" s="47">
        <v>0</v>
      </c>
      <c r="AG287" s="47">
        <v>0</v>
      </c>
      <c r="AH287" s="47">
        <v>0</v>
      </c>
      <c r="AI287" s="47" t="s">
        <v>233</v>
      </c>
      <c r="AJ287" s="47" t="e">
        <v>#N/A</v>
      </c>
      <c r="AK287" s="56" t="s">
        <v>233</v>
      </c>
      <c r="AL287" s="9" t="str">
        <f>VLOOKUP(F287,Definitions!$B$7:$E$39,4,FALSE)</f>
        <v>EU28</v>
      </c>
      <c r="AM287" s="82"/>
      <c r="AN287" s="82"/>
      <c r="AO287" s="82"/>
      <c r="AP287" s="82"/>
      <c r="AQ287" s="82"/>
      <c r="AR287" s="82"/>
      <c r="AS287" s="82"/>
    </row>
    <row r="288" spans="1:45">
      <c r="A288" s="36" t="s">
        <v>558</v>
      </c>
      <c r="B288" t="s">
        <v>74</v>
      </c>
      <c r="C288" t="s">
        <v>147</v>
      </c>
      <c r="D288">
        <v>200</v>
      </c>
      <c r="E288">
        <v>9</v>
      </c>
      <c r="F288" s="25" t="s">
        <v>72</v>
      </c>
      <c r="G288" t="s">
        <v>145</v>
      </c>
      <c r="H288" t="s">
        <v>202</v>
      </c>
      <c r="J288" s="29" t="s">
        <v>259</v>
      </c>
      <c r="K288" s="106"/>
      <c r="L288" s="105"/>
      <c r="M288" s="105">
        <f t="shared" si="80"/>
        <v>0</v>
      </c>
      <c r="N288" s="47"/>
      <c r="O288" s="106"/>
      <c r="P288" s="46">
        <f t="shared" si="81"/>
        <v>0</v>
      </c>
      <c r="Q288" s="46">
        <f t="shared" si="82"/>
        <v>0</v>
      </c>
      <c r="R288" s="37">
        <f t="shared" si="83"/>
        <v>0</v>
      </c>
      <c r="S288" s="47">
        <v>0</v>
      </c>
      <c r="T288" s="47" t="s">
        <v>233</v>
      </c>
      <c r="U288" s="47">
        <v>0</v>
      </c>
      <c r="V288" s="47" t="s">
        <v>233</v>
      </c>
      <c r="W288" s="47">
        <v>0</v>
      </c>
      <c r="X288" s="47">
        <v>0</v>
      </c>
      <c r="Y288" s="47">
        <v>0</v>
      </c>
      <c r="Z288" s="47">
        <v>0</v>
      </c>
      <c r="AA288" s="47">
        <v>0</v>
      </c>
      <c r="AB288" s="47" t="s">
        <v>233</v>
      </c>
      <c r="AC288" s="106">
        <v>0</v>
      </c>
      <c r="AD288" s="47" t="s">
        <v>233</v>
      </c>
      <c r="AE288" s="47">
        <v>0</v>
      </c>
      <c r="AF288" s="47">
        <v>0</v>
      </c>
      <c r="AG288" s="47">
        <v>0</v>
      </c>
      <c r="AH288" s="47">
        <v>0</v>
      </c>
      <c r="AI288" s="47" t="s">
        <v>233</v>
      </c>
      <c r="AJ288" s="47" t="e">
        <v>#N/A</v>
      </c>
      <c r="AK288" s="56" t="s">
        <v>233</v>
      </c>
      <c r="AL288" s="9" t="str">
        <f>VLOOKUP(F288,Definitions!$B$7:$E$39,4,FALSE)</f>
        <v>EU28</v>
      </c>
      <c r="AM288" s="82"/>
      <c r="AN288" s="82"/>
      <c r="AO288" s="82"/>
      <c r="AP288" s="82"/>
      <c r="AQ288" s="82"/>
      <c r="AR288" s="82"/>
      <c r="AS288" s="82"/>
    </row>
    <row r="289" spans="1:45">
      <c r="A289" s="36" t="s">
        <v>559</v>
      </c>
      <c r="B289" t="s">
        <v>67</v>
      </c>
      <c r="C289" t="s">
        <v>147</v>
      </c>
      <c r="D289">
        <v>200</v>
      </c>
      <c r="E289">
        <v>0</v>
      </c>
      <c r="F289" s="25" t="s">
        <v>65</v>
      </c>
      <c r="G289" t="s">
        <v>145</v>
      </c>
      <c r="H289" t="s">
        <v>202</v>
      </c>
      <c r="J289" s="29" t="s">
        <v>172</v>
      </c>
      <c r="K289" s="106"/>
      <c r="L289" s="105"/>
      <c r="M289" s="105">
        <f t="shared" ref="M289" si="84">SUM(O289:P289)</f>
        <v>6.2489545380555542</v>
      </c>
      <c r="N289" s="47"/>
      <c r="O289" s="106"/>
      <c r="P289" s="46">
        <f t="shared" ref="P289:P302" si="85">Q289+R289+IFERROR(AJ289,0)</f>
        <v>6.2489545380555542</v>
      </c>
      <c r="Q289" s="46">
        <f t="shared" ref="Q289:Q302" si="86">S289+U289+W289</f>
        <v>5.8732561833333321</v>
      </c>
      <c r="R289" s="37">
        <f t="shared" ref="R289:R302" si="87">AC289+AE289</f>
        <v>0.37569835472222185</v>
      </c>
      <c r="S289" s="47">
        <v>1.0354647344444436</v>
      </c>
      <c r="T289" s="47" t="s">
        <v>233</v>
      </c>
      <c r="U289" s="47">
        <v>0</v>
      </c>
      <c r="V289" s="47" t="s">
        <v>233</v>
      </c>
      <c r="W289" s="47">
        <v>4.8377914488888889</v>
      </c>
      <c r="X289" s="47">
        <v>0.37962535500000005</v>
      </c>
      <c r="Y289" s="47">
        <v>2.328077365555556</v>
      </c>
      <c r="Z289" s="47">
        <v>0.79877082222222195</v>
      </c>
      <c r="AA289" s="47">
        <v>1.3313179061111109</v>
      </c>
      <c r="AB289" s="47" t="s">
        <v>233</v>
      </c>
      <c r="AC289" s="106">
        <v>3.57489125E-2</v>
      </c>
      <c r="AD289" s="47" t="s">
        <v>233</v>
      </c>
      <c r="AE289" s="47">
        <v>0.33994944222222184</v>
      </c>
      <c r="AF289" s="47">
        <v>9.7897222222222199E-6</v>
      </c>
      <c r="AG289" s="47">
        <v>4.8711033055555603E-2</v>
      </c>
      <c r="AH289" s="47">
        <v>0.291228619444444</v>
      </c>
      <c r="AI289" s="47" t="s">
        <v>233</v>
      </c>
      <c r="AJ289" s="47" t="e">
        <v>#N/A</v>
      </c>
      <c r="AK289" s="56" t="s">
        <v>233</v>
      </c>
      <c r="AL289" s="9" t="str">
        <f>VLOOKUP(F289,Definitions!$B$7:$E$39,4,FALSE)</f>
        <v>EU28</v>
      </c>
      <c r="AM289" s="82"/>
      <c r="AN289" s="82"/>
      <c r="AO289" s="82"/>
      <c r="AP289" s="82"/>
      <c r="AQ289" s="82"/>
      <c r="AR289" s="82"/>
      <c r="AS289" s="82"/>
    </row>
    <row r="290" spans="1:45">
      <c r="A290" s="36" t="s">
        <v>560</v>
      </c>
      <c r="B290" t="s">
        <v>67</v>
      </c>
      <c r="C290" t="s">
        <v>147</v>
      </c>
      <c r="D290">
        <v>200</v>
      </c>
      <c r="E290">
        <v>1</v>
      </c>
      <c r="F290" s="25" t="s">
        <v>65</v>
      </c>
      <c r="G290" t="s">
        <v>145</v>
      </c>
      <c r="H290" t="s">
        <v>202</v>
      </c>
      <c r="J290" s="29" t="s">
        <v>155</v>
      </c>
      <c r="K290" s="106"/>
      <c r="L290" s="105"/>
      <c r="M290" s="105">
        <f t="shared" ref="M290:M302" si="88">SUM(O290:P290)</f>
        <v>0.41291657666666609</v>
      </c>
      <c r="N290" s="47"/>
      <c r="O290" s="106"/>
      <c r="P290" s="46">
        <f t="shared" si="85"/>
        <v>0.41291657666666609</v>
      </c>
      <c r="Q290" s="46">
        <f t="shared" si="86"/>
        <v>0.41291657666666609</v>
      </c>
      <c r="R290" s="37">
        <f t="shared" si="87"/>
        <v>0</v>
      </c>
      <c r="S290" s="47">
        <v>3.2002867499999997E-2</v>
      </c>
      <c r="T290" s="47" t="s">
        <v>233</v>
      </c>
      <c r="U290" s="47">
        <v>0</v>
      </c>
      <c r="V290" s="47" t="s">
        <v>233</v>
      </c>
      <c r="W290" s="47">
        <v>0.38091370916666611</v>
      </c>
      <c r="X290" s="47">
        <v>3.2124699999999998E-3</v>
      </c>
      <c r="Y290" s="47">
        <v>5.9922554722222299E-2</v>
      </c>
      <c r="Z290" s="47">
        <v>2.7505952777777801E-2</v>
      </c>
      <c r="AA290" s="47">
        <v>0.29027273166666601</v>
      </c>
      <c r="AB290" s="47" t="s">
        <v>233</v>
      </c>
      <c r="AC290" s="106">
        <v>0</v>
      </c>
      <c r="AD290" s="47" t="s">
        <v>233</v>
      </c>
      <c r="AE290" s="47">
        <v>0</v>
      </c>
      <c r="AF290" s="47">
        <v>0</v>
      </c>
      <c r="AG290" s="47">
        <v>0</v>
      </c>
      <c r="AH290" s="47">
        <v>0</v>
      </c>
      <c r="AI290" s="47" t="s">
        <v>233</v>
      </c>
      <c r="AJ290" s="47" t="e">
        <v>#N/A</v>
      </c>
      <c r="AK290" s="56" t="s">
        <v>233</v>
      </c>
      <c r="AL290" s="9" t="str">
        <f>VLOOKUP(F290,Definitions!$B$7:$E$39,4,FALSE)</f>
        <v>EU28</v>
      </c>
      <c r="AM290" s="82"/>
      <c r="AN290" s="82"/>
      <c r="AO290" s="82"/>
      <c r="AP290" s="82"/>
      <c r="AQ290" s="82"/>
      <c r="AR290" s="82"/>
      <c r="AS290" s="82"/>
    </row>
    <row r="291" spans="1:45">
      <c r="A291" s="36" t="s">
        <v>561</v>
      </c>
      <c r="B291" t="s">
        <v>67</v>
      </c>
      <c r="C291" t="s">
        <v>147</v>
      </c>
      <c r="D291">
        <v>200</v>
      </c>
      <c r="E291">
        <v>2</v>
      </c>
      <c r="F291" s="25" t="s">
        <v>65</v>
      </c>
      <c r="G291" t="s">
        <v>145</v>
      </c>
      <c r="H291" t="s">
        <v>202</v>
      </c>
      <c r="J291" s="29" t="s">
        <v>156</v>
      </c>
      <c r="K291" s="106"/>
      <c r="L291" s="105"/>
      <c r="M291" s="105">
        <f t="shared" si="88"/>
        <v>0.45232265249999959</v>
      </c>
      <c r="N291" s="47"/>
      <c r="O291" s="106"/>
      <c r="P291" s="46">
        <f t="shared" si="85"/>
        <v>0.45232265249999959</v>
      </c>
      <c r="Q291" s="46">
        <f t="shared" si="86"/>
        <v>0.45232265249999959</v>
      </c>
      <c r="R291" s="37">
        <f t="shared" si="87"/>
        <v>0</v>
      </c>
      <c r="S291" s="47">
        <v>0.20408074444444399</v>
      </c>
      <c r="T291" s="47" t="s">
        <v>233</v>
      </c>
      <c r="U291" s="47">
        <v>0</v>
      </c>
      <c r="V291" s="47" t="s">
        <v>233</v>
      </c>
      <c r="W291" s="47">
        <v>0.24824190805555557</v>
      </c>
      <c r="X291" s="47">
        <v>2.2461963333333401E-2</v>
      </c>
      <c r="Y291" s="47">
        <v>0.13831497555555561</v>
      </c>
      <c r="Z291" s="47">
        <v>4.6479830833333298E-2</v>
      </c>
      <c r="AA291" s="47">
        <v>4.0985138333333296E-2</v>
      </c>
      <c r="AB291" s="47" t="s">
        <v>233</v>
      </c>
      <c r="AC291" s="106">
        <v>0</v>
      </c>
      <c r="AD291" s="47" t="s">
        <v>233</v>
      </c>
      <c r="AE291" s="47">
        <v>0</v>
      </c>
      <c r="AF291" s="47">
        <v>0</v>
      </c>
      <c r="AG291" s="47">
        <v>0</v>
      </c>
      <c r="AH291" s="47">
        <v>0</v>
      </c>
      <c r="AI291" s="47" t="s">
        <v>233</v>
      </c>
      <c r="AJ291" s="47" t="e">
        <v>#N/A</v>
      </c>
      <c r="AK291" s="56" t="s">
        <v>233</v>
      </c>
      <c r="AL291" s="9" t="str">
        <f>VLOOKUP(F291,Definitions!$B$7:$E$39,4,FALSE)</f>
        <v>EU28</v>
      </c>
      <c r="AM291" s="82"/>
      <c r="AN291" s="82"/>
      <c r="AO291" s="82"/>
      <c r="AP291" s="82"/>
      <c r="AQ291" s="82"/>
      <c r="AR291" s="82"/>
      <c r="AS291" s="82"/>
    </row>
    <row r="292" spans="1:45">
      <c r="A292" s="36" t="s">
        <v>562</v>
      </c>
      <c r="B292" t="s">
        <v>67</v>
      </c>
      <c r="C292" t="s">
        <v>147</v>
      </c>
      <c r="D292">
        <v>200</v>
      </c>
      <c r="E292">
        <v>3</v>
      </c>
      <c r="F292" s="25" t="s">
        <v>65</v>
      </c>
      <c r="G292" t="s">
        <v>145</v>
      </c>
      <c r="H292" t="s">
        <v>202</v>
      </c>
      <c r="J292" s="29" t="s">
        <v>157</v>
      </c>
      <c r="K292" s="106"/>
      <c r="L292" s="105"/>
      <c r="M292" s="105">
        <f t="shared" si="88"/>
        <v>1.4494527988888883</v>
      </c>
      <c r="N292" s="47"/>
      <c r="O292" s="106"/>
      <c r="P292" s="46">
        <f t="shared" si="85"/>
        <v>1.4494527988888883</v>
      </c>
      <c r="Q292" s="46">
        <f t="shared" si="86"/>
        <v>1.4494527988888883</v>
      </c>
      <c r="R292" s="37">
        <f t="shared" si="87"/>
        <v>0</v>
      </c>
      <c r="S292" s="47">
        <v>0.721031997222222</v>
      </c>
      <c r="T292" s="47" t="s">
        <v>233</v>
      </c>
      <c r="U292" s="47">
        <v>0</v>
      </c>
      <c r="V292" s="47" t="s">
        <v>233</v>
      </c>
      <c r="W292" s="47">
        <v>0.72842080166666645</v>
      </c>
      <c r="X292" s="47">
        <v>3.8491350000000001E-3</v>
      </c>
      <c r="Y292" s="47">
        <v>0.24706104222222208</v>
      </c>
      <c r="Z292" s="47">
        <v>8.5675900833333304E-2</v>
      </c>
      <c r="AA292" s="47">
        <v>0.39183472361111099</v>
      </c>
      <c r="AB292" s="47" t="s">
        <v>233</v>
      </c>
      <c r="AC292" s="106">
        <v>0</v>
      </c>
      <c r="AD292" s="47" t="s">
        <v>233</v>
      </c>
      <c r="AE292" s="47">
        <v>0</v>
      </c>
      <c r="AF292" s="47">
        <v>0</v>
      </c>
      <c r="AG292" s="47">
        <v>0</v>
      </c>
      <c r="AH292" s="47">
        <v>0</v>
      </c>
      <c r="AI292" s="47" t="s">
        <v>233</v>
      </c>
      <c r="AJ292" s="47" t="e">
        <v>#N/A</v>
      </c>
      <c r="AK292" s="56" t="s">
        <v>233</v>
      </c>
      <c r="AL292" s="9" t="str">
        <f>VLOOKUP(F292,Definitions!$B$7:$E$39,4,FALSE)</f>
        <v>EU28</v>
      </c>
      <c r="AM292" s="82"/>
      <c r="AN292" s="82"/>
      <c r="AO292" s="82"/>
      <c r="AP292" s="82"/>
      <c r="AQ292" s="82"/>
      <c r="AR292" s="82"/>
      <c r="AS292" s="82"/>
    </row>
    <row r="293" spans="1:45">
      <c r="A293" s="36" t="s">
        <v>563</v>
      </c>
      <c r="B293" t="s">
        <v>67</v>
      </c>
      <c r="C293" t="s">
        <v>147</v>
      </c>
      <c r="D293">
        <v>200</v>
      </c>
      <c r="E293">
        <v>4</v>
      </c>
      <c r="F293" s="25" t="s">
        <v>65</v>
      </c>
      <c r="G293" t="s">
        <v>145</v>
      </c>
      <c r="H293" t="s">
        <v>202</v>
      </c>
      <c r="J293" s="29" t="s">
        <v>731</v>
      </c>
      <c r="K293" s="106"/>
      <c r="L293" s="105"/>
      <c r="M293" s="105">
        <f t="shared" si="88"/>
        <v>7.8204985000000019E-2</v>
      </c>
      <c r="N293" s="47"/>
      <c r="O293" s="106"/>
      <c r="P293" s="46">
        <f t="shared" si="85"/>
        <v>7.8204985000000019E-2</v>
      </c>
      <c r="Q293" s="46">
        <f t="shared" si="86"/>
        <v>7.8204985000000019E-2</v>
      </c>
      <c r="R293" s="37">
        <f t="shared" si="87"/>
        <v>0</v>
      </c>
      <c r="S293" s="47">
        <v>0</v>
      </c>
      <c r="T293" s="47" t="s">
        <v>233</v>
      </c>
      <c r="U293" s="47">
        <v>0</v>
      </c>
      <c r="V293" s="47" t="s">
        <v>233</v>
      </c>
      <c r="W293" s="47">
        <v>7.8204985000000019E-2</v>
      </c>
      <c r="X293" s="47">
        <v>2.60945188888888E-2</v>
      </c>
      <c r="Y293" s="47">
        <v>3.8093666666666796E-2</v>
      </c>
      <c r="Z293" s="47">
        <v>1.2010511111111099E-2</v>
      </c>
      <c r="AA293" s="47">
        <v>2.0062883333333299E-3</v>
      </c>
      <c r="AB293" s="47" t="s">
        <v>233</v>
      </c>
      <c r="AC293" s="106">
        <v>0</v>
      </c>
      <c r="AD293" s="47" t="s">
        <v>233</v>
      </c>
      <c r="AE293" s="47">
        <v>0</v>
      </c>
      <c r="AF293" s="47">
        <v>0</v>
      </c>
      <c r="AG293" s="47">
        <v>0</v>
      </c>
      <c r="AH293" s="47">
        <v>0</v>
      </c>
      <c r="AI293" s="47" t="s">
        <v>233</v>
      </c>
      <c r="AJ293" s="47" t="e">
        <v>#N/A</v>
      </c>
      <c r="AK293" s="56" t="s">
        <v>233</v>
      </c>
      <c r="AL293" s="9" t="str">
        <f>VLOOKUP(F293,Definitions!$B$7:$E$39,4,FALSE)</f>
        <v>EU28</v>
      </c>
      <c r="AM293" s="82"/>
      <c r="AN293" s="82"/>
      <c r="AO293" s="82"/>
      <c r="AP293" s="82"/>
      <c r="AQ293" s="82"/>
      <c r="AR293" s="82"/>
      <c r="AS293" s="82"/>
    </row>
    <row r="294" spans="1:45">
      <c r="A294" s="36" t="s">
        <v>564</v>
      </c>
      <c r="B294" t="s">
        <v>67</v>
      </c>
      <c r="C294" t="s">
        <v>147</v>
      </c>
      <c r="D294">
        <v>200</v>
      </c>
      <c r="E294">
        <v>51</v>
      </c>
      <c r="F294" s="25" t="s">
        <v>65</v>
      </c>
      <c r="G294" t="s">
        <v>145</v>
      </c>
      <c r="H294" t="s">
        <v>202</v>
      </c>
      <c r="J294" s="29" t="s">
        <v>161</v>
      </c>
      <c r="K294" s="106"/>
      <c r="L294" s="105"/>
      <c r="M294" s="105">
        <f t="shared" si="88"/>
        <v>2.6251189327777777</v>
      </c>
      <c r="N294" s="47"/>
      <c r="O294" s="106"/>
      <c r="P294" s="46">
        <f t="shared" si="85"/>
        <v>2.6251189327777777</v>
      </c>
      <c r="Q294" s="46">
        <f t="shared" si="86"/>
        <v>2.6251189327777777</v>
      </c>
      <c r="R294" s="37">
        <f t="shared" si="87"/>
        <v>0</v>
      </c>
      <c r="S294" s="47">
        <v>0</v>
      </c>
      <c r="T294" s="47" t="s">
        <v>233</v>
      </c>
      <c r="U294" s="47">
        <v>0</v>
      </c>
      <c r="V294" s="47" t="s">
        <v>233</v>
      </c>
      <c r="W294" s="47">
        <v>2.6251189327777777</v>
      </c>
      <c r="X294" s="47">
        <v>0.26798169055555598</v>
      </c>
      <c r="Y294" s="47">
        <v>1.7645460883333328</v>
      </c>
      <c r="Z294" s="47">
        <v>0.58424389777777797</v>
      </c>
      <c r="AA294" s="47">
        <v>8.347256111111109E-3</v>
      </c>
      <c r="AB294" s="47" t="s">
        <v>233</v>
      </c>
      <c r="AC294" s="106">
        <v>0</v>
      </c>
      <c r="AD294" s="47" t="s">
        <v>233</v>
      </c>
      <c r="AE294" s="47">
        <v>0</v>
      </c>
      <c r="AF294" s="47">
        <v>0</v>
      </c>
      <c r="AG294" s="47">
        <v>0</v>
      </c>
      <c r="AH294" s="47">
        <v>0</v>
      </c>
      <c r="AI294" s="47" t="s">
        <v>233</v>
      </c>
      <c r="AJ294" s="47" t="e">
        <v>#N/A</v>
      </c>
      <c r="AK294" s="56" t="s">
        <v>233</v>
      </c>
      <c r="AL294" s="9" t="str">
        <f>VLOOKUP(F294,Definitions!$B$7:$E$39,4,FALSE)</f>
        <v>EU28</v>
      </c>
      <c r="AM294" s="82"/>
      <c r="AN294" s="82"/>
      <c r="AO294" s="82"/>
      <c r="AP294" s="82"/>
      <c r="AQ294" s="82"/>
      <c r="AR294" s="82"/>
      <c r="AS294" s="82"/>
    </row>
    <row r="295" spans="1:45">
      <c r="A295" s="36" t="s">
        <v>565</v>
      </c>
      <c r="B295" t="s">
        <v>67</v>
      </c>
      <c r="C295" t="s">
        <v>147</v>
      </c>
      <c r="D295">
        <v>200</v>
      </c>
      <c r="E295">
        <v>52</v>
      </c>
      <c r="F295" s="25" t="s">
        <v>65</v>
      </c>
      <c r="G295" t="s">
        <v>145</v>
      </c>
      <c r="H295" t="s">
        <v>202</v>
      </c>
      <c r="J295" s="29" t="s">
        <v>162</v>
      </c>
      <c r="K295" s="106"/>
      <c r="L295" s="105"/>
      <c r="M295" s="105">
        <f t="shared" si="88"/>
        <v>0</v>
      </c>
      <c r="N295" s="47"/>
      <c r="O295" s="106"/>
      <c r="P295" s="46">
        <f t="shared" si="85"/>
        <v>0</v>
      </c>
      <c r="Q295" s="46">
        <f t="shared" si="86"/>
        <v>0</v>
      </c>
      <c r="R295" s="37">
        <f t="shared" si="87"/>
        <v>0</v>
      </c>
      <c r="S295" s="47">
        <v>0</v>
      </c>
      <c r="T295" s="47" t="s">
        <v>233</v>
      </c>
      <c r="U295" s="47">
        <v>0</v>
      </c>
      <c r="V295" s="47" t="s">
        <v>233</v>
      </c>
      <c r="W295" s="47">
        <v>0</v>
      </c>
      <c r="X295" s="47">
        <v>0</v>
      </c>
      <c r="Y295" s="47">
        <v>0</v>
      </c>
      <c r="Z295" s="47">
        <v>0</v>
      </c>
      <c r="AA295" s="47">
        <v>0</v>
      </c>
      <c r="AB295" s="47" t="s">
        <v>233</v>
      </c>
      <c r="AC295" s="106">
        <v>0</v>
      </c>
      <c r="AD295" s="47" t="s">
        <v>233</v>
      </c>
      <c r="AE295" s="47">
        <v>0</v>
      </c>
      <c r="AF295" s="47">
        <v>0</v>
      </c>
      <c r="AG295" s="47">
        <v>0</v>
      </c>
      <c r="AH295" s="47">
        <v>0</v>
      </c>
      <c r="AI295" s="47" t="s">
        <v>233</v>
      </c>
      <c r="AJ295" s="47" t="e">
        <v>#N/A</v>
      </c>
      <c r="AK295" s="56" t="s">
        <v>233</v>
      </c>
      <c r="AL295" s="9" t="str">
        <f>VLOOKUP(F295,Definitions!$B$7:$E$39,4,FALSE)</f>
        <v>EU28</v>
      </c>
      <c r="AM295" s="82"/>
      <c r="AN295" s="82"/>
      <c r="AO295" s="82"/>
      <c r="AP295" s="82"/>
      <c r="AQ295" s="82"/>
      <c r="AR295" s="82"/>
      <c r="AS295" s="82"/>
    </row>
    <row r="296" spans="1:45">
      <c r="A296" s="36" t="s">
        <v>566</v>
      </c>
      <c r="B296" t="s">
        <v>67</v>
      </c>
      <c r="C296" t="s">
        <v>147</v>
      </c>
      <c r="D296">
        <v>200</v>
      </c>
      <c r="E296">
        <v>53</v>
      </c>
      <c r="F296" s="25" t="s">
        <v>65</v>
      </c>
      <c r="G296" t="s">
        <v>145</v>
      </c>
      <c r="H296" t="s">
        <v>202</v>
      </c>
      <c r="J296" s="29" t="s">
        <v>163</v>
      </c>
      <c r="K296" s="106"/>
      <c r="L296" s="105"/>
      <c r="M296" s="105">
        <f t="shared" si="88"/>
        <v>0</v>
      </c>
      <c r="N296" s="47"/>
      <c r="O296" s="106"/>
      <c r="P296" s="46">
        <f t="shared" si="85"/>
        <v>0</v>
      </c>
      <c r="Q296" s="46">
        <f t="shared" si="86"/>
        <v>0</v>
      </c>
      <c r="R296" s="37">
        <f t="shared" si="87"/>
        <v>0</v>
      </c>
      <c r="S296" s="47">
        <v>0</v>
      </c>
      <c r="T296" s="47" t="s">
        <v>233</v>
      </c>
      <c r="U296" s="47">
        <v>0</v>
      </c>
      <c r="V296" s="47" t="s">
        <v>233</v>
      </c>
      <c r="W296" s="47">
        <v>0</v>
      </c>
      <c r="X296" s="47">
        <v>0</v>
      </c>
      <c r="Y296" s="47">
        <v>0</v>
      </c>
      <c r="Z296" s="47">
        <v>0</v>
      </c>
      <c r="AA296" s="47">
        <v>0</v>
      </c>
      <c r="AB296" s="47" t="s">
        <v>233</v>
      </c>
      <c r="AC296" s="106">
        <v>0</v>
      </c>
      <c r="AD296" s="47" t="s">
        <v>233</v>
      </c>
      <c r="AE296" s="47">
        <v>0</v>
      </c>
      <c r="AF296" s="47">
        <v>0</v>
      </c>
      <c r="AG296" s="47">
        <v>0</v>
      </c>
      <c r="AH296" s="47">
        <v>0</v>
      </c>
      <c r="AI296" s="47" t="s">
        <v>233</v>
      </c>
      <c r="AJ296" s="47" t="e">
        <v>#N/A</v>
      </c>
      <c r="AK296" s="56" t="s">
        <v>233</v>
      </c>
      <c r="AL296" s="9" t="str">
        <f>VLOOKUP(F296,Definitions!$B$7:$E$39,4,FALSE)</f>
        <v>EU28</v>
      </c>
      <c r="AM296" s="82"/>
      <c r="AN296" s="82"/>
      <c r="AO296" s="82"/>
      <c r="AP296" s="82"/>
      <c r="AQ296" s="82"/>
      <c r="AR296" s="82"/>
      <c r="AS296" s="82"/>
    </row>
    <row r="297" spans="1:45">
      <c r="A297" s="36" t="s">
        <v>567</v>
      </c>
      <c r="B297" t="s">
        <v>67</v>
      </c>
      <c r="C297" t="s">
        <v>147</v>
      </c>
      <c r="D297">
        <v>200</v>
      </c>
      <c r="E297">
        <v>55</v>
      </c>
      <c r="F297" s="25" t="s">
        <v>65</v>
      </c>
      <c r="G297" t="s">
        <v>145</v>
      </c>
      <c r="H297" t="s">
        <v>202</v>
      </c>
      <c r="J297" s="29" t="s">
        <v>982</v>
      </c>
      <c r="K297" s="106"/>
      <c r="L297" s="105"/>
      <c r="M297" s="105">
        <f t="shared" si="88"/>
        <v>0</v>
      </c>
      <c r="N297" s="47"/>
      <c r="O297" s="106"/>
      <c r="P297" s="46">
        <f t="shared" si="85"/>
        <v>0</v>
      </c>
      <c r="Q297" s="46">
        <f t="shared" si="86"/>
        <v>0</v>
      </c>
      <c r="R297" s="37">
        <f t="shared" si="87"/>
        <v>0</v>
      </c>
      <c r="S297" s="47">
        <v>0</v>
      </c>
      <c r="T297" s="47" t="s">
        <v>233</v>
      </c>
      <c r="U297" s="47">
        <v>0</v>
      </c>
      <c r="V297" s="47" t="s">
        <v>233</v>
      </c>
      <c r="W297" s="47">
        <v>0</v>
      </c>
      <c r="X297" s="47">
        <v>0</v>
      </c>
      <c r="Y297" s="47">
        <v>0</v>
      </c>
      <c r="Z297" s="47">
        <v>0</v>
      </c>
      <c r="AA297" s="47">
        <v>0</v>
      </c>
      <c r="AB297" s="47" t="s">
        <v>233</v>
      </c>
      <c r="AC297" s="106">
        <v>0</v>
      </c>
      <c r="AD297" s="47" t="s">
        <v>233</v>
      </c>
      <c r="AE297" s="47">
        <v>0</v>
      </c>
      <c r="AF297" s="47">
        <v>0</v>
      </c>
      <c r="AG297" s="47">
        <v>0</v>
      </c>
      <c r="AH297" s="47">
        <v>0</v>
      </c>
      <c r="AI297" s="47" t="s">
        <v>233</v>
      </c>
      <c r="AJ297" s="47" t="e">
        <v>#N/A</v>
      </c>
      <c r="AK297" s="56" t="s">
        <v>233</v>
      </c>
      <c r="AL297" s="9" t="str">
        <f>VLOOKUP(F297,Definitions!$B$7:$E$39,4,FALSE)</f>
        <v>EU28</v>
      </c>
      <c r="AM297" s="82"/>
      <c r="AN297" s="82"/>
      <c r="AO297" s="82"/>
      <c r="AP297" s="82"/>
      <c r="AQ297" s="82"/>
      <c r="AR297" s="82"/>
      <c r="AS297" s="82"/>
    </row>
    <row r="298" spans="1:45">
      <c r="A298" s="36" t="s">
        <v>568</v>
      </c>
      <c r="B298" t="s">
        <v>67</v>
      </c>
      <c r="C298" t="s">
        <v>147</v>
      </c>
      <c r="D298">
        <v>200</v>
      </c>
      <c r="E298">
        <v>58</v>
      </c>
      <c r="F298" s="25" t="s">
        <v>65</v>
      </c>
      <c r="G298" t="s">
        <v>145</v>
      </c>
      <c r="H298" t="s">
        <v>202</v>
      </c>
      <c r="J298" s="29" t="s">
        <v>732</v>
      </c>
      <c r="K298" s="106"/>
      <c r="L298" s="105"/>
      <c r="M298" s="105">
        <f t="shared" si="88"/>
        <v>0</v>
      </c>
      <c r="N298" s="47"/>
      <c r="O298" s="106"/>
      <c r="P298" s="46">
        <f t="shared" si="85"/>
        <v>0</v>
      </c>
      <c r="Q298" s="46">
        <f t="shared" si="86"/>
        <v>0</v>
      </c>
      <c r="R298" s="37">
        <f t="shared" si="87"/>
        <v>0</v>
      </c>
      <c r="S298" s="47">
        <v>0</v>
      </c>
      <c r="T298" s="47" t="s">
        <v>233</v>
      </c>
      <c r="U298" s="47">
        <v>0</v>
      </c>
      <c r="V298" s="47" t="s">
        <v>233</v>
      </c>
      <c r="W298" s="47">
        <v>0</v>
      </c>
      <c r="X298" s="47">
        <v>0</v>
      </c>
      <c r="Y298" s="47">
        <v>0</v>
      </c>
      <c r="Z298" s="47">
        <v>0</v>
      </c>
      <c r="AA298" s="47">
        <v>0</v>
      </c>
      <c r="AB298" s="47" t="s">
        <v>233</v>
      </c>
      <c r="AC298" s="106">
        <v>0</v>
      </c>
      <c r="AD298" s="47" t="s">
        <v>233</v>
      </c>
      <c r="AE298" s="47">
        <v>0</v>
      </c>
      <c r="AF298" s="47">
        <v>0</v>
      </c>
      <c r="AG298" s="47">
        <v>0</v>
      </c>
      <c r="AH298" s="47">
        <v>0</v>
      </c>
      <c r="AI298" s="47" t="s">
        <v>233</v>
      </c>
      <c r="AJ298" s="47" t="e">
        <v>#N/A</v>
      </c>
      <c r="AK298" s="56" t="s">
        <v>233</v>
      </c>
      <c r="AL298" s="9" t="str">
        <f>VLOOKUP(F298,Definitions!$B$7:$E$39,4,FALSE)</f>
        <v>EU28</v>
      </c>
      <c r="AM298" s="82"/>
      <c r="AN298" s="82"/>
      <c r="AO298" s="82"/>
      <c r="AP298" s="82"/>
      <c r="AQ298" s="82"/>
      <c r="AR298" s="82"/>
      <c r="AS298" s="82"/>
    </row>
    <row r="299" spans="1:45">
      <c r="A299" s="36" t="s">
        <v>569</v>
      </c>
      <c r="B299" t="s">
        <v>67</v>
      </c>
      <c r="C299" t="s">
        <v>147</v>
      </c>
      <c r="D299">
        <v>200</v>
      </c>
      <c r="E299">
        <v>6</v>
      </c>
      <c r="F299" s="25" t="s">
        <v>65</v>
      </c>
      <c r="G299" t="s">
        <v>145</v>
      </c>
      <c r="H299" t="s">
        <v>202</v>
      </c>
      <c r="J299" s="29" t="s">
        <v>159</v>
      </c>
      <c r="K299" s="106"/>
      <c r="L299" s="105"/>
      <c r="M299" s="105">
        <f t="shared" si="88"/>
        <v>0.72778534611111045</v>
      </c>
      <c r="N299" s="47"/>
      <c r="O299" s="106"/>
      <c r="P299" s="46">
        <f t="shared" si="85"/>
        <v>0.72778534611111045</v>
      </c>
      <c r="Q299" s="46">
        <f t="shared" si="86"/>
        <v>0.3520869913888886</v>
      </c>
      <c r="R299" s="37">
        <f t="shared" si="87"/>
        <v>0.37569835472222185</v>
      </c>
      <c r="S299" s="47">
        <v>3.5759167777777802E-2</v>
      </c>
      <c r="T299" s="47" t="s">
        <v>233</v>
      </c>
      <c r="U299" s="47">
        <v>0</v>
      </c>
      <c r="V299" s="47" t="s">
        <v>233</v>
      </c>
      <c r="W299" s="47">
        <v>0.31632782361111078</v>
      </c>
      <c r="X299" s="47">
        <v>1.4925444444444489E-3</v>
      </c>
      <c r="Y299" s="47">
        <v>9.9475755555555601E-3</v>
      </c>
      <c r="Z299" s="47">
        <v>1.0247095555555599E-2</v>
      </c>
      <c r="AA299" s="47">
        <v>0.2946406080555552</v>
      </c>
      <c r="AB299" s="47" t="s">
        <v>233</v>
      </c>
      <c r="AC299" s="106">
        <v>3.57489125E-2</v>
      </c>
      <c r="AD299" s="47" t="s">
        <v>233</v>
      </c>
      <c r="AE299" s="47">
        <v>0.33994944222222184</v>
      </c>
      <c r="AF299" s="47">
        <v>9.7897222222222199E-6</v>
      </c>
      <c r="AG299" s="47">
        <v>4.8711033055555603E-2</v>
      </c>
      <c r="AH299" s="47">
        <v>0.291228619444444</v>
      </c>
      <c r="AI299" s="47" t="s">
        <v>233</v>
      </c>
      <c r="AJ299" s="47" t="e">
        <v>#N/A</v>
      </c>
      <c r="AK299" s="56" t="s">
        <v>233</v>
      </c>
      <c r="AL299" s="9" t="str">
        <f>VLOOKUP(F299,Definitions!$B$7:$E$39,4,FALSE)</f>
        <v>EU28</v>
      </c>
      <c r="AM299" s="82"/>
      <c r="AN299" s="82"/>
      <c r="AO299" s="82"/>
      <c r="AP299" s="82"/>
      <c r="AQ299" s="82"/>
      <c r="AR299" s="82"/>
      <c r="AS299" s="82"/>
    </row>
    <row r="300" spans="1:45">
      <c r="A300" s="36" t="s">
        <v>570</v>
      </c>
      <c r="B300" t="s">
        <v>67</v>
      </c>
      <c r="C300" t="s">
        <v>147</v>
      </c>
      <c r="D300">
        <v>200</v>
      </c>
      <c r="E300">
        <v>7</v>
      </c>
      <c r="F300" s="25" t="s">
        <v>65</v>
      </c>
      <c r="G300" t="s">
        <v>145</v>
      </c>
      <c r="H300" t="s">
        <v>202</v>
      </c>
      <c r="J300" s="29" t="s">
        <v>160</v>
      </c>
      <c r="K300" s="106"/>
      <c r="L300" s="105"/>
      <c r="M300" s="105">
        <f t="shared" si="88"/>
        <v>5.4592917499999997E-2</v>
      </c>
      <c r="N300" s="47"/>
      <c r="O300" s="106"/>
      <c r="P300" s="46">
        <f t="shared" si="85"/>
        <v>5.4592917499999997E-2</v>
      </c>
      <c r="Q300" s="46">
        <f t="shared" si="86"/>
        <v>5.4592917499999997E-2</v>
      </c>
      <c r="R300" s="37">
        <f t="shared" si="87"/>
        <v>0</v>
      </c>
      <c r="S300" s="47">
        <v>4.2589957499999997E-2</v>
      </c>
      <c r="T300" s="47" t="s">
        <v>233</v>
      </c>
      <c r="U300" s="47">
        <v>0</v>
      </c>
      <c r="V300" s="47" t="s">
        <v>233</v>
      </c>
      <c r="W300" s="47">
        <v>1.200296E-2</v>
      </c>
      <c r="X300" s="47">
        <v>1.200296E-2</v>
      </c>
      <c r="Y300" s="47">
        <v>0</v>
      </c>
      <c r="Z300" s="47">
        <v>0</v>
      </c>
      <c r="AA300" s="47">
        <v>0</v>
      </c>
      <c r="AB300" s="47" t="s">
        <v>233</v>
      </c>
      <c r="AC300" s="106">
        <v>0</v>
      </c>
      <c r="AD300" s="47" t="s">
        <v>233</v>
      </c>
      <c r="AE300" s="47">
        <v>0</v>
      </c>
      <c r="AF300" s="47">
        <v>0</v>
      </c>
      <c r="AG300" s="47">
        <v>0</v>
      </c>
      <c r="AH300" s="47">
        <v>0</v>
      </c>
      <c r="AI300" s="47" t="s">
        <v>233</v>
      </c>
      <c r="AJ300" s="47" t="e">
        <v>#N/A</v>
      </c>
      <c r="AK300" s="56" t="s">
        <v>233</v>
      </c>
      <c r="AL300" s="9" t="str">
        <f>VLOOKUP(F300,Definitions!$B$7:$E$39,4,FALSE)</f>
        <v>EU28</v>
      </c>
      <c r="AM300" s="82"/>
      <c r="AN300" s="82"/>
      <c r="AO300" s="82"/>
      <c r="AP300" s="82"/>
      <c r="AQ300" s="82"/>
      <c r="AR300" s="82"/>
      <c r="AS300" s="82"/>
    </row>
    <row r="301" spans="1:45">
      <c r="A301" s="36" t="s">
        <v>571</v>
      </c>
      <c r="B301" t="s">
        <v>67</v>
      </c>
      <c r="C301" t="s">
        <v>147</v>
      </c>
      <c r="D301">
        <v>200</v>
      </c>
      <c r="E301">
        <v>8</v>
      </c>
      <c r="F301" s="25" t="s">
        <v>65</v>
      </c>
      <c r="G301" t="s">
        <v>145</v>
      </c>
      <c r="H301" t="s">
        <v>202</v>
      </c>
      <c r="J301" s="29" t="s">
        <v>275</v>
      </c>
      <c r="K301" s="106"/>
      <c r="L301" s="105"/>
      <c r="M301" s="105">
        <f t="shared" si="88"/>
        <v>0.4485603280555554</v>
      </c>
      <c r="N301" s="47"/>
      <c r="O301" s="106"/>
      <c r="P301" s="46">
        <f t="shared" si="85"/>
        <v>0.4485603280555554</v>
      </c>
      <c r="Q301" s="46">
        <f t="shared" si="86"/>
        <v>0.4485603280555554</v>
      </c>
      <c r="R301" s="37">
        <f t="shared" si="87"/>
        <v>0</v>
      </c>
      <c r="S301" s="47">
        <v>0</v>
      </c>
      <c r="T301" s="47" t="s">
        <v>233</v>
      </c>
      <c r="U301" s="47">
        <v>0</v>
      </c>
      <c r="V301" s="47" t="s">
        <v>233</v>
      </c>
      <c r="W301" s="47">
        <v>0.4485603280555554</v>
      </c>
      <c r="X301" s="47">
        <v>4.2530072222222201E-2</v>
      </c>
      <c r="Y301" s="47">
        <v>7.0191462500000107E-2</v>
      </c>
      <c r="Z301" s="47">
        <v>3.2607633611111103E-2</v>
      </c>
      <c r="AA301" s="47">
        <v>0.30323115972222198</v>
      </c>
      <c r="AB301" s="47" t="s">
        <v>233</v>
      </c>
      <c r="AC301" s="106">
        <v>0</v>
      </c>
      <c r="AD301" s="47" t="s">
        <v>233</v>
      </c>
      <c r="AE301" s="47">
        <v>0</v>
      </c>
      <c r="AF301" s="47">
        <v>0</v>
      </c>
      <c r="AG301" s="47">
        <v>0</v>
      </c>
      <c r="AH301" s="47">
        <v>0</v>
      </c>
      <c r="AI301" s="47" t="s">
        <v>233</v>
      </c>
      <c r="AJ301" s="47" t="e">
        <v>#N/A</v>
      </c>
      <c r="AK301" s="56" t="s">
        <v>233</v>
      </c>
      <c r="AL301" s="9" t="str">
        <f>VLOOKUP(F301,Definitions!$B$7:$E$39,4,FALSE)</f>
        <v>EU28</v>
      </c>
      <c r="AM301" s="82"/>
      <c r="AN301" s="82"/>
      <c r="AO301" s="82"/>
      <c r="AP301" s="82"/>
      <c r="AQ301" s="82"/>
      <c r="AR301" s="82"/>
      <c r="AS301" s="82"/>
    </row>
    <row r="302" spans="1:45">
      <c r="A302" s="36" t="s">
        <v>572</v>
      </c>
      <c r="B302" t="s">
        <v>67</v>
      </c>
      <c r="C302" t="s">
        <v>147</v>
      </c>
      <c r="D302">
        <v>200</v>
      </c>
      <c r="E302">
        <v>9</v>
      </c>
      <c r="F302" s="25" t="s">
        <v>65</v>
      </c>
      <c r="G302" t="s">
        <v>145</v>
      </c>
      <c r="H302" t="s">
        <v>202</v>
      </c>
      <c r="J302" s="29" t="s">
        <v>259</v>
      </c>
      <c r="K302" s="106"/>
      <c r="L302" s="105"/>
      <c r="M302" s="105">
        <f t="shared" si="88"/>
        <v>0</v>
      </c>
      <c r="N302" s="47"/>
      <c r="O302" s="106"/>
      <c r="P302" s="46">
        <f t="shared" si="85"/>
        <v>0</v>
      </c>
      <c r="Q302" s="46">
        <f t="shared" si="86"/>
        <v>0</v>
      </c>
      <c r="R302" s="37">
        <f t="shared" si="87"/>
        <v>0</v>
      </c>
      <c r="S302" s="47">
        <v>0</v>
      </c>
      <c r="T302" s="47" t="s">
        <v>233</v>
      </c>
      <c r="U302" s="47">
        <v>0</v>
      </c>
      <c r="V302" s="47" t="s">
        <v>233</v>
      </c>
      <c r="W302" s="47">
        <v>0</v>
      </c>
      <c r="X302" s="47">
        <v>0</v>
      </c>
      <c r="Y302" s="47">
        <v>0</v>
      </c>
      <c r="Z302" s="47">
        <v>0</v>
      </c>
      <c r="AA302" s="47">
        <v>0</v>
      </c>
      <c r="AB302" s="47" t="s">
        <v>233</v>
      </c>
      <c r="AC302" s="106">
        <v>0</v>
      </c>
      <c r="AD302" s="47" t="s">
        <v>233</v>
      </c>
      <c r="AE302" s="47">
        <v>0</v>
      </c>
      <c r="AF302" s="47">
        <v>0</v>
      </c>
      <c r="AG302" s="47">
        <v>0</v>
      </c>
      <c r="AH302" s="47">
        <v>0</v>
      </c>
      <c r="AI302" s="47" t="s">
        <v>233</v>
      </c>
      <c r="AJ302" s="47" t="e">
        <v>#N/A</v>
      </c>
      <c r="AK302" s="56" t="s">
        <v>233</v>
      </c>
      <c r="AL302" s="9" t="str">
        <f>VLOOKUP(F302,Definitions!$B$7:$E$39,4,FALSE)</f>
        <v>EU28</v>
      </c>
      <c r="AM302" s="82"/>
      <c r="AN302" s="82"/>
      <c r="AO302" s="82"/>
      <c r="AP302" s="82"/>
      <c r="AQ302" s="82"/>
      <c r="AR302" s="82"/>
      <c r="AS302" s="82"/>
    </row>
    <row r="303" spans="1:45">
      <c r="A303" s="36" t="s">
        <v>573</v>
      </c>
      <c r="B303" t="s">
        <v>81</v>
      </c>
      <c r="C303" t="s">
        <v>147</v>
      </c>
      <c r="D303">
        <v>200</v>
      </c>
      <c r="E303">
        <v>0</v>
      </c>
      <c r="F303" s="25" t="s">
        <v>79</v>
      </c>
      <c r="G303" t="s">
        <v>145</v>
      </c>
      <c r="H303" t="s">
        <v>202</v>
      </c>
      <c r="J303" s="29" t="s">
        <v>172</v>
      </c>
      <c r="K303" s="106"/>
      <c r="L303" s="105"/>
      <c r="M303" s="105">
        <f t="shared" ref="M303:M316" si="89">SUM(O303:P303)</f>
        <v>9.8319480555555588E-2</v>
      </c>
      <c r="N303" s="47"/>
      <c r="O303" s="106"/>
      <c r="P303" s="46">
        <f t="shared" ref="P303:P316" si="90">Q303+R303+IFERROR(AJ303,0)</f>
        <v>9.8319480555555588E-2</v>
      </c>
      <c r="Q303" s="46">
        <f t="shared" ref="Q303:Q316" si="91">S303+U303+W303</f>
        <v>7.3252417500000014E-2</v>
      </c>
      <c r="R303" s="37">
        <f t="shared" ref="R303:R316" si="92">AC303+AE303</f>
        <v>2.5067063055555575E-2</v>
      </c>
      <c r="S303" s="47">
        <v>1.9990243888888839E-2</v>
      </c>
      <c r="T303" s="47" t="s">
        <v>233</v>
      </c>
      <c r="U303" s="47">
        <v>0</v>
      </c>
      <c r="V303" s="47" t="s">
        <v>233</v>
      </c>
      <c r="W303" s="47">
        <v>5.3262173611111172E-2</v>
      </c>
      <c r="X303" s="47">
        <v>9.6363888888888804E-5</v>
      </c>
      <c r="Y303" s="47">
        <v>1.9011241666666678E-2</v>
      </c>
      <c r="Z303" s="47">
        <v>6.3304191666666704E-3</v>
      </c>
      <c r="AA303" s="47">
        <v>2.7824148888888931E-2</v>
      </c>
      <c r="AB303" s="47" t="s">
        <v>233</v>
      </c>
      <c r="AC303" s="106">
        <v>5.2951544444444403E-3</v>
      </c>
      <c r="AD303" s="47" t="s">
        <v>233</v>
      </c>
      <c r="AE303" s="47">
        <v>1.9771908611111135E-2</v>
      </c>
      <c r="AF303" s="47">
        <v>0</v>
      </c>
      <c r="AG303" s="47">
        <v>5.4422833333333295E-4</v>
      </c>
      <c r="AH303" s="47">
        <v>1.9227680277777801E-2</v>
      </c>
      <c r="AI303" s="47" t="s">
        <v>233</v>
      </c>
      <c r="AJ303" s="47" t="e">
        <v>#N/A</v>
      </c>
      <c r="AK303" s="56" t="s">
        <v>233</v>
      </c>
      <c r="AL303" s="9" t="str">
        <f>VLOOKUP(F303,Definitions!$B$7:$E$39,4,FALSE)</f>
        <v>EU28</v>
      </c>
      <c r="AM303" s="82"/>
      <c r="AN303" s="82"/>
      <c r="AO303" s="82"/>
      <c r="AP303" s="82"/>
      <c r="AQ303" s="82"/>
      <c r="AR303" s="82"/>
      <c r="AS303" s="82"/>
    </row>
    <row r="304" spans="1:45">
      <c r="A304" s="36" t="s">
        <v>574</v>
      </c>
      <c r="B304" t="s">
        <v>81</v>
      </c>
      <c r="C304" t="s">
        <v>147</v>
      </c>
      <c r="D304">
        <v>200</v>
      </c>
      <c r="E304">
        <v>1</v>
      </c>
      <c r="F304" s="25" t="s">
        <v>79</v>
      </c>
      <c r="G304" t="s">
        <v>145</v>
      </c>
      <c r="H304" t="s">
        <v>202</v>
      </c>
      <c r="J304" s="29" t="s">
        <v>155</v>
      </c>
      <c r="K304" s="106"/>
      <c r="L304" s="105"/>
      <c r="M304" s="105">
        <f t="shared" si="89"/>
        <v>0</v>
      </c>
      <c r="N304" s="47"/>
      <c r="O304" s="106"/>
      <c r="P304" s="46">
        <f t="shared" si="90"/>
        <v>0</v>
      </c>
      <c r="Q304" s="46">
        <f t="shared" si="91"/>
        <v>0</v>
      </c>
      <c r="R304" s="37">
        <f t="shared" si="92"/>
        <v>0</v>
      </c>
      <c r="S304" s="47">
        <v>0</v>
      </c>
      <c r="T304" s="47" t="s">
        <v>233</v>
      </c>
      <c r="U304" s="47">
        <v>0</v>
      </c>
      <c r="V304" s="47" t="s">
        <v>233</v>
      </c>
      <c r="W304" s="47">
        <v>0</v>
      </c>
      <c r="X304" s="47">
        <v>0</v>
      </c>
      <c r="Y304" s="47">
        <v>0</v>
      </c>
      <c r="Z304" s="47">
        <v>0</v>
      </c>
      <c r="AA304" s="47">
        <v>0</v>
      </c>
      <c r="AB304" s="47" t="s">
        <v>233</v>
      </c>
      <c r="AC304" s="106">
        <v>0</v>
      </c>
      <c r="AD304" s="47" t="s">
        <v>233</v>
      </c>
      <c r="AE304" s="47">
        <v>0</v>
      </c>
      <c r="AF304" s="47">
        <v>0</v>
      </c>
      <c r="AG304" s="47">
        <v>0</v>
      </c>
      <c r="AH304" s="47">
        <v>0</v>
      </c>
      <c r="AI304" s="47" t="s">
        <v>233</v>
      </c>
      <c r="AJ304" s="47" t="e">
        <v>#N/A</v>
      </c>
      <c r="AK304" s="56" t="s">
        <v>233</v>
      </c>
      <c r="AL304" s="9" t="str">
        <f>VLOOKUP(F304,Definitions!$B$7:$E$39,4,FALSE)</f>
        <v>EU28</v>
      </c>
      <c r="AM304" s="82"/>
      <c r="AN304" s="82"/>
      <c r="AO304" s="82"/>
      <c r="AP304" s="82"/>
      <c r="AQ304" s="82"/>
      <c r="AR304" s="82"/>
      <c r="AS304" s="82"/>
    </row>
    <row r="305" spans="1:45">
      <c r="A305" s="36" t="s">
        <v>575</v>
      </c>
      <c r="B305" t="s">
        <v>81</v>
      </c>
      <c r="C305" t="s">
        <v>147</v>
      </c>
      <c r="D305">
        <v>200</v>
      </c>
      <c r="E305">
        <v>2</v>
      </c>
      <c r="F305" s="25" t="s">
        <v>79</v>
      </c>
      <c r="G305" t="s">
        <v>145</v>
      </c>
      <c r="H305" t="s">
        <v>202</v>
      </c>
      <c r="J305" s="29" t="s">
        <v>156</v>
      </c>
      <c r="K305" s="106"/>
      <c r="L305" s="105"/>
      <c r="M305" s="105">
        <f t="shared" si="89"/>
        <v>4.3411606111111084E-2</v>
      </c>
      <c r="N305" s="47"/>
      <c r="O305" s="106"/>
      <c r="P305" s="46">
        <f t="shared" si="90"/>
        <v>4.3411606111111084E-2</v>
      </c>
      <c r="Q305" s="46">
        <f t="shared" si="91"/>
        <v>4.3411606111111084E-2</v>
      </c>
      <c r="R305" s="37">
        <f t="shared" si="92"/>
        <v>0</v>
      </c>
      <c r="S305" s="47">
        <v>1.8089929444444399E-2</v>
      </c>
      <c r="T305" s="47" t="s">
        <v>233</v>
      </c>
      <c r="U305" s="47">
        <v>0</v>
      </c>
      <c r="V305" s="47" t="s">
        <v>233</v>
      </c>
      <c r="W305" s="47">
        <v>2.5321676666666681E-2</v>
      </c>
      <c r="X305" s="47">
        <v>0</v>
      </c>
      <c r="Y305" s="47">
        <v>1.8991257500000011E-2</v>
      </c>
      <c r="Z305" s="47">
        <v>6.3304191666666704E-3</v>
      </c>
      <c r="AA305" s="47">
        <v>0</v>
      </c>
      <c r="AB305" s="47" t="s">
        <v>233</v>
      </c>
      <c r="AC305" s="106">
        <v>0</v>
      </c>
      <c r="AD305" s="47" t="s">
        <v>233</v>
      </c>
      <c r="AE305" s="47">
        <v>0</v>
      </c>
      <c r="AF305" s="47">
        <v>0</v>
      </c>
      <c r="AG305" s="47">
        <v>0</v>
      </c>
      <c r="AH305" s="47">
        <v>0</v>
      </c>
      <c r="AI305" s="47" t="s">
        <v>233</v>
      </c>
      <c r="AJ305" s="47" t="e">
        <v>#N/A</v>
      </c>
      <c r="AK305" s="56" t="s">
        <v>233</v>
      </c>
      <c r="AL305" s="9" t="str">
        <f>VLOOKUP(F305,Definitions!$B$7:$E$39,4,FALSE)</f>
        <v>EU28</v>
      </c>
      <c r="AM305" s="82"/>
      <c r="AN305" s="82"/>
      <c r="AO305" s="82"/>
      <c r="AP305" s="82"/>
      <c r="AQ305" s="82"/>
      <c r="AR305" s="82"/>
      <c r="AS305" s="82"/>
    </row>
    <row r="306" spans="1:45">
      <c r="A306" s="36" t="s">
        <v>576</v>
      </c>
      <c r="B306" t="s">
        <v>81</v>
      </c>
      <c r="C306" t="s">
        <v>147</v>
      </c>
      <c r="D306">
        <v>200</v>
      </c>
      <c r="E306">
        <v>3</v>
      </c>
      <c r="F306" s="25" t="s">
        <v>79</v>
      </c>
      <c r="G306" t="s">
        <v>145</v>
      </c>
      <c r="H306" t="s">
        <v>202</v>
      </c>
      <c r="J306" s="29" t="s">
        <v>157</v>
      </c>
      <c r="K306" s="106"/>
      <c r="L306" s="105"/>
      <c r="M306" s="105">
        <f t="shared" si="89"/>
        <v>0</v>
      </c>
      <c r="N306" s="47"/>
      <c r="O306" s="106"/>
      <c r="P306" s="46">
        <f t="shared" si="90"/>
        <v>0</v>
      </c>
      <c r="Q306" s="46">
        <f t="shared" si="91"/>
        <v>0</v>
      </c>
      <c r="R306" s="37">
        <f t="shared" si="92"/>
        <v>0</v>
      </c>
      <c r="S306" s="47">
        <v>0</v>
      </c>
      <c r="T306" s="47" t="s">
        <v>233</v>
      </c>
      <c r="U306" s="47">
        <v>0</v>
      </c>
      <c r="V306" s="47" t="s">
        <v>233</v>
      </c>
      <c r="W306" s="47">
        <v>0</v>
      </c>
      <c r="X306" s="47">
        <v>0</v>
      </c>
      <c r="Y306" s="47">
        <v>0</v>
      </c>
      <c r="Z306" s="47">
        <v>0</v>
      </c>
      <c r="AA306" s="47">
        <v>0</v>
      </c>
      <c r="AB306" s="47" t="s">
        <v>233</v>
      </c>
      <c r="AC306" s="106">
        <v>0</v>
      </c>
      <c r="AD306" s="47" t="s">
        <v>233</v>
      </c>
      <c r="AE306" s="47">
        <v>0</v>
      </c>
      <c r="AF306" s="47">
        <v>0</v>
      </c>
      <c r="AG306" s="47">
        <v>0</v>
      </c>
      <c r="AH306" s="47">
        <v>0</v>
      </c>
      <c r="AI306" s="47" t="s">
        <v>233</v>
      </c>
      <c r="AJ306" s="47" t="e">
        <v>#N/A</v>
      </c>
      <c r="AK306" s="56" t="s">
        <v>233</v>
      </c>
      <c r="AL306" s="9" t="str">
        <f>VLOOKUP(F306,Definitions!$B$7:$E$39,4,FALSE)</f>
        <v>EU28</v>
      </c>
      <c r="AM306" s="82"/>
      <c r="AN306" s="82"/>
      <c r="AO306" s="82"/>
      <c r="AP306" s="82"/>
      <c r="AQ306" s="82"/>
      <c r="AR306" s="82"/>
      <c r="AS306" s="82"/>
    </row>
    <row r="307" spans="1:45">
      <c r="A307" s="36" t="s">
        <v>577</v>
      </c>
      <c r="B307" t="s">
        <v>81</v>
      </c>
      <c r="C307" t="s">
        <v>147</v>
      </c>
      <c r="D307">
        <v>200</v>
      </c>
      <c r="E307">
        <v>4</v>
      </c>
      <c r="F307" s="25" t="s">
        <v>79</v>
      </c>
      <c r="G307" t="s">
        <v>145</v>
      </c>
      <c r="H307" t="s">
        <v>202</v>
      </c>
      <c r="J307" s="29" t="s">
        <v>731</v>
      </c>
      <c r="K307" s="106"/>
      <c r="L307" s="105"/>
      <c r="M307" s="105">
        <f t="shared" si="89"/>
        <v>0</v>
      </c>
      <c r="N307" s="47"/>
      <c r="O307" s="106"/>
      <c r="P307" s="46">
        <f t="shared" si="90"/>
        <v>0</v>
      </c>
      <c r="Q307" s="46">
        <f t="shared" si="91"/>
        <v>0</v>
      </c>
      <c r="R307" s="37">
        <f t="shared" si="92"/>
        <v>0</v>
      </c>
      <c r="S307" s="47">
        <v>0</v>
      </c>
      <c r="T307" s="47" t="s">
        <v>233</v>
      </c>
      <c r="U307" s="47">
        <v>0</v>
      </c>
      <c r="V307" s="47" t="s">
        <v>233</v>
      </c>
      <c r="W307" s="47">
        <v>0</v>
      </c>
      <c r="X307" s="47">
        <v>0</v>
      </c>
      <c r="Y307" s="47">
        <v>0</v>
      </c>
      <c r="Z307" s="47">
        <v>0</v>
      </c>
      <c r="AA307" s="47">
        <v>0</v>
      </c>
      <c r="AB307" s="47" t="s">
        <v>233</v>
      </c>
      <c r="AC307" s="106">
        <v>0</v>
      </c>
      <c r="AD307" s="47" t="s">
        <v>233</v>
      </c>
      <c r="AE307" s="47">
        <v>0</v>
      </c>
      <c r="AF307" s="47">
        <v>0</v>
      </c>
      <c r="AG307" s="47">
        <v>0</v>
      </c>
      <c r="AH307" s="47">
        <v>0</v>
      </c>
      <c r="AI307" s="47" t="s">
        <v>233</v>
      </c>
      <c r="AJ307" s="47" t="e">
        <v>#N/A</v>
      </c>
      <c r="AK307" s="56" t="s">
        <v>233</v>
      </c>
      <c r="AL307" s="9" t="str">
        <f>VLOOKUP(F307,Definitions!$B$7:$E$39,4,FALSE)</f>
        <v>EU28</v>
      </c>
      <c r="AM307" s="82"/>
      <c r="AN307" s="82"/>
      <c r="AO307" s="82"/>
      <c r="AP307" s="82"/>
      <c r="AQ307" s="82"/>
      <c r="AR307" s="82"/>
      <c r="AS307" s="82"/>
    </row>
    <row r="308" spans="1:45">
      <c r="A308" s="36" t="s">
        <v>578</v>
      </c>
      <c r="B308" t="s">
        <v>81</v>
      </c>
      <c r="C308" t="s">
        <v>147</v>
      </c>
      <c r="D308">
        <v>200</v>
      </c>
      <c r="E308">
        <v>51</v>
      </c>
      <c r="F308" s="25" t="s">
        <v>79</v>
      </c>
      <c r="G308" t="s">
        <v>145</v>
      </c>
      <c r="H308" t="s">
        <v>202</v>
      </c>
      <c r="J308" s="29" t="s">
        <v>161</v>
      </c>
      <c r="K308" s="106"/>
      <c r="L308" s="105"/>
      <c r="M308" s="105">
        <f t="shared" si="89"/>
        <v>0</v>
      </c>
      <c r="N308" s="47"/>
      <c r="O308" s="106"/>
      <c r="P308" s="46">
        <f t="shared" si="90"/>
        <v>0</v>
      </c>
      <c r="Q308" s="46">
        <f t="shared" si="91"/>
        <v>0</v>
      </c>
      <c r="R308" s="37">
        <f t="shared" si="92"/>
        <v>0</v>
      </c>
      <c r="S308" s="47">
        <v>0</v>
      </c>
      <c r="T308" s="47" t="s">
        <v>233</v>
      </c>
      <c r="U308" s="47">
        <v>0</v>
      </c>
      <c r="V308" s="47" t="s">
        <v>233</v>
      </c>
      <c r="W308" s="47">
        <v>0</v>
      </c>
      <c r="X308" s="47">
        <v>0</v>
      </c>
      <c r="Y308" s="47">
        <v>0</v>
      </c>
      <c r="Z308" s="47">
        <v>0</v>
      </c>
      <c r="AA308" s="47">
        <v>0</v>
      </c>
      <c r="AB308" s="47" t="s">
        <v>233</v>
      </c>
      <c r="AC308" s="106">
        <v>0</v>
      </c>
      <c r="AD308" s="47" t="s">
        <v>233</v>
      </c>
      <c r="AE308" s="47">
        <v>0</v>
      </c>
      <c r="AF308" s="47">
        <v>0</v>
      </c>
      <c r="AG308" s="47">
        <v>0</v>
      </c>
      <c r="AH308" s="47">
        <v>0</v>
      </c>
      <c r="AI308" s="47" t="s">
        <v>233</v>
      </c>
      <c r="AJ308" s="47" t="e">
        <v>#N/A</v>
      </c>
      <c r="AK308" s="56" t="s">
        <v>233</v>
      </c>
      <c r="AL308" s="9" t="str">
        <f>VLOOKUP(F308,Definitions!$B$7:$E$39,4,FALSE)</f>
        <v>EU28</v>
      </c>
      <c r="AM308" s="82"/>
      <c r="AN308" s="82"/>
      <c r="AO308" s="82"/>
      <c r="AP308" s="82"/>
      <c r="AQ308" s="82"/>
      <c r="AR308" s="82"/>
      <c r="AS308" s="82"/>
    </row>
    <row r="309" spans="1:45">
      <c r="A309" s="36" t="s">
        <v>579</v>
      </c>
      <c r="B309" t="s">
        <v>81</v>
      </c>
      <c r="C309" t="s">
        <v>147</v>
      </c>
      <c r="D309">
        <v>200</v>
      </c>
      <c r="E309">
        <v>52</v>
      </c>
      <c r="F309" s="25" t="s">
        <v>79</v>
      </c>
      <c r="G309" t="s">
        <v>145</v>
      </c>
      <c r="H309" t="s">
        <v>202</v>
      </c>
      <c r="J309" s="29" t="s">
        <v>162</v>
      </c>
      <c r="K309" s="106"/>
      <c r="L309" s="105"/>
      <c r="M309" s="105">
        <f t="shared" si="89"/>
        <v>0</v>
      </c>
      <c r="N309" s="47"/>
      <c r="O309" s="106"/>
      <c r="P309" s="46">
        <f t="shared" si="90"/>
        <v>0</v>
      </c>
      <c r="Q309" s="46">
        <f t="shared" si="91"/>
        <v>0</v>
      </c>
      <c r="R309" s="37">
        <f t="shared" si="92"/>
        <v>0</v>
      </c>
      <c r="S309" s="47">
        <v>0</v>
      </c>
      <c r="T309" s="47" t="s">
        <v>233</v>
      </c>
      <c r="U309" s="47">
        <v>0</v>
      </c>
      <c r="V309" s="47" t="s">
        <v>233</v>
      </c>
      <c r="W309" s="47">
        <v>0</v>
      </c>
      <c r="X309" s="47">
        <v>0</v>
      </c>
      <c r="Y309" s="47">
        <v>0</v>
      </c>
      <c r="Z309" s="47">
        <v>0</v>
      </c>
      <c r="AA309" s="47">
        <v>0</v>
      </c>
      <c r="AB309" s="47" t="s">
        <v>233</v>
      </c>
      <c r="AC309" s="106">
        <v>0</v>
      </c>
      <c r="AD309" s="47" t="s">
        <v>233</v>
      </c>
      <c r="AE309" s="47">
        <v>0</v>
      </c>
      <c r="AF309" s="47">
        <v>0</v>
      </c>
      <c r="AG309" s="47">
        <v>0</v>
      </c>
      <c r="AH309" s="47">
        <v>0</v>
      </c>
      <c r="AI309" s="47" t="s">
        <v>233</v>
      </c>
      <c r="AJ309" s="47" t="e">
        <v>#N/A</v>
      </c>
      <c r="AK309" s="56" t="s">
        <v>233</v>
      </c>
      <c r="AL309" s="9" t="str">
        <f>VLOOKUP(F309,Definitions!$B$7:$E$39,4,FALSE)</f>
        <v>EU28</v>
      </c>
      <c r="AM309" s="82"/>
      <c r="AN309" s="82"/>
      <c r="AO309" s="82"/>
      <c r="AP309" s="82"/>
      <c r="AQ309" s="82"/>
      <c r="AR309" s="82"/>
      <c r="AS309" s="82"/>
    </row>
    <row r="310" spans="1:45">
      <c r="A310" s="36" t="s">
        <v>580</v>
      </c>
      <c r="B310" t="s">
        <v>81</v>
      </c>
      <c r="C310" t="s">
        <v>147</v>
      </c>
      <c r="D310">
        <v>200</v>
      </c>
      <c r="E310">
        <v>53</v>
      </c>
      <c r="F310" s="25" t="s">
        <v>79</v>
      </c>
      <c r="G310" t="s">
        <v>145</v>
      </c>
      <c r="H310" t="s">
        <v>202</v>
      </c>
      <c r="J310" s="29" t="s">
        <v>163</v>
      </c>
      <c r="K310" s="106"/>
      <c r="L310" s="105"/>
      <c r="M310" s="105">
        <f t="shared" si="89"/>
        <v>0</v>
      </c>
      <c r="N310" s="47"/>
      <c r="O310" s="106"/>
      <c r="P310" s="46">
        <f t="shared" si="90"/>
        <v>0</v>
      </c>
      <c r="Q310" s="46">
        <f t="shared" si="91"/>
        <v>0</v>
      </c>
      <c r="R310" s="37">
        <f t="shared" si="92"/>
        <v>0</v>
      </c>
      <c r="S310" s="47">
        <v>0</v>
      </c>
      <c r="T310" s="47" t="s">
        <v>233</v>
      </c>
      <c r="U310" s="47">
        <v>0</v>
      </c>
      <c r="V310" s="47" t="s">
        <v>233</v>
      </c>
      <c r="W310" s="47">
        <v>0</v>
      </c>
      <c r="X310" s="47">
        <v>0</v>
      </c>
      <c r="Y310" s="47">
        <v>0</v>
      </c>
      <c r="Z310" s="47">
        <v>0</v>
      </c>
      <c r="AA310" s="47">
        <v>0</v>
      </c>
      <c r="AB310" s="47" t="s">
        <v>233</v>
      </c>
      <c r="AC310" s="106">
        <v>0</v>
      </c>
      <c r="AD310" s="47" t="s">
        <v>233</v>
      </c>
      <c r="AE310" s="47">
        <v>0</v>
      </c>
      <c r="AF310" s="47">
        <v>0</v>
      </c>
      <c r="AG310" s="47">
        <v>0</v>
      </c>
      <c r="AH310" s="47">
        <v>0</v>
      </c>
      <c r="AI310" s="47" t="s">
        <v>233</v>
      </c>
      <c r="AJ310" s="47" t="e">
        <v>#N/A</v>
      </c>
      <c r="AK310" s="56" t="s">
        <v>233</v>
      </c>
      <c r="AL310" s="9" t="str">
        <f>VLOOKUP(F310,Definitions!$B$7:$E$39,4,FALSE)</f>
        <v>EU28</v>
      </c>
      <c r="AM310" s="82"/>
      <c r="AN310" s="82"/>
      <c r="AO310" s="82"/>
      <c r="AP310" s="82"/>
      <c r="AQ310" s="82"/>
      <c r="AR310" s="82"/>
      <c r="AS310" s="82"/>
    </row>
    <row r="311" spans="1:45">
      <c r="A311" s="36" t="s">
        <v>581</v>
      </c>
      <c r="B311" t="s">
        <v>81</v>
      </c>
      <c r="C311" t="s">
        <v>147</v>
      </c>
      <c r="D311">
        <v>200</v>
      </c>
      <c r="E311">
        <v>55</v>
      </c>
      <c r="F311" s="25" t="s">
        <v>79</v>
      </c>
      <c r="G311" t="s">
        <v>145</v>
      </c>
      <c r="H311" t="s">
        <v>202</v>
      </c>
      <c r="J311" s="29" t="s">
        <v>982</v>
      </c>
      <c r="K311" s="106"/>
      <c r="L311" s="105"/>
      <c r="M311" s="105">
        <f t="shared" si="89"/>
        <v>0</v>
      </c>
      <c r="N311" s="47"/>
      <c r="O311" s="106"/>
      <c r="P311" s="46">
        <f t="shared" si="90"/>
        <v>0</v>
      </c>
      <c r="Q311" s="46">
        <f t="shared" si="91"/>
        <v>0</v>
      </c>
      <c r="R311" s="37">
        <f t="shared" si="92"/>
        <v>0</v>
      </c>
      <c r="S311" s="47">
        <v>0</v>
      </c>
      <c r="T311" s="47" t="s">
        <v>233</v>
      </c>
      <c r="U311" s="47">
        <v>0</v>
      </c>
      <c r="V311" s="47" t="s">
        <v>233</v>
      </c>
      <c r="W311" s="47">
        <v>0</v>
      </c>
      <c r="X311" s="47">
        <v>0</v>
      </c>
      <c r="Y311" s="47">
        <v>0</v>
      </c>
      <c r="Z311" s="47">
        <v>0</v>
      </c>
      <c r="AA311" s="47">
        <v>0</v>
      </c>
      <c r="AB311" s="47" t="s">
        <v>233</v>
      </c>
      <c r="AC311" s="106">
        <v>0</v>
      </c>
      <c r="AD311" s="47" t="s">
        <v>233</v>
      </c>
      <c r="AE311" s="47">
        <v>0</v>
      </c>
      <c r="AF311" s="47">
        <v>0</v>
      </c>
      <c r="AG311" s="47">
        <v>0</v>
      </c>
      <c r="AH311" s="47">
        <v>0</v>
      </c>
      <c r="AI311" s="47" t="s">
        <v>233</v>
      </c>
      <c r="AJ311" s="47" t="e">
        <v>#N/A</v>
      </c>
      <c r="AK311" s="56" t="s">
        <v>233</v>
      </c>
      <c r="AL311" s="9" t="str">
        <f>VLOOKUP(F311,Definitions!$B$7:$E$39,4,FALSE)</f>
        <v>EU28</v>
      </c>
      <c r="AM311" s="82"/>
      <c r="AN311" s="82"/>
      <c r="AO311" s="82"/>
      <c r="AP311" s="82"/>
      <c r="AQ311" s="82"/>
      <c r="AR311" s="82"/>
      <c r="AS311" s="82"/>
    </row>
    <row r="312" spans="1:45">
      <c r="A312" s="36" t="s">
        <v>582</v>
      </c>
      <c r="B312" t="s">
        <v>81</v>
      </c>
      <c r="C312" t="s">
        <v>147</v>
      </c>
      <c r="D312">
        <v>200</v>
      </c>
      <c r="E312">
        <v>58</v>
      </c>
      <c r="F312" s="25" t="s">
        <v>79</v>
      </c>
      <c r="G312" t="s">
        <v>145</v>
      </c>
      <c r="H312" t="s">
        <v>202</v>
      </c>
      <c r="J312" s="29" t="s">
        <v>732</v>
      </c>
      <c r="K312" s="106"/>
      <c r="L312" s="105"/>
      <c r="M312" s="105">
        <f t="shared" si="89"/>
        <v>0</v>
      </c>
      <c r="N312" s="47"/>
      <c r="O312" s="106"/>
      <c r="P312" s="46">
        <f t="shared" si="90"/>
        <v>0</v>
      </c>
      <c r="Q312" s="46">
        <f t="shared" si="91"/>
        <v>0</v>
      </c>
      <c r="R312" s="37">
        <f t="shared" si="92"/>
        <v>0</v>
      </c>
      <c r="S312" s="47">
        <v>0</v>
      </c>
      <c r="T312" s="47" t="s">
        <v>233</v>
      </c>
      <c r="U312" s="47">
        <v>0</v>
      </c>
      <c r="V312" s="47" t="s">
        <v>233</v>
      </c>
      <c r="W312" s="47">
        <v>0</v>
      </c>
      <c r="X312" s="47">
        <v>0</v>
      </c>
      <c r="Y312" s="47">
        <v>0</v>
      </c>
      <c r="Z312" s="47">
        <v>0</v>
      </c>
      <c r="AA312" s="47">
        <v>0</v>
      </c>
      <c r="AB312" s="47" t="s">
        <v>233</v>
      </c>
      <c r="AC312" s="106">
        <v>0</v>
      </c>
      <c r="AD312" s="47" t="s">
        <v>233</v>
      </c>
      <c r="AE312" s="47">
        <v>0</v>
      </c>
      <c r="AF312" s="47">
        <v>0</v>
      </c>
      <c r="AG312" s="47">
        <v>0</v>
      </c>
      <c r="AH312" s="47">
        <v>0</v>
      </c>
      <c r="AI312" s="47" t="s">
        <v>233</v>
      </c>
      <c r="AJ312" s="47" t="e">
        <v>#N/A</v>
      </c>
      <c r="AK312" s="56" t="s">
        <v>233</v>
      </c>
      <c r="AL312" s="9" t="str">
        <f>VLOOKUP(F312,Definitions!$B$7:$E$39,4,FALSE)</f>
        <v>EU28</v>
      </c>
      <c r="AM312" s="82"/>
      <c r="AN312" s="82"/>
      <c r="AO312" s="82"/>
      <c r="AP312" s="82"/>
      <c r="AQ312" s="82"/>
      <c r="AR312" s="82"/>
      <c r="AS312" s="82"/>
    </row>
    <row r="313" spans="1:45">
      <c r="A313" s="36" t="s">
        <v>583</v>
      </c>
      <c r="B313" t="s">
        <v>81</v>
      </c>
      <c r="C313" t="s">
        <v>147</v>
      </c>
      <c r="D313">
        <v>200</v>
      </c>
      <c r="E313">
        <v>6</v>
      </c>
      <c r="F313" s="25" t="s">
        <v>79</v>
      </c>
      <c r="G313" t="s">
        <v>145</v>
      </c>
      <c r="H313" t="s">
        <v>202</v>
      </c>
      <c r="J313" s="29" t="s">
        <v>159</v>
      </c>
      <c r="K313" s="106"/>
      <c r="L313" s="105"/>
      <c r="M313" s="105">
        <f t="shared" si="89"/>
        <v>5.4907874444444504E-2</v>
      </c>
      <c r="N313" s="47"/>
      <c r="O313" s="106"/>
      <c r="P313" s="46">
        <f t="shared" si="90"/>
        <v>5.4907874444444504E-2</v>
      </c>
      <c r="Q313" s="46">
        <f t="shared" si="91"/>
        <v>2.9840811388888926E-2</v>
      </c>
      <c r="R313" s="37">
        <f t="shared" si="92"/>
        <v>2.5067063055555575E-2</v>
      </c>
      <c r="S313" s="47">
        <v>1.90031444444444E-3</v>
      </c>
      <c r="T313" s="47" t="s">
        <v>233</v>
      </c>
      <c r="U313" s="47">
        <v>0</v>
      </c>
      <c r="V313" s="47" t="s">
        <v>233</v>
      </c>
      <c r="W313" s="47">
        <v>2.7940496944444487E-2</v>
      </c>
      <c r="X313" s="47">
        <v>9.6363888888888804E-5</v>
      </c>
      <c r="Y313" s="47">
        <v>1.9984166666666671E-5</v>
      </c>
      <c r="Z313" s="47">
        <v>0</v>
      </c>
      <c r="AA313" s="47">
        <v>2.7824148888888931E-2</v>
      </c>
      <c r="AB313" s="47" t="s">
        <v>233</v>
      </c>
      <c r="AC313" s="106">
        <v>5.2951544444444403E-3</v>
      </c>
      <c r="AD313" s="47" t="s">
        <v>233</v>
      </c>
      <c r="AE313" s="47">
        <v>1.9771908611111135E-2</v>
      </c>
      <c r="AF313" s="47">
        <v>0</v>
      </c>
      <c r="AG313" s="47">
        <v>5.4422833333333295E-4</v>
      </c>
      <c r="AH313" s="47">
        <v>1.9227680277777801E-2</v>
      </c>
      <c r="AI313" s="47" t="s">
        <v>233</v>
      </c>
      <c r="AJ313" s="47" t="e">
        <v>#N/A</v>
      </c>
      <c r="AK313" s="56" t="s">
        <v>233</v>
      </c>
      <c r="AL313" s="9" t="str">
        <f>VLOOKUP(F313,Definitions!$B$7:$E$39,4,FALSE)</f>
        <v>EU28</v>
      </c>
      <c r="AM313" s="82"/>
      <c r="AN313" s="82"/>
      <c r="AO313" s="82"/>
      <c r="AP313" s="82"/>
      <c r="AQ313" s="82"/>
      <c r="AR313" s="82"/>
      <c r="AS313" s="82"/>
    </row>
    <row r="314" spans="1:45">
      <c r="A314" s="36" t="s">
        <v>584</v>
      </c>
      <c r="B314" t="s">
        <v>81</v>
      </c>
      <c r="C314" t="s">
        <v>147</v>
      </c>
      <c r="D314">
        <v>200</v>
      </c>
      <c r="E314">
        <v>7</v>
      </c>
      <c r="F314" s="25" t="s">
        <v>79</v>
      </c>
      <c r="G314" t="s">
        <v>145</v>
      </c>
      <c r="H314" t="s">
        <v>202</v>
      </c>
      <c r="J314" s="29" t="s">
        <v>160</v>
      </c>
      <c r="K314" s="106"/>
      <c r="L314" s="105"/>
      <c r="M314" s="105">
        <f t="shared" si="89"/>
        <v>0</v>
      </c>
      <c r="N314" s="47"/>
      <c r="O314" s="106"/>
      <c r="P314" s="46">
        <f t="shared" si="90"/>
        <v>0</v>
      </c>
      <c r="Q314" s="46">
        <f t="shared" si="91"/>
        <v>0</v>
      </c>
      <c r="R314" s="37">
        <f t="shared" si="92"/>
        <v>0</v>
      </c>
      <c r="S314" s="47">
        <v>0</v>
      </c>
      <c r="T314" s="47" t="s">
        <v>233</v>
      </c>
      <c r="U314" s="47">
        <v>0</v>
      </c>
      <c r="V314" s="47" t="s">
        <v>233</v>
      </c>
      <c r="W314" s="47">
        <v>0</v>
      </c>
      <c r="X314" s="47">
        <v>0</v>
      </c>
      <c r="Y314" s="47">
        <v>0</v>
      </c>
      <c r="Z314" s="47">
        <v>0</v>
      </c>
      <c r="AA314" s="47">
        <v>0</v>
      </c>
      <c r="AB314" s="47" t="s">
        <v>233</v>
      </c>
      <c r="AC314" s="106">
        <v>0</v>
      </c>
      <c r="AD314" s="47" t="s">
        <v>233</v>
      </c>
      <c r="AE314" s="47">
        <v>0</v>
      </c>
      <c r="AF314" s="47">
        <v>0</v>
      </c>
      <c r="AG314" s="47">
        <v>0</v>
      </c>
      <c r="AH314" s="47">
        <v>0</v>
      </c>
      <c r="AI314" s="47" t="s">
        <v>233</v>
      </c>
      <c r="AJ314" s="47" t="e">
        <v>#N/A</v>
      </c>
      <c r="AK314" s="56" t="s">
        <v>233</v>
      </c>
      <c r="AL314" s="9" t="str">
        <f>VLOOKUP(F314,Definitions!$B$7:$E$39,4,FALSE)</f>
        <v>EU28</v>
      </c>
      <c r="AM314" s="82"/>
      <c r="AN314" s="82"/>
      <c r="AO314" s="82"/>
      <c r="AP314" s="82"/>
      <c r="AQ314" s="82"/>
      <c r="AR314" s="82"/>
      <c r="AS314" s="82"/>
    </row>
    <row r="315" spans="1:45">
      <c r="A315" s="36" t="s">
        <v>585</v>
      </c>
      <c r="B315" t="s">
        <v>81</v>
      </c>
      <c r="C315" t="s">
        <v>147</v>
      </c>
      <c r="D315">
        <v>200</v>
      </c>
      <c r="E315">
        <v>8</v>
      </c>
      <c r="F315" s="25" t="s">
        <v>79</v>
      </c>
      <c r="G315" t="s">
        <v>145</v>
      </c>
      <c r="H315" t="s">
        <v>202</v>
      </c>
      <c r="J315" s="29" t="s">
        <v>275</v>
      </c>
      <c r="K315" s="106"/>
      <c r="L315" s="105"/>
      <c r="M315" s="105">
        <f t="shared" si="89"/>
        <v>0</v>
      </c>
      <c r="N315" s="47"/>
      <c r="O315" s="106"/>
      <c r="P315" s="46">
        <f t="shared" si="90"/>
        <v>0</v>
      </c>
      <c r="Q315" s="46">
        <f t="shared" si="91"/>
        <v>0</v>
      </c>
      <c r="R315" s="37">
        <f t="shared" si="92"/>
        <v>0</v>
      </c>
      <c r="S315" s="47">
        <v>0</v>
      </c>
      <c r="T315" s="47" t="s">
        <v>233</v>
      </c>
      <c r="U315" s="47">
        <v>0</v>
      </c>
      <c r="V315" s="47" t="s">
        <v>233</v>
      </c>
      <c r="W315" s="47">
        <v>0</v>
      </c>
      <c r="X315" s="47">
        <v>0</v>
      </c>
      <c r="Y315" s="47">
        <v>0</v>
      </c>
      <c r="Z315" s="47">
        <v>0</v>
      </c>
      <c r="AA315" s="47">
        <v>0</v>
      </c>
      <c r="AB315" s="47" t="s">
        <v>233</v>
      </c>
      <c r="AC315" s="106">
        <v>0</v>
      </c>
      <c r="AD315" s="47" t="s">
        <v>233</v>
      </c>
      <c r="AE315" s="47">
        <v>0</v>
      </c>
      <c r="AF315" s="47">
        <v>0</v>
      </c>
      <c r="AG315" s="47">
        <v>0</v>
      </c>
      <c r="AH315" s="47">
        <v>0</v>
      </c>
      <c r="AI315" s="47" t="s">
        <v>233</v>
      </c>
      <c r="AJ315" s="47" t="e">
        <v>#N/A</v>
      </c>
      <c r="AK315" s="56" t="s">
        <v>233</v>
      </c>
      <c r="AL315" s="9" t="str">
        <f>VLOOKUP(F315,Definitions!$B$7:$E$39,4,FALSE)</f>
        <v>EU28</v>
      </c>
      <c r="AM315" s="82"/>
      <c r="AN315" s="82"/>
      <c r="AO315" s="82"/>
      <c r="AP315" s="82"/>
      <c r="AQ315" s="82"/>
      <c r="AR315" s="82"/>
      <c r="AS315" s="82"/>
    </row>
    <row r="316" spans="1:45">
      <c r="A316" s="36" t="s">
        <v>586</v>
      </c>
      <c r="B316" t="s">
        <v>81</v>
      </c>
      <c r="C316" t="s">
        <v>147</v>
      </c>
      <c r="D316">
        <v>200</v>
      </c>
      <c r="E316">
        <v>9</v>
      </c>
      <c r="F316" s="25" t="s">
        <v>79</v>
      </c>
      <c r="G316" t="s">
        <v>145</v>
      </c>
      <c r="H316" t="s">
        <v>202</v>
      </c>
      <c r="J316" s="29" t="s">
        <v>259</v>
      </c>
      <c r="K316" s="106"/>
      <c r="L316" s="105"/>
      <c r="M316" s="105">
        <f t="shared" si="89"/>
        <v>0</v>
      </c>
      <c r="N316" s="47"/>
      <c r="O316" s="106"/>
      <c r="P316" s="46">
        <f t="shared" si="90"/>
        <v>0</v>
      </c>
      <c r="Q316" s="46">
        <f t="shared" si="91"/>
        <v>0</v>
      </c>
      <c r="R316" s="37">
        <f t="shared" si="92"/>
        <v>0</v>
      </c>
      <c r="S316" s="47">
        <v>0</v>
      </c>
      <c r="T316" s="47" t="s">
        <v>233</v>
      </c>
      <c r="U316" s="47">
        <v>0</v>
      </c>
      <c r="V316" s="47" t="s">
        <v>233</v>
      </c>
      <c r="W316" s="47">
        <v>0</v>
      </c>
      <c r="X316" s="47">
        <v>0</v>
      </c>
      <c r="Y316" s="47">
        <v>0</v>
      </c>
      <c r="Z316" s="47">
        <v>0</v>
      </c>
      <c r="AA316" s="47">
        <v>0</v>
      </c>
      <c r="AB316" s="47" t="s">
        <v>233</v>
      </c>
      <c r="AC316" s="106">
        <v>0</v>
      </c>
      <c r="AD316" s="47" t="s">
        <v>233</v>
      </c>
      <c r="AE316" s="47">
        <v>0</v>
      </c>
      <c r="AF316" s="47">
        <v>0</v>
      </c>
      <c r="AG316" s="47">
        <v>0</v>
      </c>
      <c r="AH316" s="47">
        <v>0</v>
      </c>
      <c r="AI316" s="47" t="s">
        <v>233</v>
      </c>
      <c r="AJ316" s="47" t="e">
        <v>#N/A</v>
      </c>
      <c r="AK316" s="56" t="s">
        <v>233</v>
      </c>
      <c r="AL316" s="9" t="str">
        <f>VLOOKUP(F316,Definitions!$B$7:$E$39,4,FALSE)</f>
        <v>EU28</v>
      </c>
      <c r="AM316" s="82"/>
      <c r="AN316" s="82"/>
      <c r="AO316" s="82"/>
      <c r="AP316" s="82"/>
      <c r="AQ316" s="82"/>
      <c r="AR316" s="82"/>
      <c r="AS316" s="82"/>
    </row>
    <row r="317" spans="1:45">
      <c r="A317" s="36" t="s">
        <v>587</v>
      </c>
      <c r="B317" t="s">
        <v>85</v>
      </c>
      <c r="C317" t="s">
        <v>147</v>
      </c>
      <c r="D317">
        <v>200</v>
      </c>
      <c r="E317">
        <v>0</v>
      </c>
      <c r="F317" s="25" t="s">
        <v>83</v>
      </c>
      <c r="G317" t="s">
        <v>145</v>
      </c>
      <c r="H317" t="s">
        <v>202</v>
      </c>
      <c r="J317" s="29" t="s">
        <v>172</v>
      </c>
      <c r="K317" s="106"/>
      <c r="L317" s="105"/>
      <c r="M317" s="105">
        <f t="shared" ref="M317:M330" si="93">SUM(O317:P317)</f>
        <v>102.27789357499996</v>
      </c>
      <c r="N317" s="47"/>
      <c r="O317" s="106"/>
      <c r="P317" s="46">
        <f t="shared" ref="P317:P330" si="94">Q317+R317+IFERROR(AJ317,0)</f>
        <v>102.27789357499996</v>
      </c>
      <c r="Q317" s="46">
        <f t="shared" ref="Q317:Q330" si="95">S317+U317+W317</f>
        <v>91.903228699999971</v>
      </c>
      <c r="R317" s="37">
        <f t="shared" ref="R317:R330" si="96">AC317+AE317</f>
        <v>10.374664874999993</v>
      </c>
      <c r="S317" s="47">
        <v>13.081212029444462</v>
      </c>
      <c r="T317" s="47" t="s">
        <v>233</v>
      </c>
      <c r="U317" s="47">
        <v>0</v>
      </c>
      <c r="V317" s="47" t="s">
        <v>233</v>
      </c>
      <c r="W317" s="47">
        <v>78.822016670555513</v>
      </c>
      <c r="X317" s="47">
        <v>12.871027463333331</v>
      </c>
      <c r="Y317" s="47">
        <v>16.094767837500001</v>
      </c>
      <c r="Z317" s="47">
        <v>5.7599761427777798</v>
      </c>
      <c r="AA317" s="47">
        <v>44.096245226944404</v>
      </c>
      <c r="AB317" s="47" t="s">
        <v>233</v>
      </c>
      <c r="AC317" s="106">
        <v>0.32186366194444399</v>
      </c>
      <c r="AD317" s="47" t="s">
        <v>233</v>
      </c>
      <c r="AE317" s="47">
        <v>10.052801213055549</v>
      </c>
      <c r="AF317" s="47">
        <v>2.2722550000000001E-2</v>
      </c>
      <c r="AG317" s="47">
        <v>1.9528634283333299</v>
      </c>
      <c r="AH317" s="47">
        <v>8.0772152347222193</v>
      </c>
      <c r="AI317" s="47" t="s">
        <v>233</v>
      </c>
      <c r="AJ317" s="47" t="e">
        <v>#N/A</v>
      </c>
      <c r="AK317" s="56" t="s">
        <v>233</v>
      </c>
      <c r="AL317" s="9" t="str">
        <f>VLOOKUP(F317,Definitions!$B$7:$E$39,4,FALSE)</f>
        <v>EU28</v>
      </c>
      <c r="AM317" s="82"/>
      <c r="AN317" s="82"/>
      <c r="AO317" s="82"/>
      <c r="AP317" s="82"/>
      <c r="AQ317" s="82"/>
      <c r="AR317" s="82"/>
      <c r="AS317" s="82"/>
    </row>
    <row r="318" spans="1:45">
      <c r="A318" s="36" t="s">
        <v>588</v>
      </c>
      <c r="B318" t="s">
        <v>85</v>
      </c>
      <c r="C318" t="s">
        <v>147</v>
      </c>
      <c r="D318">
        <v>200</v>
      </c>
      <c r="E318">
        <v>1</v>
      </c>
      <c r="F318" s="25" t="s">
        <v>83</v>
      </c>
      <c r="G318" t="s">
        <v>145</v>
      </c>
      <c r="H318" t="s">
        <v>202</v>
      </c>
      <c r="J318" s="29" t="s">
        <v>155</v>
      </c>
      <c r="K318" s="106"/>
      <c r="L318" s="105"/>
      <c r="M318" s="105">
        <f t="shared" si="93"/>
        <v>11.160920737222224</v>
      </c>
      <c r="N318" s="47"/>
      <c r="O318" s="106"/>
      <c r="P318" s="46">
        <f t="shared" si="94"/>
        <v>11.160920737222224</v>
      </c>
      <c r="Q318" s="46">
        <f t="shared" si="95"/>
        <v>11.160920737222224</v>
      </c>
      <c r="R318" s="37">
        <f t="shared" si="96"/>
        <v>0</v>
      </c>
      <c r="S318" s="47">
        <v>0.108448596388889</v>
      </c>
      <c r="T318" s="47" t="s">
        <v>233</v>
      </c>
      <c r="U318" s="47">
        <v>0</v>
      </c>
      <c r="V318" s="47" t="s">
        <v>233</v>
      </c>
      <c r="W318" s="47">
        <v>11.052472140833334</v>
      </c>
      <c r="X318" s="47">
        <v>0.1181364491666666</v>
      </c>
      <c r="Y318" s="47">
        <v>0.1624677838888888</v>
      </c>
      <c r="Z318" s="47">
        <v>0.53319568138888895</v>
      </c>
      <c r="AA318" s="47">
        <v>10.238672226388889</v>
      </c>
      <c r="AB318" s="47" t="s">
        <v>233</v>
      </c>
      <c r="AC318" s="106">
        <v>0</v>
      </c>
      <c r="AD318" s="47" t="s">
        <v>233</v>
      </c>
      <c r="AE318" s="47">
        <v>0</v>
      </c>
      <c r="AF318" s="47">
        <v>0</v>
      </c>
      <c r="AG318" s="47">
        <v>0</v>
      </c>
      <c r="AH318" s="47">
        <v>0</v>
      </c>
      <c r="AI318" s="47" t="s">
        <v>233</v>
      </c>
      <c r="AJ318" s="47" t="e">
        <v>#N/A</v>
      </c>
      <c r="AK318" s="56" t="s">
        <v>233</v>
      </c>
      <c r="AL318" s="9" t="str">
        <f>VLOOKUP(F318,Definitions!$B$7:$E$39,4,FALSE)</f>
        <v>EU28</v>
      </c>
      <c r="AM318" s="82"/>
      <c r="AN318" s="82"/>
      <c r="AO318" s="82"/>
      <c r="AP318" s="82"/>
      <c r="AQ318" s="82"/>
      <c r="AR318" s="82"/>
      <c r="AS318" s="82"/>
    </row>
    <row r="319" spans="1:45">
      <c r="A319" s="36" t="s">
        <v>589</v>
      </c>
      <c r="B319" t="s">
        <v>85</v>
      </c>
      <c r="C319" t="s">
        <v>147</v>
      </c>
      <c r="D319">
        <v>200</v>
      </c>
      <c r="E319">
        <v>2</v>
      </c>
      <c r="F319" s="25" t="s">
        <v>83</v>
      </c>
      <c r="G319" t="s">
        <v>145</v>
      </c>
      <c r="H319" t="s">
        <v>202</v>
      </c>
      <c r="J319" s="29" t="s">
        <v>156</v>
      </c>
      <c r="K319" s="106"/>
      <c r="L319" s="105"/>
      <c r="M319" s="105">
        <f t="shared" si="93"/>
        <v>3.9529053547222173</v>
      </c>
      <c r="N319" s="47"/>
      <c r="O319" s="106"/>
      <c r="P319" s="46">
        <f t="shared" si="94"/>
        <v>3.9529053547222173</v>
      </c>
      <c r="Q319" s="46">
        <f t="shared" si="95"/>
        <v>3.9529053547222173</v>
      </c>
      <c r="R319" s="37">
        <f t="shared" si="96"/>
        <v>0</v>
      </c>
      <c r="S319" s="47">
        <v>1.33397737833333</v>
      </c>
      <c r="T319" s="47" t="s">
        <v>233</v>
      </c>
      <c r="U319" s="47">
        <v>0</v>
      </c>
      <c r="V319" s="47" t="s">
        <v>233</v>
      </c>
      <c r="W319" s="47">
        <v>2.6189279763888873</v>
      </c>
      <c r="X319" s="47">
        <v>3.5823634444444398E-2</v>
      </c>
      <c r="Y319" s="47">
        <v>1.6924944419444432</v>
      </c>
      <c r="Z319" s="47">
        <v>0.606731975277778</v>
      </c>
      <c r="AA319" s="47">
        <v>0.28387792472222201</v>
      </c>
      <c r="AB319" s="47" t="s">
        <v>233</v>
      </c>
      <c r="AC319" s="106">
        <v>0</v>
      </c>
      <c r="AD319" s="47" t="s">
        <v>233</v>
      </c>
      <c r="AE319" s="47">
        <v>0</v>
      </c>
      <c r="AF319" s="47">
        <v>0</v>
      </c>
      <c r="AG319" s="47">
        <v>0</v>
      </c>
      <c r="AH319" s="47">
        <v>0</v>
      </c>
      <c r="AI319" s="47" t="s">
        <v>233</v>
      </c>
      <c r="AJ319" s="47" t="e">
        <v>#N/A</v>
      </c>
      <c r="AK319" s="56" t="s">
        <v>233</v>
      </c>
      <c r="AL319" s="9" t="str">
        <f>VLOOKUP(F319,Definitions!$B$7:$E$39,4,FALSE)</f>
        <v>EU28</v>
      </c>
      <c r="AM319" s="82"/>
      <c r="AN319" s="82"/>
      <c r="AO319" s="82"/>
      <c r="AP319" s="82"/>
      <c r="AQ319" s="82"/>
      <c r="AR319" s="82"/>
      <c r="AS319" s="82"/>
    </row>
    <row r="320" spans="1:45">
      <c r="A320" s="36" t="s">
        <v>590</v>
      </c>
      <c r="B320" t="s">
        <v>85</v>
      </c>
      <c r="C320" t="s">
        <v>147</v>
      </c>
      <c r="D320">
        <v>200</v>
      </c>
      <c r="E320">
        <v>3</v>
      </c>
      <c r="F320" s="25" t="s">
        <v>83</v>
      </c>
      <c r="G320" t="s">
        <v>145</v>
      </c>
      <c r="H320" t="s">
        <v>202</v>
      </c>
      <c r="J320" s="29" t="s">
        <v>157</v>
      </c>
      <c r="K320" s="106"/>
      <c r="L320" s="105"/>
      <c r="M320" s="105">
        <f t="shared" si="93"/>
        <v>42.707250124999973</v>
      </c>
      <c r="N320" s="47"/>
      <c r="O320" s="106"/>
      <c r="P320" s="46">
        <f t="shared" si="94"/>
        <v>42.707250124999973</v>
      </c>
      <c r="Q320" s="46">
        <f t="shared" si="95"/>
        <v>42.707250124999973</v>
      </c>
      <c r="R320" s="37">
        <f t="shared" si="96"/>
        <v>0</v>
      </c>
      <c r="S320" s="47">
        <v>10.3805231202778</v>
      </c>
      <c r="T320" s="47" t="s">
        <v>233</v>
      </c>
      <c r="U320" s="47">
        <v>0</v>
      </c>
      <c r="V320" s="47" t="s">
        <v>233</v>
      </c>
      <c r="W320" s="47">
        <v>32.326727004722173</v>
      </c>
      <c r="X320" s="47">
        <v>2.88797511888888</v>
      </c>
      <c r="Y320" s="47">
        <v>10.264483761111109</v>
      </c>
      <c r="Z320" s="47">
        <v>3.1570140711111101</v>
      </c>
      <c r="AA320" s="47">
        <v>16.017254053611079</v>
      </c>
      <c r="AB320" s="47" t="s">
        <v>233</v>
      </c>
      <c r="AC320" s="106">
        <v>0</v>
      </c>
      <c r="AD320" s="47" t="s">
        <v>233</v>
      </c>
      <c r="AE320" s="47">
        <v>0</v>
      </c>
      <c r="AF320" s="47">
        <v>0</v>
      </c>
      <c r="AG320" s="47">
        <v>0</v>
      </c>
      <c r="AH320" s="47">
        <v>0</v>
      </c>
      <c r="AI320" s="47" t="s">
        <v>233</v>
      </c>
      <c r="AJ320" s="47" t="e">
        <v>#N/A</v>
      </c>
      <c r="AK320" s="56" t="s">
        <v>233</v>
      </c>
      <c r="AL320" s="9" t="str">
        <f>VLOOKUP(F320,Definitions!$B$7:$E$39,4,FALSE)</f>
        <v>EU28</v>
      </c>
      <c r="AM320" s="82"/>
      <c r="AN320" s="82"/>
      <c r="AO320" s="82"/>
      <c r="AP320" s="82"/>
      <c r="AQ320" s="82"/>
      <c r="AR320" s="82"/>
      <c r="AS320" s="82"/>
    </row>
    <row r="321" spans="1:45">
      <c r="A321" s="36" t="s">
        <v>591</v>
      </c>
      <c r="B321" t="s">
        <v>85</v>
      </c>
      <c r="C321" t="s">
        <v>147</v>
      </c>
      <c r="D321">
        <v>200</v>
      </c>
      <c r="E321">
        <v>4</v>
      </c>
      <c r="F321" s="25" t="s">
        <v>83</v>
      </c>
      <c r="G321" t="s">
        <v>145</v>
      </c>
      <c r="H321" t="s">
        <v>202</v>
      </c>
      <c r="J321" s="29" t="s">
        <v>731</v>
      </c>
      <c r="K321" s="106"/>
      <c r="L321" s="105"/>
      <c r="M321" s="105">
        <f t="shared" si="93"/>
        <v>22.787934849166621</v>
      </c>
      <c r="N321" s="47"/>
      <c r="O321" s="106"/>
      <c r="P321" s="46">
        <f t="shared" si="94"/>
        <v>22.787934849166621</v>
      </c>
      <c r="Q321" s="46">
        <f t="shared" si="95"/>
        <v>22.787934849166621</v>
      </c>
      <c r="R321" s="37">
        <f t="shared" si="96"/>
        <v>0</v>
      </c>
      <c r="S321" s="47">
        <v>0</v>
      </c>
      <c r="T321" s="47" t="s">
        <v>233</v>
      </c>
      <c r="U321" s="47">
        <v>0</v>
      </c>
      <c r="V321" s="47" t="s">
        <v>233</v>
      </c>
      <c r="W321" s="47">
        <v>22.787934849166621</v>
      </c>
      <c r="X321" s="47">
        <v>1.080793858333333</v>
      </c>
      <c r="Y321" s="47">
        <v>3.25591950166667</v>
      </c>
      <c r="Z321" s="47">
        <v>1.0829478477777801</v>
      </c>
      <c r="AA321" s="47">
        <v>17.368273641388839</v>
      </c>
      <c r="AB321" s="47" t="s">
        <v>233</v>
      </c>
      <c r="AC321" s="106">
        <v>0</v>
      </c>
      <c r="AD321" s="47" t="s">
        <v>233</v>
      </c>
      <c r="AE321" s="47">
        <v>0</v>
      </c>
      <c r="AF321" s="47">
        <v>0</v>
      </c>
      <c r="AG321" s="47">
        <v>0</v>
      </c>
      <c r="AH321" s="47">
        <v>0</v>
      </c>
      <c r="AI321" s="47" t="s">
        <v>233</v>
      </c>
      <c r="AJ321" s="47" t="e">
        <v>#N/A</v>
      </c>
      <c r="AK321" s="56" t="s">
        <v>233</v>
      </c>
      <c r="AL321" s="9" t="str">
        <f>VLOOKUP(F321,Definitions!$B$7:$E$39,4,FALSE)</f>
        <v>EU28</v>
      </c>
      <c r="AM321" s="82"/>
      <c r="AN321" s="82"/>
      <c r="AO321" s="82"/>
      <c r="AP321" s="82"/>
      <c r="AQ321" s="82"/>
      <c r="AR321" s="82"/>
      <c r="AS321" s="82"/>
    </row>
    <row r="322" spans="1:45">
      <c r="A322" s="36" t="s">
        <v>592</v>
      </c>
      <c r="B322" t="s">
        <v>85</v>
      </c>
      <c r="C322" t="s">
        <v>147</v>
      </c>
      <c r="D322">
        <v>200</v>
      </c>
      <c r="E322">
        <v>51</v>
      </c>
      <c r="F322" s="25" t="s">
        <v>83</v>
      </c>
      <c r="G322" t="s">
        <v>145</v>
      </c>
      <c r="H322" t="s">
        <v>202</v>
      </c>
      <c r="J322" s="29" t="s">
        <v>161</v>
      </c>
      <c r="K322" s="106"/>
      <c r="L322" s="105"/>
      <c r="M322" s="105">
        <f t="shared" si="93"/>
        <v>0.78212752916666661</v>
      </c>
      <c r="N322" s="47"/>
      <c r="O322" s="106"/>
      <c r="P322" s="46">
        <f t="shared" si="94"/>
        <v>0.78212752916666661</v>
      </c>
      <c r="Q322" s="46">
        <f t="shared" si="95"/>
        <v>0.78212752916666661</v>
      </c>
      <c r="R322" s="37">
        <f t="shared" si="96"/>
        <v>0</v>
      </c>
      <c r="S322" s="47">
        <v>0</v>
      </c>
      <c r="T322" s="47" t="s">
        <v>233</v>
      </c>
      <c r="U322" s="47">
        <v>0</v>
      </c>
      <c r="V322" s="47" t="s">
        <v>233</v>
      </c>
      <c r="W322" s="47">
        <v>0.78212752916666661</v>
      </c>
      <c r="X322" s="47">
        <v>0.12512469500000001</v>
      </c>
      <c r="Y322" s="47">
        <v>0.48295605249999995</v>
      </c>
      <c r="Z322" s="47">
        <v>0.15790610499999999</v>
      </c>
      <c r="AA322" s="47">
        <v>1.614067666666668E-2</v>
      </c>
      <c r="AB322" s="47" t="s">
        <v>233</v>
      </c>
      <c r="AC322" s="106">
        <v>0</v>
      </c>
      <c r="AD322" s="47" t="s">
        <v>233</v>
      </c>
      <c r="AE322" s="47">
        <v>0</v>
      </c>
      <c r="AF322" s="47">
        <v>0</v>
      </c>
      <c r="AG322" s="47">
        <v>0</v>
      </c>
      <c r="AH322" s="47">
        <v>0</v>
      </c>
      <c r="AI322" s="47" t="s">
        <v>233</v>
      </c>
      <c r="AJ322" s="47" t="e">
        <v>#N/A</v>
      </c>
      <c r="AK322" s="56" t="s">
        <v>233</v>
      </c>
      <c r="AL322" s="9" t="str">
        <f>VLOOKUP(F322,Definitions!$B$7:$E$39,4,FALSE)</f>
        <v>EU28</v>
      </c>
      <c r="AM322" s="82"/>
      <c r="AN322" s="82"/>
      <c r="AO322" s="82"/>
      <c r="AP322" s="82"/>
      <c r="AQ322" s="82"/>
      <c r="AR322" s="82"/>
      <c r="AS322" s="82"/>
    </row>
    <row r="323" spans="1:45">
      <c r="A323" s="36" t="s">
        <v>593</v>
      </c>
      <c r="B323" t="s">
        <v>85</v>
      </c>
      <c r="C323" t="s">
        <v>147</v>
      </c>
      <c r="D323">
        <v>200</v>
      </c>
      <c r="E323">
        <v>52</v>
      </c>
      <c r="F323" s="25" t="s">
        <v>83</v>
      </c>
      <c r="G323" t="s">
        <v>145</v>
      </c>
      <c r="H323" t="s">
        <v>202</v>
      </c>
      <c r="J323" s="29" t="s">
        <v>162</v>
      </c>
      <c r="K323" s="106"/>
      <c r="L323" s="105"/>
      <c r="M323" s="105">
        <f t="shared" si="93"/>
        <v>0</v>
      </c>
      <c r="N323" s="47"/>
      <c r="O323" s="106"/>
      <c r="P323" s="46">
        <f t="shared" si="94"/>
        <v>0</v>
      </c>
      <c r="Q323" s="46">
        <f t="shared" si="95"/>
        <v>0</v>
      </c>
      <c r="R323" s="37">
        <f t="shared" si="96"/>
        <v>0</v>
      </c>
      <c r="S323" s="47">
        <v>0</v>
      </c>
      <c r="T323" s="47" t="s">
        <v>233</v>
      </c>
      <c r="U323" s="47">
        <v>0</v>
      </c>
      <c r="V323" s="47" t="s">
        <v>233</v>
      </c>
      <c r="W323" s="47">
        <v>0</v>
      </c>
      <c r="X323" s="47">
        <v>0</v>
      </c>
      <c r="Y323" s="47">
        <v>0</v>
      </c>
      <c r="Z323" s="47">
        <v>0</v>
      </c>
      <c r="AA323" s="47">
        <v>0</v>
      </c>
      <c r="AB323" s="47" t="s">
        <v>233</v>
      </c>
      <c r="AC323" s="106">
        <v>0</v>
      </c>
      <c r="AD323" s="47" t="s">
        <v>233</v>
      </c>
      <c r="AE323" s="47">
        <v>0</v>
      </c>
      <c r="AF323" s="47">
        <v>0</v>
      </c>
      <c r="AG323" s="47">
        <v>0</v>
      </c>
      <c r="AH323" s="47">
        <v>0</v>
      </c>
      <c r="AI323" s="47" t="s">
        <v>233</v>
      </c>
      <c r="AJ323" s="47" t="e">
        <v>#N/A</v>
      </c>
      <c r="AK323" s="56" t="s">
        <v>233</v>
      </c>
      <c r="AL323" s="9" t="str">
        <f>VLOOKUP(F323,Definitions!$B$7:$E$39,4,FALSE)</f>
        <v>EU28</v>
      </c>
      <c r="AM323" s="82"/>
      <c r="AN323" s="82"/>
      <c r="AO323" s="82"/>
      <c r="AP323" s="82"/>
      <c r="AQ323" s="82"/>
      <c r="AR323" s="82"/>
      <c r="AS323" s="82"/>
    </row>
    <row r="324" spans="1:45">
      <c r="A324" s="36" t="s">
        <v>594</v>
      </c>
      <c r="B324" t="s">
        <v>85</v>
      </c>
      <c r="C324" t="s">
        <v>147</v>
      </c>
      <c r="D324">
        <v>200</v>
      </c>
      <c r="E324">
        <v>53</v>
      </c>
      <c r="F324" s="25" t="s">
        <v>83</v>
      </c>
      <c r="G324" t="s">
        <v>145</v>
      </c>
      <c r="H324" t="s">
        <v>202</v>
      </c>
      <c r="J324" s="29" t="s">
        <v>163</v>
      </c>
      <c r="K324" s="106"/>
      <c r="L324" s="105"/>
      <c r="M324" s="105">
        <f t="shared" si="93"/>
        <v>0</v>
      </c>
      <c r="N324" s="47"/>
      <c r="O324" s="106"/>
      <c r="P324" s="46">
        <f t="shared" si="94"/>
        <v>0</v>
      </c>
      <c r="Q324" s="46">
        <f t="shared" si="95"/>
        <v>0</v>
      </c>
      <c r="R324" s="37">
        <f t="shared" si="96"/>
        <v>0</v>
      </c>
      <c r="S324" s="47">
        <v>0</v>
      </c>
      <c r="T324" s="47" t="s">
        <v>233</v>
      </c>
      <c r="U324" s="47">
        <v>0</v>
      </c>
      <c r="V324" s="47" t="s">
        <v>233</v>
      </c>
      <c r="W324" s="47">
        <v>0</v>
      </c>
      <c r="X324" s="47">
        <v>0</v>
      </c>
      <c r="Y324" s="47">
        <v>0</v>
      </c>
      <c r="Z324" s="47">
        <v>0</v>
      </c>
      <c r="AA324" s="47">
        <v>0</v>
      </c>
      <c r="AB324" s="47" t="s">
        <v>233</v>
      </c>
      <c r="AC324" s="106">
        <v>0</v>
      </c>
      <c r="AD324" s="47" t="s">
        <v>233</v>
      </c>
      <c r="AE324" s="47">
        <v>0</v>
      </c>
      <c r="AF324" s="47">
        <v>0</v>
      </c>
      <c r="AG324" s="47">
        <v>0</v>
      </c>
      <c r="AH324" s="47">
        <v>0</v>
      </c>
      <c r="AI324" s="47" t="s">
        <v>233</v>
      </c>
      <c r="AJ324" s="47" t="e">
        <v>#N/A</v>
      </c>
      <c r="AK324" s="56" t="s">
        <v>233</v>
      </c>
      <c r="AL324" s="9" t="str">
        <f>VLOOKUP(F324,Definitions!$B$7:$E$39,4,FALSE)</f>
        <v>EU28</v>
      </c>
      <c r="AM324" s="82"/>
      <c r="AN324" s="82"/>
      <c r="AO324" s="82"/>
      <c r="AP324" s="82"/>
      <c r="AQ324" s="82"/>
      <c r="AR324" s="82"/>
      <c r="AS324" s="82"/>
    </row>
    <row r="325" spans="1:45">
      <c r="A325" s="36" t="s">
        <v>595</v>
      </c>
      <c r="B325" t="s">
        <v>85</v>
      </c>
      <c r="C325" t="s">
        <v>147</v>
      </c>
      <c r="D325">
        <v>200</v>
      </c>
      <c r="E325">
        <v>55</v>
      </c>
      <c r="F325" s="25" t="s">
        <v>83</v>
      </c>
      <c r="G325" t="s">
        <v>145</v>
      </c>
      <c r="H325" t="s">
        <v>202</v>
      </c>
      <c r="J325" s="29" t="s">
        <v>982</v>
      </c>
      <c r="K325" s="106"/>
      <c r="L325" s="105"/>
      <c r="M325" s="105">
        <f t="shared" si="93"/>
        <v>0</v>
      </c>
      <c r="N325" s="47"/>
      <c r="O325" s="106"/>
      <c r="P325" s="46">
        <f t="shared" si="94"/>
        <v>0</v>
      </c>
      <c r="Q325" s="46">
        <f t="shared" si="95"/>
        <v>0</v>
      </c>
      <c r="R325" s="37">
        <f t="shared" si="96"/>
        <v>0</v>
      </c>
      <c r="S325" s="47">
        <v>0</v>
      </c>
      <c r="T325" s="47" t="s">
        <v>233</v>
      </c>
      <c r="U325" s="47">
        <v>0</v>
      </c>
      <c r="V325" s="47" t="s">
        <v>233</v>
      </c>
      <c r="W325" s="47">
        <v>0</v>
      </c>
      <c r="X325" s="47">
        <v>0</v>
      </c>
      <c r="Y325" s="47">
        <v>0</v>
      </c>
      <c r="Z325" s="47">
        <v>0</v>
      </c>
      <c r="AA325" s="47">
        <v>0</v>
      </c>
      <c r="AB325" s="47" t="s">
        <v>233</v>
      </c>
      <c r="AC325" s="106">
        <v>0</v>
      </c>
      <c r="AD325" s="47" t="s">
        <v>233</v>
      </c>
      <c r="AE325" s="47">
        <v>0</v>
      </c>
      <c r="AF325" s="47">
        <v>0</v>
      </c>
      <c r="AG325" s="47">
        <v>0</v>
      </c>
      <c r="AH325" s="47">
        <v>0</v>
      </c>
      <c r="AI325" s="47" t="s">
        <v>233</v>
      </c>
      <c r="AJ325" s="47" t="e">
        <v>#N/A</v>
      </c>
      <c r="AK325" s="56" t="s">
        <v>233</v>
      </c>
      <c r="AL325" s="9" t="str">
        <f>VLOOKUP(F325,Definitions!$B$7:$E$39,4,FALSE)</f>
        <v>EU28</v>
      </c>
      <c r="AM325" s="82"/>
      <c r="AN325" s="82"/>
      <c r="AO325" s="82"/>
      <c r="AP325" s="82"/>
      <c r="AQ325" s="82"/>
      <c r="AR325" s="82"/>
      <c r="AS325" s="82"/>
    </row>
    <row r="326" spans="1:45">
      <c r="A326" s="36" t="s">
        <v>596</v>
      </c>
      <c r="B326" t="s">
        <v>85</v>
      </c>
      <c r="C326" t="s">
        <v>147</v>
      </c>
      <c r="D326">
        <v>200</v>
      </c>
      <c r="E326">
        <v>58</v>
      </c>
      <c r="F326" s="25" t="s">
        <v>83</v>
      </c>
      <c r="G326" t="s">
        <v>145</v>
      </c>
      <c r="H326" t="s">
        <v>202</v>
      </c>
      <c r="J326" s="29" t="s">
        <v>732</v>
      </c>
      <c r="K326" s="106"/>
      <c r="L326" s="105"/>
      <c r="M326" s="105">
        <f t="shared" si="93"/>
        <v>0</v>
      </c>
      <c r="N326" s="47"/>
      <c r="O326" s="106"/>
      <c r="P326" s="46">
        <f t="shared" si="94"/>
        <v>0</v>
      </c>
      <c r="Q326" s="46">
        <f t="shared" si="95"/>
        <v>0</v>
      </c>
      <c r="R326" s="37">
        <f t="shared" si="96"/>
        <v>0</v>
      </c>
      <c r="S326" s="47">
        <v>0</v>
      </c>
      <c r="T326" s="47" t="s">
        <v>233</v>
      </c>
      <c r="U326" s="47">
        <v>0</v>
      </c>
      <c r="V326" s="47" t="s">
        <v>233</v>
      </c>
      <c r="W326" s="47">
        <v>0</v>
      </c>
      <c r="X326" s="47">
        <v>0</v>
      </c>
      <c r="Y326" s="47">
        <v>0</v>
      </c>
      <c r="Z326" s="47">
        <v>0</v>
      </c>
      <c r="AA326" s="47">
        <v>0</v>
      </c>
      <c r="AB326" s="47" t="s">
        <v>233</v>
      </c>
      <c r="AC326" s="106">
        <v>0</v>
      </c>
      <c r="AD326" s="47" t="s">
        <v>233</v>
      </c>
      <c r="AE326" s="47">
        <v>0</v>
      </c>
      <c r="AF326" s="47">
        <v>0</v>
      </c>
      <c r="AG326" s="47">
        <v>0</v>
      </c>
      <c r="AH326" s="47">
        <v>0</v>
      </c>
      <c r="AI326" s="47" t="s">
        <v>233</v>
      </c>
      <c r="AJ326" s="47" t="e">
        <v>#N/A</v>
      </c>
      <c r="AK326" s="56" t="s">
        <v>233</v>
      </c>
      <c r="AL326" s="9" t="str">
        <f>VLOOKUP(F326,Definitions!$B$7:$E$39,4,FALSE)</f>
        <v>EU28</v>
      </c>
      <c r="AM326" s="82"/>
      <c r="AN326" s="82"/>
      <c r="AO326" s="82"/>
      <c r="AP326" s="82"/>
      <c r="AQ326" s="82"/>
      <c r="AR326" s="82"/>
      <c r="AS326" s="82"/>
    </row>
    <row r="327" spans="1:45">
      <c r="A327" s="36" t="s">
        <v>597</v>
      </c>
      <c r="B327" t="s">
        <v>85</v>
      </c>
      <c r="C327" t="s">
        <v>147</v>
      </c>
      <c r="D327">
        <v>200</v>
      </c>
      <c r="E327">
        <v>6</v>
      </c>
      <c r="F327" s="25" t="s">
        <v>83</v>
      </c>
      <c r="G327" t="s">
        <v>145</v>
      </c>
      <c r="H327" t="s">
        <v>202</v>
      </c>
      <c r="J327" s="29" t="s">
        <v>159</v>
      </c>
      <c r="K327" s="106"/>
      <c r="L327" s="105"/>
      <c r="M327" s="105">
        <f t="shared" si="93"/>
        <v>11.271706798611104</v>
      </c>
      <c r="N327" s="47"/>
      <c r="O327" s="106"/>
      <c r="P327" s="46">
        <f t="shared" si="94"/>
        <v>11.271706798611104</v>
      </c>
      <c r="Q327" s="46">
        <f t="shared" si="95"/>
        <v>0.89704192361111035</v>
      </c>
      <c r="R327" s="37">
        <f t="shared" si="96"/>
        <v>10.374664874999993</v>
      </c>
      <c r="S327" s="47">
        <v>0.23888121583333299</v>
      </c>
      <c r="T327" s="47" t="s">
        <v>233</v>
      </c>
      <c r="U327" s="47">
        <v>0</v>
      </c>
      <c r="V327" s="47" t="s">
        <v>233</v>
      </c>
      <c r="W327" s="47">
        <v>0.65816070777777735</v>
      </c>
      <c r="X327" s="47">
        <v>2.7507244444444402E-2</v>
      </c>
      <c r="Y327" s="47">
        <v>0.23644629638888889</v>
      </c>
      <c r="Z327" s="47">
        <v>0.22218046250000001</v>
      </c>
      <c r="AA327" s="47">
        <v>0.17202670444444401</v>
      </c>
      <c r="AB327" s="47" t="s">
        <v>233</v>
      </c>
      <c r="AC327" s="106">
        <v>0.32186366194444399</v>
      </c>
      <c r="AD327" s="47" t="s">
        <v>233</v>
      </c>
      <c r="AE327" s="47">
        <v>10.052801213055549</v>
      </c>
      <c r="AF327" s="47">
        <v>2.2722550000000001E-2</v>
      </c>
      <c r="AG327" s="47">
        <v>1.9528634283333299</v>
      </c>
      <c r="AH327" s="47">
        <v>8.0772152347222193</v>
      </c>
      <c r="AI327" s="47" t="s">
        <v>233</v>
      </c>
      <c r="AJ327" s="47" t="e">
        <v>#N/A</v>
      </c>
      <c r="AK327" s="56" t="s">
        <v>233</v>
      </c>
      <c r="AL327" s="9" t="str">
        <f>VLOOKUP(F327,Definitions!$B$7:$E$39,4,FALSE)</f>
        <v>EU28</v>
      </c>
      <c r="AM327" s="82"/>
      <c r="AN327" s="82"/>
      <c r="AO327" s="82"/>
      <c r="AP327" s="82"/>
      <c r="AQ327" s="82"/>
      <c r="AR327" s="82"/>
      <c r="AS327" s="82"/>
    </row>
    <row r="328" spans="1:45">
      <c r="A328" s="36" t="s">
        <v>598</v>
      </c>
      <c r="B328" t="s">
        <v>85</v>
      </c>
      <c r="C328" t="s">
        <v>147</v>
      </c>
      <c r="D328">
        <v>200</v>
      </c>
      <c r="E328">
        <v>7</v>
      </c>
      <c r="F328" s="25" t="s">
        <v>83</v>
      </c>
      <c r="G328" t="s">
        <v>145</v>
      </c>
      <c r="H328" t="s">
        <v>202</v>
      </c>
      <c r="J328" s="29" t="s">
        <v>160</v>
      </c>
      <c r="K328" s="106"/>
      <c r="L328" s="105"/>
      <c r="M328" s="105">
        <f t="shared" si="93"/>
        <v>9.6150481816666602</v>
      </c>
      <c r="N328" s="47"/>
      <c r="O328" s="106"/>
      <c r="P328" s="46">
        <f t="shared" si="94"/>
        <v>9.6150481816666602</v>
      </c>
      <c r="Q328" s="46">
        <f t="shared" si="95"/>
        <v>9.6150481816666602</v>
      </c>
      <c r="R328" s="37">
        <f t="shared" si="96"/>
        <v>0</v>
      </c>
      <c r="S328" s="47">
        <v>1.01938171861111</v>
      </c>
      <c r="T328" s="47" t="s">
        <v>233</v>
      </c>
      <c r="U328" s="47">
        <v>0</v>
      </c>
      <c r="V328" s="47" t="s">
        <v>233</v>
      </c>
      <c r="W328" s="47">
        <v>8.5956664630555508</v>
      </c>
      <c r="X328" s="47">
        <v>8.5956664630555508</v>
      </c>
      <c r="Y328" s="47">
        <v>0</v>
      </c>
      <c r="Z328" s="47">
        <v>0</v>
      </c>
      <c r="AA328" s="47">
        <v>0</v>
      </c>
      <c r="AB328" s="47" t="s">
        <v>233</v>
      </c>
      <c r="AC328" s="106">
        <v>0</v>
      </c>
      <c r="AD328" s="47" t="s">
        <v>233</v>
      </c>
      <c r="AE328" s="47">
        <v>0</v>
      </c>
      <c r="AF328" s="47">
        <v>0</v>
      </c>
      <c r="AG328" s="47">
        <v>0</v>
      </c>
      <c r="AH328" s="47">
        <v>0</v>
      </c>
      <c r="AI328" s="47" t="s">
        <v>233</v>
      </c>
      <c r="AJ328" s="47" t="e">
        <v>#N/A</v>
      </c>
      <c r="AK328" s="56" t="s">
        <v>233</v>
      </c>
      <c r="AL328" s="9" t="str">
        <f>VLOOKUP(F328,Definitions!$B$7:$E$39,4,FALSE)</f>
        <v>EU28</v>
      </c>
      <c r="AM328" s="82"/>
      <c r="AN328" s="82"/>
      <c r="AO328" s="82"/>
      <c r="AP328" s="82"/>
      <c r="AQ328" s="82"/>
      <c r="AR328" s="82"/>
      <c r="AS328" s="82"/>
    </row>
    <row r="329" spans="1:45">
      <c r="A329" s="36" t="s">
        <v>599</v>
      </c>
      <c r="B329" t="s">
        <v>85</v>
      </c>
      <c r="C329" t="s">
        <v>147</v>
      </c>
      <c r="D329">
        <v>200</v>
      </c>
      <c r="E329">
        <v>8</v>
      </c>
      <c r="F329" s="25" t="s">
        <v>83</v>
      </c>
      <c r="G329" t="s">
        <v>145</v>
      </c>
      <c r="H329" t="s">
        <v>202</v>
      </c>
      <c r="J329" s="29" t="s">
        <v>275</v>
      </c>
      <c r="K329" s="106"/>
      <c r="L329" s="105"/>
      <c r="M329" s="105">
        <f t="shared" si="93"/>
        <v>0</v>
      </c>
      <c r="N329" s="47"/>
      <c r="O329" s="106"/>
      <c r="P329" s="46">
        <f t="shared" si="94"/>
        <v>0</v>
      </c>
      <c r="Q329" s="46">
        <f t="shared" si="95"/>
        <v>0</v>
      </c>
      <c r="R329" s="37">
        <f t="shared" si="96"/>
        <v>0</v>
      </c>
      <c r="S329" s="47">
        <v>0</v>
      </c>
      <c r="T329" s="47" t="s">
        <v>233</v>
      </c>
      <c r="U329" s="47">
        <v>0</v>
      </c>
      <c r="V329" s="47" t="s">
        <v>233</v>
      </c>
      <c r="W329" s="47">
        <v>0</v>
      </c>
      <c r="X329" s="47">
        <v>0</v>
      </c>
      <c r="Y329" s="47">
        <v>0</v>
      </c>
      <c r="Z329" s="47">
        <v>0</v>
      </c>
      <c r="AA329" s="47">
        <v>0</v>
      </c>
      <c r="AB329" s="47" t="s">
        <v>233</v>
      </c>
      <c r="AC329" s="106">
        <v>0</v>
      </c>
      <c r="AD329" s="47" t="s">
        <v>233</v>
      </c>
      <c r="AE329" s="47">
        <v>0</v>
      </c>
      <c r="AF329" s="47">
        <v>0</v>
      </c>
      <c r="AG329" s="47">
        <v>0</v>
      </c>
      <c r="AH329" s="47">
        <v>0</v>
      </c>
      <c r="AI329" s="47" t="s">
        <v>233</v>
      </c>
      <c r="AJ329" s="47" t="e">
        <v>#N/A</v>
      </c>
      <c r="AK329" s="56" t="s">
        <v>233</v>
      </c>
      <c r="AL329" s="9" t="str">
        <f>VLOOKUP(F329,Definitions!$B$7:$E$39,4,FALSE)</f>
        <v>EU28</v>
      </c>
      <c r="AM329" s="82"/>
      <c r="AN329" s="82"/>
      <c r="AO329" s="82"/>
      <c r="AP329" s="82"/>
      <c r="AQ329" s="82"/>
      <c r="AR329" s="82"/>
      <c r="AS329" s="82"/>
    </row>
    <row r="330" spans="1:45">
      <c r="A330" s="36" t="s">
        <v>600</v>
      </c>
      <c r="B330" t="s">
        <v>85</v>
      </c>
      <c r="C330" t="s">
        <v>147</v>
      </c>
      <c r="D330">
        <v>200</v>
      </c>
      <c r="E330">
        <v>9</v>
      </c>
      <c r="F330" s="25" t="s">
        <v>83</v>
      </c>
      <c r="G330" t="s">
        <v>145</v>
      </c>
      <c r="H330" t="s">
        <v>202</v>
      </c>
      <c r="J330" s="29" t="s">
        <v>259</v>
      </c>
      <c r="K330" s="106"/>
      <c r="L330" s="105"/>
      <c r="M330" s="105">
        <f t="shared" si="93"/>
        <v>0</v>
      </c>
      <c r="N330" s="47"/>
      <c r="O330" s="106"/>
      <c r="P330" s="46">
        <f t="shared" si="94"/>
        <v>0</v>
      </c>
      <c r="Q330" s="46">
        <f t="shared" si="95"/>
        <v>0</v>
      </c>
      <c r="R330" s="37">
        <f t="shared" si="96"/>
        <v>0</v>
      </c>
      <c r="S330" s="47">
        <v>0</v>
      </c>
      <c r="T330" s="47" t="s">
        <v>233</v>
      </c>
      <c r="U330" s="47">
        <v>0</v>
      </c>
      <c r="V330" s="47" t="s">
        <v>233</v>
      </c>
      <c r="W330" s="47">
        <v>0</v>
      </c>
      <c r="X330" s="47">
        <v>0</v>
      </c>
      <c r="Y330" s="47">
        <v>0</v>
      </c>
      <c r="Z330" s="47">
        <v>0</v>
      </c>
      <c r="AA330" s="47">
        <v>0</v>
      </c>
      <c r="AB330" s="47" t="s">
        <v>233</v>
      </c>
      <c r="AC330" s="106">
        <v>0</v>
      </c>
      <c r="AD330" s="47" t="s">
        <v>233</v>
      </c>
      <c r="AE330" s="47">
        <v>0</v>
      </c>
      <c r="AF330" s="47">
        <v>0</v>
      </c>
      <c r="AG330" s="47">
        <v>0</v>
      </c>
      <c r="AH330" s="47">
        <v>0</v>
      </c>
      <c r="AI330" s="47" t="s">
        <v>233</v>
      </c>
      <c r="AJ330" s="47" t="e">
        <v>#N/A</v>
      </c>
      <c r="AK330" s="56" t="s">
        <v>233</v>
      </c>
      <c r="AL330" s="9" t="str">
        <f>VLOOKUP(F330,Definitions!$B$7:$E$39,4,FALSE)</f>
        <v>EU28</v>
      </c>
      <c r="AM330" s="82"/>
      <c r="AN330" s="82"/>
      <c r="AO330" s="82"/>
      <c r="AP330" s="82"/>
      <c r="AQ330" s="82"/>
      <c r="AR330" s="82"/>
      <c r="AS330" s="82"/>
    </row>
    <row r="331" spans="1:45">
      <c r="A331" s="36" t="s">
        <v>601</v>
      </c>
      <c r="B331" t="s">
        <v>136</v>
      </c>
      <c r="C331" t="s">
        <v>147</v>
      </c>
      <c r="D331">
        <v>200</v>
      </c>
      <c r="E331">
        <v>0</v>
      </c>
      <c r="F331" s="25" t="s">
        <v>135</v>
      </c>
      <c r="G331" t="s">
        <v>145</v>
      </c>
      <c r="H331" t="s">
        <v>202</v>
      </c>
      <c r="J331" s="29" t="s">
        <v>172</v>
      </c>
      <c r="K331" s="106"/>
      <c r="L331" s="105"/>
      <c r="M331" s="105">
        <f t="shared" ref="M331:M344" si="97">SUM(O331:P331)</f>
        <v>22.78166379722223</v>
      </c>
      <c r="N331" s="47"/>
      <c r="O331" s="106"/>
      <c r="P331" s="46">
        <f t="shared" ref="P331:P344" si="98">Q331+R331+IFERROR(AJ331,0)</f>
        <v>22.78166379722223</v>
      </c>
      <c r="Q331" s="46">
        <f t="shared" ref="Q331:Q344" si="99">S331+U331+W331</f>
        <v>18.835850103333343</v>
      </c>
      <c r="R331" s="37">
        <f t="shared" ref="R331:R344" si="100">AC331+AE331</f>
        <v>3.9458136938888884</v>
      </c>
      <c r="S331" s="47">
        <v>2.6835858400000019</v>
      </c>
      <c r="T331" s="47" t="s">
        <v>233</v>
      </c>
      <c r="U331" s="47">
        <v>0</v>
      </c>
      <c r="V331" s="47" t="s">
        <v>233</v>
      </c>
      <c r="W331" s="47">
        <v>16.15226426333334</v>
      </c>
      <c r="X331" s="47">
        <v>0.44718816</v>
      </c>
      <c r="Y331" s="47">
        <v>4.6035452408333395</v>
      </c>
      <c r="Z331" s="47">
        <v>1.08607134027778</v>
      </c>
      <c r="AA331" s="47">
        <v>10.015459522222221</v>
      </c>
      <c r="AB331" s="47" t="s">
        <v>233</v>
      </c>
      <c r="AC331" s="106">
        <v>3.4922042222222199E-2</v>
      </c>
      <c r="AD331" s="47" t="s">
        <v>233</v>
      </c>
      <c r="AE331" s="47">
        <v>3.9108916516666663</v>
      </c>
      <c r="AF331" s="47">
        <v>1.63191444444444E-3</v>
      </c>
      <c r="AG331" s="47">
        <v>0.82850603222222197</v>
      </c>
      <c r="AH331" s="47">
        <v>3.0807537049999998</v>
      </c>
      <c r="AI331" s="47" t="s">
        <v>233</v>
      </c>
      <c r="AJ331" s="47" t="e">
        <v>#N/A</v>
      </c>
      <c r="AK331" s="56" t="s">
        <v>233</v>
      </c>
      <c r="AL331" s="9" t="str">
        <f>VLOOKUP(F331,Definitions!$B$7:$E$39,4,FALSE)</f>
        <v>Rest</v>
      </c>
      <c r="AM331" s="82"/>
      <c r="AN331" s="82"/>
      <c r="AO331" s="82"/>
      <c r="AP331" s="82"/>
      <c r="AQ331" s="82"/>
      <c r="AR331" s="82"/>
      <c r="AS331" s="82"/>
    </row>
    <row r="332" spans="1:45">
      <c r="A332" s="36" t="s">
        <v>602</v>
      </c>
      <c r="B332" t="s">
        <v>136</v>
      </c>
      <c r="C332" t="s">
        <v>147</v>
      </c>
      <c r="D332">
        <v>200</v>
      </c>
      <c r="E332">
        <v>1</v>
      </c>
      <c r="F332" s="25" t="s">
        <v>135</v>
      </c>
      <c r="G332" t="s">
        <v>145</v>
      </c>
      <c r="H332" t="s">
        <v>202</v>
      </c>
      <c r="J332" s="29" t="s">
        <v>155</v>
      </c>
      <c r="K332" s="106"/>
      <c r="L332" s="105"/>
      <c r="M332" s="105">
        <f t="shared" si="97"/>
        <v>4.6108583000000012</v>
      </c>
      <c r="N332" s="47"/>
      <c r="O332" s="106"/>
      <c r="P332" s="46">
        <f t="shared" si="98"/>
        <v>4.6108583000000012</v>
      </c>
      <c r="Q332" s="46">
        <f t="shared" si="99"/>
        <v>4.6108583000000012</v>
      </c>
      <c r="R332" s="37">
        <f t="shared" si="100"/>
        <v>0</v>
      </c>
      <c r="S332" s="47">
        <v>0.23797593694444399</v>
      </c>
      <c r="T332" s="47" t="s">
        <v>233</v>
      </c>
      <c r="U332" s="47">
        <v>0</v>
      </c>
      <c r="V332" s="47" t="s">
        <v>233</v>
      </c>
      <c r="W332" s="47">
        <v>4.3728823630555569</v>
      </c>
      <c r="X332" s="47">
        <v>1.164829305555555E-2</v>
      </c>
      <c r="Y332" s="47">
        <v>0.21376648805555562</v>
      </c>
      <c r="Z332" s="47">
        <v>0.154352413055556</v>
      </c>
      <c r="AA332" s="47">
        <v>3.99311516888889</v>
      </c>
      <c r="AB332" s="47" t="s">
        <v>233</v>
      </c>
      <c r="AC332" s="106">
        <v>0</v>
      </c>
      <c r="AD332" s="47" t="s">
        <v>233</v>
      </c>
      <c r="AE332" s="47">
        <v>0</v>
      </c>
      <c r="AF332" s="47">
        <v>0</v>
      </c>
      <c r="AG332" s="47">
        <v>0</v>
      </c>
      <c r="AH332" s="47">
        <v>0</v>
      </c>
      <c r="AI332" s="47" t="s">
        <v>233</v>
      </c>
      <c r="AJ332" s="47" t="e">
        <v>#N/A</v>
      </c>
      <c r="AK332" s="56" t="s">
        <v>233</v>
      </c>
      <c r="AL332" s="9" t="str">
        <f>VLOOKUP(F332,Definitions!$B$7:$E$39,4,FALSE)</f>
        <v>Rest</v>
      </c>
      <c r="AM332" s="82"/>
      <c r="AN332" s="82"/>
      <c r="AO332" s="82"/>
      <c r="AP332" s="82"/>
      <c r="AQ332" s="82"/>
      <c r="AR332" s="82"/>
      <c r="AS332" s="82"/>
    </row>
    <row r="333" spans="1:45">
      <c r="A333" s="36" t="s">
        <v>603</v>
      </c>
      <c r="B333" t="s">
        <v>136</v>
      </c>
      <c r="C333" t="s">
        <v>147</v>
      </c>
      <c r="D333">
        <v>200</v>
      </c>
      <c r="E333">
        <v>2</v>
      </c>
      <c r="F333" s="25" t="s">
        <v>135</v>
      </c>
      <c r="G333" t="s">
        <v>145</v>
      </c>
      <c r="H333" t="s">
        <v>202</v>
      </c>
      <c r="J333" s="29" t="s">
        <v>156</v>
      </c>
      <c r="K333" s="106"/>
      <c r="L333" s="105"/>
      <c r="M333" s="105">
        <f t="shared" si="97"/>
        <v>3.8422017283333352</v>
      </c>
      <c r="N333" s="47"/>
      <c r="O333" s="106"/>
      <c r="P333" s="46">
        <f t="shared" si="98"/>
        <v>3.8422017283333352</v>
      </c>
      <c r="Q333" s="46">
        <f t="shared" si="99"/>
        <v>3.8422017283333352</v>
      </c>
      <c r="R333" s="37">
        <f t="shared" si="100"/>
        <v>0</v>
      </c>
      <c r="S333" s="47">
        <v>1.3810287752777799</v>
      </c>
      <c r="T333" s="47" t="s">
        <v>233</v>
      </c>
      <c r="U333" s="47">
        <v>0</v>
      </c>
      <c r="V333" s="47" t="s">
        <v>233</v>
      </c>
      <c r="W333" s="47">
        <v>2.4611729530555553</v>
      </c>
      <c r="X333" s="47">
        <v>2.4107550000000001E-3</v>
      </c>
      <c r="Y333" s="47">
        <v>1.4768261899999993</v>
      </c>
      <c r="Z333" s="47">
        <v>0.39469741694444399</v>
      </c>
      <c r="AA333" s="47">
        <v>0.58723859111111198</v>
      </c>
      <c r="AB333" s="47" t="s">
        <v>233</v>
      </c>
      <c r="AC333" s="106">
        <v>0</v>
      </c>
      <c r="AD333" s="47" t="s">
        <v>233</v>
      </c>
      <c r="AE333" s="47">
        <v>0</v>
      </c>
      <c r="AF333" s="47">
        <v>0</v>
      </c>
      <c r="AG333" s="47">
        <v>0</v>
      </c>
      <c r="AH333" s="47">
        <v>0</v>
      </c>
      <c r="AI333" s="47" t="s">
        <v>233</v>
      </c>
      <c r="AJ333" s="47" t="e">
        <v>#N/A</v>
      </c>
      <c r="AK333" s="56" t="s">
        <v>233</v>
      </c>
      <c r="AL333" s="9" t="str">
        <f>VLOOKUP(F333,Definitions!$B$7:$E$39,4,FALSE)</f>
        <v>Rest</v>
      </c>
      <c r="AM333" s="82"/>
      <c r="AN333" s="82"/>
      <c r="AO333" s="82"/>
      <c r="AP333" s="82"/>
      <c r="AQ333" s="82"/>
      <c r="AR333" s="82"/>
      <c r="AS333" s="82"/>
    </row>
    <row r="334" spans="1:45">
      <c r="A334" s="36" t="s">
        <v>604</v>
      </c>
      <c r="B334" t="s">
        <v>136</v>
      </c>
      <c r="C334" t="s">
        <v>147</v>
      </c>
      <c r="D334">
        <v>200</v>
      </c>
      <c r="E334">
        <v>3</v>
      </c>
      <c r="F334" s="25" t="s">
        <v>135</v>
      </c>
      <c r="G334" t="s">
        <v>145</v>
      </c>
      <c r="H334" t="s">
        <v>202</v>
      </c>
      <c r="J334" s="29" t="s">
        <v>157</v>
      </c>
      <c r="K334" s="106"/>
      <c r="L334" s="105"/>
      <c r="M334" s="105">
        <f t="shared" si="97"/>
        <v>1.8664763230555566</v>
      </c>
      <c r="N334" s="47"/>
      <c r="O334" s="106"/>
      <c r="P334" s="46">
        <f t="shared" si="98"/>
        <v>1.8664763230555566</v>
      </c>
      <c r="Q334" s="46">
        <f t="shared" si="99"/>
        <v>1.8664763230555566</v>
      </c>
      <c r="R334" s="37">
        <f t="shared" si="100"/>
        <v>0</v>
      </c>
      <c r="S334" s="47">
        <v>0.62644226777777801</v>
      </c>
      <c r="T334" s="47" t="s">
        <v>233</v>
      </c>
      <c r="U334" s="47">
        <v>0</v>
      </c>
      <c r="V334" s="47" t="s">
        <v>233</v>
      </c>
      <c r="W334" s="47">
        <v>1.2400340552777784</v>
      </c>
      <c r="X334" s="47">
        <v>0</v>
      </c>
      <c r="Y334" s="47">
        <v>0.1691588197222221</v>
      </c>
      <c r="Z334" s="47">
        <v>9.9536296944444394E-2</v>
      </c>
      <c r="AA334" s="47">
        <v>0.97133893861111198</v>
      </c>
      <c r="AB334" s="47" t="s">
        <v>233</v>
      </c>
      <c r="AC334" s="106">
        <v>0</v>
      </c>
      <c r="AD334" s="47" t="s">
        <v>233</v>
      </c>
      <c r="AE334" s="47">
        <v>0</v>
      </c>
      <c r="AF334" s="47">
        <v>0</v>
      </c>
      <c r="AG334" s="47">
        <v>0</v>
      </c>
      <c r="AH334" s="47">
        <v>0</v>
      </c>
      <c r="AI334" s="47" t="s">
        <v>233</v>
      </c>
      <c r="AJ334" s="47" t="e">
        <v>#N/A</v>
      </c>
      <c r="AK334" s="56" t="s">
        <v>233</v>
      </c>
      <c r="AL334" s="9" t="str">
        <f>VLOOKUP(F334,Definitions!$B$7:$E$39,4,FALSE)</f>
        <v>Rest</v>
      </c>
      <c r="AM334" s="82"/>
      <c r="AN334" s="82"/>
      <c r="AO334" s="82"/>
      <c r="AP334" s="82"/>
      <c r="AQ334" s="82"/>
      <c r="AR334" s="82"/>
      <c r="AS334" s="82"/>
    </row>
    <row r="335" spans="1:45">
      <c r="A335" s="36" t="s">
        <v>605</v>
      </c>
      <c r="B335" t="s">
        <v>136</v>
      </c>
      <c r="C335" t="s">
        <v>147</v>
      </c>
      <c r="D335">
        <v>200</v>
      </c>
      <c r="E335">
        <v>4</v>
      </c>
      <c r="F335" s="25" t="s">
        <v>135</v>
      </c>
      <c r="G335" t="s">
        <v>145</v>
      </c>
      <c r="H335" t="s">
        <v>202</v>
      </c>
      <c r="J335" s="29" t="s">
        <v>731</v>
      </c>
      <c r="K335" s="106"/>
      <c r="L335" s="105"/>
      <c r="M335" s="105">
        <f t="shared" si="97"/>
        <v>4.0104759886111108</v>
      </c>
      <c r="N335" s="47"/>
      <c r="O335" s="106"/>
      <c r="P335" s="46">
        <f t="shared" si="98"/>
        <v>4.0104759886111108</v>
      </c>
      <c r="Q335" s="46">
        <f t="shared" si="99"/>
        <v>4.0104759886111108</v>
      </c>
      <c r="R335" s="37">
        <f t="shared" si="100"/>
        <v>0</v>
      </c>
      <c r="S335" s="47">
        <v>0</v>
      </c>
      <c r="T335" s="47" t="s">
        <v>233</v>
      </c>
      <c r="U335" s="47">
        <v>0</v>
      </c>
      <c r="V335" s="47" t="s">
        <v>233</v>
      </c>
      <c r="W335" s="47">
        <v>4.0104759886111108</v>
      </c>
      <c r="X335" s="47">
        <v>0.17405592611111109</v>
      </c>
      <c r="Y335" s="47">
        <v>0.41141818249999995</v>
      </c>
      <c r="Z335" s="47">
        <v>0.163187885</v>
      </c>
      <c r="AA335" s="47">
        <v>3.2618139949999998</v>
      </c>
      <c r="AB335" s="47" t="s">
        <v>233</v>
      </c>
      <c r="AC335" s="106">
        <v>0</v>
      </c>
      <c r="AD335" s="47" t="s">
        <v>233</v>
      </c>
      <c r="AE335" s="47">
        <v>0</v>
      </c>
      <c r="AF335" s="47">
        <v>0</v>
      </c>
      <c r="AG335" s="47">
        <v>0</v>
      </c>
      <c r="AH335" s="47">
        <v>0</v>
      </c>
      <c r="AI335" s="47" t="s">
        <v>233</v>
      </c>
      <c r="AJ335" s="47" t="e">
        <v>#N/A</v>
      </c>
      <c r="AK335" s="56" t="s">
        <v>233</v>
      </c>
      <c r="AL335" s="9" t="str">
        <f>VLOOKUP(F335,Definitions!$B$7:$E$39,4,FALSE)</f>
        <v>Rest</v>
      </c>
      <c r="AM335" s="82"/>
      <c r="AN335" s="82"/>
      <c r="AO335" s="82"/>
      <c r="AP335" s="82"/>
      <c r="AQ335" s="82"/>
      <c r="AR335" s="82"/>
      <c r="AS335" s="82"/>
    </row>
    <row r="336" spans="1:45">
      <c r="A336" s="36" t="s">
        <v>606</v>
      </c>
      <c r="B336" t="s">
        <v>136</v>
      </c>
      <c r="C336" t="s">
        <v>147</v>
      </c>
      <c r="D336">
        <v>200</v>
      </c>
      <c r="E336">
        <v>51</v>
      </c>
      <c r="F336" s="25" t="s">
        <v>135</v>
      </c>
      <c r="G336" t="s">
        <v>145</v>
      </c>
      <c r="H336" t="s">
        <v>202</v>
      </c>
      <c r="J336" s="29" t="s">
        <v>161</v>
      </c>
      <c r="K336" s="106"/>
      <c r="L336" s="105"/>
      <c r="M336" s="105">
        <f t="shared" si="97"/>
        <v>2.8543820158333331</v>
      </c>
      <c r="N336" s="47"/>
      <c r="O336" s="106"/>
      <c r="P336" s="46">
        <f t="shared" si="98"/>
        <v>2.8543820158333331</v>
      </c>
      <c r="Q336" s="46">
        <f t="shared" si="99"/>
        <v>2.8543820158333331</v>
      </c>
      <c r="R336" s="37">
        <f t="shared" si="100"/>
        <v>0</v>
      </c>
      <c r="S336" s="47">
        <v>0</v>
      </c>
      <c r="T336" s="47" t="s">
        <v>233</v>
      </c>
      <c r="U336" s="47">
        <v>0</v>
      </c>
      <c r="V336" s="47" t="s">
        <v>233</v>
      </c>
      <c r="W336" s="47">
        <v>2.8543820158333331</v>
      </c>
      <c r="X336" s="47">
        <v>8.7347056111111099E-2</v>
      </c>
      <c r="Y336" s="47">
        <v>2.2243041861111119</v>
      </c>
      <c r="Z336" s="47">
        <v>0.19723401944444399</v>
      </c>
      <c r="AA336" s="47">
        <v>0.34549675416666598</v>
      </c>
      <c r="AB336" s="47" t="s">
        <v>233</v>
      </c>
      <c r="AC336" s="106">
        <v>0</v>
      </c>
      <c r="AD336" s="47" t="s">
        <v>233</v>
      </c>
      <c r="AE336" s="47">
        <v>0</v>
      </c>
      <c r="AF336" s="47">
        <v>0</v>
      </c>
      <c r="AG336" s="47">
        <v>0</v>
      </c>
      <c r="AH336" s="47">
        <v>0</v>
      </c>
      <c r="AI336" s="47" t="s">
        <v>233</v>
      </c>
      <c r="AJ336" s="47" t="e">
        <v>#N/A</v>
      </c>
      <c r="AK336" s="56" t="s">
        <v>233</v>
      </c>
      <c r="AL336" s="9" t="str">
        <f>VLOOKUP(F336,Definitions!$B$7:$E$39,4,FALSE)</f>
        <v>Rest</v>
      </c>
      <c r="AM336" s="82"/>
      <c r="AN336" s="82"/>
      <c r="AO336" s="82"/>
      <c r="AP336" s="82"/>
      <c r="AQ336" s="82"/>
      <c r="AR336" s="82"/>
      <c r="AS336" s="82"/>
    </row>
    <row r="337" spans="1:45">
      <c r="A337" s="36" t="s">
        <v>607</v>
      </c>
      <c r="B337" t="s">
        <v>136</v>
      </c>
      <c r="C337" t="s">
        <v>147</v>
      </c>
      <c r="D337">
        <v>200</v>
      </c>
      <c r="E337">
        <v>52</v>
      </c>
      <c r="F337" s="25" t="s">
        <v>135</v>
      </c>
      <c r="G337" t="s">
        <v>145</v>
      </c>
      <c r="H337" t="s">
        <v>202</v>
      </c>
      <c r="J337" s="29" t="s">
        <v>162</v>
      </c>
      <c r="K337" s="106"/>
      <c r="L337" s="105"/>
      <c r="M337" s="105">
        <f t="shared" si="97"/>
        <v>0</v>
      </c>
      <c r="N337" s="47"/>
      <c r="O337" s="106"/>
      <c r="P337" s="46">
        <f t="shared" si="98"/>
        <v>0</v>
      </c>
      <c r="Q337" s="46">
        <f t="shared" si="99"/>
        <v>0</v>
      </c>
      <c r="R337" s="37">
        <f t="shared" si="100"/>
        <v>0</v>
      </c>
      <c r="S337" s="47">
        <v>0</v>
      </c>
      <c r="T337" s="47" t="s">
        <v>233</v>
      </c>
      <c r="U337" s="47">
        <v>0</v>
      </c>
      <c r="V337" s="47" t="s">
        <v>233</v>
      </c>
      <c r="W337" s="47">
        <v>0</v>
      </c>
      <c r="X337" s="47">
        <v>0</v>
      </c>
      <c r="Y337" s="47">
        <v>0</v>
      </c>
      <c r="Z337" s="47">
        <v>0</v>
      </c>
      <c r="AA337" s="47">
        <v>0</v>
      </c>
      <c r="AB337" s="47" t="s">
        <v>233</v>
      </c>
      <c r="AC337" s="106">
        <v>0</v>
      </c>
      <c r="AD337" s="47" t="s">
        <v>233</v>
      </c>
      <c r="AE337" s="47">
        <v>0</v>
      </c>
      <c r="AF337" s="47">
        <v>0</v>
      </c>
      <c r="AG337" s="47">
        <v>0</v>
      </c>
      <c r="AH337" s="47">
        <v>0</v>
      </c>
      <c r="AI337" s="47" t="s">
        <v>233</v>
      </c>
      <c r="AJ337" s="47" t="e">
        <v>#N/A</v>
      </c>
      <c r="AK337" s="56" t="s">
        <v>233</v>
      </c>
      <c r="AL337" s="9" t="str">
        <f>VLOOKUP(F337,Definitions!$B$7:$E$39,4,FALSE)</f>
        <v>Rest</v>
      </c>
      <c r="AM337" s="82"/>
      <c r="AN337" s="82"/>
      <c r="AO337" s="82"/>
      <c r="AP337" s="82"/>
      <c r="AQ337" s="82"/>
      <c r="AR337" s="82"/>
      <c r="AS337" s="82"/>
    </row>
    <row r="338" spans="1:45">
      <c r="A338" s="36" t="s">
        <v>608</v>
      </c>
      <c r="B338" t="s">
        <v>136</v>
      </c>
      <c r="C338" t="s">
        <v>147</v>
      </c>
      <c r="D338">
        <v>200</v>
      </c>
      <c r="E338">
        <v>53</v>
      </c>
      <c r="F338" s="25" t="s">
        <v>135</v>
      </c>
      <c r="G338" t="s">
        <v>145</v>
      </c>
      <c r="H338" t="s">
        <v>202</v>
      </c>
      <c r="J338" s="29" t="s">
        <v>163</v>
      </c>
      <c r="K338" s="106"/>
      <c r="L338" s="105"/>
      <c r="M338" s="105">
        <f t="shared" si="97"/>
        <v>0</v>
      </c>
      <c r="N338" s="47"/>
      <c r="O338" s="106"/>
      <c r="P338" s="46">
        <f t="shared" si="98"/>
        <v>0</v>
      </c>
      <c r="Q338" s="46">
        <f t="shared" si="99"/>
        <v>0</v>
      </c>
      <c r="R338" s="37">
        <f t="shared" si="100"/>
        <v>0</v>
      </c>
      <c r="S338" s="47">
        <v>0</v>
      </c>
      <c r="T338" s="47" t="s">
        <v>233</v>
      </c>
      <c r="U338" s="47">
        <v>0</v>
      </c>
      <c r="V338" s="47" t="s">
        <v>233</v>
      </c>
      <c r="W338" s="47">
        <v>0</v>
      </c>
      <c r="X338" s="47">
        <v>0</v>
      </c>
      <c r="Y338" s="47">
        <v>0</v>
      </c>
      <c r="Z338" s="47">
        <v>0</v>
      </c>
      <c r="AA338" s="47">
        <v>0</v>
      </c>
      <c r="AB338" s="47" t="s">
        <v>233</v>
      </c>
      <c r="AC338" s="106">
        <v>0</v>
      </c>
      <c r="AD338" s="47" t="s">
        <v>233</v>
      </c>
      <c r="AE338" s="47">
        <v>0</v>
      </c>
      <c r="AF338" s="47">
        <v>0</v>
      </c>
      <c r="AG338" s="47">
        <v>0</v>
      </c>
      <c r="AH338" s="47">
        <v>0</v>
      </c>
      <c r="AI338" s="47" t="s">
        <v>233</v>
      </c>
      <c r="AJ338" s="47" t="e">
        <v>#N/A</v>
      </c>
      <c r="AK338" s="56" t="s">
        <v>233</v>
      </c>
      <c r="AL338" s="9" t="str">
        <f>VLOOKUP(F338,Definitions!$B$7:$E$39,4,FALSE)</f>
        <v>Rest</v>
      </c>
      <c r="AM338" s="82"/>
      <c r="AN338" s="82"/>
      <c r="AO338" s="82"/>
      <c r="AP338" s="82"/>
      <c r="AQ338" s="82"/>
      <c r="AR338" s="82"/>
      <c r="AS338" s="82"/>
    </row>
    <row r="339" spans="1:45">
      <c r="A339" s="36" t="s">
        <v>609</v>
      </c>
      <c r="B339" t="s">
        <v>136</v>
      </c>
      <c r="C339" t="s">
        <v>147</v>
      </c>
      <c r="D339">
        <v>200</v>
      </c>
      <c r="E339">
        <v>55</v>
      </c>
      <c r="F339" s="25" t="s">
        <v>135</v>
      </c>
      <c r="G339" t="s">
        <v>145</v>
      </c>
      <c r="H339" t="s">
        <v>202</v>
      </c>
      <c r="J339" s="29" t="s">
        <v>982</v>
      </c>
      <c r="K339" s="106"/>
      <c r="L339" s="105"/>
      <c r="M339" s="105">
        <f t="shared" si="97"/>
        <v>0</v>
      </c>
      <c r="N339" s="47"/>
      <c r="O339" s="106"/>
      <c r="P339" s="46">
        <f t="shared" si="98"/>
        <v>0</v>
      </c>
      <c r="Q339" s="46">
        <f t="shared" si="99"/>
        <v>0</v>
      </c>
      <c r="R339" s="37">
        <f t="shared" si="100"/>
        <v>0</v>
      </c>
      <c r="S339" s="47">
        <v>0</v>
      </c>
      <c r="T339" s="47" t="s">
        <v>233</v>
      </c>
      <c r="U339" s="47">
        <v>0</v>
      </c>
      <c r="V339" s="47" t="s">
        <v>233</v>
      </c>
      <c r="W339" s="47">
        <v>0</v>
      </c>
      <c r="X339" s="47">
        <v>0</v>
      </c>
      <c r="Y339" s="47">
        <v>0</v>
      </c>
      <c r="Z339" s="47">
        <v>0</v>
      </c>
      <c r="AA339" s="47">
        <v>0</v>
      </c>
      <c r="AB339" s="47" t="s">
        <v>233</v>
      </c>
      <c r="AC339" s="106">
        <v>0</v>
      </c>
      <c r="AD339" s="47" t="s">
        <v>233</v>
      </c>
      <c r="AE339" s="47">
        <v>0</v>
      </c>
      <c r="AF339" s="47">
        <v>0</v>
      </c>
      <c r="AG339" s="47">
        <v>0</v>
      </c>
      <c r="AH339" s="47">
        <v>0</v>
      </c>
      <c r="AI339" s="47" t="s">
        <v>233</v>
      </c>
      <c r="AJ339" s="47" t="e">
        <v>#N/A</v>
      </c>
      <c r="AK339" s="56" t="s">
        <v>233</v>
      </c>
      <c r="AL339" s="9" t="str">
        <f>VLOOKUP(F339,Definitions!$B$7:$E$39,4,FALSE)</f>
        <v>Rest</v>
      </c>
      <c r="AM339" s="82"/>
      <c r="AN339" s="82"/>
      <c r="AO339" s="82"/>
      <c r="AP339" s="82"/>
      <c r="AQ339" s="82"/>
      <c r="AR339" s="82"/>
      <c r="AS339" s="82"/>
    </row>
    <row r="340" spans="1:45">
      <c r="A340" s="36" t="s">
        <v>610</v>
      </c>
      <c r="B340" t="s">
        <v>136</v>
      </c>
      <c r="C340" t="s">
        <v>147</v>
      </c>
      <c r="D340">
        <v>200</v>
      </c>
      <c r="E340">
        <v>58</v>
      </c>
      <c r="F340" s="25" t="s">
        <v>135</v>
      </c>
      <c r="G340" t="s">
        <v>145</v>
      </c>
      <c r="H340" t="s">
        <v>202</v>
      </c>
      <c r="J340" s="29" t="s">
        <v>732</v>
      </c>
      <c r="K340" s="106"/>
      <c r="L340" s="105"/>
      <c r="M340" s="105">
        <f t="shared" si="97"/>
        <v>0</v>
      </c>
      <c r="N340" s="47"/>
      <c r="O340" s="106"/>
      <c r="P340" s="46">
        <f t="shared" si="98"/>
        <v>0</v>
      </c>
      <c r="Q340" s="46">
        <f t="shared" si="99"/>
        <v>0</v>
      </c>
      <c r="R340" s="37">
        <f t="shared" si="100"/>
        <v>0</v>
      </c>
      <c r="S340" s="47">
        <v>0</v>
      </c>
      <c r="T340" s="47" t="s">
        <v>233</v>
      </c>
      <c r="U340" s="47">
        <v>0</v>
      </c>
      <c r="V340" s="47" t="s">
        <v>233</v>
      </c>
      <c r="W340" s="47">
        <v>0</v>
      </c>
      <c r="X340" s="47">
        <v>0</v>
      </c>
      <c r="Y340" s="47">
        <v>0</v>
      </c>
      <c r="Z340" s="47">
        <v>0</v>
      </c>
      <c r="AA340" s="47">
        <v>0</v>
      </c>
      <c r="AB340" s="47" t="s">
        <v>233</v>
      </c>
      <c r="AC340" s="106">
        <v>0</v>
      </c>
      <c r="AD340" s="47" t="s">
        <v>233</v>
      </c>
      <c r="AE340" s="47">
        <v>0</v>
      </c>
      <c r="AF340" s="47">
        <v>0</v>
      </c>
      <c r="AG340" s="47">
        <v>0</v>
      </c>
      <c r="AH340" s="47">
        <v>0</v>
      </c>
      <c r="AI340" s="47" t="s">
        <v>233</v>
      </c>
      <c r="AJ340" s="47" t="e">
        <v>#N/A</v>
      </c>
      <c r="AK340" s="56" t="s">
        <v>233</v>
      </c>
      <c r="AL340" s="9" t="str">
        <f>VLOOKUP(F340,Definitions!$B$7:$E$39,4,FALSE)</f>
        <v>Rest</v>
      </c>
      <c r="AM340" s="82"/>
      <c r="AN340" s="82"/>
      <c r="AO340" s="82"/>
      <c r="AP340" s="82"/>
      <c r="AQ340" s="82"/>
      <c r="AR340" s="82"/>
      <c r="AS340" s="82"/>
    </row>
    <row r="341" spans="1:45">
      <c r="A341" s="36" t="s">
        <v>611</v>
      </c>
      <c r="B341" t="s">
        <v>136</v>
      </c>
      <c r="C341" t="s">
        <v>147</v>
      </c>
      <c r="D341">
        <v>200</v>
      </c>
      <c r="E341">
        <v>6</v>
      </c>
      <c r="F341" s="25" t="s">
        <v>135</v>
      </c>
      <c r="G341" t="s">
        <v>145</v>
      </c>
      <c r="H341" t="s">
        <v>202</v>
      </c>
      <c r="J341" s="29" t="s">
        <v>159</v>
      </c>
      <c r="K341" s="106"/>
      <c r="L341" s="105"/>
      <c r="M341" s="105">
        <f t="shared" si="97"/>
        <v>4.8942366730555555</v>
      </c>
      <c r="N341" s="47"/>
      <c r="O341" s="106"/>
      <c r="P341" s="46">
        <f t="shared" si="98"/>
        <v>4.8942366730555555</v>
      </c>
      <c r="Q341" s="46">
        <f t="shared" si="99"/>
        <v>0.94842297916666762</v>
      </c>
      <c r="R341" s="37">
        <f t="shared" si="100"/>
        <v>3.9458136938888884</v>
      </c>
      <c r="S341" s="47">
        <v>0.233193076388889</v>
      </c>
      <c r="T341" s="47" t="s">
        <v>233</v>
      </c>
      <c r="U341" s="47">
        <v>0</v>
      </c>
      <c r="V341" s="47" t="s">
        <v>233</v>
      </c>
      <c r="W341" s="47">
        <v>0.71522990277777865</v>
      </c>
      <c r="X341" s="47">
        <v>5.0361194444444404E-4</v>
      </c>
      <c r="Y341" s="47">
        <v>3.4821400000000099E-2</v>
      </c>
      <c r="Z341" s="47">
        <v>1.91324861111111E-2</v>
      </c>
      <c r="AA341" s="47">
        <v>0.66077240472222298</v>
      </c>
      <c r="AB341" s="47" t="s">
        <v>233</v>
      </c>
      <c r="AC341" s="106">
        <v>3.4922042222222199E-2</v>
      </c>
      <c r="AD341" s="47" t="s">
        <v>233</v>
      </c>
      <c r="AE341" s="47">
        <v>3.9108916516666663</v>
      </c>
      <c r="AF341" s="47">
        <v>1.63191444444444E-3</v>
      </c>
      <c r="AG341" s="47">
        <v>0.82850603222222197</v>
      </c>
      <c r="AH341" s="47">
        <v>3.0807537049999998</v>
      </c>
      <c r="AI341" s="47" t="s">
        <v>233</v>
      </c>
      <c r="AJ341" s="47" t="e">
        <v>#N/A</v>
      </c>
      <c r="AK341" s="56" t="s">
        <v>233</v>
      </c>
      <c r="AL341" s="9" t="str">
        <f>VLOOKUP(F341,Definitions!$B$7:$E$39,4,FALSE)</f>
        <v>Rest</v>
      </c>
      <c r="AM341" s="82"/>
      <c r="AN341" s="82"/>
      <c r="AO341" s="82"/>
      <c r="AP341" s="82"/>
      <c r="AQ341" s="82"/>
      <c r="AR341" s="82"/>
      <c r="AS341" s="82"/>
    </row>
    <row r="342" spans="1:45">
      <c r="A342" s="36" t="s">
        <v>612</v>
      </c>
      <c r="B342" t="s">
        <v>136</v>
      </c>
      <c r="C342" t="s">
        <v>147</v>
      </c>
      <c r="D342">
        <v>200</v>
      </c>
      <c r="E342">
        <v>7</v>
      </c>
      <c r="F342" s="25" t="s">
        <v>135</v>
      </c>
      <c r="G342" t="s">
        <v>145</v>
      </c>
      <c r="H342" t="s">
        <v>202</v>
      </c>
      <c r="J342" s="29" t="s">
        <v>160</v>
      </c>
      <c r="K342" s="106"/>
      <c r="L342" s="105"/>
      <c r="M342" s="105">
        <f t="shared" si="97"/>
        <v>0.3674141727777776</v>
      </c>
      <c r="N342" s="47"/>
      <c r="O342" s="106"/>
      <c r="P342" s="46">
        <f t="shared" si="98"/>
        <v>0.3674141727777776</v>
      </c>
      <c r="Q342" s="46">
        <f t="shared" si="99"/>
        <v>0.3674141727777776</v>
      </c>
      <c r="R342" s="37">
        <f t="shared" si="100"/>
        <v>0</v>
      </c>
      <c r="S342" s="47">
        <v>0.20494578361111099</v>
      </c>
      <c r="T342" s="47" t="s">
        <v>233</v>
      </c>
      <c r="U342" s="47">
        <v>0</v>
      </c>
      <c r="V342" s="47" t="s">
        <v>233</v>
      </c>
      <c r="W342" s="47">
        <v>0.16246838916666662</v>
      </c>
      <c r="X342" s="47">
        <v>0.16246838916666662</v>
      </c>
      <c r="Y342" s="47">
        <v>0</v>
      </c>
      <c r="Z342" s="47">
        <v>0</v>
      </c>
      <c r="AA342" s="47">
        <v>0</v>
      </c>
      <c r="AB342" s="47" t="s">
        <v>233</v>
      </c>
      <c r="AC342" s="106">
        <v>0</v>
      </c>
      <c r="AD342" s="47" t="s">
        <v>233</v>
      </c>
      <c r="AE342" s="47">
        <v>0</v>
      </c>
      <c r="AF342" s="47">
        <v>0</v>
      </c>
      <c r="AG342" s="47">
        <v>0</v>
      </c>
      <c r="AH342" s="47">
        <v>0</v>
      </c>
      <c r="AI342" s="47" t="s">
        <v>233</v>
      </c>
      <c r="AJ342" s="47" t="e">
        <v>#N/A</v>
      </c>
      <c r="AK342" s="56" t="s">
        <v>233</v>
      </c>
      <c r="AL342" s="9" t="str">
        <f>VLOOKUP(F342,Definitions!$B$7:$E$39,4,FALSE)</f>
        <v>Rest</v>
      </c>
      <c r="AM342" s="82"/>
      <c r="AN342" s="82"/>
      <c r="AO342" s="82"/>
      <c r="AP342" s="82"/>
      <c r="AQ342" s="82"/>
      <c r="AR342" s="82"/>
      <c r="AS342" s="82"/>
    </row>
    <row r="343" spans="1:45">
      <c r="A343" s="36" t="s">
        <v>613</v>
      </c>
      <c r="B343" t="s">
        <v>136</v>
      </c>
      <c r="C343" t="s">
        <v>147</v>
      </c>
      <c r="D343">
        <v>200</v>
      </c>
      <c r="E343">
        <v>8</v>
      </c>
      <c r="F343" s="25" t="s">
        <v>135</v>
      </c>
      <c r="G343" t="s">
        <v>145</v>
      </c>
      <c r="H343" t="s">
        <v>202</v>
      </c>
      <c r="J343" s="29" t="s">
        <v>275</v>
      </c>
      <c r="K343" s="106"/>
      <c r="L343" s="105"/>
      <c r="M343" s="105">
        <f t="shared" si="97"/>
        <v>0.16780929861111121</v>
      </c>
      <c r="N343" s="47"/>
      <c r="O343" s="106"/>
      <c r="P343" s="46">
        <f t="shared" si="98"/>
        <v>0.16780929861111121</v>
      </c>
      <c r="Q343" s="46">
        <f t="shared" si="99"/>
        <v>0.16780929861111121</v>
      </c>
      <c r="R343" s="37">
        <f t="shared" si="100"/>
        <v>0</v>
      </c>
      <c r="S343" s="47">
        <v>0</v>
      </c>
      <c r="T343" s="47" t="s">
        <v>233</v>
      </c>
      <c r="U343" s="47">
        <v>0</v>
      </c>
      <c r="V343" s="47" t="s">
        <v>233</v>
      </c>
      <c r="W343" s="47">
        <v>0.16780929861111121</v>
      </c>
      <c r="X343" s="47">
        <v>4.3770644444444404E-3</v>
      </c>
      <c r="Y343" s="47">
        <v>3.6624987500000102E-2</v>
      </c>
      <c r="Z343" s="47">
        <v>2.89654113888889E-2</v>
      </c>
      <c r="AA343" s="47">
        <v>9.7841835277777789E-2</v>
      </c>
      <c r="AB343" s="47" t="s">
        <v>233</v>
      </c>
      <c r="AC343" s="106">
        <v>0</v>
      </c>
      <c r="AD343" s="47" t="s">
        <v>233</v>
      </c>
      <c r="AE343" s="47">
        <v>0</v>
      </c>
      <c r="AF343" s="47">
        <v>0</v>
      </c>
      <c r="AG343" s="47">
        <v>0</v>
      </c>
      <c r="AH343" s="47">
        <v>0</v>
      </c>
      <c r="AI343" s="47" t="s">
        <v>233</v>
      </c>
      <c r="AJ343" s="47" t="e">
        <v>#N/A</v>
      </c>
      <c r="AK343" s="56" t="s">
        <v>233</v>
      </c>
      <c r="AL343" s="9" t="str">
        <f>VLOOKUP(F343,Definitions!$B$7:$E$39,4,FALSE)</f>
        <v>Rest</v>
      </c>
      <c r="AM343" s="82"/>
      <c r="AN343" s="82"/>
      <c r="AO343" s="82"/>
      <c r="AP343" s="82"/>
      <c r="AQ343" s="82"/>
      <c r="AR343" s="82"/>
      <c r="AS343" s="82"/>
    </row>
    <row r="344" spans="1:45">
      <c r="A344" s="36" t="s">
        <v>614</v>
      </c>
      <c r="B344" t="s">
        <v>136</v>
      </c>
      <c r="C344" t="s">
        <v>147</v>
      </c>
      <c r="D344">
        <v>200</v>
      </c>
      <c r="E344">
        <v>9</v>
      </c>
      <c r="F344" s="25" t="s">
        <v>135</v>
      </c>
      <c r="G344" t="s">
        <v>145</v>
      </c>
      <c r="H344" t="s">
        <v>202</v>
      </c>
      <c r="J344" s="29" t="s">
        <v>259</v>
      </c>
      <c r="K344" s="106"/>
      <c r="L344" s="105"/>
      <c r="M344" s="105">
        <f t="shared" si="97"/>
        <v>0.16780929861111121</v>
      </c>
      <c r="N344" s="47"/>
      <c r="O344" s="106"/>
      <c r="P344" s="46">
        <f t="shared" si="98"/>
        <v>0.16780929861111121</v>
      </c>
      <c r="Q344" s="46">
        <f t="shared" si="99"/>
        <v>0.16780929861111121</v>
      </c>
      <c r="R344" s="37">
        <f t="shared" si="100"/>
        <v>0</v>
      </c>
      <c r="S344" s="47">
        <v>0</v>
      </c>
      <c r="T344" s="47" t="s">
        <v>233</v>
      </c>
      <c r="U344" s="47">
        <v>0</v>
      </c>
      <c r="V344" s="47" t="s">
        <v>233</v>
      </c>
      <c r="W344" s="47">
        <v>0.16780929861111121</v>
      </c>
      <c r="X344" s="47">
        <v>4.3770644444444404E-3</v>
      </c>
      <c r="Y344" s="47">
        <v>3.6624987500000102E-2</v>
      </c>
      <c r="Z344" s="47">
        <v>2.89654113888889E-2</v>
      </c>
      <c r="AA344" s="47">
        <v>9.7841835277777789E-2</v>
      </c>
      <c r="AB344" s="47" t="s">
        <v>233</v>
      </c>
      <c r="AC344" s="106">
        <v>0</v>
      </c>
      <c r="AD344" s="47" t="s">
        <v>233</v>
      </c>
      <c r="AE344" s="47">
        <v>0</v>
      </c>
      <c r="AF344" s="47">
        <v>0</v>
      </c>
      <c r="AG344" s="47">
        <v>0</v>
      </c>
      <c r="AH344" s="47">
        <v>0</v>
      </c>
      <c r="AI344" s="47" t="s">
        <v>233</v>
      </c>
      <c r="AJ344" s="47" t="e">
        <v>#N/A</v>
      </c>
      <c r="AK344" s="56" t="s">
        <v>233</v>
      </c>
      <c r="AL344" s="9" t="str">
        <f>VLOOKUP(F344,Definitions!$B$7:$E$39,4,FALSE)</f>
        <v>Rest</v>
      </c>
      <c r="AM344" s="82"/>
      <c r="AN344" s="82"/>
      <c r="AO344" s="82"/>
      <c r="AP344" s="82"/>
      <c r="AQ344" s="82"/>
      <c r="AR344" s="82"/>
      <c r="AS344" s="82"/>
    </row>
    <row r="345" spans="1:45">
      <c r="A345" s="36" t="s">
        <v>615</v>
      </c>
      <c r="B345" t="s">
        <v>94</v>
      </c>
      <c r="C345" t="s">
        <v>147</v>
      </c>
      <c r="D345">
        <v>200</v>
      </c>
      <c r="E345">
        <v>0</v>
      </c>
      <c r="F345" s="25" t="s">
        <v>92</v>
      </c>
      <c r="G345" t="s">
        <v>145</v>
      </c>
      <c r="H345" t="s">
        <v>202</v>
      </c>
      <c r="J345" s="29" t="s">
        <v>172</v>
      </c>
      <c r="K345" s="106"/>
      <c r="L345" s="105"/>
      <c r="M345" s="105">
        <f t="shared" ref="M345" si="101">SUM(O345:P345)</f>
        <v>100.07870056611102</v>
      </c>
      <c r="N345" s="47"/>
      <c r="O345" s="106"/>
      <c r="P345" s="46">
        <f t="shared" ref="P345:P358" si="102">Q345+R345+IFERROR(AJ345,0)</f>
        <v>100.07870056611102</v>
      </c>
      <c r="Q345" s="46">
        <f t="shared" ref="Q345:Q358" si="103">S345+U345+W345</f>
        <v>89.835472268611028</v>
      </c>
      <c r="R345" s="37">
        <f t="shared" ref="R345:R358" si="104">AC345+AE345</f>
        <v>10.243228297499998</v>
      </c>
      <c r="S345" s="47">
        <v>5.8300593322222296</v>
      </c>
      <c r="T345" s="47" t="s">
        <v>233</v>
      </c>
      <c r="U345" s="47">
        <v>0</v>
      </c>
      <c r="V345" s="47" t="s">
        <v>233</v>
      </c>
      <c r="W345" s="47">
        <v>84.005412936388794</v>
      </c>
      <c r="X345" s="47">
        <v>12.644192469444441</v>
      </c>
      <c r="Y345" s="47">
        <v>23.076657456944442</v>
      </c>
      <c r="Z345" s="47">
        <v>8.4133112397222192</v>
      </c>
      <c r="AA345" s="47">
        <v>39.871251770277695</v>
      </c>
      <c r="AB345" s="47" t="s">
        <v>233</v>
      </c>
      <c r="AC345" s="106">
        <v>0.186490775</v>
      </c>
      <c r="AD345" s="47" t="s">
        <v>233</v>
      </c>
      <c r="AE345" s="47">
        <v>10.056737522499999</v>
      </c>
      <c r="AF345" s="47">
        <v>1.3877523888888899E-2</v>
      </c>
      <c r="AG345" s="47">
        <v>1.8019127294444399</v>
      </c>
      <c r="AH345" s="47">
        <v>8.2409472691666696</v>
      </c>
      <c r="AI345" s="47" t="s">
        <v>233</v>
      </c>
      <c r="AJ345" s="47" t="e">
        <v>#N/A</v>
      </c>
      <c r="AK345" s="56" t="s">
        <v>233</v>
      </c>
      <c r="AL345" s="9" t="str">
        <f>VLOOKUP(F345,Definitions!$B$7:$E$39,4,FALSE)</f>
        <v>EU28</v>
      </c>
      <c r="AM345" s="82"/>
      <c r="AN345" s="82"/>
      <c r="AO345" s="82"/>
      <c r="AP345" s="82"/>
      <c r="AQ345" s="82"/>
      <c r="AR345" s="82"/>
      <c r="AS345" s="82"/>
    </row>
    <row r="346" spans="1:45">
      <c r="A346" s="36" t="s">
        <v>616</v>
      </c>
      <c r="B346" t="s">
        <v>94</v>
      </c>
      <c r="C346" t="s">
        <v>147</v>
      </c>
      <c r="D346">
        <v>200</v>
      </c>
      <c r="E346">
        <v>1</v>
      </c>
      <c r="F346" s="25" t="s">
        <v>92</v>
      </c>
      <c r="G346" t="s">
        <v>145</v>
      </c>
      <c r="H346" t="s">
        <v>202</v>
      </c>
      <c r="J346" s="29" t="s">
        <v>155</v>
      </c>
      <c r="K346" s="106"/>
      <c r="L346" s="105"/>
      <c r="M346" s="105">
        <f t="shared" ref="M346:M358" si="105">SUM(O346:P346)</f>
        <v>31.857436486666678</v>
      </c>
      <c r="N346" s="47"/>
      <c r="O346" s="106"/>
      <c r="P346" s="46">
        <f t="shared" si="102"/>
        <v>31.857436486666678</v>
      </c>
      <c r="Q346" s="46">
        <f t="shared" si="103"/>
        <v>31.857436486666678</v>
      </c>
      <c r="R346" s="37">
        <f t="shared" si="104"/>
        <v>0</v>
      </c>
      <c r="S346" s="47">
        <v>1.5343337405555599</v>
      </c>
      <c r="T346" s="47" t="s">
        <v>233</v>
      </c>
      <c r="U346" s="47">
        <v>0</v>
      </c>
      <c r="V346" s="47" t="s">
        <v>233</v>
      </c>
      <c r="W346" s="47">
        <v>30.323102746111118</v>
      </c>
      <c r="X346" s="47">
        <v>3.3088567855555597</v>
      </c>
      <c r="Y346" s="47">
        <v>6.5019563297222298</v>
      </c>
      <c r="Z346" s="47">
        <v>2.32530237611111</v>
      </c>
      <c r="AA346" s="47">
        <v>18.186987254722219</v>
      </c>
      <c r="AB346" s="47" t="s">
        <v>233</v>
      </c>
      <c r="AC346" s="106">
        <v>0</v>
      </c>
      <c r="AD346" s="47" t="s">
        <v>233</v>
      </c>
      <c r="AE346" s="47">
        <v>0</v>
      </c>
      <c r="AF346" s="47">
        <v>0</v>
      </c>
      <c r="AG346" s="47">
        <v>0</v>
      </c>
      <c r="AH346" s="47">
        <v>0</v>
      </c>
      <c r="AI346" s="47" t="s">
        <v>233</v>
      </c>
      <c r="AJ346" s="47" t="e">
        <v>#N/A</v>
      </c>
      <c r="AK346" s="56" t="s">
        <v>233</v>
      </c>
      <c r="AL346" s="9" t="str">
        <f>VLOOKUP(F346,Definitions!$B$7:$E$39,4,FALSE)</f>
        <v>EU28</v>
      </c>
      <c r="AM346" s="82"/>
      <c r="AN346" s="82"/>
      <c r="AO346" s="82"/>
      <c r="AP346" s="82"/>
      <c r="AQ346" s="82"/>
      <c r="AR346" s="82"/>
      <c r="AS346" s="82"/>
    </row>
    <row r="347" spans="1:45">
      <c r="A347" s="36" t="s">
        <v>617</v>
      </c>
      <c r="B347" t="s">
        <v>94</v>
      </c>
      <c r="C347" t="s">
        <v>147</v>
      </c>
      <c r="D347">
        <v>200</v>
      </c>
      <c r="E347">
        <v>2</v>
      </c>
      <c r="F347" s="25" t="s">
        <v>92</v>
      </c>
      <c r="G347" t="s">
        <v>145</v>
      </c>
      <c r="H347" t="s">
        <v>202</v>
      </c>
      <c r="J347" s="29" t="s">
        <v>156</v>
      </c>
      <c r="K347" s="106"/>
      <c r="L347" s="105"/>
      <c r="M347" s="105">
        <f t="shared" si="105"/>
        <v>4.4490004500000015</v>
      </c>
      <c r="N347" s="47"/>
      <c r="O347" s="106"/>
      <c r="P347" s="46">
        <f t="shared" si="102"/>
        <v>4.4490004500000015</v>
      </c>
      <c r="Q347" s="46">
        <f t="shared" si="103"/>
        <v>4.4490004500000015</v>
      </c>
      <c r="R347" s="37">
        <f t="shared" si="104"/>
        <v>0</v>
      </c>
      <c r="S347" s="47">
        <v>0.53854746277777799</v>
      </c>
      <c r="T347" s="47" t="s">
        <v>233</v>
      </c>
      <c r="U347" s="47">
        <v>0</v>
      </c>
      <c r="V347" s="47" t="s">
        <v>233</v>
      </c>
      <c r="W347" s="47">
        <v>3.9104529872222233</v>
      </c>
      <c r="X347" s="47">
        <v>0.575809453333334</v>
      </c>
      <c r="Y347" s="47">
        <v>1.7114237463888893</v>
      </c>
      <c r="Z347" s="47">
        <v>0.53021667750000001</v>
      </c>
      <c r="AA347" s="47">
        <v>1.0930031099999999</v>
      </c>
      <c r="AB347" s="47" t="s">
        <v>233</v>
      </c>
      <c r="AC347" s="106">
        <v>0</v>
      </c>
      <c r="AD347" s="47" t="s">
        <v>233</v>
      </c>
      <c r="AE347" s="47">
        <v>0</v>
      </c>
      <c r="AF347" s="47">
        <v>0</v>
      </c>
      <c r="AG347" s="47">
        <v>0</v>
      </c>
      <c r="AH347" s="47">
        <v>0</v>
      </c>
      <c r="AI347" s="47" t="s">
        <v>233</v>
      </c>
      <c r="AJ347" s="47" t="e">
        <v>#N/A</v>
      </c>
      <c r="AK347" s="56" t="s">
        <v>233</v>
      </c>
      <c r="AL347" s="9" t="str">
        <f>VLOOKUP(F347,Definitions!$B$7:$E$39,4,FALSE)</f>
        <v>EU28</v>
      </c>
      <c r="AM347" s="82"/>
      <c r="AN347" s="82"/>
      <c r="AO347" s="82"/>
      <c r="AP347" s="82"/>
      <c r="AQ347" s="82"/>
      <c r="AR347" s="82"/>
      <c r="AS347" s="82"/>
    </row>
    <row r="348" spans="1:45">
      <c r="A348" s="36" t="s">
        <v>618</v>
      </c>
      <c r="B348" t="s">
        <v>94</v>
      </c>
      <c r="C348" t="s">
        <v>147</v>
      </c>
      <c r="D348">
        <v>200</v>
      </c>
      <c r="E348">
        <v>3</v>
      </c>
      <c r="F348" s="25" t="s">
        <v>92</v>
      </c>
      <c r="G348" t="s">
        <v>145</v>
      </c>
      <c r="H348" t="s">
        <v>202</v>
      </c>
      <c r="J348" s="29" t="s">
        <v>157</v>
      </c>
      <c r="K348" s="106"/>
      <c r="L348" s="105"/>
      <c r="M348" s="105">
        <f t="shared" si="105"/>
        <v>25.908273300833329</v>
      </c>
      <c r="N348" s="47"/>
      <c r="O348" s="106"/>
      <c r="P348" s="46">
        <f t="shared" si="102"/>
        <v>25.908273300833329</v>
      </c>
      <c r="Q348" s="46">
        <f t="shared" si="103"/>
        <v>25.908273300833329</v>
      </c>
      <c r="R348" s="37">
        <f t="shared" si="104"/>
        <v>0</v>
      </c>
      <c r="S348" s="47">
        <v>2.6332193427777799</v>
      </c>
      <c r="T348" s="47" t="s">
        <v>233</v>
      </c>
      <c r="U348" s="47">
        <v>0</v>
      </c>
      <c r="V348" s="47" t="s">
        <v>233</v>
      </c>
      <c r="W348" s="47">
        <v>23.275053958055551</v>
      </c>
      <c r="X348" s="47">
        <v>2.8138497238888802</v>
      </c>
      <c r="Y348" s="47">
        <v>6.53446597416667</v>
      </c>
      <c r="Z348" s="47">
        <v>3.0084259272222198</v>
      </c>
      <c r="AA348" s="47">
        <v>10.918312332777781</v>
      </c>
      <c r="AB348" s="47" t="s">
        <v>233</v>
      </c>
      <c r="AC348" s="106">
        <v>0</v>
      </c>
      <c r="AD348" s="47" t="s">
        <v>233</v>
      </c>
      <c r="AE348" s="47">
        <v>0</v>
      </c>
      <c r="AF348" s="47">
        <v>0</v>
      </c>
      <c r="AG348" s="47">
        <v>0</v>
      </c>
      <c r="AH348" s="47">
        <v>0</v>
      </c>
      <c r="AI348" s="47" t="s">
        <v>233</v>
      </c>
      <c r="AJ348" s="47" t="e">
        <v>#N/A</v>
      </c>
      <c r="AK348" s="56" t="s">
        <v>233</v>
      </c>
      <c r="AL348" s="9" t="str">
        <f>VLOOKUP(F348,Definitions!$B$7:$E$39,4,FALSE)</f>
        <v>EU28</v>
      </c>
      <c r="AM348" s="82"/>
      <c r="AN348" s="82"/>
      <c r="AO348" s="82"/>
      <c r="AP348" s="82"/>
      <c r="AQ348" s="82"/>
      <c r="AR348" s="82"/>
      <c r="AS348" s="82"/>
    </row>
    <row r="349" spans="1:45">
      <c r="A349" s="36" t="s">
        <v>619</v>
      </c>
      <c r="B349" t="s">
        <v>94</v>
      </c>
      <c r="C349" t="s">
        <v>147</v>
      </c>
      <c r="D349">
        <v>200</v>
      </c>
      <c r="E349">
        <v>4</v>
      </c>
      <c r="F349" s="25" t="s">
        <v>92</v>
      </c>
      <c r="G349" t="s">
        <v>145</v>
      </c>
      <c r="H349" t="s">
        <v>202</v>
      </c>
      <c r="J349" s="29" t="s">
        <v>731</v>
      </c>
      <c r="K349" s="106"/>
      <c r="L349" s="105"/>
      <c r="M349" s="105">
        <f t="shared" si="105"/>
        <v>7.0454790080555565</v>
      </c>
      <c r="N349" s="47"/>
      <c r="O349" s="106"/>
      <c r="P349" s="46">
        <f t="shared" si="102"/>
        <v>7.0454790080555565</v>
      </c>
      <c r="Q349" s="46">
        <f t="shared" si="103"/>
        <v>7.0454790080555565</v>
      </c>
      <c r="R349" s="37">
        <f t="shared" si="104"/>
        <v>0</v>
      </c>
      <c r="S349" s="47">
        <v>0</v>
      </c>
      <c r="T349" s="47" t="s">
        <v>233</v>
      </c>
      <c r="U349" s="47">
        <v>0</v>
      </c>
      <c r="V349" s="47" t="s">
        <v>233</v>
      </c>
      <c r="W349" s="47">
        <v>7.0454790080555565</v>
      </c>
      <c r="X349" s="47">
        <v>0.37154706916666702</v>
      </c>
      <c r="Y349" s="47">
        <v>0.62842453166666701</v>
      </c>
      <c r="Z349" s="47">
        <v>0.36677198972222202</v>
      </c>
      <c r="AA349" s="47">
        <v>5.6787354175000004</v>
      </c>
      <c r="AB349" s="47" t="s">
        <v>233</v>
      </c>
      <c r="AC349" s="106">
        <v>0</v>
      </c>
      <c r="AD349" s="47" t="s">
        <v>233</v>
      </c>
      <c r="AE349" s="47">
        <v>0</v>
      </c>
      <c r="AF349" s="47">
        <v>0</v>
      </c>
      <c r="AG349" s="47">
        <v>0</v>
      </c>
      <c r="AH349" s="47">
        <v>0</v>
      </c>
      <c r="AI349" s="47" t="s">
        <v>233</v>
      </c>
      <c r="AJ349" s="47" t="e">
        <v>#N/A</v>
      </c>
      <c r="AK349" s="56" t="s">
        <v>233</v>
      </c>
      <c r="AL349" s="9" t="str">
        <f>VLOOKUP(F349,Definitions!$B$7:$E$39,4,FALSE)</f>
        <v>EU28</v>
      </c>
      <c r="AM349" s="82"/>
      <c r="AN349" s="82"/>
      <c r="AO349" s="82"/>
      <c r="AP349" s="82"/>
      <c r="AQ349" s="82"/>
      <c r="AR349" s="82"/>
      <c r="AS349" s="82"/>
    </row>
    <row r="350" spans="1:45">
      <c r="A350" s="36" t="s">
        <v>620</v>
      </c>
      <c r="B350" t="s">
        <v>94</v>
      </c>
      <c r="C350" t="s">
        <v>147</v>
      </c>
      <c r="D350">
        <v>200</v>
      </c>
      <c r="E350">
        <v>51</v>
      </c>
      <c r="F350" s="25" t="s">
        <v>92</v>
      </c>
      <c r="G350" t="s">
        <v>145</v>
      </c>
      <c r="H350" t="s">
        <v>202</v>
      </c>
      <c r="J350" s="29" t="s">
        <v>161</v>
      </c>
      <c r="K350" s="106"/>
      <c r="L350" s="105"/>
      <c r="M350" s="105">
        <f t="shared" si="105"/>
        <v>9.1309988836111113</v>
      </c>
      <c r="N350" s="47"/>
      <c r="O350" s="106"/>
      <c r="P350" s="46">
        <f t="shared" si="102"/>
        <v>9.1309988836111113</v>
      </c>
      <c r="Q350" s="46">
        <f t="shared" si="103"/>
        <v>9.1309988836111113</v>
      </c>
      <c r="R350" s="37">
        <f t="shared" si="104"/>
        <v>0</v>
      </c>
      <c r="S350" s="47">
        <v>0</v>
      </c>
      <c r="T350" s="47" t="s">
        <v>233</v>
      </c>
      <c r="U350" s="47">
        <v>0</v>
      </c>
      <c r="V350" s="47" t="s">
        <v>233</v>
      </c>
      <c r="W350" s="47">
        <v>9.1309988836111113</v>
      </c>
      <c r="X350" s="47">
        <v>0.63960960583333293</v>
      </c>
      <c r="Y350" s="47">
        <v>6.96378690444444</v>
      </c>
      <c r="Z350" s="47">
        <v>1.3794570230555601</v>
      </c>
      <c r="AA350" s="47">
        <v>0.148145350277778</v>
      </c>
      <c r="AB350" s="47" t="s">
        <v>233</v>
      </c>
      <c r="AC350" s="106">
        <v>0</v>
      </c>
      <c r="AD350" s="47" t="s">
        <v>233</v>
      </c>
      <c r="AE350" s="47">
        <v>0</v>
      </c>
      <c r="AF350" s="47">
        <v>0</v>
      </c>
      <c r="AG350" s="47">
        <v>0</v>
      </c>
      <c r="AH350" s="47">
        <v>0</v>
      </c>
      <c r="AI350" s="47" t="s">
        <v>233</v>
      </c>
      <c r="AJ350" s="47" t="e">
        <v>#N/A</v>
      </c>
      <c r="AK350" s="56" t="s">
        <v>233</v>
      </c>
      <c r="AL350" s="9" t="str">
        <f>VLOOKUP(F350,Definitions!$B$7:$E$39,4,FALSE)</f>
        <v>EU28</v>
      </c>
      <c r="AM350" s="82"/>
      <c r="AN350" s="82"/>
      <c r="AO350" s="82"/>
      <c r="AP350" s="82"/>
      <c r="AQ350" s="82"/>
      <c r="AR350" s="82"/>
      <c r="AS350" s="82"/>
    </row>
    <row r="351" spans="1:45">
      <c r="A351" s="36" t="s">
        <v>621</v>
      </c>
      <c r="B351" t="s">
        <v>94</v>
      </c>
      <c r="C351" t="s">
        <v>147</v>
      </c>
      <c r="D351">
        <v>200</v>
      </c>
      <c r="E351">
        <v>52</v>
      </c>
      <c r="F351" s="25" t="s">
        <v>92</v>
      </c>
      <c r="G351" t="s">
        <v>145</v>
      </c>
      <c r="H351" t="s">
        <v>202</v>
      </c>
      <c r="J351" s="29" t="s">
        <v>162</v>
      </c>
      <c r="K351" s="106"/>
      <c r="L351" s="105"/>
      <c r="M351" s="105">
        <f t="shared" si="105"/>
        <v>0</v>
      </c>
      <c r="N351" s="47"/>
      <c r="O351" s="106"/>
      <c r="P351" s="46">
        <f t="shared" si="102"/>
        <v>0</v>
      </c>
      <c r="Q351" s="46">
        <f t="shared" si="103"/>
        <v>0</v>
      </c>
      <c r="R351" s="37">
        <f t="shared" si="104"/>
        <v>0</v>
      </c>
      <c r="S351" s="47">
        <v>0</v>
      </c>
      <c r="T351" s="47" t="s">
        <v>233</v>
      </c>
      <c r="U351" s="47">
        <v>0</v>
      </c>
      <c r="V351" s="47" t="s">
        <v>233</v>
      </c>
      <c r="W351" s="47">
        <v>0</v>
      </c>
      <c r="X351" s="47">
        <v>0</v>
      </c>
      <c r="Y351" s="47">
        <v>0</v>
      </c>
      <c r="Z351" s="47">
        <v>0</v>
      </c>
      <c r="AA351" s="47">
        <v>0</v>
      </c>
      <c r="AB351" s="47" t="s">
        <v>233</v>
      </c>
      <c r="AC351" s="106">
        <v>0</v>
      </c>
      <c r="AD351" s="47" t="s">
        <v>233</v>
      </c>
      <c r="AE351" s="47">
        <v>0</v>
      </c>
      <c r="AF351" s="47">
        <v>0</v>
      </c>
      <c r="AG351" s="47">
        <v>0</v>
      </c>
      <c r="AH351" s="47">
        <v>0</v>
      </c>
      <c r="AI351" s="47" t="s">
        <v>233</v>
      </c>
      <c r="AJ351" s="47" t="e">
        <v>#N/A</v>
      </c>
      <c r="AK351" s="56" t="s">
        <v>233</v>
      </c>
      <c r="AL351" s="9" t="str">
        <f>VLOOKUP(F351,Definitions!$B$7:$E$39,4,FALSE)</f>
        <v>EU28</v>
      </c>
      <c r="AM351" s="82"/>
      <c r="AN351" s="82"/>
      <c r="AO351" s="82"/>
      <c r="AP351" s="82"/>
      <c r="AQ351" s="82"/>
      <c r="AR351" s="82"/>
      <c r="AS351" s="82"/>
    </row>
    <row r="352" spans="1:45">
      <c r="A352" s="36" t="s">
        <v>622</v>
      </c>
      <c r="B352" t="s">
        <v>94</v>
      </c>
      <c r="C352" t="s">
        <v>147</v>
      </c>
      <c r="D352">
        <v>200</v>
      </c>
      <c r="E352">
        <v>53</v>
      </c>
      <c r="F352" s="25" t="s">
        <v>92</v>
      </c>
      <c r="G352" t="s">
        <v>145</v>
      </c>
      <c r="H352" t="s">
        <v>202</v>
      </c>
      <c r="J352" s="29" t="s">
        <v>163</v>
      </c>
      <c r="K352" s="106"/>
      <c r="L352" s="105"/>
      <c r="M352" s="105">
        <f t="shared" si="105"/>
        <v>0</v>
      </c>
      <c r="N352" s="47"/>
      <c r="O352" s="106"/>
      <c r="P352" s="46">
        <f t="shared" si="102"/>
        <v>0</v>
      </c>
      <c r="Q352" s="46">
        <f t="shared" si="103"/>
        <v>0</v>
      </c>
      <c r="R352" s="37">
        <f t="shared" si="104"/>
        <v>0</v>
      </c>
      <c r="S352" s="47">
        <v>0</v>
      </c>
      <c r="T352" s="47" t="s">
        <v>233</v>
      </c>
      <c r="U352" s="47">
        <v>0</v>
      </c>
      <c r="V352" s="47" t="s">
        <v>233</v>
      </c>
      <c r="W352" s="47">
        <v>0</v>
      </c>
      <c r="X352" s="47">
        <v>0</v>
      </c>
      <c r="Y352" s="47">
        <v>0</v>
      </c>
      <c r="Z352" s="47">
        <v>0</v>
      </c>
      <c r="AA352" s="47">
        <v>0</v>
      </c>
      <c r="AB352" s="47" t="s">
        <v>233</v>
      </c>
      <c r="AC352" s="106">
        <v>0</v>
      </c>
      <c r="AD352" s="47" t="s">
        <v>233</v>
      </c>
      <c r="AE352" s="47">
        <v>0</v>
      </c>
      <c r="AF352" s="47">
        <v>0</v>
      </c>
      <c r="AG352" s="47">
        <v>0</v>
      </c>
      <c r="AH352" s="47">
        <v>0</v>
      </c>
      <c r="AI352" s="47" t="s">
        <v>233</v>
      </c>
      <c r="AJ352" s="47" t="e">
        <v>#N/A</v>
      </c>
      <c r="AK352" s="56" t="s">
        <v>233</v>
      </c>
      <c r="AL352" s="9" t="str">
        <f>VLOOKUP(F352,Definitions!$B$7:$E$39,4,FALSE)</f>
        <v>EU28</v>
      </c>
      <c r="AM352" s="82"/>
      <c r="AN352" s="82"/>
      <c r="AO352" s="82"/>
      <c r="AP352" s="82"/>
      <c r="AQ352" s="82"/>
      <c r="AR352" s="82"/>
      <c r="AS352" s="82"/>
    </row>
    <row r="353" spans="1:45">
      <c r="A353" s="36" t="s">
        <v>623</v>
      </c>
      <c r="B353" t="s">
        <v>94</v>
      </c>
      <c r="C353" t="s">
        <v>147</v>
      </c>
      <c r="D353">
        <v>200</v>
      </c>
      <c r="E353">
        <v>55</v>
      </c>
      <c r="F353" s="25" t="s">
        <v>92</v>
      </c>
      <c r="G353" t="s">
        <v>145</v>
      </c>
      <c r="H353" t="s">
        <v>202</v>
      </c>
      <c r="J353" s="29" t="s">
        <v>982</v>
      </c>
      <c r="K353" s="106"/>
      <c r="L353" s="105"/>
      <c r="M353" s="105">
        <f t="shared" si="105"/>
        <v>0</v>
      </c>
      <c r="N353" s="47"/>
      <c r="O353" s="106"/>
      <c r="P353" s="46">
        <f t="shared" si="102"/>
        <v>0</v>
      </c>
      <c r="Q353" s="46">
        <f t="shared" si="103"/>
        <v>0</v>
      </c>
      <c r="R353" s="37">
        <f t="shared" si="104"/>
        <v>0</v>
      </c>
      <c r="S353" s="47">
        <v>0</v>
      </c>
      <c r="T353" s="47" t="s">
        <v>233</v>
      </c>
      <c r="U353" s="47">
        <v>0</v>
      </c>
      <c r="V353" s="47" t="s">
        <v>233</v>
      </c>
      <c r="W353" s="47">
        <v>0</v>
      </c>
      <c r="X353" s="47">
        <v>0</v>
      </c>
      <c r="Y353" s="47">
        <v>0</v>
      </c>
      <c r="Z353" s="47">
        <v>0</v>
      </c>
      <c r="AA353" s="47">
        <v>0</v>
      </c>
      <c r="AB353" s="47" t="s">
        <v>233</v>
      </c>
      <c r="AC353" s="106">
        <v>0</v>
      </c>
      <c r="AD353" s="47" t="s">
        <v>233</v>
      </c>
      <c r="AE353" s="47">
        <v>0</v>
      </c>
      <c r="AF353" s="47">
        <v>0</v>
      </c>
      <c r="AG353" s="47">
        <v>0</v>
      </c>
      <c r="AH353" s="47">
        <v>0</v>
      </c>
      <c r="AI353" s="47" t="s">
        <v>233</v>
      </c>
      <c r="AJ353" s="47" t="e">
        <v>#N/A</v>
      </c>
      <c r="AK353" s="56" t="s">
        <v>233</v>
      </c>
      <c r="AL353" s="9" t="str">
        <f>VLOOKUP(F353,Definitions!$B$7:$E$39,4,FALSE)</f>
        <v>EU28</v>
      </c>
      <c r="AM353" s="82"/>
      <c r="AN353" s="82"/>
      <c r="AO353" s="82"/>
      <c r="AP353" s="82"/>
      <c r="AQ353" s="82"/>
      <c r="AR353" s="82"/>
      <c r="AS353" s="82"/>
    </row>
    <row r="354" spans="1:45">
      <c r="A354" s="36" t="s">
        <v>624</v>
      </c>
      <c r="B354" t="s">
        <v>94</v>
      </c>
      <c r="C354" t="s">
        <v>147</v>
      </c>
      <c r="D354">
        <v>200</v>
      </c>
      <c r="E354">
        <v>58</v>
      </c>
      <c r="F354" s="25" t="s">
        <v>92</v>
      </c>
      <c r="G354" t="s">
        <v>145</v>
      </c>
      <c r="H354" t="s">
        <v>202</v>
      </c>
      <c r="J354" s="29" t="s">
        <v>732</v>
      </c>
      <c r="K354" s="106"/>
      <c r="L354" s="105"/>
      <c r="M354" s="105">
        <f t="shared" si="105"/>
        <v>0</v>
      </c>
      <c r="N354" s="47"/>
      <c r="O354" s="106"/>
      <c r="P354" s="46">
        <f t="shared" si="102"/>
        <v>0</v>
      </c>
      <c r="Q354" s="46">
        <f t="shared" si="103"/>
        <v>0</v>
      </c>
      <c r="R354" s="37">
        <f t="shared" si="104"/>
        <v>0</v>
      </c>
      <c r="S354" s="47">
        <v>0</v>
      </c>
      <c r="T354" s="47" t="s">
        <v>233</v>
      </c>
      <c r="U354" s="47">
        <v>0</v>
      </c>
      <c r="V354" s="47" t="s">
        <v>233</v>
      </c>
      <c r="W354" s="47">
        <v>0</v>
      </c>
      <c r="X354" s="47">
        <v>0</v>
      </c>
      <c r="Y354" s="47">
        <v>0</v>
      </c>
      <c r="Z354" s="47">
        <v>0</v>
      </c>
      <c r="AA354" s="47">
        <v>0</v>
      </c>
      <c r="AB354" s="47" t="s">
        <v>233</v>
      </c>
      <c r="AC354" s="106">
        <v>0</v>
      </c>
      <c r="AD354" s="47" t="s">
        <v>233</v>
      </c>
      <c r="AE354" s="47">
        <v>0</v>
      </c>
      <c r="AF354" s="47">
        <v>0</v>
      </c>
      <c r="AG354" s="47">
        <v>0</v>
      </c>
      <c r="AH354" s="47">
        <v>0</v>
      </c>
      <c r="AI354" s="47" t="s">
        <v>233</v>
      </c>
      <c r="AJ354" s="47" t="e">
        <v>#N/A</v>
      </c>
      <c r="AK354" s="56" t="s">
        <v>233</v>
      </c>
      <c r="AL354" s="9" t="str">
        <f>VLOOKUP(F354,Definitions!$B$7:$E$39,4,FALSE)</f>
        <v>EU28</v>
      </c>
      <c r="AM354" s="82"/>
      <c r="AN354" s="82"/>
      <c r="AO354" s="82"/>
      <c r="AP354" s="82"/>
      <c r="AQ354" s="82"/>
      <c r="AR354" s="82"/>
      <c r="AS354" s="82"/>
    </row>
    <row r="355" spans="1:45">
      <c r="A355" s="36" t="s">
        <v>625</v>
      </c>
      <c r="B355" t="s">
        <v>94</v>
      </c>
      <c r="C355" t="s">
        <v>147</v>
      </c>
      <c r="D355">
        <v>200</v>
      </c>
      <c r="E355">
        <v>6</v>
      </c>
      <c r="F355" s="25" t="s">
        <v>92</v>
      </c>
      <c r="G355" t="s">
        <v>145</v>
      </c>
      <c r="H355" t="s">
        <v>202</v>
      </c>
      <c r="J355" s="29" t="s">
        <v>159</v>
      </c>
      <c r="K355" s="106"/>
      <c r="L355" s="105"/>
      <c r="M355" s="105">
        <f t="shared" si="105"/>
        <v>12.536817015555554</v>
      </c>
      <c r="N355" s="47"/>
      <c r="O355" s="106"/>
      <c r="P355" s="46">
        <f t="shared" si="102"/>
        <v>12.536817015555554</v>
      </c>
      <c r="Q355" s="46">
        <f t="shared" si="103"/>
        <v>2.2935887180555561</v>
      </c>
      <c r="R355" s="37">
        <f t="shared" si="104"/>
        <v>10.243228297499998</v>
      </c>
      <c r="S355" s="47">
        <v>0.13100934888888899</v>
      </c>
      <c r="T355" s="47" t="s">
        <v>233</v>
      </c>
      <c r="U355" s="47">
        <v>0</v>
      </c>
      <c r="V355" s="47" t="s">
        <v>233</v>
      </c>
      <c r="W355" s="47">
        <v>2.162579369166667</v>
      </c>
      <c r="X355" s="47">
        <v>7.3270722222222306E-2</v>
      </c>
      <c r="Y355" s="47">
        <v>0.28962090472222191</v>
      </c>
      <c r="Z355" s="47">
        <v>0.18963922111111101</v>
      </c>
      <c r="AA355" s="47">
        <v>1.610048521111112</v>
      </c>
      <c r="AB355" s="47" t="s">
        <v>233</v>
      </c>
      <c r="AC355" s="106">
        <v>0.186490775</v>
      </c>
      <c r="AD355" s="47" t="s">
        <v>233</v>
      </c>
      <c r="AE355" s="47">
        <v>10.056737522499999</v>
      </c>
      <c r="AF355" s="47">
        <v>1.3877523888888899E-2</v>
      </c>
      <c r="AG355" s="47">
        <v>1.8019127294444399</v>
      </c>
      <c r="AH355" s="47">
        <v>8.2409472691666696</v>
      </c>
      <c r="AI355" s="47" t="s">
        <v>233</v>
      </c>
      <c r="AJ355" s="47" t="e">
        <v>#N/A</v>
      </c>
      <c r="AK355" s="56" t="s">
        <v>233</v>
      </c>
      <c r="AL355" s="9" t="str">
        <f>VLOOKUP(F355,Definitions!$B$7:$E$39,4,FALSE)</f>
        <v>EU28</v>
      </c>
      <c r="AM355" s="82"/>
      <c r="AN355" s="82"/>
      <c r="AO355" s="82"/>
      <c r="AP355" s="82"/>
      <c r="AQ355" s="82"/>
      <c r="AR355" s="82"/>
      <c r="AS355" s="82"/>
    </row>
    <row r="356" spans="1:45">
      <c r="A356" s="36" t="s">
        <v>626</v>
      </c>
      <c r="B356" t="s">
        <v>94</v>
      </c>
      <c r="C356" t="s">
        <v>147</v>
      </c>
      <c r="D356">
        <v>200</v>
      </c>
      <c r="E356">
        <v>7</v>
      </c>
      <c r="F356" s="25" t="s">
        <v>92</v>
      </c>
      <c r="G356" t="s">
        <v>145</v>
      </c>
      <c r="H356" t="s">
        <v>202</v>
      </c>
      <c r="J356" s="29" t="s">
        <v>160</v>
      </c>
      <c r="K356" s="106"/>
      <c r="L356" s="105"/>
      <c r="M356" s="105">
        <f t="shared" si="105"/>
        <v>5.6780027099999923</v>
      </c>
      <c r="N356" s="47"/>
      <c r="O356" s="106"/>
      <c r="P356" s="46">
        <f t="shared" si="102"/>
        <v>5.6780027099999923</v>
      </c>
      <c r="Q356" s="46">
        <f t="shared" si="103"/>
        <v>5.6780027099999923</v>
      </c>
      <c r="R356" s="37">
        <f t="shared" si="104"/>
        <v>0</v>
      </c>
      <c r="S356" s="47">
        <v>0.99294943722222195</v>
      </c>
      <c r="T356" s="47" t="s">
        <v>233</v>
      </c>
      <c r="U356" s="47">
        <v>0</v>
      </c>
      <c r="V356" s="47" t="s">
        <v>233</v>
      </c>
      <c r="W356" s="47">
        <v>4.6850532727777701</v>
      </c>
      <c r="X356" s="47">
        <v>4.6850532727777701</v>
      </c>
      <c r="Y356" s="47">
        <v>0</v>
      </c>
      <c r="Z356" s="47">
        <v>0</v>
      </c>
      <c r="AA356" s="47">
        <v>0</v>
      </c>
      <c r="AB356" s="47" t="s">
        <v>233</v>
      </c>
      <c r="AC356" s="106">
        <v>0</v>
      </c>
      <c r="AD356" s="47" t="s">
        <v>233</v>
      </c>
      <c r="AE356" s="47">
        <v>0</v>
      </c>
      <c r="AF356" s="47">
        <v>0</v>
      </c>
      <c r="AG356" s="47">
        <v>0</v>
      </c>
      <c r="AH356" s="47">
        <v>0</v>
      </c>
      <c r="AI356" s="47" t="s">
        <v>233</v>
      </c>
      <c r="AJ356" s="47" t="e">
        <v>#N/A</v>
      </c>
      <c r="AK356" s="56" t="s">
        <v>233</v>
      </c>
      <c r="AL356" s="9" t="str">
        <f>VLOOKUP(F356,Definitions!$B$7:$E$39,4,FALSE)</f>
        <v>EU28</v>
      </c>
      <c r="AM356" s="82"/>
      <c r="AN356" s="82"/>
      <c r="AO356" s="82"/>
      <c r="AP356" s="82"/>
      <c r="AQ356" s="82"/>
      <c r="AR356" s="82"/>
      <c r="AS356" s="82"/>
    </row>
    <row r="357" spans="1:45">
      <c r="A357" s="36" t="s">
        <v>627</v>
      </c>
      <c r="B357" t="s">
        <v>94</v>
      </c>
      <c r="C357" t="s">
        <v>147</v>
      </c>
      <c r="D357">
        <v>200</v>
      </c>
      <c r="E357">
        <v>8</v>
      </c>
      <c r="F357" s="25" t="s">
        <v>92</v>
      </c>
      <c r="G357" t="s">
        <v>145</v>
      </c>
      <c r="H357" t="s">
        <v>202</v>
      </c>
      <c r="J357" s="29" t="s">
        <v>275</v>
      </c>
      <c r="K357" s="106"/>
      <c r="L357" s="105"/>
      <c r="M357" s="105">
        <f t="shared" si="105"/>
        <v>3.2119373383333296</v>
      </c>
      <c r="N357" s="47"/>
      <c r="O357" s="106"/>
      <c r="P357" s="46">
        <f t="shared" si="102"/>
        <v>3.2119373383333296</v>
      </c>
      <c r="Q357" s="46">
        <f t="shared" si="103"/>
        <v>3.2119373383333296</v>
      </c>
      <c r="R357" s="37">
        <f t="shared" si="104"/>
        <v>0</v>
      </c>
      <c r="S357" s="47">
        <v>0</v>
      </c>
      <c r="T357" s="47" t="s">
        <v>233</v>
      </c>
      <c r="U357" s="47">
        <v>0</v>
      </c>
      <c r="V357" s="47" t="s">
        <v>233</v>
      </c>
      <c r="W357" s="47">
        <v>3.2119373383333296</v>
      </c>
      <c r="X357" s="47">
        <v>0.16314957388888879</v>
      </c>
      <c r="Y357" s="47">
        <v>0.41402066499999901</v>
      </c>
      <c r="Z357" s="47">
        <v>0.56606811444444405</v>
      </c>
      <c r="AA357" s="47">
        <v>2.0686989849999979</v>
      </c>
      <c r="AB357" s="47" t="s">
        <v>233</v>
      </c>
      <c r="AC357" s="106">
        <v>0</v>
      </c>
      <c r="AD357" s="47" t="s">
        <v>233</v>
      </c>
      <c r="AE357" s="47">
        <v>0</v>
      </c>
      <c r="AF357" s="47">
        <v>0</v>
      </c>
      <c r="AG357" s="47">
        <v>0</v>
      </c>
      <c r="AH357" s="47">
        <v>0</v>
      </c>
      <c r="AI357" s="47" t="s">
        <v>233</v>
      </c>
      <c r="AJ357" s="47" t="e">
        <v>#N/A</v>
      </c>
      <c r="AK357" s="56" t="s">
        <v>233</v>
      </c>
      <c r="AL357" s="9" t="str">
        <f>VLOOKUP(F357,Definitions!$B$7:$E$39,4,FALSE)</f>
        <v>EU28</v>
      </c>
      <c r="AM357" s="82"/>
      <c r="AN357" s="82"/>
      <c r="AO357" s="82"/>
      <c r="AP357" s="82"/>
      <c r="AQ357" s="82"/>
      <c r="AR357" s="82"/>
      <c r="AS357" s="82"/>
    </row>
    <row r="358" spans="1:45">
      <c r="A358" s="36" t="s">
        <v>628</v>
      </c>
      <c r="B358" t="s">
        <v>94</v>
      </c>
      <c r="C358" t="s">
        <v>147</v>
      </c>
      <c r="D358">
        <v>200</v>
      </c>
      <c r="E358">
        <v>9</v>
      </c>
      <c r="F358" s="25" t="s">
        <v>92</v>
      </c>
      <c r="G358" t="s">
        <v>145</v>
      </c>
      <c r="H358" t="s">
        <v>202</v>
      </c>
      <c r="J358" s="29" t="s">
        <v>259</v>
      </c>
      <c r="K358" s="106"/>
      <c r="L358" s="105"/>
      <c r="M358" s="105">
        <f t="shared" si="105"/>
        <v>0.26075537361111079</v>
      </c>
      <c r="N358" s="47"/>
      <c r="O358" s="106"/>
      <c r="P358" s="46">
        <f t="shared" si="102"/>
        <v>0.26075537361111079</v>
      </c>
      <c r="Q358" s="46">
        <f t="shared" si="103"/>
        <v>0.26075537361111079</v>
      </c>
      <c r="R358" s="37">
        <f t="shared" si="104"/>
        <v>0</v>
      </c>
      <c r="S358" s="47">
        <v>0</v>
      </c>
      <c r="T358" s="47" t="s">
        <v>233</v>
      </c>
      <c r="U358" s="47">
        <v>0</v>
      </c>
      <c r="V358" s="47" t="s">
        <v>233</v>
      </c>
      <c r="W358" s="47">
        <v>0.26075537361111079</v>
      </c>
      <c r="X358" s="47">
        <v>1.3046262777777781E-2</v>
      </c>
      <c r="Y358" s="47">
        <v>3.2958400833333297E-2</v>
      </c>
      <c r="Z358" s="47">
        <v>4.7429910833333297E-2</v>
      </c>
      <c r="AA358" s="47">
        <v>0.1673207991666664</v>
      </c>
      <c r="AB358" s="47" t="s">
        <v>233</v>
      </c>
      <c r="AC358" s="106">
        <v>0</v>
      </c>
      <c r="AD358" s="47" t="s">
        <v>233</v>
      </c>
      <c r="AE358" s="47">
        <v>0</v>
      </c>
      <c r="AF358" s="47">
        <v>0</v>
      </c>
      <c r="AG358" s="47">
        <v>0</v>
      </c>
      <c r="AH358" s="47">
        <v>0</v>
      </c>
      <c r="AI358" s="47" t="s">
        <v>233</v>
      </c>
      <c r="AJ358" s="47" t="e">
        <v>#N/A</v>
      </c>
      <c r="AK358" s="56" t="s">
        <v>233</v>
      </c>
      <c r="AL358" s="9" t="str">
        <f>VLOOKUP(F358,Definitions!$B$7:$E$39,4,FALSE)</f>
        <v>EU28</v>
      </c>
      <c r="AM358" s="82"/>
      <c r="AN358" s="82"/>
      <c r="AO358" s="82"/>
      <c r="AP358" s="82"/>
      <c r="AQ358" s="82"/>
      <c r="AR358" s="82"/>
      <c r="AS358" s="82"/>
    </row>
    <row r="359" spans="1:45">
      <c r="A359" s="36" t="s">
        <v>629</v>
      </c>
      <c r="B359" t="s">
        <v>97</v>
      </c>
      <c r="C359" t="s">
        <v>147</v>
      </c>
      <c r="D359">
        <v>200</v>
      </c>
      <c r="E359">
        <v>0</v>
      </c>
      <c r="F359" s="25" t="s">
        <v>95</v>
      </c>
      <c r="G359" t="s">
        <v>145</v>
      </c>
      <c r="H359" t="s">
        <v>202</v>
      </c>
      <c r="J359" s="29" t="s">
        <v>172</v>
      </c>
      <c r="K359" s="106"/>
      <c r="L359" s="105"/>
      <c r="M359" s="105">
        <f t="shared" ref="M359:M372" si="106">SUM(O359:P359)</f>
        <v>34.266373154722217</v>
      </c>
      <c r="N359" s="47"/>
      <c r="O359" s="106"/>
      <c r="P359" s="46">
        <f t="shared" ref="P359:P372" si="107">Q359+R359+IFERROR(AJ359,0)</f>
        <v>34.266373154722217</v>
      </c>
      <c r="Q359" s="46">
        <f t="shared" ref="Q359:Q372" si="108">S359+U359+W359</f>
        <v>30.365071309722218</v>
      </c>
      <c r="R359" s="37">
        <f t="shared" ref="R359:R372" si="109">AC359+AE359</f>
        <v>3.9013018449999981</v>
      </c>
      <c r="S359" s="47">
        <v>4.519147182222218</v>
      </c>
      <c r="T359" s="47" t="s">
        <v>233</v>
      </c>
      <c r="U359" s="47">
        <v>0</v>
      </c>
      <c r="V359" s="47" t="s">
        <v>233</v>
      </c>
      <c r="W359" s="47">
        <v>25.845924127499998</v>
      </c>
      <c r="X359" s="47">
        <v>3.0810009238888902</v>
      </c>
      <c r="Y359" s="47">
        <v>11.810993581111109</v>
      </c>
      <c r="Z359" s="47">
        <v>2.0249511947222198</v>
      </c>
      <c r="AA359" s="47">
        <v>8.9289784277777802</v>
      </c>
      <c r="AB359" s="47" t="s">
        <v>233</v>
      </c>
      <c r="AC359" s="106">
        <v>1.34282427388889</v>
      </c>
      <c r="AD359" s="47" t="s">
        <v>233</v>
      </c>
      <c r="AE359" s="47">
        <v>2.5584775711111081</v>
      </c>
      <c r="AF359" s="47">
        <v>1.2783499999999999E-3</v>
      </c>
      <c r="AG359" s="47">
        <v>0.44161569277777801</v>
      </c>
      <c r="AH359" s="47">
        <v>2.11558352833333</v>
      </c>
      <c r="AI359" s="47" t="s">
        <v>233</v>
      </c>
      <c r="AJ359" s="47" t="e">
        <v>#N/A</v>
      </c>
      <c r="AK359" s="56" t="s">
        <v>233</v>
      </c>
      <c r="AL359" s="9" t="str">
        <f>VLOOKUP(F359,Definitions!$B$7:$E$39,4,FALSE)</f>
        <v>EU28</v>
      </c>
      <c r="AM359" s="82"/>
      <c r="AN359" s="82"/>
      <c r="AO359" s="82"/>
      <c r="AP359" s="82"/>
      <c r="AQ359" s="82"/>
      <c r="AR359" s="82"/>
      <c r="AS359" s="82"/>
    </row>
    <row r="360" spans="1:45">
      <c r="A360" s="36" t="s">
        <v>630</v>
      </c>
      <c r="B360" t="s">
        <v>97</v>
      </c>
      <c r="C360" t="s">
        <v>147</v>
      </c>
      <c r="D360">
        <v>200</v>
      </c>
      <c r="E360">
        <v>1</v>
      </c>
      <c r="F360" s="25" t="s">
        <v>95</v>
      </c>
      <c r="G360" t="s">
        <v>145</v>
      </c>
      <c r="H360" t="s">
        <v>202</v>
      </c>
      <c r="J360" s="29" t="s">
        <v>155</v>
      </c>
      <c r="K360" s="106"/>
      <c r="L360" s="105"/>
      <c r="M360" s="105">
        <f t="shared" si="106"/>
        <v>0.15629694833333332</v>
      </c>
      <c r="N360" s="47"/>
      <c r="O360" s="106"/>
      <c r="P360" s="46">
        <f t="shared" si="107"/>
        <v>0.15629694833333332</v>
      </c>
      <c r="Q360" s="46">
        <f t="shared" si="108"/>
        <v>0.15629694833333332</v>
      </c>
      <c r="R360" s="37">
        <f t="shared" si="109"/>
        <v>0</v>
      </c>
      <c r="S360" s="47">
        <v>9.7569247222222197E-3</v>
      </c>
      <c r="T360" s="47" t="s">
        <v>233</v>
      </c>
      <c r="U360" s="47">
        <v>0</v>
      </c>
      <c r="V360" s="47" t="s">
        <v>233</v>
      </c>
      <c r="W360" s="47">
        <v>0.1465400236111111</v>
      </c>
      <c r="X360" s="47">
        <v>2.9191277777777802E-4</v>
      </c>
      <c r="Y360" s="47">
        <v>1.215116833333332E-2</v>
      </c>
      <c r="Z360" s="47">
        <v>2.0446875000000001E-3</v>
      </c>
      <c r="AA360" s="47">
        <v>0.13205225500000001</v>
      </c>
      <c r="AB360" s="47" t="s">
        <v>233</v>
      </c>
      <c r="AC360" s="106">
        <v>0</v>
      </c>
      <c r="AD360" s="47" t="s">
        <v>233</v>
      </c>
      <c r="AE360" s="47">
        <v>0</v>
      </c>
      <c r="AF360" s="47">
        <v>0</v>
      </c>
      <c r="AG360" s="47">
        <v>0</v>
      </c>
      <c r="AH360" s="47">
        <v>0</v>
      </c>
      <c r="AI360" s="47" t="s">
        <v>233</v>
      </c>
      <c r="AJ360" s="47" t="e">
        <v>#N/A</v>
      </c>
      <c r="AK360" s="56" t="s">
        <v>233</v>
      </c>
      <c r="AL360" s="9" t="str">
        <f>VLOOKUP(F360,Definitions!$B$7:$E$39,4,FALSE)</f>
        <v>EU28</v>
      </c>
      <c r="AM360" s="82"/>
      <c r="AN360" s="82"/>
      <c r="AO360" s="82"/>
      <c r="AP360" s="82"/>
      <c r="AQ360" s="82"/>
      <c r="AR360" s="82"/>
      <c r="AS360" s="82"/>
    </row>
    <row r="361" spans="1:45">
      <c r="A361" s="36" t="s">
        <v>631</v>
      </c>
      <c r="B361" t="s">
        <v>97</v>
      </c>
      <c r="C361" t="s">
        <v>147</v>
      </c>
      <c r="D361">
        <v>200</v>
      </c>
      <c r="E361">
        <v>2</v>
      </c>
      <c r="F361" s="25" t="s">
        <v>95</v>
      </c>
      <c r="G361" t="s">
        <v>145</v>
      </c>
      <c r="H361" t="s">
        <v>202</v>
      </c>
      <c r="J361" s="29" t="s">
        <v>156</v>
      </c>
      <c r="K361" s="106"/>
      <c r="L361" s="105"/>
      <c r="M361" s="105">
        <f t="shared" si="106"/>
        <v>2.7635457027777779</v>
      </c>
      <c r="N361" s="47"/>
      <c r="O361" s="106"/>
      <c r="P361" s="46">
        <f t="shared" si="107"/>
        <v>2.7635457027777779</v>
      </c>
      <c r="Q361" s="46">
        <f t="shared" si="108"/>
        <v>2.7635457027777779</v>
      </c>
      <c r="R361" s="37">
        <f t="shared" si="109"/>
        <v>0</v>
      </c>
      <c r="S361" s="47">
        <v>0.844868485</v>
      </c>
      <c r="T361" s="47" t="s">
        <v>233</v>
      </c>
      <c r="U361" s="47">
        <v>0</v>
      </c>
      <c r="V361" s="47" t="s">
        <v>233</v>
      </c>
      <c r="W361" s="47">
        <v>1.9186772177777778</v>
      </c>
      <c r="X361" s="47">
        <v>0.29700123777777798</v>
      </c>
      <c r="Y361" s="47">
        <v>1.1283928250000002</v>
      </c>
      <c r="Z361" s="47">
        <v>0.24251130027777801</v>
      </c>
      <c r="AA361" s="47">
        <v>0.25077185472222185</v>
      </c>
      <c r="AB361" s="47" t="s">
        <v>233</v>
      </c>
      <c r="AC361" s="106">
        <v>0</v>
      </c>
      <c r="AD361" s="47" t="s">
        <v>233</v>
      </c>
      <c r="AE361" s="47">
        <v>0</v>
      </c>
      <c r="AF361" s="47">
        <v>0</v>
      </c>
      <c r="AG361" s="47">
        <v>0</v>
      </c>
      <c r="AH361" s="47">
        <v>0</v>
      </c>
      <c r="AI361" s="47" t="s">
        <v>233</v>
      </c>
      <c r="AJ361" s="47" t="e">
        <v>#N/A</v>
      </c>
      <c r="AK361" s="56" t="s">
        <v>233</v>
      </c>
      <c r="AL361" s="9" t="str">
        <f>VLOOKUP(F361,Definitions!$B$7:$E$39,4,FALSE)</f>
        <v>EU28</v>
      </c>
      <c r="AM361" s="82"/>
      <c r="AN361" s="82"/>
      <c r="AO361" s="82"/>
      <c r="AP361" s="82"/>
      <c r="AQ361" s="82"/>
      <c r="AR361" s="82"/>
      <c r="AS361" s="82"/>
    </row>
    <row r="362" spans="1:45">
      <c r="A362" s="36" t="s">
        <v>632</v>
      </c>
      <c r="B362" t="s">
        <v>97</v>
      </c>
      <c r="C362" t="s">
        <v>147</v>
      </c>
      <c r="D362">
        <v>200</v>
      </c>
      <c r="E362">
        <v>3</v>
      </c>
      <c r="F362" s="25" t="s">
        <v>95</v>
      </c>
      <c r="G362" t="s">
        <v>145</v>
      </c>
      <c r="H362" t="s">
        <v>202</v>
      </c>
      <c r="J362" s="29" t="s">
        <v>157</v>
      </c>
      <c r="K362" s="106"/>
      <c r="L362" s="105"/>
      <c r="M362" s="105">
        <f t="shared" si="106"/>
        <v>9.2877257741666597</v>
      </c>
      <c r="N362" s="47"/>
      <c r="O362" s="106"/>
      <c r="P362" s="46">
        <f t="shared" si="107"/>
        <v>9.2877257741666597</v>
      </c>
      <c r="Q362" s="46">
        <f t="shared" si="108"/>
        <v>9.2877257741666597</v>
      </c>
      <c r="R362" s="37">
        <f t="shared" si="109"/>
        <v>0</v>
      </c>
      <c r="S362" s="47">
        <v>2.7134846533333299</v>
      </c>
      <c r="T362" s="47" t="s">
        <v>233</v>
      </c>
      <c r="U362" s="47">
        <v>0</v>
      </c>
      <c r="V362" s="47" t="s">
        <v>233</v>
      </c>
      <c r="W362" s="47">
        <v>6.5742411208333298</v>
      </c>
      <c r="X362" s="47">
        <v>0</v>
      </c>
      <c r="Y362" s="47">
        <v>1.919737654444444</v>
      </c>
      <c r="Z362" s="47">
        <v>0.60126613305555598</v>
      </c>
      <c r="AA362" s="47">
        <v>4.05323733333333</v>
      </c>
      <c r="AB362" s="47" t="s">
        <v>233</v>
      </c>
      <c r="AC362" s="106">
        <v>0</v>
      </c>
      <c r="AD362" s="47" t="s">
        <v>233</v>
      </c>
      <c r="AE362" s="47">
        <v>0</v>
      </c>
      <c r="AF362" s="47">
        <v>0</v>
      </c>
      <c r="AG362" s="47">
        <v>0</v>
      </c>
      <c r="AH362" s="47">
        <v>0</v>
      </c>
      <c r="AI362" s="47" t="s">
        <v>233</v>
      </c>
      <c r="AJ362" s="47" t="e">
        <v>#N/A</v>
      </c>
      <c r="AK362" s="56" t="s">
        <v>233</v>
      </c>
      <c r="AL362" s="9" t="str">
        <f>VLOOKUP(F362,Definitions!$B$7:$E$39,4,FALSE)</f>
        <v>EU28</v>
      </c>
      <c r="AM362" s="82"/>
      <c r="AN362" s="82"/>
      <c r="AO362" s="82"/>
      <c r="AP362" s="82"/>
      <c r="AQ362" s="82"/>
      <c r="AR362" s="82"/>
      <c r="AS362" s="82"/>
    </row>
    <row r="363" spans="1:45">
      <c r="A363" s="36" t="s">
        <v>633</v>
      </c>
      <c r="B363" t="s">
        <v>97</v>
      </c>
      <c r="C363" t="s">
        <v>147</v>
      </c>
      <c r="D363">
        <v>200</v>
      </c>
      <c r="E363">
        <v>4</v>
      </c>
      <c r="F363" s="25" t="s">
        <v>95</v>
      </c>
      <c r="G363" t="s">
        <v>145</v>
      </c>
      <c r="H363" t="s">
        <v>202</v>
      </c>
      <c r="J363" s="29" t="s">
        <v>731</v>
      </c>
      <c r="K363" s="106"/>
      <c r="L363" s="105"/>
      <c r="M363" s="105">
        <f t="shared" si="106"/>
        <v>3.255252947222222</v>
      </c>
      <c r="N363" s="47"/>
      <c r="O363" s="106"/>
      <c r="P363" s="46">
        <f t="shared" si="107"/>
        <v>3.255252947222222</v>
      </c>
      <c r="Q363" s="46">
        <f t="shared" si="108"/>
        <v>3.255252947222222</v>
      </c>
      <c r="R363" s="37">
        <f t="shared" si="109"/>
        <v>0</v>
      </c>
      <c r="S363" s="47">
        <v>0</v>
      </c>
      <c r="T363" s="47" t="s">
        <v>233</v>
      </c>
      <c r="U363" s="47">
        <v>0</v>
      </c>
      <c r="V363" s="47" t="s">
        <v>233</v>
      </c>
      <c r="W363" s="47">
        <v>3.255252947222222</v>
      </c>
      <c r="X363" s="47">
        <v>0.33791764166666599</v>
      </c>
      <c r="Y363" s="47">
        <v>0.60062299194444402</v>
      </c>
      <c r="Z363" s="47">
        <v>0.36875462250000002</v>
      </c>
      <c r="AA363" s="47">
        <v>1.9479576911111121</v>
      </c>
      <c r="AB363" s="47" t="s">
        <v>233</v>
      </c>
      <c r="AC363" s="106">
        <v>0</v>
      </c>
      <c r="AD363" s="47" t="s">
        <v>233</v>
      </c>
      <c r="AE363" s="47">
        <v>0</v>
      </c>
      <c r="AF363" s="47">
        <v>0</v>
      </c>
      <c r="AG363" s="47">
        <v>0</v>
      </c>
      <c r="AH363" s="47">
        <v>0</v>
      </c>
      <c r="AI363" s="47" t="s">
        <v>233</v>
      </c>
      <c r="AJ363" s="47" t="e">
        <v>#N/A</v>
      </c>
      <c r="AK363" s="56" t="s">
        <v>233</v>
      </c>
      <c r="AL363" s="9" t="str">
        <f>VLOOKUP(F363,Definitions!$B$7:$E$39,4,FALSE)</f>
        <v>EU28</v>
      </c>
      <c r="AM363" s="82"/>
      <c r="AN363" s="82"/>
      <c r="AO363" s="82"/>
      <c r="AP363" s="82"/>
      <c r="AQ363" s="82"/>
      <c r="AR363" s="82"/>
      <c r="AS363" s="82"/>
    </row>
    <row r="364" spans="1:45">
      <c r="A364" s="36" t="s">
        <v>634</v>
      </c>
      <c r="B364" t="s">
        <v>97</v>
      </c>
      <c r="C364" t="s">
        <v>147</v>
      </c>
      <c r="D364">
        <v>200</v>
      </c>
      <c r="E364">
        <v>51</v>
      </c>
      <c r="F364" s="25" t="s">
        <v>95</v>
      </c>
      <c r="G364" t="s">
        <v>145</v>
      </c>
      <c r="H364" t="s">
        <v>202</v>
      </c>
      <c r="J364" s="29" t="s">
        <v>161</v>
      </c>
      <c r="K364" s="106"/>
      <c r="L364" s="105"/>
      <c r="M364" s="105">
        <f t="shared" si="106"/>
        <v>9.9166882536111185</v>
      </c>
      <c r="N364" s="47"/>
      <c r="O364" s="106"/>
      <c r="P364" s="46">
        <f t="shared" si="107"/>
        <v>9.9166882536111185</v>
      </c>
      <c r="Q364" s="46">
        <f t="shared" si="108"/>
        <v>9.9166882536111185</v>
      </c>
      <c r="R364" s="37">
        <f t="shared" si="109"/>
        <v>0</v>
      </c>
      <c r="S364" s="47">
        <v>0</v>
      </c>
      <c r="T364" s="47" t="s">
        <v>233</v>
      </c>
      <c r="U364" s="47">
        <v>0</v>
      </c>
      <c r="V364" s="47" t="s">
        <v>233</v>
      </c>
      <c r="W364" s="47">
        <v>9.9166882536111185</v>
      </c>
      <c r="X364" s="47">
        <v>0.36698398944444399</v>
      </c>
      <c r="Y364" s="47">
        <v>7.9606625280555612</v>
      </c>
      <c r="Z364" s="47">
        <v>0.64157276416666698</v>
      </c>
      <c r="AA364" s="47">
        <v>0.9474689719444449</v>
      </c>
      <c r="AB364" s="47" t="s">
        <v>233</v>
      </c>
      <c r="AC364" s="106">
        <v>0</v>
      </c>
      <c r="AD364" s="47" t="s">
        <v>233</v>
      </c>
      <c r="AE364" s="47">
        <v>0</v>
      </c>
      <c r="AF364" s="47">
        <v>0</v>
      </c>
      <c r="AG364" s="47">
        <v>0</v>
      </c>
      <c r="AH364" s="47">
        <v>0</v>
      </c>
      <c r="AI364" s="47" t="s">
        <v>233</v>
      </c>
      <c r="AJ364" s="47" t="e">
        <v>#N/A</v>
      </c>
      <c r="AK364" s="56" t="s">
        <v>233</v>
      </c>
      <c r="AL364" s="9" t="str">
        <f>VLOOKUP(F364,Definitions!$B$7:$E$39,4,FALSE)</f>
        <v>EU28</v>
      </c>
      <c r="AM364" s="82"/>
      <c r="AN364" s="82"/>
      <c r="AO364" s="82"/>
      <c r="AP364" s="82"/>
      <c r="AQ364" s="82"/>
      <c r="AR364" s="82"/>
      <c r="AS364" s="82"/>
    </row>
    <row r="365" spans="1:45">
      <c r="A365" s="36" t="s">
        <v>635</v>
      </c>
      <c r="B365" t="s">
        <v>97</v>
      </c>
      <c r="C365" t="s">
        <v>147</v>
      </c>
      <c r="D365">
        <v>200</v>
      </c>
      <c r="E365">
        <v>52</v>
      </c>
      <c r="F365" s="25" t="s">
        <v>95</v>
      </c>
      <c r="G365" t="s">
        <v>145</v>
      </c>
      <c r="H365" t="s">
        <v>202</v>
      </c>
      <c r="J365" s="29" t="s">
        <v>162</v>
      </c>
      <c r="K365" s="106"/>
      <c r="L365" s="105"/>
      <c r="M365" s="105">
        <f t="shared" si="106"/>
        <v>0</v>
      </c>
      <c r="N365" s="47"/>
      <c r="O365" s="106"/>
      <c r="P365" s="46">
        <f t="shared" si="107"/>
        <v>0</v>
      </c>
      <c r="Q365" s="46">
        <f t="shared" si="108"/>
        <v>0</v>
      </c>
      <c r="R365" s="37">
        <f t="shared" si="109"/>
        <v>0</v>
      </c>
      <c r="S365" s="47">
        <v>0</v>
      </c>
      <c r="T365" s="47" t="s">
        <v>233</v>
      </c>
      <c r="U365" s="47">
        <v>0</v>
      </c>
      <c r="V365" s="47" t="s">
        <v>233</v>
      </c>
      <c r="W365" s="47">
        <v>0</v>
      </c>
      <c r="X365" s="47">
        <v>0</v>
      </c>
      <c r="Y365" s="47">
        <v>0</v>
      </c>
      <c r="Z365" s="47">
        <v>0</v>
      </c>
      <c r="AA365" s="47">
        <v>0</v>
      </c>
      <c r="AB365" s="47" t="s">
        <v>233</v>
      </c>
      <c r="AC365" s="106">
        <v>0</v>
      </c>
      <c r="AD365" s="47" t="s">
        <v>233</v>
      </c>
      <c r="AE365" s="47">
        <v>0</v>
      </c>
      <c r="AF365" s="47">
        <v>0</v>
      </c>
      <c r="AG365" s="47">
        <v>0</v>
      </c>
      <c r="AH365" s="47">
        <v>0</v>
      </c>
      <c r="AI365" s="47" t="s">
        <v>233</v>
      </c>
      <c r="AJ365" s="47" t="e">
        <v>#N/A</v>
      </c>
      <c r="AK365" s="56" t="s">
        <v>233</v>
      </c>
      <c r="AL365" s="9" t="str">
        <f>VLOOKUP(F365,Definitions!$B$7:$E$39,4,FALSE)</f>
        <v>EU28</v>
      </c>
      <c r="AM365" s="82"/>
      <c r="AN365" s="82"/>
      <c r="AO365" s="82"/>
      <c r="AP365" s="82"/>
      <c r="AQ365" s="82"/>
      <c r="AR365" s="82"/>
      <c r="AS365" s="82"/>
    </row>
    <row r="366" spans="1:45">
      <c r="A366" s="36" t="s">
        <v>636</v>
      </c>
      <c r="B366" t="s">
        <v>97</v>
      </c>
      <c r="C366" t="s">
        <v>147</v>
      </c>
      <c r="D366">
        <v>200</v>
      </c>
      <c r="E366">
        <v>53</v>
      </c>
      <c r="F366" s="25" t="s">
        <v>95</v>
      </c>
      <c r="G366" t="s">
        <v>145</v>
      </c>
      <c r="H366" t="s">
        <v>202</v>
      </c>
      <c r="J366" s="29" t="s">
        <v>163</v>
      </c>
      <c r="K366" s="106"/>
      <c r="L366" s="105"/>
      <c r="M366" s="105">
        <f t="shared" si="106"/>
        <v>0</v>
      </c>
      <c r="N366" s="47"/>
      <c r="O366" s="106"/>
      <c r="P366" s="46">
        <f t="shared" si="107"/>
        <v>0</v>
      </c>
      <c r="Q366" s="46">
        <f t="shared" si="108"/>
        <v>0</v>
      </c>
      <c r="R366" s="37">
        <f t="shared" si="109"/>
        <v>0</v>
      </c>
      <c r="S366" s="47">
        <v>0</v>
      </c>
      <c r="T366" s="47" t="s">
        <v>233</v>
      </c>
      <c r="U366" s="47">
        <v>0</v>
      </c>
      <c r="V366" s="47" t="s">
        <v>233</v>
      </c>
      <c r="W366" s="47">
        <v>0</v>
      </c>
      <c r="X366" s="47">
        <v>0</v>
      </c>
      <c r="Y366" s="47">
        <v>0</v>
      </c>
      <c r="Z366" s="47">
        <v>0</v>
      </c>
      <c r="AA366" s="47">
        <v>0</v>
      </c>
      <c r="AB366" s="47" t="s">
        <v>233</v>
      </c>
      <c r="AC366" s="106">
        <v>0</v>
      </c>
      <c r="AD366" s="47" t="s">
        <v>233</v>
      </c>
      <c r="AE366" s="47">
        <v>0</v>
      </c>
      <c r="AF366" s="47">
        <v>0</v>
      </c>
      <c r="AG366" s="47">
        <v>0</v>
      </c>
      <c r="AH366" s="47">
        <v>0</v>
      </c>
      <c r="AI366" s="47" t="s">
        <v>233</v>
      </c>
      <c r="AJ366" s="47" t="e">
        <v>#N/A</v>
      </c>
      <c r="AK366" s="56" t="s">
        <v>233</v>
      </c>
      <c r="AL366" s="9" t="str">
        <f>VLOOKUP(F366,Definitions!$B$7:$E$39,4,FALSE)</f>
        <v>EU28</v>
      </c>
      <c r="AM366" s="82"/>
      <c r="AN366" s="82"/>
      <c r="AO366" s="82"/>
      <c r="AP366" s="82"/>
      <c r="AQ366" s="82"/>
      <c r="AR366" s="82"/>
      <c r="AS366" s="82"/>
    </row>
    <row r="367" spans="1:45">
      <c r="A367" s="36" t="s">
        <v>637</v>
      </c>
      <c r="B367" t="s">
        <v>97</v>
      </c>
      <c r="C367" t="s">
        <v>147</v>
      </c>
      <c r="D367">
        <v>200</v>
      </c>
      <c r="E367">
        <v>55</v>
      </c>
      <c r="F367" s="25" t="s">
        <v>95</v>
      </c>
      <c r="G367" t="s">
        <v>145</v>
      </c>
      <c r="H367" t="s">
        <v>202</v>
      </c>
      <c r="J367" s="29" t="s">
        <v>982</v>
      </c>
      <c r="K367" s="106"/>
      <c r="L367" s="105"/>
      <c r="M367" s="105">
        <f t="shared" si="106"/>
        <v>0</v>
      </c>
      <c r="N367" s="47"/>
      <c r="O367" s="106"/>
      <c r="P367" s="46">
        <f t="shared" si="107"/>
        <v>0</v>
      </c>
      <c r="Q367" s="46">
        <f t="shared" si="108"/>
        <v>0</v>
      </c>
      <c r="R367" s="37">
        <f t="shared" si="109"/>
        <v>0</v>
      </c>
      <c r="S367" s="47">
        <v>0</v>
      </c>
      <c r="T367" s="47" t="s">
        <v>233</v>
      </c>
      <c r="U367" s="47">
        <v>0</v>
      </c>
      <c r="V367" s="47" t="s">
        <v>233</v>
      </c>
      <c r="W367" s="47">
        <v>0</v>
      </c>
      <c r="X367" s="47">
        <v>0</v>
      </c>
      <c r="Y367" s="47">
        <v>0</v>
      </c>
      <c r="Z367" s="47">
        <v>0</v>
      </c>
      <c r="AA367" s="47">
        <v>0</v>
      </c>
      <c r="AB367" s="47" t="s">
        <v>233</v>
      </c>
      <c r="AC367" s="106">
        <v>0</v>
      </c>
      <c r="AD367" s="47" t="s">
        <v>233</v>
      </c>
      <c r="AE367" s="47">
        <v>0</v>
      </c>
      <c r="AF367" s="47">
        <v>0</v>
      </c>
      <c r="AG367" s="47">
        <v>0</v>
      </c>
      <c r="AH367" s="47">
        <v>0</v>
      </c>
      <c r="AI367" s="47" t="s">
        <v>233</v>
      </c>
      <c r="AJ367" s="47" t="e">
        <v>#N/A</v>
      </c>
      <c r="AK367" s="56" t="s">
        <v>233</v>
      </c>
      <c r="AL367" s="9" t="str">
        <f>VLOOKUP(F367,Definitions!$B$7:$E$39,4,FALSE)</f>
        <v>EU28</v>
      </c>
      <c r="AM367" s="82"/>
      <c r="AN367" s="82"/>
      <c r="AO367" s="82"/>
      <c r="AP367" s="82"/>
      <c r="AQ367" s="82"/>
      <c r="AR367" s="82"/>
      <c r="AS367" s="82"/>
    </row>
    <row r="368" spans="1:45">
      <c r="A368" s="36" t="s">
        <v>638</v>
      </c>
      <c r="B368" t="s">
        <v>97</v>
      </c>
      <c r="C368" t="s">
        <v>147</v>
      </c>
      <c r="D368">
        <v>200</v>
      </c>
      <c r="E368">
        <v>58</v>
      </c>
      <c r="F368" s="25" t="s">
        <v>95</v>
      </c>
      <c r="G368" t="s">
        <v>145</v>
      </c>
      <c r="H368" t="s">
        <v>202</v>
      </c>
      <c r="J368" s="29" t="s">
        <v>732</v>
      </c>
      <c r="K368" s="106"/>
      <c r="L368" s="105"/>
      <c r="M368" s="105">
        <f t="shared" si="106"/>
        <v>0</v>
      </c>
      <c r="N368" s="47"/>
      <c r="O368" s="106"/>
      <c r="P368" s="46">
        <f t="shared" si="107"/>
        <v>0</v>
      </c>
      <c r="Q368" s="46">
        <f t="shared" si="108"/>
        <v>0</v>
      </c>
      <c r="R368" s="37">
        <f t="shared" si="109"/>
        <v>0</v>
      </c>
      <c r="S368" s="47">
        <v>0</v>
      </c>
      <c r="T368" s="47" t="s">
        <v>233</v>
      </c>
      <c r="U368" s="47">
        <v>0</v>
      </c>
      <c r="V368" s="47" t="s">
        <v>233</v>
      </c>
      <c r="W368" s="47">
        <v>0</v>
      </c>
      <c r="X368" s="47">
        <v>0</v>
      </c>
      <c r="Y368" s="47">
        <v>0</v>
      </c>
      <c r="Z368" s="47">
        <v>0</v>
      </c>
      <c r="AA368" s="47">
        <v>0</v>
      </c>
      <c r="AB368" s="47" t="s">
        <v>233</v>
      </c>
      <c r="AC368" s="106">
        <v>0</v>
      </c>
      <c r="AD368" s="47" t="s">
        <v>233</v>
      </c>
      <c r="AE368" s="47">
        <v>0</v>
      </c>
      <c r="AF368" s="47">
        <v>0</v>
      </c>
      <c r="AG368" s="47">
        <v>0</v>
      </c>
      <c r="AH368" s="47">
        <v>0</v>
      </c>
      <c r="AI368" s="47" t="s">
        <v>233</v>
      </c>
      <c r="AJ368" s="47" t="e">
        <v>#N/A</v>
      </c>
      <c r="AK368" s="56" t="s">
        <v>233</v>
      </c>
      <c r="AL368" s="9" t="str">
        <f>VLOOKUP(F368,Definitions!$B$7:$E$39,4,FALSE)</f>
        <v>EU28</v>
      </c>
      <c r="AM368" s="82"/>
      <c r="AN368" s="82"/>
      <c r="AO368" s="82"/>
      <c r="AP368" s="82"/>
      <c r="AQ368" s="82"/>
      <c r="AR368" s="82"/>
      <c r="AS368" s="82"/>
    </row>
    <row r="369" spans="1:45">
      <c r="A369" s="36" t="s">
        <v>639</v>
      </c>
      <c r="B369" t="s">
        <v>97</v>
      </c>
      <c r="C369" t="s">
        <v>147</v>
      </c>
      <c r="D369">
        <v>200</v>
      </c>
      <c r="E369">
        <v>6</v>
      </c>
      <c r="F369" s="25" t="s">
        <v>95</v>
      </c>
      <c r="G369" t="s">
        <v>145</v>
      </c>
      <c r="H369" t="s">
        <v>202</v>
      </c>
      <c r="J369" s="29" t="s">
        <v>159</v>
      </c>
      <c r="K369" s="106"/>
      <c r="L369" s="105"/>
      <c r="M369" s="105">
        <f t="shared" si="106"/>
        <v>4.8537864394444421</v>
      </c>
      <c r="N369" s="47"/>
      <c r="O369" s="106"/>
      <c r="P369" s="46">
        <f t="shared" si="107"/>
        <v>4.8537864394444421</v>
      </c>
      <c r="Q369" s="46">
        <f t="shared" si="108"/>
        <v>0.95248459444444422</v>
      </c>
      <c r="R369" s="37">
        <f t="shared" si="109"/>
        <v>3.9013018449999981</v>
      </c>
      <c r="S369" s="47">
        <v>0.14370225722222199</v>
      </c>
      <c r="T369" s="47" t="s">
        <v>233</v>
      </c>
      <c r="U369" s="47">
        <v>0</v>
      </c>
      <c r="V369" s="47" t="s">
        <v>233</v>
      </c>
      <c r="W369" s="47">
        <v>0.80878233722222226</v>
      </c>
      <c r="X369" s="47">
        <v>4.0019527777777741E-3</v>
      </c>
      <c r="Y369" s="47">
        <v>4.9471324166666601E-2</v>
      </c>
      <c r="Z369" s="47">
        <v>3.7289360833333299E-2</v>
      </c>
      <c r="AA369" s="47">
        <v>0.71801969944444455</v>
      </c>
      <c r="AB369" s="47" t="s">
        <v>233</v>
      </c>
      <c r="AC369" s="106">
        <v>1.34282427388889</v>
      </c>
      <c r="AD369" s="47" t="s">
        <v>233</v>
      </c>
      <c r="AE369" s="47">
        <v>2.5584775711111081</v>
      </c>
      <c r="AF369" s="47">
        <v>1.2783499999999999E-3</v>
      </c>
      <c r="AG369" s="47">
        <v>0.44161569277777801</v>
      </c>
      <c r="AH369" s="47">
        <v>2.11558352833333</v>
      </c>
      <c r="AI369" s="47" t="s">
        <v>233</v>
      </c>
      <c r="AJ369" s="47" t="e">
        <v>#N/A</v>
      </c>
      <c r="AK369" s="56" t="s">
        <v>233</v>
      </c>
      <c r="AL369" s="9" t="str">
        <f>VLOOKUP(F369,Definitions!$B$7:$E$39,4,FALSE)</f>
        <v>EU28</v>
      </c>
      <c r="AM369" s="82"/>
      <c r="AN369" s="82"/>
      <c r="AO369" s="82"/>
      <c r="AP369" s="82"/>
      <c r="AQ369" s="82"/>
      <c r="AR369" s="82"/>
      <c r="AS369" s="82"/>
    </row>
    <row r="370" spans="1:45">
      <c r="A370" s="36" t="s">
        <v>640</v>
      </c>
      <c r="B370" t="s">
        <v>97</v>
      </c>
      <c r="C370" t="s">
        <v>147</v>
      </c>
      <c r="D370">
        <v>200</v>
      </c>
      <c r="E370">
        <v>7</v>
      </c>
      <c r="F370" s="25" t="s">
        <v>95</v>
      </c>
      <c r="G370" t="s">
        <v>145</v>
      </c>
      <c r="H370" t="s">
        <v>202</v>
      </c>
      <c r="J370" s="29" t="s">
        <v>160</v>
      </c>
      <c r="K370" s="106"/>
      <c r="L370" s="105"/>
      <c r="M370" s="105">
        <f t="shared" si="106"/>
        <v>2.8076472047222243</v>
      </c>
      <c r="N370" s="47"/>
      <c r="O370" s="106"/>
      <c r="P370" s="46">
        <f t="shared" si="107"/>
        <v>2.8076472047222243</v>
      </c>
      <c r="Q370" s="46">
        <f t="shared" si="108"/>
        <v>2.8076472047222243</v>
      </c>
      <c r="R370" s="37">
        <f t="shared" si="109"/>
        <v>0</v>
      </c>
      <c r="S370" s="47">
        <v>0.80733486194444404</v>
      </c>
      <c r="T370" s="47" t="s">
        <v>233</v>
      </c>
      <c r="U370" s="47">
        <v>0</v>
      </c>
      <c r="V370" s="47" t="s">
        <v>233</v>
      </c>
      <c r="W370" s="47">
        <v>2.00031234277778</v>
      </c>
      <c r="X370" s="47">
        <v>2.00031234277778</v>
      </c>
      <c r="Y370" s="47">
        <v>0</v>
      </c>
      <c r="Z370" s="47">
        <v>0</v>
      </c>
      <c r="AA370" s="47">
        <v>0</v>
      </c>
      <c r="AB370" s="47" t="s">
        <v>233</v>
      </c>
      <c r="AC370" s="106">
        <v>0</v>
      </c>
      <c r="AD370" s="47" t="s">
        <v>233</v>
      </c>
      <c r="AE370" s="47">
        <v>0</v>
      </c>
      <c r="AF370" s="47">
        <v>0</v>
      </c>
      <c r="AG370" s="47">
        <v>0</v>
      </c>
      <c r="AH370" s="47">
        <v>0</v>
      </c>
      <c r="AI370" s="47" t="s">
        <v>233</v>
      </c>
      <c r="AJ370" s="47" t="e">
        <v>#N/A</v>
      </c>
      <c r="AK370" s="56" t="s">
        <v>233</v>
      </c>
      <c r="AL370" s="9" t="str">
        <f>VLOOKUP(F370,Definitions!$B$7:$E$39,4,FALSE)</f>
        <v>EU28</v>
      </c>
      <c r="AM370" s="82"/>
      <c r="AN370" s="82"/>
      <c r="AO370" s="82"/>
      <c r="AP370" s="82"/>
      <c r="AQ370" s="82"/>
      <c r="AR370" s="82"/>
      <c r="AS370" s="82"/>
    </row>
    <row r="371" spans="1:45">
      <c r="A371" s="36" t="s">
        <v>641</v>
      </c>
      <c r="B371" t="s">
        <v>97</v>
      </c>
      <c r="C371" t="s">
        <v>147</v>
      </c>
      <c r="D371">
        <v>200</v>
      </c>
      <c r="E371">
        <v>8</v>
      </c>
      <c r="F371" s="25" t="s">
        <v>95</v>
      </c>
      <c r="G371" t="s">
        <v>145</v>
      </c>
      <c r="H371" t="s">
        <v>202</v>
      </c>
      <c r="J371" s="29" t="s">
        <v>275</v>
      </c>
      <c r="K371" s="106"/>
      <c r="L371" s="105"/>
      <c r="M371" s="105">
        <f t="shared" si="106"/>
        <v>1.2254298855555552</v>
      </c>
      <c r="N371" s="47"/>
      <c r="O371" s="106"/>
      <c r="P371" s="46">
        <f t="shared" si="107"/>
        <v>1.2254298855555552</v>
      </c>
      <c r="Q371" s="46">
        <f t="shared" si="108"/>
        <v>1.2254298855555552</v>
      </c>
      <c r="R371" s="37">
        <f t="shared" si="109"/>
        <v>0</v>
      </c>
      <c r="S371" s="47">
        <v>0</v>
      </c>
      <c r="T371" s="47" t="s">
        <v>233</v>
      </c>
      <c r="U371" s="47">
        <v>0</v>
      </c>
      <c r="V371" s="47" t="s">
        <v>233</v>
      </c>
      <c r="W371" s="47">
        <v>1.2254298855555552</v>
      </c>
      <c r="X371" s="47">
        <v>7.4491847222222199E-2</v>
      </c>
      <c r="Y371" s="47">
        <v>0.1399550897222222</v>
      </c>
      <c r="Z371" s="47">
        <v>0.13151232638888899</v>
      </c>
      <c r="AA371" s="47">
        <v>0.87947062222222194</v>
      </c>
      <c r="AB371" s="47" t="s">
        <v>233</v>
      </c>
      <c r="AC371" s="106">
        <v>0</v>
      </c>
      <c r="AD371" s="47" t="s">
        <v>233</v>
      </c>
      <c r="AE371" s="47">
        <v>0</v>
      </c>
      <c r="AF371" s="47">
        <v>0</v>
      </c>
      <c r="AG371" s="47">
        <v>0</v>
      </c>
      <c r="AH371" s="47">
        <v>0</v>
      </c>
      <c r="AI371" s="47" t="s">
        <v>233</v>
      </c>
      <c r="AJ371" s="47" t="e">
        <v>#N/A</v>
      </c>
      <c r="AK371" s="56" t="s">
        <v>233</v>
      </c>
      <c r="AL371" s="9" t="str">
        <f>VLOOKUP(F371,Definitions!$B$7:$E$39,4,FALSE)</f>
        <v>EU28</v>
      </c>
      <c r="AM371" s="82"/>
      <c r="AN371" s="82"/>
      <c r="AO371" s="82"/>
      <c r="AP371" s="82"/>
      <c r="AQ371" s="82"/>
      <c r="AR371" s="82"/>
      <c r="AS371" s="82"/>
    </row>
    <row r="372" spans="1:45">
      <c r="A372" s="36" t="s">
        <v>642</v>
      </c>
      <c r="B372" t="s">
        <v>97</v>
      </c>
      <c r="C372" t="s">
        <v>147</v>
      </c>
      <c r="D372">
        <v>200</v>
      </c>
      <c r="E372">
        <v>9</v>
      </c>
      <c r="F372" s="25" t="s">
        <v>95</v>
      </c>
      <c r="G372" t="s">
        <v>145</v>
      </c>
      <c r="H372" t="s">
        <v>202</v>
      </c>
      <c r="J372" s="29" t="s">
        <v>259</v>
      </c>
      <c r="K372" s="106"/>
      <c r="L372" s="105"/>
      <c r="M372" s="105">
        <f t="shared" si="106"/>
        <v>0</v>
      </c>
      <c r="N372" s="47"/>
      <c r="O372" s="106"/>
      <c r="P372" s="46">
        <f t="shared" si="107"/>
        <v>0</v>
      </c>
      <c r="Q372" s="46">
        <f t="shared" si="108"/>
        <v>0</v>
      </c>
      <c r="R372" s="37">
        <f t="shared" si="109"/>
        <v>0</v>
      </c>
      <c r="S372" s="47">
        <v>0</v>
      </c>
      <c r="T372" s="47" t="s">
        <v>233</v>
      </c>
      <c r="U372" s="47">
        <v>0</v>
      </c>
      <c r="V372" s="47" t="s">
        <v>233</v>
      </c>
      <c r="W372" s="47">
        <v>0</v>
      </c>
      <c r="X372" s="47">
        <v>0</v>
      </c>
      <c r="Y372" s="47">
        <v>0</v>
      </c>
      <c r="Z372" s="47">
        <v>0</v>
      </c>
      <c r="AA372" s="47">
        <v>0</v>
      </c>
      <c r="AB372" s="47" t="s">
        <v>233</v>
      </c>
      <c r="AC372" s="106">
        <v>0</v>
      </c>
      <c r="AD372" s="47" t="s">
        <v>233</v>
      </c>
      <c r="AE372" s="47">
        <v>0</v>
      </c>
      <c r="AF372" s="47">
        <v>0</v>
      </c>
      <c r="AG372" s="47">
        <v>0</v>
      </c>
      <c r="AH372" s="47">
        <v>0</v>
      </c>
      <c r="AI372" s="47" t="s">
        <v>233</v>
      </c>
      <c r="AJ372" s="47" t="e">
        <v>#N/A</v>
      </c>
      <c r="AK372" s="56" t="s">
        <v>233</v>
      </c>
      <c r="AL372" s="9" t="str">
        <f>VLOOKUP(F372,Definitions!$B$7:$E$39,4,FALSE)</f>
        <v>EU28</v>
      </c>
      <c r="AM372" s="82"/>
      <c r="AN372" s="82"/>
      <c r="AO372" s="82"/>
      <c r="AP372" s="82"/>
      <c r="AQ372" s="82"/>
      <c r="AR372" s="82"/>
      <c r="AS372" s="82"/>
    </row>
    <row r="373" spans="1:45">
      <c r="A373" s="36" t="s">
        <v>643</v>
      </c>
      <c r="B373" t="s">
        <v>101</v>
      </c>
      <c r="C373" t="s">
        <v>147</v>
      </c>
      <c r="D373">
        <v>200</v>
      </c>
      <c r="E373">
        <v>0</v>
      </c>
      <c r="F373" s="25" t="s">
        <v>100</v>
      </c>
      <c r="G373" t="s">
        <v>145</v>
      </c>
      <c r="H373" t="s">
        <v>202</v>
      </c>
      <c r="J373" s="29" t="s">
        <v>172</v>
      </c>
      <c r="K373" s="106"/>
      <c r="L373" s="105"/>
      <c r="M373" s="105">
        <f t="shared" ref="M373:M386" si="110">SUM(O373:P373)</f>
        <v>45.064415944722157</v>
      </c>
      <c r="N373" s="47"/>
      <c r="O373" s="106"/>
      <c r="P373" s="46">
        <f t="shared" ref="P373:P386" si="111">Q373+R373+IFERROR(AJ373,0)</f>
        <v>45.064415944722157</v>
      </c>
      <c r="Q373" s="46">
        <f t="shared" ref="Q373:Q386" si="112">S373+U373+W373</f>
        <v>41.920432881111047</v>
      </c>
      <c r="R373" s="37">
        <f t="shared" ref="R373:R386" si="113">AC373+AE373</f>
        <v>3.1439830636111061</v>
      </c>
      <c r="S373" s="47">
        <v>8.2537548736111077</v>
      </c>
      <c r="T373" s="47" t="s">
        <v>233</v>
      </c>
      <c r="U373" s="47">
        <v>0</v>
      </c>
      <c r="V373" s="47" t="s">
        <v>233</v>
      </c>
      <c r="W373" s="47">
        <v>33.666678007499939</v>
      </c>
      <c r="X373" s="47">
        <v>2.9196093783333299</v>
      </c>
      <c r="Y373" s="47">
        <v>5.84190642861111</v>
      </c>
      <c r="Z373" s="47">
        <v>2.9155689324999998</v>
      </c>
      <c r="AA373" s="47">
        <v>21.989593268055501</v>
      </c>
      <c r="AB373" s="47" t="s">
        <v>233</v>
      </c>
      <c r="AC373" s="106">
        <v>0.32445326472222202</v>
      </c>
      <c r="AD373" s="47" t="s">
        <v>233</v>
      </c>
      <c r="AE373" s="47">
        <v>2.8195297988888841</v>
      </c>
      <c r="AF373" s="47">
        <v>3.6169244444444401E-3</v>
      </c>
      <c r="AG373" s="47">
        <v>0.49861959500000003</v>
      </c>
      <c r="AH373" s="47">
        <v>2.3172932794444399</v>
      </c>
      <c r="AI373" s="47" t="s">
        <v>233</v>
      </c>
      <c r="AJ373" s="47" t="e">
        <v>#N/A</v>
      </c>
      <c r="AK373" s="56" t="s">
        <v>233</v>
      </c>
      <c r="AL373" s="9" t="str">
        <f>VLOOKUP(F373,Definitions!$B$7:$E$39,4,FALSE)</f>
        <v>EU28</v>
      </c>
      <c r="AM373" s="82"/>
      <c r="AN373" s="82"/>
      <c r="AO373" s="82"/>
      <c r="AP373" s="82"/>
      <c r="AQ373" s="82"/>
      <c r="AR373" s="82"/>
      <c r="AS373" s="82"/>
    </row>
    <row r="374" spans="1:45">
      <c r="A374" s="36" t="s">
        <v>644</v>
      </c>
      <c r="B374" t="s">
        <v>101</v>
      </c>
      <c r="C374" t="s">
        <v>147</v>
      </c>
      <c r="D374">
        <v>200</v>
      </c>
      <c r="E374">
        <v>1</v>
      </c>
      <c r="F374" s="25" t="s">
        <v>100</v>
      </c>
      <c r="G374" t="s">
        <v>145</v>
      </c>
      <c r="H374" t="s">
        <v>202</v>
      </c>
      <c r="J374" s="29" t="s">
        <v>155</v>
      </c>
      <c r="K374" s="106"/>
      <c r="L374" s="105"/>
      <c r="M374" s="105">
        <f t="shared" si="110"/>
        <v>5.8934552825000051</v>
      </c>
      <c r="N374" s="47"/>
      <c r="O374" s="106"/>
      <c r="P374" s="46">
        <f t="shared" si="111"/>
        <v>5.8934552825000051</v>
      </c>
      <c r="Q374" s="46">
        <f t="shared" si="112"/>
        <v>5.8934552825000051</v>
      </c>
      <c r="R374" s="37">
        <f t="shared" si="113"/>
        <v>0</v>
      </c>
      <c r="S374" s="47">
        <v>0.23136488388888901</v>
      </c>
      <c r="T374" s="47" t="s">
        <v>233</v>
      </c>
      <c r="U374" s="47">
        <v>0</v>
      </c>
      <c r="V374" s="47" t="s">
        <v>233</v>
      </c>
      <c r="W374" s="47">
        <v>5.6620903986111157</v>
      </c>
      <c r="X374" s="47">
        <v>9.0322851666666593E-2</v>
      </c>
      <c r="Y374" s="47">
        <v>0.26463100500000003</v>
      </c>
      <c r="Z374" s="47">
        <v>0.34008152138888897</v>
      </c>
      <c r="AA374" s="47">
        <v>4.9670550205555601</v>
      </c>
      <c r="AB374" s="47" t="s">
        <v>233</v>
      </c>
      <c r="AC374" s="106">
        <v>0</v>
      </c>
      <c r="AD374" s="47" t="s">
        <v>233</v>
      </c>
      <c r="AE374" s="47">
        <v>0</v>
      </c>
      <c r="AF374" s="47">
        <v>0</v>
      </c>
      <c r="AG374" s="47">
        <v>0</v>
      </c>
      <c r="AH374" s="47">
        <v>0</v>
      </c>
      <c r="AI374" s="47" t="s">
        <v>233</v>
      </c>
      <c r="AJ374" s="47" t="e">
        <v>#N/A</v>
      </c>
      <c r="AK374" s="56" t="s">
        <v>233</v>
      </c>
      <c r="AL374" s="9" t="str">
        <f>VLOOKUP(F374,Definitions!$B$7:$E$39,4,FALSE)</f>
        <v>EU28</v>
      </c>
      <c r="AM374" s="82"/>
      <c r="AN374" s="82"/>
      <c r="AO374" s="82"/>
      <c r="AP374" s="82"/>
      <c r="AQ374" s="82"/>
      <c r="AR374" s="82"/>
      <c r="AS374" s="82"/>
    </row>
    <row r="375" spans="1:45">
      <c r="A375" s="36" t="s">
        <v>645</v>
      </c>
      <c r="B375" t="s">
        <v>101</v>
      </c>
      <c r="C375" t="s">
        <v>147</v>
      </c>
      <c r="D375">
        <v>200</v>
      </c>
      <c r="E375">
        <v>2</v>
      </c>
      <c r="F375" s="25" t="s">
        <v>100</v>
      </c>
      <c r="G375" t="s">
        <v>145</v>
      </c>
      <c r="H375" t="s">
        <v>202</v>
      </c>
      <c r="J375" s="29" t="s">
        <v>156</v>
      </c>
      <c r="K375" s="106"/>
      <c r="L375" s="105"/>
      <c r="M375" s="105">
        <f t="shared" si="110"/>
        <v>3.0242754880555576</v>
      </c>
      <c r="N375" s="47"/>
      <c r="O375" s="106"/>
      <c r="P375" s="46">
        <f t="shared" si="111"/>
        <v>3.0242754880555576</v>
      </c>
      <c r="Q375" s="46">
        <f t="shared" si="112"/>
        <v>3.0242754880555576</v>
      </c>
      <c r="R375" s="37">
        <f t="shared" si="113"/>
        <v>0</v>
      </c>
      <c r="S375" s="47">
        <v>1.64337033027778</v>
      </c>
      <c r="T375" s="47" t="s">
        <v>233</v>
      </c>
      <c r="U375" s="47">
        <v>0</v>
      </c>
      <c r="V375" s="47" t="s">
        <v>233</v>
      </c>
      <c r="W375" s="47">
        <v>1.3809051577777776</v>
      </c>
      <c r="X375" s="47">
        <v>0.12947522333333339</v>
      </c>
      <c r="Y375" s="47">
        <v>0.77191443277777794</v>
      </c>
      <c r="Z375" s="47">
        <v>0.27934377111111097</v>
      </c>
      <c r="AA375" s="47">
        <v>0.20017173055555532</v>
      </c>
      <c r="AB375" s="47" t="s">
        <v>233</v>
      </c>
      <c r="AC375" s="106">
        <v>0</v>
      </c>
      <c r="AD375" s="47" t="s">
        <v>233</v>
      </c>
      <c r="AE375" s="47">
        <v>0</v>
      </c>
      <c r="AF375" s="47">
        <v>0</v>
      </c>
      <c r="AG375" s="47">
        <v>0</v>
      </c>
      <c r="AH375" s="47">
        <v>0</v>
      </c>
      <c r="AI375" s="47" t="s">
        <v>233</v>
      </c>
      <c r="AJ375" s="47" t="e">
        <v>#N/A</v>
      </c>
      <c r="AK375" s="56" t="s">
        <v>233</v>
      </c>
      <c r="AL375" s="9" t="str">
        <f>VLOOKUP(F375,Definitions!$B$7:$E$39,4,FALSE)</f>
        <v>EU28</v>
      </c>
      <c r="AM375" s="82"/>
      <c r="AN375" s="82"/>
      <c r="AO375" s="82"/>
      <c r="AP375" s="82"/>
      <c r="AQ375" s="82"/>
      <c r="AR375" s="82"/>
      <c r="AS375" s="82"/>
    </row>
    <row r="376" spans="1:45">
      <c r="A376" s="36" t="s">
        <v>646</v>
      </c>
      <c r="B376" t="s">
        <v>101</v>
      </c>
      <c r="C376" t="s">
        <v>147</v>
      </c>
      <c r="D376">
        <v>200</v>
      </c>
      <c r="E376">
        <v>3</v>
      </c>
      <c r="F376" s="25" t="s">
        <v>100</v>
      </c>
      <c r="G376" t="s">
        <v>145</v>
      </c>
      <c r="H376" t="s">
        <v>202</v>
      </c>
      <c r="J376" s="29" t="s">
        <v>157</v>
      </c>
      <c r="K376" s="106"/>
      <c r="L376" s="105"/>
      <c r="M376" s="105">
        <f t="shared" si="110"/>
        <v>21.065077602499983</v>
      </c>
      <c r="N376" s="47"/>
      <c r="O376" s="106"/>
      <c r="P376" s="46">
        <f t="shared" si="111"/>
        <v>21.065077602499983</v>
      </c>
      <c r="Q376" s="46">
        <f t="shared" si="112"/>
        <v>21.065077602499983</v>
      </c>
      <c r="R376" s="37">
        <f t="shared" si="113"/>
        <v>0</v>
      </c>
      <c r="S376" s="47">
        <v>5.64575211944444</v>
      </c>
      <c r="T376" s="47" t="s">
        <v>233</v>
      </c>
      <c r="U376" s="47">
        <v>0</v>
      </c>
      <c r="V376" s="47" t="s">
        <v>233</v>
      </c>
      <c r="W376" s="47">
        <v>15.419325483055541</v>
      </c>
      <c r="X376" s="47">
        <v>0.23398655777777799</v>
      </c>
      <c r="Y376" s="47">
        <v>2.824651333055554</v>
      </c>
      <c r="Z376" s="47">
        <v>1.1653619883333299</v>
      </c>
      <c r="AA376" s="47">
        <v>11.195325603888879</v>
      </c>
      <c r="AB376" s="47" t="s">
        <v>233</v>
      </c>
      <c r="AC376" s="106">
        <v>0</v>
      </c>
      <c r="AD376" s="47" t="s">
        <v>233</v>
      </c>
      <c r="AE376" s="47">
        <v>0</v>
      </c>
      <c r="AF376" s="47">
        <v>0</v>
      </c>
      <c r="AG376" s="47">
        <v>0</v>
      </c>
      <c r="AH376" s="47">
        <v>0</v>
      </c>
      <c r="AI376" s="47" t="s">
        <v>233</v>
      </c>
      <c r="AJ376" s="47" t="e">
        <v>#N/A</v>
      </c>
      <c r="AK376" s="56" t="s">
        <v>233</v>
      </c>
      <c r="AL376" s="9" t="str">
        <f>VLOOKUP(F376,Definitions!$B$7:$E$39,4,FALSE)</f>
        <v>EU28</v>
      </c>
      <c r="AM376" s="82"/>
      <c r="AN376" s="82"/>
      <c r="AO376" s="82"/>
      <c r="AP376" s="82"/>
      <c r="AQ376" s="82"/>
      <c r="AR376" s="82"/>
      <c r="AS376" s="82"/>
    </row>
    <row r="377" spans="1:45">
      <c r="A377" s="36" t="s">
        <v>647</v>
      </c>
      <c r="B377" t="s">
        <v>101</v>
      </c>
      <c r="C377" t="s">
        <v>147</v>
      </c>
      <c r="D377">
        <v>200</v>
      </c>
      <c r="E377">
        <v>4</v>
      </c>
      <c r="F377" s="25" t="s">
        <v>100</v>
      </c>
      <c r="G377" t="s">
        <v>145</v>
      </c>
      <c r="H377" t="s">
        <v>202</v>
      </c>
      <c r="J377" s="29" t="s">
        <v>731</v>
      </c>
      <c r="K377" s="106"/>
      <c r="L377" s="105"/>
      <c r="M377" s="105">
        <f t="shared" si="110"/>
        <v>5.9464205194444464</v>
      </c>
      <c r="N377" s="47"/>
      <c r="O377" s="106"/>
      <c r="P377" s="46">
        <f t="shared" si="111"/>
        <v>5.9464205194444464</v>
      </c>
      <c r="Q377" s="46">
        <f t="shared" si="112"/>
        <v>5.9464205194444464</v>
      </c>
      <c r="R377" s="37">
        <f t="shared" si="113"/>
        <v>0</v>
      </c>
      <c r="S377" s="47">
        <v>0</v>
      </c>
      <c r="T377" s="47" t="s">
        <v>233</v>
      </c>
      <c r="U377" s="47">
        <v>0</v>
      </c>
      <c r="V377" s="47" t="s">
        <v>233</v>
      </c>
      <c r="W377" s="47">
        <v>5.9464205194444464</v>
      </c>
      <c r="X377" s="47">
        <v>0.222661285833333</v>
      </c>
      <c r="Y377" s="47">
        <v>0.71519263472222194</v>
      </c>
      <c r="Z377" s="47">
        <v>0.58045781611111102</v>
      </c>
      <c r="AA377" s="47">
        <v>4.4281087827777803</v>
      </c>
      <c r="AB377" s="47" t="s">
        <v>233</v>
      </c>
      <c r="AC377" s="106">
        <v>0</v>
      </c>
      <c r="AD377" s="47" t="s">
        <v>233</v>
      </c>
      <c r="AE377" s="47">
        <v>0</v>
      </c>
      <c r="AF377" s="47">
        <v>0</v>
      </c>
      <c r="AG377" s="47">
        <v>0</v>
      </c>
      <c r="AH377" s="47">
        <v>0</v>
      </c>
      <c r="AI377" s="47" t="s">
        <v>233</v>
      </c>
      <c r="AJ377" s="47" t="e">
        <v>#N/A</v>
      </c>
      <c r="AK377" s="56" t="s">
        <v>233</v>
      </c>
      <c r="AL377" s="9" t="str">
        <f>VLOOKUP(F377,Definitions!$B$7:$E$39,4,FALSE)</f>
        <v>EU28</v>
      </c>
      <c r="AM377" s="82"/>
      <c r="AN377" s="82"/>
      <c r="AO377" s="82"/>
      <c r="AP377" s="82"/>
      <c r="AQ377" s="82"/>
      <c r="AR377" s="82"/>
      <c r="AS377" s="82"/>
    </row>
    <row r="378" spans="1:45">
      <c r="A378" s="36" t="s">
        <v>648</v>
      </c>
      <c r="B378" t="s">
        <v>101</v>
      </c>
      <c r="C378" t="s">
        <v>147</v>
      </c>
      <c r="D378">
        <v>200</v>
      </c>
      <c r="E378">
        <v>51</v>
      </c>
      <c r="F378" s="25" t="s">
        <v>100</v>
      </c>
      <c r="G378" t="s">
        <v>145</v>
      </c>
      <c r="H378" t="s">
        <v>202</v>
      </c>
      <c r="J378" s="29" t="s">
        <v>161</v>
      </c>
      <c r="K378" s="106"/>
      <c r="L378" s="105"/>
      <c r="M378" s="105">
        <f t="shared" si="110"/>
        <v>2.3067278438888881</v>
      </c>
      <c r="N378" s="47"/>
      <c r="O378" s="106"/>
      <c r="P378" s="46">
        <f t="shared" si="111"/>
        <v>2.3067278438888881</v>
      </c>
      <c r="Q378" s="46">
        <f t="shared" si="112"/>
        <v>2.3067278438888881</v>
      </c>
      <c r="R378" s="37">
        <f t="shared" si="113"/>
        <v>0</v>
      </c>
      <c r="S378" s="47">
        <v>0</v>
      </c>
      <c r="T378" s="47" t="s">
        <v>233</v>
      </c>
      <c r="U378" s="47">
        <v>0</v>
      </c>
      <c r="V378" s="47" t="s">
        <v>233</v>
      </c>
      <c r="W378" s="47">
        <v>2.3067278438888881</v>
      </c>
      <c r="X378" s="47">
        <v>0.28801779083333301</v>
      </c>
      <c r="Y378" s="47">
        <v>1.1517306944444441</v>
      </c>
      <c r="Z378" s="47">
        <v>0.45405998250000001</v>
      </c>
      <c r="AA378" s="47">
        <v>0.41291937611111096</v>
      </c>
      <c r="AB378" s="47" t="s">
        <v>233</v>
      </c>
      <c r="AC378" s="106">
        <v>0</v>
      </c>
      <c r="AD378" s="47" t="s">
        <v>233</v>
      </c>
      <c r="AE378" s="47">
        <v>0</v>
      </c>
      <c r="AF378" s="47">
        <v>0</v>
      </c>
      <c r="AG378" s="47">
        <v>0</v>
      </c>
      <c r="AH378" s="47">
        <v>0</v>
      </c>
      <c r="AI378" s="47" t="s">
        <v>233</v>
      </c>
      <c r="AJ378" s="47" t="e">
        <v>#N/A</v>
      </c>
      <c r="AK378" s="56" t="s">
        <v>233</v>
      </c>
      <c r="AL378" s="9" t="str">
        <f>VLOOKUP(F378,Definitions!$B$7:$E$39,4,FALSE)</f>
        <v>EU28</v>
      </c>
      <c r="AM378" s="82"/>
      <c r="AN378" s="82"/>
      <c r="AO378" s="82"/>
      <c r="AP378" s="82"/>
      <c r="AQ378" s="82"/>
      <c r="AR378" s="82"/>
      <c r="AS378" s="82"/>
    </row>
    <row r="379" spans="1:45">
      <c r="A379" s="36" t="s">
        <v>649</v>
      </c>
      <c r="B379" t="s">
        <v>101</v>
      </c>
      <c r="C379" t="s">
        <v>147</v>
      </c>
      <c r="D379">
        <v>200</v>
      </c>
      <c r="E379">
        <v>52</v>
      </c>
      <c r="F379" s="25" t="s">
        <v>100</v>
      </c>
      <c r="G379" t="s">
        <v>145</v>
      </c>
      <c r="H379" t="s">
        <v>202</v>
      </c>
      <c r="J379" s="29" t="s">
        <v>162</v>
      </c>
      <c r="K379" s="106"/>
      <c r="L379" s="105"/>
      <c r="M379" s="105">
        <f t="shared" si="110"/>
        <v>7.2176802777777806E-3</v>
      </c>
      <c r="N379" s="47"/>
      <c r="O379" s="106"/>
      <c r="P379" s="46">
        <f t="shared" si="111"/>
        <v>7.2176802777777806E-3</v>
      </c>
      <c r="Q379" s="46">
        <f t="shared" si="112"/>
        <v>7.2176802777777806E-3</v>
      </c>
      <c r="R379" s="37">
        <f t="shared" si="113"/>
        <v>0</v>
      </c>
      <c r="S379" s="47">
        <v>0</v>
      </c>
      <c r="T379" s="47" t="s">
        <v>233</v>
      </c>
      <c r="U379" s="47">
        <v>0</v>
      </c>
      <c r="V379" s="47" t="s">
        <v>233</v>
      </c>
      <c r="W379" s="47">
        <v>7.2176802777777806E-3</v>
      </c>
      <c r="X379" s="47">
        <v>7.2176802777777806E-3</v>
      </c>
      <c r="Y379" s="47">
        <v>0</v>
      </c>
      <c r="Z379" s="47">
        <v>0</v>
      </c>
      <c r="AA379" s="47">
        <v>0</v>
      </c>
      <c r="AB379" s="47" t="s">
        <v>233</v>
      </c>
      <c r="AC379" s="106">
        <v>0</v>
      </c>
      <c r="AD379" s="47" t="s">
        <v>233</v>
      </c>
      <c r="AE379" s="47">
        <v>0</v>
      </c>
      <c r="AF379" s="47">
        <v>0</v>
      </c>
      <c r="AG379" s="47">
        <v>0</v>
      </c>
      <c r="AH379" s="47">
        <v>0</v>
      </c>
      <c r="AI379" s="47" t="s">
        <v>233</v>
      </c>
      <c r="AJ379" s="47" t="e">
        <v>#N/A</v>
      </c>
      <c r="AK379" s="56" t="s">
        <v>233</v>
      </c>
      <c r="AL379" s="9" t="str">
        <f>VLOOKUP(F379,Definitions!$B$7:$E$39,4,FALSE)</f>
        <v>EU28</v>
      </c>
      <c r="AM379" s="82"/>
      <c r="AN379" s="82"/>
      <c r="AO379" s="82"/>
      <c r="AP379" s="82"/>
      <c r="AQ379" s="82"/>
      <c r="AR379" s="82"/>
      <c r="AS379" s="82"/>
    </row>
    <row r="380" spans="1:45">
      <c r="A380" s="36" t="s">
        <v>650</v>
      </c>
      <c r="B380" t="s">
        <v>101</v>
      </c>
      <c r="C380" t="s">
        <v>147</v>
      </c>
      <c r="D380">
        <v>200</v>
      </c>
      <c r="E380">
        <v>53</v>
      </c>
      <c r="F380" s="25" t="s">
        <v>100</v>
      </c>
      <c r="G380" t="s">
        <v>145</v>
      </c>
      <c r="H380" t="s">
        <v>202</v>
      </c>
      <c r="J380" s="29" t="s">
        <v>163</v>
      </c>
      <c r="K380" s="106"/>
      <c r="L380" s="105"/>
      <c r="M380" s="105">
        <f t="shared" si="110"/>
        <v>0</v>
      </c>
      <c r="N380" s="47"/>
      <c r="O380" s="106"/>
      <c r="P380" s="46">
        <f t="shared" si="111"/>
        <v>0</v>
      </c>
      <c r="Q380" s="46">
        <f t="shared" si="112"/>
        <v>0</v>
      </c>
      <c r="R380" s="37">
        <f t="shared" si="113"/>
        <v>0</v>
      </c>
      <c r="S380" s="47">
        <v>0</v>
      </c>
      <c r="T380" s="47" t="s">
        <v>233</v>
      </c>
      <c r="U380" s="47">
        <v>0</v>
      </c>
      <c r="V380" s="47" t="s">
        <v>233</v>
      </c>
      <c r="W380" s="47">
        <v>0</v>
      </c>
      <c r="X380" s="47">
        <v>0</v>
      </c>
      <c r="Y380" s="47">
        <v>0</v>
      </c>
      <c r="Z380" s="47">
        <v>0</v>
      </c>
      <c r="AA380" s="47">
        <v>0</v>
      </c>
      <c r="AB380" s="47" t="s">
        <v>233</v>
      </c>
      <c r="AC380" s="106">
        <v>0</v>
      </c>
      <c r="AD380" s="47" t="s">
        <v>233</v>
      </c>
      <c r="AE380" s="47">
        <v>0</v>
      </c>
      <c r="AF380" s="47">
        <v>0</v>
      </c>
      <c r="AG380" s="47">
        <v>0</v>
      </c>
      <c r="AH380" s="47">
        <v>0</v>
      </c>
      <c r="AI380" s="47" t="s">
        <v>233</v>
      </c>
      <c r="AJ380" s="47" t="e">
        <v>#N/A</v>
      </c>
      <c r="AK380" s="56" t="s">
        <v>233</v>
      </c>
      <c r="AL380" s="9" t="str">
        <f>VLOOKUP(F380,Definitions!$B$7:$E$39,4,FALSE)</f>
        <v>EU28</v>
      </c>
      <c r="AM380" s="82"/>
      <c r="AN380" s="82"/>
      <c r="AO380" s="82"/>
      <c r="AP380" s="82"/>
      <c r="AQ380" s="82"/>
      <c r="AR380" s="82"/>
      <c r="AS380" s="82"/>
    </row>
    <row r="381" spans="1:45">
      <c r="A381" s="36" t="s">
        <v>651</v>
      </c>
      <c r="B381" t="s">
        <v>101</v>
      </c>
      <c r="C381" t="s">
        <v>147</v>
      </c>
      <c r="D381">
        <v>200</v>
      </c>
      <c r="E381">
        <v>55</v>
      </c>
      <c r="F381" s="25" t="s">
        <v>100</v>
      </c>
      <c r="G381" t="s">
        <v>145</v>
      </c>
      <c r="H381" t="s">
        <v>202</v>
      </c>
      <c r="J381" s="29" t="s">
        <v>982</v>
      </c>
      <c r="K381" s="106"/>
      <c r="L381" s="105"/>
      <c r="M381" s="105">
        <f t="shared" si="110"/>
        <v>0</v>
      </c>
      <c r="N381" s="47"/>
      <c r="O381" s="106"/>
      <c r="P381" s="46">
        <f t="shared" si="111"/>
        <v>0</v>
      </c>
      <c r="Q381" s="46">
        <f t="shared" si="112"/>
        <v>0</v>
      </c>
      <c r="R381" s="37">
        <f t="shared" si="113"/>
        <v>0</v>
      </c>
      <c r="S381" s="47">
        <v>0</v>
      </c>
      <c r="T381" s="47" t="s">
        <v>233</v>
      </c>
      <c r="U381" s="47">
        <v>0</v>
      </c>
      <c r="V381" s="47" t="s">
        <v>233</v>
      </c>
      <c r="W381" s="47">
        <v>0</v>
      </c>
      <c r="X381" s="47">
        <v>0</v>
      </c>
      <c r="Y381" s="47">
        <v>0</v>
      </c>
      <c r="Z381" s="47">
        <v>0</v>
      </c>
      <c r="AA381" s="47">
        <v>0</v>
      </c>
      <c r="AB381" s="47" t="s">
        <v>233</v>
      </c>
      <c r="AC381" s="106">
        <v>0</v>
      </c>
      <c r="AD381" s="47" t="s">
        <v>233</v>
      </c>
      <c r="AE381" s="47">
        <v>0</v>
      </c>
      <c r="AF381" s="47">
        <v>0</v>
      </c>
      <c r="AG381" s="47">
        <v>0</v>
      </c>
      <c r="AH381" s="47">
        <v>0</v>
      </c>
      <c r="AI381" s="47" t="s">
        <v>233</v>
      </c>
      <c r="AJ381" s="47" t="e">
        <v>#N/A</v>
      </c>
      <c r="AK381" s="56" t="s">
        <v>233</v>
      </c>
      <c r="AL381" s="9" t="str">
        <f>VLOOKUP(F381,Definitions!$B$7:$E$39,4,FALSE)</f>
        <v>EU28</v>
      </c>
      <c r="AM381" s="82"/>
      <c r="AN381" s="82"/>
      <c r="AO381" s="82"/>
      <c r="AP381" s="82"/>
      <c r="AQ381" s="82"/>
      <c r="AR381" s="82"/>
      <c r="AS381" s="82"/>
    </row>
    <row r="382" spans="1:45">
      <c r="A382" s="36" t="s">
        <v>652</v>
      </c>
      <c r="B382" t="s">
        <v>101</v>
      </c>
      <c r="C382" t="s">
        <v>147</v>
      </c>
      <c r="D382">
        <v>200</v>
      </c>
      <c r="E382">
        <v>58</v>
      </c>
      <c r="F382" s="25" t="s">
        <v>100</v>
      </c>
      <c r="G382" t="s">
        <v>145</v>
      </c>
      <c r="H382" t="s">
        <v>202</v>
      </c>
      <c r="J382" s="29" t="s">
        <v>732</v>
      </c>
      <c r="K382" s="106"/>
      <c r="L382" s="105"/>
      <c r="M382" s="105">
        <f t="shared" si="110"/>
        <v>0</v>
      </c>
      <c r="N382" s="47"/>
      <c r="O382" s="106"/>
      <c r="P382" s="46">
        <f t="shared" si="111"/>
        <v>0</v>
      </c>
      <c r="Q382" s="46">
        <f t="shared" si="112"/>
        <v>0</v>
      </c>
      <c r="R382" s="37">
        <f t="shared" si="113"/>
        <v>0</v>
      </c>
      <c r="S382" s="47">
        <v>0</v>
      </c>
      <c r="T382" s="47" t="s">
        <v>233</v>
      </c>
      <c r="U382" s="47">
        <v>0</v>
      </c>
      <c r="V382" s="47" t="s">
        <v>233</v>
      </c>
      <c r="W382" s="47">
        <v>0</v>
      </c>
      <c r="X382" s="47">
        <v>0</v>
      </c>
      <c r="Y382" s="47">
        <v>0</v>
      </c>
      <c r="Z382" s="47">
        <v>0</v>
      </c>
      <c r="AA382" s="47">
        <v>0</v>
      </c>
      <c r="AB382" s="47" t="s">
        <v>233</v>
      </c>
      <c r="AC382" s="106">
        <v>0</v>
      </c>
      <c r="AD382" s="47" t="s">
        <v>233</v>
      </c>
      <c r="AE382" s="47">
        <v>0</v>
      </c>
      <c r="AF382" s="47">
        <v>0</v>
      </c>
      <c r="AG382" s="47">
        <v>0</v>
      </c>
      <c r="AH382" s="47">
        <v>0</v>
      </c>
      <c r="AI382" s="47" t="s">
        <v>233</v>
      </c>
      <c r="AJ382" s="47" t="e">
        <v>#N/A</v>
      </c>
      <c r="AK382" s="56" t="s">
        <v>233</v>
      </c>
      <c r="AL382" s="9" t="str">
        <f>VLOOKUP(F382,Definitions!$B$7:$E$39,4,FALSE)</f>
        <v>EU28</v>
      </c>
      <c r="AM382" s="82"/>
      <c r="AN382" s="82"/>
      <c r="AO382" s="82"/>
      <c r="AP382" s="82"/>
      <c r="AQ382" s="82"/>
      <c r="AR382" s="82"/>
      <c r="AS382" s="82"/>
    </row>
    <row r="383" spans="1:45">
      <c r="A383" s="36" t="s">
        <v>653</v>
      </c>
      <c r="B383" t="s">
        <v>101</v>
      </c>
      <c r="C383" t="s">
        <v>147</v>
      </c>
      <c r="D383">
        <v>200</v>
      </c>
      <c r="E383">
        <v>6</v>
      </c>
      <c r="F383" s="25" t="s">
        <v>100</v>
      </c>
      <c r="G383" t="s">
        <v>145</v>
      </c>
      <c r="H383" t="s">
        <v>202</v>
      </c>
      <c r="J383" s="29" t="s">
        <v>159</v>
      </c>
      <c r="K383" s="106"/>
      <c r="L383" s="105"/>
      <c r="M383" s="105">
        <f t="shared" si="110"/>
        <v>4.1241082474999953</v>
      </c>
      <c r="N383" s="47"/>
      <c r="O383" s="106"/>
      <c r="P383" s="46">
        <f t="shared" si="111"/>
        <v>4.1241082474999953</v>
      </c>
      <c r="Q383" s="46">
        <f t="shared" si="112"/>
        <v>0.98012518388888914</v>
      </c>
      <c r="R383" s="37">
        <f t="shared" si="113"/>
        <v>3.1439830636111061</v>
      </c>
      <c r="S383" s="47">
        <v>0.15895699472222199</v>
      </c>
      <c r="T383" s="47" t="s">
        <v>233</v>
      </c>
      <c r="U383" s="47">
        <v>0</v>
      </c>
      <c r="V383" s="47" t="s">
        <v>233</v>
      </c>
      <c r="W383" s="47">
        <v>0.82116818916666712</v>
      </c>
      <c r="X383" s="47">
        <v>1.031233222222222E-2</v>
      </c>
      <c r="Y383" s="47">
        <v>6.8722168333333306E-2</v>
      </c>
      <c r="Z383" s="47">
        <v>8.12751680555555E-2</v>
      </c>
      <c r="AA383" s="47">
        <v>0.66085852055555605</v>
      </c>
      <c r="AB383" s="47" t="s">
        <v>233</v>
      </c>
      <c r="AC383" s="106">
        <v>0.32445326472222202</v>
      </c>
      <c r="AD383" s="47" t="s">
        <v>233</v>
      </c>
      <c r="AE383" s="47">
        <v>2.8195297988888841</v>
      </c>
      <c r="AF383" s="47">
        <v>3.6169244444444401E-3</v>
      </c>
      <c r="AG383" s="47">
        <v>0.49861959500000003</v>
      </c>
      <c r="AH383" s="47">
        <v>2.3172932794444399</v>
      </c>
      <c r="AI383" s="47" t="s">
        <v>233</v>
      </c>
      <c r="AJ383" s="47" t="e">
        <v>#N/A</v>
      </c>
      <c r="AK383" s="56" t="s">
        <v>233</v>
      </c>
      <c r="AL383" s="9" t="str">
        <f>VLOOKUP(F383,Definitions!$B$7:$E$39,4,FALSE)</f>
        <v>EU28</v>
      </c>
      <c r="AM383" s="82"/>
      <c r="AN383" s="82"/>
      <c r="AO383" s="82"/>
      <c r="AP383" s="82"/>
      <c r="AQ383" s="82"/>
      <c r="AR383" s="82"/>
      <c r="AS383" s="82"/>
    </row>
    <row r="384" spans="1:45">
      <c r="A384" s="36" t="s">
        <v>654</v>
      </c>
      <c r="B384" t="s">
        <v>101</v>
      </c>
      <c r="C384" t="s">
        <v>147</v>
      </c>
      <c r="D384">
        <v>200</v>
      </c>
      <c r="E384">
        <v>7</v>
      </c>
      <c r="F384" s="25" t="s">
        <v>100</v>
      </c>
      <c r="G384" t="s">
        <v>145</v>
      </c>
      <c r="H384" t="s">
        <v>202</v>
      </c>
      <c r="J384" s="29" t="s">
        <v>160</v>
      </c>
      <c r="K384" s="106"/>
      <c r="L384" s="105"/>
      <c r="M384" s="105">
        <f t="shared" si="110"/>
        <v>2.467638728055555</v>
      </c>
      <c r="N384" s="47"/>
      <c r="O384" s="106"/>
      <c r="P384" s="46">
        <f t="shared" si="111"/>
        <v>2.467638728055555</v>
      </c>
      <c r="Q384" s="46">
        <f t="shared" si="112"/>
        <v>2.467638728055555</v>
      </c>
      <c r="R384" s="37">
        <f t="shared" si="113"/>
        <v>0</v>
      </c>
      <c r="S384" s="47">
        <v>0.57431054527777803</v>
      </c>
      <c r="T384" s="47" t="s">
        <v>233</v>
      </c>
      <c r="U384" s="47">
        <v>0</v>
      </c>
      <c r="V384" s="47" t="s">
        <v>233</v>
      </c>
      <c r="W384" s="47">
        <v>1.893328182777777</v>
      </c>
      <c r="X384" s="47">
        <v>1.893328182777777</v>
      </c>
      <c r="Y384" s="47">
        <v>0</v>
      </c>
      <c r="Z384" s="47">
        <v>0</v>
      </c>
      <c r="AA384" s="47">
        <v>0</v>
      </c>
      <c r="AB384" s="47" t="s">
        <v>233</v>
      </c>
      <c r="AC384" s="106">
        <v>0</v>
      </c>
      <c r="AD384" s="47" t="s">
        <v>233</v>
      </c>
      <c r="AE384" s="47">
        <v>0</v>
      </c>
      <c r="AF384" s="47">
        <v>0</v>
      </c>
      <c r="AG384" s="47">
        <v>0</v>
      </c>
      <c r="AH384" s="47">
        <v>0</v>
      </c>
      <c r="AI384" s="47" t="s">
        <v>233</v>
      </c>
      <c r="AJ384" s="47" t="e">
        <v>#N/A</v>
      </c>
      <c r="AK384" s="56" t="s">
        <v>233</v>
      </c>
      <c r="AL384" s="9" t="str">
        <f>VLOOKUP(F384,Definitions!$B$7:$E$39,4,FALSE)</f>
        <v>EU28</v>
      </c>
      <c r="AM384" s="82"/>
      <c r="AN384" s="82"/>
      <c r="AO384" s="82"/>
      <c r="AP384" s="82"/>
      <c r="AQ384" s="82"/>
      <c r="AR384" s="82"/>
      <c r="AS384" s="82"/>
    </row>
    <row r="385" spans="1:45">
      <c r="A385" s="36" t="s">
        <v>655</v>
      </c>
      <c r="B385" t="s">
        <v>101</v>
      </c>
      <c r="C385" t="s">
        <v>147</v>
      </c>
      <c r="D385">
        <v>200</v>
      </c>
      <c r="E385">
        <v>8</v>
      </c>
      <c r="F385" s="25" t="s">
        <v>100</v>
      </c>
      <c r="G385" t="s">
        <v>145</v>
      </c>
      <c r="H385" t="s">
        <v>202</v>
      </c>
      <c r="J385" s="29" t="s">
        <v>275</v>
      </c>
      <c r="K385" s="106"/>
      <c r="L385" s="105"/>
      <c r="M385" s="105">
        <f t="shared" si="110"/>
        <v>0.22949455333333321</v>
      </c>
      <c r="N385" s="47"/>
      <c r="O385" s="106"/>
      <c r="P385" s="46">
        <f t="shared" si="111"/>
        <v>0.22949455333333321</v>
      </c>
      <c r="Q385" s="46">
        <f t="shared" si="112"/>
        <v>0.22949455333333321</v>
      </c>
      <c r="R385" s="37">
        <f t="shared" si="113"/>
        <v>0</v>
      </c>
      <c r="S385" s="47">
        <v>0</v>
      </c>
      <c r="T385" s="47" t="s">
        <v>233</v>
      </c>
      <c r="U385" s="47">
        <v>0</v>
      </c>
      <c r="V385" s="47" t="s">
        <v>233</v>
      </c>
      <c r="W385" s="47">
        <v>0.22949455333333321</v>
      </c>
      <c r="X385" s="47">
        <v>4.4287473888888901E-2</v>
      </c>
      <c r="Y385" s="47">
        <v>4.5064160277777703E-2</v>
      </c>
      <c r="Z385" s="47">
        <v>1.4988685277777801E-2</v>
      </c>
      <c r="AA385" s="47">
        <v>0.1251542338888888</v>
      </c>
      <c r="AB385" s="47" t="s">
        <v>233</v>
      </c>
      <c r="AC385" s="106">
        <v>0</v>
      </c>
      <c r="AD385" s="47" t="s">
        <v>233</v>
      </c>
      <c r="AE385" s="47">
        <v>0</v>
      </c>
      <c r="AF385" s="47">
        <v>0</v>
      </c>
      <c r="AG385" s="47">
        <v>0</v>
      </c>
      <c r="AH385" s="47">
        <v>0</v>
      </c>
      <c r="AI385" s="47" t="s">
        <v>233</v>
      </c>
      <c r="AJ385" s="47" t="e">
        <v>#N/A</v>
      </c>
      <c r="AK385" s="56" t="s">
        <v>233</v>
      </c>
      <c r="AL385" s="9" t="str">
        <f>VLOOKUP(F385,Definitions!$B$7:$E$39,4,FALSE)</f>
        <v>EU28</v>
      </c>
      <c r="AM385" s="82"/>
      <c r="AN385" s="82"/>
      <c r="AO385" s="82"/>
      <c r="AP385" s="82"/>
      <c r="AQ385" s="82"/>
      <c r="AR385" s="82"/>
      <c r="AS385" s="82"/>
    </row>
    <row r="386" spans="1:45">
      <c r="A386" s="36" t="s">
        <v>656</v>
      </c>
      <c r="B386" t="s">
        <v>101</v>
      </c>
      <c r="C386" t="s">
        <v>147</v>
      </c>
      <c r="D386">
        <v>200</v>
      </c>
      <c r="E386">
        <v>9</v>
      </c>
      <c r="F386" s="25" t="s">
        <v>100</v>
      </c>
      <c r="G386" t="s">
        <v>145</v>
      </c>
      <c r="H386" t="s">
        <v>202</v>
      </c>
      <c r="J386" s="29" t="s">
        <v>259</v>
      </c>
      <c r="K386" s="106"/>
      <c r="L386" s="105"/>
      <c r="M386" s="105">
        <f t="shared" si="110"/>
        <v>0</v>
      </c>
      <c r="N386" s="47"/>
      <c r="O386" s="106"/>
      <c r="P386" s="46">
        <f t="shared" si="111"/>
        <v>0</v>
      </c>
      <c r="Q386" s="46">
        <f t="shared" si="112"/>
        <v>0</v>
      </c>
      <c r="R386" s="37">
        <f t="shared" si="113"/>
        <v>0</v>
      </c>
      <c r="S386" s="47">
        <v>0</v>
      </c>
      <c r="T386" s="47" t="s">
        <v>233</v>
      </c>
      <c r="U386" s="47">
        <v>0</v>
      </c>
      <c r="V386" s="47" t="s">
        <v>233</v>
      </c>
      <c r="W386" s="47">
        <v>0</v>
      </c>
      <c r="X386" s="47">
        <v>0</v>
      </c>
      <c r="Y386" s="47">
        <v>0</v>
      </c>
      <c r="Z386" s="47">
        <v>0</v>
      </c>
      <c r="AA386" s="47">
        <v>0</v>
      </c>
      <c r="AB386" s="47" t="s">
        <v>233</v>
      </c>
      <c r="AC386" s="106">
        <v>0</v>
      </c>
      <c r="AD386" s="47" t="s">
        <v>233</v>
      </c>
      <c r="AE386" s="47">
        <v>0</v>
      </c>
      <c r="AF386" s="47">
        <v>0</v>
      </c>
      <c r="AG386" s="47">
        <v>0</v>
      </c>
      <c r="AH386" s="47">
        <v>0</v>
      </c>
      <c r="AI386" s="47" t="s">
        <v>233</v>
      </c>
      <c r="AJ386" s="47" t="e">
        <v>#N/A</v>
      </c>
      <c r="AK386" s="56" t="s">
        <v>233</v>
      </c>
      <c r="AL386" s="9" t="str">
        <f>VLOOKUP(F386,Definitions!$B$7:$E$39,4,FALSE)</f>
        <v>EU28</v>
      </c>
      <c r="AM386" s="82"/>
      <c r="AN386" s="82"/>
      <c r="AO386" s="82"/>
      <c r="AP386" s="82"/>
      <c r="AQ386" s="82"/>
      <c r="AR386" s="82"/>
      <c r="AS386" s="82"/>
    </row>
    <row r="387" spans="1:45">
      <c r="A387" s="36" t="s">
        <v>657</v>
      </c>
      <c r="B387" t="s">
        <v>118</v>
      </c>
      <c r="C387" t="s">
        <v>147</v>
      </c>
      <c r="D387">
        <v>200</v>
      </c>
      <c r="E387">
        <v>0</v>
      </c>
      <c r="F387" s="25" t="s">
        <v>116</v>
      </c>
      <c r="G387" t="s">
        <v>145</v>
      </c>
      <c r="H387" t="s">
        <v>202</v>
      </c>
      <c r="J387" s="29" t="s">
        <v>172</v>
      </c>
      <c r="K387" s="106"/>
      <c r="L387" s="105"/>
      <c r="M387" s="105">
        <f t="shared" ref="M387:M400" si="114">SUM(O387:P387)</f>
        <v>66.400375352499992</v>
      </c>
      <c r="N387" s="47"/>
      <c r="O387" s="106"/>
      <c r="P387" s="46">
        <f t="shared" ref="P387:P400" si="115">Q387+R387+IFERROR(AJ387,0)</f>
        <v>66.400375352499992</v>
      </c>
      <c r="Q387" s="46">
        <f t="shared" ref="Q387:Q400" si="116">S387+U387+W387</f>
        <v>62.22513803999999</v>
      </c>
      <c r="R387" s="37">
        <f t="shared" ref="R387:R400" si="117">AC387+AE387</f>
        <v>4.1752373124999993</v>
      </c>
      <c r="S387" s="47">
        <v>5.2707253602777779</v>
      </c>
      <c r="T387" s="47" t="s">
        <v>233</v>
      </c>
      <c r="U387" s="47">
        <v>0</v>
      </c>
      <c r="V387" s="47" t="s">
        <v>233</v>
      </c>
      <c r="W387" s="47">
        <v>56.954412679722211</v>
      </c>
      <c r="X387" s="47">
        <v>3.9255253161111101</v>
      </c>
      <c r="Y387" s="47">
        <v>38.664209512777759</v>
      </c>
      <c r="Z387" s="47">
        <v>5.4233076177777804</v>
      </c>
      <c r="AA387" s="47">
        <v>8.9413702330555598</v>
      </c>
      <c r="AB387" s="47" t="s">
        <v>233</v>
      </c>
      <c r="AC387" s="106">
        <v>0.14355786805555601</v>
      </c>
      <c r="AD387" s="47" t="s">
        <v>233</v>
      </c>
      <c r="AE387" s="47">
        <v>4.0316794444444435</v>
      </c>
      <c r="AF387" s="47">
        <v>8.0226027777777805E-4</v>
      </c>
      <c r="AG387" s="47">
        <v>0.63870569305555602</v>
      </c>
      <c r="AH387" s="47">
        <v>3.3921714911111098</v>
      </c>
      <c r="AI387" s="47" t="s">
        <v>233</v>
      </c>
      <c r="AJ387" s="47" t="e">
        <v>#N/A</v>
      </c>
      <c r="AK387" s="56" t="s">
        <v>233</v>
      </c>
      <c r="AL387" s="9" t="str">
        <f>VLOOKUP(F387,Definitions!$B$7:$E$39,4,FALSE)</f>
        <v>EU28</v>
      </c>
      <c r="AM387" s="82"/>
      <c r="AN387" s="82"/>
      <c r="AO387" s="82"/>
      <c r="AP387" s="82"/>
      <c r="AQ387" s="82"/>
      <c r="AR387" s="82"/>
      <c r="AS387" s="82"/>
    </row>
    <row r="388" spans="1:45">
      <c r="A388" s="36" t="s">
        <v>658</v>
      </c>
      <c r="B388" t="s">
        <v>118</v>
      </c>
      <c r="C388" t="s">
        <v>147</v>
      </c>
      <c r="D388">
        <v>200</v>
      </c>
      <c r="E388">
        <v>1</v>
      </c>
      <c r="F388" s="25" t="s">
        <v>116</v>
      </c>
      <c r="G388" t="s">
        <v>145</v>
      </c>
      <c r="H388" t="s">
        <v>202</v>
      </c>
      <c r="J388" s="29" t="s">
        <v>155</v>
      </c>
      <c r="K388" s="106"/>
      <c r="L388" s="105"/>
      <c r="M388" s="105">
        <f t="shared" si="114"/>
        <v>8.1432439852777758</v>
      </c>
      <c r="N388" s="47"/>
      <c r="O388" s="106"/>
      <c r="P388" s="46">
        <f t="shared" si="115"/>
        <v>8.1432439852777758</v>
      </c>
      <c r="Q388" s="46">
        <f t="shared" si="116"/>
        <v>8.1432439852777758</v>
      </c>
      <c r="R388" s="37">
        <f t="shared" si="117"/>
        <v>0</v>
      </c>
      <c r="S388" s="47">
        <v>0.785277410555555</v>
      </c>
      <c r="T388" s="47" t="s">
        <v>233</v>
      </c>
      <c r="U388" s="47">
        <v>0</v>
      </c>
      <c r="V388" s="47" t="s">
        <v>233</v>
      </c>
      <c r="W388" s="47">
        <v>7.3579665747222203</v>
      </c>
      <c r="X388" s="47">
        <v>3.2373150833333302E-2</v>
      </c>
      <c r="Y388" s="47">
        <v>0.73213849138888798</v>
      </c>
      <c r="Z388" s="47">
        <v>1.89723132333333</v>
      </c>
      <c r="AA388" s="47">
        <v>4.6962236091666689</v>
      </c>
      <c r="AB388" s="47" t="s">
        <v>233</v>
      </c>
      <c r="AC388" s="106">
        <v>0</v>
      </c>
      <c r="AD388" s="47" t="s">
        <v>233</v>
      </c>
      <c r="AE388" s="47">
        <v>0</v>
      </c>
      <c r="AF388" s="47">
        <v>0</v>
      </c>
      <c r="AG388" s="47">
        <v>0</v>
      </c>
      <c r="AH388" s="47">
        <v>0</v>
      </c>
      <c r="AI388" s="47" t="s">
        <v>233</v>
      </c>
      <c r="AJ388" s="47" t="e">
        <v>#N/A</v>
      </c>
      <c r="AK388" s="56" t="s">
        <v>233</v>
      </c>
      <c r="AL388" s="9" t="str">
        <f>VLOOKUP(F388,Definitions!$B$7:$E$39,4,FALSE)</f>
        <v>EU28</v>
      </c>
      <c r="AM388" s="82"/>
      <c r="AN388" s="82"/>
      <c r="AO388" s="82"/>
      <c r="AP388" s="82"/>
      <c r="AQ388" s="82"/>
      <c r="AR388" s="82"/>
      <c r="AS388" s="82"/>
    </row>
    <row r="389" spans="1:45">
      <c r="A389" s="36" t="s">
        <v>659</v>
      </c>
      <c r="B389" t="s">
        <v>118</v>
      </c>
      <c r="C389" t="s">
        <v>147</v>
      </c>
      <c r="D389">
        <v>200</v>
      </c>
      <c r="E389">
        <v>2</v>
      </c>
      <c r="F389" s="25" t="s">
        <v>116</v>
      </c>
      <c r="G389" t="s">
        <v>145</v>
      </c>
      <c r="H389" t="s">
        <v>202</v>
      </c>
      <c r="J389" s="29" t="s">
        <v>156</v>
      </c>
      <c r="K389" s="106"/>
      <c r="L389" s="105"/>
      <c r="M389" s="105">
        <f t="shared" si="114"/>
        <v>5.7272659680555504</v>
      </c>
      <c r="N389" s="47"/>
      <c r="O389" s="106"/>
      <c r="P389" s="46">
        <f t="shared" si="115"/>
        <v>5.7272659680555504</v>
      </c>
      <c r="Q389" s="46">
        <f t="shared" si="116"/>
        <v>5.7272659680555504</v>
      </c>
      <c r="R389" s="37">
        <f t="shared" si="117"/>
        <v>0</v>
      </c>
      <c r="S389" s="47">
        <v>1.1450191897222199</v>
      </c>
      <c r="T389" s="47" t="s">
        <v>233</v>
      </c>
      <c r="U389" s="47">
        <v>0</v>
      </c>
      <c r="V389" s="47" t="s">
        <v>233</v>
      </c>
      <c r="W389" s="47">
        <v>4.5822467783333307</v>
      </c>
      <c r="X389" s="47">
        <v>0.1672868333333333</v>
      </c>
      <c r="Y389" s="47">
        <v>2.7504691186111088</v>
      </c>
      <c r="Z389" s="47">
        <v>0.76635309416666697</v>
      </c>
      <c r="AA389" s="47">
        <v>0.89813773222222193</v>
      </c>
      <c r="AB389" s="47" t="s">
        <v>233</v>
      </c>
      <c r="AC389" s="106">
        <v>0</v>
      </c>
      <c r="AD389" s="47" t="s">
        <v>233</v>
      </c>
      <c r="AE389" s="47">
        <v>0</v>
      </c>
      <c r="AF389" s="47">
        <v>0</v>
      </c>
      <c r="AG389" s="47">
        <v>0</v>
      </c>
      <c r="AH389" s="47">
        <v>0</v>
      </c>
      <c r="AI389" s="47" t="s">
        <v>233</v>
      </c>
      <c r="AJ389" s="47" t="e">
        <v>#N/A</v>
      </c>
      <c r="AK389" s="56" t="s">
        <v>233</v>
      </c>
      <c r="AL389" s="9" t="str">
        <f>VLOOKUP(F389,Definitions!$B$7:$E$39,4,FALSE)</f>
        <v>EU28</v>
      </c>
      <c r="AM389" s="82"/>
      <c r="AN389" s="82"/>
      <c r="AO389" s="82"/>
      <c r="AP389" s="82"/>
      <c r="AQ389" s="82"/>
      <c r="AR389" s="82"/>
      <c r="AS389" s="82"/>
    </row>
    <row r="390" spans="1:45">
      <c r="A390" s="36" t="s">
        <v>660</v>
      </c>
      <c r="B390" t="s">
        <v>118</v>
      </c>
      <c r="C390" t="s">
        <v>147</v>
      </c>
      <c r="D390">
        <v>200</v>
      </c>
      <c r="E390">
        <v>3</v>
      </c>
      <c r="F390" s="25" t="s">
        <v>116</v>
      </c>
      <c r="G390" t="s">
        <v>145</v>
      </c>
      <c r="H390" t="s">
        <v>202</v>
      </c>
      <c r="J390" s="29" t="s">
        <v>157</v>
      </c>
      <c r="K390" s="106"/>
      <c r="L390" s="105"/>
      <c r="M390" s="105">
        <f t="shared" si="114"/>
        <v>2.6896961138888917</v>
      </c>
      <c r="N390" s="47"/>
      <c r="O390" s="106"/>
      <c r="P390" s="46">
        <f t="shared" si="115"/>
        <v>2.6896961138888917</v>
      </c>
      <c r="Q390" s="46">
        <f t="shared" si="116"/>
        <v>2.6896961138888917</v>
      </c>
      <c r="R390" s="37">
        <f t="shared" si="117"/>
        <v>0</v>
      </c>
      <c r="S390" s="47">
        <v>1.5656855680555599</v>
      </c>
      <c r="T390" s="47" t="s">
        <v>233</v>
      </c>
      <c r="U390" s="47">
        <v>0</v>
      </c>
      <c r="V390" s="47" t="s">
        <v>233</v>
      </c>
      <c r="W390" s="47">
        <v>1.124010545833332</v>
      </c>
      <c r="X390" s="47">
        <v>0</v>
      </c>
      <c r="Y390" s="47">
        <v>0.38059468027777699</v>
      </c>
      <c r="Z390" s="47">
        <v>0.28322126138888898</v>
      </c>
      <c r="AA390" s="47">
        <v>0.46019460416666602</v>
      </c>
      <c r="AB390" s="47" t="s">
        <v>233</v>
      </c>
      <c r="AC390" s="106">
        <v>0</v>
      </c>
      <c r="AD390" s="47" t="s">
        <v>233</v>
      </c>
      <c r="AE390" s="47">
        <v>0</v>
      </c>
      <c r="AF390" s="47">
        <v>0</v>
      </c>
      <c r="AG390" s="47">
        <v>0</v>
      </c>
      <c r="AH390" s="47">
        <v>0</v>
      </c>
      <c r="AI390" s="47" t="s">
        <v>233</v>
      </c>
      <c r="AJ390" s="47" t="e">
        <v>#N/A</v>
      </c>
      <c r="AK390" s="56" t="s">
        <v>233</v>
      </c>
      <c r="AL390" s="9" t="str">
        <f>VLOOKUP(F390,Definitions!$B$7:$E$39,4,FALSE)</f>
        <v>EU28</v>
      </c>
      <c r="AM390" s="82"/>
      <c r="AN390" s="82"/>
      <c r="AO390" s="82"/>
      <c r="AP390" s="82"/>
      <c r="AQ390" s="82"/>
      <c r="AR390" s="82"/>
      <c r="AS390" s="82"/>
    </row>
    <row r="391" spans="1:45">
      <c r="A391" s="36" t="s">
        <v>661</v>
      </c>
      <c r="B391" t="s">
        <v>118</v>
      </c>
      <c r="C391" t="s">
        <v>147</v>
      </c>
      <c r="D391">
        <v>200</v>
      </c>
      <c r="E391">
        <v>4</v>
      </c>
      <c r="F391" s="25" t="s">
        <v>116</v>
      </c>
      <c r="G391" t="s">
        <v>145</v>
      </c>
      <c r="H391" t="s">
        <v>202</v>
      </c>
      <c r="J391" s="29" t="s">
        <v>731</v>
      </c>
      <c r="K391" s="106"/>
      <c r="L391" s="105"/>
      <c r="M391" s="105">
        <f t="shared" si="114"/>
        <v>3.8766326497222208</v>
      </c>
      <c r="N391" s="47"/>
      <c r="O391" s="106"/>
      <c r="P391" s="46">
        <f t="shared" si="115"/>
        <v>3.8766326497222208</v>
      </c>
      <c r="Q391" s="46">
        <f t="shared" si="116"/>
        <v>3.8766326497222208</v>
      </c>
      <c r="R391" s="37">
        <f t="shared" si="117"/>
        <v>0</v>
      </c>
      <c r="S391" s="47">
        <v>0</v>
      </c>
      <c r="T391" s="47" t="s">
        <v>233</v>
      </c>
      <c r="U391" s="47">
        <v>0</v>
      </c>
      <c r="V391" s="47" t="s">
        <v>233</v>
      </c>
      <c r="W391" s="47">
        <v>3.8766326497222208</v>
      </c>
      <c r="X391" s="47">
        <v>0.22468230750000001</v>
      </c>
      <c r="Y391" s="47">
        <v>0.87092714777777702</v>
      </c>
      <c r="Z391" s="47">
        <v>0.80346256833333296</v>
      </c>
      <c r="AA391" s="47">
        <v>1.9775606261111109</v>
      </c>
      <c r="AB391" s="47" t="s">
        <v>233</v>
      </c>
      <c r="AC391" s="106">
        <v>0</v>
      </c>
      <c r="AD391" s="47" t="s">
        <v>233</v>
      </c>
      <c r="AE391" s="47">
        <v>0</v>
      </c>
      <c r="AF391" s="47">
        <v>0</v>
      </c>
      <c r="AG391" s="47">
        <v>0</v>
      </c>
      <c r="AH391" s="47">
        <v>0</v>
      </c>
      <c r="AI391" s="47" t="s">
        <v>233</v>
      </c>
      <c r="AJ391" s="47" t="e">
        <v>#N/A</v>
      </c>
      <c r="AK391" s="56" t="s">
        <v>233</v>
      </c>
      <c r="AL391" s="9" t="str">
        <f>VLOOKUP(F391,Definitions!$B$7:$E$39,4,FALSE)</f>
        <v>EU28</v>
      </c>
      <c r="AM391" s="82"/>
      <c r="AN391" s="82"/>
      <c r="AO391" s="82"/>
      <c r="AP391" s="82"/>
      <c r="AQ391" s="82"/>
      <c r="AR391" s="82"/>
      <c r="AS391" s="82"/>
    </row>
    <row r="392" spans="1:45">
      <c r="A392" s="36" t="s">
        <v>662</v>
      </c>
      <c r="B392" t="s">
        <v>118</v>
      </c>
      <c r="C392" t="s">
        <v>147</v>
      </c>
      <c r="D392">
        <v>200</v>
      </c>
      <c r="E392">
        <v>51</v>
      </c>
      <c r="F392" s="25" t="s">
        <v>116</v>
      </c>
      <c r="G392" t="s">
        <v>145</v>
      </c>
      <c r="H392" t="s">
        <v>202</v>
      </c>
      <c r="J392" s="29" t="s">
        <v>161</v>
      </c>
      <c r="K392" s="106"/>
      <c r="L392" s="105"/>
      <c r="M392" s="105">
        <f t="shared" si="114"/>
        <v>36.334647103333296</v>
      </c>
      <c r="N392" s="47"/>
      <c r="O392" s="106"/>
      <c r="P392" s="46">
        <f t="shared" si="115"/>
        <v>36.334647103333296</v>
      </c>
      <c r="Q392" s="46">
        <f t="shared" si="116"/>
        <v>36.334647103333296</v>
      </c>
      <c r="R392" s="37">
        <f t="shared" si="117"/>
        <v>0</v>
      </c>
      <c r="S392" s="47">
        <v>0</v>
      </c>
      <c r="T392" s="47" t="s">
        <v>233</v>
      </c>
      <c r="U392" s="47">
        <v>0</v>
      </c>
      <c r="V392" s="47" t="s">
        <v>233</v>
      </c>
      <c r="W392" s="47">
        <v>36.334647103333296</v>
      </c>
      <c r="X392" s="47">
        <v>0.70173411722222201</v>
      </c>
      <c r="Y392" s="47">
        <v>33.812991148611069</v>
      </c>
      <c r="Z392" s="47">
        <v>1.55687268666667</v>
      </c>
      <c r="AA392" s="47">
        <v>0.26304915083333319</v>
      </c>
      <c r="AB392" s="47" t="s">
        <v>233</v>
      </c>
      <c r="AC392" s="106">
        <v>0</v>
      </c>
      <c r="AD392" s="47" t="s">
        <v>233</v>
      </c>
      <c r="AE392" s="47">
        <v>0</v>
      </c>
      <c r="AF392" s="47">
        <v>0</v>
      </c>
      <c r="AG392" s="47">
        <v>0</v>
      </c>
      <c r="AH392" s="47">
        <v>0</v>
      </c>
      <c r="AI392" s="47" t="s">
        <v>233</v>
      </c>
      <c r="AJ392" s="47" t="e">
        <v>#N/A</v>
      </c>
      <c r="AK392" s="56" t="s">
        <v>233</v>
      </c>
      <c r="AL392" s="9" t="str">
        <f>VLOOKUP(F392,Definitions!$B$7:$E$39,4,FALSE)</f>
        <v>EU28</v>
      </c>
      <c r="AM392" s="82"/>
      <c r="AN392" s="82"/>
      <c r="AO392" s="82"/>
      <c r="AP392" s="82"/>
      <c r="AQ392" s="82"/>
      <c r="AR392" s="82"/>
      <c r="AS392" s="82"/>
    </row>
    <row r="393" spans="1:45">
      <c r="A393" s="36" t="s">
        <v>663</v>
      </c>
      <c r="B393" t="s">
        <v>118</v>
      </c>
      <c r="C393" t="s">
        <v>147</v>
      </c>
      <c r="D393">
        <v>200</v>
      </c>
      <c r="E393">
        <v>52</v>
      </c>
      <c r="F393" s="25" t="s">
        <v>116</v>
      </c>
      <c r="G393" t="s">
        <v>145</v>
      </c>
      <c r="H393" t="s">
        <v>202</v>
      </c>
      <c r="J393" s="29" t="s">
        <v>162</v>
      </c>
      <c r="K393" s="106"/>
      <c r="L393" s="105"/>
      <c r="M393" s="105">
        <f t="shared" si="114"/>
        <v>0</v>
      </c>
      <c r="N393" s="47"/>
      <c r="O393" s="106"/>
      <c r="P393" s="46">
        <f t="shared" si="115"/>
        <v>0</v>
      </c>
      <c r="Q393" s="46">
        <f t="shared" si="116"/>
        <v>0</v>
      </c>
      <c r="R393" s="37">
        <f t="shared" si="117"/>
        <v>0</v>
      </c>
      <c r="S393" s="47">
        <v>0</v>
      </c>
      <c r="T393" s="47" t="s">
        <v>233</v>
      </c>
      <c r="U393" s="47">
        <v>0</v>
      </c>
      <c r="V393" s="47" t="s">
        <v>233</v>
      </c>
      <c r="W393" s="47">
        <v>0</v>
      </c>
      <c r="X393" s="47">
        <v>0</v>
      </c>
      <c r="Y393" s="47">
        <v>0</v>
      </c>
      <c r="Z393" s="47">
        <v>0</v>
      </c>
      <c r="AA393" s="47">
        <v>0</v>
      </c>
      <c r="AB393" s="47" t="s">
        <v>233</v>
      </c>
      <c r="AC393" s="106">
        <v>0</v>
      </c>
      <c r="AD393" s="47" t="s">
        <v>233</v>
      </c>
      <c r="AE393" s="47">
        <v>0</v>
      </c>
      <c r="AF393" s="47">
        <v>0</v>
      </c>
      <c r="AG393" s="47">
        <v>0</v>
      </c>
      <c r="AH393" s="47">
        <v>0</v>
      </c>
      <c r="AI393" s="47" t="s">
        <v>233</v>
      </c>
      <c r="AJ393" s="47" t="e">
        <v>#N/A</v>
      </c>
      <c r="AK393" s="56" t="s">
        <v>233</v>
      </c>
      <c r="AL393" s="9" t="str">
        <f>VLOOKUP(F393,Definitions!$B$7:$E$39,4,FALSE)</f>
        <v>EU28</v>
      </c>
      <c r="AM393" s="82"/>
      <c r="AN393" s="82"/>
      <c r="AO393" s="82"/>
      <c r="AP393" s="82"/>
      <c r="AQ393" s="82"/>
      <c r="AR393" s="82"/>
      <c r="AS393" s="82"/>
    </row>
    <row r="394" spans="1:45">
      <c r="A394" s="36" t="s">
        <v>664</v>
      </c>
      <c r="B394" t="s">
        <v>118</v>
      </c>
      <c r="C394" t="s">
        <v>147</v>
      </c>
      <c r="D394">
        <v>200</v>
      </c>
      <c r="E394">
        <v>53</v>
      </c>
      <c r="F394" s="25" t="s">
        <v>116</v>
      </c>
      <c r="G394" t="s">
        <v>145</v>
      </c>
      <c r="H394" t="s">
        <v>202</v>
      </c>
      <c r="J394" s="29" t="s">
        <v>163</v>
      </c>
      <c r="K394" s="106"/>
      <c r="L394" s="105"/>
      <c r="M394" s="105">
        <f t="shared" si="114"/>
        <v>0</v>
      </c>
      <c r="N394" s="47"/>
      <c r="O394" s="106"/>
      <c r="P394" s="46">
        <f t="shared" si="115"/>
        <v>0</v>
      </c>
      <c r="Q394" s="46">
        <f t="shared" si="116"/>
        <v>0</v>
      </c>
      <c r="R394" s="37">
        <f t="shared" si="117"/>
        <v>0</v>
      </c>
      <c r="S394" s="47">
        <v>0</v>
      </c>
      <c r="T394" s="47" t="s">
        <v>233</v>
      </c>
      <c r="U394" s="47">
        <v>0</v>
      </c>
      <c r="V394" s="47" t="s">
        <v>233</v>
      </c>
      <c r="W394" s="47">
        <v>0</v>
      </c>
      <c r="X394" s="47">
        <v>0</v>
      </c>
      <c r="Y394" s="47">
        <v>0</v>
      </c>
      <c r="Z394" s="47">
        <v>0</v>
      </c>
      <c r="AA394" s="47">
        <v>0</v>
      </c>
      <c r="AB394" s="47" t="s">
        <v>233</v>
      </c>
      <c r="AC394" s="106">
        <v>0</v>
      </c>
      <c r="AD394" s="47" t="s">
        <v>233</v>
      </c>
      <c r="AE394" s="47">
        <v>0</v>
      </c>
      <c r="AF394" s="47">
        <v>0</v>
      </c>
      <c r="AG394" s="47">
        <v>0</v>
      </c>
      <c r="AH394" s="47">
        <v>0</v>
      </c>
      <c r="AI394" s="47" t="s">
        <v>233</v>
      </c>
      <c r="AJ394" s="47" t="e">
        <v>#N/A</v>
      </c>
      <c r="AK394" s="56" t="s">
        <v>233</v>
      </c>
      <c r="AL394" s="9" t="str">
        <f>VLOOKUP(F394,Definitions!$B$7:$E$39,4,FALSE)</f>
        <v>EU28</v>
      </c>
      <c r="AM394" s="82"/>
      <c r="AN394" s="82"/>
      <c r="AO394" s="82"/>
      <c r="AP394" s="82"/>
      <c r="AQ394" s="82"/>
      <c r="AR394" s="82"/>
      <c r="AS394" s="82"/>
    </row>
    <row r="395" spans="1:45">
      <c r="A395" s="36" t="s">
        <v>665</v>
      </c>
      <c r="B395" t="s">
        <v>118</v>
      </c>
      <c r="C395" t="s">
        <v>147</v>
      </c>
      <c r="D395">
        <v>200</v>
      </c>
      <c r="E395">
        <v>55</v>
      </c>
      <c r="F395" s="25" t="s">
        <v>116</v>
      </c>
      <c r="G395" t="s">
        <v>145</v>
      </c>
      <c r="H395" t="s">
        <v>202</v>
      </c>
      <c r="J395" s="29" t="s">
        <v>982</v>
      </c>
      <c r="K395" s="106"/>
      <c r="L395" s="105"/>
      <c r="M395" s="105">
        <f t="shared" si="114"/>
        <v>0</v>
      </c>
      <c r="N395" s="47"/>
      <c r="O395" s="106"/>
      <c r="P395" s="46">
        <f t="shared" si="115"/>
        <v>0</v>
      </c>
      <c r="Q395" s="46">
        <f t="shared" si="116"/>
        <v>0</v>
      </c>
      <c r="R395" s="37">
        <f t="shared" si="117"/>
        <v>0</v>
      </c>
      <c r="S395" s="47">
        <v>0</v>
      </c>
      <c r="T395" s="47" t="s">
        <v>233</v>
      </c>
      <c r="U395" s="47">
        <v>0</v>
      </c>
      <c r="V395" s="47" t="s">
        <v>233</v>
      </c>
      <c r="W395" s="47">
        <v>0</v>
      </c>
      <c r="X395" s="47">
        <v>0</v>
      </c>
      <c r="Y395" s="47">
        <v>0</v>
      </c>
      <c r="Z395" s="47">
        <v>0</v>
      </c>
      <c r="AA395" s="47">
        <v>0</v>
      </c>
      <c r="AB395" s="47" t="s">
        <v>233</v>
      </c>
      <c r="AC395" s="106">
        <v>0</v>
      </c>
      <c r="AD395" s="47" t="s">
        <v>233</v>
      </c>
      <c r="AE395" s="47">
        <v>0</v>
      </c>
      <c r="AF395" s="47">
        <v>0</v>
      </c>
      <c r="AG395" s="47">
        <v>0</v>
      </c>
      <c r="AH395" s="47">
        <v>0</v>
      </c>
      <c r="AI395" s="47" t="s">
        <v>233</v>
      </c>
      <c r="AJ395" s="47" t="e">
        <v>#N/A</v>
      </c>
      <c r="AK395" s="56" t="s">
        <v>233</v>
      </c>
      <c r="AL395" s="9" t="str">
        <f>VLOOKUP(F395,Definitions!$B$7:$E$39,4,FALSE)</f>
        <v>EU28</v>
      </c>
      <c r="AM395" s="82"/>
      <c r="AN395" s="82"/>
      <c r="AO395" s="82"/>
      <c r="AP395" s="82"/>
      <c r="AQ395" s="82"/>
      <c r="AR395" s="82"/>
      <c r="AS395" s="82"/>
    </row>
    <row r="396" spans="1:45">
      <c r="A396" s="36" t="s">
        <v>666</v>
      </c>
      <c r="B396" t="s">
        <v>118</v>
      </c>
      <c r="C396" t="s">
        <v>147</v>
      </c>
      <c r="D396">
        <v>200</v>
      </c>
      <c r="E396">
        <v>58</v>
      </c>
      <c r="F396" s="25" t="s">
        <v>116</v>
      </c>
      <c r="G396" t="s">
        <v>145</v>
      </c>
      <c r="H396" t="s">
        <v>202</v>
      </c>
      <c r="J396" s="29" t="s">
        <v>732</v>
      </c>
      <c r="K396" s="106"/>
      <c r="L396" s="105"/>
      <c r="M396" s="105">
        <f t="shared" si="114"/>
        <v>0</v>
      </c>
      <c r="N396" s="47"/>
      <c r="O396" s="106"/>
      <c r="P396" s="46">
        <f t="shared" si="115"/>
        <v>0</v>
      </c>
      <c r="Q396" s="46">
        <f t="shared" si="116"/>
        <v>0</v>
      </c>
      <c r="R396" s="37">
        <f t="shared" si="117"/>
        <v>0</v>
      </c>
      <c r="S396" s="47">
        <v>0</v>
      </c>
      <c r="T396" s="47" t="s">
        <v>233</v>
      </c>
      <c r="U396" s="47">
        <v>0</v>
      </c>
      <c r="V396" s="47" t="s">
        <v>233</v>
      </c>
      <c r="W396" s="47">
        <v>0</v>
      </c>
      <c r="X396" s="47">
        <v>0</v>
      </c>
      <c r="Y396" s="47">
        <v>0</v>
      </c>
      <c r="Z396" s="47">
        <v>0</v>
      </c>
      <c r="AA396" s="47">
        <v>0</v>
      </c>
      <c r="AB396" s="47" t="s">
        <v>233</v>
      </c>
      <c r="AC396" s="106">
        <v>0</v>
      </c>
      <c r="AD396" s="47" t="s">
        <v>233</v>
      </c>
      <c r="AE396" s="47">
        <v>0</v>
      </c>
      <c r="AF396" s="47">
        <v>0</v>
      </c>
      <c r="AG396" s="47">
        <v>0</v>
      </c>
      <c r="AH396" s="47">
        <v>0</v>
      </c>
      <c r="AI396" s="47" t="s">
        <v>233</v>
      </c>
      <c r="AJ396" s="47" t="e">
        <v>#N/A</v>
      </c>
      <c r="AK396" s="56" t="s">
        <v>233</v>
      </c>
      <c r="AL396" s="9" t="str">
        <f>VLOOKUP(F396,Definitions!$B$7:$E$39,4,FALSE)</f>
        <v>EU28</v>
      </c>
      <c r="AM396" s="82"/>
      <c r="AN396" s="82"/>
      <c r="AO396" s="82"/>
      <c r="AP396" s="82"/>
      <c r="AQ396" s="82"/>
      <c r="AR396" s="82"/>
      <c r="AS396" s="82"/>
    </row>
    <row r="397" spans="1:45">
      <c r="A397" s="36" t="s">
        <v>667</v>
      </c>
      <c r="B397" t="s">
        <v>118</v>
      </c>
      <c r="C397" t="s">
        <v>147</v>
      </c>
      <c r="D397">
        <v>200</v>
      </c>
      <c r="E397">
        <v>6</v>
      </c>
      <c r="F397" s="25" t="s">
        <v>116</v>
      </c>
      <c r="G397" t="s">
        <v>145</v>
      </c>
      <c r="H397" t="s">
        <v>202</v>
      </c>
      <c r="J397" s="29" t="s">
        <v>159</v>
      </c>
      <c r="K397" s="106"/>
      <c r="L397" s="105"/>
      <c r="M397" s="105">
        <f t="shared" si="114"/>
        <v>5.9233702788888882</v>
      </c>
      <c r="N397" s="47"/>
      <c r="O397" s="106"/>
      <c r="P397" s="46">
        <f t="shared" si="115"/>
        <v>5.9233702788888882</v>
      </c>
      <c r="Q397" s="46">
        <f t="shared" si="116"/>
        <v>1.7481329663888889</v>
      </c>
      <c r="R397" s="37">
        <f t="shared" si="117"/>
        <v>4.1752373124999993</v>
      </c>
      <c r="S397" s="47">
        <v>0.86473436083333299</v>
      </c>
      <c r="T397" s="47" t="s">
        <v>233</v>
      </c>
      <c r="U397" s="47">
        <v>0</v>
      </c>
      <c r="V397" s="47" t="s">
        <v>233</v>
      </c>
      <c r="W397" s="47">
        <v>0.88339860555555594</v>
      </c>
      <c r="X397" s="47">
        <v>3.9384850000000002E-3</v>
      </c>
      <c r="Y397" s="47">
        <v>0.1170889263888889</v>
      </c>
      <c r="Z397" s="47">
        <v>0.116166683888889</v>
      </c>
      <c r="AA397" s="47">
        <v>0.64620451027777803</v>
      </c>
      <c r="AB397" s="47" t="s">
        <v>233</v>
      </c>
      <c r="AC397" s="106">
        <v>0.14355786805555601</v>
      </c>
      <c r="AD397" s="47" t="s">
        <v>233</v>
      </c>
      <c r="AE397" s="47">
        <v>4.0316794444444435</v>
      </c>
      <c r="AF397" s="47">
        <v>8.0226027777777805E-4</v>
      </c>
      <c r="AG397" s="47">
        <v>0.63870569305555602</v>
      </c>
      <c r="AH397" s="47">
        <v>3.3921714911111098</v>
      </c>
      <c r="AI397" s="47" t="s">
        <v>233</v>
      </c>
      <c r="AJ397" s="47" t="e">
        <v>#N/A</v>
      </c>
      <c r="AK397" s="56" t="s">
        <v>233</v>
      </c>
      <c r="AL397" s="9" t="str">
        <f>VLOOKUP(F397,Definitions!$B$7:$E$39,4,FALSE)</f>
        <v>EU28</v>
      </c>
      <c r="AM397" s="82"/>
      <c r="AN397" s="82"/>
      <c r="AO397" s="82"/>
      <c r="AP397" s="82"/>
      <c r="AQ397" s="82"/>
      <c r="AR397" s="82"/>
      <c r="AS397" s="82"/>
    </row>
    <row r="398" spans="1:45">
      <c r="A398" s="36" t="s">
        <v>668</v>
      </c>
      <c r="B398" t="s">
        <v>118</v>
      </c>
      <c r="C398" t="s">
        <v>147</v>
      </c>
      <c r="D398">
        <v>200</v>
      </c>
      <c r="E398">
        <v>7</v>
      </c>
      <c r="F398" s="25" t="s">
        <v>116</v>
      </c>
      <c r="G398" t="s">
        <v>145</v>
      </c>
      <c r="H398" t="s">
        <v>202</v>
      </c>
      <c r="J398" s="29" t="s">
        <v>160</v>
      </c>
      <c r="K398" s="106"/>
      <c r="L398" s="105"/>
      <c r="M398" s="105">
        <f t="shared" si="114"/>
        <v>3.7055192527777709</v>
      </c>
      <c r="N398" s="47"/>
      <c r="O398" s="106"/>
      <c r="P398" s="46">
        <f t="shared" si="115"/>
        <v>3.7055192527777709</v>
      </c>
      <c r="Q398" s="46">
        <f t="shared" si="116"/>
        <v>3.7055192527777709</v>
      </c>
      <c r="R398" s="37">
        <f t="shared" si="117"/>
        <v>0</v>
      </c>
      <c r="S398" s="47">
        <v>0.91000883111111097</v>
      </c>
      <c r="T398" s="47" t="s">
        <v>233</v>
      </c>
      <c r="U398" s="47">
        <v>0</v>
      </c>
      <c r="V398" s="47" t="s">
        <v>233</v>
      </c>
      <c r="W398" s="47">
        <v>2.79551042166666</v>
      </c>
      <c r="X398" s="47">
        <v>2.79551042166666</v>
      </c>
      <c r="Y398" s="47">
        <v>0</v>
      </c>
      <c r="Z398" s="47">
        <v>0</v>
      </c>
      <c r="AA398" s="47">
        <v>0</v>
      </c>
      <c r="AB398" s="47" t="s">
        <v>233</v>
      </c>
      <c r="AC398" s="106">
        <v>0</v>
      </c>
      <c r="AD398" s="47" t="s">
        <v>233</v>
      </c>
      <c r="AE398" s="47">
        <v>0</v>
      </c>
      <c r="AF398" s="47">
        <v>0</v>
      </c>
      <c r="AG398" s="47">
        <v>0</v>
      </c>
      <c r="AH398" s="47">
        <v>0</v>
      </c>
      <c r="AI398" s="47" t="s">
        <v>233</v>
      </c>
      <c r="AJ398" s="47" t="e">
        <v>#N/A</v>
      </c>
      <c r="AK398" s="56" t="s">
        <v>233</v>
      </c>
      <c r="AL398" s="9" t="str">
        <f>VLOOKUP(F398,Definitions!$B$7:$E$39,4,FALSE)</f>
        <v>EU28</v>
      </c>
      <c r="AM398" s="82"/>
      <c r="AN398" s="82"/>
      <c r="AO398" s="82"/>
      <c r="AP398" s="82"/>
      <c r="AQ398" s="82"/>
      <c r="AR398" s="82"/>
      <c r="AS398" s="82"/>
    </row>
    <row r="399" spans="1:45">
      <c r="A399" s="36" t="s">
        <v>669</v>
      </c>
      <c r="B399" t="s">
        <v>118</v>
      </c>
      <c r="C399" t="s">
        <v>147</v>
      </c>
      <c r="D399">
        <v>200</v>
      </c>
      <c r="E399">
        <v>8</v>
      </c>
      <c r="F399" s="25" t="s">
        <v>116</v>
      </c>
      <c r="G399" t="s">
        <v>145</v>
      </c>
      <c r="H399" t="s">
        <v>202</v>
      </c>
      <c r="J399" s="29" t="s">
        <v>275</v>
      </c>
      <c r="K399" s="106"/>
      <c r="L399" s="105"/>
      <c r="M399" s="105">
        <f t="shared" si="114"/>
        <v>0</v>
      </c>
      <c r="N399" s="47"/>
      <c r="O399" s="106"/>
      <c r="P399" s="46">
        <f t="shared" si="115"/>
        <v>0</v>
      </c>
      <c r="Q399" s="46">
        <f t="shared" si="116"/>
        <v>0</v>
      </c>
      <c r="R399" s="37">
        <f t="shared" si="117"/>
        <v>0</v>
      </c>
      <c r="S399" s="47">
        <v>0</v>
      </c>
      <c r="T399" s="47" t="s">
        <v>233</v>
      </c>
      <c r="U399" s="47">
        <v>0</v>
      </c>
      <c r="V399" s="47" t="s">
        <v>233</v>
      </c>
      <c r="W399" s="47">
        <v>0</v>
      </c>
      <c r="X399" s="47">
        <v>0</v>
      </c>
      <c r="Y399" s="47">
        <v>0</v>
      </c>
      <c r="Z399" s="47">
        <v>0</v>
      </c>
      <c r="AA399" s="47">
        <v>0</v>
      </c>
      <c r="AB399" s="47" t="s">
        <v>233</v>
      </c>
      <c r="AC399" s="106">
        <v>0</v>
      </c>
      <c r="AD399" s="47" t="s">
        <v>233</v>
      </c>
      <c r="AE399" s="47">
        <v>0</v>
      </c>
      <c r="AF399" s="47">
        <v>0</v>
      </c>
      <c r="AG399" s="47">
        <v>0</v>
      </c>
      <c r="AH399" s="47">
        <v>0</v>
      </c>
      <c r="AI399" s="47" t="s">
        <v>233</v>
      </c>
      <c r="AJ399" s="47" t="e">
        <v>#N/A</v>
      </c>
      <c r="AK399" s="56" t="s">
        <v>233</v>
      </c>
      <c r="AL399" s="9" t="str">
        <f>VLOOKUP(F399,Definitions!$B$7:$E$39,4,FALSE)</f>
        <v>EU28</v>
      </c>
      <c r="AM399" s="82"/>
      <c r="AN399" s="82"/>
      <c r="AO399" s="82"/>
      <c r="AP399" s="82"/>
      <c r="AQ399" s="82"/>
      <c r="AR399" s="82"/>
      <c r="AS399" s="82"/>
    </row>
    <row r="400" spans="1:45">
      <c r="A400" s="36" t="s">
        <v>670</v>
      </c>
      <c r="B400" t="s">
        <v>118</v>
      </c>
      <c r="C400" t="s">
        <v>147</v>
      </c>
      <c r="D400">
        <v>200</v>
      </c>
      <c r="E400">
        <v>9</v>
      </c>
      <c r="F400" s="25" t="s">
        <v>116</v>
      </c>
      <c r="G400" t="s">
        <v>145</v>
      </c>
      <c r="H400" t="s">
        <v>202</v>
      </c>
      <c r="J400" s="29" t="s">
        <v>259</v>
      </c>
      <c r="K400" s="106"/>
      <c r="L400" s="105"/>
      <c r="M400" s="105">
        <f t="shared" si="114"/>
        <v>0</v>
      </c>
      <c r="N400" s="47"/>
      <c r="O400" s="106"/>
      <c r="P400" s="46">
        <f t="shared" si="115"/>
        <v>0</v>
      </c>
      <c r="Q400" s="46">
        <f t="shared" si="116"/>
        <v>0</v>
      </c>
      <c r="R400" s="37">
        <f t="shared" si="117"/>
        <v>0</v>
      </c>
      <c r="S400" s="47">
        <v>0</v>
      </c>
      <c r="T400" s="47" t="s">
        <v>233</v>
      </c>
      <c r="U400" s="47">
        <v>0</v>
      </c>
      <c r="V400" s="47" t="s">
        <v>233</v>
      </c>
      <c r="W400" s="47">
        <v>0</v>
      </c>
      <c r="X400" s="47">
        <v>0</v>
      </c>
      <c r="Y400" s="47">
        <v>0</v>
      </c>
      <c r="Z400" s="47">
        <v>0</v>
      </c>
      <c r="AA400" s="47">
        <v>0</v>
      </c>
      <c r="AB400" s="47" t="s">
        <v>233</v>
      </c>
      <c r="AC400" s="106">
        <v>0</v>
      </c>
      <c r="AD400" s="47" t="s">
        <v>233</v>
      </c>
      <c r="AE400" s="47">
        <v>0</v>
      </c>
      <c r="AF400" s="47">
        <v>0</v>
      </c>
      <c r="AG400" s="47">
        <v>0</v>
      </c>
      <c r="AH400" s="47">
        <v>0</v>
      </c>
      <c r="AI400" s="47" t="s">
        <v>233</v>
      </c>
      <c r="AJ400" s="47" t="e">
        <v>#N/A</v>
      </c>
      <c r="AK400" s="56" t="s">
        <v>233</v>
      </c>
      <c r="AL400" s="9" t="str">
        <f>VLOOKUP(F400,Definitions!$B$7:$E$39,4,FALSE)</f>
        <v>EU28</v>
      </c>
      <c r="AM400" s="82"/>
      <c r="AN400" s="82"/>
      <c r="AO400" s="82"/>
      <c r="AP400" s="82"/>
      <c r="AQ400" s="82"/>
      <c r="AR400" s="82"/>
      <c r="AS400" s="82"/>
    </row>
    <row r="401" spans="1:45">
      <c r="A401" s="36" t="s">
        <v>671</v>
      </c>
      <c r="B401" t="s">
        <v>105</v>
      </c>
      <c r="C401" t="s">
        <v>147</v>
      </c>
      <c r="D401">
        <v>200</v>
      </c>
      <c r="E401">
        <v>0</v>
      </c>
      <c r="F401" s="25" t="s">
        <v>103</v>
      </c>
      <c r="G401" t="s">
        <v>145</v>
      </c>
      <c r="H401" t="s">
        <v>202</v>
      </c>
      <c r="J401" s="29" t="s">
        <v>172</v>
      </c>
      <c r="K401" s="106"/>
      <c r="L401" s="105"/>
      <c r="M401" s="105">
        <f t="shared" ref="M401" si="118">SUM(O401:P401)</f>
        <v>6.6696990405555496</v>
      </c>
      <c r="N401" s="47"/>
      <c r="O401" s="106"/>
      <c r="P401" s="46">
        <f t="shared" ref="P401:P414" si="119">Q401+R401+IFERROR(AJ401,0)</f>
        <v>6.6696990405555496</v>
      </c>
      <c r="Q401" s="46">
        <f t="shared" ref="Q401:Q414" si="120">S401+U401+W401</f>
        <v>6.078824416944439</v>
      </c>
      <c r="R401" s="37">
        <f t="shared" ref="R401:R414" si="121">AC401+AE401</f>
        <v>0.59087462361111087</v>
      </c>
      <c r="S401" s="47">
        <v>1.0050065297222219</v>
      </c>
      <c r="T401" s="47" t="s">
        <v>233</v>
      </c>
      <c r="U401" s="47">
        <v>0</v>
      </c>
      <c r="V401" s="47" t="s">
        <v>233</v>
      </c>
      <c r="W401" s="47">
        <v>5.0738178872222175</v>
      </c>
      <c r="X401" s="47">
        <v>0.50186378583333302</v>
      </c>
      <c r="Y401" s="47">
        <v>1.8015427680555549</v>
      </c>
      <c r="Z401" s="47">
        <v>0.45244178055555601</v>
      </c>
      <c r="AA401" s="47">
        <v>2.3179695527777731</v>
      </c>
      <c r="AB401" s="47" t="s">
        <v>233</v>
      </c>
      <c r="AC401" s="106">
        <v>0.115368037222222</v>
      </c>
      <c r="AD401" s="47" t="s">
        <v>233</v>
      </c>
      <c r="AE401" s="47">
        <v>0.47550658638888887</v>
      </c>
      <c r="AF401" s="47">
        <v>1.22698888888889E-4</v>
      </c>
      <c r="AG401" s="47">
        <v>8.0781889999999995E-2</v>
      </c>
      <c r="AH401" s="47">
        <v>0.39460199750000002</v>
      </c>
      <c r="AI401" s="47" t="s">
        <v>233</v>
      </c>
      <c r="AJ401" s="47" t="e">
        <v>#N/A</v>
      </c>
      <c r="AK401" s="56" t="s">
        <v>233</v>
      </c>
      <c r="AL401" s="9" t="str">
        <f>VLOOKUP(F401,Definitions!$B$7:$E$39,4,FALSE)</f>
        <v>EU28</v>
      </c>
      <c r="AM401" s="82"/>
      <c r="AN401" s="82"/>
      <c r="AO401" s="82"/>
      <c r="AP401" s="82"/>
      <c r="AQ401" s="82"/>
      <c r="AR401" s="82"/>
      <c r="AS401" s="82"/>
    </row>
    <row r="402" spans="1:45">
      <c r="A402" s="36" t="s">
        <v>672</v>
      </c>
      <c r="B402" t="s">
        <v>105</v>
      </c>
      <c r="C402" t="s">
        <v>147</v>
      </c>
      <c r="D402">
        <v>200</v>
      </c>
      <c r="E402">
        <v>1</v>
      </c>
      <c r="F402" s="25" t="s">
        <v>103</v>
      </c>
      <c r="G402" t="s">
        <v>145</v>
      </c>
      <c r="H402" t="s">
        <v>202</v>
      </c>
      <c r="J402" s="29" t="s">
        <v>155</v>
      </c>
      <c r="K402" s="106"/>
      <c r="L402" s="105"/>
      <c r="M402" s="105">
        <f t="shared" ref="M402:M414" si="122">SUM(O402:P402)</f>
        <v>0.41361765472222201</v>
      </c>
      <c r="N402" s="47"/>
      <c r="O402" s="106"/>
      <c r="P402" s="46">
        <f t="shared" si="119"/>
        <v>0.41361765472222201</v>
      </c>
      <c r="Q402" s="46">
        <f t="shared" si="120"/>
        <v>0.41361765472222201</v>
      </c>
      <c r="R402" s="37">
        <f t="shared" si="121"/>
        <v>0</v>
      </c>
      <c r="S402" s="47">
        <v>1.53598047222222E-2</v>
      </c>
      <c r="T402" s="47" t="s">
        <v>233</v>
      </c>
      <c r="U402" s="47">
        <v>0</v>
      </c>
      <c r="V402" s="47" t="s">
        <v>233</v>
      </c>
      <c r="W402" s="47">
        <v>0.3982578499999998</v>
      </c>
      <c r="X402" s="47">
        <v>2.9534425000000029E-3</v>
      </c>
      <c r="Y402" s="47">
        <v>0.1722009080555556</v>
      </c>
      <c r="Z402" s="47">
        <v>2.5681012222222199E-2</v>
      </c>
      <c r="AA402" s="47">
        <v>0.197422487222222</v>
      </c>
      <c r="AB402" s="47" t="s">
        <v>233</v>
      </c>
      <c r="AC402" s="106">
        <v>0</v>
      </c>
      <c r="AD402" s="47" t="s">
        <v>233</v>
      </c>
      <c r="AE402" s="47">
        <v>0</v>
      </c>
      <c r="AF402" s="47">
        <v>0</v>
      </c>
      <c r="AG402" s="47">
        <v>0</v>
      </c>
      <c r="AH402" s="47">
        <v>0</v>
      </c>
      <c r="AI402" s="47" t="s">
        <v>233</v>
      </c>
      <c r="AJ402" s="47" t="e">
        <v>#N/A</v>
      </c>
      <c r="AK402" s="56" t="s">
        <v>233</v>
      </c>
      <c r="AL402" s="9" t="str">
        <f>VLOOKUP(F402,Definitions!$B$7:$E$39,4,FALSE)</f>
        <v>EU28</v>
      </c>
      <c r="AM402" s="82"/>
      <c r="AN402" s="82"/>
      <c r="AO402" s="82"/>
      <c r="AP402" s="82"/>
      <c r="AQ402" s="82"/>
      <c r="AR402" s="82"/>
      <c r="AS402" s="82"/>
    </row>
    <row r="403" spans="1:45">
      <c r="A403" s="36" t="s">
        <v>673</v>
      </c>
      <c r="B403" t="s">
        <v>105</v>
      </c>
      <c r="C403" t="s">
        <v>147</v>
      </c>
      <c r="D403">
        <v>200</v>
      </c>
      <c r="E403">
        <v>2</v>
      </c>
      <c r="F403" s="25" t="s">
        <v>103</v>
      </c>
      <c r="G403" t="s">
        <v>145</v>
      </c>
      <c r="H403" t="s">
        <v>202</v>
      </c>
      <c r="J403" s="29" t="s">
        <v>156</v>
      </c>
      <c r="K403" s="106"/>
      <c r="L403" s="105"/>
      <c r="M403" s="105">
        <f t="shared" si="122"/>
        <v>0.5371015805555559</v>
      </c>
      <c r="N403" s="47"/>
      <c r="O403" s="106"/>
      <c r="P403" s="46">
        <f t="shared" si="119"/>
        <v>0.5371015805555559</v>
      </c>
      <c r="Q403" s="46">
        <f t="shared" si="120"/>
        <v>0.5371015805555559</v>
      </c>
      <c r="R403" s="37">
        <f t="shared" si="121"/>
        <v>0</v>
      </c>
      <c r="S403" s="47">
        <v>0.17426673277777799</v>
      </c>
      <c r="T403" s="47" t="s">
        <v>233</v>
      </c>
      <c r="U403" s="47">
        <v>0</v>
      </c>
      <c r="V403" s="47" t="s">
        <v>233</v>
      </c>
      <c r="W403" s="47">
        <v>0.36283484777777786</v>
      </c>
      <c r="X403" s="47">
        <v>1.6028635555555559E-2</v>
      </c>
      <c r="Y403" s="47">
        <v>0.1924377030555556</v>
      </c>
      <c r="Z403" s="47">
        <v>6.0608080277777802E-2</v>
      </c>
      <c r="AA403" s="47">
        <v>9.37604288888889E-2</v>
      </c>
      <c r="AB403" s="47" t="s">
        <v>233</v>
      </c>
      <c r="AC403" s="106">
        <v>0</v>
      </c>
      <c r="AD403" s="47" t="s">
        <v>233</v>
      </c>
      <c r="AE403" s="47">
        <v>0</v>
      </c>
      <c r="AF403" s="47">
        <v>0</v>
      </c>
      <c r="AG403" s="47">
        <v>0</v>
      </c>
      <c r="AH403" s="47">
        <v>0</v>
      </c>
      <c r="AI403" s="47" t="s">
        <v>233</v>
      </c>
      <c r="AJ403" s="47" t="e">
        <v>#N/A</v>
      </c>
      <c r="AK403" s="56" t="s">
        <v>233</v>
      </c>
      <c r="AL403" s="9" t="str">
        <f>VLOOKUP(F403,Definitions!$B$7:$E$39,4,FALSE)</f>
        <v>EU28</v>
      </c>
      <c r="AM403" s="82"/>
      <c r="AN403" s="82"/>
      <c r="AO403" s="82"/>
      <c r="AP403" s="82"/>
      <c r="AQ403" s="82"/>
      <c r="AR403" s="82"/>
      <c r="AS403" s="82"/>
    </row>
    <row r="404" spans="1:45">
      <c r="A404" s="36" t="s">
        <v>674</v>
      </c>
      <c r="B404" t="s">
        <v>105</v>
      </c>
      <c r="C404" t="s">
        <v>147</v>
      </c>
      <c r="D404">
        <v>200</v>
      </c>
      <c r="E404">
        <v>3</v>
      </c>
      <c r="F404" s="25" t="s">
        <v>103</v>
      </c>
      <c r="G404" t="s">
        <v>145</v>
      </c>
      <c r="H404" t="s">
        <v>202</v>
      </c>
      <c r="J404" s="29" t="s">
        <v>157</v>
      </c>
      <c r="K404" s="106"/>
      <c r="L404" s="105"/>
      <c r="M404" s="105">
        <f t="shared" si="122"/>
        <v>3.4190293488888894</v>
      </c>
      <c r="N404" s="47"/>
      <c r="O404" s="106"/>
      <c r="P404" s="46">
        <f t="shared" si="119"/>
        <v>3.4190293488888894</v>
      </c>
      <c r="Q404" s="46">
        <f t="shared" si="120"/>
        <v>3.4190293488888894</v>
      </c>
      <c r="R404" s="37">
        <f t="shared" si="121"/>
        <v>0</v>
      </c>
      <c r="S404" s="47">
        <v>0.67614264472222196</v>
      </c>
      <c r="T404" s="47" t="s">
        <v>233</v>
      </c>
      <c r="U404" s="47">
        <v>0</v>
      </c>
      <c r="V404" s="47" t="s">
        <v>233</v>
      </c>
      <c r="W404" s="47">
        <v>2.7428867041666676</v>
      </c>
      <c r="X404" s="47">
        <v>3.6589387777777801E-2</v>
      </c>
      <c r="Y404" s="47">
        <v>1.1128628183333338</v>
      </c>
      <c r="Z404" s="47">
        <v>0.24645188111111099</v>
      </c>
      <c r="AA404" s="47">
        <v>1.346982616944445</v>
      </c>
      <c r="AB404" s="47" t="s">
        <v>233</v>
      </c>
      <c r="AC404" s="106">
        <v>0</v>
      </c>
      <c r="AD404" s="47" t="s">
        <v>233</v>
      </c>
      <c r="AE404" s="47">
        <v>0</v>
      </c>
      <c r="AF404" s="47">
        <v>0</v>
      </c>
      <c r="AG404" s="47">
        <v>0</v>
      </c>
      <c r="AH404" s="47">
        <v>0</v>
      </c>
      <c r="AI404" s="47" t="s">
        <v>233</v>
      </c>
      <c r="AJ404" s="47" t="e">
        <v>#N/A</v>
      </c>
      <c r="AK404" s="56" t="s">
        <v>233</v>
      </c>
      <c r="AL404" s="9" t="str">
        <f>VLOOKUP(F404,Definitions!$B$7:$E$39,4,FALSE)</f>
        <v>EU28</v>
      </c>
      <c r="AM404" s="82"/>
      <c r="AN404" s="82"/>
      <c r="AO404" s="82"/>
      <c r="AP404" s="82"/>
      <c r="AQ404" s="82"/>
      <c r="AR404" s="82"/>
      <c r="AS404" s="82"/>
    </row>
    <row r="405" spans="1:45">
      <c r="A405" s="36" t="s">
        <v>675</v>
      </c>
      <c r="B405" t="s">
        <v>105</v>
      </c>
      <c r="C405" t="s">
        <v>147</v>
      </c>
      <c r="D405">
        <v>200</v>
      </c>
      <c r="E405">
        <v>4</v>
      </c>
      <c r="F405" s="25" t="s">
        <v>103</v>
      </c>
      <c r="G405" t="s">
        <v>145</v>
      </c>
      <c r="H405" t="s">
        <v>202</v>
      </c>
      <c r="J405" s="29" t="s">
        <v>731</v>
      </c>
      <c r="K405" s="106"/>
      <c r="L405" s="105"/>
      <c r="M405" s="105">
        <f t="shared" si="122"/>
        <v>0.3236230091666667</v>
      </c>
      <c r="N405" s="47"/>
      <c r="O405" s="106"/>
      <c r="P405" s="46">
        <f t="shared" si="119"/>
        <v>0.3236230091666667</v>
      </c>
      <c r="Q405" s="46">
        <f t="shared" si="120"/>
        <v>0.3236230091666667</v>
      </c>
      <c r="R405" s="37">
        <f t="shared" si="121"/>
        <v>0</v>
      </c>
      <c r="S405" s="47">
        <v>0</v>
      </c>
      <c r="T405" s="47" t="s">
        <v>233</v>
      </c>
      <c r="U405" s="47">
        <v>0</v>
      </c>
      <c r="V405" s="47" t="s">
        <v>233</v>
      </c>
      <c r="W405" s="47">
        <v>0.3236230091666667</v>
      </c>
      <c r="X405" s="47">
        <v>4.1302208333333298E-2</v>
      </c>
      <c r="Y405" s="47">
        <v>7.3589164444444494E-2</v>
      </c>
      <c r="Z405" s="47">
        <v>3.3638487500000001E-2</v>
      </c>
      <c r="AA405" s="47">
        <v>0.17509314888888891</v>
      </c>
      <c r="AB405" s="47" t="s">
        <v>233</v>
      </c>
      <c r="AC405" s="106">
        <v>0</v>
      </c>
      <c r="AD405" s="47" t="s">
        <v>233</v>
      </c>
      <c r="AE405" s="47">
        <v>0</v>
      </c>
      <c r="AF405" s="47">
        <v>0</v>
      </c>
      <c r="AG405" s="47">
        <v>0</v>
      </c>
      <c r="AH405" s="47">
        <v>0</v>
      </c>
      <c r="AI405" s="47" t="s">
        <v>233</v>
      </c>
      <c r="AJ405" s="47" t="e">
        <v>#N/A</v>
      </c>
      <c r="AK405" s="56" t="s">
        <v>233</v>
      </c>
      <c r="AL405" s="9" t="str">
        <f>VLOOKUP(F405,Definitions!$B$7:$E$39,4,FALSE)</f>
        <v>EU28</v>
      </c>
      <c r="AM405" s="82"/>
      <c r="AN405" s="82"/>
      <c r="AO405" s="82"/>
      <c r="AP405" s="82"/>
      <c r="AQ405" s="82"/>
      <c r="AR405" s="82"/>
      <c r="AS405" s="82"/>
    </row>
    <row r="406" spans="1:45">
      <c r="A406" s="36" t="s">
        <v>676</v>
      </c>
      <c r="B406" t="s">
        <v>105</v>
      </c>
      <c r="C406" t="s">
        <v>147</v>
      </c>
      <c r="D406">
        <v>200</v>
      </c>
      <c r="E406">
        <v>51</v>
      </c>
      <c r="F406" s="25" t="s">
        <v>103</v>
      </c>
      <c r="G406" t="s">
        <v>145</v>
      </c>
      <c r="H406" t="s">
        <v>202</v>
      </c>
      <c r="J406" s="29" t="s">
        <v>161</v>
      </c>
      <c r="K406" s="106"/>
      <c r="L406" s="105"/>
      <c r="M406" s="105">
        <f t="shared" si="122"/>
        <v>0.40580744777777766</v>
      </c>
      <c r="N406" s="47"/>
      <c r="O406" s="106"/>
      <c r="P406" s="46">
        <f t="shared" si="119"/>
        <v>0.40580744777777766</v>
      </c>
      <c r="Q406" s="46">
        <f t="shared" si="120"/>
        <v>0.40580744777777766</v>
      </c>
      <c r="R406" s="37">
        <f t="shared" si="121"/>
        <v>0</v>
      </c>
      <c r="S406" s="47">
        <v>0</v>
      </c>
      <c r="T406" s="47" t="s">
        <v>233</v>
      </c>
      <c r="U406" s="47">
        <v>0</v>
      </c>
      <c r="V406" s="47" t="s">
        <v>233</v>
      </c>
      <c r="W406" s="47">
        <v>0.40580744777777766</v>
      </c>
      <c r="X406" s="47">
        <v>2.9762931111111099E-2</v>
      </c>
      <c r="Y406" s="47">
        <v>0.23813862472222228</v>
      </c>
      <c r="Z406" s="47">
        <v>6.2758118055555506E-2</v>
      </c>
      <c r="AA406" s="47">
        <v>7.5147773888888797E-2</v>
      </c>
      <c r="AB406" s="47" t="s">
        <v>233</v>
      </c>
      <c r="AC406" s="106">
        <v>0</v>
      </c>
      <c r="AD406" s="47" t="s">
        <v>233</v>
      </c>
      <c r="AE406" s="47">
        <v>0</v>
      </c>
      <c r="AF406" s="47">
        <v>0</v>
      </c>
      <c r="AG406" s="47">
        <v>0</v>
      </c>
      <c r="AH406" s="47">
        <v>0</v>
      </c>
      <c r="AI406" s="47" t="s">
        <v>233</v>
      </c>
      <c r="AJ406" s="47" t="e">
        <v>#N/A</v>
      </c>
      <c r="AK406" s="56" t="s">
        <v>233</v>
      </c>
      <c r="AL406" s="9" t="str">
        <f>VLOOKUP(F406,Definitions!$B$7:$E$39,4,FALSE)</f>
        <v>EU28</v>
      </c>
      <c r="AM406" s="82"/>
      <c r="AN406" s="82"/>
      <c r="AO406" s="82"/>
      <c r="AP406" s="82"/>
      <c r="AQ406" s="82"/>
      <c r="AR406" s="82"/>
      <c r="AS406" s="82"/>
    </row>
    <row r="407" spans="1:45">
      <c r="A407" s="36" t="s">
        <v>677</v>
      </c>
      <c r="B407" t="s">
        <v>105</v>
      </c>
      <c r="C407" t="s">
        <v>147</v>
      </c>
      <c r="D407">
        <v>200</v>
      </c>
      <c r="E407">
        <v>52</v>
      </c>
      <c r="F407" s="25" t="s">
        <v>103</v>
      </c>
      <c r="G407" t="s">
        <v>145</v>
      </c>
      <c r="H407" t="s">
        <v>202</v>
      </c>
      <c r="J407" s="29" t="s">
        <v>162</v>
      </c>
      <c r="K407" s="106"/>
      <c r="L407" s="105"/>
      <c r="M407" s="105">
        <f t="shared" si="122"/>
        <v>0</v>
      </c>
      <c r="N407" s="47"/>
      <c r="O407" s="106"/>
      <c r="P407" s="46">
        <f t="shared" si="119"/>
        <v>0</v>
      </c>
      <c r="Q407" s="46">
        <f t="shared" si="120"/>
        <v>0</v>
      </c>
      <c r="R407" s="37">
        <f t="shared" si="121"/>
        <v>0</v>
      </c>
      <c r="S407" s="47">
        <v>0</v>
      </c>
      <c r="T407" s="47" t="s">
        <v>233</v>
      </c>
      <c r="U407" s="47">
        <v>0</v>
      </c>
      <c r="V407" s="47" t="s">
        <v>233</v>
      </c>
      <c r="W407" s="47">
        <v>0</v>
      </c>
      <c r="X407" s="47">
        <v>0</v>
      </c>
      <c r="Y407" s="47">
        <v>0</v>
      </c>
      <c r="Z407" s="47">
        <v>0</v>
      </c>
      <c r="AA407" s="47">
        <v>0</v>
      </c>
      <c r="AB407" s="47" t="s">
        <v>233</v>
      </c>
      <c r="AC407" s="106">
        <v>0</v>
      </c>
      <c r="AD407" s="47" t="s">
        <v>233</v>
      </c>
      <c r="AE407" s="47">
        <v>0</v>
      </c>
      <c r="AF407" s="47">
        <v>0</v>
      </c>
      <c r="AG407" s="47">
        <v>0</v>
      </c>
      <c r="AH407" s="47">
        <v>0</v>
      </c>
      <c r="AI407" s="47" t="s">
        <v>233</v>
      </c>
      <c r="AJ407" s="47" t="e">
        <v>#N/A</v>
      </c>
      <c r="AK407" s="56" t="s">
        <v>233</v>
      </c>
      <c r="AL407" s="9" t="str">
        <f>VLOOKUP(F407,Definitions!$B$7:$E$39,4,FALSE)</f>
        <v>EU28</v>
      </c>
      <c r="AM407" s="82"/>
      <c r="AN407" s="82"/>
      <c r="AO407" s="82"/>
      <c r="AP407" s="82"/>
      <c r="AQ407" s="82"/>
      <c r="AR407" s="82"/>
      <c r="AS407" s="82"/>
    </row>
    <row r="408" spans="1:45">
      <c r="A408" s="36" t="s">
        <v>678</v>
      </c>
      <c r="B408" t="s">
        <v>105</v>
      </c>
      <c r="C408" t="s">
        <v>147</v>
      </c>
      <c r="D408">
        <v>200</v>
      </c>
      <c r="E408">
        <v>53</v>
      </c>
      <c r="F408" s="25" t="s">
        <v>103</v>
      </c>
      <c r="G408" t="s">
        <v>145</v>
      </c>
      <c r="H408" t="s">
        <v>202</v>
      </c>
      <c r="J408" s="29" t="s">
        <v>163</v>
      </c>
      <c r="K408" s="106"/>
      <c r="L408" s="105"/>
      <c r="M408" s="105">
        <f t="shared" si="122"/>
        <v>0</v>
      </c>
      <c r="N408" s="47"/>
      <c r="O408" s="106"/>
      <c r="P408" s="46">
        <f t="shared" si="119"/>
        <v>0</v>
      </c>
      <c r="Q408" s="46">
        <f t="shared" si="120"/>
        <v>0</v>
      </c>
      <c r="R408" s="37">
        <f t="shared" si="121"/>
        <v>0</v>
      </c>
      <c r="S408" s="47">
        <v>0</v>
      </c>
      <c r="T408" s="47" t="s">
        <v>233</v>
      </c>
      <c r="U408" s="47">
        <v>0</v>
      </c>
      <c r="V408" s="47" t="s">
        <v>233</v>
      </c>
      <c r="W408" s="47">
        <v>0</v>
      </c>
      <c r="X408" s="47">
        <v>0</v>
      </c>
      <c r="Y408" s="47">
        <v>0</v>
      </c>
      <c r="Z408" s="47">
        <v>0</v>
      </c>
      <c r="AA408" s="47">
        <v>0</v>
      </c>
      <c r="AB408" s="47" t="s">
        <v>233</v>
      </c>
      <c r="AC408" s="106">
        <v>0</v>
      </c>
      <c r="AD408" s="47" t="s">
        <v>233</v>
      </c>
      <c r="AE408" s="47">
        <v>0</v>
      </c>
      <c r="AF408" s="47">
        <v>0</v>
      </c>
      <c r="AG408" s="47">
        <v>0</v>
      </c>
      <c r="AH408" s="47">
        <v>0</v>
      </c>
      <c r="AI408" s="47" t="s">
        <v>233</v>
      </c>
      <c r="AJ408" s="47" t="e">
        <v>#N/A</v>
      </c>
      <c r="AK408" s="56" t="s">
        <v>233</v>
      </c>
      <c r="AL408" s="9" t="str">
        <f>VLOOKUP(F408,Definitions!$B$7:$E$39,4,FALSE)</f>
        <v>EU28</v>
      </c>
      <c r="AM408" s="82"/>
      <c r="AN408" s="82"/>
      <c r="AO408" s="82"/>
      <c r="AP408" s="82"/>
      <c r="AQ408" s="82"/>
      <c r="AR408" s="82"/>
      <c r="AS408" s="82"/>
    </row>
    <row r="409" spans="1:45">
      <c r="A409" s="36" t="s">
        <v>679</v>
      </c>
      <c r="B409" t="s">
        <v>105</v>
      </c>
      <c r="C409" t="s">
        <v>147</v>
      </c>
      <c r="D409">
        <v>200</v>
      </c>
      <c r="E409">
        <v>55</v>
      </c>
      <c r="F409" s="25" t="s">
        <v>103</v>
      </c>
      <c r="G409" t="s">
        <v>145</v>
      </c>
      <c r="H409" t="s">
        <v>202</v>
      </c>
      <c r="J409" s="29" t="s">
        <v>982</v>
      </c>
      <c r="K409" s="106"/>
      <c r="L409" s="105"/>
      <c r="M409" s="105">
        <f t="shared" si="122"/>
        <v>0</v>
      </c>
      <c r="N409" s="47"/>
      <c r="O409" s="106"/>
      <c r="P409" s="46">
        <f t="shared" si="119"/>
        <v>0</v>
      </c>
      <c r="Q409" s="46">
        <f t="shared" si="120"/>
        <v>0</v>
      </c>
      <c r="R409" s="37">
        <f t="shared" si="121"/>
        <v>0</v>
      </c>
      <c r="S409" s="47">
        <v>0</v>
      </c>
      <c r="T409" s="47" t="s">
        <v>233</v>
      </c>
      <c r="U409" s="47">
        <v>0</v>
      </c>
      <c r="V409" s="47" t="s">
        <v>233</v>
      </c>
      <c r="W409" s="47">
        <v>0</v>
      </c>
      <c r="X409" s="47">
        <v>0</v>
      </c>
      <c r="Y409" s="47">
        <v>0</v>
      </c>
      <c r="Z409" s="47">
        <v>0</v>
      </c>
      <c r="AA409" s="47">
        <v>0</v>
      </c>
      <c r="AB409" s="47" t="s">
        <v>233</v>
      </c>
      <c r="AC409" s="106">
        <v>0</v>
      </c>
      <c r="AD409" s="47" t="s">
        <v>233</v>
      </c>
      <c r="AE409" s="47">
        <v>0</v>
      </c>
      <c r="AF409" s="47">
        <v>0</v>
      </c>
      <c r="AG409" s="47">
        <v>0</v>
      </c>
      <c r="AH409" s="47">
        <v>0</v>
      </c>
      <c r="AI409" s="47" t="s">
        <v>233</v>
      </c>
      <c r="AJ409" s="47" t="e">
        <v>#N/A</v>
      </c>
      <c r="AK409" s="56" t="s">
        <v>233</v>
      </c>
      <c r="AL409" s="9" t="str">
        <f>VLOOKUP(F409,Definitions!$B$7:$E$39,4,FALSE)</f>
        <v>EU28</v>
      </c>
      <c r="AM409" s="82"/>
      <c r="AN409" s="82"/>
      <c r="AO409" s="82"/>
      <c r="AP409" s="82"/>
      <c r="AQ409" s="82"/>
      <c r="AR409" s="82"/>
      <c r="AS409" s="82"/>
    </row>
    <row r="410" spans="1:45">
      <c r="A410" s="36" t="s">
        <v>680</v>
      </c>
      <c r="B410" t="s">
        <v>105</v>
      </c>
      <c r="C410" t="s">
        <v>147</v>
      </c>
      <c r="D410">
        <v>200</v>
      </c>
      <c r="E410">
        <v>58</v>
      </c>
      <c r="F410" s="25" t="s">
        <v>103</v>
      </c>
      <c r="G410" t="s">
        <v>145</v>
      </c>
      <c r="H410" t="s">
        <v>202</v>
      </c>
      <c r="J410" s="29" t="s">
        <v>732</v>
      </c>
      <c r="K410" s="106"/>
      <c r="L410" s="105"/>
      <c r="M410" s="105">
        <f t="shared" si="122"/>
        <v>0</v>
      </c>
      <c r="N410" s="47"/>
      <c r="O410" s="106"/>
      <c r="P410" s="46">
        <f t="shared" si="119"/>
        <v>0</v>
      </c>
      <c r="Q410" s="46">
        <f t="shared" si="120"/>
        <v>0</v>
      </c>
      <c r="R410" s="37">
        <f t="shared" si="121"/>
        <v>0</v>
      </c>
      <c r="S410" s="47">
        <v>0</v>
      </c>
      <c r="T410" s="47" t="s">
        <v>233</v>
      </c>
      <c r="U410" s="47">
        <v>0</v>
      </c>
      <c r="V410" s="47" t="s">
        <v>233</v>
      </c>
      <c r="W410" s="47">
        <v>0</v>
      </c>
      <c r="X410" s="47">
        <v>0</v>
      </c>
      <c r="Y410" s="47">
        <v>0</v>
      </c>
      <c r="Z410" s="47">
        <v>0</v>
      </c>
      <c r="AA410" s="47">
        <v>0</v>
      </c>
      <c r="AB410" s="47" t="s">
        <v>233</v>
      </c>
      <c r="AC410" s="106">
        <v>0</v>
      </c>
      <c r="AD410" s="47" t="s">
        <v>233</v>
      </c>
      <c r="AE410" s="47">
        <v>0</v>
      </c>
      <c r="AF410" s="47">
        <v>0</v>
      </c>
      <c r="AG410" s="47">
        <v>0</v>
      </c>
      <c r="AH410" s="47">
        <v>0</v>
      </c>
      <c r="AI410" s="47" t="s">
        <v>233</v>
      </c>
      <c r="AJ410" s="47" t="e">
        <v>#N/A</v>
      </c>
      <c r="AK410" s="56" t="s">
        <v>233</v>
      </c>
      <c r="AL410" s="9" t="str">
        <f>VLOOKUP(F410,Definitions!$B$7:$E$39,4,FALSE)</f>
        <v>EU28</v>
      </c>
      <c r="AM410" s="82"/>
      <c r="AN410" s="82"/>
      <c r="AO410" s="82"/>
      <c r="AP410" s="82"/>
      <c r="AQ410" s="82"/>
      <c r="AR410" s="82"/>
      <c r="AS410" s="82"/>
    </row>
    <row r="411" spans="1:45">
      <c r="A411" s="36" t="s">
        <v>681</v>
      </c>
      <c r="B411" t="s">
        <v>105</v>
      </c>
      <c r="C411" t="s">
        <v>147</v>
      </c>
      <c r="D411">
        <v>200</v>
      </c>
      <c r="E411">
        <v>6</v>
      </c>
      <c r="F411" s="25" t="s">
        <v>103</v>
      </c>
      <c r="G411" t="s">
        <v>145</v>
      </c>
      <c r="H411" t="s">
        <v>202</v>
      </c>
      <c r="J411" s="29" t="s">
        <v>159</v>
      </c>
      <c r="K411" s="106"/>
      <c r="L411" s="105"/>
      <c r="M411" s="105">
        <f t="shared" si="122"/>
        <v>0.88639335388888907</v>
      </c>
      <c r="N411" s="47"/>
      <c r="O411" s="106"/>
      <c r="P411" s="46">
        <f t="shared" si="119"/>
        <v>0.88639335388888907</v>
      </c>
      <c r="Q411" s="46">
        <f t="shared" si="120"/>
        <v>0.2955187302777782</v>
      </c>
      <c r="R411" s="37">
        <f t="shared" si="121"/>
        <v>0.59087462361111087</v>
      </c>
      <c r="S411" s="47">
        <v>2.24296552777778E-2</v>
      </c>
      <c r="T411" s="47" t="s">
        <v>233</v>
      </c>
      <c r="U411" s="47">
        <v>0</v>
      </c>
      <c r="V411" s="47" t="s">
        <v>233</v>
      </c>
      <c r="W411" s="47">
        <v>0.2730890750000004</v>
      </c>
      <c r="X411" s="47">
        <v>3.8143013888888898E-3</v>
      </c>
      <c r="Y411" s="47">
        <v>1.1711664722222221E-2</v>
      </c>
      <c r="Z411" s="47">
        <v>9.1226613888888905E-3</v>
      </c>
      <c r="AA411" s="47">
        <v>0.24844044750000038</v>
      </c>
      <c r="AB411" s="47" t="s">
        <v>233</v>
      </c>
      <c r="AC411" s="106">
        <v>0.115368037222222</v>
      </c>
      <c r="AD411" s="47" t="s">
        <v>233</v>
      </c>
      <c r="AE411" s="47">
        <v>0.47550658638888887</v>
      </c>
      <c r="AF411" s="47">
        <v>1.22698888888889E-4</v>
      </c>
      <c r="AG411" s="47">
        <v>8.0781889999999995E-2</v>
      </c>
      <c r="AH411" s="47">
        <v>0.39460199750000002</v>
      </c>
      <c r="AI411" s="47" t="s">
        <v>233</v>
      </c>
      <c r="AJ411" s="47" t="e">
        <v>#N/A</v>
      </c>
      <c r="AK411" s="56" t="s">
        <v>233</v>
      </c>
      <c r="AL411" s="9" t="str">
        <f>VLOOKUP(F411,Definitions!$B$7:$E$39,4,FALSE)</f>
        <v>EU28</v>
      </c>
      <c r="AM411" s="82"/>
      <c r="AN411" s="82"/>
      <c r="AO411" s="82"/>
      <c r="AP411" s="82"/>
      <c r="AQ411" s="82"/>
      <c r="AR411" s="82"/>
      <c r="AS411" s="82"/>
    </row>
    <row r="412" spans="1:45">
      <c r="A412" s="36" t="s">
        <v>682</v>
      </c>
      <c r="B412" t="s">
        <v>105</v>
      </c>
      <c r="C412" t="s">
        <v>147</v>
      </c>
      <c r="D412">
        <v>200</v>
      </c>
      <c r="E412">
        <v>7</v>
      </c>
      <c r="F412" s="25" t="s">
        <v>103</v>
      </c>
      <c r="G412" t="s">
        <v>145</v>
      </c>
      <c r="H412" t="s">
        <v>202</v>
      </c>
      <c r="J412" s="29" t="s">
        <v>160</v>
      </c>
      <c r="K412" s="106"/>
      <c r="L412" s="105"/>
      <c r="M412" s="105">
        <f t="shared" si="122"/>
        <v>0.48803685333333302</v>
      </c>
      <c r="N412" s="47"/>
      <c r="O412" s="106"/>
      <c r="P412" s="46">
        <f t="shared" si="119"/>
        <v>0.48803685333333302</v>
      </c>
      <c r="Q412" s="46">
        <f t="shared" si="120"/>
        <v>0.48803685333333302</v>
      </c>
      <c r="R412" s="37">
        <f t="shared" si="121"/>
        <v>0</v>
      </c>
      <c r="S412" s="47">
        <v>0.116807692222222</v>
      </c>
      <c r="T412" s="47" t="s">
        <v>233</v>
      </c>
      <c r="U412" s="47">
        <v>0</v>
      </c>
      <c r="V412" s="47" t="s">
        <v>233</v>
      </c>
      <c r="W412" s="47">
        <v>0.37122916111111104</v>
      </c>
      <c r="X412" s="47">
        <v>0.37122916111111104</v>
      </c>
      <c r="Y412" s="47">
        <v>0</v>
      </c>
      <c r="Z412" s="47">
        <v>0</v>
      </c>
      <c r="AA412" s="47">
        <v>0</v>
      </c>
      <c r="AB412" s="47" t="s">
        <v>233</v>
      </c>
      <c r="AC412" s="106">
        <v>0</v>
      </c>
      <c r="AD412" s="47" t="s">
        <v>233</v>
      </c>
      <c r="AE412" s="47">
        <v>0</v>
      </c>
      <c r="AF412" s="47">
        <v>0</v>
      </c>
      <c r="AG412" s="47">
        <v>0</v>
      </c>
      <c r="AH412" s="47">
        <v>0</v>
      </c>
      <c r="AI412" s="47" t="s">
        <v>233</v>
      </c>
      <c r="AJ412" s="47" t="e">
        <v>#N/A</v>
      </c>
      <c r="AK412" s="56" t="s">
        <v>233</v>
      </c>
      <c r="AL412" s="9" t="str">
        <f>VLOOKUP(F412,Definitions!$B$7:$E$39,4,FALSE)</f>
        <v>EU28</v>
      </c>
      <c r="AM412" s="82"/>
      <c r="AN412" s="82"/>
      <c r="AO412" s="82"/>
      <c r="AP412" s="82"/>
      <c r="AQ412" s="82"/>
      <c r="AR412" s="82"/>
      <c r="AS412" s="82"/>
    </row>
    <row r="413" spans="1:45">
      <c r="A413" s="36" t="s">
        <v>683</v>
      </c>
      <c r="B413" t="s">
        <v>105</v>
      </c>
      <c r="C413" t="s">
        <v>147</v>
      </c>
      <c r="D413">
        <v>200</v>
      </c>
      <c r="E413">
        <v>8</v>
      </c>
      <c r="F413" s="25" t="s">
        <v>103</v>
      </c>
      <c r="G413" t="s">
        <v>145</v>
      </c>
      <c r="H413" t="s">
        <v>202</v>
      </c>
      <c r="J413" s="29" t="s">
        <v>275</v>
      </c>
      <c r="K413" s="106"/>
      <c r="L413" s="105"/>
      <c r="M413" s="105">
        <f t="shared" si="122"/>
        <v>0.19608979194444445</v>
      </c>
      <c r="N413" s="47"/>
      <c r="O413" s="106"/>
      <c r="P413" s="46">
        <f t="shared" si="119"/>
        <v>0.19608979194444445</v>
      </c>
      <c r="Q413" s="46">
        <f t="shared" si="120"/>
        <v>0.19608979194444445</v>
      </c>
      <c r="R413" s="37">
        <f t="shared" si="121"/>
        <v>0</v>
      </c>
      <c r="S413" s="47">
        <v>0</v>
      </c>
      <c r="T413" s="47" t="s">
        <v>233</v>
      </c>
      <c r="U413" s="47">
        <v>0</v>
      </c>
      <c r="V413" s="47" t="s">
        <v>233</v>
      </c>
      <c r="W413" s="47">
        <v>0.19608979194444445</v>
      </c>
      <c r="X413" s="47">
        <v>1.837177777777778E-4</v>
      </c>
      <c r="Y413" s="47">
        <v>6.01884166666668E-4</v>
      </c>
      <c r="Z413" s="47">
        <v>1.41815402777778E-2</v>
      </c>
      <c r="AA413" s="47">
        <v>0.1811226497222222</v>
      </c>
      <c r="AB413" s="47" t="s">
        <v>233</v>
      </c>
      <c r="AC413" s="106">
        <v>0</v>
      </c>
      <c r="AD413" s="47" t="s">
        <v>233</v>
      </c>
      <c r="AE413" s="47">
        <v>0</v>
      </c>
      <c r="AF413" s="47">
        <v>0</v>
      </c>
      <c r="AG413" s="47">
        <v>0</v>
      </c>
      <c r="AH413" s="47">
        <v>0</v>
      </c>
      <c r="AI413" s="47" t="s">
        <v>233</v>
      </c>
      <c r="AJ413" s="47" t="e">
        <v>#N/A</v>
      </c>
      <c r="AK413" s="56" t="s">
        <v>233</v>
      </c>
      <c r="AL413" s="9" t="str">
        <f>VLOOKUP(F413,Definitions!$B$7:$E$39,4,FALSE)</f>
        <v>EU28</v>
      </c>
      <c r="AM413" s="82"/>
      <c r="AN413" s="82"/>
      <c r="AO413" s="82"/>
      <c r="AP413" s="82"/>
      <c r="AQ413" s="82"/>
      <c r="AR413" s="82"/>
      <c r="AS413" s="82"/>
    </row>
    <row r="414" spans="1:45">
      <c r="A414" s="36" t="s">
        <v>684</v>
      </c>
      <c r="B414" t="s">
        <v>105</v>
      </c>
      <c r="C414" t="s">
        <v>147</v>
      </c>
      <c r="D414">
        <v>200</v>
      </c>
      <c r="E414">
        <v>9</v>
      </c>
      <c r="F414" s="25" t="s">
        <v>103</v>
      </c>
      <c r="G414" t="s">
        <v>145</v>
      </c>
      <c r="H414" t="s">
        <v>202</v>
      </c>
      <c r="J414" s="29" t="s">
        <v>259</v>
      </c>
      <c r="K414" s="106"/>
      <c r="L414" s="105"/>
      <c r="M414" s="105">
        <f t="shared" si="122"/>
        <v>0</v>
      </c>
      <c r="N414" s="47"/>
      <c r="O414" s="106"/>
      <c r="P414" s="46">
        <f t="shared" si="119"/>
        <v>0</v>
      </c>
      <c r="Q414" s="46">
        <f t="shared" si="120"/>
        <v>0</v>
      </c>
      <c r="R414" s="37">
        <f t="shared" si="121"/>
        <v>0</v>
      </c>
      <c r="S414" s="47">
        <v>0</v>
      </c>
      <c r="T414" s="47" t="s">
        <v>233</v>
      </c>
      <c r="U414" s="47">
        <v>0</v>
      </c>
      <c r="V414" s="47" t="s">
        <v>233</v>
      </c>
      <c r="W414" s="47">
        <v>0</v>
      </c>
      <c r="X414" s="47">
        <v>0</v>
      </c>
      <c r="Y414" s="47">
        <v>0</v>
      </c>
      <c r="Z414" s="47">
        <v>0</v>
      </c>
      <c r="AA414" s="47">
        <v>0</v>
      </c>
      <c r="AB414" s="47" t="s">
        <v>233</v>
      </c>
      <c r="AC414" s="106">
        <v>0</v>
      </c>
      <c r="AD414" s="47" t="s">
        <v>233</v>
      </c>
      <c r="AE414" s="47">
        <v>0</v>
      </c>
      <c r="AF414" s="47">
        <v>0</v>
      </c>
      <c r="AG414" s="47">
        <v>0</v>
      </c>
      <c r="AH414" s="47">
        <v>0</v>
      </c>
      <c r="AI414" s="47" t="s">
        <v>233</v>
      </c>
      <c r="AJ414" s="47" t="e">
        <v>#N/A</v>
      </c>
      <c r="AK414" s="56" t="s">
        <v>233</v>
      </c>
      <c r="AL414" s="9" t="str">
        <f>VLOOKUP(F414,Definitions!$B$7:$E$39,4,FALSE)</f>
        <v>EU28</v>
      </c>
      <c r="AM414" s="82"/>
      <c r="AN414" s="82"/>
      <c r="AO414" s="82"/>
      <c r="AP414" s="82"/>
      <c r="AQ414" s="82"/>
      <c r="AR414" s="82"/>
      <c r="AS414" s="82"/>
    </row>
    <row r="415" spans="1:45">
      <c r="A415" s="36" t="s">
        <v>685</v>
      </c>
      <c r="B415" t="s">
        <v>109</v>
      </c>
      <c r="C415" t="s">
        <v>147</v>
      </c>
      <c r="D415">
        <v>200</v>
      </c>
      <c r="E415">
        <v>0</v>
      </c>
      <c r="F415" s="25" t="s">
        <v>107</v>
      </c>
      <c r="G415" t="s">
        <v>145</v>
      </c>
      <c r="H415" t="s">
        <v>202</v>
      </c>
      <c r="J415" s="29" t="s">
        <v>172</v>
      </c>
      <c r="K415" s="106"/>
      <c r="L415" s="105"/>
      <c r="M415" s="105">
        <f t="shared" ref="M415:M428" si="123">SUM(O415:P415)</f>
        <v>28.382855495833358</v>
      </c>
      <c r="N415" s="47"/>
      <c r="O415" s="106"/>
      <c r="P415" s="46">
        <f t="shared" ref="P415:P428" si="124">Q415+R415+IFERROR(AJ415,0)</f>
        <v>28.382855495833358</v>
      </c>
      <c r="Q415" s="46">
        <f t="shared" ref="Q415:Q428" si="125">S415+U415+W415</f>
        <v>26.417661757500028</v>
      </c>
      <c r="R415" s="37">
        <f t="shared" ref="R415:R428" si="126">AC415+AE415</f>
        <v>1.9651937383333307</v>
      </c>
      <c r="S415" s="47">
        <v>5.4610698927777781</v>
      </c>
      <c r="T415" s="47" t="s">
        <v>233</v>
      </c>
      <c r="U415" s="47">
        <v>0</v>
      </c>
      <c r="V415" s="47" t="s">
        <v>233</v>
      </c>
      <c r="W415" s="47">
        <v>20.956591864722249</v>
      </c>
      <c r="X415" s="47">
        <v>1.068295192777778</v>
      </c>
      <c r="Y415" s="47">
        <v>2.9282489122222199</v>
      </c>
      <c r="Z415" s="47">
        <v>0.65641887583333303</v>
      </c>
      <c r="AA415" s="47">
        <v>16.303628883888919</v>
      </c>
      <c r="AB415" s="47" t="s">
        <v>233</v>
      </c>
      <c r="AC415" s="106">
        <v>1.0297888208333299</v>
      </c>
      <c r="AD415" s="47" t="s">
        <v>233</v>
      </c>
      <c r="AE415" s="47">
        <v>0.93540491750000077</v>
      </c>
      <c r="AF415" s="47">
        <v>4.2116802777777797E-3</v>
      </c>
      <c r="AG415" s="47">
        <v>0.19939591166666701</v>
      </c>
      <c r="AH415" s="47">
        <v>0.73179732555555599</v>
      </c>
      <c r="AI415" s="47" t="s">
        <v>233</v>
      </c>
      <c r="AJ415" s="47" t="e">
        <v>#N/A</v>
      </c>
      <c r="AK415" s="56" t="s">
        <v>233</v>
      </c>
      <c r="AL415" s="9" t="str">
        <f>VLOOKUP(F415,Definitions!$B$7:$E$39,4,FALSE)</f>
        <v>EU28</v>
      </c>
      <c r="AM415" s="82"/>
      <c r="AN415" s="82"/>
      <c r="AO415" s="82"/>
      <c r="AP415" s="82"/>
      <c r="AQ415" s="82"/>
      <c r="AR415" s="82"/>
      <c r="AS415" s="82"/>
    </row>
    <row r="416" spans="1:45">
      <c r="A416" s="36" t="s">
        <v>686</v>
      </c>
      <c r="B416" t="s">
        <v>109</v>
      </c>
      <c r="C416" t="s">
        <v>147</v>
      </c>
      <c r="D416">
        <v>200</v>
      </c>
      <c r="E416">
        <v>1</v>
      </c>
      <c r="F416" s="25" t="s">
        <v>107</v>
      </c>
      <c r="G416" t="s">
        <v>145</v>
      </c>
      <c r="H416" t="s">
        <v>202</v>
      </c>
      <c r="J416" s="29" t="s">
        <v>155</v>
      </c>
      <c r="K416" s="106"/>
      <c r="L416" s="105"/>
      <c r="M416" s="105">
        <f t="shared" si="123"/>
        <v>9.1338591041666639</v>
      </c>
      <c r="N416" s="47"/>
      <c r="O416" s="106"/>
      <c r="P416" s="46">
        <f t="shared" si="124"/>
        <v>9.1338591041666639</v>
      </c>
      <c r="Q416" s="46">
        <f t="shared" si="125"/>
        <v>9.1338591041666639</v>
      </c>
      <c r="R416" s="37">
        <f t="shared" si="126"/>
        <v>0</v>
      </c>
      <c r="S416" s="47">
        <v>0.283636169722222</v>
      </c>
      <c r="T416" s="47" t="s">
        <v>233</v>
      </c>
      <c r="U416" s="47">
        <v>0</v>
      </c>
      <c r="V416" s="47" t="s">
        <v>233</v>
      </c>
      <c r="W416" s="47">
        <v>8.8502229344444423</v>
      </c>
      <c r="X416" s="47">
        <v>8.6410576944444401E-2</v>
      </c>
      <c r="Y416" s="47">
        <v>0.19845545249999991</v>
      </c>
      <c r="Z416" s="47">
        <v>0.160351505277778</v>
      </c>
      <c r="AA416" s="47">
        <v>8.4050053997222207</v>
      </c>
      <c r="AB416" s="47" t="s">
        <v>233</v>
      </c>
      <c r="AC416" s="106">
        <v>0</v>
      </c>
      <c r="AD416" s="47" t="s">
        <v>233</v>
      </c>
      <c r="AE416" s="47">
        <v>0</v>
      </c>
      <c r="AF416" s="47">
        <v>0</v>
      </c>
      <c r="AG416" s="47">
        <v>0</v>
      </c>
      <c r="AH416" s="47">
        <v>0</v>
      </c>
      <c r="AI416" s="47" t="s">
        <v>233</v>
      </c>
      <c r="AJ416" s="47" t="e">
        <v>#N/A</v>
      </c>
      <c r="AK416" s="56" t="s">
        <v>233</v>
      </c>
      <c r="AL416" s="9" t="str">
        <f>VLOOKUP(F416,Definitions!$B$7:$E$39,4,FALSE)</f>
        <v>EU28</v>
      </c>
      <c r="AM416" s="82"/>
      <c r="AN416" s="82"/>
      <c r="AO416" s="82"/>
      <c r="AP416" s="82"/>
      <c r="AQ416" s="82"/>
      <c r="AR416" s="82"/>
      <c r="AS416" s="82"/>
    </row>
    <row r="417" spans="1:45">
      <c r="A417" s="36" t="s">
        <v>687</v>
      </c>
      <c r="B417" t="s">
        <v>109</v>
      </c>
      <c r="C417" t="s">
        <v>147</v>
      </c>
      <c r="D417">
        <v>200</v>
      </c>
      <c r="E417">
        <v>2</v>
      </c>
      <c r="F417" s="25" t="s">
        <v>107</v>
      </c>
      <c r="G417" t="s">
        <v>145</v>
      </c>
      <c r="H417" t="s">
        <v>202</v>
      </c>
      <c r="J417" s="29" t="s">
        <v>156</v>
      </c>
      <c r="K417" s="106"/>
      <c r="L417" s="105"/>
      <c r="M417" s="105">
        <f t="shared" si="123"/>
        <v>0.97521985694444469</v>
      </c>
      <c r="N417" s="47"/>
      <c r="O417" s="106"/>
      <c r="P417" s="46">
        <f t="shared" si="124"/>
        <v>0.97521985694444469</v>
      </c>
      <c r="Q417" s="46">
        <f t="shared" si="125"/>
        <v>0.97521985694444469</v>
      </c>
      <c r="R417" s="37">
        <f t="shared" si="126"/>
        <v>0</v>
      </c>
      <c r="S417" s="47">
        <v>0.18601473499999999</v>
      </c>
      <c r="T417" s="47" t="s">
        <v>233</v>
      </c>
      <c r="U417" s="47">
        <v>0</v>
      </c>
      <c r="V417" s="47" t="s">
        <v>233</v>
      </c>
      <c r="W417" s="47">
        <v>0.7892051219444447</v>
      </c>
      <c r="X417" s="47">
        <v>2.14506027777778E-2</v>
      </c>
      <c r="Y417" s="47">
        <v>9.951873638888889E-2</v>
      </c>
      <c r="Z417" s="47">
        <v>2.2532296388888901E-2</v>
      </c>
      <c r="AA417" s="47">
        <v>0.64570348638888908</v>
      </c>
      <c r="AB417" s="47" t="s">
        <v>233</v>
      </c>
      <c r="AC417" s="106">
        <v>0</v>
      </c>
      <c r="AD417" s="47" t="s">
        <v>233</v>
      </c>
      <c r="AE417" s="47">
        <v>0</v>
      </c>
      <c r="AF417" s="47">
        <v>0</v>
      </c>
      <c r="AG417" s="47">
        <v>0</v>
      </c>
      <c r="AH417" s="47">
        <v>0</v>
      </c>
      <c r="AI417" s="47" t="s">
        <v>233</v>
      </c>
      <c r="AJ417" s="47" t="e">
        <v>#N/A</v>
      </c>
      <c r="AK417" s="56" t="s">
        <v>233</v>
      </c>
      <c r="AL417" s="9" t="str">
        <f>VLOOKUP(F417,Definitions!$B$7:$E$39,4,FALSE)</f>
        <v>EU28</v>
      </c>
      <c r="AM417" s="82"/>
      <c r="AN417" s="82"/>
      <c r="AO417" s="82"/>
      <c r="AP417" s="82"/>
      <c r="AQ417" s="82"/>
      <c r="AR417" s="82"/>
      <c r="AS417" s="82"/>
    </row>
    <row r="418" spans="1:45">
      <c r="A418" s="36" t="s">
        <v>688</v>
      </c>
      <c r="B418" t="s">
        <v>109</v>
      </c>
      <c r="C418" t="s">
        <v>147</v>
      </c>
      <c r="D418">
        <v>200</v>
      </c>
      <c r="E418">
        <v>3</v>
      </c>
      <c r="F418" s="25" t="s">
        <v>107</v>
      </c>
      <c r="G418" t="s">
        <v>145</v>
      </c>
      <c r="H418" t="s">
        <v>202</v>
      </c>
      <c r="J418" s="29" t="s">
        <v>157</v>
      </c>
      <c r="K418" s="106"/>
      <c r="L418" s="105"/>
      <c r="M418" s="105">
        <f t="shared" si="123"/>
        <v>7.0302436227777818</v>
      </c>
      <c r="N418" s="47"/>
      <c r="O418" s="106"/>
      <c r="P418" s="46">
        <f t="shared" si="124"/>
        <v>7.0302436227777818</v>
      </c>
      <c r="Q418" s="46">
        <f t="shared" si="125"/>
        <v>7.0302436227777818</v>
      </c>
      <c r="R418" s="37">
        <f t="shared" si="126"/>
        <v>0</v>
      </c>
      <c r="S418" s="47">
        <v>4.0746047038888902</v>
      </c>
      <c r="T418" s="47" t="s">
        <v>233</v>
      </c>
      <c r="U418" s="47">
        <v>0</v>
      </c>
      <c r="V418" s="47" t="s">
        <v>233</v>
      </c>
      <c r="W418" s="47">
        <v>2.9556389188888916</v>
      </c>
      <c r="X418" s="47">
        <v>0</v>
      </c>
      <c r="Y418" s="47">
        <v>0.38974698333333319</v>
      </c>
      <c r="Z418" s="47">
        <v>0.15676532638888899</v>
      </c>
      <c r="AA418" s="47">
        <v>2.4091266091666697</v>
      </c>
      <c r="AB418" s="47" t="s">
        <v>233</v>
      </c>
      <c r="AC418" s="106">
        <v>0</v>
      </c>
      <c r="AD418" s="47" t="s">
        <v>233</v>
      </c>
      <c r="AE418" s="47">
        <v>0</v>
      </c>
      <c r="AF418" s="47">
        <v>0</v>
      </c>
      <c r="AG418" s="47">
        <v>0</v>
      </c>
      <c r="AH418" s="47">
        <v>0</v>
      </c>
      <c r="AI418" s="47" t="s">
        <v>233</v>
      </c>
      <c r="AJ418" s="47" t="e">
        <v>#N/A</v>
      </c>
      <c r="AK418" s="56" t="s">
        <v>233</v>
      </c>
      <c r="AL418" s="9" t="str">
        <f>VLOOKUP(F418,Definitions!$B$7:$E$39,4,FALSE)</f>
        <v>EU28</v>
      </c>
      <c r="AM418" s="82"/>
      <c r="AN418" s="82"/>
      <c r="AO418" s="82"/>
      <c r="AP418" s="82"/>
      <c r="AQ418" s="82"/>
      <c r="AR418" s="82"/>
      <c r="AS418" s="82"/>
    </row>
    <row r="419" spans="1:45">
      <c r="A419" s="36" t="s">
        <v>689</v>
      </c>
      <c r="B419" t="s">
        <v>109</v>
      </c>
      <c r="C419" t="s">
        <v>147</v>
      </c>
      <c r="D419">
        <v>200</v>
      </c>
      <c r="E419">
        <v>4</v>
      </c>
      <c r="F419" s="25" t="s">
        <v>107</v>
      </c>
      <c r="G419" t="s">
        <v>145</v>
      </c>
      <c r="H419" t="s">
        <v>202</v>
      </c>
      <c r="J419" s="29" t="s">
        <v>731</v>
      </c>
      <c r="K419" s="106"/>
      <c r="L419" s="105"/>
      <c r="M419" s="105">
        <f t="shared" si="123"/>
        <v>4.5783205827777733</v>
      </c>
      <c r="N419" s="47"/>
      <c r="O419" s="106"/>
      <c r="P419" s="46">
        <f t="shared" si="124"/>
        <v>4.5783205827777733</v>
      </c>
      <c r="Q419" s="46">
        <f t="shared" si="125"/>
        <v>4.5783205827777733</v>
      </c>
      <c r="R419" s="37">
        <f t="shared" si="126"/>
        <v>0</v>
      </c>
      <c r="S419" s="47">
        <v>0</v>
      </c>
      <c r="T419" s="47" t="s">
        <v>233</v>
      </c>
      <c r="U419" s="47">
        <v>0</v>
      </c>
      <c r="V419" s="47" t="s">
        <v>233</v>
      </c>
      <c r="W419" s="47">
        <v>4.5783205827777733</v>
      </c>
      <c r="X419" s="47">
        <v>5.8211287777777801E-2</v>
      </c>
      <c r="Y419" s="47">
        <v>0.1206823613888888</v>
      </c>
      <c r="Z419" s="47">
        <v>0.100301369166667</v>
      </c>
      <c r="AA419" s="47">
        <v>4.2991255644444397</v>
      </c>
      <c r="AB419" s="47" t="s">
        <v>233</v>
      </c>
      <c r="AC419" s="106">
        <v>0</v>
      </c>
      <c r="AD419" s="47" t="s">
        <v>233</v>
      </c>
      <c r="AE419" s="47">
        <v>0</v>
      </c>
      <c r="AF419" s="47">
        <v>0</v>
      </c>
      <c r="AG419" s="47">
        <v>0</v>
      </c>
      <c r="AH419" s="47">
        <v>0</v>
      </c>
      <c r="AI419" s="47" t="s">
        <v>233</v>
      </c>
      <c r="AJ419" s="47" t="e">
        <v>#N/A</v>
      </c>
      <c r="AK419" s="56" t="s">
        <v>233</v>
      </c>
      <c r="AL419" s="9" t="str">
        <f>VLOOKUP(F419,Definitions!$B$7:$E$39,4,FALSE)</f>
        <v>EU28</v>
      </c>
      <c r="AM419" s="82"/>
      <c r="AN419" s="82"/>
      <c r="AO419" s="82"/>
      <c r="AP419" s="82"/>
      <c r="AQ419" s="82"/>
      <c r="AR419" s="82"/>
      <c r="AS419" s="82"/>
    </row>
    <row r="420" spans="1:45">
      <c r="A420" s="36" t="s">
        <v>690</v>
      </c>
      <c r="B420" t="s">
        <v>109</v>
      </c>
      <c r="C420" t="s">
        <v>147</v>
      </c>
      <c r="D420">
        <v>200</v>
      </c>
      <c r="E420">
        <v>51</v>
      </c>
      <c r="F420" s="25" t="s">
        <v>107</v>
      </c>
      <c r="G420" t="s">
        <v>145</v>
      </c>
      <c r="H420" t="s">
        <v>202</v>
      </c>
      <c r="J420" s="29" t="s">
        <v>161</v>
      </c>
      <c r="K420" s="106"/>
      <c r="L420" s="105"/>
      <c r="M420" s="105">
        <f t="shared" si="123"/>
        <v>2.4354020100000011</v>
      </c>
      <c r="N420" s="47"/>
      <c r="O420" s="106"/>
      <c r="P420" s="46">
        <f t="shared" si="124"/>
        <v>2.4354020100000011</v>
      </c>
      <c r="Q420" s="46">
        <f t="shared" si="125"/>
        <v>2.4354020100000011</v>
      </c>
      <c r="R420" s="37">
        <f t="shared" si="126"/>
        <v>0</v>
      </c>
      <c r="S420" s="47">
        <v>0</v>
      </c>
      <c r="T420" s="47" t="s">
        <v>233</v>
      </c>
      <c r="U420" s="47">
        <v>0</v>
      </c>
      <c r="V420" s="47" t="s">
        <v>233</v>
      </c>
      <c r="W420" s="47">
        <v>2.4354020100000011</v>
      </c>
      <c r="X420" s="47">
        <v>0.1045524463888888</v>
      </c>
      <c r="Y420" s="47">
        <v>2.0886231027777789</v>
      </c>
      <c r="Z420" s="47">
        <v>0.19581119861111099</v>
      </c>
      <c r="AA420" s="47">
        <v>4.6415262222222198E-2</v>
      </c>
      <c r="AB420" s="47" t="s">
        <v>233</v>
      </c>
      <c r="AC420" s="106">
        <v>0</v>
      </c>
      <c r="AD420" s="47" t="s">
        <v>233</v>
      </c>
      <c r="AE420" s="47">
        <v>0</v>
      </c>
      <c r="AF420" s="47">
        <v>0</v>
      </c>
      <c r="AG420" s="47">
        <v>0</v>
      </c>
      <c r="AH420" s="47">
        <v>0</v>
      </c>
      <c r="AI420" s="47" t="s">
        <v>233</v>
      </c>
      <c r="AJ420" s="47" t="e">
        <v>#N/A</v>
      </c>
      <c r="AK420" s="56" t="s">
        <v>233</v>
      </c>
      <c r="AL420" s="9" t="str">
        <f>VLOOKUP(F420,Definitions!$B$7:$E$39,4,FALSE)</f>
        <v>EU28</v>
      </c>
      <c r="AM420" s="82"/>
      <c r="AN420" s="82"/>
      <c r="AO420" s="82"/>
      <c r="AP420" s="82"/>
      <c r="AQ420" s="82"/>
      <c r="AR420" s="82"/>
      <c r="AS420" s="82"/>
    </row>
    <row r="421" spans="1:45">
      <c r="A421" s="36" t="s">
        <v>691</v>
      </c>
      <c r="B421" t="s">
        <v>109</v>
      </c>
      <c r="C421" t="s">
        <v>147</v>
      </c>
      <c r="D421">
        <v>200</v>
      </c>
      <c r="E421">
        <v>52</v>
      </c>
      <c r="F421" s="25" t="s">
        <v>107</v>
      </c>
      <c r="G421" t="s">
        <v>145</v>
      </c>
      <c r="H421" t="s">
        <v>202</v>
      </c>
      <c r="J421" s="29" t="s">
        <v>162</v>
      </c>
      <c r="K421" s="106"/>
      <c r="L421" s="105"/>
      <c r="M421" s="105">
        <f t="shared" si="123"/>
        <v>0</v>
      </c>
      <c r="N421" s="47"/>
      <c r="O421" s="106"/>
      <c r="P421" s="46">
        <f t="shared" si="124"/>
        <v>0</v>
      </c>
      <c r="Q421" s="46">
        <f t="shared" si="125"/>
        <v>0</v>
      </c>
      <c r="R421" s="37">
        <f t="shared" si="126"/>
        <v>0</v>
      </c>
      <c r="S421" s="47">
        <v>0</v>
      </c>
      <c r="T421" s="47" t="s">
        <v>233</v>
      </c>
      <c r="U421" s="47">
        <v>0</v>
      </c>
      <c r="V421" s="47" t="s">
        <v>233</v>
      </c>
      <c r="W421" s="47">
        <v>0</v>
      </c>
      <c r="X421" s="47">
        <v>0</v>
      </c>
      <c r="Y421" s="47">
        <v>0</v>
      </c>
      <c r="Z421" s="47">
        <v>0</v>
      </c>
      <c r="AA421" s="47">
        <v>0</v>
      </c>
      <c r="AB421" s="47" t="s">
        <v>233</v>
      </c>
      <c r="AC421" s="106">
        <v>0</v>
      </c>
      <c r="AD421" s="47" t="s">
        <v>233</v>
      </c>
      <c r="AE421" s="47">
        <v>0</v>
      </c>
      <c r="AF421" s="47">
        <v>0</v>
      </c>
      <c r="AG421" s="47">
        <v>0</v>
      </c>
      <c r="AH421" s="47">
        <v>0</v>
      </c>
      <c r="AI421" s="47" t="s">
        <v>233</v>
      </c>
      <c r="AJ421" s="47" t="e">
        <v>#N/A</v>
      </c>
      <c r="AK421" s="56" t="s">
        <v>233</v>
      </c>
      <c r="AL421" s="9" t="str">
        <f>VLOOKUP(F421,Definitions!$B$7:$E$39,4,FALSE)</f>
        <v>EU28</v>
      </c>
      <c r="AM421" s="82"/>
      <c r="AN421" s="82"/>
      <c r="AO421" s="82"/>
      <c r="AP421" s="82"/>
      <c r="AQ421" s="82"/>
      <c r="AR421" s="82"/>
      <c r="AS421" s="82"/>
    </row>
    <row r="422" spans="1:45">
      <c r="A422" s="36" t="s">
        <v>692</v>
      </c>
      <c r="B422" t="s">
        <v>109</v>
      </c>
      <c r="C422" t="s">
        <v>147</v>
      </c>
      <c r="D422">
        <v>200</v>
      </c>
      <c r="E422">
        <v>53</v>
      </c>
      <c r="F422" s="25" t="s">
        <v>107</v>
      </c>
      <c r="G422" t="s">
        <v>145</v>
      </c>
      <c r="H422" t="s">
        <v>202</v>
      </c>
      <c r="J422" s="29" t="s">
        <v>163</v>
      </c>
      <c r="K422" s="106"/>
      <c r="L422" s="105"/>
      <c r="M422" s="105">
        <f t="shared" si="123"/>
        <v>0</v>
      </c>
      <c r="N422" s="47"/>
      <c r="O422" s="106"/>
      <c r="P422" s="46">
        <f t="shared" si="124"/>
        <v>0</v>
      </c>
      <c r="Q422" s="46">
        <f t="shared" si="125"/>
        <v>0</v>
      </c>
      <c r="R422" s="37">
        <f t="shared" si="126"/>
        <v>0</v>
      </c>
      <c r="S422" s="47">
        <v>0</v>
      </c>
      <c r="T422" s="47" t="s">
        <v>233</v>
      </c>
      <c r="U422" s="47">
        <v>0</v>
      </c>
      <c r="V422" s="47" t="s">
        <v>233</v>
      </c>
      <c r="W422" s="47">
        <v>0</v>
      </c>
      <c r="X422" s="47">
        <v>0</v>
      </c>
      <c r="Y422" s="47">
        <v>0</v>
      </c>
      <c r="Z422" s="47">
        <v>0</v>
      </c>
      <c r="AA422" s="47">
        <v>0</v>
      </c>
      <c r="AB422" s="47" t="s">
        <v>233</v>
      </c>
      <c r="AC422" s="106">
        <v>0</v>
      </c>
      <c r="AD422" s="47" t="s">
        <v>233</v>
      </c>
      <c r="AE422" s="47">
        <v>0</v>
      </c>
      <c r="AF422" s="47">
        <v>0</v>
      </c>
      <c r="AG422" s="47">
        <v>0</v>
      </c>
      <c r="AH422" s="47">
        <v>0</v>
      </c>
      <c r="AI422" s="47" t="s">
        <v>233</v>
      </c>
      <c r="AJ422" s="47" t="e">
        <v>#N/A</v>
      </c>
      <c r="AK422" s="56" t="s">
        <v>233</v>
      </c>
      <c r="AL422" s="9" t="str">
        <f>VLOOKUP(F422,Definitions!$B$7:$E$39,4,FALSE)</f>
        <v>EU28</v>
      </c>
      <c r="AM422" s="82"/>
      <c r="AN422" s="82"/>
      <c r="AO422" s="82"/>
      <c r="AP422" s="82"/>
      <c r="AQ422" s="82"/>
      <c r="AR422" s="82"/>
      <c r="AS422" s="82"/>
    </row>
    <row r="423" spans="1:45">
      <c r="A423" s="36" t="s">
        <v>693</v>
      </c>
      <c r="B423" t="s">
        <v>109</v>
      </c>
      <c r="C423" t="s">
        <v>147</v>
      </c>
      <c r="D423">
        <v>200</v>
      </c>
      <c r="E423">
        <v>55</v>
      </c>
      <c r="F423" s="25" t="s">
        <v>107</v>
      </c>
      <c r="G423" t="s">
        <v>145</v>
      </c>
      <c r="H423" t="s">
        <v>202</v>
      </c>
      <c r="J423" s="29" t="s">
        <v>982</v>
      </c>
      <c r="K423" s="106"/>
      <c r="L423" s="105"/>
      <c r="M423" s="105">
        <f t="shared" si="123"/>
        <v>0</v>
      </c>
      <c r="N423" s="47"/>
      <c r="O423" s="106"/>
      <c r="P423" s="46">
        <f t="shared" si="124"/>
        <v>0</v>
      </c>
      <c r="Q423" s="46">
        <f t="shared" si="125"/>
        <v>0</v>
      </c>
      <c r="R423" s="37">
        <f t="shared" si="126"/>
        <v>0</v>
      </c>
      <c r="S423" s="47">
        <v>0</v>
      </c>
      <c r="T423" s="47" t="s">
        <v>233</v>
      </c>
      <c r="U423" s="47">
        <v>0</v>
      </c>
      <c r="V423" s="47" t="s">
        <v>233</v>
      </c>
      <c r="W423" s="47">
        <v>0</v>
      </c>
      <c r="X423" s="47">
        <v>0</v>
      </c>
      <c r="Y423" s="47">
        <v>0</v>
      </c>
      <c r="Z423" s="47">
        <v>0</v>
      </c>
      <c r="AA423" s="47">
        <v>0</v>
      </c>
      <c r="AB423" s="47" t="s">
        <v>233</v>
      </c>
      <c r="AC423" s="106">
        <v>0</v>
      </c>
      <c r="AD423" s="47" t="s">
        <v>233</v>
      </c>
      <c r="AE423" s="47">
        <v>0</v>
      </c>
      <c r="AF423" s="47">
        <v>0</v>
      </c>
      <c r="AG423" s="47">
        <v>0</v>
      </c>
      <c r="AH423" s="47">
        <v>0</v>
      </c>
      <c r="AI423" s="47" t="s">
        <v>233</v>
      </c>
      <c r="AJ423" s="47" t="e">
        <v>#N/A</v>
      </c>
      <c r="AK423" s="56" t="s">
        <v>233</v>
      </c>
      <c r="AL423" s="9" t="str">
        <f>VLOOKUP(F423,Definitions!$B$7:$E$39,4,FALSE)</f>
        <v>EU28</v>
      </c>
      <c r="AM423" s="82"/>
      <c r="AN423" s="82"/>
      <c r="AO423" s="82"/>
      <c r="AP423" s="82"/>
      <c r="AQ423" s="82"/>
      <c r="AR423" s="82"/>
      <c r="AS423" s="82"/>
    </row>
    <row r="424" spans="1:45">
      <c r="A424" s="36" t="s">
        <v>694</v>
      </c>
      <c r="B424" t="s">
        <v>109</v>
      </c>
      <c r="C424" t="s">
        <v>147</v>
      </c>
      <c r="D424">
        <v>200</v>
      </c>
      <c r="E424">
        <v>58</v>
      </c>
      <c r="F424" s="25" t="s">
        <v>107</v>
      </c>
      <c r="G424" t="s">
        <v>145</v>
      </c>
      <c r="H424" t="s">
        <v>202</v>
      </c>
      <c r="J424" s="29" t="s">
        <v>732</v>
      </c>
      <c r="K424" s="106"/>
      <c r="L424" s="105"/>
      <c r="M424" s="105">
        <f t="shared" si="123"/>
        <v>0</v>
      </c>
      <c r="N424" s="47"/>
      <c r="O424" s="106"/>
      <c r="P424" s="46">
        <f t="shared" si="124"/>
        <v>0</v>
      </c>
      <c r="Q424" s="46">
        <f t="shared" si="125"/>
        <v>0</v>
      </c>
      <c r="R424" s="37">
        <f t="shared" si="126"/>
        <v>0</v>
      </c>
      <c r="S424" s="47">
        <v>0</v>
      </c>
      <c r="T424" s="47" t="s">
        <v>233</v>
      </c>
      <c r="U424" s="47">
        <v>0</v>
      </c>
      <c r="V424" s="47" t="s">
        <v>233</v>
      </c>
      <c r="W424" s="47">
        <v>0</v>
      </c>
      <c r="X424" s="47">
        <v>0</v>
      </c>
      <c r="Y424" s="47">
        <v>0</v>
      </c>
      <c r="Z424" s="47">
        <v>0</v>
      </c>
      <c r="AA424" s="47">
        <v>0</v>
      </c>
      <c r="AB424" s="47" t="s">
        <v>233</v>
      </c>
      <c r="AC424" s="106">
        <v>0</v>
      </c>
      <c r="AD424" s="47" t="s">
        <v>233</v>
      </c>
      <c r="AE424" s="47">
        <v>0</v>
      </c>
      <c r="AF424" s="47">
        <v>0</v>
      </c>
      <c r="AG424" s="47">
        <v>0</v>
      </c>
      <c r="AH424" s="47">
        <v>0</v>
      </c>
      <c r="AI424" s="47" t="s">
        <v>233</v>
      </c>
      <c r="AJ424" s="47" t="e">
        <v>#N/A</v>
      </c>
      <c r="AK424" s="56" t="s">
        <v>233</v>
      </c>
      <c r="AL424" s="9" t="str">
        <f>VLOOKUP(F424,Definitions!$B$7:$E$39,4,FALSE)</f>
        <v>EU28</v>
      </c>
      <c r="AM424" s="82"/>
      <c r="AN424" s="82"/>
      <c r="AO424" s="82"/>
      <c r="AP424" s="82"/>
      <c r="AQ424" s="82"/>
      <c r="AR424" s="82"/>
      <c r="AS424" s="82"/>
    </row>
    <row r="425" spans="1:45">
      <c r="A425" s="36" t="s">
        <v>695</v>
      </c>
      <c r="B425" t="s">
        <v>109</v>
      </c>
      <c r="C425" t="s">
        <v>147</v>
      </c>
      <c r="D425">
        <v>200</v>
      </c>
      <c r="E425">
        <v>6</v>
      </c>
      <c r="F425" s="25" t="s">
        <v>107</v>
      </c>
      <c r="G425" t="s">
        <v>145</v>
      </c>
      <c r="H425" t="s">
        <v>202</v>
      </c>
      <c r="J425" s="29" t="s">
        <v>159</v>
      </c>
      <c r="K425" s="106"/>
      <c r="L425" s="105"/>
      <c r="M425" s="105">
        <f t="shared" si="123"/>
        <v>2.6719916597222197</v>
      </c>
      <c r="N425" s="47"/>
      <c r="O425" s="106"/>
      <c r="P425" s="46">
        <f t="shared" si="124"/>
        <v>2.6719916597222197</v>
      </c>
      <c r="Q425" s="46">
        <f t="shared" si="125"/>
        <v>0.70679792138888908</v>
      </c>
      <c r="R425" s="37">
        <f t="shared" si="126"/>
        <v>1.9651937383333307</v>
      </c>
      <c r="S425" s="47">
        <v>0.32354285999999999</v>
      </c>
      <c r="T425" s="47" t="s">
        <v>233</v>
      </c>
      <c r="U425" s="47">
        <v>0</v>
      </c>
      <c r="V425" s="47" t="s">
        <v>233</v>
      </c>
      <c r="W425" s="47">
        <v>0.38325506138888904</v>
      </c>
      <c r="X425" s="47">
        <v>0</v>
      </c>
      <c r="Y425" s="47">
        <v>1.248664833333334E-2</v>
      </c>
      <c r="Z425" s="47">
        <v>1.48824794444444E-2</v>
      </c>
      <c r="AA425" s="47">
        <v>0.35588593361111132</v>
      </c>
      <c r="AB425" s="47" t="s">
        <v>233</v>
      </c>
      <c r="AC425" s="106">
        <v>1.0297888208333299</v>
      </c>
      <c r="AD425" s="47" t="s">
        <v>233</v>
      </c>
      <c r="AE425" s="47">
        <v>0.93540491750000077</v>
      </c>
      <c r="AF425" s="47">
        <v>4.2116802777777797E-3</v>
      </c>
      <c r="AG425" s="47">
        <v>0.19939591166666701</v>
      </c>
      <c r="AH425" s="47">
        <v>0.73179732555555599</v>
      </c>
      <c r="AI425" s="47" t="s">
        <v>233</v>
      </c>
      <c r="AJ425" s="47" t="e">
        <v>#N/A</v>
      </c>
      <c r="AK425" s="56" t="s">
        <v>233</v>
      </c>
      <c r="AL425" s="9" t="str">
        <f>VLOOKUP(F425,Definitions!$B$7:$E$39,4,FALSE)</f>
        <v>EU28</v>
      </c>
      <c r="AM425" s="82"/>
      <c r="AN425" s="82"/>
      <c r="AO425" s="82"/>
      <c r="AP425" s="82"/>
      <c r="AQ425" s="82"/>
      <c r="AR425" s="82"/>
      <c r="AS425" s="82"/>
    </row>
    <row r="426" spans="1:45">
      <c r="A426" s="36" t="s">
        <v>696</v>
      </c>
      <c r="B426" t="s">
        <v>109</v>
      </c>
      <c r="C426" t="s">
        <v>147</v>
      </c>
      <c r="D426">
        <v>200</v>
      </c>
      <c r="E426">
        <v>7</v>
      </c>
      <c r="F426" s="25" t="s">
        <v>107</v>
      </c>
      <c r="G426" t="s">
        <v>145</v>
      </c>
      <c r="H426" t="s">
        <v>202</v>
      </c>
      <c r="J426" s="29" t="s">
        <v>160</v>
      </c>
      <c r="K426" s="106"/>
      <c r="L426" s="105"/>
      <c r="M426" s="105">
        <f t="shared" si="123"/>
        <v>1.386122929166667</v>
      </c>
      <c r="N426" s="47"/>
      <c r="O426" s="106"/>
      <c r="P426" s="46">
        <f t="shared" si="124"/>
        <v>1.386122929166667</v>
      </c>
      <c r="Q426" s="46">
        <f t="shared" si="125"/>
        <v>1.386122929166667</v>
      </c>
      <c r="R426" s="37">
        <f t="shared" si="126"/>
        <v>0</v>
      </c>
      <c r="S426" s="47">
        <v>0.59327142416666701</v>
      </c>
      <c r="T426" s="47" t="s">
        <v>233</v>
      </c>
      <c r="U426" s="47">
        <v>0</v>
      </c>
      <c r="V426" s="47" t="s">
        <v>233</v>
      </c>
      <c r="W426" s="47">
        <v>0.79285150500000001</v>
      </c>
      <c r="X426" s="47">
        <v>0.79285150500000001</v>
      </c>
      <c r="Y426" s="47">
        <v>0</v>
      </c>
      <c r="Z426" s="47">
        <v>0</v>
      </c>
      <c r="AA426" s="47">
        <v>0</v>
      </c>
      <c r="AB426" s="47" t="s">
        <v>233</v>
      </c>
      <c r="AC426" s="106">
        <v>0</v>
      </c>
      <c r="AD426" s="47" t="s">
        <v>233</v>
      </c>
      <c r="AE426" s="47">
        <v>0</v>
      </c>
      <c r="AF426" s="47">
        <v>0</v>
      </c>
      <c r="AG426" s="47">
        <v>0</v>
      </c>
      <c r="AH426" s="47">
        <v>0</v>
      </c>
      <c r="AI426" s="47" t="s">
        <v>233</v>
      </c>
      <c r="AJ426" s="47" t="e">
        <v>#N/A</v>
      </c>
      <c r="AK426" s="56" t="s">
        <v>233</v>
      </c>
      <c r="AL426" s="9" t="str">
        <f>VLOOKUP(F426,Definitions!$B$7:$E$39,4,FALSE)</f>
        <v>EU28</v>
      </c>
      <c r="AM426" s="82"/>
      <c r="AN426" s="82"/>
      <c r="AO426" s="82"/>
      <c r="AP426" s="82"/>
      <c r="AQ426" s="82"/>
      <c r="AR426" s="82"/>
      <c r="AS426" s="82"/>
    </row>
    <row r="427" spans="1:45">
      <c r="A427" s="36" t="s">
        <v>697</v>
      </c>
      <c r="B427" t="s">
        <v>109</v>
      </c>
      <c r="C427" t="s">
        <v>147</v>
      </c>
      <c r="D427">
        <v>200</v>
      </c>
      <c r="E427">
        <v>8</v>
      </c>
      <c r="F427" s="25" t="s">
        <v>107</v>
      </c>
      <c r="G427" t="s">
        <v>145</v>
      </c>
      <c r="H427" t="s">
        <v>202</v>
      </c>
      <c r="J427" s="29" t="s">
        <v>275</v>
      </c>
      <c r="K427" s="106"/>
      <c r="L427" s="105"/>
      <c r="M427" s="105">
        <f t="shared" si="123"/>
        <v>0.1716957294444445</v>
      </c>
      <c r="N427" s="47"/>
      <c r="O427" s="106"/>
      <c r="P427" s="46">
        <f t="shared" si="124"/>
        <v>0.1716957294444445</v>
      </c>
      <c r="Q427" s="46">
        <f t="shared" si="125"/>
        <v>0.1716957294444445</v>
      </c>
      <c r="R427" s="37">
        <f t="shared" si="126"/>
        <v>0</v>
      </c>
      <c r="S427" s="47">
        <v>0</v>
      </c>
      <c r="T427" s="47" t="s">
        <v>233</v>
      </c>
      <c r="U427" s="47">
        <v>0</v>
      </c>
      <c r="V427" s="47" t="s">
        <v>233</v>
      </c>
      <c r="W427" s="47">
        <v>0.1716957294444445</v>
      </c>
      <c r="X427" s="47">
        <v>4.8187733333333403E-3</v>
      </c>
      <c r="Y427" s="47">
        <v>1.8735627500000011E-2</v>
      </c>
      <c r="Z427" s="47">
        <v>5.7747005555555501E-3</v>
      </c>
      <c r="AA427" s="47">
        <v>0.14236662805555561</v>
      </c>
      <c r="AB427" s="47" t="s">
        <v>233</v>
      </c>
      <c r="AC427" s="106">
        <v>0</v>
      </c>
      <c r="AD427" s="47" t="s">
        <v>233</v>
      </c>
      <c r="AE427" s="47">
        <v>0</v>
      </c>
      <c r="AF427" s="47">
        <v>0</v>
      </c>
      <c r="AG427" s="47">
        <v>0</v>
      </c>
      <c r="AH427" s="47">
        <v>0</v>
      </c>
      <c r="AI427" s="47" t="s">
        <v>233</v>
      </c>
      <c r="AJ427" s="47" t="e">
        <v>#N/A</v>
      </c>
      <c r="AK427" s="56" t="s">
        <v>233</v>
      </c>
      <c r="AL427" s="9" t="str">
        <f>VLOOKUP(F427,Definitions!$B$7:$E$39,4,FALSE)</f>
        <v>EU28</v>
      </c>
      <c r="AM427" s="82"/>
      <c r="AN427" s="82"/>
      <c r="AO427" s="82"/>
      <c r="AP427" s="82"/>
      <c r="AQ427" s="82"/>
      <c r="AR427" s="82"/>
      <c r="AS427" s="82"/>
    </row>
    <row r="428" spans="1:45">
      <c r="A428" s="36" t="s">
        <v>698</v>
      </c>
      <c r="B428" t="s">
        <v>109</v>
      </c>
      <c r="C428" t="s">
        <v>147</v>
      </c>
      <c r="D428">
        <v>200</v>
      </c>
      <c r="E428">
        <v>9</v>
      </c>
      <c r="F428" s="25" t="s">
        <v>107</v>
      </c>
      <c r="G428" t="s">
        <v>145</v>
      </c>
      <c r="H428" t="s">
        <v>202</v>
      </c>
      <c r="J428" s="29" t="s">
        <v>259</v>
      </c>
      <c r="K428" s="106"/>
      <c r="L428" s="105"/>
      <c r="M428" s="105">
        <f t="shared" si="123"/>
        <v>0</v>
      </c>
      <c r="N428" s="47"/>
      <c r="O428" s="106"/>
      <c r="P428" s="46">
        <f t="shared" si="124"/>
        <v>0</v>
      </c>
      <c r="Q428" s="46">
        <f t="shared" si="125"/>
        <v>0</v>
      </c>
      <c r="R428" s="37">
        <f t="shared" si="126"/>
        <v>0</v>
      </c>
      <c r="S428" s="47">
        <v>0</v>
      </c>
      <c r="T428" s="47" t="s">
        <v>233</v>
      </c>
      <c r="U428" s="47">
        <v>0</v>
      </c>
      <c r="V428" s="47" t="s">
        <v>233</v>
      </c>
      <c r="W428" s="47">
        <v>0</v>
      </c>
      <c r="X428" s="47">
        <v>0</v>
      </c>
      <c r="Y428" s="47">
        <v>0</v>
      </c>
      <c r="Z428" s="47">
        <v>0</v>
      </c>
      <c r="AA428" s="47">
        <v>0</v>
      </c>
      <c r="AB428" s="47" t="s">
        <v>233</v>
      </c>
      <c r="AC428" s="106">
        <v>0</v>
      </c>
      <c r="AD428" s="47" t="s">
        <v>233</v>
      </c>
      <c r="AE428" s="47">
        <v>0</v>
      </c>
      <c r="AF428" s="47">
        <v>0</v>
      </c>
      <c r="AG428" s="47">
        <v>0</v>
      </c>
      <c r="AH428" s="47">
        <v>0</v>
      </c>
      <c r="AI428" s="47" t="s">
        <v>233</v>
      </c>
      <c r="AJ428" s="47" t="e">
        <v>#N/A</v>
      </c>
      <c r="AK428" s="56" t="s">
        <v>233</v>
      </c>
      <c r="AL428" s="9" t="str">
        <f>VLOOKUP(F428,Definitions!$B$7:$E$39,4,FALSE)</f>
        <v>EU28</v>
      </c>
      <c r="AM428" s="82"/>
      <c r="AN428" s="82"/>
      <c r="AO428" s="82"/>
      <c r="AP428" s="82"/>
      <c r="AQ428" s="82"/>
      <c r="AR428" s="82"/>
      <c r="AS428" s="82"/>
    </row>
    <row r="429" spans="1:45">
      <c r="A429" s="36" t="s">
        <v>699</v>
      </c>
      <c r="B429" t="s">
        <v>122</v>
      </c>
      <c r="C429" t="s">
        <v>147</v>
      </c>
      <c r="D429">
        <v>200</v>
      </c>
      <c r="E429">
        <v>0</v>
      </c>
      <c r="F429" s="25" t="s">
        <v>120</v>
      </c>
      <c r="G429" t="s">
        <v>145</v>
      </c>
      <c r="H429" t="s">
        <v>202</v>
      </c>
      <c r="J429" s="29" t="s">
        <v>172</v>
      </c>
      <c r="K429" s="106"/>
      <c r="L429" s="105"/>
      <c r="M429" s="105">
        <f t="shared" ref="M429:M442" si="127">SUM(O429:P429)</f>
        <v>158.66865762777778</v>
      </c>
      <c r="N429" s="47"/>
      <c r="O429" s="106"/>
      <c r="P429" s="46">
        <f t="shared" ref="P429:P442" si="128">Q429+R429+IFERROR(AJ429,0)</f>
        <v>158.66865762777778</v>
      </c>
      <c r="Q429" s="46">
        <f t="shared" ref="Q429:Q442" si="129">S429+U429+W429</f>
        <v>140.14415221333337</v>
      </c>
      <c r="R429" s="37">
        <f t="shared" ref="R429:R442" si="130">AC429+AE429</f>
        <v>18.524505414444409</v>
      </c>
      <c r="S429" s="47">
        <v>33.767260276666711</v>
      </c>
      <c r="T429" s="47" t="s">
        <v>233</v>
      </c>
      <c r="U429" s="47">
        <v>0</v>
      </c>
      <c r="V429" s="47" t="s">
        <v>233</v>
      </c>
      <c r="W429" s="47">
        <v>106.37689193666667</v>
      </c>
      <c r="X429" s="47">
        <v>8.46403432916666</v>
      </c>
      <c r="Y429" s="47">
        <v>41.499263714166702</v>
      </c>
      <c r="Z429" s="47">
        <v>15.4321523</v>
      </c>
      <c r="AA429" s="47">
        <v>40.981441593333301</v>
      </c>
      <c r="AB429" s="47" t="s">
        <v>233</v>
      </c>
      <c r="AC429" s="106">
        <v>0.97245333194444405</v>
      </c>
      <c r="AD429" s="47" t="s">
        <v>233</v>
      </c>
      <c r="AE429" s="47">
        <v>17.552052082499966</v>
      </c>
      <c r="AF429" s="47">
        <v>3.0382119444444401E-3</v>
      </c>
      <c r="AG429" s="47">
        <v>2.8449072697222202</v>
      </c>
      <c r="AH429" s="47">
        <v>14.704106600833301</v>
      </c>
      <c r="AI429" s="47" t="s">
        <v>233</v>
      </c>
      <c r="AJ429" s="47" t="e">
        <v>#N/A</v>
      </c>
      <c r="AK429" s="56" t="s">
        <v>233</v>
      </c>
      <c r="AL429" s="9" t="str">
        <f>VLOOKUP(F429,Definitions!$B$7:$E$39,4,FALSE)</f>
        <v>EU28</v>
      </c>
      <c r="AM429" s="82"/>
      <c r="AN429" s="82"/>
      <c r="AO429" s="82"/>
      <c r="AP429" s="82"/>
      <c r="AQ429" s="82"/>
      <c r="AR429" s="82"/>
      <c r="AS429" s="82"/>
    </row>
    <row r="430" spans="1:45">
      <c r="A430" s="36" t="s">
        <v>700</v>
      </c>
      <c r="B430" t="s">
        <v>122</v>
      </c>
      <c r="C430" t="s">
        <v>147</v>
      </c>
      <c r="D430">
        <v>200</v>
      </c>
      <c r="E430">
        <v>1</v>
      </c>
      <c r="F430" s="25" t="s">
        <v>120</v>
      </c>
      <c r="G430" t="s">
        <v>145</v>
      </c>
      <c r="H430" t="s">
        <v>202</v>
      </c>
      <c r="J430" s="29" t="s">
        <v>155</v>
      </c>
      <c r="K430" s="106"/>
      <c r="L430" s="105"/>
      <c r="M430" s="105">
        <f t="shared" si="127"/>
        <v>23.885183707500005</v>
      </c>
      <c r="N430" s="47"/>
      <c r="O430" s="106"/>
      <c r="P430" s="46">
        <f t="shared" si="128"/>
        <v>23.885183707500005</v>
      </c>
      <c r="Q430" s="46">
        <f t="shared" si="129"/>
        <v>23.885183707500005</v>
      </c>
      <c r="R430" s="37">
        <f t="shared" si="130"/>
        <v>0</v>
      </c>
      <c r="S430" s="47">
        <v>1.7859078625</v>
      </c>
      <c r="T430" s="47" t="s">
        <v>233</v>
      </c>
      <c r="U430" s="47">
        <v>0</v>
      </c>
      <c r="V430" s="47" t="s">
        <v>233</v>
      </c>
      <c r="W430" s="47">
        <v>22.099275845000005</v>
      </c>
      <c r="X430" s="47">
        <v>0.12468320250000001</v>
      </c>
      <c r="Y430" s="47">
        <v>2.1549621794444453</v>
      </c>
      <c r="Z430" s="47">
        <v>1.77197195333333</v>
      </c>
      <c r="AA430" s="47">
        <v>18.047658509722229</v>
      </c>
      <c r="AB430" s="47" t="s">
        <v>233</v>
      </c>
      <c r="AC430" s="106">
        <v>0</v>
      </c>
      <c r="AD430" s="47" t="s">
        <v>233</v>
      </c>
      <c r="AE430" s="47">
        <v>0</v>
      </c>
      <c r="AF430" s="47">
        <v>0</v>
      </c>
      <c r="AG430" s="47">
        <v>0</v>
      </c>
      <c r="AH430" s="47">
        <v>0</v>
      </c>
      <c r="AI430" s="47" t="s">
        <v>233</v>
      </c>
      <c r="AJ430" s="47" t="e">
        <v>#N/A</v>
      </c>
      <c r="AK430" s="56" t="s">
        <v>233</v>
      </c>
      <c r="AL430" s="9" t="str">
        <f>VLOOKUP(F430,Definitions!$B$7:$E$39,4,FALSE)</f>
        <v>EU28</v>
      </c>
      <c r="AM430" s="82"/>
      <c r="AN430" s="82"/>
      <c r="AO430" s="82"/>
      <c r="AP430" s="82"/>
      <c r="AQ430" s="82"/>
      <c r="AR430" s="82"/>
      <c r="AS430" s="82"/>
    </row>
    <row r="431" spans="1:45">
      <c r="A431" s="36" t="s">
        <v>701</v>
      </c>
      <c r="B431" t="s">
        <v>122</v>
      </c>
      <c r="C431" t="s">
        <v>147</v>
      </c>
      <c r="D431">
        <v>200</v>
      </c>
      <c r="E431">
        <v>2</v>
      </c>
      <c r="F431" s="25" t="s">
        <v>120</v>
      </c>
      <c r="G431" t="s">
        <v>145</v>
      </c>
      <c r="H431" t="s">
        <v>202</v>
      </c>
      <c r="J431" s="29" t="s">
        <v>156</v>
      </c>
      <c r="K431" s="106"/>
      <c r="L431" s="105"/>
      <c r="M431" s="105">
        <f t="shared" si="127"/>
        <v>33.474365173611119</v>
      </c>
      <c r="N431" s="47"/>
      <c r="O431" s="106"/>
      <c r="P431" s="46">
        <f t="shared" si="128"/>
        <v>33.474365173611119</v>
      </c>
      <c r="Q431" s="46">
        <f t="shared" si="129"/>
        <v>33.474365173611119</v>
      </c>
      <c r="R431" s="37">
        <f t="shared" si="130"/>
        <v>0</v>
      </c>
      <c r="S431" s="47">
        <v>6.2652224655555502</v>
      </c>
      <c r="T431" s="47" t="s">
        <v>233</v>
      </c>
      <c r="U431" s="47">
        <v>0</v>
      </c>
      <c r="V431" s="47" t="s">
        <v>233</v>
      </c>
      <c r="W431" s="47">
        <v>27.20914270805557</v>
      </c>
      <c r="X431" s="47">
        <v>0.60371664805555603</v>
      </c>
      <c r="Y431" s="47">
        <v>18.55534057111112</v>
      </c>
      <c r="Z431" s="47">
        <v>6.3437366949999996</v>
      </c>
      <c r="AA431" s="47">
        <v>1.706348793888891</v>
      </c>
      <c r="AB431" s="47" t="s">
        <v>233</v>
      </c>
      <c r="AC431" s="106">
        <v>0</v>
      </c>
      <c r="AD431" s="47" t="s">
        <v>233</v>
      </c>
      <c r="AE431" s="47">
        <v>0</v>
      </c>
      <c r="AF431" s="47">
        <v>0</v>
      </c>
      <c r="AG431" s="47">
        <v>0</v>
      </c>
      <c r="AH431" s="47">
        <v>0</v>
      </c>
      <c r="AI431" s="47" t="s">
        <v>233</v>
      </c>
      <c r="AJ431" s="47" t="e">
        <v>#N/A</v>
      </c>
      <c r="AK431" s="56" t="s">
        <v>233</v>
      </c>
      <c r="AL431" s="9" t="str">
        <f>VLOOKUP(F431,Definitions!$B$7:$E$39,4,FALSE)</f>
        <v>EU28</v>
      </c>
      <c r="AM431" s="82"/>
      <c r="AN431" s="82"/>
      <c r="AO431" s="82"/>
      <c r="AP431" s="82"/>
      <c r="AQ431" s="82"/>
      <c r="AR431" s="82"/>
      <c r="AS431" s="82"/>
    </row>
    <row r="432" spans="1:45">
      <c r="A432" s="36" t="s">
        <v>702</v>
      </c>
      <c r="B432" t="s">
        <v>122</v>
      </c>
      <c r="C432" t="s">
        <v>147</v>
      </c>
      <c r="D432">
        <v>200</v>
      </c>
      <c r="E432">
        <v>3</v>
      </c>
      <c r="F432" s="25" t="s">
        <v>120</v>
      </c>
      <c r="G432" t="s">
        <v>145</v>
      </c>
      <c r="H432" t="s">
        <v>202</v>
      </c>
      <c r="J432" s="29" t="s">
        <v>157</v>
      </c>
      <c r="K432" s="106"/>
      <c r="L432" s="105"/>
      <c r="M432" s="105">
        <f t="shared" si="127"/>
        <v>61.206276416666711</v>
      </c>
      <c r="N432" s="47"/>
      <c r="O432" s="106"/>
      <c r="P432" s="46">
        <f t="shared" si="128"/>
        <v>61.206276416666711</v>
      </c>
      <c r="Q432" s="46">
        <f t="shared" si="129"/>
        <v>61.206276416666711</v>
      </c>
      <c r="R432" s="37">
        <f t="shared" si="130"/>
        <v>0</v>
      </c>
      <c r="S432" s="47">
        <v>23.816764803055602</v>
      </c>
      <c r="T432" s="47" t="s">
        <v>233</v>
      </c>
      <c r="U432" s="47">
        <v>0</v>
      </c>
      <c r="V432" s="47" t="s">
        <v>233</v>
      </c>
      <c r="W432" s="47">
        <v>37.389511613611106</v>
      </c>
      <c r="X432" s="47">
        <v>1.130623233888888</v>
      </c>
      <c r="Y432" s="47">
        <v>13.789356459722221</v>
      </c>
      <c r="Z432" s="47">
        <v>4.6708110516666697</v>
      </c>
      <c r="AA432" s="47">
        <v>17.79872086833333</v>
      </c>
      <c r="AB432" s="47" t="s">
        <v>233</v>
      </c>
      <c r="AC432" s="106">
        <v>0</v>
      </c>
      <c r="AD432" s="47" t="s">
        <v>233</v>
      </c>
      <c r="AE432" s="47">
        <v>0</v>
      </c>
      <c r="AF432" s="47">
        <v>0</v>
      </c>
      <c r="AG432" s="47">
        <v>0</v>
      </c>
      <c r="AH432" s="47">
        <v>0</v>
      </c>
      <c r="AI432" s="47" t="s">
        <v>233</v>
      </c>
      <c r="AJ432" s="47" t="e">
        <v>#N/A</v>
      </c>
      <c r="AK432" s="56" t="s">
        <v>233</v>
      </c>
      <c r="AL432" s="9" t="str">
        <f>VLOOKUP(F432,Definitions!$B$7:$E$39,4,FALSE)</f>
        <v>EU28</v>
      </c>
      <c r="AM432" s="82"/>
      <c r="AN432" s="82"/>
      <c r="AO432" s="82"/>
      <c r="AP432" s="82"/>
      <c r="AQ432" s="82"/>
      <c r="AR432" s="82"/>
      <c r="AS432" s="82"/>
    </row>
    <row r="433" spans="1:45">
      <c r="A433" s="36" t="s">
        <v>703</v>
      </c>
      <c r="B433" t="s">
        <v>122</v>
      </c>
      <c r="C433" t="s">
        <v>147</v>
      </c>
      <c r="D433">
        <v>200</v>
      </c>
      <c r="E433">
        <v>4</v>
      </c>
      <c r="F433" s="25" t="s">
        <v>120</v>
      </c>
      <c r="G433" t="s">
        <v>145</v>
      </c>
      <c r="H433" t="s">
        <v>202</v>
      </c>
      <c r="J433" s="29" t="s">
        <v>731</v>
      </c>
      <c r="K433" s="106"/>
      <c r="L433" s="105"/>
      <c r="M433" s="105">
        <f t="shared" si="127"/>
        <v>8.7464045325000122</v>
      </c>
      <c r="N433" s="47"/>
      <c r="O433" s="106"/>
      <c r="P433" s="46">
        <f t="shared" si="128"/>
        <v>8.7464045325000122</v>
      </c>
      <c r="Q433" s="46">
        <f t="shared" si="129"/>
        <v>8.7464045325000122</v>
      </c>
      <c r="R433" s="37">
        <f t="shared" si="130"/>
        <v>0</v>
      </c>
      <c r="S433" s="47">
        <v>0</v>
      </c>
      <c r="T433" s="47" t="s">
        <v>233</v>
      </c>
      <c r="U433" s="47">
        <v>0</v>
      </c>
      <c r="V433" s="47" t="s">
        <v>233</v>
      </c>
      <c r="W433" s="47">
        <v>8.7464045325000122</v>
      </c>
      <c r="X433" s="47">
        <v>0.54104182111111099</v>
      </c>
      <c r="Y433" s="47">
        <v>4.15626058416668</v>
      </c>
      <c r="Z433" s="47">
        <v>1.50950756694444</v>
      </c>
      <c r="AA433" s="47">
        <v>2.5395945602777807</v>
      </c>
      <c r="AB433" s="47" t="s">
        <v>233</v>
      </c>
      <c r="AC433" s="106">
        <v>0</v>
      </c>
      <c r="AD433" s="47" t="s">
        <v>233</v>
      </c>
      <c r="AE433" s="47">
        <v>0</v>
      </c>
      <c r="AF433" s="47">
        <v>0</v>
      </c>
      <c r="AG433" s="47">
        <v>0</v>
      </c>
      <c r="AH433" s="47">
        <v>0</v>
      </c>
      <c r="AI433" s="47" t="s">
        <v>233</v>
      </c>
      <c r="AJ433" s="47" t="e">
        <v>#N/A</v>
      </c>
      <c r="AK433" s="56" t="s">
        <v>233</v>
      </c>
      <c r="AL433" s="9" t="str">
        <f>VLOOKUP(F433,Definitions!$B$7:$E$39,4,FALSE)</f>
        <v>EU28</v>
      </c>
      <c r="AM433" s="82"/>
      <c r="AN433" s="82"/>
      <c r="AO433" s="82"/>
      <c r="AP433" s="82"/>
      <c r="AQ433" s="82"/>
      <c r="AR433" s="82"/>
      <c r="AS433" s="82"/>
    </row>
    <row r="434" spans="1:45">
      <c r="A434" s="36" t="s">
        <v>704</v>
      </c>
      <c r="B434" t="s">
        <v>122</v>
      </c>
      <c r="C434" t="s">
        <v>147</v>
      </c>
      <c r="D434">
        <v>200</v>
      </c>
      <c r="E434">
        <v>51</v>
      </c>
      <c r="F434" s="25" t="s">
        <v>120</v>
      </c>
      <c r="G434" t="s">
        <v>145</v>
      </c>
      <c r="H434" t="s">
        <v>202</v>
      </c>
      <c r="J434" s="29" t="s">
        <v>161</v>
      </c>
      <c r="K434" s="106"/>
      <c r="L434" s="105"/>
      <c r="M434" s="105">
        <f t="shared" si="127"/>
        <v>3.090971607222222</v>
      </c>
      <c r="N434" s="47"/>
      <c r="O434" s="106"/>
      <c r="P434" s="46">
        <f t="shared" si="128"/>
        <v>3.090971607222222</v>
      </c>
      <c r="Q434" s="46">
        <f t="shared" si="129"/>
        <v>3.090971607222222</v>
      </c>
      <c r="R434" s="37">
        <f t="shared" si="130"/>
        <v>0</v>
      </c>
      <c r="S434" s="47">
        <v>0</v>
      </c>
      <c r="T434" s="47" t="s">
        <v>233</v>
      </c>
      <c r="U434" s="47">
        <v>0</v>
      </c>
      <c r="V434" s="47" t="s">
        <v>233</v>
      </c>
      <c r="W434" s="47">
        <v>3.090971607222222</v>
      </c>
      <c r="X434" s="47">
        <v>0.26416395500000001</v>
      </c>
      <c r="Y434" s="47">
        <v>2.110452940833333</v>
      </c>
      <c r="Z434" s="47">
        <v>0.71635471138888895</v>
      </c>
      <c r="AA434" s="47">
        <v>0</v>
      </c>
      <c r="AB434" s="47" t="s">
        <v>233</v>
      </c>
      <c r="AC434" s="106">
        <v>0</v>
      </c>
      <c r="AD434" s="47" t="s">
        <v>233</v>
      </c>
      <c r="AE434" s="47">
        <v>0</v>
      </c>
      <c r="AF434" s="47">
        <v>0</v>
      </c>
      <c r="AG434" s="47">
        <v>0</v>
      </c>
      <c r="AH434" s="47">
        <v>0</v>
      </c>
      <c r="AI434" s="47" t="s">
        <v>233</v>
      </c>
      <c r="AJ434" s="47" t="e">
        <v>#N/A</v>
      </c>
      <c r="AK434" s="56" t="s">
        <v>233</v>
      </c>
      <c r="AL434" s="9" t="str">
        <f>VLOOKUP(F434,Definitions!$B$7:$E$39,4,FALSE)</f>
        <v>EU28</v>
      </c>
      <c r="AM434" s="82"/>
      <c r="AN434" s="82"/>
      <c r="AO434" s="82"/>
      <c r="AP434" s="82"/>
      <c r="AQ434" s="82"/>
      <c r="AR434" s="82"/>
      <c r="AS434" s="82"/>
    </row>
    <row r="435" spans="1:45">
      <c r="A435" s="36" t="s">
        <v>705</v>
      </c>
      <c r="B435" t="s">
        <v>122</v>
      </c>
      <c r="C435" t="s">
        <v>147</v>
      </c>
      <c r="D435">
        <v>200</v>
      </c>
      <c r="E435">
        <v>52</v>
      </c>
      <c r="F435" s="25" t="s">
        <v>120</v>
      </c>
      <c r="G435" t="s">
        <v>145</v>
      </c>
      <c r="H435" t="s">
        <v>202</v>
      </c>
      <c r="J435" s="29" t="s">
        <v>162</v>
      </c>
      <c r="K435" s="106"/>
      <c r="L435" s="105"/>
      <c r="M435" s="105">
        <f t="shared" si="127"/>
        <v>0</v>
      </c>
      <c r="N435" s="47"/>
      <c r="O435" s="106"/>
      <c r="P435" s="46">
        <f t="shared" si="128"/>
        <v>0</v>
      </c>
      <c r="Q435" s="46">
        <f t="shared" si="129"/>
        <v>0</v>
      </c>
      <c r="R435" s="37">
        <f t="shared" si="130"/>
        <v>0</v>
      </c>
      <c r="S435" s="47">
        <v>0</v>
      </c>
      <c r="T435" s="47" t="s">
        <v>233</v>
      </c>
      <c r="U435" s="47">
        <v>0</v>
      </c>
      <c r="V435" s="47" t="s">
        <v>233</v>
      </c>
      <c r="W435" s="47">
        <v>0</v>
      </c>
      <c r="X435" s="47">
        <v>0</v>
      </c>
      <c r="Y435" s="47">
        <v>0</v>
      </c>
      <c r="Z435" s="47">
        <v>0</v>
      </c>
      <c r="AA435" s="47">
        <v>0</v>
      </c>
      <c r="AB435" s="47" t="s">
        <v>233</v>
      </c>
      <c r="AC435" s="106">
        <v>0</v>
      </c>
      <c r="AD435" s="47" t="s">
        <v>233</v>
      </c>
      <c r="AE435" s="47">
        <v>0</v>
      </c>
      <c r="AF435" s="47">
        <v>0</v>
      </c>
      <c r="AG435" s="47">
        <v>0</v>
      </c>
      <c r="AH435" s="47">
        <v>0</v>
      </c>
      <c r="AI435" s="47" t="s">
        <v>233</v>
      </c>
      <c r="AJ435" s="47" t="e">
        <v>#N/A</v>
      </c>
      <c r="AK435" s="56" t="s">
        <v>233</v>
      </c>
      <c r="AL435" s="9" t="str">
        <f>VLOOKUP(F435,Definitions!$B$7:$E$39,4,FALSE)</f>
        <v>EU28</v>
      </c>
      <c r="AM435" s="82"/>
      <c r="AN435" s="82"/>
      <c r="AO435" s="82"/>
      <c r="AP435" s="82"/>
      <c r="AQ435" s="82"/>
      <c r="AR435" s="82"/>
      <c r="AS435" s="82"/>
    </row>
    <row r="436" spans="1:45">
      <c r="A436" s="36" t="s">
        <v>706</v>
      </c>
      <c r="B436" t="s">
        <v>122</v>
      </c>
      <c r="C436" t="s">
        <v>147</v>
      </c>
      <c r="D436">
        <v>200</v>
      </c>
      <c r="E436">
        <v>53</v>
      </c>
      <c r="F436" s="25" t="s">
        <v>120</v>
      </c>
      <c r="G436" t="s">
        <v>145</v>
      </c>
      <c r="H436" t="s">
        <v>202</v>
      </c>
      <c r="J436" s="29" t="s">
        <v>163</v>
      </c>
      <c r="K436" s="106"/>
      <c r="L436" s="105"/>
      <c r="M436" s="105">
        <f t="shared" si="127"/>
        <v>0</v>
      </c>
      <c r="N436" s="47"/>
      <c r="O436" s="106"/>
      <c r="P436" s="46">
        <f t="shared" si="128"/>
        <v>0</v>
      </c>
      <c r="Q436" s="46">
        <f t="shared" si="129"/>
        <v>0</v>
      </c>
      <c r="R436" s="37">
        <f t="shared" si="130"/>
        <v>0</v>
      </c>
      <c r="S436" s="47">
        <v>0</v>
      </c>
      <c r="T436" s="47" t="s">
        <v>233</v>
      </c>
      <c r="U436" s="47">
        <v>0</v>
      </c>
      <c r="V436" s="47" t="s">
        <v>233</v>
      </c>
      <c r="W436" s="47">
        <v>0</v>
      </c>
      <c r="X436" s="47">
        <v>0</v>
      </c>
      <c r="Y436" s="47">
        <v>0</v>
      </c>
      <c r="Z436" s="47">
        <v>0</v>
      </c>
      <c r="AA436" s="47">
        <v>0</v>
      </c>
      <c r="AB436" s="47" t="s">
        <v>233</v>
      </c>
      <c r="AC436" s="106">
        <v>0</v>
      </c>
      <c r="AD436" s="47" t="s">
        <v>233</v>
      </c>
      <c r="AE436" s="47">
        <v>0</v>
      </c>
      <c r="AF436" s="47">
        <v>0</v>
      </c>
      <c r="AG436" s="47">
        <v>0</v>
      </c>
      <c r="AH436" s="47">
        <v>0</v>
      </c>
      <c r="AI436" s="47" t="s">
        <v>233</v>
      </c>
      <c r="AJ436" s="47" t="e">
        <v>#N/A</v>
      </c>
      <c r="AK436" s="56" t="s">
        <v>233</v>
      </c>
      <c r="AL436" s="9" t="str">
        <f>VLOOKUP(F436,Definitions!$B$7:$E$39,4,FALSE)</f>
        <v>EU28</v>
      </c>
      <c r="AM436" s="82"/>
      <c r="AN436" s="82"/>
      <c r="AO436" s="82"/>
      <c r="AP436" s="82"/>
      <c r="AQ436" s="82"/>
      <c r="AR436" s="82"/>
      <c r="AS436" s="82"/>
    </row>
    <row r="437" spans="1:45">
      <c r="A437" s="36" t="s">
        <v>707</v>
      </c>
      <c r="B437" t="s">
        <v>122</v>
      </c>
      <c r="C437" t="s">
        <v>147</v>
      </c>
      <c r="D437">
        <v>200</v>
      </c>
      <c r="E437">
        <v>55</v>
      </c>
      <c r="F437" s="25" t="s">
        <v>120</v>
      </c>
      <c r="G437" t="s">
        <v>145</v>
      </c>
      <c r="H437" t="s">
        <v>202</v>
      </c>
      <c r="J437" s="29" t="s">
        <v>982</v>
      </c>
      <c r="K437" s="106"/>
      <c r="L437" s="105"/>
      <c r="M437" s="105">
        <f t="shared" si="127"/>
        <v>0</v>
      </c>
      <c r="N437" s="47"/>
      <c r="O437" s="106"/>
      <c r="P437" s="46">
        <f t="shared" si="128"/>
        <v>0</v>
      </c>
      <c r="Q437" s="46">
        <f t="shared" si="129"/>
        <v>0</v>
      </c>
      <c r="R437" s="37">
        <f t="shared" si="130"/>
        <v>0</v>
      </c>
      <c r="S437" s="47">
        <v>0</v>
      </c>
      <c r="T437" s="47" t="s">
        <v>233</v>
      </c>
      <c r="U437" s="47">
        <v>0</v>
      </c>
      <c r="V437" s="47" t="s">
        <v>233</v>
      </c>
      <c r="W437" s="47">
        <v>0</v>
      </c>
      <c r="X437" s="47">
        <v>0</v>
      </c>
      <c r="Y437" s="47">
        <v>0</v>
      </c>
      <c r="Z437" s="47">
        <v>0</v>
      </c>
      <c r="AA437" s="47">
        <v>0</v>
      </c>
      <c r="AB437" s="47" t="s">
        <v>233</v>
      </c>
      <c r="AC437" s="106">
        <v>0</v>
      </c>
      <c r="AD437" s="47" t="s">
        <v>233</v>
      </c>
      <c r="AE437" s="47">
        <v>0</v>
      </c>
      <c r="AF437" s="47">
        <v>0</v>
      </c>
      <c r="AG437" s="47">
        <v>0</v>
      </c>
      <c r="AH437" s="47">
        <v>0</v>
      </c>
      <c r="AI437" s="47" t="s">
        <v>233</v>
      </c>
      <c r="AJ437" s="47" t="e">
        <v>#N/A</v>
      </c>
      <c r="AK437" s="56" t="s">
        <v>233</v>
      </c>
      <c r="AL437" s="9" t="str">
        <f>VLOOKUP(F437,Definitions!$B$7:$E$39,4,FALSE)</f>
        <v>EU28</v>
      </c>
      <c r="AM437" s="82"/>
      <c r="AN437" s="82"/>
      <c r="AO437" s="82"/>
      <c r="AP437" s="82"/>
      <c r="AQ437" s="82"/>
      <c r="AR437" s="82"/>
      <c r="AS437" s="82"/>
    </row>
    <row r="438" spans="1:45">
      <c r="A438" s="36" t="s">
        <v>708</v>
      </c>
      <c r="B438" t="s">
        <v>122</v>
      </c>
      <c r="C438" t="s">
        <v>147</v>
      </c>
      <c r="D438">
        <v>200</v>
      </c>
      <c r="E438">
        <v>58</v>
      </c>
      <c r="F438" s="25" t="s">
        <v>120</v>
      </c>
      <c r="G438" t="s">
        <v>145</v>
      </c>
      <c r="H438" t="s">
        <v>202</v>
      </c>
      <c r="J438" s="29" t="s">
        <v>732</v>
      </c>
      <c r="K438" s="106"/>
      <c r="L438" s="105"/>
      <c r="M438" s="105">
        <f t="shared" si="127"/>
        <v>0</v>
      </c>
      <c r="N438" s="47"/>
      <c r="O438" s="106"/>
      <c r="P438" s="46">
        <f t="shared" si="128"/>
        <v>0</v>
      </c>
      <c r="Q438" s="46">
        <f t="shared" si="129"/>
        <v>0</v>
      </c>
      <c r="R438" s="37">
        <f t="shared" si="130"/>
        <v>0</v>
      </c>
      <c r="S438" s="47">
        <v>0</v>
      </c>
      <c r="T438" s="47" t="s">
        <v>233</v>
      </c>
      <c r="U438" s="47">
        <v>0</v>
      </c>
      <c r="V438" s="47" t="s">
        <v>233</v>
      </c>
      <c r="W438" s="47">
        <v>0</v>
      </c>
      <c r="X438" s="47">
        <v>0</v>
      </c>
      <c r="Y438" s="47">
        <v>0</v>
      </c>
      <c r="Z438" s="47">
        <v>0</v>
      </c>
      <c r="AA438" s="47">
        <v>0</v>
      </c>
      <c r="AB438" s="47" t="s">
        <v>233</v>
      </c>
      <c r="AC438" s="106">
        <v>0</v>
      </c>
      <c r="AD438" s="47" t="s">
        <v>233</v>
      </c>
      <c r="AE438" s="47">
        <v>0</v>
      </c>
      <c r="AF438" s="47">
        <v>0</v>
      </c>
      <c r="AG438" s="47">
        <v>0</v>
      </c>
      <c r="AH438" s="47">
        <v>0</v>
      </c>
      <c r="AI438" s="47" t="s">
        <v>233</v>
      </c>
      <c r="AJ438" s="47" t="e">
        <v>#N/A</v>
      </c>
      <c r="AK438" s="56" t="s">
        <v>233</v>
      </c>
      <c r="AL438" s="9" t="str">
        <f>VLOOKUP(F438,Definitions!$B$7:$E$39,4,FALSE)</f>
        <v>EU28</v>
      </c>
      <c r="AM438" s="82"/>
      <c r="AN438" s="82"/>
      <c r="AO438" s="82"/>
      <c r="AP438" s="82"/>
      <c r="AQ438" s="82"/>
      <c r="AR438" s="82"/>
      <c r="AS438" s="82"/>
    </row>
    <row r="439" spans="1:45">
      <c r="A439" s="36" t="s">
        <v>709</v>
      </c>
      <c r="B439" t="s">
        <v>122</v>
      </c>
      <c r="C439" t="s">
        <v>147</v>
      </c>
      <c r="D439">
        <v>200</v>
      </c>
      <c r="E439">
        <v>6</v>
      </c>
      <c r="F439" s="25" t="s">
        <v>120</v>
      </c>
      <c r="G439" t="s">
        <v>145</v>
      </c>
      <c r="H439" t="s">
        <v>202</v>
      </c>
      <c r="J439" s="29" t="s">
        <v>159</v>
      </c>
      <c r="K439" s="106"/>
      <c r="L439" s="105"/>
      <c r="M439" s="105">
        <f t="shared" si="127"/>
        <v>20.858159327777742</v>
      </c>
      <c r="N439" s="47"/>
      <c r="O439" s="106"/>
      <c r="P439" s="46">
        <f t="shared" si="128"/>
        <v>20.858159327777742</v>
      </c>
      <c r="Q439" s="46">
        <f t="shared" si="129"/>
        <v>2.3336539133333334</v>
      </c>
      <c r="R439" s="37">
        <f t="shared" si="130"/>
        <v>18.524505414444409</v>
      </c>
      <c r="S439" s="47">
        <v>0.69219588750000005</v>
      </c>
      <c r="T439" s="47" t="s">
        <v>233</v>
      </c>
      <c r="U439" s="47">
        <v>0</v>
      </c>
      <c r="V439" s="47" t="s">
        <v>233</v>
      </c>
      <c r="W439" s="47">
        <v>1.6414580258333333</v>
      </c>
      <c r="X439" s="47">
        <v>2.3288072222222198E-3</v>
      </c>
      <c r="Y439" s="47">
        <v>0.43227771722222197</v>
      </c>
      <c r="Z439" s="47">
        <v>0.31773263972222199</v>
      </c>
      <c r="AA439" s="47">
        <v>0.88911886166666709</v>
      </c>
      <c r="AB439" s="47" t="s">
        <v>233</v>
      </c>
      <c r="AC439" s="106">
        <v>0.97245333194444405</v>
      </c>
      <c r="AD439" s="47" t="s">
        <v>233</v>
      </c>
      <c r="AE439" s="47">
        <v>17.552052082499966</v>
      </c>
      <c r="AF439" s="47">
        <v>3.0382119444444401E-3</v>
      </c>
      <c r="AG439" s="47">
        <v>2.8449072697222202</v>
      </c>
      <c r="AH439" s="47">
        <v>14.704106600833301</v>
      </c>
      <c r="AI439" s="47" t="s">
        <v>233</v>
      </c>
      <c r="AJ439" s="47" t="e">
        <v>#N/A</v>
      </c>
      <c r="AK439" s="56" t="s">
        <v>233</v>
      </c>
      <c r="AL439" s="9" t="str">
        <f>VLOOKUP(F439,Definitions!$B$7:$E$39,4,FALSE)</f>
        <v>EU28</v>
      </c>
      <c r="AM439" s="82"/>
      <c r="AN439" s="82"/>
      <c r="AO439" s="82"/>
      <c r="AP439" s="82"/>
      <c r="AQ439" s="82"/>
      <c r="AR439" s="82"/>
      <c r="AS439" s="82"/>
    </row>
    <row r="440" spans="1:45">
      <c r="A440" s="36" t="s">
        <v>710</v>
      </c>
      <c r="B440" t="s">
        <v>122</v>
      </c>
      <c r="C440" t="s">
        <v>147</v>
      </c>
      <c r="D440">
        <v>200</v>
      </c>
      <c r="E440">
        <v>7</v>
      </c>
      <c r="F440" s="25" t="s">
        <v>120</v>
      </c>
      <c r="G440" t="s">
        <v>145</v>
      </c>
      <c r="H440" t="s">
        <v>202</v>
      </c>
      <c r="J440" s="29" t="s">
        <v>160</v>
      </c>
      <c r="K440" s="106"/>
      <c r="L440" s="105"/>
      <c r="M440" s="105">
        <f t="shared" si="127"/>
        <v>6.9670183630555602</v>
      </c>
      <c r="N440" s="47"/>
      <c r="O440" s="106"/>
      <c r="P440" s="46">
        <f t="shared" si="128"/>
        <v>6.9670183630555602</v>
      </c>
      <c r="Q440" s="46">
        <f t="shared" si="129"/>
        <v>6.9670183630555602</v>
      </c>
      <c r="R440" s="37">
        <f t="shared" si="130"/>
        <v>0</v>
      </c>
      <c r="S440" s="47">
        <v>1.20716925805556</v>
      </c>
      <c r="T440" s="47" t="s">
        <v>233</v>
      </c>
      <c r="U440" s="47">
        <v>0</v>
      </c>
      <c r="V440" s="47" t="s">
        <v>233</v>
      </c>
      <c r="W440" s="47">
        <v>5.7598491049999998</v>
      </c>
      <c r="X440" s="47">
        <v>5.7598491049999998</v>
      </c>
      <c r="Y440" s="47">
        <v>0</v>
      </c>
      <c r="Z440" s="47">
        <v>0</v>
      </c>
      <c r="AA440" s="47">
        <v>0</v>
      </c>
      <c r="AB440" s="47" t="s">
        <v>233</v>
      </c>
      <c r="AC440" s="106">
        <v>0</v>
      </c>
      <c r="AD440" s="47" t="s">
        <v>233</v>
      </c>
      <c r="AE440" s="47">
        <v>0</v>
      </c>
      <c r="AF440" s="47">
        <v>0</v>
      </c>
      <c r="AG440" s="47">
        <v>0</v>
      </c>
      <c r="AH440" s="47">
        <v>0</v>
      </c>
      <c r="AI440" s="47" t="s">
        <v>233</v>
      </c>
      <c r="AJ440" s="47" t="e">
        <v>#N/A</v>
      </c>
      <c r="AK440" s="56" t="s">
        <v>233</v>
      </c>
      <c r="AL440" s="9" t="str">
        <f>VLOOKUP(F440,Definitions!$B$7:$E$39,4,FALSE)</f>
        <v>EU28</v>
      </c>
      <c r="AM440" s="82"/>
      <c r="AN440" s="82"/>
      <c r="AO440" s="82"/>
      <c r="AP440" s="82"/>
      <c r="AQ440" s="82"/>
      <c r="AR440" s="82"/>
      <c r="AS440" s="82"/>
    </row>
    <row r="441" spans="1:45">
      <c r="A441" s="36" t="s">
        <v>711</v>
      </c>
      <c r="B441" t="s">
        <v>122</v>
      </c>
      <c r="C441" t="s">
        <v>147</v>
      </c>
      <c r="D441">
        <v>200</v>
      </c>
      <c r="E441">
        <v>8</v>
      </c>
      <c r="F441" s="25" t="s">
        <v>120</v>
      </c>
      <c r="G441" t="s">
        <v>145</v>
      </c>
      <c r="H441" t="s">
        <v>202</v>
      </c>
      <c r="J441" s="29" t="s">
        <v>275</v>
      </c>
      <c r="K441" s="106"/>
      <c r="L441" s="105"/>
      <c r="M441" s="105">
        <f t="shared" si="127"/>
        <v>0.16059338750000016</v>
      </c>
      <c r="N441" s="47"/>
      <c r="O441" s="106"/>
      <c r="P441" s="46">
        <f t="shared" si="128"/>
        <v>0.16059338750000016</v>
      </c>
      <c r="Q441" s="46">
        <f t="shared" si="129"/>
        <v>0.16059338750000016</v>
      </c>
      <c r="R441" s="37">
        <f t="shared" si="130"/>
        <v>0</v>
      </c>
      <c r="S441" s="47">
        <v>0</v>
      </c>
      <c r="T441" s="47" t="s">
        <v>233</v>
      </c>
      <c r="U441" s="47">
        <v>0</v>
      </c>
      <c r="V441" s="47" t="s">
        <v>233</v>
      </c>
      <c r="W441" s="47">
        <v>0.16059338750000016</v>
      </c>
      <c r="X441" s="47">
        <v>1.372480555555556E-2</v>
      </c>
      <c r="Y441" s="47">
        <v>0.1096499191666668</v>
      </c>
      <c r="Z441" s="47">
        <v>3.72186627777778E-2</v>
      </c>
      <c r="AA441" s="47">
        <v>0</v>
      </c>
      <c r="AB441" s="47" t="s">
        <v>233</v>
      </c>
      <c r="AC441" s="106">
        <v>0</v>
      </c>
      <c r="AD441" s="47" t="s">
        <v>233</v>
      </c>
      <c r="AE441" s="47">
        <v>0</v>
      </c>
      <c r="AF441" s="47">
        <v>0</v>
      </c>
      <c r="AG441" s="47">
        <v>0</v>
      </c>
      <c r="AH441" s="47">
        <v>0</v>
      </c>
      <c r="AI441" s="47" t="s">
        <v>233</v>
      </c>
      <c r="AJ441" s="47" t="e">
        <v>#N/A</v>
      </c>
      <c r="AK441" s="56" t="s">
        <v>233</v>
      </c>
      <c r="AL441" s="9" t="str">
        <f>VLOOKUP(F441,Definitions!$B$7:$E$39,4,FALSE)</f>
        <v>EU28</v>
      </c>
      <c r="AM441" s="82"/>
      <c r="AN441" s="82"/>
      <c r="AO441" s="82"/>
      <c r="AP441" s="82"/>
      <c r="AQ441" s="82"/>
      <c r="AR441" s="82"/>
      <c r="AS441" s="82"/>
    </row>
    <row r="442" spans="1:45">
      <c r="A442" s="36" t="s">
        <v>712</v>
      </c>
      <c r="B442" t="s">
        <v>122</v>
      </c>
      <c r="C442" t="s">
        <v>147</v>
      </c>
      <c r="D442">
        <v>200</v>
      </c>
      <c r="E442">
        <v>9</v>
      </c>
      <c r="F442" s="25" t="s">
        <v>120</v>
      </c>
      <c r="G442" t="s">
        <v>145</v>
      </c>
      <c r="H442" t="s">
        <v>202</v>
      </c>
      <c r="J442" s="29" t="s">
        <v>259</v>
      </c>
      <c r="K442" s="106"/>
      <c r="L442" s="105"/>
      <c r="M442" s="105">
        <f t="shared" si="127"/>
        <v>0.27968511305555566</v>
      </c>
      <c r="N442" s="47"/>
      <c r="O442" s="106"/>
      <c r="P442" s="46">
        <f t="shared" si="128"/>
        <v>0.27968511305555566</v>
      </c>
      <c r="Q442" s="46">
        <f t="shared" si="129"/>
        <v>0.27968511305555566</v>
      </c>
      <c r="R442" s="37">
        <f t="shared" si="130"/>
        <v>0</v>
      </c>
      <c r="S442" s="47">
        <v>0</v>
      </c>
      <c r="T442" s="47" t="s">
        <v>233</v>
      </c>
      <c r="U442" s="47">
        <v>0</v>
      </c>
      <c r="V442" s="47" t="s">
        <v>233</v>
      </c>
      <c r="W442" s="47">
        <v>0.27968511305555566</v>
      </c>
      <c r="X442" s="47">
        <v>2.39027511111112E-2</v>
      </c>
      <c r="Y442" s="47">
        <v>0.19096334250000002</v>
      </c>
      <c r="Z442" s="47">
        <v>6.4819019444444403E-2</v>
      </c>
      <c r="AA442" s="47">
        <v>0</v>
      </c>
      <c r="AB442" s="47" t="s">
        <v>233</v>
      </c>
      <c r="AC442" s="106">
        <v>0</v>
      </c>
      <c r="AD442" s="47" t="s">
        <v>233</v>
      </c>
      <c r="AE442" s="47">
        <v>0</v>
      </c>
      <c r="AF442" s="47">
        <v>0</v>
      </c>
      <c r="AG442" s="47">
        <v>0</v>
      </c>
      <c r="AH442" s="47">
        <v>0</v>
      </c>
      <c r="AI442" s="47" t="s">
        <v>233</v>
      </c>
      <c r="AJ442" s="47" t="e">
        <v>#N/A</v>
      </c>
      <c r="AK442" s="56" t="s">
        <v>233</v>
      </c>
      <c r="AL442" s="9" t="str">
        <f>VLOOKUP(F442,Definitions!$B$7:$E$39,4,FALSE)</f>
        <v>EU28</v>
      </c>
      <c r="AM442" s="82"/>
      <c r="AN442" s="82"/>
      <c r="AO442" s="82"/>
      <c r="AP442" s="82"/>
      <c r="AQ442" s="82"/>
      <c r="AR442" s="82"/>
      <c r="AS442" s="82"/>
    </row>
  </sheetData>
  <autoFilter ref="A8:AK442"/>
  <mergeCells count="6">
    <mergeCell ref="W6:AA6"/>
    <mergeCell ref="AE6:AH6"/>
    <mergeCell ref="K6:M6"/>
    <mergeCell ref="B6:E6"/>
    <mergeCell ref="F6:J6"/>
    <mergeCell ref="O6:R6"/>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sheetPr codeName="Sheet5">
    <tabColor rgb="FFCC99FF"/>
  </sheetPr>
  <dimension ref="A1:AM442"/>
  <sheetViews>
    <sheetView topLeftCell="Q1" zoomScale="85" zoomScaleNormal="85" workbookViewId="0">
      <selection activeCell="AE3" sqref="AE3"/>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 min="38" max="39" width="13.140625" customWidth="1"/>
  </cols>
  <sheetData>
    <row r="1" spans="1:39"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c r="AM1" s="41">
        <v>39</v>
      </c>
    </row>
    <row r="2" spans="1:39"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9" s="18" customFormat="1">
      <c r="A3" s="31"/>
      <c r="F3" s="27"/>
      <c r="J3" s="31"/>
      <c r="K3" s="114" t="s">
        <v>148</v>
      </c>
      <c r="L3" s="18" t="s">
        <v>148</v>
      </c>
      <c r="M3" s="43" t="s">
        <v>148</v>
      </c>
      <c r="N3" s="51"/>
      <c r="O3" s="18" t="s">
        <v>233</v>
      </c>
      <c r="P3" s="115" t="s">
        <v>148</v>
      </c>
      <c r="Q3" s="115" t="s">
        <v>148</v>
      </c>
      <c r="R3" s="116" t="s">
        <v>148</v>
      </c>
      <c r="S3" s="115" t="s">
        <v>148</v>
      </c>
      <c r="T3" s="51"/>
      <c r="U3" s="115" t="s">
        <v>148</v>
      </c>
      <c r="V3" s="51"/>
      <c r="W3" s="115" t="s">
        <v>148</v>
      </c>
      <c r="X3" s="43" t="s">
        <v>233</v>
      </c>
      <c r="Y3" s="43" t="s">
        <v>233</v>
      </c>
      <c r="Z3" s="43" t="s">
        <v>233</v>
      </c>
      <c r="AA3" s="43" t="s">
        <v>233</v>
      </c>
      <c r="AB3" s="51"/>
      <c r="AC3" s="115" t="s">
        <v>148</v>
      </c>
      <c r="AD3" s="57"/>
      <c r="AE3" s="115" t="s">
        <v>148</v>
      </c>
      <c r="AF3" s="18" t="s">
        <v>233</v>
      </c>
      <c r="AG3" s="18" t="s">
        <v>233</v>
      </c>
      <c r="AH3" s="43" t="s">
        <v>233</v>
      </c>
      <c r="AI3" s="51"/>
      <c r="AJ3" s="43" t="s">
        <v>233</v>
      </c>
      <c r="AK3" s="51"/>
    </row>
    <row r="4" spans="1:39"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39" ht="24" thickBot="1">
      <c r="B5" s="3"/>
      <c r="C5" s="3"/>
      <c r="D5" s="3"/>
      <c r="E5" s="3"/>
      <c r="F5" s="69"/>
      <c r="G5" s="70" t="s">
        <v>860</v>
      </c>
      <c r="H5" s="71"/>
      <c r="I5" s="72">
        <v>2012</v>
      </c>
      <c r="O5" s="63"/>
      <c r="P5" s="63" t="s">
        <v>267</v>
      </c>
      <c r="AC5" s="20" t="s">
        <v>236</v>
      </c>
      <c r="AJ5" s="61" t="s">
        <v>238</v>
      </c>
    </row>
    <row r="6" spans="1:39" s="16" customFormat="1" ht="31.5">
      <c r="A6" s="32"/>
      <c r="B6" s="178" t="s">
        <v>216</v>
      </c>
      <c r="C6" s="179"/>
      <c r="D6" s="179"/>
      <c r="E6" s="180"/>
      <c r="F6" s="178" t="s">
        <v>217</v>
      </c>
      <c r="G6" s="181"/>
      <c r="H6" s="181"/>
      <c r="I6" s="181"/>
      <c r="J6" s="180"/>
      <c r="K6" s="176" t="s">
        <v>172</v>
      </c>
      <c r="L6" s="177"/>
      <c r="M6" s="177"/>
      <c r="N6" s="53"/>
      <c r="O6" s="182" t="s">
        <v>272</v>
      </c>
      <c r="P6" s="183"/>
      <c r="Q6" s="183"/>
      <c r="R6" s="184"/>
      <c r="S6" s="48" t="s">
        <v>222</v>
      </c>
      <c r="T6" s="53"/>
      <c r="U6" s="48" t="s">
        <v>235</v>
      </c>
      <c r="V6" s="53"/>
      <c r="W6" s="172" t="s">
        <v>223</v>
      </c>
      <c r="X6" s="173"/>
      <c r="Y6" s="173"/>
      <c r="Z6" s="173"/>
      <c r="AA6" s="173"/>
      <c r="AB6" s="53"/>
      <c r="AC6" s="39" t="s">
        <v>234</v>
      </c>
      <c r="AD6" s="53"/>
      <c r="AE6" s="174" t="s">
        <v>229</v>
      </c>
      <c r="AF6" s="175"/>
      <c r="AG6" s="175"/>
      <c r="AH6" s="175"/>
      <c r="AI6" s="53"/>
      <c r="AJ6" s="62" t="s">
        <v>237</v>
      </c>
      <c r="AK6" s="53"/>
    </row>
    <row r="7" spans="1:39" s="12" customFormat="1" ht="72.75" customHeight="1">
      <c r="A7" s="33" t="s">
        <v>221</v>
      </c>
      <c r="B7" s="17" t="s">
        <v>213</v>
      </c>
      <c r="C7" s="17" t="s">
        <v>168</v>
      </c>
      <c r="D7" s="17" t="s">
        <v>169</v>
      </c>
      <c r="E7" s="17" t="s">
        <v>214</v>
      </c>
      <c r="F7" s="67" t="s">
        <v>213</v>
      </c>
      <c r="G7" s="17" t="s">
        <v>168</v>
      </c>
      <c r="H7" s="17" t="s">
        <v>169</v>
      </c>
      <c r="I7" s="17" t="s">
        <v>239</v>
      </c>
      <c r="J7" s="68" t="s">
        <v>215</v>
      </c>
      <c r="K7" s="97" t="s">
        <v>228</v>
      </c>
      <c r="L7" s="110" t="s">
        <v>247</v>
      </c>
      <c r="M7" s="111" t="s">
        <v>271</v>
      </c>
      <c r="N7" s="107" t="s">
        <v>218</v>
      </c>
      <c r="O7" s="112" t="s">
        <v>270</v>
      </c>
      <c r="P7" s="112" t="s">
        <v>266</v>
      </c>
      <c r="Q7" s="112" t="s">
        <v>268</v>
      </c>
      <c r="R7" s="112" t="s">
        <v>269</v>
      </c>
      <c r="S7" s="141" t="s">
        <v>735</v>
      </c>
      <c r="T7" s="107" t="s">
        <v>218</v>
      </c>
      <c r="U7" s="141" t="s">
        <v>736</v>
      </c>
      <c r="V7" s="107" t="s">
        <v>218</v>
      </c>
      <c r="W7" s="141" t="s">
        <v>742</v>
      </c>
      <c r="X7" s="101" t="s">
        <v>862</v>
      </c>
      <c r="Y7" s="101" t="s">
        <v>863</v>
      </c>
      <c r="Z7" s="98" t="s">
        <v>864</v>
      </c>
      <c r="AA7" s="98" t="s">
        <v>227</v>
      </c>
      <c r="AB7" s="107" t="s">
        <v>218</v>
      </c>
      <c r="AC7" s="142" t="s">
        <v>737</v>
      </c>
      <c r="AD7" s="107" t="s">
        <v>218</v>
      </c>
      <c r="AE7" s="143" t="s">
        <v>738</v>
      </c>
      <c r="AF7" s="102" t="s">
        <v>865</v>
      </c>
      <c r="AG7" s="102" t="s">
        <v>866</v>
      </c>
      <c r="AH7" s="100" t="s">
        <v>867</v>
      </c>
      <c r="AI7" s="107" t="s">
        <v>218</v>
      </c>
      <c r="AJ7" s="144" t="s">
        <v>739</v>
      </c>
      <c r="AK7" s="107" t="s">
        <v>218</v>
      </c>
      <c r="AL7" s="99" t="s">
        <v>728</v>
      </c>
    </row>
    <row r="8" spans="1:39"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9">
      <c r="A9" s="36" t="str">
        <f>B9&amp;D9&amp;"_"&amp;E9</f>
        <v>BE300_0</v>
      </c>
      <c r="B9" t="s">
        <v>11</v>
      </c>
      <c r="C9" t="s">
        <v>148</v>
      </c>
      <c r="D9">
        <v>300</v>
      </c>
      <c r="E9">
        <v>0</v>
      </c>
      <c r="F9" s="25" t="str">
        <f>VLOOKUP(B9,Definitions!$C$7:$D$43,2,FALSE)</f>
        <v>Belgium</v>
      </c>
      <c r="G9" t="str">
        <f>VLOOKUP(C9,Definitions!$C$49:$D$57,2,FALSE)</f>
        <v>Services</v>
      </c>
      <c r="H9" t="str">
        <f>VLOOKUP(D9,Definitions!$C$60:$D$104,2,FALSE)</f>
        <v>TOTAL Services</v>
      </c>
      <c r="J9" s="29" t="str">
        <f>VLOOKUP(E9,Definitions!$C$115:$D$131,2,FALSE)</f>
        <v>TOTAL</v>
      </c>
      <c r="K9" s="47"/>
      <c r="L9" s="46"/>
      <c r="M9" s="46">
        <f>SUM(O9:P9)</f>
        <v>33.001792930514611</v>
      </c>
      <c r="N9" s="56"/>
      <c r="O9" s="46"/>
      <c r="P9" s="46">
        <f>Q9+R9+IFERROR(AJ9,0)</f>
        <v>33.001792930514611</v>
      </c>
      <c r="Q9" s="46">
        <f>S9+U9+W9</f>
        <v>25.417840449172964</v>
      </c>
      <c r="R9" s="37">
        <f>AC9+AE9</f>
        <v>7.5839524813416475</v>
      </c>
      <c r="S9" s="13">
        <v>20.555465534828112</v>
      </c>
      <c r="T9" s="56" t="s">
        <v>233</v>
      </c>
      <c r="U9" s="96">
        <v>3.4013053021237094</v>
      </c>
      <c r="V9" s="56" t="s">
        <v>233</v>
      </c>
      <c r="W9" s="96">
        <v>1.4610696122211408</v>
      </c>
      <c r="X9" s="13"/>
      <c r="Y9" s="13"/>
      <c r="Z9" s="13"/>
      <c r="AA9" s="46"/>
      <c r="AB9" s="56" t="s">
        <v>249</v>
      </c>
      <c r="AC9" s="96">
        <v>1.7917779796197082</v>
      </c>
      <c r="AD9" s="60" t="s">
        <v>233</v>
      </c>
      <c r="AE9" s="96">
        <v>5.7921745017219388</v>
      </c>
      <c r="AF9" s="13"/>
      <c r="AG9" s="13"/>
      <c r="AH9" s="46"/>
      <c r="AI9" s="56" t="s">
        <v>233</v>
      </c>
      <c r="AJ9" s="96">
        <v>0</v>
      </c>
      <c r="AK9" s="56" t="s">
        <v>233</v>
      </c>
      <c r="AL9" s="9" t="str">
        <f>VLOOKUP(F9,Definitions!$B$7:$E$39,4,FALSE)</f>
        <v>EU28</v>
      </c>
    </row>
    <row r="10" spans="1:39">
      <c r="A10" s="36" t="str">
        <f t="shared" ref="A10:A22" si="0">B10&amp;D10&amp;"_"&amp;E10</f>
        <v>BE300_1</v>
      </c>
      <c r="B10" t="s">
        <v>11</v>
      </c>
      <c r="C10" t="s">
        <v>148</v>
      </c>
      <c r="D10">
        <v>300</v>
      </c>
      <c r="E10">
        <v>1</v>
      </c>
      <c r="F10" s="25" t="str">
        <f>VLOOKUP(B10,Definitions!$C$7:$D$43,2,FALSE)</f>
        <v>Belgium</v>
      </c>
      <c r="G10" t="str">
        <f>VLOOKUP(C10,Definitions!$C$49:$D$57,2,FALSE)</f>
        <v>Services</v>
      </c>
      <c r="H10" t="str">
        <f>VLOOKUP(D10,Definitions!$C$60:$D$104,2,FALSE)</f>
        <v>TOTAL Services</v>
      </c>
      <c r="J10" s="29" t="str">
        <f>VLOOKUP(E10,Definitions!$C$115:$D$131,2,FALSE)</f>
        <v>Coal</v>
      </c>
      <c r="K10" s="106"/>
      <c r="L10" s="105"/>
      <c r="M10" s="105">
        <f t="shared" ref="M10:M22" si="1">SUM(O10:P10)</f>
        <v>0</v>
      </c>
      <c r="N10" s="56"/>
      <c r="O10" s="46"/>
      <c r="P10" s="46">
        <f t="shared" ref="P10:P22" si="2">Q10+R10+IFERROR(AJ10,0)</f>
        <v>0</v>
      </c>
      <c r="Q10" s="46">
        <f t="shared" ref="Q10:Q22" si="3">S10+U10+W10</f>
        <v>0</v>
      </c>
      <c r="R10" s="37">
        <f t="shared" ref="R10:R22" si="4">AC10+AE10</f>
        <v>0</v>
      </c>
      <c r="S10" s="96">
        <v>0</v>
      </c>
      <c r="T10" s="56" t="s">
        <v>233</v>
      </c>
      <c r="U10" s="96">
        <v>0</v>
      </c>
      <c r="V10" s="56" t="s">
        <v>233</v>
      </c>
      <c r="W10" s="96">
        <v>0</v>
      </c>
      <c r="X10" s="96"/>
      <c r="Y10" s="96"/>
      <c r="Z10" s="96"/>
      <c r="AA10" s="105"/>
      <c r="AB10" s="56" t="s">
        <v>249</v>
      </c>
      <c r="AC10" s="96">
        <v>0</v>
      </c>
      <c r="AD10" s="60" t="s">
        <v>233</v>
      </c>
      <c r="AE10" s="96">
        <v>0</v>
      </c>
      <c r="AF10" s="96"/>
      <c r="AG10" s="96"/>
      <c r="AH10" s="105"/>
      <c r="AI10" s="56" t="s">
        <v>233</v>
      </c>
      <c r="AJ10" s="96">
        <v>0</v>
      </c>
      <c r="AK10" s="56" t="s">
        <v>233</v>
      </c>
      <c r="AL10" s="9" t="str">
        <f>VLOOKUP(F10,Definitions!$B$7:$E$39,4,FALSE)</f>
        <v>EU28</v>
      </c>
    </row>
    <row r="11" spans="1:39">
      <c r="A11" s="36" t="str">
        <f t="shared" si="0"/>
        <v>BE300_2</v>
      </c>
      <c r="B11" t="s">
        <v>11</v>
      </c>
      <c r="C11" t="s">
        <v>148</v>
      </c>
      <c r="D11">
        <v>300</v>
      </c>
      <c r="E11">
        <v>2</v>
      </c>
      <c r="F11" s="25" t="str">
        <f>VLOOKUP(B11,Definitions!$C$7:$D$43,2,FALSE)</f>
        <v>Belgium</v>
      </c>
      <c r="G11" t="str">
        <f>VLOOKUP(C11,Definitions!$C$49:$D$57,2,FALSE)</f>
        <v>Services</v>
      </c>
      <c r="H11" t="str">
        <f>VLOOKUP(D11,Definitions!$C$60:$D$104,2,FALSE)</f>
        <v>TOTAL Services</v>
      </c>
      <c r="J11" s="29" t="str">
        <f>VLOOKUP(E11,Definitions!$C$115:$D$131,2,FALSE)</f>
        <v>Fuel oil</v>
      </c>
      <c r="K11" s="106"/>
      <c r="L11" s="105"/>
      <c r="M11" s="105">
        <f t="shared" si="1"/>
        <v>7.0237679963329569</v>
      </c>
      <c r="N11" s="56"/>
      <c r="O11" s="46"/>
      <c r="P11" s="46">
        <f t="shared" si="2"/>
        <v>7.0237679963329569</v>
      </c>
      <c r="Q11" s="46">
        <f t="shared" si="3"/>
        <v>7.0237679963329569</v>
      </c>
      <c r="R11" s="37">
        <f t="shared" si="4"/>
        <v>0</v>
      </c>
      <c r="S11" s="96">
        <v>6.0551470211463272</v>
      </c>
      <c r="T11" s="56" t="s">
        <v>233</v>
      </c>
      <c r="U11" s="96">
        <v>0.96862097518662982</v>
      </c>
      <c r="V11" s="56" t="s">
        <v>233</v>
      </c>
      <c r="W11" s="96">
        <v>0</v>
      </c>
      <c r="X11" s="96"/>
      <c r="Y11" s="96"/>
      <c r="Z11" s="96"/>
      <c r="AA11" s="105"/>
      <c r="AB11" s="56" t="s">
        <v>249</v>
      </c>
      <c r="AC11" s="96">
        <v>0</v>
      </c>
      <c r="AD11" s="60" t="s">
        <v>233</v>
      </c>
      <c r="AE11" s="96">
        <v>0</v>
      </c>
      <c r="AF11" s="96"/>
      <c r="AG11" s="96"/>
      <c r="AH11" s="105"/>
      <c r="AI11" s="56" t="s">
        <v>233</v>
      </c>
      <c r="AJ11" s="96">
        <v>0</v>
      </c>
      <c r="AK11" s="56" t="s">
        <v>233</v>
      </c>
      <c r="AL11" s="9" t="str">
        <f>VLOOKUP(F11,Definitions!$B$7:$E$39,4,FALSE)</f>
        <v>EU28</v>
      </c>
    </row>
    <row r="12" spans="1:39">
      <c r="A12" s="36" t="str">
        <f t="shared" si="0"/>
        <v>BE300_3</v>
      </c>
      <c r="B12" t="s">
        <v>11</v>
      </c>
      <c r="C12" t="s">
        <v>148</v>
      </c>
      <c r="D12">
        <v>300</v>
      </c>
      <c r="E12">
        <v>3</v>
      </c>
      <c r="F12" s="25" t="str">
        <f>VLOOKUP(B12,Definitions!$C$7:$D$43,2,FALSE)</f>
        <v>Belgium</v>
      </c>
      <c r="G12" t="str">
        <f>VLOOKUP(C12,Definitions!$C$49:$D$57,2,FALSE)</f>
        <v>Services</v>
      </c>
      <c r="H12" t="str">
        <f>VLOOKUP(D12,Definitions!$C$60:$D$104,2,FALSE)</f>
        <v>TOTAL Services</v>
      </c>
      <c r="J12" s="29" t="str">
        <f>VLOOKUP(E12,Definitions!$C$115:$D$131,2,FALSE)</f>
        <v>Natural gas</v>
      </c>
      <c r="K12" s="106"/>
      <c r="L12" s="105"/>
      <c r="M12" s="105">
        <f t="shared" si="1"/>
        <v>14.816229673931874</v>
      </c>
      <c r="N12" s="56"/>
      <c r="O12" s="46"/>
      <c r="P12" s="46">
        <f t="shared" si="2"/>
        <v>14.816229673931874</v>
      </c>
      <c r="Q12" s="46">
        <f t="shared" si="3"/>
        <v>14.816229673931874</v>
      </c>
      <c r="R12" s="37">
        <f t="shared" si="4"/>
        <v>0</v>
      </c>
      <c r="S12" s="96">
        <v>12.691928306684563</v>
      </c>
      <c r="T12" s="56" t="s">
        <v>233</v>
      </c>
      <c r="U12" s="96">
        <v>2.1243013672473103</v>
      </c>
      <c r="V12" s="56" t="s">
        <v>233</v>
      </c>
      <c r="W12" s="96">
        <v>0</v>
      </c>
      <c r="X12" s="96"/>
      <c r="Y12" s="96"/>
      <c r="Z12" s="96"/>
      <c r="AA12" s="105"/>
      <c r="AB12" s="56" t="s">
        <v>249</v>
      </c>
      <c r="AC12" s="96">
        <v>0</v>
      </c>
      <c r="AD12" s="60" t="s">
        <v>233</v>
      </c>
      <c r="AE12" s="96">
        <v>0</v>
      </c>
      <c r="AF12" s="96"/>
      <c r="AG12" s="96"/>
      <c r="AH12" s="105"/>
      <c r="AI12" s="56" t="s">
        <v>233</v>
      </c>
      <c r="AJ12" s="96">
        <v>0</v>
      </c>
      <c r="AK12" s="56" t="s">
        <v>233</v>
      </c>
      <c r="AL12" s="9" t="str">
        <f>VLOOKUP(F12,Definitions!$B$7:$E$39,4,FALSE)</f>
        <v>EU28</v>
      </c>
    </row>
    <row r="13" spans="1:39">
      <c r="A13" s="36" t="str">
        <f t="shared" si="0"/>
        <v>BE300_4</v>
      </c>
      <c r="B13" t="s">
        <v>11</v>
      </c>
      <c r="C13" t="s">
        <v>148</v>
      </c>
      <c r="D13">
        <v>300</v>
      </c>
      <c r="E13">
        <v>4</v>
      </c>
      <c r="F13" s="25" t="str">
        <f>VLOOKUP(B13,Definitions!$C$7:$D$43,2,FALSE)</f>
        <v>Belgium</v>
      </c>
      <c r="G13" t="str">
        <f>VLOOKUP(C13,Definitions!$C$49:$D$57,2,FALSE)</f>
        <v>Services</v>
      </c>
      <c r="H13" t="str">
        <f>VLOOKUP(D13,Definitions!$C$60:$D$104,2,FALSE)</f>
        <v>TOTAL Services</v>
      </c>
      <c r="J13" s="29" t="str">
        <f>VLOOKUP(E13,Definitions!$C$115:$D$131,2,FALSE)</f>
        <v>Other fossil fuels</v>
      </c>
      <c r="K13" s="106"/>
      <c r="L13" s="105"/>
      <c r="M13" s="105">
        <f t="shared" si="1"/>
        <v>0</v>
      </c>
      <c r="N13" s="56"/>
      <c r="O13" s="46"/>
      <c r="P13" s="46">
        <f t="shared" si="2"/>
        <v>0</v>
      </c>
      <c r="Q13" s="46">
        <f t="shared" si="3"/>
        <v>0</v>
      </c>
      <c r="R13" s="37">
        <f t="shared" si="4"/>
        <v>0</v>
      </c>
      <c r="S13" s="96">
        <v>0</v>
      </c>
      <c r="T13" s="56" t="s">
        <v>233</v>
      </c>
      <c r="U13" s="96">
        <v>0</v>
      </c>
      <c r="V13" s="56" t="s">
        <v>233</v>
      </c>
      <c r="W13" s="96">
        <v>0</v>
      </c>
      <c r="X13" s="96"/>
      <c r="Y13" s="96"/>
      <c r="Z13" s="96"/>
      <c r="AA13" s="105"/>
      <c r="AB13" s="56" t="s">
        <v>249</v>
      </c>
      <c r="AC13" s="96">
        <v>0</v>
      </c>
      <c r="AD13" s="60" t="s">
        <v>233</v>
      </c>
      <c r="AE13" s="96">
        <v>0</v>
      </c>
      <c r="AF13" s="96"/>
      <c r="AG13" s="96"/>
      <c r="AH13" s="105"/>
      <c r="AI13" s="56" t="s">
        <v>233</v>
      </c>
      <c r="AJ13" s="96">
        <v>0</v>
      </c>
      <c r="AK13" s="56" t="s">
        <v>233</v>
      </c>
      <c r="AL13" s="9" t="str">
        <f>VLOOKUP(F13,Definitions!$B$7:$E$39,4,FALSE)</f>
        <v>EU28</v>
      </c>
    </row>
    <row r="14" spans="1:39">
      <c r="A14" s="36" t="str">
        <f t="shared" si="0"/>
        <v>BE300_6</v>
      </c>
      <c r="B14" t="s">
        <v>11</v>
      </c>
      <c r="C14" t="s">
        <v>148</v>
      </c>
      <c r="D14">
        <v>300</v>
      </c>
      <c r="E14">
        <v>6</v>
      </c>
      <c r="F14" s="25" t="str">
        <f>VLOOKUP(B14,Definitions!$C$7:$D$43,2,FALSE)</f>
        <v>Belgium</v>
      </c>
      <c r="G14" t="str">
        <f>VLOOKUP(C14,Definitions!$C$49:$D$57,2,FALSE)</f>
        <v>Services</v>
      </c>
      <c r="H14" t="str">
        <f>VLOOKUP(D14,Definitions!$C$60:$D$104,2,FALSE)</f>
        <v>TOTAL Services</v>
      </c>
      <c r="J14" s="29" t="str">
        <f>VLOOKUP(E14,Definitions!$C$115:$D$131,2,FALSE)</f>
        <v>Electricity</v>
      </c>
      <c r="K14" s="106"/>
      <c r="L14" s="105"/>
      <c r="M14" s="105">
        <f t="shared" si="1"/>
        <v>9.8730051249225426</v>
      </c>
      <c r="N14" s="56"/>
      <c r="O14" s="46"/>
      <c r="P14" s="46">
        <f t="shared" si="2"/>
        <v>9.8730051249225426</v>
      </c>
      <c r="Q14" s="46">
        <f t="shared" si="3"/>
        <v>2.289052643580896</v>
      </c>
      <c r="R14" s="37">
        <f t="shared" si="4"/>
        <v>7.5839524813416475</v>
      </c>
      <c r="S14" s="96">
        <v>0.7086076456812227</v>
      </c>
      <c r="T14" s="56" t="s">
        <v>233</v>
      </c>
      <c r="U14" s="96">
        <v>0.11937538567853231</v>
      </c>
      <c r="V14" s="56" t="s">
        <v>233</v>
      </c>
      <c r="W14" s="96">
        <v>1.4610696122211408</v>
      </c>
      <c r="X14" s="96"/>
      <c r="Y14" s="96"/>
      <c r="Z14" s="96"/>
      <c r="AA14" s="105"/>
      <c r="AB14" s="56" t="s">
        <v>249</v>
      </c>
      <c r="AC14" s="96">
        <v>1.7917779796197082</v>
      </c>
      <c r="AD14" s="60" t="s">
        <v>233</v>
      </c>
      <c r="AE14" s="96">
        <v>5.7921745017219388</v>
      </c>
      <c r="AF14" s="96"/>
      <c r="AG14" s="96"/>
      <c r="AH14" s="105"/>
      <c r="AI14" s="56" t="s">
        <v>233</v>
      </c>
      <c r="AJ14" s="96">
        <v>0</v>
      </c>
      <c r="AK14" s="56" t="s">
        <v>233</v>
      </c>
      <c r="AL14" s="9" t="str">
        <f>VLOOKUP(F14,Definitions!$B$7:$E$39,4,FALSE)</f>
        <v>EU28</v>
      </c>
    </row>
    <row r="15" spans="1:39">
      <c r="A15" s="36" t="str">
        <f t="shared" si="0"/>
        <v>BE300_7</v>
      </c>
      <c r="B15" t="s">
        <v>11</v>
      </c>
      <c r="C15" t="s">
        <v>148</v>
      </c>
      <c r="D15">
        <v>300</v>
      </c>
      <c r="E15">
        <v>7</v>
      </c>
      <c r="F15" s="25" t="str">
        <f>VLOOKUP(B15,Definitions!$C$7:$D$43,2,FALSE)</f>
        <v>Belgium</v>
      </c>
      <c r="G15" t="str">
        <f>VLOOKUP(C15,Definitions!$C$49:$D$57,2,FALSE)</f>
        <v>Services</v>
      </c>
      <c r="H15" t="str">
        <f>VLOOKUP(D15,Definitions!$C$60:$D$104,2,FALSE)</f>
        <v>TOTAL Services</v>
      </c>
      <c r="J15" s="29" t="str">
        <f>VLOOKUP(E15,Definitions!$C$115:$D$131,2,FALSE)</f>
        <v>District heating</v>
      </c>
      <c r="K15" s="106"/>
      <c r="L15" s="105"/>
      <c r="M15" s="105">
        <f t="shared" si="1"/>
        <v>0.97938600356048311</v>
      </c>
      <c r="N15" s="56"/>
      <c r="O15" s="46"/>
      <c r="P15" s="46">
        <f t="shared" si="2"/>
        <v>0.97938600356048311</v>
      </c>
      <c r="Q15" s="46">
        <f t="shared" si="3"/>
        <v>0.97938600356048311</v>
      </c>
      <c r="R15" s="37">
        <f t="shared" si="4"/>
        <v>0</v>
      </c>
      <c r="S15" s="96">
        <v>0.83494943493831286</v>
      </c>
      <c r="T15" s="56" t="s">
        <v>233</v>
      </c>
      <c r="U15" s="96">
        <v>0.1444365686221703</v>
      </c>
      <c r="V15" s="56" t="s">
        <v>233</v>
      </c>
      <c r="W15" s="96">
        <v>0</v>
      </c>
      <c r="X15" s="96"/>
      <c r="Y15" s="96"/>
      <c r="Z15" s="96"/>
      <c r="AA15" s="105"/>
      <c r="AB15" s="56" t="s">
        <v>249</v>
      </c>
      <c r="AC15" s="96">
        <v>0</v>
      </c>
      <c r="AD15" s="60" t="s">
        <v>233</v>
      </c>
      <c r="AE15" s="96">
        <v>0</v>
      </c>
      <c r="AF15" s="96"/>
      <c r="AG15" s="96"/>
      <c r="AH15" s="105"/>
      <c r="AI15" s="56" t="s">
        <v>233</v>
      </c>
      <c r="AJ15" s="96">
        <v>0</v>
      </c>
      <c r="AK15" s="56" t="s">
        <v>233</v>
      </c>
      <c r="AL15" s="9" t="str">
        <f>VLOOKUP(F15,Definitions!$B$7:$E$39,4,FALSE)</f>
        <v>EU28</v>
      </c>
    </row>
    <row r="16" spans="1:39">
      <c r="A16" s="36" t="str">
        <f t="shared" si="0"/>
        <v>BE300_8</v>
      </c>
      <c r="B16" t="s">
        <v>11</v>
      </c>
      <c r="C16" t="s">
        <v>148</v>
      </c>
      <c r="D16">
        <v>300</v>
      </c>
      <c r="E16">
        <v>8</v>
      </c>
      <c r="F16" s="25" t="str">
        <f>VLOOKUP(B16,Definitions!$C$7:$D$43,2,FALSE)</f>
        <v>Belgium</v>
      </c>
      <c r="G16" t="str">
        <f>VLOOKUP(C16,Definitions!$C$49:$D$57,2,FALSE)</f>
        <v>Services</v>
      </c>
      <c r="H16" t="str">
        <f>VLOOKUP(D16,Definitions!$C$60:$D$104,2,FALSE)</f>
        <v>TOTAL Services</v>
      </c>
      <c r="J16" s="29" t="str">
        <f>VLOOKUP(E16,Definitions!$C$115:$D$131,2,FALSE)</f>
        <v>Waste non-RES</v>
      </c>
      <c r="K16" s="106"/>
      <c r="L16" s="105"/>
      <c r="M16" s="105">
        <f t="shared" si="1"/>
        <v>0</v>
      </c>
      <c r="N16" s="56"/>
      <c r="O16" s="46"/>
      <c r="P16" s="46">
        <f t="shared" si="2"/>
        <v>0</v>
      </c>
      <c r="Q16" s="46">
        <f t="shared" si="3"/>
        <v>0</v>
      </c>
      <c r="R16" s="37">
        <f t="shared" si="4"/>
        <v>0</v>
      </c>
      <c r="S16" s="96">
        <v>0</v>
      </c>
      <c r="T16" s="56" t="s">
        <v>233</v>
      </c>
      <c r="U16" s="96">
        <v>0</v>
      </c>
      <c r="V16" s="56" t="s">
        <v>233</v>
      </c>
      <c r="W16" s="96">
        <v>0</v>
      </c>
      <c r="X16" s="96"/>
      <c r="Y16" s="96"/>
      <c r="Z16" s="96"/>
      <c r="AA16" s="105"/>
      <c r="AB16" s="56" t="s">
        <v>249</v>
      </c>
      <c r="AC16" s="96">
        <v>0</v>
      </c>
      <c r="AD16" s="60" t="s">
        <v>233</v>
      </c>
      <c r="AE16" s="96">
        <v>0</v>
      </c>
      <c r="AF16" s="96"/>
      <c r="AG16" s="96"/>
      <c r="AH16" s="105"/>
      <c r="AI16" s="56" t="s">
        <v>233</v>
      </c>
      <c r="AJ16" s="96">
        <v>0</v>
      </c>
      <c r="AK16" s="56" t="s">
        <v>233</v>
      </c>
      <c r="AL16" s="9" t="str">
        <f>VLOOKUP(F16,Definitions!$B$7:$E$39,4,FALSE)</f>
        <v>EU28</v>
      </c>
    </row>
    <row r="17" spans="1:38">
      <c r="A17" s="36" t="str">
        <f t="shared" si="0"/>
        <v>BE300_9</v>
      </c>
      <c r="B17" t="s">
        <v>11</v>
      </c>
      <c r="C17" t="s">
        <v>148</v>
      </c>
      <c r="D17">
        <v>300</v>
      </c>
      <c r="E17">
        <v>9</v>
      </c>
      <c r="F17" s="25" t="str">
        <f>VLOOKUP(B17,Definitions!$C$7:$D$43,2,FALSE)</f>
        <v>Belgium</v>
      </c>
      <c r="G17" t="str">
        <f>VLOOKUP(C17,Definitions!$C$49:$D$57,2,FALSE)</f>
        <v>Services</v>
      </c>
      <c r="H17" t="str">
        <f>VLOOKUP(D17,Definitions!$C$60:$D$104,2,FALSE)</f>
        <v>TOTAL Services</v>
      </c>
      <c r="J17" s="29" t="str">
        <f>VLOOKUP(E17,Definitions!$C$115:$D$131,2,FALSE)</f>
        <v>Waste RES</v>
      </c>
      <c r="K17" s="106"/>
      <c r="L17" s="105"/>
      <c r="M17" s="105">
        <f t="shared" si="1"/>
        <v>0</v>
      </c>
      <c r="N17" s="56"/>
      <c r="O17" s="46"/>
      <c r="P17" s="46">
        <f t="shared" si="2"/>
        <v>0</v>
      </c>
      <c r="Q17" s="46">
        <f t="shared" si="3"/>
        <v>0</v>
      </c>
      <c r="R17" s="37">
        <f t="shared" si="4"/>
        <v>0</v>
      </c>
      <c r="S17" s="96">
        <v>0</v>
      </c>
      <c r="T17" s="56" t="s">
        <v>233</v>
      </c>
      <c r="U17" s="96">
        <v>0</v>
      </c>
      <c r="V17" s="56" t="s">
        <v>233</v>
      </c>
      <c r="W17" s="96">
        <v>0</v>
      </c>
      <c r="X17" s="96"/>
      <c r="Y17" s="96"/>
      <c r="Z17" s="96"/>
      <c r="AA17" s="105"/>
      <c r="AB17" s="56" t="s">
        <v>249</v>
      </c>
      <c r="AC17" s="96">
        <v>0</v>
      </c>
      <c r="AD17" s="60" t="s">
        <v>233</v>
      </c>
      <c r="AE17" s="96">
        <v>0</v>
      </c>
      <c r="AF17" s="96"/>
      <c r="AG17" s="96"/>
      <c r="AH17" s="105"/>
      <c r="AI17" s="56" t="s">
        <v>233</v>
      </c>
      <c r="AJ17" s="96">
        <v>0</v>
      </c>
      <c r="AK17" s="56" t="s">
        <v>233</v>
      </c>
      <c r="AL17" s="9" t="str">
        <f>VLOOKUP(F17,Definitions!$B$7:$E$39,4,FALSE)</f>
        <v>EU28</v>
      </c>
    </row>
    <row r="18" spans="1:38">
      <c r="A18" s="36" t="str">
        <f t="shared" si="0"/>
        <v>BE300_51</v>
      </c>
      <c r="B18" t="s">
        <v>11</v>
      </c>
      <c r="C18" t="s">
        <v>148</v>
      </c>
      <c r="D18">
        <v>300</v>
      </c>
      <c r="E18">
        <v>51</v>
      </c>
      <c r="F18" s="25" t="str">
        <f>VLOOKUP(B18,Definitions!$C$7:$D$43,2,FALSE)</f>
        <v>Belgium</v>
      </c>
      <c r="G18" t="str">
        <f>VLOOKUP(C18,Definitions!$C$49:$D$57,2,FALSE)</f>
        <v>Services</v>
      </c>
      <c r="H18" t="str">
        <f>VLOOKUP(D18,Definitions!$C$60:$D$104,2,FALSE)</f>
        <v>TOTAL Services</v>
      </c>
      <c r="J18" s="29" t="str">
        <f>VLOOKUP(E18,Definitions!$C$115:$D$131,2,FALSE)</f>
        <v>Biomass</v>
      </c>
      <c r="K18" s="106"/>
      <c r="L18" s="105"/>
      <c r="M18" s="105">
        <f t="shared" si="1"/>
        <v>0.28991476832248031</v>
      </c>
      <c r="N18" s="56"/>
      <c r="O18" s="46"/>
      <c r="P18" s="46">
        <f t="shared" si="2"/>
        <v>0.28991476832248031</v>
      </c>
      <c r="Q18" s="46">
        <f t="shared" si="3"/>
        <v>0.28991476832248031</v>
      </c>
      <c r="R18" s="37">
        <f t="shared" si="4"/>
        <v>0</v>
      </c>
      <c r="S18" s="96">
        <v>0.24822502204617608</v>
      </c>
      <c r="T18" s="56" t="s">
        <v>233</v>
      </c>
      <c r="U18" s="96">
        <v>4.1689746276304208E-2</v>
      </c>
      <c r="V18" s="56" t="s">
        <v>233</v>
      </c>
      <c r="W18" s="96">
        <v>0</v>
      </c>
      <c r="X18" s="96"/>
      <c r="Y18" s="96"/>
      <c r="Z18" s="96"/>
      <c r="AA18" s="105"/>
      <c r="AB18" s="56" t="s">
        <v>249</v>
      </c>
      <c r="AC18" s="96">
        <v>0</v>
      </c>
      <c r="AD18" s="60" t="s">
        <v>233</v>
      </c>
      <c r="AE18" s="96">
        <v>0</v>
      </c>
      <c r="AF18" s="96"/>
      <c r="AG18" s="96"/>
      <c r="AH18" s="105"/>
      <c r="AI18" s="56" t="s">
        <v>233</v>
      </c>
      <c r="AJ18" s="96">
        <v>0</v>
      </c>
      <c r="AK18" s="56" t="s">
        <v>233</v>
      </c>
      <c r="AL18" s="9" t="str">
        <f>VLOOKUP(F18,Definitions!$B$7:$E$39,4,FALSE)</f>
        <v>EU28</v>
      </c>
    </row>
    <row r="19" spans="1:38">
      <c r="A19" s="36" t="str">
        <f t="shared" si="0"/>
        <v>BE300_52</v>
      </c>
      <c r="B19" t="s">
        <v>11</v>
      </c>
      <c r="C19" t="s">
        <v>148</v>
      </c>
      <c r="D19">
        <v>300</v>
      </c>
      <c r="E19">
        <v>52</v>
      </c>
      <c r="F19" s="25" t="str">
        <f>VLOOKUP(B19,Definitions!$C$7:$D$43,2,FALSE)</f>
        <v>Belgium</v>
      </c>
      <c r="G19" t="str">
        <f>VLOOKUP(C19,Definitions!$C$49:$D$57,2,FALSE)</f>
        <v>Services</v>
      </c>
      <c r="H19" t="str">
        <f>VLOOKUP(D19,Definitions!$C$60:$D$104,2,FALSE)</f>
        <v>TOTAL Services</v>
      </c>
      <c r="J19" s="29" t="str">
        <f>VLOOKUP(E19,Definitions!$C$115:$D$131,2,FALSE)</f>
        <v>Geothermal</v>
      </c>
      <c r="K19" s="106"/>
      <c r="L19" s="105"/>
      <c r="M19" s="105">
        <f t="shared" si="1"/>
        <v>0</v>
      </c>
      <c r="N19" s="56"/>
      <c r="O19" s="46"/>
      <c r="P19" s="46">
        <f t="shared" si="2"/>
        <v>0</v>
      </c>
      <c r="Q19" s="46">
        <f t="shared" si="3"/>
        <v>0</v>
      </c>
      <c r="R19" s="37">
        <f t="shared" si="4"/>
        <v>0</v>
      </c>
      <c r="S19" s="96">
        <v>0</v>
      </c>
      <c r="T19" s="56" t="s">
        <v>233</v>
      </c>
      <c r="U19" s="96">
        <v>0</v>
      </c>
      <c r="V19" s="56" t="s">
        <v>233</v>
      </c>
      <c r="W19" s="96">
        <v>0</v>
      </c>
      <c r="X19" s="96"/>
      <c r="Y19" s="96"/>
      <c r="Z19" s="96"/>
      <c r="AA19" s="105"/>
      <c r="AB19" s="56" t="s">
        <v>249</v>
      </c>
      <c r="AC19" s="96">
        <v>0</v>
      </c>
      <c r="AD19" s="60" t="s">
        <v>233</v>
      </c>
      <c r="AE19" s="96">
        <v>0</v>
      </c>
      <c r="AF19" s="96"/>
      <c r="AG19" s="96"/>
      <c r="AH19" s="105"/>
      <c r="AI19" s="56" t="s">
        <v>233</v>
      </c>
      <c r="AJ19" s="96">
        <v>0</v>
      </c>
      <c r="AK19" s="56" t="s">
        <v>233</v>
      </c>
      <c r="AL19" s="9" t="str">
        <f>VLOOKUP(F19,Definitions!$B$7:$E$39,4,FALSE)</f>
        <v>EU28</v>
      </c>
    </row>
    <row r="20" spans="1:38">
      <c r="A20" s="36" t="str">
        <f t="shared" si="0"/>
        <v>BE300_53</v>
      </c>
      <c r="B20" t="s">
        <v>11</v>
      </c>
      <c r="C20" t="s">
        <v>148</v>
      </c>
      <c r="D20">
        <v>300</v>
      </c>
      <c r="E20">
        <v>53</v>
      </c>
      <c r="F20" s="25" t="str">
        <f>VLOOKUP(B20,Definitions!$C$7:$D$43,2,FALSE)</f>
        <v>Belgium</v>
      </c>
      <c r="G20" t="str">
        <f>VLOOKUP(C20,Definitions!$C$49:$D$57,2,FALSE)</f>
        <v>Services</v>
      </c>
      <c r="H20" t="str">
        <f>VLOOKUP(D20,Definitions!$C$60:$D$104,2,FALSE)</f>
        <v>TOTAL Services</v>
      </c>
      <c r="J20" s="29" t="str">
        <f>VLOOKUP(E20,Definitions!$C$115:$D$131,2,FALSE)</f>
        <v>Solar energy</v>
      </c>
      <c r="K20" s="106"/>
      <c r="L20" s="105"/>
      <c r="M20" s="105">
        <f t="shared" si="1"/>
        <v>1.3831950309207636E-3</v>
      </c>
      <c r="N20" s="56"/>
      <c r="O20" s="46"/>
      <c r="P20" s="46">
        <f t="shared" si="2"/>
        <v>1.3831950309207636E-3</v>
      </c>
      <c r="Q20" s="46">
        <f t="shared" si="3"/>
        <v>1.3831950309207636E-3</v>
      </c>
      <c r="R20" s="37">
        <f t="shared" si="4"/>
        <v>0</v>
      </c>
      <c r="S20" s="96">
        <v>1.1629383482596113E-3</v>
      </c>
      <c r="T20" s="56" t="s">
        <v>233</v>
      </c>
      <c r="U20" s="96">
        <v>2.2025668266115232E-4</v>
      </c>
      <c r="V20" s="56" t="s">
        <v>233</v>
      </c>
      <c r="W20" s="96">
        <v>0</v>
      </c>
      <c r="X20" s="96"/>
      <c r="Y20" s="96"/>
      <c r="Z20" s="96"/>
      <c r="AA20" s="105"/>
      <c r="AB20" s="56" t="s">
        <v>249</v>
      </c>
      <c r="AC20" s="96">
        <v>0</v>
      </c>
      <c r="AD20" s="60" t="s">
        <v>233</v>
      </c>
      <c r="AE20" s="96">
        <v>0</v>
      </c>
      <c r="AF20" s="96"/>
      <c r="AG20" s="96"/>
      <c r="AH20" s="105"/>
      <c r="AI20" s="56" t="s">
        <v>233</v>
      </c>
      <c r="AJ20" s="96">
        <v>0</v>
      </c>
      <c r="AK20" s="56" t="s">
        <v>233</v>
      </c>
      <c r="AL20" s="9" t="str">
        <f>VLOOKUP(F20,Definitions!$B$7:$E$39,4,FALSE)</f>
        <v>EU28</v>
      </c>
    </row>
    <row r="21" spans="1:38">
      <c r="A21" s="36" t="str">
        <f t="shared" si="0"/>
        <v>BE300_58</v>
      </c>
      <c r="B21" t="s">
        <v>11</v>
      </c>
      <c r="C21" t="s">
        <v>148</v>
      </c>
      <c r="D21">
        <v>300</v>
      </c>
      <c r="E21">
        <v>58</v>
      </c>
      <c r="F21" s="25" t="str">
        <f>VLOOKUP(B21,Definitions!$C$7:$D$43,2,FALSE)</f>
        <v>Belgium</v>
      </c>
      <c r="G21" t="str">
        <f>VLOOKUP(C21,Definitions!$C$49:$D$57,2,FALSE)</f>
        <v>Services</v>
      </c>
      <c r="H21" t="str">
        <f>VLOOKUP(D21,Definitions!$C$60:$D$104,2,FALSE)</f>
        <v>TOTAL Services</v>
      </c>
      <c r="J21" s="29" t="str">
        <f>VLOOKUP(E21,Definitions!$C$115:$D$131,2,FALSE)</f>
        <v>Ambient heat total</v>
      </c>
      <c r="K21" s="106"/>
      <c r="L21" s="105"/>
      <c r="M21" s="105">
        <f t="shared" si="1"/>
        <v>1.9489363444275411E-2</v>
      </c>
      <c r="N21" s="56"/>
      <c r="O21" s="46"/>
      <c r="P21" s="46">
        <f t="shared" si="2"/>
        <v>1.9489363444275411E-2</v>
      </c>
      <c r="Q21" s="46">
        <f t="shared" si="3"/>
        <v>1.9489363444275411E-2</v>
      </c>
      <c r="R21" s="37">
        <f t="shared" si="4"/>
        <v>0</v>
      </c>
      <c r="S21" s="96">
        <v>1.6608104331512687E-2</v>
      </c>
      <c r="T21" s="56" t="s">
        <v>233</v>
      </c>
      <c r="U21" s="96">
        <v>2.8812591127627216E-3</v>
      </c>
      <c r="V21" s="56" t="s">
        <v>233</v>
      </c>
      <c r="W21" s="96">
        <v>0</v>
      </c>
      <c r="X21" s="96"/>
      <c r="Y21" s="96"/>
      <c r="Z21" s="96"/>
      <c r="AA21" s="105"/>
      <c r="AB21" s="56" t="s">
        <v>249</v>
      </c>
      <c r="AC21" s="96">
        <v>0</v>
      </c>
      <c r="AD21" s="60" t="s">
        <v>233</v>
      </c>
      <c r="AE21" s="96">
        <v>0</v>
      </c>
      <c r="AF21" s="96"/>
      <c r="AG21" s="96"/>
      <c r="AH21" s="105"/>
      <c r="AI21" s="56" t="s">
        <v>233</v>
      </c>
      <c r="AJ21" s="96">
        <v>0</v>
      </c>
      <c r="AK21" s="56" t="s">
        <v>233</v>
      </c>
      <c r="AL21" s="9" t="str">
        <f>VLOOKUP(F21,Definitions!$B$7:$E$39,4,FALSE)</f>
        <v>EU28</v>
      </c>
    </row>
    <row r="22" spans="1:38">
      <c r="A22" s="36" t="str">
        <f t="shared" si="0"/>
        <v>BE300_55</v>
      </c>
      <c r="B22" t="s">
        <v>11</v>
      </c>
      <c r="C22" t="s">
        <v>148</v>
      </c>
      <c r="D22">
        <v>300</v>
      </c>
      <c r="E22">
        <v>55</v>
      </c>
      <c r="F22" s="25" t="str">
        <f>VLOOKUP(B22,Definitions!$C$7:$D$43,2,FALSE)</f>
        <v>Belgium</v>
      </c>
      <c r="G22" t="str">
        <f>VLOOKUP(C22,Definitions!$C$49:$D$57,2,FALSE)</f>
        <v>Services</v>
      </c>
      <c r="H22" t="str">
        <f>VLOOKUP(D22,Definitions!$C$60:$D$104,2,FALSE)</f>
        <v>TOTAL Services</v>
      </c>
      <c r="J22" s="29" t="str">
        <f>VLOOKUP(E22,Definitions!$C$115:$D$131,2,FALSE)</f>
        <v xml:space="preserve">Other RES </v>
      </c>
      <c r="K22" s="106"/>
      <c r="L22" s="105"/>
      <c r="M22" s="105">
        <f t="shared" si="1"/>
        <v>0</v>
      </c>
      <c r="N22" s="56"/>
      <c r="O22" s="46"/>
      <c r="P22" s="46">
        <f t="shared" si="2"/>
        <v>0</v>
      </c>
      <c r="Q22" s="46">
        <f t="shared" si="3"/>
        <v>0</v>
      </c>
      <c r="R22" s="37">
        <f t="shared" si="4"/>
        <v>0</v>
      </c>
      <c r="S22" s="96">
        <v>0</v>
      </c>
      <c r="T22" s="56" t="s">
        <v>233</v>
      </c>
      <c r="U22" s="96">
        <v>0</v>
      </c>
      <c r="V22" s="56" t="s">
        <v>233</v>
      </c>
      <c r="W22" s="96">
        <v>0</v>
      </c>
      <c r="X22" s="96"/>
      <c r="Y22" s="96"/>
      <c r="Z22" s="96"/>
      <c r="AA22" s="105"/>
      <c r="AB22" s="56" t="s">
        <v>249</v>
      </c>
      <c r="AC22" s="96">
        <v>0</v>
      </c>
      <c r="AD22" s="60" t="s">
        <v>233</v>
      </c>
      <c r="AE22" s="96">
        <v>0</v>
      </c>
      <c r="AF22" s="96"/>
      <c r="AG22" s="96"/>
      <c r="AH22" s="105"/>
      <c r="AI22" s="56" t="s">
        <v>233</v>
      </c>
      <c r="AJ22" s="96">
        <v>0</v>
      </c>
      <c r="AK22" s="56" t="s">
        <v>233</v>
      </c>
      <c r="AL22" s="9" t="str">
        <f>VLOOKUP(F22,Definitions!$B$7:$E$39,4,FALSE)</f>
        <v>EU28</v>
      </c>
    </row>
    <row r="23" spans="1:38">
      <c r="A23" s="36" t="str">
        <f t="shared" ref="A23:A36" si="5">B23&amp;D23&amp;"_"&amp;E23</f>
        <v>BG300_0</v>
      </c>
      <c r="B23" t="s">
        <v>16</v>
      </c>
      <c r="C23" t="s">
        <v>148</v>
      </c>
      <c r="D23">
        <v>300</v>
      </c>
      <c r="E23">
        <v>0</v>
      </c>
      <c r="F23" s="25" t="str">
        <f>VLOOKUP(B23,Definitions!$C$7:$D$43,2,FALSE)</f>
        <v>Bulgaria</v>
      </c>
      <c r="G23" t="str">
        <f>VLOOKUP(C23,Definitions!$C$49:$D$57,2,FALSE)</f>
        <v>Services</v>
      </c>
      <c r="H23" t="str">
        <f>VLOOKUP(D23,Definitions!$C$60:$D$104,2,FALSE)</f>
        <v>TOTAL Services</v>
      </c>
      <c r="J23" s="29" t="str">
        <f>VLOOKUP(E23,Definitions!$C$115:$D$131,2,FALSE)</f>
        <v>TOTAL</v>
      </c>
      <c r="K23" s="106"/>
      <c r="L23" s="105"/>
      <c r="M23" s="105">
        <f t="shared" ref="M23:M36" si="6">SUM(O23:P23)</f>
        <v>8.2644710351963475</v>
      </c>
      <c r="N23" s="56"/>
      <c r="O23" s="46"/>
      <c r="P23" s="46">
        <f t="shared" ref="P23:P36" si="7">Q23+R23+IFERROR(AJ23,0)</f>
        <v>8.2644710351963475</v>
      </c>
      <c r="Q23" s="46">
        <f t="shared" ref="Q23:Q36" si="8">S23+U23+W23</f>
        <v>2.9022822553635188</v>
      </c>
      <c r="R23" s="37">
        <f t="shared" ref="R23:R36" si="9">AC23+AE23</f>
        <v>5.3621887798328283</v>
      </c>
      <c r="S23" s="96">
        <v>2.1175367136050709</v>
      </c>
      <c r="T23" s="56" t="s">
        <v>233</v>
      </c>
      <c r="U23" s="96">
        <v>0.26277197914610956</v>
      </c>
      <c r="V23" s="56" t="s">
        <v>233</v>
      </c>
      <c r="W23" s="96">
        <v>0.5219735626123384</v>
      </c>
      <c r="X23" s="96"/>
      <c r="Y23" s="96"/>
      <c r="Z23" s="96"/>
      <c r="AA23" s="105"/>
      <c r="AB23" s="56" t="s">
        <v>249</v>
      </c>
      <c r="AC23" s="96">
        <v>2.7257584417499983</v>
      </c>
      <c r="AD23" s="60" t="s">
        <v>233</v>
      </c>
      <c r="AE23" s="96">
        <v>2.63643033808283</v>
      </c>
      <c r="AF23" s="96"/>
      <c r="AG23" s="96"/>
      <c r="AH23" s="105"/>
      <c r="AI23" s="56" t="s">
        <v>233</v>
      </c>
      <c r="AJ23" s="96">
        <v>0</v>
      </c>
      <c r="AK23" s="56" t="s">
        <v>233</v>
      </c>
      <c r="AL23" s="9" t="str">
        <f>VLOOKUP(F23,Definitions!$B$7:$E$39,4,FALSE)</f>
        <v>EU28</v>
      </c>
    </row>
    <row r="24" spans="1:38">
      <c r="A24" s="36" t="str">
        <f t="shared" si="5"/>
        <v>BG300_1</v>
      </c>
      <c r="B24" t="s">
        <v>16</v>
      </c>
      <c r="C24" t="s">
        <v>148</v>
      </c>
      <c r="D24">
        <v>300</v>
      </c>
      <c r="E24">
        <v>1</v>
      </c>
      <c r="F24" s="25" t="str">
        <f>VLOOKUP(B24,Definitions!$C$7:$D$43,2,FALSE)</f>
        <v>Bulgaria</v>
      </c>
      <c r="G24" t="str">
        <f>VLOOKUP(C24,Definitions!$C$49:$D$57,2,FALSE)</f>
        <v>Services</v>
      </c>
      <c r="H24" t="str">
        <f>VLOOKUP(D24,Definitions!$C$60:$D$104,2,FALSE)</f>
        <v>TOTAL Services</v>
      </c>
      <c r="J24" s="29" t="str">
        <f>VLOOKUP(E24,Definitions!$C$115:$D$131,2,FALSE)</f>
        <v>Coal</v>
      </c>
      <c r="K24" s="106"/>
      <c r="L24" s="105"/>
      <c r="M24" s="105">
        <f t="shared" si="6"/>
        <v>2.5580026679218285E-2</v>
      </c>
      <c r="N24" s="56"/>
      <c r="O24" s="46"/>
      <c r="P24" s="46">
        <f t="shared" si="7"/>
        <v>2.5580026679218285E-2</v>
      </c>
      <c r="Q24" s="46">
        <f t="shared" si="8"/>
        <v>2.5580026679218285E-2</v>
      </c>
      <c r="R24" s="37">
        <f t="shared" si="9"/>
        <v>0</v>
      </c>
      <c r="S24" s="96">
        <v>2.5580026679218285E-2</v>
      </c>
      <c r="T24" s="56" t="s">
        <v>233</v>
      </c>
      <c r="U24" s="96">
        <v>0</v>
      </c>
      <c r="V24" s="56" t="s">
        <v>233</v>
      </c>
      <c r="W24" s="96">
        <v>0</v>
      </c>
      <c r="X24" s="96"/>
      <c r="Y24" s="96"/>
      <c r="Z24" s="96"/>
      <c r="AA24" s="105"/>
      <c r="AB24" s="56" t="s">
        <v>249</v>
      </c>
      <c r="AC24" s="96">
        <v>0</v>
      </c>
      <c r="AD24" s="60" t="s">
        <v>233</v>
      </c>
      <c r="AE24" s="96">
        <v>0</v>
      </c>
      <c r="AF24" s="96"/>
      <c r="AG24" s="96"/>
      <c r="AH24" s="105"/>
      <c r="AI24" s="56" t="s">
        <v>233</v>
      </c>
      <c r="AJ24" s="96">
        <v>0</v>
      </c>
      <c r="AK24" s="56" t="s">
        <v>233</v>
      </c>
      <c r="AL24" s="9" t="str">
        <f>VLOOKUP(F24,Definitions!$B$7:$E$39,4,FALSE)</f>
        <v>EU28</v>
      </c>
    </row>
    <row r="25" spans="1:38">
      <c r="A25" s="36" t="str">
        <f t="shared" si="5"/>
        <v>BG300_2</v>
      </c>
      <c r="B25" t="s">
        <v>16</v>
      </c>
      <c r="C25" t="s">
        <v>148</v>
      </c>
      <c r="D25">
        <v>300</v>
      </c>
      <c r="E25">
        <v>2</v>
      </c>
      <c r="F25" s="25" t="str">
        <f>VLOOKUP(B25,Definitions!$C$7:$D$43,2,FALSE)</f>
        <v>Bulgaria</v>
      </c>
      <c r="G25" t="str">
        <f>VLOOKUP(C25,Definitions!$C$49:$D$57,2,FALSE)</f>
        <v>Services</v>
      </c>
      <c r="H25" t="str">
        <f>VLOOKUP(D25,Definitions!$C$60:$D$104,2,FALSE)</f>
        <v>TOTAL Services</v>
      </c>
      <c r="J25" s="29" t="str">
        <f>VLOOKUP(E25,Definitions!$C$115:$D$131,2,FALSE)</f>
        <v>Fuel oil</v>
      </c>
      <c r="K25" s="106"/>
      <c r="L25" s="105"/>
      <c r="M25" s="105">
        <f t="shared" si="6"/>
        <v>0.19462645814946822</v>
      </c>
      <c r="N25" s="56"/>
      <c r="O25" s="46"/>
      <c r="P25" s="46">
        <f t="shared" si="7"/>
        <v>0.19462645814946822</v>
      </c>
      <c r="Q25" s="46">
        <f t="shared" si="8"/>
        <v>0.19462645814946822</v>
      </c>
      <c r="R25" s="37">
        <f t="shared" si="9"/>
        <v>0</v>
      </c>
      <c r="S25" s="96">
        <v>0.17300242737891466</v>
      </c>
      <c r="T25" s="56" t="s">
        <v>233</v>
      </c>
      <c r="U25" s="96">
        <v>2.1624030770553561E-2</v>
      </c>
      <c r="V25" s="56" t="s">
        <v>233</v>
      </c>
      <c r="W25" s="96">
        <v>0</v>
      </c>
      <c r="X25" s="96"/>
      <c r="Y25" s="96"/>
      <c r="Z25" s="96"/>
      <c r="AA25" s="105"/>
      <c r="AB25" s="56" t="s">
        <v>249</v>
      </c>
      <c r="AC25" s="96">
        <v>0</v>
      </c>
      <c r="AD25" s="60" t="s">
        <v>233</v>
      </c>
      <c r="AE25" s="96">
        <v>0</v>
      </c>
      <c r="AF25" s="96"/>
      <c r="AG25" s="96"/>
      <c r="AH25" s="105"/>
      <c r="AI25" s="56" t="s">
        <v>233</v>
      </c>
      <c r="AJ25" s="96">
        <v>0</v>
      </c>
      <c r="AK25" s="56" t="s">
        <v>233</v>
      </c>
      <c r="AL25" s="9" t="str">
        <f>VLOOKUP(F25,Definitions!$B$7:$E$39,4,FALSE)</f>
        <v>EU28</v>
      </c>
    </row>
    <row r="26" spans="1:38">
      <c r="A26" s="36" t="str">
        <f t="shared" si="5"/>
        <v>BG300_3</v>
      </c>
      <c r="B26" t="s">
        <v>16</v>
      </c>
      <c r="C26" t="s">
        <v>148</v>
      </c>
      <c r="D26">
        <v>300</v>
      </c>
      <c r="E26">
        <v>3</v>
      </c>
      <c r="F26" s="25" t="str">
        <f>VLOOKUP(B26,Definitions!$C$7:$D$43,2,FALSE)</f>
        <v>Bulgaria</v>
      </c>
      <c r="G26" t="str">
        <f>VLOOKUP(C26,Definitions!$C$49:$D$57,2,FALSE)</f>
        <v>Services</v>
      </c>
      <c r="H26" t="str">
        <f>VLOOKUP(D26,Definitions!$C$60:$D$104,2,FALSE)</f>
        <v>TOTAL Services</v>
      </c>
      <c r="J26" s="29" t="str">
        <f>VLOOKUP(E26,Definitions!$C$115:$D$131,2,FALSE)</f>
        <v>Natural gas</v>
      </c>
      <c r="K26" s="106"/>
      <c r="L26" s="105"/>
      <c r="M26" s="105">
        <f t="shared" si="6"/>
        <v>0.31907412652831701</v>
      </c>
      <c r="N26" s="56"/>
      <c r="O26" s="46"/>
      <c r="P26" s="46">
        <f t="shared" si="7"/>
        <v>0.31907412652831701</v>
      </c>
      <c r="Q26" s="46">
        <f t="shared" si="8"/>
        <v>0.31907412652831701</v>
      </c>
      <c r="R26" s="37">
        <f t="shared" si="9"/>
        <v>0</v>
      </c>
      <c r="S26" s="96">
        <v>0.28300901916665422</v>
      </c>
      <c r="T26" s="56" t="s">
        <v>233</v>
      </c>
      <c r="U26" s="96">
        <v>3.6065107361662789E-2</v>
      </c>
      <c r="V26" s="56" t="s">
        <v>233</v>
      </c>
      <c r="W26" s="96">
        <v>0</v>
      </c>
      <c r="X26" s="96"/>
      <c r="Y26" s="96"/>
      <c r="Z26" s="96"/>
      <c r="AA26" s="105"/>
      <c r="AB26" s="56" t="s">
        <v>249</v>
      </c>
      <c r="AC26" s="96">
        <v>0</v>
      </c>
      <c r="AD26" s="60" t="s">
        <v>233</v>
      </c>
      <c r="AE26" s="96">
        <v>0</v>
      </c>
      <c r="AF26" s="96"/>
      <c r="AG26" s="96"/>
      <c r="AH26" s="105"/>
      <c r="AI26" s="56" t="s">
        <v>233</v>
      </c>
      <c r="AJ26" s="96">
        <v>0</v>
      </c>
      <c r="AK26" s="56" t="s">
        <v>233</v>
      </c>
      <c r="AL26" s="9" t="str">
        <f>VLOOKUP(F26,Definitions!$B$7:$E$39,4,FALSE)</f>
        <v>EU28</v>
      </c>
    </row>
    <row r="27" spans="1:38">
      <c r="A27" s="36" t="str">
        <f t="shared" si="5"/>
        <v>BG300_4</v>
      </c>
      <c r="B27" t="s">
        <v>16</v>
      </c>
      <c r="C27" t="s">
        <v>148</v>
      </c>
      <c r="D27">
        <v>300</v>
      </c>
      <c r="E27">
        <v>4</v>
      </c>
      <c r="F27" s="25" t="str">
        <f>VLOOKUP(B27,Definitions!$C$7:$D$43,2,FALSE)</f>
        <v>Bulgaria</v>
      </c>
      <c r="G27" t="str">
        <f>VLOOKUP(C27,Definitions!$C$49:$D$57,2,FALSE)</f>
        <v>Services</v>
      </c>
      <c r="H27" t="str">
        <f>VLOOKUP(D27,Definitions!$C$60:$D$104,2,FALSE)</f>
        <v>TOTAL Services</v>
      </c>
      <c r="J27" s="29" t="str">
        <f>VLOOKUP(E27,Definitions!$C$115:$D$131,2,FALSE)</f>
        <v>Other fossil fuels</v>
      </c>
      <c r="K27" s="106"/>
      <c r="L27" s="105"/>
      <c r="M27" s="105">
        <f t="shared" si="6"/>
        <v>0</v>
      </c>
      <c r="N27" s="56"/>
      <c r="O27" s="46"/>
      <c r="P27" s="46">
        <f t="shared" si="7"/>
        <v>0</v>
      </c>
      <c r="Q27" s="46">
        <f t="shared" si="8"/>
        <v>0</v>
      </c>
      <c r="R27" s="37">
        <f t="shared" si="9"/>
        <v>0</v>
      </c>
      <c r="S27" s="96">
        <v>0</v>
      </c>
      <c r="T27" s="56" t="s">
        <v>233</v>
      </c>
      <c r="U27" s="96">
        <v>0</v>
      </c>
      <c r="V27" s="56" t="s">
        <v>233</v>
      </c>
      <c r="W27" s="96">
        <v>0</v>
      </c>
      <c r="X27" s="96"/>
      <c r="Y27" s="96"/>
      <c r="Z27" s="96"/>
      <c r="AA27" s="105"/>
      <c r="AB27" s="56" t="s">
        <v>249</v>
      </c>
      <c r="AC27" s="96">
        <v>0</v>
      </c>
      <c r="AD27" s="60" t="s">
        <v>233</v>
      </c>
      <c r="AE27" s="96">
        <v>0</v>
      </c>
      <c r="AF27" s="96"/>
      <c r="AG27" s="96"/>
      <c r="AH27" s="105"/>
      <c r="AI27" s="56" t="s">
        <v>233</v>
      </c>
      <c r="AJ27" s="96">
        <v>0</v>
      </c>
      <c r="AK27" s="56" t="s">
        <v>233</v>
      </c>
      <c r="AL27" s="9" t="str">
        <f>VLOOKUP(F27,Definitions!$B$7:$E$39,4,FALSE)</f>
        <v>EU28</v>
      </c>
    </row>
    <row r="28" spans="1:38">
      <c r="A28" s="36" t="str">
        <f t="shared" si="5"/>
        <v>BG300_6</v>
      </c>
      <c r="B28" t="s">
        <v>16</v>
      </c>
      <c r="C28" t="s">
        <v>148</v>
      </c>
      <c r="D28">
        <v>300</v>
      </c>
      <c r="E28">
        <v>6</v>
      </c>
      <c r="F28" s="25" t="str">
        <f>VLOOKUP(B28,Definitions!$C$7:$D$43,2,FALSE)</f>
        <v>Bulgaria</v>
      </c>
      <c r="G28" t="str">
        <f>VLOOKUP(C28,Definitions!$C$49:$D$57,2,FALSE)</f>
        <v>Services</v>
      </c>
      <c r="H28" t="str">
        <f>VLOOKUP(D28,Definitions!$C$60:$D$104,2,FALSE)</f>
        <v>TOTAL Services</v>
      </c>
      <c r="J28" s="29" t="str">
        <f>VLOOKUP(E28,Definitions!$C$115:$D$131,2,FALSE)</f>
        <v>Electricity</v>
      </c>
      <c r="K28" s="106"/>
      <c r="L28" s="105"/>
      <c r="M28" s="105">
        <f t="shared" si="6"/>
        <v>6.1041139963798106</v>
      </c>
      <c r="N28" s="56"/>
      <c r="O28" s="46"/>
      <c r="P28" s="46">
        <f t="shared" si="7"/>
        <v>6.1041139963798106</v>
      </c>
      <c r="Q28" s="46">
        <f t="shared" si="8"/>
        <v>0.74192521654698218</v>
      </c>
      <c r="R28" s="37">
        <f t="shared" si="9"/>
        <v>5.3621887798328283</v>
      </c>
      <c r="S28" s="96">
        <v>0.19456921423464787</v>
      </c>
      <c r="T28" s="56" t="s">
        <v>233</v>
      </c>
      <c r="U28" s="96">
        <v>2.538243969999587E-2</v>
      </c>
      <c r="V28" s="56" t="s">
        <v>233</v>
      </c>
      <c r="W28" s="96">
        <v>0.5219735626123384</v>
      </c>
      <c r="X28" s="96"/>
      <c r="Y28" s="96"/>
      <c r="Z28" s="96"/>
      <c r="AA28" s="105"/>
      <c r="AB28" s="56" t="s">
        <v>249</v>
      </c>
      <c r="AC28" s="96">
        <v>2.7257584417499983</v>
      </c>
      <c r="AD28" s="60" t="s">
        <v>233</v>
      </c>
      <c r="AE28" s="96">
        <v>2.63643033808283</v>
      </c>
      <c r="AF28" s="96"/>
      <c r="AG28" s="96"/>
      <c r="AH28" s="105"/>
      <c r="AI28" s="56" t="s">
        <v>233</v>
      </c>
      <c r="AJ28" s="96">
        <v>0</v>
      </c>
      <c r="AK28" s="56" t="s">
        <v>233</v>
      </c>
      <c r="AL28" s="9" t="str">
        <f>VLOOKUP(F28,Definitions!$B$7:$E$39,4,FALSE)</f>
        <v>EU28</v>
      </c>
    </row>
    <row r="29" spans="1:38">
      <c r="A29" s="36" t="str">
        <f t="shared" si="5"/>
        <v>BG300_7</v>
      </c>
      <c r="B29" t="s">
        <v>16</v>
      </c>
      <c r="C29" t="s">
        <v>148</v>
      </c>
      <c r="D29">
        <v>300</v>
      </c>
      <c r="E29">
        <v>7</v>
      </c>
      <c r="F29" s="25" t="str">
        <f>VLOOKUP(B29,Definitions!$C$7:$D$43,2,FALSE)</f>
        <v>Bulgaria</v>
      </c>
      <c r="G29" t="str">
        <f>VLOOKUP(C29,Definitions!$C$49:$D$57,2,FALSE)</f>
        <v>Services</v>
      </c>
      <c r="H29" t="str">
        <f>VLOOKUP(D29,Definitions!$C$60:$D$104,2,FALSE)</f>
        <v>TOTAL Services</v>
      </c>
      <c r="J29" s="29" t="str">
        <f>VLOOKUP(E29,Definitions!$C$115:$D$131,2,FALSE)</f>
        <v>District heating</v>
      </c>
      <c r="K29" s="106"/>
      <c r="L29" s="105"/>
      <c r="M29" s="105">
        <f t="shared" si="6"/>
        <v>1.207292049040299</v>
      </c>
      <c r="N29" s="56"/>
      <c r="O29" s="46"/>
      <c r="P29" s="46">
        <f t="shared" si="7"/>
        <v>1.207292049040299</v>
      </c>
      <c r="Q29" s="46">
        <f t="shared" si="8"/>
        <v>1.207292049040299</v>
      </c>
      <c r="R29" s="37">
        <f t="shared" si="9"/>
        <v>0</v>
      </c>
      <c r="S29" s="96">
        <v>1.0733121459567587</v>
      </c>
      <c r="T29" s="56" t="s">
        <v>233</v>
      </c>
      <c r="U29" s="96">
        <v>0.13397990308354024</v>
      </c>
      <c r="V29" s="56" t="s">
        <v>233</v>
      </c>
      <c r="W29" s="96">
        <v>0</v>
      </c>
      <c r="X29" s="96"/>
      <c r="Y29" s="96"/>
      <c r="Z29" s="96"/>
      <c r="AA29" s="105"/>
      <c r="AB29" s="56" t="s">
        <v>249</v>
      </c>
      <c r="AC29" s="96">
        <v>0</v>
      </c>
      <c r="AD29" s="60" t="s">
        <v>233</v>
      </c>
      <c r="AE29" s="96">
        <v>0</v>
      </c>
      <c r="AF29" s="96"/>
      <c r="AG29" s="96"/>
      <c r="AH29" s="105"/>
      <c r="AI29" s="56" t="s">
        <v>233</v>
      </c>
      <c r="AJ29" s="96">
        <v>0</v>
      </c>
      <c r="AK29" s="56" t="s">
        <v>233</v>
      </c>
      <c r="AL29" s="9" t="str">
        <f>VLOOKUP(F29,Definitions!$B$7:$E$39,4,FALSE)</f>
        <v>EU28</v>
      </c>
    </row>
    <row r="30" spans="1:38">
      <c r="A30" s="36" t="str">
        <f t="shared" si="5"/>
        <v>BG300_8</v>
      </c>
      <c r="B30" t="s">
        <v>16</v>
      </c>
      <c r="C30" t="s">
        <v>148</v>
      </c>
      <c r="D30">
        <v>300</v>
      </c>
      <c r="E30">
        <v>8</v>
      </c>
      <c r="F30" s="25" t="str">
        <f>VLOOKUP(B30,Definitions!$C$7:$D$43,2,FALSE)</f>
        <v>Bulgaria</v>
      </c>
      <c r="G30" t="str">
        <f>VLOOKUP(C30,Definitions!$C$49:$D$57,2,FALSE)</f>
        <v>Services</v>
      </c>
      <c r="H30" t="str">
        <f>VLOOKUP(D30,Definitions!$C$60:$D$104,2,FALSE)</f>
        <v>TOTAL Services</v>
      </c>
      <c r="J30" s="29" t="str">
        <f>VLOOKUP(E30,Definitions!$C$115:$D$131,2,FALSE)</f>
        <v>Waste non-RES</v>
      </c>
      <c r="K30" s="106"/>
      <c r="L30" s="105"/>
      <c r="M30" s="105">
        <f t="shared" si="6"/>
        <v>0</v>
      </c>
      <c r="N30" s="56"/>
      <c r="O30" s="46"/>
      <c r="P30" s="46">
        <f t="shared" si="7"/>
        <v>0</v>
      </c>
      <c r="Q30" s="46">
        <f t="shared" si="8"/>
        <v>0</v>
      </c>
      <c r="R30" s="37">
        <f t="shared" si="9"/>
        <v>0</v>
      </c>
      <c r="S30" s="96">
        <v>0</v>
      </c>
      <c r="T30" s="56" t="s">
        <v>233</v>
      </c>
      <c r="U30" s="96">
        <v>0</v>
      </c>
      <c r="V30" s="56" t="s">
        <v>233</v>
      </c>
      <c r="W30" s="96">
        <v>0</v>
      </c>
      <c r="X30" s="96"/>
      <c r="Y30" s="96"/>
      <c r="Z30" s="96"/>
      <c r="AA30" s="105"/>
      <c r="AB30" s="56" t="s">
        <v>249</v>
      </c>
      <c r="AC30" s="96">
        <v>0</v>
      </c>
      <c r="AD30" s="60" t="s">
        <v>233</v>
      </c>
      <c r="AE30" s="96">
        <v>0</v>
      </c>
      <c r="AF30" s="96"/>
      <c r="AG30" s="96"/>
      <c r="AH30" s="105"/>
      <c r="AI30" s="56" t="s">
        <v>233</v>
      </c>
      <c r="AJ30" s="96">
        <v>0</v>
      </c>
      <c r="AK30" s="56" t="s">
        <v>233</v>
      </c>
      <c r="AL30" s="9" t="str">
        <f>VLOOKUP(F30,Definitions!$B$7:$E$39,4,FALSE)</f>
        <v>EU28</v>
      </c>
    </row>
    <row r="31" spans="1:38">
      <c r="A31" s="36" t="str">
        <f t="shared" si="5"/>
        <v>BG300_9</v>
      </c>
      <c r="B31" t="s">
        <v>16</v>
      </c>
      <c r="C31" t="s">
        <v>148</v>
      </c>
      <c r="D31">
        <v>300</v>
      </c>
      <c r="E31">
        <v>9</v>
      </c>
      <c r="F31" s="25" t="str">
        <f>VLOOKUP(B31,Definitions!$C$7:$D$43,2,FALSE)</f>
        <v>Bulgaria</v>
      </c>
      <c r="G31" t="str">
        <f>VLOOKUP(C31,Definitions!$C$49:$D$57,2,FALSE)</f>
        <v>Services</v>
      </c>
      <c r="H31" t="str">
        <f>VLOOKUP(D31,Definitions!$C$60:$D$104,2,FALSE)</f>
        <v>TOTAL Services</v>
      </c>
      <c r="J31" s="29" t="str">
        <f>VLOOKUP(E31,Definitions!$C$115:$D$131,2,FALSE)</f>
        <v>Waste RES</v>
      </c>
      <c r="K31" s="106"/>
      <c r="L31" s="105"/>
      <c r="M31" s="105">
        <f t="shared" si="6"/>
        <v>0</v>
      </c>
      <c r="N31" s="56"/>
      <c r="O31" s="46"/>
      <c r="P31" s="46">
        <f t="shared" si="7"/>
        <v>0</v>
      </c>
      <c r="Q31" s="46">
        <f t="shared" si="8"/>
        <v>0</v>
      </c>
      <c r="R31" s="37">
        <f t="shared" si="9"/>
        <v>0</v>
      </c>
      <c r="S31" s="96">
        <v>0</v>
      </c>
      <c r="T31" s="56" t="s">
        <v>233</v>
      </c>
      <c r="U31" s="96">
        <v>0</v>
      </c>
      <c r="V31" s="56" t="s">
        <v>233</v>
      </c>
      <c r="W31" s="96">
        <v>0</v>
      </c>
      <c r="X31" s="96"/>
      <c r="Y31" s="96"/>
      <c r="Z31" s="96"/>
      <c r="AA31" s="105"/>
      <c r="AB31" s="56" t="s">
        <v>249</v>
      </c>
      <c r="AC31" s="96">
        <v>0</v>
      </c>
      <c r="AD31" s="60" t="s">
        <v>233</v>
      </c>
      <c r="AE31" s="96">
        <v>0</v>
      </c>
      <c r="AF31" s="96"/>
      <c r="AG31" s="96"/>
      <c r="AH31" s="105"/>
      <c r="AI31" s="56" t="s">
        <v>233</v>
      </c>
      <c r="AJ31" s="96">
        <v>0</v>
      </c>
      <c r="AK31" s="56" t="s">
        <v>233</v>
      </c>
      <c r="AL31" s="9" t="str">
        <f>VLOOKUP(F31,Definitions!$B$7:$E$39,4,FALSE)</f>
        <v>EU28</v>
      </c>
    </row>
    <row r="32" spans="1:38">
      <c r="A32" s="36" t="str">
        <f t="shared" si="5"/>
        <v>BG300_51</v>
      </c>
      <c r="B32" t="s">
        <v>16</v>
      </c>
      <c r="C32" t="s">
        <v>148</v>
      </c>
      <c r="D32">
        <v>300</v>
      </c>
      <c r="E32">
        <v>51</v>
      </c>
      <c r="F32" s="25" t="str">
        <f>VLOOKUP(B32,Definitions!$C$7:$D$43,2,FALSE)</f>
        <v>Bulgaria</v>
      </c>
      <c r="G32" t="str">
        <f>VLOOKUP(C32,Definitions!$C$49:$D$57,2,FALSE)</f>
        <v>Services</v>
      </c>
      <c r="H32" t="str">
        <f>VLOOKUP(D32,Definitions!$C$60:$D$104,2,FALSE)</f>
        <v>TOTAL Services</v>
      </c>
      <c r="J32" s="29" t="str">
        <f>VLOOKUP(E32,Definitions!$C$115:$D$131,2,FALSE)</f>
        <v>Biomass</v>
      </c>
      <c r="K32" s="106"/>
      <c r="L32" s="105"/>
      <c r="M32" s="105">
        <f t="shared" si="6"/>
        <v>0.36651616026428535</v>
      </c>
      <c r="N32" s="56"/>
      <c r="O32" s="46"/>
      <c r="P32" s="46">
        <f t="shared" si="7"/>
        <v>0.36651616026428535</v>
      </c>
      <c r="Q32" s="46">
        <f t="shared" si="8"/>
        <v>0.36651616026428535</v>
      </c>
      <c r="R32" s="37">
        <f t="shared" si="9"/>
        <v>0</v>
      </c>
      <c r="S32" s="96">
        <v>0.32625565955851615</v>
      </c>
      <c r="T32" s="56" t="s">
        <v>233</v>
      </c>
      <c r="U32" s="96">
        <v>4.0260500705769212E-2</v>
      </c>
      <c r="V32" s="56" t="s">
        <v>233</v>
      </c>
      <c r="W32" s="96">
        <v>0</v>
      </c>
      <c r="X32" s="96"/>
      <c r="Y32" s="96"/>
      <c r="Z32" s="96"/>
      <c r="AA32" s="105"/>
      <c r="AB32" s="56" t="s">
        <v>249</v>
      </c>
      <c r="AC32" s="96">
        <v>0</v>
      </c>
      <c r="AD32" s="60" t="s">
        <v>233</v>
      </c>
      <c r="AE32" s="96">
        <v>0</v>
      </c>
      <c r="AF32" s="96"/>
      <c r="AG32" s="96"/>
      <c r="AH32" s="105"/>
      <c r="AI32" s="56" t="s">
        <v>233</v>
      </c>
      <c r="AJ32" s="96">
        <v>0</v>
      </c>
      <c r="AK32" s="56" t="s">
        <v>233</v>
      </c>
      <c r="AL32" s="9" t="str">
        <f>VLOOKUP(F32,Definitions!$B$7:$E$39,4,FALSE)</f>
        <v>EU28</v>
      </c>
    </row>
    <row r="33" spans="1:38">
      <c r="A33" s="36" t="str">
        <f t="shared" si="5"/>
        <v>BG300_52</v>
      </c>
      <c r="B33" t="s">
        <v>16</v>
      </c>
      <c r="C33" t="s">
        <v>148</v>
      </c>
      <c r="D33">
        <v>300</v>
      </c>
      <c r="E33">
        <v>52</v>
      </c>
      <c r="F33" s="25" t="str">
        <f>VLOOKUP(B33,Definitions!$C$7:$D$43,2,FALSE)</f>
        <v>Bulgaria</v>
      </c>
      <c r="G33" t="str">
        <f>VLOOKUP(C33,Definitions!$C$49:$D$57,2,FALSE)</f>
        <v>Services</v>
      </c>
      <c r="H33" t="str">
        <f>VLOOKUP(D33,Definitions!$C$60:$D$104,2,FALSE)</f>
        <v>TOTAL Services</v>
      </c>
      <c r="J33" s="29" t="str">
        <f>VLOOKUP(E33,Definitions!$C$115:$D$131,2,FALSE)</f>
        <v>Geothermal</v>
      </c>
      <c r="K33" s="106"/>
      <c r="L33" s="105"/>
      <c r="M33" s="105">
        <f t="shared" si="6"/>
        <v>0</v>
      </c>
      <c r="N33" s="56"/>
      <c r="O33" s="46"/>
      <c r="P33" s="46">
        <f t="shared" si="7"/>
        <v>0</v>
      </c>
      <c r="Q33" s="46">
        <f t="shared" si="8"/>
        <v>0</v>
      </c>
      <c r="R33" s="37">
        <f t="shared" si="9"/>
        <v>0</v>
      </c>
      <c r="S33" s="96">
        <v>0</v>
      </c>
      <c r="T33" s="56" t="s">
        <v>233</v>
      </c>
      <c r="U33" s="96">
        <v>0</v>
      </c>
      <c r="V33" s="56" t="s">
        <v>233</v>
      </c>
      <c r="W33" s="96">
        <v>0</v>
      </c>
      <c r="X33" s="96"/>
      <c r="Y33" s="96"/>
      <c r="Z33" s="96"/>
      <c r="AA33" s="105"/>
      <c r="AB33" s="56" t="s">
        <v>249</v>
      </c>
      <c r="AC33" s="96">
        <v>0</v>
      </c>
      <c r="AD33" s="60" t="s">
        <v>233</v>
      </c>
      <c r="AE33" s="96">
        <v>0</v>
      </c>
      <c r="AF33" s="96"/>
      <c r="AG33" s="96"/>
      <c r="AH33" s="105"/>
      <c r="AI33" s="56" t="s">
        <v>233</v>
      </c>
      <c r="AJ33" s="96">
        <v>0</v>
      </c>
      <c r="AK33" s="56" t="s">
        <v>233</v>
      </c>
      <c r="AL33" s="9" t="str">
        <f>VLOOKUP(F33,Definitions!$B$7:$E$39,4,FALSE)</f>
        <v>EU28</v>
      </c>
    </row>
    <row r="34" spans="1:38">
      <c r="A34" s="36" t="str">
        <f t="shared" si="5"/>
        <v>BG300_53</v>
      </c>
      <c r="B34" t="s">
        <v>16</v>
      </c>
      <c r="C34" t="s">
        <v>148</v>
      </c>
      <c r="D34">
        <v>300</v>
      </c>
      <c r="E34">
        <v>53</v>
      </c>
      <c r="F34" s="25" t="str">
        <f>VLOOKUP(B34,Definitions!$C$7:$D$43,2,FALSE)</f>
        <v>Bulgaria</v>
      </c>
      <c r="G34" t="str">
        <f>VLOOKUP(C34,Definitions!$C$49:$D$57,2,FALSE)</f>
        <v>Services</v>
      </c>
      <c r="H34" t="str">
        <f>VLOOKUP(D34,Definitions!$C$60:$D$104,2,FALSE)</f>
        <v>TOTAL Services</v>
      </c>
      <c r="J34" s="29" t="str">
        <f>VLOOKUP(E34,Definitions!$C$115:$D$131,2,FALSE)</f>
        <v>Solar energy</v>
      </c>
      <c r="K34" s="106"/>
      <c r="L34" s="105"/>
      <c r="M34" s="105">
        <f t="shared" si="6"/>
        <v>1.1429740139555068E-2</v>
      </c>
      <c r="N34" s="56"/>
      <c r="O34" s="46"/>
      <c r="P34" s="46">
        <f t="shared" si="7"/>
        <v>1.1429740139555068E-2</v>
      </c>
      <c r="Q34" s="46">
        <f t="shared" si="8"/>
        <v>1.1429740139555068E-2</v>
      </c>
      <c r="R34" s="37">
        <f t="shared" si="9"/>
        <v>0</v>
      </c>
      <c r="S34" s="96">
        <v>1.0069442048946697E-2</v>
      </c>
      <c r="T34" s="56" t="s">
        <v>233</v>
      </c>
      <c r="U34" s="96">
        <v>1.3602980906083709E-3</v>
      </c>
      <c r="V34" s="56" t="s">
        <v>233</v>
      </c>
      <c r="W34" s="96">
        <v>0</v>
      </c>
      <c r="X34" s="96"/>
      <c r="Y34" s="96"/>
      <c r="Z34" s="96"/>
      <c r="AA34" s="105"/>
      <c r="AB34" s="56" t="s">
        <v>249</v>
      </c>
      <c r="AC34" s="96">
        <v>0</v>
      </c>
      <c r="AD34" s="60" t="s">
        <v>233</v>
      </c>
      <c r="AE34" s="96">
        <v>0</v>
      </c>
      <c r="AF34" s="96"/>
      <c r="AG34" s="96"/>
      <c r="AH34" s="105"/>
      <c r="AI34" s="56" t="s">
        <v>233</v>
      </c>
      <c r="AJ34" s="96">
        <v>0</v>
      </c>
      <c r="AK34" s="56" t="s">
        <v>233</v>
      </c>
      <c r="AL34" s="9" t="str">
        <f>VLOOKUP(F34,Definitions!$B$7:$E$39,4,FALSE)</f>
        <v>EU28</v>
      </c>
    </row>
    <row r="35" spans="1:38">
      <c r="A35" s="36" t="str">
        <f t="shared" si="5"/>
        <v>BG300_58</v>
      </c>
      <c r="B35" t="s">
        <v>16</v>
      </c>
      <c r="C35" t="s">
        <v>148</v>
      </c>
      <c r="D35">
        <v>300</v>
      </c>
      <c r="E35">
        <v>58</v>
      </c>
      <c r="F35" s="25" t="str">
        <f>VLOOKUP(B35,Definitions!$C$7:$D$43,2,FALSE)</f>
        <v>Bulgaria</v>
      </c>
      <c r="G35" t="str">
        <f>VLOOKUP(C35,Definitions!$C$49:$D$57,2,FALSE)</f>
        <v>Services</v>
      </c>
      <c r="H35" t="str">
        <f>VLOOKUP(D35,Definitions!$C$60:$D$104,2,FALSE)</f>
        <v>TOTAL Services</v>
      </c>
      <c r="J35" s="29" t="str">
        <f>VLOOKUP(E35,Definitions!$C$115:$D$131,2,FALSE)</f>
        <v>Ambient heat total</v>
      </c>
      <c r="K35" s="106"/>
      <c r="L35" s="105"/>
      <c r="M35" s="105">
        <f t="shared" si="6"/>
        <v>4.7268218154948756E-2</v>
      </c>
      <c r="N35" s="56"/>
      <c r="O35" s="46"/>
      <c r="P35" s="46">
        <f t="shared" si="7"/>
        <v>4.7268218154948756E-2</v>
      </c>
      <c r="Q35" s="46">
        <f t="shared" si="8"/>
        <v>4.7268218154948756E-2</v>
      </c>
      <c r="R35" s="37">
        <f t="shared" si="9"/>
        <v>0</v>
      </c>
      <c r="S35" s="96">
        <v>4.1808220630360875E-2</v>
      </c>
      <c r="T35" s="56" t="s">
        <v>233</v>
      </c>
      <c r="U35" s="96">
        <v>5.4599975245878821E-3</v>
      </c>
      <c r="V35" s="56" t="s">
        <v>233</v>
      </c>
      <c r="W35" s="96">
        <v>0</v>
      </c>
      <c r="X35" s="96"/>
      <c r="Y35" s="96"/>
      <c r="Z35" s="96"/>
      <c r="AA35" s="105"/>
      <c r="AB35" s="56" t="s">
        <v>249</v>
      </c>
      <c r="AC35" s="96">
        <v>0</v>
      </c>
      <c r="AD35" s="60" t="s">
        <v>233</v>
      </c>
      <c r="AE35" s="96">
        <v>0</v>
      </c>
      <c r="AF35" s="96"/>
      <c r="AG35" s="96"/>
      <c r="AH35" s="105"/>
      <c r="AI35" s="56" t="s">
        <v>233</v>
      </c>
      <c r="AJ35" s="96">
        <v>0</v>
      </c>
      <c r="AK35" s="56" t="s">
        <v>233</v>
      </c>
      <c r="AL35" s="9" t="str">
        <f>VLOOKUP(F35,Definitions!$B$7:$E$39,4,FALSE)</f>
        <v>EU28</v>
      </c>
    </row>
    <row r="36" spans="1:38">
      <c r="A36" s="36" t="str">
        <f t="shared" si="5"/>
        <v>BG300_55</v>
      </c>
      <c r="B36" t="s">
        <v>16</v>
      </c>
      <c r="C36" t="s">
        <v>148</v>
      </c>
      <c r="D36">
        <v>300</v>
      </c>
      <c r="E36">
        <v>55</v>
      </c>
      <c r="F36" s="25" t="str">
        <f>VLOOKUP(B36,Definitions!$C$7:$D$43,2,FALSE)</f>
        <v>Bulgaria</v>
      </c>
      <c r="G36" t="str">
        <f>VLOOKUP(C36,Definitions!$C$49:$D$57,2,FALSE)</f>
        <v>Services</v>
      </c>
      <c r="H36" t="str">
        <f>VLOOKUP(D36,Definitions!$C$60:$D$104,2,FALSE)</f>
        <v>TOTAL Services</v>
      </c>
      <c r="J36" s="29" t="str">
        <f>VLOOKUP(E36,Definitions!$C$115:$D$131,2,FALSE)</f>
        <v xml:space="preserve">Other RES </v>
      </c>
      <c r="K36" s="106"/>
      <c r="L36" s="105"/>
      <c r="M36" s="105">
        <f t="shared" si="6"/>
        <v>0</v>
      </c>
      <c r="N36" s="56"/>
      <c r="O36" s="46"/>
      <c r="P36" s="46">
        <f t="shared" si="7"/>
        <v>0</v>
      </c>
      <c r="Q36" s="46">
        <f t="shared" si="8"/>
        <v>0</v>
      </c>
      <c r="R36" s="37">
        <f t="shared" si="9"/>
        <v>0</v>
      </c>
      <c r="S36" s="96">
        <v>0</v>
      </c>
      <c r="T36" s="56" t="s">
        <v>233</v>
      </c>
      <c r="U36" s="96">
        <v>0</v>
      </c>
      <c r="V36" s="56" t="s">
        <v>233</v>
      </c>
      <c r="W36" s="96">
        <v>0</v>
      </c>
      <c r="X36" s="96"/>
      <c r="Y36" s="96"/>
      <c r="Z36" s="96"/>
      <c r="AA36" s="105"/>
      <c r="AB36" s="56" t="s">
        <v>249</v>
      </c>
      <c r="AC36" s="96">
        <v>0</v>
      </c>
      <c r="AD36" s="60" t="s">
        <v>233</v>
      </c>
      <c r="AE36" s="96">
        <v>0</v>
      </c>
      <c r="AF36" s="96"/>
      <c r="AG36" s="96"/>
      <c r="AH36" s="105"/>
      <c r="AI36" s="56" t="s">
        <v>233</v>
      </c>
      <c r="AJ36" s="96">
        <v>0</v>
      </c>
      <c r="AK36" s="56" t="s">
        <v>233</v>
      </c>
      <c r="AL36" s="9" t="str">
        <f>VLOOKUP(F36,Definitions!$B$7:$E$39,4,FALSE)</f>
        <v>EU28</v>
      </c>
    </row>
    <row r="37" spans="1:38">
      <c r="A37" s="36" t="str">
        <f t="shared" ref="A37:A50" si="10">B37&amp;D37&amp;"_"&amp;E37</f>
        <v>CZ300_0</v>
      </c>
      <c r="B37" t="s">
        <v>20</v>
      </c>
      <c r="C37" t="s">
        <v>148</v>
      </c>
      <c r="D37">
        <v>300</v>
      </c>
      <c r="E37">
        <v>0</v>
      </c>
      <c r="F37" s="25" t="str">
        <f>VLOOKUP(B37,Definitions!$C$7:$D$43,2,FALSE)</f>
        <v>Czech Republic</v>
      </c>
      <c r="G37" t="str">
        <f>VLOOKUP(C37,Definitions!$C$49:$D$57,2,FALSE)</f>
        <v>Services</v>
      </c>
      <c r="H37" t="str">
        <f>VLOOKUP(D37,Definitions!$C$60:$D$104,2,FALSE)</f>
        <v>TOTAL Services</v>
      </c>
      <c r="J37" s="29" t="str">
        <f>VLOOKUP(E37,Definitions!$C$115:$D$131,2,FALSE)</f>
        <v>TOTAL</v>
      </c>
      <c r="K37" s="106"/>
      <c r="L37" s="105"/>
      <c r="M37" s="105">
        <f t="shared" ref="M37:M50" si="11">SUM(O37:P37)</f>
        <v>24.833940367886491</v>
      </c>
      <c r="N37" s="56"/>
      <c r="O37" s="46"/>
      <c r="P37" s="46">
        <f t="shared" ref="P37:P50" si="12">Q37+R37+IFERROR(AJ37,0)</f>
        <v>24.833940367886491</v>
      </c>
      <c r="Q37" s="46">
        <f t="shared" ref="Q37:Q50" si="13">S37+U37+W37</f>
        <v>18.733569759976774</v>
      </c>
      <c r="R37" s="37">
        <f t="shared" ref="R37:R50" si="14">AC37+AE37</f>
        <v>6.1003706079097153</v>
      </c>
      <c r="S37" s="96">
        <v>15.651321806014861</v>
      </c>
      <c r="T37" s="56" t="s">
        <v>233</v>
      </c>
      <c r="U37" s="96">
        <v>2.1345969092362305</v>
      </c>
      <c r="V37" s="56" t="s">
        <v>233</v>
      </c>
      <c r="W37" s="96">
        <v>0.94765104472568074</v>
      </c>
      <c r="X37" s="96"/>
      <c r="Y37" s="96"/>
      <c r="Z37" s="96"/>
      <c r="AA37" s="105"/>
      <c r="AB37" s="56" t="s">
        <v>249</v>
      </c>
      <c r="AC37" s="96">
        <v>2.5336897292601019</v>
      </c>
      <c r="AD37" s="60" t="s">
        <v>233</v>
      </c>
      <c r="AE37" s="96">
        <v>3.5666808786496134</v>
      </c>
      <c r="AF37" s="96"/>
      <c r="AG37" s="96"/>
      <c r="AH37" s="105"/>
      <c r="AI37" s="56" t="s">
        <v>233</v>
      </c>
      <c r="AJ37" s="96">
        <v>0</v>
      </c>
      <c r="AK37" s="56" t="s">
        <v>233</v>
      </c>
      <c r="AL37" s="9" t="str">
        <f>VLOOKUP(F37,Definitions!$B$7:$E$39,4,FALSE)</f>
        <v>EU28</v>
      </c>
    </row>
    <row r="38" spans="1:38">
      <c r="A38" s="36" t="str">
        <f t="shared" si="10"/>
        <v>CZ300_1</v>
      </c>
      <c r="B38" t="s">
        <v>20</v>
      </c>
      <c r="C38" t="s">
        <v>148</v>
      </c>
      <c r="D38">
        <v>300</v>
      </c>
      <c r="E38">
        <v>1</v>
      </c>
      <c r="F38" s="25" t="str">
        <f>VLOOKUP(B38,Definitions!$C$7:$D$43,2,FALSE)</f>
        <v>Czech Republic</v>
      </c>
      <c r="G38" t="str">
        <f>VLOOKUP(C38,Definitions!$C$49:$D$57,2,FALSE)</f>
        <v>Services</v>
      </c>
      <c r="H38" t="str">
        <f>VLOOKUP(D38,Definitions!$C$60:$D$104,2,FALSE)</f>
        <v>TOTAL Services</v>
      </c>
      <c r="J38" s="29" t="str">
        <f>VLOOKUP(E38,Definitions!$C$115:$D$131,2,FALSE)</f>
        <v>Coal</v>
      </c>
      <c r="K38" s="106"/>
      <c r="L38" s="105"/>
      <c r="M38" s="105">
        <f t="shared" si="11"/>
        <v>0.1853326440986808</v>
      </c>
      <c r="N38" s="56"/>
      <c r="O38" s="46"/>
      <c r="P38" s="46">
        <f t="shared" si="12"/>
        <v>0.1853326440986808</v>
      </c>
      <c r="Q38" s="46">
        <f t="shared" si="13"/>
        <v>0.1853326440986808</v>
      </c>
      <c r="R38" s="37">
        <f t="shared" si="14"/>
        <v>0</v>
      </c>
      <c r="S38" s="96">
        <v>0.1853326440986808</v>
      </c>
      <c r="T38" s="56" t="s">
        <v>233</v>
      </c>
      <c r="U38" s="96">
        <v>0</v>
      </c>
      <c r="V38" s="56" t="s">
        <v>233</v>
      </c>
      <c r="W38" s="96">
        <v>0</v>
      </c>
      <c r="X38" s="96"/>
      <c r="Y38" s="96"/>
      <c r="Z38" s="96"/>
      <c r="AA38" s="105"/>
      <c r="AB38" s="56" t="s">
        <v>249</v>
      </c>
      <c r="AC38" s="96">
        <v>0</v>
      </c>
      <c r="AD38" s="60" t="s">
        <v>233</v>
      </c>
      <c r="AE38" s="96">
        <v>0</v>
      </c>
      <c r="AF38" s="96"/>
      <c r="AG38" s="96"/>
      <c r="AH38" s="105"/>
      <c r="AI38" s="56" t="s">
        <v>233</v>
      </c>
      <c r="AJ38" s="96">
        <v>0</v>
      </c>
      <c r="AK38" s="56" t="s">
        <v>233</v>
      </c>
      <c r="AL38" s="9" t="str">
        <f>VLOOKUP(F38,Definitions!$B$7:$E$39,4,FALSE)</f>
        <v>EU28</v>
      </c>
    </row>
    <row r="39" spans="1:38">
      <c r="A39" s="36" t="str">
        <f t="shared" si="10"/>
        <v>CZ300_2</v>
      </c>
      <c r="B39" t="s">
        <v>20</v>
      </c>
      <c r="C39" t="s">
        <v>148</v>
      </c>
      <c r="D39">
        <v>300</v>
      </c>
      <c r="E39">
        <v>2</v>
      </c>
      <c r="F39" s="25" t="str">
        <f>VLOOKUP(B39,Definitions!$C$7:$D$43,2,FALSE)</f>
        <v>Czech Republic</v>
      </c>
      <c r="G39" t="str">
        <f>VLOOKUP(C39,Definitions!$C$49:$D$57,2,FALSE)</f>
        <v>Services</v>
      </c>
      <c r="H39" t="str">
        <f>VLOOKUP(D39,Definitions!$C$60:$D$104,2,FALSE)</f>
        <v>TOTAL Services</v>
      </c>
      <c r="J39" s="29" t="str">
        <f>VLOOKUP(E39,Definitions!$C$115:$D$131,2,FALSE)</f>
        <v>Fuel oil</v>
      </c>
      <c r="K39" s="106"/>
      <c r="L39" s="105"/>
      <c r="M39" s="105">
        <f t="shared" si="11"/>
        <v>8.0374053445915972E-2</v>
      </c>
      <c r="N39" s="56"/>
      <c r="O39" s="46"/>
      <c r="P39" s="46">
        <f t="shared" si="12"/>
        <v>8.0374053445915972E-2</v>
      </c>
      <c r="Q39" s="46">
        <f t="shared" si="13"/>
        <v>8.0374053445915972E-2</v>
      </c>
      <c r="R39" s="37">
        <f t="shared" si="14"/>
        <v>0</v>
      </c>
      <c r="S39" s="96">
        <v>7.0548450453329192E-2</v>
      </c>
      <c r="T39" s="56" t="s">
        <v>233</v>
      </c>
      <c r="U39" s="96">
        <v>9.8256029925867776E-3</v>
      </c>
      <c r="V39" s="56" t="s">
        <v>233</v>
      </c>
      <c r="W39" s="96">
        <v>0</v>
      </c>
      <c r="X39" s="96"/>
      <c r="Y39" s="96"/>
      <c r="Z39" s="96"/>
      <c r="AA39" s="105"/>
      <c r="AB39" s="56" t="s">
        <v>249</v>
      </c>
      <c r="AC39" s="96">
        <v>0</v>
      </c>
      <c r="AD39" s="60" t="s">
        <v>233</v>
      </c>
      <c r="AE39" s="96">
        <v>0</v>
      </c>
      <c r="AF39" s="96"/>
      <c r="AG39" s="96"/>
      <c r="AH39" s="105"/>
      <c r="AI39" s="56" t="s">
        <v>233</v>
      </c>
      <c r="AJ39" s="96">
        <v>0</v>
      </c>
      <c r="AK39" s="56" t="s">
        <v>233</v>
      </c>
      <c r="AL39" s="9" t="str">
        <f>VLOOKUP(F39,Definitions!$B$7:$E$39,4,FALSE)</f>
        <v>EU28</v>
      </c>
    </row>
    <row r="40" spans="1:38">
      <c r="A40" s="36" t="str">
        <f t="shared" si="10"/>
        <v>CZ300_3</v>
      </c>
      <c r="B40" t="s">
        <v>20</v>
      </c>
      <c r="C40" t="s">
        <v>148</v>
      </c>
      <c r="D40">
        <v>300</v>
      </c>
      <c r="E40">
        <v>3</v>
      </c>
      <c r="F40" s="25" t="str">
        <f>VLOOKUP(B40,Definitions!$C$7:$D$43,2,FALSE)</f>
        <v>Czech Republic</v>
      </c>
      <c r="G40" t="str">
        <f>VLOOKUP(C40,Definitions!$C$49:$D$57,2,FALSE)</f>
        <v>Services</v>
      </c>
      <c r="H40" t="str">
        <f>VLOOKUP(D40,Definitions!$C$60:$D$104,2,FALSE)</f>
        <v>TOTAL Services</v>
      </c>
      <c r="J40" s="29" t="str">
        <f>VLOOKUP(E40,Definitions!$C$115:$D$131,2,FALSE)</f>
        <v>Natural gas</v>
      </c>
      <c r="K40" s="106"/>
      <c r="L40" s="105"/>
      <c r="M40" s="105">
        <f t="shared" si="11"/>
        <v>11.141264658186614</v>
      </c>
      <c r="N40" s="56"/>
      <c r="O40" s="46"/>
      <c r="P40" s="46">
        <f t="shared" si="12"/>
        <v>11.141264658186614</v>
      </c>
      <c r="Q40" s="46">
        <f t="shared" si="13"/>
        <v>11.141264658186614</v>
      </c>
      <c r="R40" s="37">
        <f t="shared" si="14"/>
        <v>0</v>
      </c>
      <c r="S40" s="96">
        <v>9.785630450367174</v>
      </c>
      <c r="T40" s="56" t="s">
        <v>233</v>
      </c>
      <c r="U40" s="96">
        <v>1.3556342078194392</v>
      </c>
      <c r="V40" s="56" t="s">
        <v>233</v>
      </c>
      <c r="W40" s="96">
        <v>0</v>
      </c>
      <c r="X40" s="96"/>
      <c r="Y40" s="96"/>
      <c r="Z40" s="96"/>
      <c r="AA40" s="105"/>
      <c r="AB40" s="56" t="s">
        <v>249</v>
      </c>
      <c r="AC40" s="96">
        <v>0</v>
      </c>
      <c r="AD40" s="60" t="s">
        <v>233</v>
      </c>
      <c r="AE40" s="96">
        <v>0</v>
      </c>
      <c r="AF40" s="96"/>
      <c r="AG40" s="96"/>
      <c r="AH40" s="105"/>
      <c r="AI40" s="56" t="s">
        <v>233</v>
      </c>
      <c r="AJ40" s="96">
        <v>0</v>
      </c>
      <c r="AK40" s="56" t="s">
        <v>233</v>
      </c>
      <c r="AL40" s="9" t="str">
        <f>VLOOKUP(F40,Definitions!$B$7:$E$39,4,FALSE)</f>
        <v>EU28</v>
      </c>
    </row>
    <row r="41" spans="1:38">
      <c r="A41" s="36" t="str">
        <f t="shared" si="10"/>
        <v>CZ300_4</v>
      </c>
      <c r="B41" t="s">
        <v>20</v>
      </c>
      <c r="C41" t="s">
        <v>148</v>
      </c>
      <c r="D41">
        <v>300</v>
      </c>
      <c r="E41">
        <v>4</v>
      </c>
      <c r="F41" s="25" t="str">
        <f>VLOOKUP(B41,Definitions!$C$7:$D$43,2,FALSE)</f>
        <v>Czech Republic</v>
      </c>
      <c r="G41" t="str">
        <f>VLOOKUP(C41,Definitions!$C$49:$D$57,2,FALSE)</f>
        <v>Services</v>
      </c>
      <c r="H41" t="str">
        <f>VLOOKUP(D41,Definitions!$C$60:$D$104,2,FALSE)</f>
        <v>TOTAL Services</v>
      </c>
      <c r="J41" s="29" t="str">
        <f>VLOOKUP(E41,Definitions!$C$115:$D$131,2,FALSE)</f>
        <v>Other fossil fuels</v>
      </c>
      <c r="K41" s="106"/>
      <c r="L41" s="105"/>
      <c r="M41" s="105">
        <f t="shared" si="11"/>
        <v>0</v>
      </c>
      <c r="N41" s="56"/>
      <c r="O41" s="46"/>
      <c r="P41" s="46">
        <f t="shared" si="12"/>
        <v>0</v>
      </c>
      <c r="Q41" s="46">
        <f t="shared" si="13"/>
        <v>0</v>
      </c>
      <c r="R41" s="37">
        <f t="shared" si="14"/>
        <v>0</v>
      </c>
      <c r="S41" s="96">
        <v>0</v>
      </c>
      <c r="T41" s="56" t="s">
        <v>233</v>
      </c>
      <c r="U41" s="96">
        <v>0</v>
      </c>
      <c r="V41" s="56" t="s">
        <v>233</v>
      </c>
      <c r="W41" s="96">
        <v>0</v>
      </c>
      <c r="X41" s="96"/>
      <c r="Y41" s="96"/>
      <c r="Z41" s="96"/>
      <c r="AA41" s="105"/>
      <c r="AB41" s="56" t="s">
        <v>249</v>
      </c>
      <c r="AC41" s="96">
        <v>0</v>
      </c>
      <c r="AD41" s="60" t="s">
        <v>233</v>
      </c>
      <c r="AE41" s="96">
        <v>0</v>
      </c>
      <c r="AF41" s="96"/>
      <c r="AG41" s="96"/>
      <c r="AH41" s="105"/>
      <c r="AI41" s="56" t="s">
        <v>233</v>
      </c>
      <c r="AJ41" s="96">
        <v>0</v>
      </c>
      <c r="AK41" s="56" t="s">
        <v>233</v>
      </c>
      <c r="AL41" s="9" t="str">
        <f>VLOOKUP(F41,Definitions!$B$7:$E$39,4,FALSE)</f>
        <v>EU28</v>
      </c>
    </row>
    <row r="42" spans="1:38">
      <c r="A42" s="36" t="str">
        <f t="shared" si="10"/>
        <v>CZ300_6</v>
      </c>
      <c r="B42" t="s">
        <v>20</v>
      </c>
      <c r="C42" t="s">
        <v>148</v>
      </c>
      <c r="D42">
        <v>300</v>
      </c>
      <c r="E42">
        <v>6</v>
      </c>
      <c r="F42" s="25" t="str">
        <f>VLOOKUP(B42,Definitions!$C$7:$D$43,2,FALSE)</f>
        <v>Czech Republic</v>
      </c>
      <c r="G42" t="str">
        <f>VLOOKUP(C42,Definitions!$C$49:$D$57,2,FALSE)</f>
        <v>Services</v>
      </c>
      <c r="H42" t="str">
        <f>VLOOKUP(D42,Definitions!$C$60:$D$104,2,FALSE)</f>
        <v>TOTAL Services</v>
      </c>
      <c r="J42" s="29" t="str">
        <f>VLOOKUP(E42,Definitions!$C$115:$D$131,2,FALSE)</f>
        <v>Electricity</v>
      </c>
      <c r="K42" s="106"/>
      <c r="L42" s="105"/>
      <c r="M42" s="105">
        <f t="shared" si="11"/>
        <v>7.6375764105510324</v>
      </c>
      <c r="N42" s="56"/>
      <c r="O42" s="46"/>
      <c r="P42" s="46">
        <f t="shared" si="12"/>
        <v>7.6375764105510324</v>
      </c>
      <c r="Q42" s="46">
        <f t="shared" si="13"/>
        <v>1.5372058026413173</v>
      </c>
      <c r="R42" s="37">
        <f t="shared" si="14"/>
        <v>6.1003706079097153</v>
      </c>
      <c r="S42" s="96">
        <v>0.51729966748338918</v>
      </c>
      <c r="T42" s="56" t="s">
        <v>233</v>
      </c>
      <c r="U42" s="96">
        <v>7.2255090432247426E-2</v>
      </c>
      <c r="V42" s="56" t="s">
        <v>233</v>
      </c>
      <c r="W42" s="96">
        <v>0.94765104472568074</v>
      </c>
      <c r="X42" s="96"/>
      <c r="Y42" s="96"/>
      <c r="Z42" s="96"/>
      <c r="AA42" s="105"/>
      <c r="AB42" s="56" t="s">
        <v>249</v>
      </c>
      <c r="AC42" s="96">
        <v>2.5336897292601019</v>
      </c>
      <c r="AD42" s="60" t="s">
        <v>233</v>
      </c>
      <c r="AE42" s="96">
        <v>3.5666808786496134</v>
      </c>
      <c r="AF42" s="96"/>
      <c r="AG42" s="96"/>
      <c r="AH42" s="105"/>
      <c r="AI42" s="56" t="s">
        <v>233</v>
      </c>
      <c r="AJ42" s="96">
        <v>0</v>
      </c>
      <c r="AK42" s="56" t="s">
        <v>233</v>
      </c>
      <c r="AL42" s="9" t="str">
        <f>VLOOKUP(F42,Definitions!$B$7:$E$39,4,FALSE)</f>
        <v>EU28</v>
      </c>
    </row>
    <row r="43" spans="1:38">
      <c r="A43" s="36" t="str">
        <f t="shared" si="10"/>
        <v>CZ300_7</v>
      </c>
      <c r="B43" t="s">
        <v>20</v>
      </c>
      <c r="C43" t="s">
        <v>148</v>
      </c>
      <c r="D43">
        <v>300</v>
      </c>
      <c r="E43">
        <v>7</v>
      </c>
      <c r="F43" s="25" t="str">
        <f>VLOOKUP(B43,Definitions!$C$7:$D$43,2,FALSE)</f>
        <v>Czech Republic</v>
      </c>
      <c r="G43" t="str">
        <f>VLOOKUP(C43,Definitions!$C$49:$D$57,2,FALSE)</f>
        <v>Services</v>
      </c>
      <c r="H43" t="str">
        <f>VLOOKUP(D43,Definitions!$C$60:$D$104,2,FALSE)</f>
        <v>TOTAL Services</v>
      </c>
      <c r="J43" s="29" t="str">
        <f>VLOOKUP(E43,Definitions!$C$115:$D$131,2,FALSE)</f>
        <v>District heating</v>
      </c>
      <c r="K43" s="106"/>
      <c r="L43" s="105"/>
      <c r="M43" s="105">
        <f t="shared" si="11"/>
        <v>5.4508620514271922</v>
      </c>
      <c r="N43" s="56"/>
      <c r="O43" s="46"/>
      <c r="P43" s="46">
        <f t="shared" si="12"/>
        <v>5.4508620514271922</v>
      </c>
      <c r="Q43" s="46">
        <f t="shared" si="13"/>
        <v>5.4508620514271922</v>
      </c>
      <c r="R43" s="37">
        <f t="shared" si="14"/>
        <v>0</v>
      </c>
      <c r="S43" s="96">
        <v>4.7973781750680855</v>
      </c>
      <c r="T43" s="56" t="s">
        <v>233</v>
      </c>
      <c r="U43" s="96">
        <v>0.65348387635910687</v>
      </c>
      <c r="V43" s="56" t="s">
        <v>233</v>
      </c>
      <c r="W43" s="96">
        <v>0</v>
      </c>
      <c r="X43" s="96"/>
      <c r="Y43" s="96"/>
      <c r="Z43" s="96"/>
      <c r="AA43" s="105"/>
      <c r="AB43" s="56" t="s">
        <v>249</v>
      </c>
      <c r="AC43" s="96">
        <v>0</v>
      </c>
      <c r="AD43" s="60" t="s">
        <v>233</v>
      </c>
      <c r="AE43" s="96">
        <v>0</v>
      </c>
      <c r="AF43" s="96"/>
      <c r="AG43" s="96"/>
      <c r="AH43" s="105"/>
      <c r="AI43" s="56" t="s">
        <v>233</v>
      </c>
      <c r="AJ43" s="96">
        <v>0</v>
      </c>
      <c r="AK43" s="56" t="s">
        <v>233</v>
      </c>
      <c r="AL43" s="9" t="str">
        <f>VLOOKUP(F43,Definitions!$B$7:$E$39,4,FALSE)</f>
        <v>EU28</v>
      </c>
    </row>
    <row r="44" spans="1:38">
      <c r="A44" s="36" t="str">
        <f t="shared" si="10"/>
        <v>CZ300_8</v>
      </c>
      <c r="B44" t="s">
        <v>20</v>
      </c>
      <c r="C44" t="s">
        <v>148</v>
      </c>
      <c r="D44">
        <v>300</v>
      </c>
      <c r="E44">
        <v>8</v>
      </c>
      <c r="F44" s="25" t="str">
        <f>VLOOKUP(B44,Definitions!$C$7:$D$43,2,FALSE)</f>
        <v>Czech Republic</v>
      </c>
      <c r="G44" t="str">
        <f>VLOOKUP(C44,Definitions!$C$49:$D$57,2,FALSE)</f>
        <v>Services</v>
      </c>
      <c r="H44" t="str">
        <f>VLOOKUP(D44,Definitions!$C$60:$D$104,2,FALSE)</f>
        <v>TOTAL Services</v>
      </c>
      <c r="J44" s="29" t="str">
        <f>VLOOKUP(E44,Definitions!$C$115:$D$131,2,FALSE)</f>
        <v>Waste non-RES</v>
      </c>
      <c r="K44" s="106"/>
      <c r="L44" s="105"/>
      <c r="M44" s="105">
        <f t="shared" si="11"/>
        <v>0</v>
      </c>
      <c r="N44" s="56"/>
      <c r="O44" s="46"/>
      <c r="P44" s="46">
        <f t="shared" si="12"/>
        <v>0</v>
      </c>
      <c r="Q44" s="46">
        <f t="shared" si="13"/>
        <v>0</v>
      </c>
      <c r="R44" s="37">
        <f t="shared" si="14"/>
        <v>0</v>
      </c>
      <c r="S44" s="96">
        <v>0</v>
      </c>
      <c r="T44" s="56" t="s">
        <v>233</v>
      </c>
      <c r="U44" s="96">
        <v>0</v>
      </c>
      <c r="V44" s="56" t="s">
        <v>233</v>
      </c>
      <c r="W44" s="96">
        <v>0</v>
      </c>
      <c r="X44" s="96"/>
      <c r="Y44" s="96"/>
      <c r="Z44" s="96"/>
      <c r="AA44" s="105"/>
      <c r="AB44" s="56" t="s">
        <v>249</v>
      </c>
      <c r="AC44" s="96">
        <v>0</v>
      </c>
      <c r="AD44" s="60" t="s">
        <v>233</v>
      </c>
      <c r="AE44" s="96">
        <v>0</v>
      </c>
      <c r="AF44" s="96"/>
      <c r="AG44" s="96"/>
      <c r="AH44" s="105"/>
      <c r="AI44" s="56" t="s">
        <v>233</v>
      </c>
      <c r="AJ44" s="96">
        <v>0</v>
      </c>
      <c r="AK44" s="56" t="s">
        <v>233</v>
      </c>
      <c r="AL44" s="9" t="str">
        <f>VLOOKUP(F44,Definitions!$B$7:$E$39,4,FALSE)</f>
        <v>EU28</v>
      </c>
    </row>
    <row r="45" spans="1:38">
      <c r="A45" s="36" t="str">
        <f t="shared" si="10"/>
        <v>CZ300_9</v>
      </c>
      <c r="B45" t="s">
        <v>20</v>
      </c>
      <c r="C45" t="s">
        <v>148</v>
      </c>
      <c r="D45">
        <v>300</v>
      </c>
      <c r="E45">
        <v>9</v>
      </c>
      <c r="F45" s="25" t="str">
        <f>VLOOKUP(B45,Definitions!$C$7:$D$43,2,FALSE)</f>
        <v>Czech Republic</v>
      </c>
      <c r="G45" t="str">
        <f>VLOOKUP(C45,Definitions!$C$49:$D$57,2,FALSE)</f>
        <v>Services</v>
      </c>
      <c r="H45" t="str">
        <f>VLOOKUP(D45,Definitions!$C$60:$D$104,2,FALSE)</f>
        <v>TOTAL Services</v>
      </c>
      <c r="J45" s="29" t="str">
        <f>VLOOKUP(E45,Definitions!$C$115:$D$131,2,FALSE)</f>
        <v>Waste RES</v>
      </c>
      <c r="K45" s="106"/>
      <c r="L45" s="105"/>
      <c r="M45" s="105">
        <f t="shared" si="11"/>
        <v>0</v>
      </c>
      <c r="N45" s="56"/>
      <c r="O45" s="46"/>
      <c r="P45" s="46">
        <f t="shared" si="12"/>
        <v>0</v>
      </c>
      <c r="Q45" s="46">
        <f t="shared" si="13"/>
        <v>0</v>
      </c>
      <c r="R45" s="37">
        <f t="shared" si="14"/>
        <v>0</v>
      </c>
      <c r="S45" s="96">
        <v>0</v>
      </c>
      <c r="T45" s="56" t="s">
        <v>233</v>
      </c>
      <c r="U45" s="96">
        <v>0</v>
      </c>
      <c r="V45" s="56" t="s">
        <v>233</v>
      </c>
      <c r="W45" s="96">
        <v>0</v>
      </c>
      <c r="X45" s="96"/>
      <c r="Y45" s="96"/>
      <c r="Z45" s="96"/>
      <c r="AA45" s="105"/>
      <c r="AB45" s="56" t="s">
        <v>249</v>
      </c>
      <c r="AC45" s="96">
        <v>0</v>
      </c>
      <c r="AD45" s="60" t="s">
        <v>233</v>
      </c>
      <c r="AE45" s="96">
        <v>0</v>
      </c>
      <c r="AF45" s="96"/>
      <c r="AG45" s="96"/>
      <c r="AH45" s="105"/>
      <c r="AI45" s="56" t="s">
        <v>233</v>
      </c>
      <c r="AJ45" s="96">
        <v>0</v>
      </c>
      <c r="AK45" s="56" t="s">
        <v>233</v>
      </c>
      <c r="AL45" s="9" t="str">
        <f>VLOOKUP(F45,Definitions!$B$7:$E$39,4,FALSE)</f>
        <v>EU28</v>
      </c>
    </row>
    <row r="46" spans="1:38">
      <c r="A46" s="36" t="str">
        <f t="shared" si="10"/>
        <v>CZ300_51</v>
      </c>
      <c r="B46" t="s">
        <v>20</v>
      </c>
      <c r="C46" t="s">
        <v>148</v>
      </c>
      <c r="D46">
        <v>300</v>
      </c>
      <c r="E46">
        <v>51</v>
      </c>
      <c r="F46" s="25" t="str">
        <f>VLOOKUP(B46,Definitions!$C$7:$D$43,2,FALSE)</f>
        <v>Czech Republic</v>
      </c>
      <c r="G46" t="str">
        <f>VLOOKUP(C46,Definitions!$C$49:$D$57,2,FALSE)</f>
        <v>Services</v>
      </c>
      <c r="H46" t="str">
        <f>VLOOKUP(D46,Definitions!$C$60:$D$104,2,FALSE)</f>
        <v>TOTAL Services</v>
      </c>
      <c r="J46" s="29" t="str">
        <f>VLOOKUP(E46,Definitions!$C$115:$D$131,2,FALSE)</f>
        <v>Biomass</v>
      </c>
      <c r="K46" s="106"/>
      <c r="L46" s="105"/>
      <c r="M46" s="105">
        <f t="shared" si="11"/>
        <v>0.27933520385267069</v>
      </c>
      <c r="N46" s="56"/>
      <c r="O46" s="46"/>
      <c r="P46" s="46">
        <f t="shared" si="12"/>
        <v>0.27933520385267069</v>
      </c>
      <c r="Q46" s="46">
        <f t="shared" si="13"/>
        <v>0.27933520385267069</v>
      </c>
      <c r="R46" s="37">
        <f t="shared" si="14"/>
        <v>0</v>
      </c>
      <c r="S46" s="96">
        <v>0.24333107436951176</v>
      </c>
      <c r="T46" s="56" t="s">
        <v>233</v>
      </c>
      <c r="U46" s="96">
        <v>3.6004129483158939E-2</v>
      </c>
      <c r="V46" s="56" t="s">
        <v>233</v>
      </c>
      <c r="W46" s="96">
        <v>0</v>
      </c>
      <c r="X46" s="96"/>
      <c r="Y46" s="96"/>
      <c r="Z46" s="96"/>
      <c r="AA46" s="105"/>
      <c r="AB46" s="56" t="s">
        <v>249</v>
      </c>
      <c r="AC46" s="96">
        <v>0</v>
      </c>
      <c r="AD46" s="60" t="s">
        <v>233</v>
      </c>
      <c r="AE46" s="96">
        <v>0</v>
      </c>
      <c r="AF46" s="96"/>
      <c r="AG46" s="96"/>
      <c r="AH46" s="105"/>
      <c r="AI46" s="56" t="s">
        <v>233</v>
      </c>
      <c r="AJ46" s="96">
        <v>0</v>
      </c>
      <c r="AK46" s="56" t="s">
        <v>233</v>
      </c>
      <c r="AL46" s="9" t="str">
        <f>VLOOKUP(F46,Definitions!$B$7:$E$39,4,FALSE)</f>
        <v>EU28</v>
      </c>
    </row>
    <row r="47" spans="1:38">
      <c r="A47" s="36" t="str">
        <f t="shared" si="10"/>
        <v>CZ300_52</v>
      </c>
      <c r="B47" t="s">
        <v>20</v>
      </c>
      <c r="C47" t="s">
        <v>148</v>
      </c>
      <c r="D47">
        <v>300</v>
      </c>
      <c r="E47">
        <v>52</v>
      </c>
      <c r="F47" s="25" t="str">
        <f>VLOOKUP(B47,Definitions!$C$7:$D$43,2,FALSE)</f>
        <v>Czech Republic</v>
      </c>
      <c r="G47" t="str">
        <f>VLOOKUP(C47,Definitions!$C$49:$D$57,2,FALSE)</f>
        <v>Services</v>
      </c>
      <c r="H47" t="str">
        <f>VLOOKUP(D47,Definitions!$C$60:$D$104,2,FALSE)</f>
        <v>TOTAL Services</v>
      </c>
      <c r="J47" s="29" t="str">
        <f>VLOOKUP(E47,Definitions!$C$115:$D$131,2,FALSE)</f>
        <v>Geothermal</v>
      </c>
      <c r="K47" s="106"/>
      <c r="L47" s="105"/>
      <c r="M47" s="105">
        <f t="shared" si="11"/>
        <v>0</v>
      </c>
      <c r="N47" s="56"/>
      <c r="O47" s="46"/>
      <c r="P47" s="46">
        <f t="shared" si="12"/>
        <v>0</v>
      </c>
      <c r="Q47" s="46">
        <f t="shared" si="13"/>
        <v>0</v>
      </c>
      <c r="R47" s="37">
        <f t="shared" si="14"/>
        <v>0</v>
      </c>
      <c r="S47" s="96">
        <v>0</v>
      </c>
      <c r="T47" s="56" t="s">
        <v>233</v>
      </c>
      <c r="U47" s="96">
        <v>0</v>
      </c>
      <c r="V47" s="56" t="s">
        <v>233</v>
      </c>
      <c r="W47" s="96">
        <v>0</v>
      </c>
      <c r="X47" s="96"/>
      <c r="Y47" s="96"/>
      <c r="Z47" s="96"/>
      <c r="AA47" s="105"/>
      <c r="AB47" s="56" t="s">
        <v>249</v>
      </c>
      <c r="AC47" s="96">
        <v>0</v>
      </c>
      <c r="AD47" s="60" t="s">
        <v>233</v>
      </c>
      <c r="AE47" s="96">
        <v>0</v>
      </c>
      <c r="AF47" s="96"/>
      <c r="AG47" s="96"/>
      <c r="AH47" s="105"/>
      <c r="AI47" s="56" t="s">
        <v>233</v>
      </c>
      <c r="AJ47" s="96">
        <v>0</v>
      </c>
      <c r="AK47" s="56" t="s">
        <v>233</v>
      </c>
      <c r="AL47" s="9" t="str">
        <f>VLOOKUP(F47,Definitions!$B$7:$E$39,4,FALSE)</f>
        <v>EU28</v>
      </c>
    </row>
    <row r="48" spans="1:38">
      <c r="A48" s="36" t="str">
        <f t="shared" si="10"/>
        <v>CZ300_53</v>
      </c>
      <c r="B48" t="s">
        <v>20</v>
      </c>
      <c r="C48" t="s">
        <v>148</v>
      </c>
      <c r="D48">
        <v>300</v>
      </c>
      <c r="E48">
        <v>53</v>
      </c>
      <c r="F48" s="25" t="str">
        <f>VLOOKUP(B48,Definitions!$C$7:$D$43,2,FALSE)</f>
        <v>Czech Republic</v>
      </c>
      <c r="G48" t="str">
        <f>VLOOKUP(C48,Definitions!$C$49:$D$57,2,FALSE)</f>
        <v>Services</v>
      </c>
      <c r="H48" t="str">
        <f>VLOOKUP(D48,Definitions!$C$60:$D$104,2,FALSE)</f>
        <v>TOTAL Services</v>
      </c>
      <c r="J48" s="29" t="str">
        <f>VLOOKUP(E48,Definitions!$C$115:$D$131,2,FALSE)</f>
        <v>Solar energy</v>
      </c>
      <c r="K48" s="106"/>
      <c r="L48" s="105"/>
      <c r="M48" s="105">
        <f t="shared" si="11"/>
        <v>5.835262901195952E-3</v>
      </c>
      <c r="N48" s="56"/>
      <c r="O48" s="46"/>
      <c r="P48" s="46">
        <f t="shared" si="12"/>
        <v>5.835262901195952E-3</v>
      </c>
      <c r="Q48" s="46">
        <f t="shared" si="13"/>
        <v>5.835262901195952E-3</v>
      </c>
      <c r="R48" s="37">
        <f t="shared" si="14"/>
        <v>0</v>
      </c>
      <c r="S48" s="96">
        <v>5.0242162336870382E-3</v>
      </c>
      <c r="T48" s="56" t="s">
        <v>233</v>
      </c>
      <c r="U48" s="96">
        <v>8.1104666750891376E-4</v>
      </c>
      <c r="V48" s="56" t="s">
        <v>233</v>
      </c>
      <c r="W48" s="96">
        <v>0</v>
      </c>
      <c r="X48" s="96"/>
      <c r="Y48" s="96"/>
      <c r="Z48" s="96"/>
      <c r="AA48" s="105"/>
      <c r="AB48" s="56" t="s">
        <v>249</v>
      </c>
      <c r="AC48" s="96">
        <v>0</v>
      </c>
      <c r="AD48" s="60" t="s">
        <v>233</v>
      </c>
      <c r="AE48" s="96">
        <v>0</v>
      </c>
      <c r="AF48" s="96"/>
      <c r="AG48" s="96"/>
      <c r="AH48" s="105"/>
      <c r="AI48" s="56" t="s">
        <v>233</v>
      </c>
      <c r="AJ48" s="96">
        <v>0</v>
      </c>
      <c r="AK48" s="56" t="s">
        <v>233</v>
      </c>
      <c r="AL48" s="9" t="str">
        <f>VLOOKUP(F48,Definitions!$B$7:$E$39,4,FALSE)</f>
        <v>EU28</v>
      </c>
    </row>
    <row r="49" spans="1:38">
      <c r="A49" s="36" t="str">
        <f t="shared" si="10"/>
        <v>CZ300_58</v>
      </c>
      <c r="B49" t="s">
        <v>20</v>
      </c>
      <c r="C49" t="s">
        <v>148</v>
      </c>
      <c r="D49">
        <v>300</v>
      </c>
      <c r="E49">
        <v>58</v>
      </c>
      <c r="F49" s="25" t="str">
        <f>VLOOKUP(B49,Definitions!$C$7:$D$43,2,FALSE)</f>
        <v>Czech Republic</v>
      </c>
      <c r="G49" t="str">
        <f>VLOOKUP(C49,Definitions!$C$49:$D$57,2,FALSE)</f>
        <v>Services</v>
      </c>
      <c r="H49" t="str">
        <f>VLOOKUP(D49,Definitions!$C$60:$D$104,2,FALSE)</f>
        <v>TOTAL Services</v>
      </c>
      <c r="J49" s="29" t="str">
        <f>VLOOKUP(E49,Definitions!$C$115:$D$131,2,FALSE)</f>
        <v>Ambient heat total</v>
      </c>
      <c r="K49" s="106"/>
      <c r="L49" s="105"/>
      <c r="M49" s="105">
        <f t="shared" si="11"/>
        <v>5.9195346324382656E-2</v>
      </c>
      <c r="N49" s="56"/>
      <c r="O49" s="46"/>
      <c r="P49" s="46">
        <f t="shared" si="12"/>
        <v>5.9195346324382656E-2</v>
      </c>
      <c r="Q49" s="46">
        <f t="shared" si="13"/>
        <v>5.9195346324382656E-2</v>
      </c>
      <c r="R49" s="37">
        <f t="shared" si="14"/>
        <v>0</v>
      </c>
      <c r="S49" s="96">
        <v>5.1801344174691559E-2</v>
      </c>
      <c r="T49" s="56" t="s">
        <v>233</v>
      </c>
      <c r="U49" s="96">
        <v>7.3940021496910957E-3</v>
      </c>
      <c r="V49" s="56" t="s">
        <v>233</v>
      </c>
      <c r="W49" s="96">
        <v>0</v>
      </c>
      <c r="X49" s="96"/>
      <c r="Y49" s="96"/>
      <c r="Z49" s="96"/>
      <c r="AA49" s="105"/>
      <c r="AB49" s="56" t="s">
        <v>249</v>
      </c>
      <c r="AC49" s="96">
        <v>0</v>
      </c>
      <c r="AD49" s="60" t="s">
        <v>233</v>
      </c>
      <c r="AE49" s="96">
        <v>0</v>
      </c>
      <c r="AF49" s="96"/>
      <c r="AG49" s="96"/>
      <c r="AH49" s="105"/>
      <c r="AI49" s="56" t="s">
        <v>233</v>
      </c>
      <c r="AJ49" s="96">
        <v>0</v>
      </c>
      <c r="AK49" s="56" t="s">
        <v>233</v>
      </c>
      <c r="AL49" s="9" t="str">
        <f>VLOOKUP(F49,Definitions!$B$7:$E$39,4,FALSE)</f>
        <v>EU28</v>
      </c>
    </row>
    <row r="50" spans="1:38">
      <c r="A50" s="36" t="str">
        <f t="shared" si="10"/>
        <v>CZ300_55</v>
      </c>
      <c r="B50" t="s">
        <v>20</v>
      </c>
      <c r="C50" t="s">
        <v>148</v>
      </c>
      <c r="D50">
        <v>300</v>
      </c>
      <c r="E50">
        <v>55</v>
      </c>
      <c r="F50" s="25" t="str">
        <f>VLOOKUP(B50,Definitions!$C$7:$D$43,2,FALSE)</f>
        <v>Czech Republic</v>
      </c>
      <c r="G50" t="str">
        <f>VLOOKUP(C50,Definitions!$C$49:$D$57,2,FALSE)</f>
        <v>Services</v>
      </c>
      <c r="H50" t="str">
        <f>VLOOKUP(D50,Definitions!$C$60:$D$104,2,FALSE)</f>
        <v>TOTAL Services</v>
      </c>
      <c r="J50" s="29" t="str">
        <f>VLOOKUP(E50,Definitions!$C$115:$D$131,2,FALSE)</f>
        <v xml:space="preserve">Other RES </v>
      </c>
      <c r="K50" s="106"/>
      <c r="L50" s="105"/>
      <c r="M50" s="105">
        <f t="shared" si="11"/>
        <v>0</v>
      </c>
      <c r="N50" s="56"/>
      <c r="O50" s="46"/>
      <c r="P50" s="46">
        <f t="shared" si="12"/>
        <v>0</v>
      </c>
      <c r="Q50" s="46">
        <f t="shared" si="13"/>
        <v>0</v>
      </c>
      <c r="R50" s="37">
        <f t="shared" si="14"/>
        <v>0</v>
      </c>
      <c r="S50" s="96">
        <v>0</v>
      </c>
      <c r="T50" s="56" t="s">
        <v>233</v>
      </c>
      <c r="U50" s="96">
        <v>0</v>
      </c>
      <c r="V50" s="56" t="s">
        <v>233</v>
      </c>
      <c r="W50" s="96">
        <v>0</v>
      </c>
      <c r="X50" s="96"/>
      <c r="Y50" s="96"/>
      <c r="Z50" s="96"/>
      <c r="AA50" s="105"/>
      <c r="AB50" s="56" t="s">
        <v>249</v>
      </c>
      <c r="AC50" s="96">
        <v>0</v>
      </c>
      <c r="AD50" s="60" t="s">
        <v>233</v>
      </c>
      <c r="AE50" s="96">
        <v>0</v>
      </c>
      <c r="AF50" s="96"/>
      <c r="AG50" s="96"/>
      <c r="AH50" s="105"/>
      <c r="AI50" s="56" t="s">
        <v>233</v>
      </c>
      <c r="AJ50" s="96">
        <v>0</v>
      </c>
      <c r="AK50" s="56" t="s">
        <v>233</v>
      </c>
      <c r="AL50" s="9" t="str">
        <f>VLOOKUP(F50,Definitions!$B$7:$E$39,4,FALSE)</f>
        <v>EU28</v>
      </c>
    </row>
    <row r="51" spans="1:38">
      <c r="A51" s="36" t="str">
        <f t="shared" ref="A51:A64" si="15">B51&amp;D51&amp;"_"&amp;E51</f>
        <v>DK300_0</v>
      </c>
      <c r="B51" t="s">
        <v>24</v>
      </c>
      <c r="C51" t="s">
        <v>148</v>
      </c>
      <c r="D51">
        <v>300</v>
      </c>
      <c r="E51">
        <v>0</v>
      </c>
      <c r="F51" s="25" t="str">
        <f>VLOOKUP(B51,Definitions!$C$7:$D$43,2,FALSE)</f>
        <v>Denmark</v>
      </c>
      <c r="G51" t="str">
        <f>VLOOKUP(C51,Definitions!$C$49:$D$57,2,FALSE)</f>
        <v>Services</v>
      </c>
      <c r="H51" t="str">
        <f>VLOOKUP(D51,Definitions!$C$60:$D$104,2,FALSE)</f>
        <v>TOTAL Services</v>
      </c>
      <c r="J51" s="29" t="str">
        <f>VLOOKUP(E51,Definitions!$C$115:$D$131,2,FALSE)</f>
        <v>TOTAL</v>
      </c>
      <c r="K51" s="106"/>
      <c r="L51" s="105"/>
      <c r="M51" s="105">
        <f t="shared" ref="M51:M64" si="16">SUM(O51:P51)</f>
        <v>8.132294971334046</v>
      </c>
      <c r="N51" s="56"/>
      <c r="O51" s="46"/>
      <c r="P51" s="46">
        <f t="shared" ref="P51:P64" si="17">Q51+R51+IFERROR(AJ51,0)</f>
        <v>8.132294971334046</v>
      </c>
      <c r="Q51" s="46">
        <f t="shared" ref="Q51:Q64" si="18">S51+U51+W51</f>
        <v>3.9279782162036225</v>
      </c>
      <c r="R51" s="37">
        <f t="shared" ref="R51:R64" si="19">AC51+AE51</f>
        <v>4.2043167551304235</v>
      </c>
      <c r="S51" s="96">
        <v>2.5152058672021376</v>
      </c>
      <c r="T51" s="56" t="s">
        <v>233</v>
      </c>
      <c r="U51" s="96">
        <v>0.35598693261716313</v>
      </c>
      <c r="V51" s="56" t="s">
        <v>233</v>
      </c>
      <c r="W51" s="96">
        <v>1.0567854163843218</v>
      </c>
      <c r="X51" s="96"/>
      <c r="Y51" s="96"/>
      <c r="Z51" s="96"/>
      <c r="AA51" s="105"/>
      <c r="AB51" s="56" t="s">
        <v>249</v>
      </c>
      <c r="AC51" s="96">
        <v>0.34759763671379557</v>
      </c>
      <c r="AD51" s="60" t="s">
        <v>233</v>
      </c>
      <c r="AE51" s="96">
        <v>3.8567191184166276</v>
      </c>
      <c r="AF51" s="96"/>
      <c r="AG51" s="96"/>
      <c r="AH51" s="105"/>
      <c r="AI51" s="56" t="s">
        <v>233</v>
      </c>
      <c r="AJ51" s="96">
        <v>0</v>
      </c>
      <c r="AK51" s="56" t="s">
        <v>233</v>
      </c>
      <c r="AL51" s="9" t="str">
        <f>VLOOKUP(F51,Definitions!$B$7:$E$39,4,FALSE)</f>
        <v>EU28</v>
      </c>
    </row>
    <row r="52" spans="1:38">
      <c r="A52" s="36" t="str">
        <f t="shared" si="15"/>
        <v>DK300_1</v>
      </c>
      <c r="B52" t="s">
        <v>24</v>
      </c>
      <c r="C52" t="s">
        <v>148</v>
      </c>
      <c r="D52">
        <v>300</v>
      </c>
      <c r="E52">
        <v>1</v>
      </c>
      <c r="F52" s="25" t="str">
        <f>VLOOKUP(B52,Definitions!$C$7:$D$43,2,FALSE)</f>
        <v>Denmark</v>
      </c>
      <c r="G52" t="str">
        <f>VLOOKUP(C52,Definitions!$C$49:$D$57,2,FALSE)</f>
        <v>Services</v>
      </c>
      <c r="H52" t="str">
        <f>VLOOKUP(D52,Definitions!$C$60:$D$104,2,FALSE)</f>
        <v>TOTAL Services</v>
      </c>
      <c r="J52" s="29" t="str">
        <f>VLOOKUP(E52,Definitions!$C$115:$D$131,2,FALSE)</f>
        <v>Coal</v>
      </c>
      <c r="K52" s="106"/>
      <c r="L52" s="105"/>
      <c r="M52" s="105">
        <f t="shared" si="16"/>
        <v>0</v>
      </c>
      <c r="N52" s="56"/>
      <c r="O52" s="46"/>
      <c r="P52" s="46">
        <f t="shared" si="17"/>
        <v>0</v>
      </c>
      <c r="Q52" s="46">
        <f t="shared" si="18"/>
        <v>0</v>
      </c>
      <c r="R52" s="37">
        <f t="shared" si="19"/>
        <v>0</v>
      </c>
      <c r="S52" s="96">
        <v>0</v>
      </c>
      <c r="T52" s="56" t="s">
        <v>233</v>
      </c>
      <c r="U52" s="96">
        <v>0</v>
      </c>
      <c r="V52" s="56" t="s">
        <v>233</v>
      </c>
      <c r="W52" s="96">
        <v>0</v>
      </c>
      <c r="X52" s="96"/>
      <c r="Y52" s="96"/>
      <c r="Z52" s="96"/>
      <c r="AA52" s="105"/>
      <c r="AB52" s="56" t="s">
        <v>249</v>
      </c>
      <c r="AC52" s="96">
        <v>0</v>
      </c>
      <c r="AD52" s="60" t="s">
        <v>233</v>
      </c>
      <c r="AE52" s="96">
        <v>0</v>
      </c>
      <c r="AF52" s="96"/>
      <c r="AG52" s="96"/>
      <c r="AH52" s="105"/>
      <c r="AI52" s="56" t="s">
        <v>233</v>
      </c>
      <c r="AJ52" s="96">
        <v>0</v>
      </c>
      <c r="AK52" s="56" t="s">
        <v>233</v>
      </c>
      <c r="AL52" s="9" t="str">
        <f>VLOOKUP(F52,Definitions!$B$7:$E$39,4,FALSE)</f>
        <v>EU28</v>
      </c>
    </row>
    <row r="53" spans="1:38">
      <c r="A53" s="36" t="str">
        <f t="shared" si="15"/>
        <v>DK300_2</v>
      </c>
      <c r="B53" t="s">
        <v>24</v>
      </c>
      <c r="C53" t="s">
        <v>148</v>
      </c>
      <c r="D53">
        <v>300</v>
      </c>
      <c r="E53">
        <v>2</v>
      </c>
      <c r="F53" s="25" t="str">
        <f>VLOOKUP(B53,Definitions!$C$7:$D$43,2,FALSE)</f>
        <v>Denmark</v>
      </c>
      <c r="G53" t="str">
        <f>VLOOKUP(C53,Definitions!$C$49:$D$57,2,FALSE)</f>
        <v>Services</v>
      </c>
      <c r="H53" t="str">
        <f>VLOOKUP(D53,Definitions!$C$60:$D$104,2,FALSE)</f>
        <v>TOTAL Services</v>
      </c>
      <c r="J53" s="29" t="str">
        <f>VLOOKUP(E53,Definitions!$C$115:$D$131,2,FALSE)</f>
        <v>Fuel oil</v>
      </c>
      <c r="K53" s="106"/>
      <c r="L53" s="105"/>
      <c r="M53" s="105">
        <f t="shared" si="16"/>
        <v>0.53727602537935615</v>
      </c>
      <c r="N53" s="56"/>
      <c r="O53" s="46"/>
      <c r="P53" s="46">
        <f t="shared" si="17"/>
        <v>0.53727602537935615</v>
      </c>
      <c r="Q53" s="46">
        <f t="shared" si="18"/>
        <v>0.53727602537935615</v>
      </c>
      <c r="R53" s="37">
        <f t="shared" si="19"/>
        <v>0</v>
      </c>
      <c r="S53" s="96">
        <v>0.47090041349427614</v>
      </c>
      <c r="T53" s="56" t="s">
        <v>233</v>
      </c>
      <c r="U53" s="96">
        <v>6.637561188508001E-2</v>
      </c>
      <c r="V53" s="56" t="s">
        <v>233</v>
      </c>
      <c r="W53" s="96">
        <v>0</v>
      </c>
      <c r="X53" s="96"/>
      <c r="Y53" s="96"/>
      <c r="Z53" s="96"/>
      <c r="AA53" s="105"/>
      <c r="AB53" s="56" t="s">
        <v>249</v>
      </c>
      <c r="AC53" s="96">
        <v>0</v>
      </c>
      <c r="AD53" s="60" t="s">
        <v>233</v>
      </c>
      <c r="AE53" s="96">
        <v>0</v>
      </c>
      <c r="AF53" s="96"/>
      <c r="AG53" s="96"/>
      <c r="AH53" s="105"/>
      <c r="AI53" s="56" t="s">
        <v>233</v>
      </c>
      <c r="AJ53" s="96">
        <v>0</v>
      </c>
      <c r="AK53" s="56" t="s">
        <v>233</v>
      </c>
      <c r="AL53" s="9" t="str">
        <f>VLOOKUP(F53,Definitions!$B$7:$E$39,4,FALSE)</f>
        <v>EU28</v>
      </c>
    </row>
    <row r="54" spans="1:38">
      <c r="A54" s="36" t="str">
        <f t="shared" si="15"/>
        <v>DK300_3</v>
      </c>
      <c r="B54" t="s">
        <v>24</v>
      </c>
      <c r="C54" t="s">
        <v>148</v>
      </c>
      <c r="D54">
        <v>300</v>
      </c>
      <c r="E54">
        <v>3</v>
      </c>
      <c r="F54" s="25" t="str">
        <f>VLOOKUP(B54,Definitions!$C$7:$D$43,2,FALSE)</f>
        <v>Denmark</v>
      </c>
      <c r="G54" t="str">
        <f>VLOOKUP(C54,Definitions!$C$49:$D$57,2,FALSE)</f>
        <v>Services</v>
      </c>
      <c r="H54" t="str">
        <f>VLOOKUP(D54,Definitions!$C$60:$D$104,2,FALSE)</f>
        <v>TOTAL Services</v>
      </c>
      <c r="J54" s="29" t="str">
        <f>VLOOKUP(E54,Definitions!$C$115:$D$131,2,FALSE)</f>
        <v>Natural gas</v>
      </c>
      <c r="K54" s="106"/>
      <c r="L54" s="105"/>
      <c r="M54" s="105">
        <f t="shared" si="16"/>
        <v>1.6943618437636596</v>
      </c>
      <c r="N54" s="56"/>
      <c r="O54" s="46"/>
      <c r="P54" s="46">
        <f t="shared" si="17"/>
        <v>1.6943618437636596</v>
      </c>
      <c r="Q54" s="46">
        <f t="shared" si="18"/>
        <v>1.6943618437636596</v>
      </c>
      <c r="R54" s="37">
        <f t="shared" si="19"/>
        <v>0</v>
      </c>
      <c r="S54" s="96">
        <v>1.4844756904980307</v>
      </c>
      <c r="T54" s="56" t="s">
        <v>233</v>
      </c>
      <c r="U54" s="96">
        <v>0.20988615326562887</v>
      </c>
      <c r="V54" s="56" t="s">
        <v>233</v>
      </c>
      <c r="W54" s="96">
        <v>0</v>
      </c>
      <c r="X54" s="96"/>
      <c r="Y54" s="96"/>
      <c r="Z54" s="96"/>
      <c r="AA54" s="105"/>
      <c r="AB54" s="56" t="s">
        <v>249</v>
      </c>
      <c r="AC54" s="96">
        <v>0</v>
      </c>
      <c r="AD54" s="60" t="s">
        <v>233</v>
      </c>
      <c r="AE54" s="96">
        <v>0</v>
      </c>
      <c r="AF54" s="96"/>
      <c r="AG54" s="96"/>
      <c r="AH54" s="105"/>
      <c r="AI54" s="56" t="s">
        <v>233</v>
      </c>
      <c r="AJ54" s="96">
        <v>0</v>
      </c>
      <c r="AK54" s="56" t="s">
        <v>233</v>
      </c>
      <c r="AL54" s="9" t="str">
        <f>VLOOKUP(F54,Definitions!$B$7:$E$39,4,FALSE)</f>
        <v>EU28</v>
      </c>
    </row>
    <row r="55" spans="1:38">
      <c r="A55" s="36" t="str">
        <f t="shared" si="15"/>
        <v>DK300_4</v>
      </c>
      <c r="B55" t="s">
        <v>24</v>
      </c>
      <c r="C55" t="s">
        <v>148</v>
      </c>
      <c r="D55">
        <v>300</v>
      </c>
      <c r="E55">
        <v>4</v>
      </c>
      <c r="F55" s="25" t="str">
        <f>VLOOKUP(B55,Definitions!$C$7:$D$43,2,FALSE)</f>
        <v>Denmark</v>
      </c>
      <c r="G55" t="str">
        <f>VLOOKUP(C55,Definitions!$C$49:$D$57,2,FALSE)</f>
        <v>Services</v>
      </c>
      <c r="H55" t="str">
        <f>VLOOKUP(D55,Definitions!$C$60:$D$104,2,FALSE)</f>
        <v>TOTAL Services</v>
      </c>
      <c r="J55" s="29" t="str">
        <f>VLOOKUP(E55,Definitions!$C$115:$D$131,2,FALSE)</f>
        <v>Other fossil fuels</v>
      </c>
      <c r="K55" s="106"/>
      <c r="L55" s="105"/>
      <c r="M55" s="105">
        <f t="shared" si="16"/>
        <v>0</v>
      </c>
      <c r="N55" s="56"/>
      <c r="O55" s="46"/>
      <c r="P55" s="46">
        <f t="shared" si="17"/>
        <v>0</v>
      </c>
      <c r="Q55" s="46">
        <f t="shared" si="18"/>
        <v>0</v>
      </c>
      <c r="R55" s="37">
        <f t="shared" si="19"/>
        <v>0</v>
      </c>
      <c r="S55" s="96">
        <v>0</v>
      </c>
      <c r="T55" s="56" t="s">
        <v>233</v>
      </c>
      <c r="U55" s="96">
        <v>0</v>
      </c>
      <c r="V55" s="56" t="s">
        <v>233</v>
      </c>
      <c r="W55" s="96">
        <v>0</v>
      </c>
      <c r="X55" s="96"/>
      <c r="Y55" s="96"/>
      <c r="Z55" s="96"/>
      <c r="AA55" s="105"/>
      <c r="AB55" s="56" t="s">
        <v>249</v>
      </c>
      <c r="AC55" s="96">
        <v>0</v>
      </c>
      <c r="AD55" s="60" t="s">
        <v>233</v>
      </c>
      <c r="AE55" s="96">
        <v>0</v>
      </c>
      <c r="AF55" s="96"/>
      <c r="AG55" s="96"/>
      <c r="AH55" s="105"/>
      <c r="AI55" s="56" t="s">
        <v>233</v>
      </c>
      <c r="AJ55" s="96">
        <v>0</v>
      </c>
      <c r="AK55" s="56" t="s">
        <v>233</v>
      </c>
      <c r="AL55" s="9" t="str">
        <f>VLOOKUP(F55,Definitions!$B$7:$E$39,4,FALSE)</f>
        <v>EU28</v>
      </c>
    </row>
    <row r="56" spans="1:38">
      <c r="A56" s="36" t="str">
        <f t="shared" si="15"/>
        <v>DK300_6</v>
      </c>
      <c r="B56" t="s">
        <v>24</v>
      </c>
      <c r="C56" t="s">
        <v>148</v>
      </c>
      <c r="D56">
        <v>300</v>
      </c>
      <c r="E56">
        <v>6</v>
      </c>
      <c r="F56" s="25" t="str">
        <f>VLOOKUP(B56,Definitions!$C$7:$D$43,2,FALSE)</f>
        <v>Denmark</v>
      </c>
      <c r="G56" t="str">
        <f>VLOOKUP(C56,Definitions!$C$49:$D$57,2,FALSE)</f>
        <v>Services</v>
      </c>
      <c r="H56" t="str">
        <f>VLOOKUP(D56,Definitions!$C$60:$D$104,2,FALSE)</f>
        <v>TOTAL Services</v>
      </c>
      <c r="J56" s="29" t="str">
        <f>VLOOKUP(E56,Definitions!$C$115:$D$131,2,FALSE)</f>
        <v>Electricity</v>
      </c>
      <c r="K56" s="106"/>
      <c r="L56" s="105"/>
      <c r="M56" s="105">
        <f t="shared" si="16"/>
        <v>5.5142216907717341</v>
      </c>
      <c r="N56" s="56"/>
      <c r="O56" s="46"/>
      <c r="P56" s="46">
        <f t="shared" si="17"/>
        <v>5.5142216907717341</v>
      </c>
      <c r="Q56" s="46">
        <f t="shared" si="18"/>
        <v>1.3099049356413108</v>
      </c>
      <c r="R56" s="37">
        <f t="shared" si="19"/>
        <v>4.2043167551304235</v>
      </c>
      <c r="S56" s="96">
        <v>0.22144225433704745</v>
      </c>
      <c r="T56" s="56" t="s">
        <v>233</v>
      </c>
      <c r="U56" s="96">
        <v>3.1677264919941599E-2</v>
      </c>
      <c r="V56" s="56" t="s">
        <v>233</v>
      </c>
      <c r="W56" s="96">
        <v>1.0567854163843218</v>
      </c>
      <c r="X56" s="96"/>
      <c r="Y56" s="96"/>
      <c r="Z56" s="96"/>
      <c r="AA56" s="105"/>
      <c r="AB56" s="56" t="s">
        <v>249</v>
      </c>
      <c r="AC56" s="96">
        <v>0.34759763671379557</v>
      </c>
      <c r="AD56" s="60" t="s">
        <v>233</v>
      </c>
      <c r="AE56" s="96">
        <v>3.8567191184166276</v>
      </c>
      <c r="AF56" s="96"/>
      <c r="AG56" s="96"/>
      <c r="AH56" s="105"/>
      <c r="AI56" s="56" t="s">
        <v>233</v>
      </c>
      <c r="AJ56" s="96">
        <v>0</v>
      </c>
      <c r="AK56" s="56" t="s">
        <v>233</v>
      </c>
      <c r="AL56" s="9" t="str">
        <f>VLOOKUP(F56,Definitions!$B$7:$E$39,4,FALSE)</f>
        <v>EU28</v>
      </c>
    </row>
    <row r="57" spans="1:38">
      <c r="A57" s="36" t="str">
        <f t="shared" si="15"/>
        <v>DK300_7</v>
      </c>
      <c r="B57" t="s">
        <v>24</v>
      </c>
      <c r="C57" t="s">
        <v>148</v>
      </c>
      <c r="D57">
        <v>300</v>
      </c>
      <c r="E57">
        <v>7</v>
      </c>
      <c r="F57" s="25" t="str">
        <f>VLOOKUP(B57,Definitions!$C$7:$D$43,2,FALSE)</f>
        <v>Denmark</v>
      </c>
      <c r="G57" t="str">
        <f>VLOOKUP(C57,Definitions!$C$49:$D$57,2,FALSE)</f>
        <v>Services</v>
      </c>
      <c r="H57" t="str">
        <f>VLOOKUP(D57,Definitions!$C$60:$D$104,2,FALSE)</f>
        <v>TOTAL Services</v>
      </c>
      <c r="J57" s="29" t="str">
        <f>VLOOKUP(E57,Definitions!$C$115:$D$131,2,FALSE)</f>
        <v>District heating</v>
      </c>
      <c r="K57" s="106"/>
      <c r="L57" s="105"/>
      <c r="M57" s="105">
        <f t="shared" si="16"/>
        <v>0</v>
      </c>
      <c r="N57" s="56"/>
      <c r="O57" s="46"/>
      <c r="P57" s="46">
        <f t="shared" si="17"/>
        <v>0</v>
      </c>
      <c r="Q57" s="46">
        <f t="shared" si="18"/>
        <v>0</v>
      </c>
      <c r="R57" s="37">
        <f t="shared" si="19"/>
        <v>0</v>
      </c>
      <c r="S57" s="96">
        <v>0</v>
      </c>
      <c r="T57" s="56" t="s">
        <v>233</v>
      </c>
      <c r="U57" s="96">
        <v>0</v>
      </c>
      <c r="V57" s="56" t="s">
        <v>233</v>
      </c>
      <c r="W57" s="96">
        <v>0</v>
      </c>
      <c r="X57" s="96"/>
      <c r="Y57" s="96"/>
      <c r="Z57" s="96"/>
      <c r="AA57" s="105"/>
      <c r="AB57" s="56" t="s">
        <v>249</v>
      </c>
      <c r="AC57" s="96">
        <v>0</v>
      </c>
      <c r="AD57" s="60" t="s">
        <v>233</v>
      </c>
      <c r="AE57" s="96">
        <v>0</v>
      </c>
      <c r="AF57" s="96"/>
      <c r="AG57" s="96"/>
      <c r="AH57" s="105"/>
      <c r="AI57" s="56" t="s">
        <v>233</v>
      </c>
      <c r="AJ57" s="96">
        <v>0</v>
      </c>
      <c r="AK57" s="56" t="s">
        <v>233</v>
      </c>
      <c r="AL57" s="9" t="str">
        <f>VLOOKUP(F57,Definitions!$B$7:$E$39,4,FALSE)</f>
        <v>EU28</v>
      </c>
    </row>
    <row r="58" spans="1:38">
      <c r="A58" s="36" t="str">
        <f t="shared" si="15"/>
        <v>DK300_8</v>
      </c>
      <c r="B58" t="s">
        <v>24</v>
      </c>
      <c r="C58" t="s">
        <v>148</v>
      </c>
      <c r="D58">
        <v>300</v>
      </c>
      <c r="E58">
        <v>8</v>
      </c>
      <c r="F58" s="25" t="str">
        <f>VLOOKUP(B58,Definitions!$C$7:$D$43,2,FALSE)</f>
        <v>Denmark</v>
      </c>
      <c r="G58" t="str">
        <f>VLOOKUP(C58,Definitions!$C$49:$D$57,2,FALSE)</f>
        <v>Services</v>
      </c>
      <c r="H58" t="str">
        <f>VLOOKUP(D58,Definitions!$C$60:$D$104,2,FALSE)</f>
        <v>TOTAL Services</v>
      </c>
      <c r="J58" s="29" t="str">
        <f>VLOOKUP(E58,Definitions!$C$115:$D$131,2,FALSE)</f>
        <v>Waste non-RES</v>
      </c>
      <c r="K58" s="106"/>
      <c r="L58" s="105"/>
      <c r="M58" s="105">
        <f t="shared" si="16"/>
        <v>0</v>
      </c>
      <c r="N58" s="56"/>
      <c r="O58" s="46"/>
      <c r="P58" s="46">
        <f t="shared" si="17"/>
        <v>0</v>
      </c>
      <c r="Q58" s="46">
        <f t="shared" si="18"/>
        <v>0</v>
      </c>
      <c r="R58" s="37">
        <f t="shared" si="19"/>
        <v>0</v>
      </c>
      <c r="S58" s="96">
        <v>0</v>
      </c>
      <c r="T58" s="56" t="s">
        <v>233</v>
      </c>
      <c r="U58" s="96">
        <v>0</v>
      </c>
      <c r="V58" s="56" t="s">
        <v>233</v>
      </c>
      <c r="W58" s="96">
        <v>0</v>
      </c>
      <c r="X58" s="96"/>
      <c r="Y58" s="96"/>
      <c r="Z58" s="96"/>
      <c r="AA58" s="105"/>
      <c r="AB58" s="56" t="s">
        <v>249</v>
      </c>
      <c r="AC58" s="96">
        <v>0</v>
      </c>
      <c r="AD58" s="60" t="s">
        <v>233</v>
      </c>
      <c r="AE58" s="96">
        <v>0</v>
      </c>
      <c r="AF58" s="96"/>
      <c r="AG58" s="96"/>
      <c r="AH58" s="105"/>
      <c r="AI58" s="56" t="s">
        <v>233</v>
      </c>
      <c r="AJ58" s="96">
        <v>0</v>
      </c>
      <c r="AK58" s="56" t="s">
        <v>233</v>
      </c>
      <c r="AL58" s="9" t="str">
        <f>VLOOKUP(F58,Definitions!$B$7:$E$39,4,FALSE)</f>
        <v>EU28</v>
      </c>
    </row>
    <row r="59" spans="1:38">
      <c r="A59" s="36" t="str">
        <f t="shared" si="15"/>
        <v>DK300_9</v>
      </c>
      <c r="B59" t="s">
        <v>24</v>
      </c>
      <c r="C59" t="s">
        <v>148</v>
      </c>
      <c r="D59">
        <v>300</v>
      </c>
      <c r="E59">
        <v>9</v>
      </c>
      <c r="F59" s="25" t="str">
        <f>VLOOKUP(B59,Definitions!$C$7:$D$43,2,FALSE)</f>
        <v>Denmark</v>
      </c>
      <c r="G59" t="str">
        <f>VLOOKUP(C59,Definitions!$C$49:$D$57,2,FALSE)</f>
        <v>Services</v>
      </c>
      <c r="H59" t="str">
        <f>VLOOKUP(D59,Definitions!$C$60:$D$104,2,FALSE)</f>
        <v>TOTAL Services</v>
      </c>
      <c r="J59" s="29" t="str">
        <f>VLOOKUP(E59,Definitions!$C$115:$D$131,2,FALSE)</f>
        <v>Waste RES</v>
      </c>
      <c r="K59" s="106"/>
      <c r="L59" s="105"/>
      <c r="M59" s="105">
        <f t="shared" si="16"/>
        <v>0</v>
      </c>
      <c r="N59" s="56"/>
      <c r="O59" s="46"/>
      <c r="P59" s="46">
        <f t="shared" si="17"/>
        <v>0</v>
      </c>
      <c r="Q59" s="46">
        <f t="shared" si="18"/>
        <v>0</v>
      </c>
      <c r="R59" s="37">
        <f t="shared" si="19"/>
        <v>0</v>
      </c>
      <c r="S59" s="96">
        <v>0</v>
      </c>
      <c r="T59" s="56" t="s">
        <v>233</v>
      </c>
      <c r="U59" s="96">
        <v>0</v>
      </c>
      <c r="V59" s="56" t="s">
        <v>233</v>
      </c>
      <c r="W59" s="96">
        <v>0</v>
      </c>
      <c r="X59" s="96"/>
      <c r="Y59" s="96"/>
      <c r="Z59" s="96"/>
      <c r="AA59" s="105"/>
      <c r="AB59" s="56" t="s">
        <v>249</v>
      </c>
      <c r="AC59" s="96">
        <v>0</v>
      </c>
      <c r="AD59" s="60" t="s">
        <v>233</v>
      </c>
      <c r="AE59" s="96">
        <v>0</v>
      </c>
      <c r="AF59" s="96"/>
      <c r="AG59" s="96"/>
      <c r="AH59" s="105"/>
      <c r="AI59" s="56" t="s">
        <v>233</v>
      </c>
      <c r="AJ59" s="96">
        <v>0</v>
      </c>
      <c r="AK59" s="56" t="s">
        <v>233</v>
      </c>
      <c r="AL59" s="9" t="str">
        <f>VLOOKUP(F59,Definitions!$B$7:$E$39,4,FALSE)</f>
        <v>EU28</v>
      </c>
    </row>
    <row r="60" spans="1:38">
      <c r="A60" s="36" t="str">
        <f t="shared" si="15"/>
        <v>DK300_51</v>
      </c>
      <c r="B60" t="s">
        <v>24</v>
      </c>
      <c r="C60" t="s">
        <v>148</v>
      </c>
      <c r="D60">
        <v>300</v>
      </c>
      <c r="E60">
        <v>51</v>
      </c>
      <c r="F60" s="25" t="str">
        <f>VLOOKUP(B60,Definitions!$C$7:$D$43,2,FALSE)</f>
        <v>Denmark</v>
      </c>
      <c r="G60" t="str">
        <f>VLOOKUP(C60,Definitions!$C$49:$D$57,2,FALSE)</f>
        <v>Services</v>
      </c>
      <c r="H60" t="str">
        <f>VLOOKUP(D60,Definitions!$C$60:$D$104,2,FALSE)</f>
        <v>TOTAL Services</v>
      </c>
      <c r="J60" s="29" t="str">
        <f>VLOOKUP(E60,Definitions!$C$115:$D$131,2,FALSE)</f>
        <v>Biomass</v>
      </c>
      <c r="K60" s="106"/>
      <c r="L60" s="105"/>
      <c r="M60" s="105">
        <f t="shared" si="16"/>
        <v>0.28306280649006538</v>
      </c>
      <c r="N60" s="56"/>
      <c r="O60" s="46"/>
      <c r="P60" s="46">
        <f t="shared" si="17"/>
        <v>0.28306280649006538</v>
      </c>
      <c r="Q60" s="46">
        <f t="shared" si="18"/>
        <v>0.28306280649006538</v>
      </c>
      <c r="R60" s="37">
        <f t="shared" si="19"/>
        <v>0</v>
      </c>
      <c r="S60" s="96">
        <v>0.24775520165575832</v>
      </c>
      <c r="T60" s="56" t="s">
        <v>233</v>
      </c>
      <c r="U60" s="96">
        <v>3.5307604834307053E-2</v>
      </c>
      <c r="V60" s="56" t="s">
        <v>233</v>
      </c>
      <c r="W60" s="96">
        <v>0</v>
      </c>
      <c r="X60" s="96"/>
      <c r="Y60" s="96"/>
      <c r="Z60" s="96"/>
      <c r="AA60" s="105"/>
      <c r="AB60" s="56" t="s">
        <v>249</v>
      </c>
      <c r="AC60" s="96">
        <v>0</v>
      </c>
      <c r="AD60" s="60" t="s">
        <v>233</v>
      </c>
      <c r="AE60" s="96">
        <v>0</v>
      </c>
      <c r="AF60" s="96"/>
      <c r="AG60" s="96"/>
      <c r="AH60" s="105"/>
      <c r="AI60" s="56" t="s">
        <v>233</v>
      </c>
      <c r="AJ60" s="96">
        <v>0</v>
      </c>
      <c r="AK60" s="56" t="s">
        <v>233</v>
      </c>
      <c r="AL60" s="9" t="str">
        <f>VLOOKUP(F60,Definitions!$B$7:$E$39,4,FALSE)</f>
        <v>EU28</v>
      </c>
    </row>
    <row r="61" spans="1:38">
      <c r="A61" s="36" t="str">
        <f t="shared" si="15"/>
        <v>DK300_52</v>
      </c>
      <c r="B61" t="s">
        <v>24</v>
      </c>
      <c r="C61" t="s">
        <v>148</v>
      </c>
      <c r="D61">
        <v>300</v>
      </c>
      <c r="E61">
        <v>52</v>
      </c>
      <c r="F61" s="25" t="str">
        <f>VLOOKUP(B61,Definitions!$C$7:$D$43,2,FALSE)</f>
        <v>Denmark</v>
      </c>
      <c r="G61" t="str">
        <f>VLOOKUP(C61,Definitions!$C$49:$D$57,2,FALSE)</f>
        <v>Services</v>
      </c>
      <c r="H61" t="str">
        <f>VLOOKUP(D61,Definitions!$C$60:$D$104,2,FALSE)</f>
        <v>TOTAL Services</v>
      </c>
      <c r="J61" s="29" t="str">
        <f>VLOOKUP(E61,Definitions!$C$115:$D$131,2,FALSE)</f>
        <v>Geothermal</v>
      </c>
      <c r="K61" s="106"/>
      <c r="L61" s="105"/>
      <c r="M61" s="105">
        <f t="shared" si="16"/>
        <v>0</v>
      </c>
      <c r="N61" s="56"/>
      <c r="O61" s="46"/>
      <c r="P61" s="46">
        <f t="shared" si="17"/>
        <v>0</v>
      </c>
      <c r="Q61" s="46">
        <f t="shared" si="18"/>
        <v>0</v>
      </c>
      <c r="R61" s="37">
        <f t="shared" si="19"/>
        <v>0</v>
      </c>
      <c r="S61" s="96">
        <v>0</v>
      </c>
      <c r="T61" s="56" t="s">
        <v>233</v>
      </c>
      <c r="U61" s="96">
        <v>0</v>
      </c>
      <c r="V61" s="56" t="s">
        <v>233</v>
      </c>
      <c r="W61" s="96">
        <v>0</v>
      </c>
      <c r="X61" s="96"/>
      <c r="Y61" s="96"/>
      <c r="Z61" s="96"/>
      <c r="AA61" s="105"/>
      <c r="AB61" s="56" t="s">
        <v>249</v>
      </c>
      <c r="AC61" s="96">
        <v>0</v>
      </c>
      <c r="AD61" s="60" t="s">
        <v>233</v>
      </c>
      <c r="AE61" s="96">
        <v>0</v>
      </c>
      <c r="AF61" s="96"/>
      <c r="AG61" s="96"/>
      <c r="AH61" s="105"/>
      <c r="AI61" s="56" t="s">
        <v>233</v>
      </c>
      <c r="AJ61" s="96">
        <v>0</v>
      </c>
      <c r="AK61" s="56" t="s">
        <v>233</v>
      </c>
      <c r="AL61" s="9" t="str">
        <f>VLOOKUP(F61,Definitions!$B$7:$E$39,4,FALSE)</f>
        <v>EU28</v>
      </c>
    </row>
    <row r="62" spans="1:38">
      <c r="A62" s="36" t="str">
        <f t="shared" si="15"/>
        <v>DK300_53</v>
      </c>
      <c r="B62" t="s">
        <v>24</v>
      </c>
      <c r="C62" t="s">
        <v>148</v>
      </c>
      <c r="D62">
        <v>300</v>
      </c>
      <c r="E62">
        <v>53</v>
      </c>
      <c r="F62" s="25" t="str">
        <f>VLOOKUP(B62,Definitions!$C$7:$D$43,2,FALSE)</f>
        <v>Denmark</v>
      </c>
      <c r="G62" t="str">
        <f>VLOOKUP(C62,Definitions!$C$49:$D$57,2,FALSE)</f>
        <v>Services</v>
      </c>
      <c r="H62" t="str">
        <f>VLOOKUP(D62,Definitions!$C$60:$D$104,2,FALSE)</f>
        <v>TOTAL Services</v>
      </c>
      <c r="J62" s="29" t="str">
        <f>VLOOKUP(E62,Definitions!$C$115:$D$131,2,FALSE)</f>
        <v>Solar energy</v>
      </c>
      <c r="K62" s="106"/>
      <c r="L62" s="105"/>
      <c r="M62" s="105">
        <f t="shared" si="16"/>
        <v>3.0869355033059601E-3</v>
      </c>
      <c r="N62" s="56"/>
      <c r="O62" s="46"/>
      <c r="P62" s="46">
        <f t="shared" si="17"/>
        <v>3.0869355033059601E-3</v>
      </c>
      <c r="Q62" s="46">
        <f t="shared" si="18"/>
        <v>3.0869355033059601E-3</v>
      </c>
      <c r="R62" s="37">
        <f t="shared" si="19"/>
        <v>0</v>
      </c>
      <c r="S62" s="96">
        <v>2.6840352562491499E-3</v>
      </c>
      <c r="T62" s="56" t="s">
        <v>233</v>
      </c>
      <c r="U62" s="96">
        <v>4.0290024705681005E-4</v>
      </c>
      <c r="V62" s="56" t="s">
        <v>233</v>
      </c>
      <c r="W62" s="96">
        <v>0</v>
      </c>
      <c r="X62" s="96"/>
      <c r="Y62" s="96"/>
      <c r="Z62" s="96"/>
      <c r="AA62" s="105"/>
      <c r="AB62" s="56" t="s">
        <v>249</v>
      </c>
      <c r="AC62" s="96">
        <v>0</v>
      </c>
      <c r="AD62" s="60" t="s">
        <v>233</v>
      </c>
      <c r="AE62" s="96">
        <v>0</v>
      </c>
      <c r="AF62" s="96"/>
      <c r="AG62" s="96"/>
      <c r="AH62" s="105"/>
      <c r="AI62" s="56" t="s">
        <v>233</v>
      </c>
      <c r="AJ62" s="96">
        <v>0</v>
      </c>
      <c r="AK62" s="56" t="s">
        <v>233</v>
      </c>
      <c r="AL62" s="9" t="str">
        <f>VLOOKUP(F62,Definitions!$B$7:$E$39,4,FALSE)</f>
        <v>EU28</v>
      </c>
    </row>
    <row r="63" spans="1:38">
      <c r="A63" s="36" t="str">
        <f t="shared" si="15"/>
        <v>DK300_58</v>
      </c>
      <c r="B63" t="s">
        <v>24</v>
      </c>
      <c r="C63" t="s">
        <v>148</v>
      </c>
      <c r="D63">
        <v>300</v>
      </c>
      <c r="E63">
        <v>58</v>
      </c>
      <c r="F63" s="25" t="str">
        <f>VLOOKUP(B63,Definitions!$C$7:$D$43,2,FALSE)</f>
        <v>Denmark</v>
      </c>
      <c r="G63" t="str">
        <f>VLOOKUP(C63,Definitions!$C$49:$D$57,2,FALSE)</f>
        <v>Services</v>
      </c>
      <c r="H63" t="str">
        <f>VLOOKUP(D63,Definitions!$C$60:$D$104,2,FALSE)</f>
        <v>TOTAL Services</v>
      </c>
      <c r="J63" s="29" t="str">
        <f>VLOOKUP(E63,Definitions!$C$115:$D$131,2,FALSE)</f>
        <v>Ambient heat total</v>
      </c>
      <c r="K63" s="106"/>
      <c r="L63" s="105"/>
      <c r="M63" s="105">
        <f t="shared" si="16"/>
        <v>0.10337260492923103</v>
      </c>
      <c r="N63" s="56"/>
      <c r="O63" s="46"/>
      <c r="P63" s="46">
        <f t="shared" si="17"/>
        <v>0.10337260492923103</v>
      </c>
      <c r="Q63" s="46">
        <f t="shared" si="18"/>
        <v>0.10337260492923103</v>
      </c>
      <c r="R63" s="37">
        <f t="shared" si="19"/>
        <v>0</v>
      </c>
      <c r="S63" s="96">
        <v>9.0632307217025448E-2</v>
      </c>
      <c r="T63" s="56" t="s">
        <v>233</v>
      </c>
      <c r="U63" s="96">
        <v>1.2740297712205582E-2</v>
      </c>
      <c r="V63" s="56" t="s">
        <v>233</v>
      </c>
      <c r="W63" s="96">
        <v>0</v>
      </c>
      <c r="X63" s="96"/>
      <c r="Y63" s="96"/>
      <c r="Z63" s="96"/>
      <c r="AA63" s="105"/>
      <c r="AB63" s="56" t="s">
        <v>249</v>
      </c>
      <c r="AC63" s="96">
        <v>0</v>
      </c>
      <c r="AD63" s="60" t="s">
        <v>233</v>
      </c>
      <c r="AE63" s="96">
        <v>0</v>
      </c>
      <c r="AF63" s="96"/>
      <c r="AG63" s="96"/>
      <c r="AH63" s="105"/>
      <c r="AI63" s="56" t="s">
        <v>233</v>
      </c>
      <c r="AJ63" s="96">
        <v>0</v>
      </c>
      <c r="AK63" s="56" t="s">
        <v>233</v>
      </c>
      <c r="AL63" s="9" t="str">
        <f>VLOOKUP(F63,Definitions!$B$7:$E$39,4,FALSE)</f>
        <v>EU28</v>
      </c>
    </row>
    <row r="64" spans="1:38">
      <c r="A64" s="36" t="str">
        <f t="shared" si="15"/>
        <v>DK300_55</v>
      </c>
      <c r="B64" t="s">
        <v>24</v>
      </c>
      <c r="C64" t="s">
        <v>148</v>
      </c>
      <c r="D64">
        <v>300</v>
      </c>
      <c r="E64">
        <v>55</v>
      </c>
      <c r="F64" s="25" t="str">
        <f>VLOOKUP(B64,Definitions!$C$7:$D$43,2,FALSE)</f>
        <v>Denmark</v>
      </c>
      <c r="G64" t="str">
        <f>VLOOKUP(C64,Definitions!$C$49:$D$57,2,FALSE)</f>
        <v>Services</v>
      </c>
      <c r="H64" t="str">
        <f>VLOOKUP(D64,Definitions!$C$60:$D$104,2,FALSE)</f>
        <v>TOTAL Services</v>
      </c>
      <c r="J64" s="29" t="str">
        <f>VLOOKUP(E64,Definitions!$C$115:$D$131,2,FALSE)</f>
        <v xml:space="preserve">Other RES </v>
      </c>
      <c r="K64" s="106"/>
      <c r="L64" s="105"/>
      <c r="M64" s="105">
        <f t="shared" si="16"/>
        <v>0</v>
      </c>
      <c r="N64" s="56"/>
      <c r="O64" s="46"/>
      <c r="P64" s="46">
        <f t="shared" si="17"/>
        <v>0</v>
      </c>
      <c r="Q64" s="46">
        <f t="shared" si="18"/>
        <v>0</v>
      </c>
      <c r="R64" s="37">
        <f t="shared" si="19"/>
        <v>0</v>
      </c>
      <c r="S64" s="96">
        <v>0</v>
      </c>
      <c r="T64" s="56" t="s">
        <v>233</v>
      </c>
      <c r="U64" s="96">
        <v>0</v>
      </c>
      <c r="V64" s="56" t="s">
        <v>233</v>
      </c>
      <c r="W64" s="96">
        <v>0</v>
      </c>
      <c r="X64" s="96"/>
      <c r="Y64" s="96"/>
      <c r="Z64" s="96"/>
      <c r="AA64" s="105"/>
      <c r="AB64" s="56" t="s">
        <v>249</v>
      </c>
      <c r="AC64" s="96">
        <v>0</v>
      </c>
      <c r="AD64" s="60" t="s">
        <v>233</v>
      </c>
      <c r="AE64" s="96">
        <v>0</v>
      </c>
      <c r="AF64" s="96"/>
      <c r="AG64" s="96"/>
      <c r="AH64" s="105"/>
      <c r="AI64" s="56" t="s">
        <v>233</v>
      </c>
      <c r="AJ64" s="96">
        <v>0</v>
      </c>
      <c r="AK64" s="56" t="s">
        <v>233</v>
      </c>
      <c r="AL64" s="9" t="str">
        <f>VLOOKUP(F64,Definitions!$B$7:$E$39,4,FALSE)</f>
        <v>EU28</v>
      </c>
    </row>
    <row r="65" spans="1:38">
      <c r="A65" s="36" t="str">
        <f t="shared" ref="A65" si="20">B65&amp;D65&amp;"_"&amp;E65</f>
        <v>DE300_0</v>
      </c>
      <c r="B65" t="s">
        <v>28</v>
      </c>
      <c r="C65" t="s">
        <v>148</v>
      </c>
      <c r="D65">
        <v>300</v>
      </c>
      <c r="E65">
        <v>0</v>
      </c>
      <c r="F65" s="25" t="str">
        <f>VLOOKUP(B65,Definitions!$C$7:$D$43,2,FALSE)</f>
        <v>Germany</v>
      </c>
      <c r="G65" t="str">
        <f>VLOOKUP(C65,Definitions!$C$49:$D$57,2,FALSE)</f>
        <v>Services</v>
      </c>
      <c r="H65" t="str">
        <f>VLOOKUP(D65,Definitions!$C$60:$D$104,2,FALSE)</f>
        <v>TOTAL Services</v>
      </c>
      <c r="J65" s="29" t="str">
        <f>VLOOKUP(E65,Definitions!$C$115:$D$131,2,FALSE)</f>
        <v>TOTAL</v>
      </c>
      <c r="K65" s="106"/>
      <c r="L65" s="105"/>
      <c r="M65" s="105">
        <f t="shared" ref="M65" si="21">SUM(O65:P65)</f>
        <v>223.22728630872686</v>
      </c>
      <c r="N65" s="56"/>
      <c r="O65" s="46"/>
      <c r="P65" s="46">
        <f t="shared" ref="P65" si="22">Q65+R65+IFERROR(AJ65,0)</f>
        <v>223.22728630872686</v>
      </c>
      <c r="Q65" s="46">
        <f t="shared" ref="Q65" si="23">S65+U65+W65</f>
        <v>164.52276455991944</v>
      </c>
      <c r="R65" s="37">
        <f t="shared" ref="R65" si="24">AC65+AE65</f>
        <v>58.704521748807423</v>
      </c>
      <c r="S65" s="96">
        <v>133.7625519592529</v>
      </c>
      <c r="T65" s="56" t="s">
        <v>233</v>
      </c>
      <c r="U65" s="96">
        <v>19.51649844828933</v>
      </c>
      <c r="V65" s="56" t="s">
        <v>233</v>
      </c>
      <c r="W65" s="96">
        <v>11.243714152377194</v>
      </c>
      <c r="X65" s="96"/>
      <c r="Y65" s="96"/>
      <c r="Z65" s="96"/>
      <c r="AA65" s="105"/>
      <c r="AB65" s="56" t="s">
        <v>249</v>
      </c>
      <c r="AC65" s="96">
        <v>11.203327895749458</v>
      </c>
      <c r="AD65" s="60" t="s">
        <v>233</v>
      </c>
      <c r="AE65" s="96">
        <v>47.501193853057963</v>
      </c>
      <c r="AF65" s="96"/>
      <c r="AG65" s="96"/>
      <c r="AH65" s="105"/>
      <c r="AI65" s="56" t="s">
        <v>233</v>
      </c>
      <c r="AJ65" s="96">
        <v>0</v>
      </c>
      <c r="AK65" s="56" t="s">
        <v>233</v>
      </c>
      <c r="AL65" s="9" t="str">
        <f>VLOOKUP(F65,Definitions!$B$7:$E$39,4,FALSE)</f>
        <v>EU28</v>
      </c>
    </row>
    <row r="66" spans="1:38">
      <c r="A66" s="36" t="str">
        <f t="shared" ref="A66:A78" si="25">B66&amp;D66&amp;"_"&amp;E66</f>
        <v>DE300_1</v>
      </c>
      <c r="B66" t="s">
        <v>28</v>
      </c>
      <c r="C66" t="s">
        <v>148</v>
      </c>
      <c r="D66">
        <v>300</v>
      </c>
      <c r="E66">
        <v>1</v>
      </c>
      <c r="F66" s="25" t="str">
        <f>VLOOKUP(B66,Definitions!$C$7:$D$43,2,FALSE)</f>
        <v>Germany</v>
      </c>
      <c r="G66" t="str">
        <f>VLOOKUP(C66,Definitions!$C$49:$D$57,2,FALSE)</f>
        <v>Services</v>
      </c>
      <c r="H66" t="str">
        <f>VLOOKUP(D66,Definitions!$C$60:$D$104,2,FALSE)</f>
        <v>TOTAL Services</v>
      </c>
      <c r="J66" s="29" t="str">
        <f>VLOOKUP(E66,Definitions!$C$115:$D$131,2,FALSE)</f>
        <v>Coal</v>
      </c>
      <c r="K66" s="106"/>
      <c r="L66" s="105"/>
      <c r="M66" s="105">
        <f t="shared" ref="M66:M78" si="26">SUM(O66:P66)</f>
        <v>0.72597478245090297</v>
      </c>
      <c r="N66" s="56"/>
      <c r="O66" s="46"/>
      <c r="P66" s="46">
        <f t="shared" ref="P66:P78" si="27">Q66+R66+IFERROR(AJ66,0)</f>
        <v>0.72597478245090297</v>
      </c>
      <c r="Q66" s="46">
        <f t="shared" ref="Q66:Q78" si="28">S66+U66+W66</f>
        <v>0.72597478245090297</v>
      </c>
      <c r="R66" s="37">
        <f t="shared" ref="R66:R78" si="29">AC66+AE66</f>
        <v>0</v>
      </c>
      <c r="S66" s="96">
        <v>0.72597478245090297</v>
      </c>
      <c r="T66" s="56" t="s">
        <v>233</v>
      </c>
      <c r="U66" s="96">
        <v>0</v>
      </c>
      <c r="V66" s="56" t="s">
        <v>233</v>
      </c>
      <c r="W66" s="96">
        <v>0</v>
      </c>
      <c r="X66" s="96"/>
      <c r="Y66" s="96"/>
      <c r="Z66" s="96"/>
      <c r="AA66" s="105"/>
      <c r="AB66" s="56" t="s">
        <v>249</v>
      </c>
      <c r="AC66" s="96">
        <v>0</v>
      </c>
      <c r="AD66" s="60" t="s">
        <v>233</v>
      </c>
      <c r="AE66" s="96">
        <v>0</v>
      </c>
      <c r="AF66" s="96"/>
      <c r="AG66" s="96"/>
      <c r="AH66" s="105"/>
      <c r="AI66" s="56" t="s">
        <v>233</v>
      </c>
      <c r="AJ66" s="96">
        <v>0</v>
      </c>
      <c r="AK66" s="56" t="s">
        <v>233</v>
      </c>
      <c r="AL66" s="9" t="str">
        <f>VLOOKUP(F66,Definitions!$B$7:$E$39,4,FALSE)</f>
        <v>EU28</v>
      </c>
    </row>
    <row r="67" spans="1:38">
      <c r="A67" s="36" t="str">
        <f t="shared" si="25"/>
        <v>DE300_2</v>
      </c>
      <c r="B67" t="s">
        <v>28</v>
      </c>
      <c r="C67" t="s">
        <v>148</v>
      </c>
      <c r="D67">
        <v>300</v>
      </c>
      <c r="E67">
        <v>2</v>
      </c>
      <c r="F67" s="25" t="str">
        <f>VLOOKUP(B67,Definitions!$C$7:$D$43,2,FALSE)</f>
        <v>Germany</v>
      </c>
      <c r="G67" t="str">
        <f>VLOOKUP(C67,Definitions!$C$49:$D$57,2,FALSE)</f>
        <v>Services</v>
      </c>
      <c r="H67" t="str">
        <f>VLOOKUP(D67,Definitions!$C$60:$D$104,2,FALSE)</f>
        <v>TOTAL Services</v>
      </c>
      <c r="J67" s="29" t="str">
        <f>VLOOKUP(E67,Definitions!$C$115:$D$131,2,FALSE)</f>
        <v>Fuel oil</v>
      </c>
      <c r="K67" s="106"/>
      <c r="L67" s="105"/>
      <c r="M67" s="105">
        <f t="shared" si="26"/>
        <v>59.560912128826139</v>
      </c>
      <c r="N67" s="56"/>
      <c r="O67" s="46"/>
      <c r="P67" s="46">
        <f t="shared" si="27"/>
        <v>59.560912128826139</v>
      </c>
      <c r="Q67" s="46">
        <f t="shared" si="28"/>
        <v>59.560912128826139</v>
      </c>
      <c r="R67" s="37">
        <f t="shared" si="29"/>
        <v>0</v>
      </c>
      <c r="S67" s="96">
        <v>52.122951208328502</v>
      </c>
      <c r="T67" s="56" t="s">
        <v>233</v>
      </c>
      <c r="U67" s="96">
        <v>7.4379609204976367</v>
      </c>
      <c r="V67" s="56" t="s">
        <v>233</v>
      </c>
      <c r="W67" s="96">
        <v>0</v>
      </c>
      <c r="X67" s="96"/>
      <c r="Y67" s="96"/>
      <c r="Z67" s="96"/>
      <c r="AA67" s="105"/>
      <c r="AB67" s="56" t="s">
        <v>249</v>
      </c>
      <c r="AC67" s="96">
        <v>0</v>
      </c>
      <c r="AD67" s="60" t="s">
        <v>233</v>
      </c>
      <c r="AE67" s="96">
        <v>0</v>
      </c>
      <c r="AF67" s="96"/>
      <c r="AG67" s="96"/>
      <c r="AH67" s="105"/>
      <c r="AI67" s="56" t="s">
        <v>233</v>
      </c>
      <c r="AJ67" s="96">
        <v>0</v>
      </c>
      <c r="AK67" s="56" t="s">
        <v>233</v>
      </c>
      <c r="AL67" s="9" t="str">
        <f>VLOOKUP(F67,Definitions!$B$7:$E$39,4,FALSE)</f>
        <v>EU28</v>
      </c>
    </row>
    <row r="68" spans="1:38">
      <c r="A68" s="36" t="str">
        <f t="shared" si="25"/>
        <v>DE300_3</v>
      </c>
      <c r="B68" t="s">
        <v>28</v>
      </c>
      <c r="C68" t="s">
        <v>148</v>
      </c>
      <c r="D68">
        <v>300</v>
      </c>
      <c r="E68">
        <v>3</v>
      </c>
      <c r="F68" s="25" t="str">
        <f>VLOOKUP(B68,Definitions!$C$7:$D$43,2,FALSE)</f>
        <v>Germany</v>
      </c>
      <c r="G68" t="str">
        <f>VLOOKUP(C68,Definitions!$C$49:$D$57,2,FALSE)</f>
        <v>Services</v>
      </c>
      <c r="H68" t="str">
        <f>VLOOKUP(D68,Definitions!$C$60:$D$104,2,FALSE)</f>
        <v>TOTAL Services</v>
      </c>
      <c r="J68" s="29" t="str">
        <f>VLOOKUP(E68,Definitions!$C$115:$D$131,2,FALSE)</f>
        <v>Natural gas</v>
      </c>
      <c r="K68" s="106"/>
      <c r="L68" s="105"/>
      <c r="M68" s="105">
        <f t="shared" si="26"/>
        <v>78.232136363444425</v>
      </c>
      <c r="N68" s="56"/>
      <c r="O68" s="46"/>
      <c r="P68" s="46">
        <f t="shared" si="27"/>
        <v>78.232136363444425</v>
      </c>
      <c r="Q68" s="46">
        <f t="shared" si="28"/>
        <v>78.232136363444425</v>
      </c>
      <c r="R68" s="37">
        <f t="shared" si="29"/>
        <v>0</v>
      </c>
      <c r="S68" s="96">
        <v>68.140982009140032</v>
      </c>
      <c r="T68" s="56" t="s">
        <v>233</v>
      </c>
      <c r="U68" s="96">
        <v>10.091154354304399</v>
      </c>
      <c r="V68" s="56" t="s">
        <v>233</v>
      </c>
      <c r="W68" s="96">
        <v>0</v>
      </c>
      <c r="X68" s="96"/>
      <c r="Y68" s="96"/>
      <c r="Z68" s="96"/>
      <c r="AA68" s="105"/>
      <c r="AB68" s="56" t="s">
        <v>249</v>
      </c>
      <c r="AC68" s="96">
        <v>0</v>
      </c>
      <c r="AD68" s="60" t="s">
        <v>233</v>
      </c>
      <c r="AE68" s="96">
        <v>0</v>
      </c>
      <c r="AF68" s="96"/>
      <c r="AG68" s="96"/>
      <c r="AH68" s="105"/>
      <c r="AI68" s="56" t="s">
        <v>233</v>
      </c>
      <c r="AJ68" s="96">
        <v>0</v>
      </c>
      <c r="AK68" s="56" t="s">
        <v>233</v>
      </c>
      <c r="AL68" s="9" t="str">
        <f>VLOOKUP(F68,Definitions!$B$7:$E$39,4,FALSE)</f>
        <v>EU28</v>
      </c>
    </row>
    <row r="69" spans="1:38">
      <c r="A69" s="36" t="str">
        <f t="shared" si="25"/>
        <v>DE300_4</v>
      </c>
      <c r="B69" t="s">
        <v>28</v>
      </c>
      <c r="C69" t="s">
        <v>148</v>
      </c>
      <c r="D69">
        <v>300</v>
      </c>
      <c r="E69">
        <v>4</v>
      </c>
      <c r="F69" s="25" t="str">
        <f>VLOOKUP(B69,Definitions!$C$7:$D$43,2,FALSE)</f>
        <v>Germany</v>
      </c>
      <c r="G69" t="str">
        <f>VLOOKUP(C69,Definitions!$C$49:$D$57,2,FALSE)</f>
        <v>Services</v>
      </c>
      <c r="H69" t="str">
        <f>VLOOKUP(D69,Definitions!$C$60:$D$104,2,FALSE)</f>
        <v>TOTAL Services</v>
      </c>
      <c r="J69" s="29" t="str">
        <f>VLOOKUP(E69,Definitions!$C$115:$D$131,2,FALSE)</f>
        <v>Other fossil fuels</v>
      </c>
      <c r="K69" s="106"/>
      <c r="L69" s="105"/>
      <c r="M69" s="105">
        <f t="shared" si="26"/>
        <v>0</v>
      </c>
      <c r="N69" s="56"/>
      <c r="O69" s="46"/>
      <c r="P69" s="46">
        <f t="shared" si="27"/>
        <v>0</v>
      </c>
      <c r="Q69" s="46">
        <f t="shared" si="28"/>
        <v>0</v>
      </c>
      <c r="R69" s="37">
        <f t="shared" si="29"/>
        <v>0</v>
      </c>
      <c r="S69" s="96">
        <v>0</v>
      </c>
      <c r="T69" s="56" t="s">
        <v>233</v>
      </c>
      <c r="U69" s="96">
        <v>0</v>
      </c>
      <c r="V69" s="56" t="s">
        <v>233</v>
      </c>
      <c r="W69" s="96">
        <v>0</v>
      </c>
      <c r="X69" s="96"/>
      <c r="Y69" s="96"/>
      <c r="Z69" s="96"/>
      <c r="AA69" s="105"/>
      <c r="AB69" s="56" t="s">
        <v>249</v>
      </c>
      <c r="AC69" s="96">
        <v>0</v>
      </c>
      <c r="AD69" s="60" t="s">
        <v>233</v>
      </c>
      <c r="AE69" s="96">
        <v>0</v>
      </c>
      <c r="AF69" s="96"/>
      <c r="AG69" s="96"/>
      <c r="AH69" s="105"/>
      <c r="AI69" s="56" t="s">
        <v>233</v>
      </c>
      <c r="AJ69" s="96">
        <v>0</v>
      </c>
      <c r="AK69" s="56" t="s">
        <v>233</v>
      </c>
      <c r="AL69" s="9" t="str">
        <f>VLOOKUP(F69,Definitions!$B$7:$E$39,4,FALSE)</f>
        <v>EU28</v>
      </c>
    </row>
    <row r="70" spans="1:38">
      <c r="A70" s="36" t="str">
        <f t="shared" si="25"/>
        <v>DE300_6</v>
      </c>
      <c r="B70" t="s">
        <v>28</v>
      </c>
      <c r="C70" t="s">
        <v>148</v>
      </c>
      <c r="D70">
        <v>300</v>
      </c>
      <c r="E70">
        <v>6</v>
      </c>
      <c r="F70" s="25" t="str">
        <f>VLOOKUP(B70,Definitions!$C$7:$D$43,2,FALSE)</f>
        <v>Germany</v>
      </c>
      <c r="G70" t="str">
        <f>VLOOKUP(C70,Definitions!$C$49:$D$57,2,FALSE)</f>
        <v>Services</v>
      </c>
      <c r="H70" t="str">
        <f>VLOOKUP(D70,Definitions!$C$60:$D$104,2,FALSE)</f>
        <v>TOTAL Services</v>
      </c>
      <c r="J70" s="29" t="str">
        <f>VLOOKUP(E70,Definitions!$C$115:$D$131,2,FALSE)</f>
        <v>Electricity</v>
      </c>
      <c r="K70" s="106"/>
      <c r="L70" s="105"/>
      <c r="M70" s="105">
        <f t="shared" si="26"/>
        <v>73.700804785054629</v>
      </c>
      <c r="N70" s="56"/>
      <c r="O70" s="46"/>
      <c r="P70" s="46">
        <f t="shared" si="27"/>
        <v>73.700804785054629</v>
      </c>
      <c r="Q70" s="46">
        <f t="shared" si="28"/>
        <v>14.996283036247199</v>
      </c>
      <c r="R70" s="37">
        <f t="shared" si="29"/>
        <v>58.704521748807423</v>
      </c>
      <c r="S70" s="96">
        <v>3.2545778133222578</v>
      </c>
      <c r="T70" s="56" t="s">
        <v>233</v>
      </c>
      <c r="U70" s="96">
        <v>0.49799107054774749</v>
      </c>
      <c r="V70" s="56" t="s">
        <v>233</v>
      </c>
      <c r="W70" s="96">
        <v>11.243714152377194</v>
      </c>
      <c r="X70" s="96"/>
      <c r="Y70" s="96"/>
      <c r="Z70" s="96"/>
      <c r="AA70" s="105"/>
      <c r="AB70" s="56" t="s">
        <v>249</v>
      </c>
      <c r="AC70" s="96">
        <v>11.203327895749458</v>
      </c>
      <c r="AD70" s="60" t="s">
        <v>233</v>
      </c>
      <c r="AE70" s="96">
        <v>47.501193853057963</v>
      </c>
      <c r="AF70" s="96"/>
      <c r="AG70" s="96"/>
      <c r="AH70" s="105"/>
      <c r="AI70" s="56" t="s">
        <v>233</v>
      </c>
      <c r="AJ70" s="96">
        <v>0</v>
      </c>
      <c r="AK70" s="56" t="s">
        <v>233</v>
      </c>
      <c r="AL70" s="9" t="str">
        <f>VLOOKUP(F70,Definitions!$B$7:$E$39,4,FALSE)</f>
        <v>EU28</v>
      </c>
    </row>
    <row r="71" spans="1:38">
      <c r="A71" s="36" t="str">
        <f t="shared" si="25"/>
        <v>DE300_7</v>
      </c>
      <c r="B71" t="s">
        <v>28</v>
      </c>
      <c r="C71" t="s">
        <v>148</v>
      </c>
      <c r="D71">
        <v>300</v>
      </c>
      <c r="E71">
        <v>7</v>
      </c>
      <c r="F71" s="25" t="str">
        <f>VLOOKUP(B71,Definitions!$C$7:$D$43,2,FALSE)</f>
        <v>Germany</v>
      </c>
      <c r="G71" t="str">
        <f>VLOOKUP(C71,Definitions!$C$49:$D$57,2,FALSE)</f>
        <v>Services</v>
      </c>
      <c r="H71" t="str">
        <f>VLOOKUP(D71,Definitions!$C$60:$D$104,2,FALSE)</f>
        <v>TOTAL Services</v>
      </c>
      <c r="J71" s="29" t="str">
        <f>VLOOKUP(E71,Definitions!$C$115:$D$131,2,FALSE)</f>
        <v>District heating</v>
      </c>
      <c r="K71" s="106"/>
      <c r="L71" s="105"/>
      <c r="M71" s="105">
        <f t="shared" si="26"/>
        <v>0</v>
      </c>
      <c r="N71" s="56"/>
      <c r="O71" s="46"/>
      <c r="P71" s="46">
        <f t="shared" si="27"/>
        <v>0</v>
      </c>
      <c r="Q71" s="46">
        <f t="shared" si="28"/>
        <v>0</v>
      </c>
      <c r="R71" s="37">
        <f t="shared" si="29"/>
        <v>0</v>
      </c>
      <c r="S71" s="96">
        <v>0</v>
      </c>
      <c r="T71" s="56" t="s">
        <v>233</v>
      </c>
      <c r="U71" s="96">
        <v>0</v>
      </c>
      <c r="V71" s="56" t="s">
        <v>233</v>
      </c>
      <c r="W71" s="96">
        <v>0</v>
      </c>
      <c r="X71" s="96"/>
      <c r="Y71" s="96"/>
      <c r="Z71" s="96"/>
      <c r="AA71" s="105"/>
      <c r="AB71" s="56" t="s">
        <v>249</v>
      </c>
      <c r="AC71" s="96">
        <v>0</v>
      </c>
      <c r="AD71" s="60" t="s">
        <v>233</v>
      </c>
      <c r="AE71" s="96">
        <v>0</v>
      </c>
      <c r="AF71" s="96"/>
      <c r="AG71" s="96"/>
      <c r="AH71" s="105"/>
      <c r="AI71" s="56" t="s">
        <v>233</v>
      </c>
      <c r="AJ71" s="96">
        <v>0</v>
      </c>
      <c r="AK71" s="56" t="s">
        <v>233</v>
      </c>
      <c r="AL71" s="9" t="str">
        <f>VLOOKUP(F71,Definitions!$B$7:$E$39,4,FALSE)</f>
        <v>EU28</v>
      </c>
    </row>
    <row r="72" spans="1:38">
      <c r="A72" s="36" t="str">
        <f t="shared" si="25"/>
        <v>DE300_8</v>
      </c>
      <c r="B72" t="s">
        <v>28</v>
      </c>
      <c r="C72" t="s">
        <v>148</v>
      </c>
      <c r="D72">
        <v>300</v>
      </c>
      <c r="E72">
        <v>8</v>
      </c>
      <c r="F72" s="25" t="str">
        <f>VLOOKUP(B72,Definitions!$C$7:$D$43,2,FALSE)</f>
        <v>Germany</v>
      </c>
      <c r="G72" t="str">
        <f>VLOOKUP(C72,Definitions!$C$49:$D$57,2,FALSE)</f>
        <v>Services</v>
      </c>
      <c r="H72" t="str">
        <f>VLOOKUP(D72,Definitions!$C$60:$D$104,2,FALSE)</f>
        <v>TOTAL Services</v>
      </c>
      <c r="J72" s="29" t="str">
        <f>VLOOKUP(E72,Definitions!$C$115:$D$131,2,FALSE)</f>
        <v>Waste non-RES</v>
      </c>
      <c r="K72" s="106"/>
      <c r="L72" s="105"/>
      <c r="M72" s="105">
        <f t="shared" si="26"/>
        <v>0</v>
      </c>
      <c r="N72" s="56"/>
      <c r="O72" s="46"/>
      <c r="P72" s="46">
        <f t="shared" si="27"/>
        <v>0</v>
      </c>
      <c r="Q72" s="46">
        <f t="shared" si="28"/>
        <v>0</v>
      </c>
      <c r="R72" s="37">
        <f t="shared" si="29"/>
        <v>0</v>
      </c>
      <c r="S72" s="96">
        <v>0</v>
      </c>
      <c r="T72" s="56" t="s">
        <v>233</v>
      </c>
      <c r="U72" s="96">
        <v>0</v>
      </c>
      <c r="V72" s="56" t="s">
        <v>233</v>
      </c>
      <c r="W72" s="96">
        <v>0</v>
      </c>
      <c r="X72" s="96"/>
      <c r="Y72" s="96"/>
      <c r="Z72" s="96"/>
      <c r="AA72" s="105"/>
      <c r="AB72" s="56" t="s">
        <v>249</v>
      </c>
      <c r="AC72" s="96">
        <v>0</v>
      </c>
      <c r="AD72" s="60" t="s">
        <v>233</v>
      </c>
      <c r="AE72" s="96">
        <v>0</v>
      </c>
      <c r="AF72" s="96"/>
      <c r="AG72" s="96"/>
      <c r="AH72" s="105"/>
      <c r="AI72" s="56" t="s">
        <v>233</v>
      </c>
      <c r="AJ72" s="96">
        <v>0</v>
      </c>
      <c r="AK72" s="56" t="s">
        <v>233</v>
      </c>
      <c r="AL72" s="9" t="str">
        <f>VLOOKUP(F72,Definitions!$B$7:$E$39,4,FALSE)</f>
        <v>EU28</v>
      </c>
    </row>
    <row r="73" spans="1:38">
      <c r="A73" s="36" t="str">
        <f t="shared" si="25"/>
        <v>DE300_9</v>
      </c>
      <c r="B73" t="s">
        <v>28</v>
      </c>
      <c r="C73" t="s">
        <v>148</v>
      </c>
      <c r="D73">
        <v>300</v>
      </c>
      <c r="E73">
        <v>9</v>
      </c>
      <c r="F73" s="25" t="str">
        <f>VLOOKUP(B73,Definitions!$C$7:$D$43,2,FALSE)</f>
        <v>Germany</v>
      </c>
      <c r="G73" t="str">
        <f>VLOOKUP(C73,Definitions!$C$49:$D$57,2,FALSE)</f>
        <v>Services</v>
      </c>
      <c r="H73" t="str">
        <f>VLOOKUP(D73,Definitions!$C$60:$D$104,2,FALSE)</f>
        <v>TOTAL Services</v>
      </c>
      <c r="J73" s="29" t="str">
        <f>VLOOKUP(E73,Definitions!$C$115:$D$131,2,FALSE)</f>
        <v>Waste RES</v>
      </c>
      <c r="K73" s="106"/>
      <c r="L73" s="105"/>
      <c r="M73" s="105">
        <f t="shared" si="26"/>
        <v>0</v>
      </c>
      <c r="N73" s="56"/>
      <c r="O73" s="46"/>
      <c r="P73" s="46">
        <f t="shared" si="27"/>
        <v>0</v>
      </c>
      <c r="Q73" s="46">
        <f t="shared" si="28"/>
        <v>0</v>
      </c>
      <c r="R73" s="37">
        <f t="shared" si="29"/>
        <v>0</v>
      </c>
      <c r="S73" s="96">
        <v>0</v>
      </c>
      <c r="T73" s="56" t="s">
        <v>233</v>
      </c>
      <c r="U73" s="96">
        <v>0</v>
      </c>
      <c r="V73" s="56" t="s">
        <v>233</v>
      </c>
      <c r="W73" s="96">
        <v>0</v>
      </c>
      <c r="X73" s="96"/>
      <c r="Y73" s="96"/>
      <c r="Z73" s="96"/>
      <c r="AA73" s="105"/>
      <c r="AB73" s="56" t="s">
        <v>249</v>
      </c>
      <c r="AC73" s="96">
        <v>0</v>
      </c>
      <c r="AD73" s="60" t="s">
        <v>233</v>
      </c>
      <c r="AE73" s="96">
        <v>0</v>
      </c>
      <c r="AF73" s="96"/>
      <c r="AG73" s="96"/>
      <c r="AH73" s="105"/>
      <c r="AI73" s="56" t="s">
        <v>233</v>
      </c>
      <c r="AJ73" s="96">
        <v>0</v>
      </c>
      <c r="AK73" s="56" t="s">
        <v>233</v>
      </c>
      <c r="AL73" s="9" t="str">
        <f>VLOOKUP(F73,Definitions!$B$7:$E$39,4,FALSE)</f>
        <v>EU28</v>
      </c>
    </row>
    <row r="74" spans="1:38">
      <c r="A74" s="36" t="str">
        <f t="shared" si="25"/>
        <v>DE300_51</v>
      </c>
      <c r="B74" t="s">
        <v>28</v>
      </c>
      <c r="C74" t="s">
        <v>148</v>
      </c>
      <c r="D74">
        <v>300</v>
      </c>
      <c r="E74">
        <v>51</v>
      </c>
      <c r="F74" s="25" t="str">
        <f>VLOOKUP(B74,Definitions!$C$7:$D$43,2,FALSE)</f>
        <v>Germany</v>
      </c>
      <c r="G74" t="str">
        <f>VLOOKUP(C74,Definitions!$C$49:$D$57,2,FALSE)</f>
        <v>Services</v>
      </c>
      <c r="H74" t="str">
        <f>VLOOKUP(D74,Definitions!$C$60:$D$104,2,FALSE)</f>
        <v>TOTAL Services</v>
      </c>
      <c r="J74" s="29" t="str">
        <f>VLOOKUP(E74,Definitions!$C$115:$D$131,2,FALSE)</f>
        <v>Biomass</v>
      </c>
      <c r="K74" s="106"/>
      <c r="L74" s="105"/>
      <c r="M74" s="105">
        <f t="shared" si="26"/>
        <v>10.436212731041588</v>
      </c>
      <c r="N74" s="56"/>
      <c r="O74" s="46"/>
      <c r="P74" s="46">
        <f t="shared" si="27"/>
        <v>10.436212731041588</v>
      </c>
      <c r="Q74" s="46">
        <f t="shared" si="28"/>
        <v>10.436212731041588</v>
      </c>
      <c r="R74" s="37">
        <f t="shared" si="29"/>
        <v>0</v>
      </c>
      <c r="S74" s="96">
        <v>9.0219095473284465</v>
      </c>
      <c r="T74" s="56" t="s">
        <v>233</v>
      </c>
      <c r="U74" s="96">
        <v>1.4143031837131415</v>
      </c>
      <c r="V74" s="56" t="s">
        <v>233</v>
      </c>
      <c r="W74" s="96">
        <v>0</v>
      </c>
      <c r="X74" s="96"/>
      <c r="Y74" s="96"/>
      <c r="Z74" s="96"/>
      <c r="AA74" s="105"/>
      <c r="AB74" s="56" t="s">
        <v>249</v>
      </c>
      <c r="AC74" s="96">
        <v>0</v>
      </c>
      <c r="AD74" s="60" t="s">
        <v>233</v>
      </c>
      <c r="AE74" s="96">
        <v>0</v>
      </c>
      <c r="AF74" s="96"/>
      <c r="AG74" s="96"/>
      <c r="AH74" s="105"/>
      <c r="AI74" s="56" t="s">
        <v>233</v>
      </c>
      <c r="AJ74" s="96">
        <v>0</v>
      </c>
      <c r="AK74" s="56" t="s">
        <v>233</v>
      </c>
      <c r="AL74" s="9" t="str">
        <f>VLOOKUP(F74,Definitions!$B$7:$E$39,4,FALSE)</f>
        <v>EU28</v>
      </c>
    </row>
    <row r="75" spans="1:38">
      <c r="A75" s="36" t="str">
        <f t="shared" si="25"/>
        <v>DE300_52</v>
      </c>
      <c r="B75" t="s">
        <v>28</v>
      </c>
      <c r="C75" t="s">
        <v>148</v>
      </c>
      <c r="D75">
        <v>300</v>
      </c>
      <c r="E75">
        <v>52</v>
      </c>
      <c r="F75" s="25" t="str">
        <f>VLOOKUP(B75,Definitions!$C$7:$D$43,2,FALSE)</f>
        <v>Germany</v>
      </c>
      <c r="G75" t="str">
        <f>VLOOKUP(C75,Definitions!$C$49:$D$57,2,FALSE)</f>
        <v>Services</v>
      </c>
      <c r="H75" t="str">
        <f>VLOOKUP(D75,Definitions!$C$60:$D$104,2,FALSE)</f>
        <v>TOTAL Services</v>
      </c>
      <c r="J75" s="29" t="str">
        <f>VLOOKUP(E75,Definitions!$C$115:$D$131,2,FALSE)</f>
        <v>Geothermal</v>
      </c>
      <c r="K75" s="106"/>
      <c r="L75" s="105"/>
      <c r="M75" s="105">
        <f t="shared" si="26"/>
        <v>0</v>
      </c>
      <c r="N75" s="56"/>
      <c r="O75" s="46"/>
      <c r="P75" s="46">
        <f t="shared" si="27"/>
        <v>0</v>
      </c>
      <c r="Q75" s="46">
        <f t="shared" si="28"/>
        <v>0</v>
      </c>
      <c r="R75" s="37">
        <f t="shared" si="29"/>
        <v>0</v>
      </c>
      <c r="S75" s="96">
        <v>0</v>
      </c>
      <c r="T75" s="56" t="s">
        <v>233</v>
      </c>
      <c r="U75" s="96">
        <v>0</v>
      </c>
      <c r="V75" s="56" t="s">
        <v>233</v>
      </c>
      <c r="W75" s="96">
        <v>0</v>
      </c>
      <c r="X75" s="96"/>
      <c r="Y75" s="96"/>
      <c r="Z75" s="96"/>
      <c r="AA75" s="105"/>
      <c r="AB75" s="56" t="s">
        <v>249</v>
      </c>
      <c r="AC75" s="96">
        <v>0</v>
      </c>
      <c r="AD75" s="60" t="s">
        <v>233</v>
      </c>
      <c r="AE75" s="96">
        <v>0</v>
      </c>
      <c r="AF75" s="96"/>
      <c r="AG75" s="96"/>
      <c r="AH75" s="105"/>
      <c r="AI75" s="56" t="s">
        <v>233</v>
      </c>
      <c r="AJ75" s="96">
        <v>0</v>
      </c>
      <c r="AK75" s="56" t="s">
        <v>233</v>
      </c>
      <c r="AL75" s="9" t="str">
        <f>VLOOKUP(F75,Definitions!$B$7:$E$39,4,FALSE)</f>
        <v>EU28</v>
      </c>
    </row>
    <row r="76" spans="1:38">
      <c r="A76" s="36" t="str">
        <f t="shared" si="25"/>
        <v>DE300_53</v>
      </c>
      <c r="B76" t="s">
        <v>28</v>
      </c>
      <c r="C76" t="s">
        <v>148</v>
      </c>
      <c r="D76">
        <v>300</v>
      </c>
      <c r="E76">
        <v>53</v>
      </c>
      <c r="F76" s="25" t="str">
        <f>VLOOKUP(B76,Definitions!$C$7:$D$43,2,FALSE)</f>
        <v>Germany</v>
      </c>
      <c r="G76" t="str">
        <f>VLOOKUP(C76,Definitions!$C$49:$D$57,2,FALSE)</f>
        <v>Services</v>
      </c>
      <c r="H76" t="str">
        <f>VLOOKUP(D76,Definitions!$C$60:$D$104,2,FALSE)</f>
        <v>TOTAL Services</v>
      </c>
      <c r="J76" s="29" t="str">
        <f>VLOOKUP(E76,Definitions!$C$115:$D$131,2,FALSE)</f>
        <v>Solar energy</v>
      </c>
      <c r="K76" s="106"/>
      <c r="L76" s="105"/>
      <c r="M76" s="105">
        <f t="shared" si="26"/>
        <v>6.1432625788467282E-2</v>
      </c>
      <c r="N76" s="56"/>
      <c r="O76" s="46"/>
      <c r="P76" s="46">
        <f t="shared" si="27"/>
        <v>6.1432625788467282E-2</v>
      </c>
      <c r="Q76" s="46">
        <f t="shared" si="28"/>
        <v>6.1432625788467282E-2</v>
      </c>
      <c r="R76" s="37">
        <f t="shared" si="29"/>
        <v>0</v>
      </c>
      <c r="S76" s="96">
        <v>5.1999673383716048E-2</v>
      </c>
      <c r="T76" s="56" t="s">
        <v>233</v>
      </c>
      <c r="U76" s="96">
        <v>9.4329524047512374E-3</v>
      </c>
      <c r="V76" s="56" t="s">
        <v>233</v>
      </c>
      <c r="W76" s="96">
        <v>0</v>
      </c>
      <c r="X76" s="96"/>
      <c r="Y76" s="96"/>
      <c r="Z76" s="96"/>
      <c r="AA76" s="105"/>
      <c r="AB76" s="56" t="s">
        <v>249</v>
      </c>
      <c r="AC76" s="96">
        <v>0</v>
      </c>
      <c r="AD76" s="60" t="s">
        <v>233</v>
      </c>
      <c r="AE76" s="96">
        <v>0</v>
      </c>
      <c r="AF76" s="96"/>
      <c r="AG76" s="96"/>
      <c r="AH76" s="105"/>
      <c r="AI76" s="56" t="s">
        <v>233</v>
      </c>
      <c r="AJ76" s="96">
        <v>0</v>
      </c>
      <c r="AK76" s="56" t="s">
        <v>233</v>
      </c>
      <c r="AL76" s="9" t="str">
        <f>VLOOKUP(F76,Definitions!$B$7:$E$39,4,FALSE)</f>
        <v>EU28</v>
      </c>
    </row>
    <row r="77" spans="1:38">
      <c r="A77" s="36" t="str">
        <f t="shared" si="25"/>
        <v>DE300_58</v>
      </c>
      <c r="B77" t="s">
        <v>28</v>
      </c>
      <c r="C77" t="s">
        <v>148</v>
      </c>
      <c r="D77">
        <v>300</v>
      </c>
      <c r="E77">
        <v>58</v>
      </c>
      <c r="F77" s="25" t="str">
        <f>VLOOKUP(B77,Definitions!$C$7:$D$43,2,FALSE)</f>
        <v>Germany</v>
      </c>
      <c r="G77" t="str">
        <f>VLOOKUP(C77,Definitions!$C$49:$D$57,2,FALSE)</f>
        <v>Services</v>
      </c>
      <c r="H77" t="str">
        <f>VLOOKUP(D77,Definitions!$C$60:$D$104,2,FALSE)</f>
        <v>TOTAL Services</v>
      </c>
      <c r="J77" s="29" t="str">
        <f>VLOOKUP(E77,Definitions!$C$115:$D$131,2,FALSE)</f>
        <v>Ambient heat total</v>
      </c>
      <c r="K77" s="106"/>
      <c r="L77" s="105"/>
      <c r="M77" s="105">
        <f t="shared" si="26"/>
        <v>0.57124551790915734</v>
      </c>
      <c r="N77" s="56"/>
      <c r="O77" s="46"/>
      <c r="P77" s="46">
        <f t="shared" si="27"/>
        <v>0.57124551790915734</v>
      </c>
      <c r="Q77" s="46">
        <f t="shared" si="28"/>
        <v>0.57124551790915734</v>
      </c>
      <c r="R77" s="37">
        <f t="shared" si="29"/>
        <v>0</v>
      </c>
      <c r="S77" s="96">
        <v>0.49615659868275297</v>
      </c>
      <c r="T77" s="56" t="s">
        <v>233</v>
      </c>
      <c r="U77" s="96">
        <v>7.5088919226404385E-2</v>
      </c>
      <c r="V77" s="56" t="s">
        <v>233</v>
      </c>
      <c r="W77" s="96">
        <v>0</v>
      </c>
      <c r="X77" s="96"/>
      <c r="Y77" s="96"/>
      <c r="Z77" s="96"/>
      <c r="AA77" s="105"/>
      <c r="AB77" s="56" t="s">
        <v>249</v>
      </c>
      <c r="AC77" s="96">
        <v>0</v>
      </c>
      <c r="AD77" s="60" t="s">
        <v>233</v>
      </c>
      <c r="AE77" s="96">
        <v>0</v>
      </c>
      <c r="AF77" s="96"/>
      <c r="AG77" s="96"/>
      <c r="AH77" s="105"/>
      <c r="AI77" s="56" t="s">
        <v>233</v>
      </c>
      <c r="AJ77" s="96">
        <v>0</v>
      </c>
      <c r="AK77" s="56" t="s">
        <v>233</v>
      </c>
      <c r="AL77" s="9" t="str">
        <f>VLOOKUP(F77,Definitions!$B$7:$E$39,4,FALSE)</f>
        <v>EU28</v>
      </c>
    </row>
    <row r="78" spans="1:38">
      <c r="A78" s="36" t="str">
        <f t="shared" si="25"/>
        <v>DE300_55</v>
      </c>
      <c r="B78" t="s">
        <v>28</v>
      </c>
      <c r="C78" t="s">
        <v>148</v>
      </c>
      <c r="D78">
        <v>300</v>
      </c>
      <c r="E78">
        <v>55</v>
      </c>
      <c r="F78" s="25" t="str">
        <f>VLOOKUP(B78,Definitions!$C$7:$D$43,2,FALSE)</f>
        <v>Germany</v>
      </c>
      <c r="G78" t="str">
        <f>VLOOKUP(C78,Definitions!$C$49:$D$57,2,FALSE)</f>
        <v>Services</v>
      </c>
      <c r="H78" t="str">
        <f>VLOOKUP(D78,Definitions!$C$60:$D$104,2,FALSE)</f>
        <v>TOTAL Services</v>
      </c>
      <c r="J78" s="29" t="str">
        <f>VLOOKUP(E78,Definitions!$C$115:$D$131,2,FALSE)</f>
        <v xml:space="preserve">Other RES </v>
      </c>
      <c r="K78" s="106"/>
      <c r="L78" s="105"/>
      <c r="M78" s="105">
        <f t="shared" si="26"/>
        <v>0</v>
      </c>
      <c r="N78" s="56"/>
      <c r="O78" s="46"/>
      <c r="P78" s="46">
        <f t="shared" si="27"/>
        <v>0</v>
      </c>
      <c r="Q78" s="46">
        <f t="shared" si="28"/>
        <v>0</v>
      </c>
      <c r="R78" s="37">
        <f t="shared" si="29"/>
        <v>0</v>
      </c>
      <c r="S78" s="96">
        <v>0</v>
      </c>
      <c r="T78" s="56" t="s">
        <v>233</v>
      </c>
      <c r="U78" s="96">
        <v>0</v>
      </c>
      <c r="V78" s="56" t="s">
        <v>233</v>
      </c>
      <c r="W78" s="96">
        <v>0</v>
      </c>
      <c r="X78" s="96"/>
      <c r="Y78" s="96"/>
      <c r="Z78" s="96"/>
      <c r="AA78" s="105"/>
      <c r="AB78" s="56" t="s">
        <v>249</v>
      </c>
      <c r="AC78" s="96">
        <v>0</v>
      </c>
      <c r="AD78" s="60" t="s">
        <v>233</v>
      </c>
      <c r="AE78" s="96">
        <v>0</v>
      </c>
      <c r="AF78" s="96"/>
      <c r="AG78" s="96"/>
      <c r="AH78" s="105"/>
      <c r="AI78" s="56" t="s">
        <v>233</v>
      </c>
      <c r="AJ78" s="96">
        <v>0</v>
      </c>
      <c r="AK78" s="56" t="s">
        <v>233</v>
      </c>
      <c r="AL78" s="9" t="str">
        <f>VLOOKUP(F78,Definitions!$B$7:$E$39,4,FALSE)</f>
        <v>EU28</v>
      </c>
    </row>
    <row r="79" spans="1:38">
      <c r="A79" s="36" t="str">
        <f t="shared" ref="A79:A92" si="30">B79&amp;D79&amp;"_"&amp;E79</f>
        <v>EE300_0</v>
      </c>
      <c r="B79" t="s">
        <v>33</v>
      </c>
      <c r="C79" t="s">
        <v>148</v>
      </c>
      <c r="D79">
        <v>300</v>
      </c>
      <c r="E79">
        <v>0</v>
      </c>
      <c r="F79" s="25" t="str">
        <f>VLOOKUP(B79,Definitions!$C$7:$D$43,2,FALSE)</f>
        <v>Estonia</v>
      </c>
      <c r="G79" t="str">
        <f>VLOOKUP(C79,Definitions!$C$49:$D$57,2,FALSE)</f>
        <v>Services</v>
      </c>
      <c r="H79" t="str">
        <f>VLOOKUP(D79,Definitions!$C$60:$D$104,2,FALSE)</f>
        <v>TOTAL Services</v>
      </c>
      <c r="J79" s="29" t="str">
        <f>VLOOKUP(E79,Definitions!$C$115:$D$131,2,FALSE)</f>
        <v>TOTAL</v>
      </c>
      <c r="K79" s="106"/>
      <c r="L79" s="105"/>
      <c r="M79" s="105">
        <f t="shared" ref="M79:M92" si="31">SUM(O79:P79)</f>
        <v>3.4249921867123052</v>
      </c>
      <c r="N79" s="56"/>
      <c r="O79" s="46"/>
      <c r="P79" s="46">
        <f t="shared" ref="P79:P92" si="32">Q79+R79+IFERROR(AJ79,0)</f>
        <v>3.4249921867123052</v>
      </c>
      <c r="Q79" s="46">
        <f t="shared" ref="Q79:Q92" si="33">S79+U79+W79</f>
        <v>2.6866872298468913</v>
      </c>
      <c r="R79" s="37">
        <f t="shared" ref="R79:R92" si="34">AC79+AE79</f>
        <v>0.73830495686541375</v>
      </c>
      <c r="S79" s="96">
        <v>2.3097009590255126</v>
      </c>
      <c r="T79" s="56" t="s">
        <v>233</v>
      </c>
      <c r="U79" s="96">
        <v>0.21977495843556669</v>
      </c>
      <c r="V79" s="56" t="s">
        <v>233</v>
      </c>
      <c r="W79" s="96">
        <v>0.15721131238581215</v>
      </c>
      <c r="X79" s="96"/>
      <c r="Y79" s="96"/>
      <c r="Z79" s="96"/>
      <c r="AA79" s="105"/>
      <c r="AB79" s="56" t="s">
        <v>249</v>
      </c>
      <c r="AC79" s="96">
        <v>0.24577474491032231</v>
      </c>
      <c r="AD79" s="60" t="s">
        <v>233</v>
      </c>
      <c r="AE79" s="96">
        <v>0.49253021195509145</v>
      </c>
      <c r="AF79" s="96"/>
      <c r="AG79" s="96"/>
      <c r="AH79" s="105"/>
      <c r="AI79" s="56" t="s">
        <v>233</v>
      </c>
      <c r="AJ79" s="96">
        <v>0</v>
      </c>
      <c r="AK79" s="56" t="s">
        <v>233</v>
      </c>
      <c r="AL79" s="9" t="str">
        <f>VLOOKUP(F79,Definitions!$B$7:$E$39,4,FALSE)</f>
        <v>EU28</v>
      </c>
    </row>
    <row r="80" spans="1:38">
      <c r="A80" s="36" t="str">
        <f t="shared" si="30"/>
        <v>EE300_1</v>
      </c>
      <c r="B80" t="s">
        <v>33</v>
      </c>
      <c r="C80" t="s">
        <v>148</v>
      </c>
      <c r="D80">
        <v>300</v>
      </c>
      <c r="E80">
        <v>1</v>
      </c>
      <c r="F80" s="25" t="str">
        <f>VLOOKUP(B80,Definitions!$C$7:$D$43,2,FALSE)</f>
        <v>Estonia</v>
      </c>
      <c r="G80" t="str">
        <f>VLOOKUP(C80,Definitions!$C$49:$D$57,2,FALSE)</f>
        <v>Services</v>
      </c>
      <c r="H80" t="str">
        <f>VLOOKUP(D80,Definitions!$C$60:$D$104,2,FALSE)</f>
        <v>TOTAL Services</v>
      </c>
      <c r="J80" s="29" t="str">
        <f>VLOOKUP(E80,Definitions!$C$115:$D$131,2,FALSE)</f>
        <v>Coal</v>
      </c>
      <c r="K80" s="106"/>
      <c r="L80" s="105"/>
      <c r="M80" s="105">
        <f t="shared" si="31"/>
        <v>1.6276537562893205E-2</v>
      </c>
      <c r="N80" s="56"/>
      <c r="O80" s="46"/>
      <c r="P80" s="46">
        <f t="shared" si="32"/>
        <v>1.6276537562893205E-2</v>
      </c>
      <c r="Q80" s="46">
        <f t="shared" si="33"/>
        <v>1.6276537562893205E-2</v>
      </c>
      <c r="R80" s="37">
        <f t="shared" si="34"/>
        <v>0</v>
      </c>
      <c r="S80" s="96">
        <v>1.6276537562893205E-2</v>
      </c>
      <c r="T80" s="56" t="s">
        <v>233</v>
      </c>
      <c r="U80" s="96">
        <v>0</v>
      </c>
      <c r="V80" s="56" t="s">
        <v>233</v>
      </c>
      <c r="W80" s="96">
        <v>0</v>
      </c>
      <c r="X80" s="96"/>
      <c r="Y80" s="96"/>
      <c r="Z80" s="96"/>
      <c r="AA80" s="105"/>
      <c r="AB80" s="56" t="s">
        <v>249</v>
      </c>
      <c r="AC80" s="96">
        <v>0</v>
      </c>
      <c r="AD80" s="60" t="s">
        <v>233</v>
      </c>
      <c r="AE80" s="96">
        <v>0</v>
      </c>
      <c r="AF80" s="96"/>
      <c r="AG80" s="96"/>
      <c r="AH80" s="105"/>
      <c r="AI80" s="56" t="s">
        <v>233</v>
      </c>
      <c r="AJ80" s="96">
        <v>0</v>
      </c>
      <c r="AK80" s="56" t="s">
        <v>233</v>
      </c>
      <c r="AL80" s="9" t="str">
        <f>VLOOKUP(F80,Definitions!$B$7:$E$39,4,FALSE)</f>
        <v>EU28</v>
      </c>
    </row>
    <row r="81" spans="1:38">
      <c r="A81" s="36" t="str">
        <f t="shared" si="30"/>
        <v>EE300_2</v>
      </c>
      <c r="B81" t="s">
        <v>33</v>
      </c>
      <c r="C81" t="s">
        <v>148</v>
      </c>
      <c r="D81">
        <v>300</v>
      </c>
      <c r="E81">
        <v>2</v>
      </c>
      <c r="F81" s="25" t="str">
        <f>VLOOKUP(B81,Definitions!$C$7:$D$43,2,FALSE)</f>
        <v>Estonia</v>
      </c>
      <c r="G81" t="str">
        <f>VLOOKUP(C81,Definitions!$C$49:$D$57,2,FALSE)</f>
        <v>Services</v>
      </c>
      <c r="H81" t="str">
        <f>VLOOKUP(D81,Definitions!$C$60:$D$104,2,FALSE)</f>
        <v>TOTAL Services</v>
      </c>
      <c r="J81" s="29" t="str">
        <f>VLOOKUP(E81,Definitions!$C$115:$D$131,2,FALSE)</f>
        <v>Fuel oil</v>
      </c>
      <c r="K81" s="106"/>
      <c r="L81" s="105"/>
      <c r="M81" s="105">
        <f t="shared" si="31"/>
        <v>0.34947823221285468</v>
      </c>
      <c r="N81" s="56"/>
      <c r="O81" s="46"/>
      <c r="P81" s="46">
        <f t="shared" si="32"/>
        <v>0.34947823221285468</v>
      </c>
      <c r="Q81" s="46">
        <f t="shared" si="33"/>
        <v>0.34947823221285468</v>
      </c>
      <c r="R81" s="37">
        <f t="shared" si="34"/>
        <v>0</v>
      </c>
      <c r="S81" s="96">
        <v>0.31918597777675622</v>
      </c>
      <c r="T81" s="56" t="s">
        <v>233</v>
      </c>
      <c r="U81" s="96">
        <v>3.0292254436098467E-2</v>
      </c>
      <c r="V81" s="56" t="s">
        <v>233</v>
      </c>
      <c r="W81" s="96">
        <v>0</v>
      </c>
      <c r="X81" s="96"/>
      <c r="Y81" s="96"/>
      <c r="Z81" s="96"/>
      <c r="AA81" s="105"/>
      <c r="AB81" s="56" t="s">
        <v>249</v>
      </c>
      <c r="AC81" s="96">
        <v>0</v>
      </c>
      <c r="AD81" s="60" t="s">
        <v>233</v>
      </c>
      <c r="AE81" s="96">
        <v>0</v>
      </c>
      <c r="AF81" s="96"/>
      <c r="AG81" s="96"/>
      <c r="AH81" s="105"/>
      <c r="AI81" s="56" t="s">
        <v>233</v>
      </c>
      <c r="AJ81" s="96">
        <v>0</v>
      </c>
      <c r="AK81" s="56" t="s">
        <v>233</v>
      </c>
      <c r="AL81" s="9" t="str">
        <f>VLOOKUP(F81,Definitions!$B$7:$E$39,4,FALSE)</f>
        <v>EU28</v>
      </c>
    </row>
    <row r="82" spans="1:38">
      <c r="A82" s="36" t="str">
        <f t="shared" si="30"/>
        <v>EE300_3</v>
      </c>
      <c r="B82" t="s">
        <v>33</v>
      </c>
      <c r="C82" t="s">
        <v>148</v>
      </c>
      <c r="D82">
        <v>300</v>
      </c>
      <c r="E82">
        <v>3</v>
      </c>
      <c r="F82" s="25" t="str">
        <f>VLOOKUP(B82,Definitions!$C$7:$D$43,2,FALSE)</f>
        <v>Estonia</v>
      </c>
      <c r="G82" t="str">
        <f>VLOOKUP(C82,Definitions!$C$49:$D$57,2,FALSE)</f>
        <v>Services</v>
      </c>
      <c r="H82" t="str">
        <f>VLOOKUP(D82,Definitions!$C$60:$D$104,2,FALSE)</f>
        <v>TOTAL Services</v>
      </c>
      <c r="J82" s="29" t="str">
        <f>VLOOKUP(E82,Definitions!$C$115:$D$131,2,FALSE)</f>
        <v>Natural gas</v>
      </c>
      <c r="K82" s="106"/>
      <c r="L82" s="105"/>
      <c r="M82" s="105">
        <f t="shared" si="31"/>
        <v>0.285617184507717</v>
      </c>
      <c r="N82" s="56"/>
      <c r="O82" s="46"/>
      <c r="P82" s="46">
        <f t="shared" si="32"/>
        <v>0.285617184507717</v>
      </c>
      <c r="Q82" s="46">
        <f t="shared" si="33"/>
        <v>0.285617184507717</v>
      </c>
      <c r="R82" s="37">
        <f t="shared" si="34"/>
        <v>0</v>
      </c>
      <c r="S82" s="96">
        <v>0.26088080833507432</v>
      </c>
      <c r="T82" s="56" t="s">
        <v>233</v>
      </c>
      <c r="U82" s="96">
        <v>2.4736376172642689E-2</v>
      </c>
      <c r="V82" s="56" t="s">
        <v>233</v>
      </c>
      <c r="W82" s="96">
        <v>0</v>
      </c>
      <c r="X82" s="96"/>
      <c r="Y82" s="96"/>
      <c r="Z82" s="96"/>
      <c r="AA82" s="105"/>
      <c r="AB82" s="56" t="s">
        <v>249</v>
      </c>
      <c r="AC82" s="96">
        <v>0</v>
      </c>
      <c r="AD82" s="60" t="s">
        <v>233</v>
      </c>
      <c r="AE82" s="96">
        <v>0</v>
      </c>
      <c r="AF82" s="96"/>
      <c r="AG82" s="96"/>
      <c r="AH82" s="105"/>
      <c r="AI82" s="56" t="s">
        <v>233</v>
      </c>
      <c r="AJ82" s="96">
        <v>0</v>
      </c>
      <c r="AK82" s="56" t="s">
        <v>233</v>
      </c>
      <c r="AL82" s="9" t="str">
        <f>VLOOKUP(F82,Definitions!$B$7:$E$39,4,FALSE)</f>
        <v>EU28</v>
      </c>
    </row>
    <row r="83" spans="1:38">
      <c r="A83" s="36" t="str">
        <f t="shared" si="30"/>
        <v>EE300_4</v>
      </c>
      <c r="B83" t="s">
        <v>33</v>
      </c>
      <c r="C83" t="s">
        <v>148</v>
      </c>
      <c r="D83">
        <v>300</v>
      </c>
      <c r="E83">
        <v>4</v>
      </c>
      <c r="F83" s="25" t="str">
        <f>VLOOKUP(B83,Definitions!$C$7:$D$43,2,FALSE)</f>
        <v>Estonia</v>
      </c>
      <c r="G83" t="str">
        <f>VLOOKUP(C83,Definitions!$C$49:$D$57,2,FALSE)</f>
        <v>Services</v>
      </c>
      <c r="H83" t="str">
        <f>VLOOKUP(D83,Definitions!$C$60:$D$104,2,FALSE)</f>
        <v>TOTAL Services</v>
      </c>
      <c r="J83" s="29" t="str">
        <f>VLOOKUP(E83,Definitions!$C$115:$D$131,2,FALSE)</f>
        <v>Other fossil fuels</v>
      </c>
      <c r="K83" s="106"/>
      <c r="L83" s="105"/>
      <c r="M83" s="105">
        <f t="shared" si="31"/>
        <v>0</v>
      </c>
      <c r="N83" s="56"/>
      <c r="O83" s="46"/>
      <c r="P83" s="46">
        <f t="shared" si="32"/>
        <v>0</v>
      </c>
      <c r="Q83" s="46">
        <f t="shared" si="33"/>
        <v>0</v>
      </c>
      <c r="R83" s="37">
        <f t="shared" si="34"/>
        <v>0</v>
      </c>
      <c r="S83" s="96">
        <v>0</v>
      </c>
      <c r="T83" s="56" t="s">
        <v>233</v>
      </c>
      <c r="U83" s="96">
        <v>0</v>
      </c>
      <c r="V83" s="56" t="s">
        <v>233</v>
      </c>
      <c r="W83" s="96">
        <v>0</v>
      </c>
      <c r="X83" s="96"/>
      <c r="Y83" s="96"/>
      <c r="Z83" s="96"/>
      <c r="AA83" s="105"/>
      <c r="AB83" s="56" t="s">
        <v>249</v>
      </c>
      <c r="AC83" s="96">
        <v>0</v>
      </c>
      <c r="AD83" s="60" t="s">
        <v>233</v>
      </c>
      <c r="AE83" s="96">
        <v>0</v>
      </c>
      <c r="AF83" s="96"/>
      <c r="AG83" s="96"/>
      <c r="AH83" s="105"/>
      <c r="AI83" s="56" t="s">
        <v>233</v>
      </c>
      <c r="AJ83" s="96">
        <v>0</v>
      </c>
      <c r="AK83" s="56" t="s">
        <v>233</v>
      </c>
      <c r="AL83" s="9" t="str">
        <f>VLOOKUP(F83,Definitions!$B$7:$E$39,4,FALSE)</f>
        <v>EU28</v>
      </c>
    </row>
    <row r="84" spans="1:38">
      <c r="A84" s="36" t="str">
        <f t="shared" si="30"/>
        <v>EE300_6</v>
      </c>
      <c r="B84" t="s">
        <v>33</v>
      </c>
      <c r="C84" t="s">
        <v>148</v>
      </c>
      <c r="D84">
        <v>300</v>
      </c>
      <c r="E84">
        <v>6</v>
      </c>
      <c r="F84" s="25" t="str">
        <f>VLOOKUP(B84,Definitions!$C$7:$D$43,2,FALSE)</f>
        <v>Estonia</v>
      </c>
      <c r="G84" t="str">
        <f>VLOOKUP(C84,Definitions!$C$49:$D$57,2,FALSE)</f>
        <v>Services</v>
      </c>
      <c r="H84" t="str">
        <f>VLOOKUP(D84,Definitions!$C$60:$D$104,2,FALSE)</f>
        <v>TOTAL Services</v>
      </c>
      <c r="J84" s="29" t="str">
        <f>VLOOKUP(E84,Definitions!$C$115:$D$131,2,FALSE)</f>
        <v>Electricity</v>
      </c>
      <c r="K84" s="106"/>
      <c r="L84" s="105"/>
      <c r="M84" s="105">
        <f t="shared" si="31"/>
        <v>0.93545811250656419</v>
      </c>
      <c r="N84" s="56"/>
      <c r="O84" s="46"/>
      <c r="P84" s="46">
        <f t="shared" si="32"/>
        <v>0.93545811250656419</v>
      </c>
      <c r="Q84" s="46">
        <f t="shared" si="33"/>
        <v>0.19715315564115038</v>
      </c>
      <c r="R84" s="37">
        <f t="shared" si="34"/>
        <v>0.73830495686541375</v>
      </c>
      <c r="S84" s="96">
        <v>3.6382199234267762E-2</v>
      </c>
      <c r="T84" s="56" t="s">
        <v>233</v>
      </c>
      <c r="U84" s="96">
        <v>3.5596440210704668E-3</v>
      </c>
      <c r="V84" s="56" t="s">
        <v>233</v>
      </c>
      <c r="W84" s="96">
        <v>0.15721131238581215</v>
      </c>
      <c r="X84" s="96"/>
      <c r="Y84" s="96"/>
      <c r="Z84" s="96"/>
      <c r="AA84" s="105"/>
      <c r="AB84" s="56" t="s">
        <v>249</v>
      </c>
      <c r="AC84" s="96">
        <v>0.24577474491032231</v>
      </c>
      <c r="AD84" s="60" t="s">
        <v>233</v>
      </c>
      <c r="AE84" s="96">
        <v>0.49253021195509145</v>
      </c>
      <c r="AF84" s="96"/>
      <c r="AG84" s="96"/>
      <c r="AH84" s="105"/>
      <c r="AI84" s="56" t="s">
        <v>233</v>
      </c>
      <c r="AJ84" s="96">
        <v>0</v>
      </c>
      <c r="AK84" s="56" t="s">
        <v>233</v>
      </c>
      <c r="AL84" s="9" t="str">
        <f>VLOOKUP(F84,Definitions!$B$7:$E$39,4,FALSE)</f>
        <v>EU28</v>
      </c>
    </row>
    <row r="85" spans="1:38">
      <c r="A85" s="36" t="str">
        <f t="shared" si="30"/>
        <v>EE300_7</v>
      </c>
      <c r="B85" t="s">
        <v>33</v>
      </c>
      <c r="C85" t="s">
        <v>148</v>
      </c>
      <c r="D85">
        <v>300</v>
      </c>
      <c r="E85">
        <v>7</v>
      </c>
      <c r="F85" s="25" t="str">
        <f>VLOOKUP(B85,Definitions!$C$7:$D$43,2,FALSE)</f>
        <v>Estonia</v>
      </c>
      <c r="G85" t="str">
        <f>VLOOKUP(C85,Definitions!$C$49:$D$57,2,FALSE)</f>
        <v>Services</v>
      </c>
      <c r="H85" t="str">
        <f>VLOOKUP(D85,Definitions!$C$60:$D$104,2,FALSE)</f>
        <v>TOTAL Services</v>
      </c>
      <c r="J85" s="29" t="str">
        <f>VLOOKUP(E85,Definitions!$C$115:$D$131,2,FALSE)</f>
        <v>District heating</v>
      </c>
      <c r="K85" s="106"/>
      <c r="L85" s="105"/>
      <c r="M85" s="105">
        <f t="shared" si="31"/>
        <v>1.7117965524078769</v>
      </c>
      <c r="N85" s="56"/>
      <c r="O85" s="46"/>
      <c r="P85" s="46">
        <f t="shared" si="32"/>
        <v>1.7117965524078769</v>
      </c>
      <c r="Q85" s="46">
        <f t="shared" si="33"/>
        <v>1.7117965524078769</v>
      </c>
      <c r="R85" s="37">
        <f t="shared" si="34"/>
        <v>0</v>
      </c>
      <c r="S85" s="96">
        <v>1.561693556932692</v>
      </c>
      <c r="T85" s="56" t="s">
        <v>233</v>
      </c>
      <c r="U85" s="96">
        <v>0.1501029954751848</v>
      </c>
      <c r="V85" s="56" t="s">
        <v>233</v>
      </c>
      <c r="W85" s="96">
        <v>0</v>
      </c>
      <c r="X85" s="96"/>
      <c r="Y85" s="96"/>
      <c r="Z85" s="96"/>
      <c r="AA85" s="105"/>
      <c r="AB85" s="56" t="s">
        <v>249</v>
      </c>
      <c r="AC85" s="96">
        <v>0</v>
      </c>
      <c r="AD85" s="60" t="s">
        <v>233</v>
      </c>
      <c r="AE85" s="96">
        <v>0</v>
      </c>
      <c r="AF85" s="96"/>
      <c r="AG85" s="96"/>
      <c r="AH85" s="105"/>
      <c r="AI85" s="56" t="s">
        <v>233</v>
      </c>
      <c r="AJ85" s="96">
        <v>0</v>
      </c>
      <c r="AK85" s="56" t="s">
        <v>233</v>
      </c>
      <c r="AL85" s="9" t="str">
        <f>VLOOKUP(F85,Definitions!$B$7:$E$39,4,FALSE)</f>
        <v>EU28</v>
      </c>
    </row>
    <row r="86" spans="1:38">
      <c r="A86" s="36" t="str">
        <f t="shared" si="30"/>
        <v>EE300_8</v>
      </c>
      <c r="B86" t="s">
        <v>33</v>
      </c>
      <c r="C86" t="s">
        <v>148</v>
      </c>
      <c r="D86">
        <v>300</v>
      </c>
      <c r="E86">
        <v>8</v>
      </c>
      <c r="F86" s="25" t="str">
        <f>VLOOKUP(B86,Definitions!$C$7:$D$43,2,FALSE)</f>
        <v>Estonia</v>
      </c>
      <c r="G86" t="str">
        <f>VLOOKUP(C86,Definitions!$C$49:$D$57,2,FALSE)</f>
        <v>Services</v>
      </c>
      <c r="H86" t="str">
        <f>VLOOKUP(D86,Definitions!$C$60:$D$104,2,FALSE)</f>
        <v>TOTAL Services</v>
      </c>
      <c r="J86" s="29" t="str">
        <f>VLOOKUP(E86,Definitions!$C$115:$D$131,2,FALSE)</f>
        <v>Waste non-RES</v>
      </c>
      <c r="K86" s="106"/>
      <c r="L86" s="105"/>
      <c r="M86" s="105">
        <f t="shared" si="31"/>
        <v>0</v>
      </c>
      <c r="N86" s="56"/>
      <c r="O86" s="46"/>
      <c r="P86" s="46">
        <f t="shared" si="32"/>
        <v>0</v>
      </c>
      <c r="Q86" s="46">
        <f t="shared" si="33"/>
        <v>0</v>
      </c>
      <c r="R86" s="37">
        <f t="shared" si="34"/>
        <v>0</v>
      </c>
      <c r="S86" s="96">
        <v>0</v>
      </c>
      <c r="T86" s="56" t="s">
        <v>233</v>
      </c>
      <c r="U86" s="96">
        <v>0</v>
      </c>
      <c r="V86" s="56" t="s">
        <v>233</v>
      </c>
      <c r="W86" s="96">
        <v>0</v>
      </c>
      <c r="X86" s="96"/>
      <c r="Y86" s="96"/>
      <c r="Z86" s="96"/>
      <c r="AA86" s="105"/>
      <c r="AB86" s="56" t="s">
        <v>249</v>
      </c>
      <c r="AC86" s="96">
        <v>0</v>
      </c>
      <c r="AD86" s="60" t="s">
        <v>233</v>
      </c>
      <c r="AE86" s="96">
        <v>0</v>
      </c>
      <c r="AF86" s="96"/>
      <c r="AG86" s="96"/>
      <c r="AH86" s="105"/>
      <c r="AI86" s="56" t="s">
        <v>233</v>
      </c>
      <c r="AJ86" s="96">
        <v>0</v>
      </c>
      <c r="AK86" s="56" t="s">
        <v>233</v>
      </c>
      <c r="AL86" s="9" t="str">
        <f>VLOOKUP(F86,Definitions!$B$7:$E$39,4,FALSE)</f>
        <v>EU28</v>
      </c>
    </row>
    <row r="87" spans="1:38">
      <c r="A87" s="36" t="str">
        <f t="shared" si="30"/>
        <v>EE300_9</v>
      </c>
      <c r="B87" t="s">
        <v>33</v>
      </c>
      <c r="C87" t="s">
        <v>148</v>
      </c>
      <c r="D87">
        <v>300</v>
      </c>
      <c r="E87">
        <v>9</v>
      </c>
      <c r="F87" s="25" t="str">
        <f>VLOOKUP(B87,Definitions!$C$7:$D$43,2,FALSE)</f>
        <v>Estonia</v>
      </c>
      <c r="G87" t="str">
        <f>VLOOKUP(C87,Definitions!$C$49:$D$57,2,FALSE)</f>
        <v>Services</v>
      </c>
      <c r="H87" t="str">
        <f>VLOOKUP(D87,Definitions!$C$60:$D$104,2,FALSE)</f>
        <v>TOTAL Services</v>
      </c>
      <c r="J87" s="29" t="str">
        <f>VLOOKUP(E87,Definitions!$C$115:$D$131,2,FALSE)</f>
        <v>Waste RES</v>
      </c>
      <c r="K87" s="106"/>
      <c r="L87" s="105"/>
      <c r="M87" s="105">
        <f t="shared" si="31"/>
        <v>0</v>
      </c>
      <c r="N87" s="56"/>
      <c r="O87" s="46"/>
      <c r="P87" s="46">
        <f t="shared" si="32"/>
        <v>0</v>
      </c>
      <c r="Q87" s="46">
        <f t="shared" si="33"/>
        <v>0</v>
      </c>
      <c r="R87" s="37">
        <f t="shared" si="34"/>
        <v>0</v>
      </c>
      <c r="S87" s="96">
        <v>0</v>
      </c>
      <c r="T87" s="56" t="s">
        <v>233</v>
      </c>
      <c r="U87" s="96">
        <v>0</v>
      </c>
      <c r="V87" s="56" t="s">
        <v>233</v>
      </c>
      <c r="W87" s="96">
        <v>0</v>
      </c>
      <c r="X87" s="96"/>
      <c r="Y87" s="96"/>
      <c r="Z87" s="96"/>
      <c r="AA87" s="105"/>
      <c r="AB87" s="56" t="s">
        <v>249</v>
      </c>
      <c r="AC87" s="96">
        <v>0</v>
      </c>
      <c r="AD87" s="60" t="s">
        <v>233</v>
      </c>
      <c r="AE87" s="96">
        <v>0</v>
      </c>
      <c r="AF87" s="96"/>
      <c r="AG87" s="96"/>
      <c r="AH87" s="105"/>
      <c r="AI87" s="56" t="s">
        <v>233</v>
      </c>
      <c r="AJ87" s="96">
        <v>0</v>
      </c>
      <c r="AK87" s="56" t="s">
        <v>233</v>
      </c>
      <c r="AL87" s="9" t="str">
        <f>VLOOKUP(F87,Definitions!$B$7:$E$39,4,FALSE)</f>
        <v>EU28</v>
      </c>
    </row>
    <row r="88" spans="1:38">
      <c r="A88" s="36" t="str">
        <f t="shared" si="30"/>
        <v>EE300_51</v>
      </c>
      <c r="B88" t="s">
        <v>33</v>
      </c>
      <c r="C88" t="s">
        <v>148</v>
      </c>
      <c r="D88">
        <v>300</v>
      </c>
      <c r="E88">
        <v>51</v>
      </c>
      <c r="F88" s="25" t="str">
        <f>VLOOKUP(B88,Definitions!$C$7:$D$43,2,FALSE)</f>
        <v>Estonia</v>
      </c>
      <c r="G88" t="str">
        <f>VLOOKUP(C88,Definitions!$C$49:$D$57,2,FALSE)</f>
        <v>Services</v>
      </c>
      <c r="H88" t="str">
        <f>VLOOKUP(D88,Definitions!$C$60:$D$104,2,FALSE)</f>
        <v>TOTAL Services</v>
      </c>
      <c r="J88" s="29" t="str">
        <f>VLOOKUP(E88,Definitions!$C$115:$D$131,2,FALSE)</f>
        <v>Biomass</v>
      </c>
      <c r="K88" s="106"/>
      <c r="L88" s="105"/>
      <c r="M88" s="105">
        <f t="shared" si="31"/>
        <v>9.4650443696853021E-2</v>
      </c>
      <c r="N88" s="56"/>
      <c r="O88" s="46"/>
      <c r="P88" s="46">
        <f t="shared" si="32"/>
        <v>9.4650443696853021E-2</v>
      </c>
      <c r="Q88" s="46">
        <f t="shared" si="33"/>
        <v>9.4650443696853021E-2</v>
      </c>
      <c r="R88" s="37">
        <f t="shared" si="34"/>
        <v>0</v>
      </c>
      <c r="S88" s="96">
        <v>8.6343916593413519E-2</v>
      </c>
      <c r="T88" s="56" t="s">
        <v>233</v>
      </c>
      <c r="U88" s="96">
        <v>8.3065271034395063E-3</v>
      </c>
      <c r="V88" s="56" t="s">
        <v>233</v>
      </c>
      <c r="W88" s="96">
        <v>0</v>
      </c>
      <c r="X88" s="96"/>
      <c r="Y88" s="96"/>
      <c r="Z88" s="96"/>
      <c r="AA88" s="105"/>
      <c r="AB88" s="56" t="s">
        <v>249</v>
      </c>
      <c r="AC88" s="96">
        <v>0</v>
      </c>
      <c r="AD88" s="60" t="s">
        <v>233</v>
      </c>
      <c r="AE88" s="96">
        <v>0</v>
      </c>
      <c r="AF88" s="96"/>
      <c r="AG88" s="96"/>
      <c r="AH88" s="105"/>
      <c r="AI88" s="56" t="s">
        <v>233</v>
      </c>
      <c r="AJ88" s="96">
        <v>0</v>
      </c>
      <c r="AK88" s="56" t="s">
        <v>233</v>
      </c>
      <c r="AL88" s="9" t="str">
        <f>VLOOKUP(F88,Definitions!$B$7:$E$39,4,FALSE)</f>
        <v>EU28</v>
      </c>
    </row>
    <row r="89" spans="1:38">
      <c r="A89" s="36" t="str">
        <f t="shared" si="30"/>
        <v>EE300_52</v>
      </c>
      <c r="B89" t="s">
        <v>33</v>
      </c>
      <c r="C89" t="s">
        <v>148</v>
      </c>
      <c r="D89">
        <v>300</v>
      </c>
      <c r="E89">
        <v>52</v>
      </c>
      <c r="F89" s="25" t="str">
        <f>VLOOKUP(B89,Definitions!$C$7:$D$43,2,FALSE)</f>
        <v>Estonia</v>
      </c>
      <c r="G89" t="str">
        <f>VLOOKUP(C89,Definitions!$C$49:$D$57,2,FALSE)</f>
        <v>Services</v>
      </c>
      <c r="H89" t="str">
        <f>VLOOKUP(D89,Definitions!$C$60:$D$104,2,FALSE)</f>
        <v>TOTAL Services</v>
      </c>
      <c r="J89" s="29" t="str">
        <f>VLOOKUP(E89,Definitions!$C$115:$D$131,2,FALSE)</f>
        <v>Geothermal</v>
      </c>
      <c r="K89" s="106"/>
      <c r="L89" s="105"/>
      <c r="M89" s="105">
        <f t="shared" si="31"/>
        <v>0</v>
      </c>
      <c r="N89" s="56"/>
      <c r="O89" s="46"/>
      <c r="P89" s="46">
        <f t="shared" si="32"/>
        <v>0</v>
      </c>
      <c r="Q89" s="46">
        <f t="shared" si="33"/>
        <v>0</v>
      </c>
      <c r="R89" s="37">
        <f t="shared" si="34"/>
        <v>0</v>
      </c>
      <c r="S89" s="96">
        <v>0</v>
      </c>
      <c r="T89" s="56" t="s">
        <v>233</v>
      </c>
      <c r="U89" s="96">
        <v>0</v>
      </c>
      <c r="V89" s="56" t="s">
        <v>233</v>
      </c>
      <c r="W89" s="96">
        <v>0</v>
      </c>
      <c r="X89" s="96"/>
      <c r="Y89" s="96"/>
      <c r="Z89" s="96"/>
      <c r="AA89" s="105"/>
      <c r="AB89" s="56" t="s">
        <v>249</v>
      </c>
      <c r="AC89" s="96">
        <v>0</v>
      </c>
      <c r="AD89" s="60" t="s">
        <v>233</v>
      </c>
      <c r="AE89" s="96">
        <v>0</v>
      </c>
      <c r="AF89" s="96"/>
      <c r="AG89" s="96"/>
      <c r="AH89" s="105"/>
      <c r="AI89" s="56" t="s">
        <v>233</v>
      </c>
      <c r="AJ89" s="96">
        <v>0</v>
      </c>
      <c r="AK89" s="56" t="s">
        <v>233</v>
      </c>
      <c r="AL89" s="9" t="str">
        <f>VLOOKUP(F89,Definitions!$B$7:$E$39,4,FALSE)</f>
        <v>EU28</v>
      </c>
    </row>
    <row r="90" spans="1:38">
      <c r="A90" s="36" t="str">
        <f t="shared" si="30"/>
        <v>EE300_53</v>
      </c>
      <c r="B90" t="s">
        <v>33</v>
      </c>
      <c r="C90" t="s">
        <v>148</v>
      </c>
      <c r="D90">
        <v>300</v>
      </c>
      <c r="E90">
        <v>53</v>
      </c>
      <c r="F90" s="25" t="str">
        <f>VLOOKUP(B90,Definitions!$C$7:$D$43,2,FALSE)</f>
        <v>Estonia</v>
      </c>
      <c r="G90" t="str">
        <f>VLOOKUP(C90,Definitions!$C$49:$D$57,2,FALSE)</f>
        <v>Services</v>
      </c>
      <c r="H90" t="str">
        <f>VLOOKUP(D90,Definitions!$C$60:$D$104,2,FALSE)</f>
        <v>TOTAL Services</v>
      </c>
      <c r="J90" s="29" t="str">
        <f>VLOOKUP(E90,Definitions!$C$115:$D$131,2,FALSE)</f>
        <v>Solar energy</v>
      </c>
      <c r="K90" s="106"/>
      <c r="L90" s="105"/>
      <c r="M90" s="105">
        <f t="shared" si="31"/>
        <v>0</v>
      </c>
      <c r="N90" s="56"/>
      <c r="O90" s="46"/>
      <c r="P90" s="46">
        <f t="shared" si="32"/>
        <v>0</v>
      </c>
      <c r="Q90" s="46">
        <f t="shared" si="33"/>
        <v>0</v>
      </c>
      <c r="R90" s="37">
        <f t="shared" si="34"/>
        <v>0</v>
      </c>
      <c r="S90" s="96">
        <v>0</v>
      </c>
      <c r="T90" s="56" t="s">
        <v>233</v>
      </c>
      <c r="U90" s="96">
        <v>0</v>
      </c>
      <c r="V90" s="56" t="s">
        <v>233</v>
      </c>
      <c r="W90" s="96">
        <v>0</v>
      </c>
      <c r="X90" s="96"/>
      <c r="Y90" s="96"/>
      <c r="Z90" s="96"/>
      <c r="AA90" s="105"/>
      <c r="AB90" s="56" t="s">
        <v>249</v>
      </c>
      <c r="AC90" s="96">
        <v>0</v>
      </c>
      <c r="AD90" s="60" t="s">
        <v>233</v>
      </c>
      <c r="AE90" s="96">
        <v>0</v>
      </c>
      <c r="AF90" s="96"/>
      <c r="AG90" s="96"/>
      <c r="AH90" s="105"/>
      <c r="AI90" s="56" t="s">
        <v>233</v>
      </c>
      <c r="AJ90" s="96">
        <v>0</v>
      </c>
      <c r="AK90" s="56" t="s">
        <v>233</v>
      </c>
      <c r="AL90" s="9" t="str">
        <f>VLOOKUP(F90,Definitions!$B$7:$E$39,4,FALSE)</f>
        <v>EU28</v>
      </c>
    </row>
    <row r="91" spans="1:38">
      <c r="A91" s="36" t="str">
        <f t="shared" si="30"/>
        <v>EE300_58</v>
      </c>
      <c r="B91" t="s">
        <v>33</v>
      </c>
      <c r="C91" t="s">
        <v>148</v>
      </c>
      <c r="D91">
        <v>300</v>
      </c>
      <c r="E91">
        <v>58</v>
      </c>
      <c r="F91" s="25" t="str">
        <f>VLOOKUP(B91,Definitions!$C$7:$D$43,2,FALSE)</f>
        <v>Estonia</v>
      </c>
      <c r="G91" t="str">
        <f>VLOOKUP(C91,Definitions!$C$49:$D$57,2,FALSE)</f>
        <v>Services</v>
      </c>
      <c r="H91" t="str">
        <f>VLOOKUP(D91,Definitions!$C$60:$D$104,2,FALSE)</f>
        <v>TOTAL Services</v>
      </c>
      <c r="J91" s="29" t="str">
        <f>VLOOKUP(E91,Definitions!$C$115:$D$131,2,FALSE)</f>
        <v>Ambient heat total</v>
      </c>
      <c r="K91" s="106"/>
      <c r="L91" s="105"/>
      <c r="M91" s="105">
        <f t="shared" si="31"/>
        <v>3.1715123817546868E-2</v>
      </c>
      <c r="N91" s="56"/>
      <c r="O91" s="46"/>
      <c r="P91" s="46">
        <f t="shared" si="32"/>
        <v>3.1715123817546868E-2</v>
      </c>
      <c r="Q91" s="46">
        <f t="shared" si="33"/>
        <v>3.1715123817546868E-2</v>
      </c>
      <c r="R91" s="37">
        <f t="shared" si="34"/>
        <v>0</v>
      </c>
      <c r="S91" s="96">
        <v>2.8937962590416075E-2</v>
      </c>
      <c r="T91" s="56" t="s">
        <v>233</v>
      </c>
      <c r="U91" s="96">
        <v>2.777161227130794E-3</v>
      </c>
      <c r="V91" s="56" t="s">
        <v>233</v>
      </c>
      <c r="W91" s="96">
        <v>0</v>
      </c>
      <c r="X91" s="96"/>
      <c r="Y91" s="96"/>
      <c r="Z91" s="96"/>
      <c r="AA91" s="105"/>
      <c r="AB91" s="56" t="s">
        <v>249</v>
      </c>
      <c r="AC91" s="96">
        <v>0</v>
      </c>
      <c r="AD91" s="60" t="s">
        <v>233</v>
      </c>
      <c r="AE91" s="96">
        <v>0</v>
      </c>
      <c r="AF91" s="96"/>
      <c r="AG91" s="96"/>
      <c r="AH91" s="105"/>
      <c r="AI91" s="56" t="s">
        <v>233</v>
      </c>
      <c r="AJ91" s="96">
        <v>0</v>
      </c>
      <c r="AK91" s="56" t="s">
        <v>233</v>
      </c>
      <c r="AL91" s="9" t="str">
        <f>VLOOKUP(F91,Definitions!$B$7:$E$39,4,FALSE)</f>
        <v>EU28</v>
      </c>
    </row>
    <row r="92" spans="1:38">
      <c r="A92" s="36" t="str">
        <f t="shared" si="30"/>
        <v>EE300_55</v>
      </c>
      <c r="B92" t="s">
        <v>33</v>
      </c>
      <c r="C92" t="s">
        <v>148</v>
      </c>
      <c r="D92">
        <v>300</v>
      </c>
      <c r="E92">
        <v>55</v>
      </c>
      <c r="F92" s="25" t="str">
        <f>VLOOKUP(B92,Definitions!$C$7:$D$43,2,FALSE)</f>
        <v>Estonia</v>
      </c>
      <c r="G92" t="str">
        <f>VLOOKUP(C92,Definitions!$C$49:$D$57,2,FALSE)</f>
        <v>Services</v>
      </c>
      <c r="H92" t="str">
        <f>VLOOKUP(D92,Definitions!$C$60:$D$104,2,FALSE)</f>
        <v>TOTAL Services</v>
      </c>
      <c r="J92" s="29" t="str">
        <f>VLOOKUP(E92,Definitions!$C$115:$D$131,2,FALSE)</f>
        <v xml:space="preserve">Other RES </v>
      </c>
      <c r="K92" s="106"/>
      <c r="L92" s="105"/>
      <c r="M92" s="105">
        <f t="shared" si="31"/>
        <v>0</v>
      </c>
      <c r="N92" s="56"/>
      <c r="O92" s="46"/>
      <c r="P92" s="46">
        <f t="shared" si="32"/>
        <v>0</v>
      </c>
      <c r="Q92" s="46">
        <f t="shared" si="33"/>
        <v>0</v>
      </c>
      <c r="R92" s="37">
        <f t="shared" si="34"/>
        <v>0</v>
      </c>
      <c r="S92" s="96">
        <v>0</v>
      </c>
      <c r="T92" s="56" t="s">
        <v>233</v>
      </c>
      <c r="U92" s="96">
        <v>0</v>
      </c>
      <c r="V92" s="56" t="s">
        <v>233</v>
      </c>
      <c r="W92" s="96">
        <v>0</v>
      </c>
      <c r="X92" s="96"/>
      <c r="Y92" s="96"/>
      <c r="Z92" s="96"/>
      <c r="AA92" s="105"/>
      <c r="AB92" s="56" t="s">
        <v>249</v>
      </c>
      <c r="AC92" s="96">
        <v>0</v>
      </c>
      <c r="AD92" s="60" t="s">
        <v>233</v>
      </c>
      <c r="AE92" s="96">
        <v>0</v>
      </c>
      <c r="AF92" s="96"/>
      <c r="AG92" s="96"/>
      <c r="AH92" s="105"/>
      <c r="AI92" s="56" t="s">
        <v>233</v>
      </c>
      <c r="AJ92" s="96">
        <v>0</v>
      </c>
      <c r="AK92" s="56" t="s">
        <v>233</v>
      </c>
      <c r="AL92" s="9" t="str">
        <f>VLOOKUP(F92,Definitions!$B$7:$E$39,4,FALSE)</f>
        <v>EU28</v>
      </c>
    </row>
    <row r="93" spans="1:38">
      <c r="A93" s="36" t="str">
        <f t="shared" ref="A93:A106" si="35">B93&amp;D93&amp;"_"&amp;E93</f>
        <v>IE300_0</v>
      </c>
      <c r="B93" t="s">
        <v>36</v>
      </c>
      <c r="C93" t="s">
        <v>148</v>
      </c>
      <c r="D93">
        <v>300</v>
      </c>
      <c r="E93">
        <v>0</v>
      </c>
      <c r="F93" s="25" t="str">
        <f>VLOOKUP(B93,Definitions!$C$7:$D$43,2,FALSE)</f>
        <v>Ireland</v>
      </c>
      <c r="G93" t="str">
        <f>VLOOKUP(C93,Definitions!$C$49:$D$57,2,FALSE)</f>
        <v>Services</v>
      </c>
      <c r="H93" t="str">
        <f>VLOOKUP(D93,Definitions!$C$60:$D$104,2,FALSE)</f>
        <v>TOTAL Services</v>
      </c>
      <c r="J93" s="29" t="str">
        <f>VLOOKUP(E93,Definitions!$C$115:$D$131,2,FALSE)</f>
        <v>TOTAL</v>
      </c>
      <c r="K93" s="106"/>
      <c r="L93" s="105"/>
      <c r="M93" s="105">
        <f t="shared" ref="M93:M106" si="36">SUM(O93:P93)</f>
        <v>10.682802726663768</v>
      </c>
      <c r="N93" s="56"/>
      <c r="O93" s="46"/>
      <c r="P93" s="46">
        <f t="shared" ref="P93:P106" si="37">Q93+R93+IFERROR(AJ93,0)</f>
        <v>10.682802726663768</v>
      </c>
      <c r="Q93" s="46">
        <f t="shared" ref="Q93:Q106" si="38">S93+U93+W93</f>
        <v>7.4109037963546767</v>
      </c>
      <c r="R93" s="37">
        <f t="shared" ref="R93:R106" si="39">AC93+AE93</f>
        <v>3.2718989303090913</v>
      </c>
      <c r="S93" s="96">
        <v>6.0317961037648944</v>
      </c>
      <c r="T93" s="56" t="s">
        <v>233</v>
      </c>
      <c r="U93" s="96">
        <v>0.948854870141144</v>
      </c>
      <c r="V93" s="56" t="s">
        <v>233</v>
      </c>
      <c r="W93" s="96">
        <v>0.43025282244863844</v>
      </c>
      <c r="X93" s="96"/>
      <c r="Y93" s="96"/>
      <c r="Z93" s="96"/>
      <c r="AA93" s="105"/>
      <c r="AB93" s="56" t="s">
        <v>249</v>
      </c>
      <c r="AC93" s="96">
        <v>0.49088274674762566</v>
      </c>
      <c r="AD93" s="60" t="s">
        <v>233</v>
      </c>
      <c r="AE93" s="96">
        <v>2.7810161835614657</v>
      </c>
      <c r="AF93" s="96"/>
      <c r="AG93" s="96"/>
      <c r="AH93" s="105"/>
      <c r="AI93" s="56" t="s">
        <v>233</v>
      </c>
      <c r="AJ93" s="96">
        <v>0</v>
      </c>
      <c r="AK93" s="56" t="s">
        <v>233</v>
      </c>
      <c r="AL93" s="9" t="str">
        <f>VLOOKUP(F93,Definitions!$B$7:$E$39,4,FALSE)</f>
        <v>EU28</v>
      </c>
    </row>
    <row r="94" spans="1:38">
      <c r="A94" s="36" t="str">
        <f t="shared" si="35"/>
        <v>IE300_1</v>
      </c>
      <c r="B94" t="s">
        <v>36</v>
      </c>
      <c r="C94" t="s">
        <v>148</v>
      </c>
      <c r="D94">
        <v>300</v>
      </c>
      <c r="E94">
        <v>1</v>
      </c>
      <c r="F94" s="25" t="str">
        <f>VLOOKUP(B94,Definitions!$C$7:$D$43,2,FALSE)</f>
        <v>Ireland</v>
      </c>
      <c r="G94" t="str">
        <f>VLOOKUP(C94,Definitions!$C$49:$D$57,2,FALSE)</f>
        <v>Services</v>
      </c>
      <c r="H94" t="str">
        <f>VLOOKUP(D94,Definitions!$C$60:$D$104,2,FALSE)</f>
        <v>TOTAL Services</v>
      </c>
      <c r="J94" s="29" t="str">
        <f>VLOOKUP(E94,Definitions!$C$115:$D$131,2,FALSE)</f>
        <v>Coal</v>
      </c>
      <c r="K94" s="106"/>
      <c r="L94" s="105"/>
      <c r="M94" s="105">
        <f t="shared" si="36"/>
        <v>0</v>
      </c>
      <c r="N94" s="56"/>
      <c r="O94" s="46"/>
      <c r="P94" s="46">
        <f t="shared" si="37"/>
        <v>0</v>
      </c>
      <c r="Q94" s="46">
        <f t="shared" si="38"/>
        <v>0</v>
      </c>
      <c r="R94" s="37">
        <f t="shared" si="39"/>
        <v>0</v>
      </c>
      <c r="S94" s="96">
        <v>0</v>
      </c>
      <c r="T94" s="56" t="s">
        <v>233</v>
      </c>
      <c r="U94" s="96">
        <v>0</v>
      </c>
      <c r="V94" s="56" t="s">
        <v>233</v>
      </c>
      <c r="W94" s="96">
        <v>0</v>
      </c>
      <c r="X94" s="96"/>
      <c r="Y94" s="96"/>
      <c r="Z94" s="96"/>
      <c r="AA94" s="105"/>
      <c r="AB94" s="56" t="s">
        <v>249</v>
      </c>
      <c r="AC94" s="96">
        <v>0</v>
      </c>
      <c r="AD94" s="60" t="s">
        <v>233</v>
      </c>
      <c r="AE94" s="96">
        <v>0</v>
      </c>
      <c r="AF94" s="96"/>
      <c r="AG94" s="96"/>
      <c r="AH94" s="105"/>
      <c r="AI94" s="56" t="s">
        <v>233</v>
      </c>
      <c r="AJ94" s="96">
        <v>0</v>
      </c>
      <c r="AK94" s="56" t="s">
        <v>233</v>
      </c>
      <c r="AL94" s="9" t="str">
        <f>VLOOKUP(F94,Definitions!$B$7:$E$39,4,FALSE)</f>
        <v>EU28</v>
      </c>
    </row>
    <row r="95" spans="1:38">
      <c r="A95" s="36" t="str">
        <f t="shared" si="35"/>
        <v>IE300_2</v>
      </c>
      <c r="B95" t="s">
        <v>36</v>
      </c>
      <c r="C95" t="s">
        <v>148</v>
      </c>
      <c r="D95">
        <v>300</v>
      </c>
      <c r="E95">
        <v>2</v>
      </c>
      <c r="F95" s="25" t="str">
        <f>VLOOKUP(B95,Definitions!$C$7:$D$43,2,FALSE)</f>
        <v>Ireland</v>
      </c>
      <c r="G95" t="str">
        <f>VLOOKUP(C95,Definitions!$C$49:$D$57,2,FALSE)</f>
        <v>Services</v>
      </c>
      <c r="H95" t="str">
        <f>VLOOKUP(D95,Definitions!$C$60:$D$104,2,FALSE)</f>
        <v>TOTAL Services</v>
      </c>
      <c r="J95" s="29" t="str">
        <f>VLOOKUP(E95,Definitions!$C$115:$D$131,2,FALSE)</f>
        <v>Fuel oil</v>
      </c>
      <c r="K95" s="106"/>
      <c r="L95" s="105"/>
      <c r="M95" s="105">
        <f t="shared" si="36"/>
        <v>3.0865016352030628</v>
      </c>
      <c r="N95" s="56"/>
      <c r="O95" s="46"/>
      <c r="P95" s="46">
        <f t="shared" si="37"/>
        <v>3.0865016352030628</v>
      </c>
      <c r="Q95" s="46">
        <f t="shared" si="38"/>
        <v>3.0865016352030628</v>
      </c>
      <c r="R95" s="37">
        <f t="shared" si="39"/>
        <v>0</v>
      </c>
      <c r="S95" s="96">
        <v>2.6727667008390323</v>
      </c>
      <c r="T95" s="56" t="s">
        <v>233</v>
      </c>
      <c r="U95" s="96">
        <v>0.41373493436403064</v>
      </c>
      <c r="V95" s="56" t="s">
        <v>233</v>
      </c>
      <c r="W95" s="96">
        <v>0</v>
      </c>
      <c r="X95" s="96"/>
      <c r="Y95" s="96"/>
      <c r="Z95" s="96"/>
      <c r="AA95" s="105"/>
      <c r="AB95" s="56" t="s">
        <v>249</v>
      </c>
      <c r="AC95" s="96">
        <v>0</v>
      </c>
      <c r="AD95" s="60" t="s">
        <v>233</v>
      </c>
      <c r="AE95" s="96">
        <v>0</v>
      </c>
      <c r="AF95" s="96"/>
      <c r="AG95" s="96"/>
      <c r="AH95" s="105"/>
      <c r="AI95" s="56" t="s">
        <v>233</v>
      </c>
      <c r="AJ95" s="96">
        <v>0</v>
      </c>
      <c r="AK95" s="56" t="s">
        <v>233</v>
      </c>
      <c r="AL95" s="9" t="str">
        <f>VLOOKUP(F95,Definitions!$B$7:$E$39,4,FALSE)</f>
        <v>EU28</v>
      </c>
    </row>
    <row r="96" spans="1:38">
      <c r="A96" s="36" t="str">
        <f t="shared" si="35"/>
        <v>IE300_3</v>
      </c>
      <c r="B96" t="s">
        <v>36</v>
      </c>
      <c r="C96" t="s">
        <v>148</v>
      </c>
      <c r="D96">
        <v>300</v>
      </c>
      <c r="E96">
        <v>3</v>
      </c>
      <c r="F96" s="25" t="str">
        <f>VLOOKUP(B96,Definitions!$C$7:$D$43,2,FALSE)</f>
        <v>Ireland</v>
      </c>
      <c r="G96" t="str">
        <f>VLOOKUP(C96,Definitions!$C$49:$D$57,2,FALSE)</f>
        <v>Services</v>
      </c>
      <c r="H96" t="str">
        <f>VLOOKUP(D96,Definitions!$C$60:$D$104,2,FALSE)</f>
        <v>TOTAL Services</v>
      </c>
      <c r="J96" s="29" t="str">
        <f>VLOOKUP(E96,Definitions!$C$115:$D$131,2,FALSE)</f>
        <v>Natural gas</v>
      </c>
      <c r="K96" s="106"/>
      <c r="L96" s="105"/>
      <c r="M96" s="105">
        <f t="shared" si="36"/>
        <v>3.4395392112911192</v>
      </c>
      <c r="N96" s="56"/>
      <c r="O96" s="46"/>
      <c r="P96" s="46">
        <f t="shared" si="37"/>
        <v>3.4395392112911192</v>
      </c>
      <c r="Q96" s="46">
        <f t="shared" si="38"/>
        <v>3.4395392112911192</v>
      </c>
      <c r="R96" s="37">
        <f t="shared" si="39"/>
        <v>0</v>
      </c>
      <c r="S96" s="96">
        <v>2.9690269699924468</v>
      </c>
      <c r="T96" s="56" t="s">
        <v>233</v>
      </c>
      <c r="U96" s="96">
        <v>0.47051224129867231</v>
      </c>
      <c r="V96" s="56" t="s">
        <v>233</v>
      </c>
      <c r="W96" s="96">
        <v>0</v>
      </c>
      <c r="X96" s="96"/>
      <c r="Y96" s="96"/>
      <c r="Z96" s="96"/>
      <c r="AA96" s="105"/>
      <c r="AB96" s="56" t="s">
        <v>249</v>
      </c>
      <c r="AC96" s="96">
        <v>0</v>
      </c>
      <c r="AD96" s="60" t="s">
        <v>233</v>
      </c>
      <c r="AE96" s="96">
        <v>0</v>
      </c>
      <c r="AF96" s="96"/>
      <c r="AG96" s="96"/>
      <c r="AH96" s="105"/>
      <c r="AI96" s="56" t="s">
        <v>233</v>
      </c>
      <c r="AJ96" s="96">
        <v>0</v>
      </c>
      <c r="AK96" s="56" t="s">
        <v>233</v>
      </c>
      <c r="AL96" s="9" t="str">
        <f>VLOOKUP(F96,Definitions!$B$7:$E$39,4,FALSE)</f>
        <v>EU28</v>
      </c>
    </row>
    <row r="97" spans="1:38">
      <c r="A97" s="36" t="str">
        <f t="shared" si="35"/>
        <v>IE300_4</v>
      </c>
      <c r="B97" t="s">
        <v>36</v>
      </c>
      <c r="C97" t="s">
        <v>148</v>
      </c>
      <c r="D97">
        <v>300</v>
      </c>
      <c r="E97">
        <v>4</v>
      </c>
      <c r="F97" s="25" t="str">
        <f>VLOOKUP(B97,Definitions!$C$7:$D$43,2,FALSE)</f>
        <v>Ireland</v>
      </c>
      <c r="G97" t="str">
        <f>VLOOKUP(C97,Definitions!$C$49:$D$57,2,FALSE)</f>
        <v>Services</v>
      </c>
      <c r="H97" t="str">
        <f>VLOOKUP(D97,Definitions!$C$60:$D$104,2,FALSE)</f>
        <v>TOTAL Services</v>
      </c>
      <c r="J97" s="29" t="str">
        <f>VLOOKUP(E97,Definitions!$C$115:$D$131,2,FALSE)</f>
        <v>Other fossil fuels</v>
      </c>
      <c r="K97" s="106"/>
      <c r="L97" s="105"/>
      <c r="M97" s="105">
        <f t="shared" si="36"/>
        <v>0</v>
      </c>
      <c r="N97" s="56"/>
      <c r="O97" s="46"/>
      <c r="P97" s="46">
        <f t="shared" si="37"/>
        <v>0</v>
      </c>
      <c r="Q97" s="46">
        <f t="shared" si="38"/>
        <v>0</v>
      </c>
      <c r="R97" s="37">
        <f t="shared" si="39"/>
        <v>0</v>
      </c>
      <c r="S97" s="96">
        <v>0</v>
      </c>
      <c r="T97" s="56" t="s">
        <v>233</v>
      </c>
      <c r="U97" s="96">
        <v>0</v>
      </c>
      <c r="V97" s="56" t="s">
        <v>233</v>
      </c>
      <c r="W97" s="96">
        <v>0</v>
      </c>
      <c r="X97" s="96"/>
      <c r="Y97" s="96"/>
      <c r="Z97" s="96"/>
      <c r="AA97" s="105"/>
      <c r="AB97" s="56" t="s">
        <v>249</v>
      </c>
      <c r="AC97" s="96">
        <v>0</v>
      </c>
      <c r="AD97" s="60" t="s">
        <v>233</v>
      </c>
      <c r="AE97" s="96">
        <v>0</v>
      </c>
      <c r="AF97" s="96"/>
      <c r="AG97" s="96"/>
      <c r="AH97" s="105"/>
      <c r="AI97" s="56" t="s">
        <v>233</v>
      </c>
      <c r="AJ97" s="96">
        <v>0</v>
      </c>
      <c r="AK97" s="56" t="s">
        <v>233</v>
      </c>
      <c r="AL97" s="9" t="str">
        <f>VLOOKUP(F97,Definitions!$B$7:$E$39,4,FALSE)</f>
        <v>EU28</v>
      </c>
    </row>
    <row r="98" spans="1:38">
      <c r="A98" s="36" t="str">
        <f t="shared" si="35"/>
        <v>IE300_6</v>
      </c>
      <c r="B98" t="s">
        <v>36</v>
      </c>
      <c r="C98" t="s">
        <v>148</v>
      </c>
      <c r="D98">
        <v>300</v>
      </c>
      <c r="E98">
        <v>6</v>
      </c>
      <c r="F98" s="25" t="str">
        <f>VLOOKUP(B98,Definitions!$C$7:$D$43,2,FALSE)</f>
        <v>Ireland</v>
      </c>
      <c r="G98" t="str">
        <f>VLOOKUP(C98,Definitions!$C$49:$D$57,2,FALSE)</f>
        <v>Services</v>
      </c>
      <c r="H98" t="str">
        <f>VLOOKUP(D98,Definitions!$C$60:$D$104,2,FALSE)</f>
        <v>TOTAL Services</v>
      </c>
      <c r="J98" s="29" t="str">
        <f>VLOOKUP(E98,Definitions!$C$115:$D$131,2,FALSE)</f>
        <v>Electricity</v>
      </c>
      <c r="K98" s="106"/>
      <c r="L98" s="105"/>
      <c r="M98" s="105">
        <f t="shared" si="36"/>
        <v>3.9352330871626608</v>
      </c>
      <c r="N98" s="56"/>
      <c r="O98" s="46"/>
      <c r="P98" s="46">
        <f t="shared" si="37"/>
        <v>3.9352330871626608</v>
      </c>
      <c r="Q98" s="46">
        <f t="shared" si="38"/>
        <v>0.66333415685356945</v>
      </c>
      <c r="R98" s="37">
        <f t="shared" si="39"/>
        <v>3.2718989303090913</v>
      </c>
      <c r="S98" s="96">
        <v>0.20066631632999521</v>
      </c>
      <c r="T98" s="56" t="s">
        <v>233</v>
      </c>
      <c r="U98" s="96">
        <v>3.2415018074935811E-2</v>
      </c>
      <c r="V98" s="56" t="s">
        <v>233</v>
      </c>
      <c r="W98" s="96">
        <v>0.43025282244863844</v>
      </c>
      <c r="X98" s="96"/>
      <c r="Y98" s="96"/>
      <c r="Z98" s="96"/>
      <c r="AA98" s="105"/>
      <c r="AB98" s="56" t="s">
        <v>249</v>
      </c>
      <c r="AC98" s="96">
        <v>0.49088274674762566</v>
      </c>
      <c r="AD98" s="60" t="s">
        <v>233</v>
      </c>
      <c r="AE98" s="96">
        <v>2.7810161835614657</v>
      </c>
      <c r="AF98" s="96"/>
      <c r="AG98" s="96"/>
      <c r="AH98" s="105"/>
      <c r="AI98" s="56" t="s">
        <v>233</v>
      </c>
      <c r="AJ98" s="96">
        <v>0</v>
      </c>
      <c r="AK98" s="56" t="s">
        <v>233</v>
      </c>
      <c r="AL98" s="9" t="str">
        <f>VLOOKUP(F98,Definitions!$B$7:$E$39,4,FALSE)</f>
        <v>EU28</v>
      </c>
    </row>
    <row r="99" spans="1:38">
      <c r="A99" s="36" t="str">
        <f t="shared" si="35"/>
        <v>IE300_7</v>
      </c>
      <c r="B99" t="s">
        <v>36</v>
      </c>
      <c r="C99" t="s">
        <v>148</v>
      </c>
      <c r="D99">
        <v>300</v>
      </c>
      <c r="E99">
        <v>7</v>
      </c>
      <c r="F99" s="25" t="str">
        <f>VLOOKUP(B99,Definitions!$C$7:$D$43,2,FALSE)</f>
        <v>Ireland</v>
      </c>
      <c r="G99" t="str">
        <f>VLOOKUP(C99,Definitions!$C$49:$D$57,2,FALSE)</f>
        <v>Services</v>
      </c>
      <c r="H99" t="str">
        <f>VLOOKUP(D99,Definitions!$C$60:$D$104,2,FALSE)</f>
        <v>TOTAL Services</v>
      </c>
      <c r="J99" s="29" t="str">
        <f>VLOOKUP(E99,Definitions!$C$115:$D$131,2,FALSE)</f>
        <v>District heating</v>
      </c>
      <c r="K99" s="106"/>
      <c r="L99" s="105"/>
      <c r="M99" s="105">
        <f t="shared" si="36"/>
        <v>0</v>
      </c>
      <c r="N99" s="56"/>
      <c r="O99" s="46"/>
      <c r="P99" s="46">
        <f t="shared" si="37"/>
        <v>0</v>
      </c>
      <c r="Q99" s="46">
        <f t="shared" si="38"/>
        <v>0</v>
      </c>
      <c r="R99" s="37">
        <f t="shared" si="39"/>
        <v>0</v>
      </c>
      <c r="S99" s="96">
        <v>0</v>
      </c>
      <c r="T99" s="56" t="s">
        <v>233</v>
      </c>
      <c r="U99" s="96">
        <v>0</v>
      </c>
      <c r="V99" s="56" t="s">
        <v>233</v>
      </c>
      <c r="W99" s="96">
        <v>0</v>
      </c>
      <c r="X99" s="96"/>
      <c r="Y99" s="96"/>
      <c r="Z99" s="96"/>
      <c r="AA99" s="105"/>
      <c r="AB99" s="56" t="s">
        <v>249</v>
      </c>
      <c r="AC99" s="96">
        <v>0</v>
      </c>
      <c r="AD99" s="60" t="s">
        <v>233</v>
      </c>
      <c r="AE99" s="96">
        <v>0</v>
      </c>
      <c r="AF99" s="96"/>
      <c r="AG99" s="96"/>
      <c r="AH99" s="105"/>
      <c r="AI99" s="56" t="s">
        <v>233</v>
      </c>
      <c r="AJ99" s="96">
        <v>0</v>
      </c>
      <c r="AK99" s="56" t="s">
        <v>233</v>
      </c>
      <c r="AL99" s="9" t="str">
        <f>VLOOKUP(F99,Definitions!$B$7:$E$39,4,FALSE)</f>
        <v>EU28</v>
      </c>
    </row>
    <row r="100" spans="1:38">
      <c r="A100" s="36" t="str">
        <f t="shared" si="35"/>
        <v>IE300_8</v>
      </c>
      <c r="B100" t="s">
        <v>36</v>
      </c>
      <c r="C100" t="s">
        <v>148</v>
      </c>
      <c r="D100">
        <v>300</v>
      </c>
      <c r="E100">
        <v>8</v>
      </c>
      <c r="F100" s="25" t="str">
        <f>VLOOKUP(B100,Definitions!$C$7:$D$43,2,FALSE)</f>
        <v>Ireland</v>
      </c>
      <c r="G100" t="str">
        <f>VLOOKUP(C100,Definitions!$C$49:$D$57,2,FALSE)</f>
        <v>Services</v>
      </c>
      <c r="H100" t="str">
        <f>VLOOKUP(D100,Definitions!$C$60:$D$104,2,FALSE)</f>
        <v>TOTAL Services</v>
      </c>
      <c r="J100" s="29" t="str">
        <f>VLOOKUP(E100,Definitions!$C$115:$D$131,2,FALSE)</f>
        <v>Waste non-RES</v>
      </c>
      <c r="K100" s="106"/>
      <c r="L100" s="105"/>
      <c r="M100" s="105">
        <f t="shared" si="36"/>
        <v>0</v>
      </c>
      <c r="N100" s="56"/>
      <c r="O100" s="46"/>
      <c r="P100" s="46">
        <f t="shared" si="37"/>
        <v>0</v>
      </c>
      <c r="Q100" s="46">
        <f t="shared" si="38"/>
        <v>0</v>
      </c>
      <c r="R100" s="37">
        <f t="shared" si="39"/>
        <v>0</v>
      </c>
      <c r="S100" s="96">
        <v>0</v>
      </c>
      <c r="T100" s="56" t="s">
        <v>233</v>
      </c>
      <c r="U100" s="96">
        <v>0</v>
      </c>
      <c r="V100" s="56" t="s">
        <v>233</v>
      </c>
      <c r="W100" s="96">
        <v>0</v>
      </c>
      <c r="X100" s="96"/>
      <c r="Y100" s="96"/>
      <c r="Z100" s="96"/>
      <c r="AA100" s="105"/>
      <c r="AB100" s="56" t="s">
        <v>249</v>
      </c>
      <c r="AC100" s="96">
        <v>0</v>
      </c>
      <c r="AD100" s="60" t="s">
        <v>233</v>
      </c>
      <c r="AE100" s="96">
        <v>0</v>
      </c>
      <c r="AF100" s="96"/>
      <c r="AG100" s="96"/>
      <c r="AH100" s="105"/>
      <c r="AI100" s="56" t="s">
        <v>233</v>
      </c>
      <c r="AJ100" s="96">
        <v>0</v>
      </c>
      <c r="AK100" s="56" t="s">
        <v>233</v>
      </c>
      <c r="AL100" s="9" t="str">
        <f>VLOOKUP(F100,Definitions!$B$7:$E$39,4,FALSE)</f>
        <v>EU28</v>
      </c>
    </row>
    <row r="101" spans="1:38">
      <c r="A101" s="36" t="str">
        <f t="shared" si="35"/>
        <v>IE300_9</v>
      </c>
      <c r="B101" t="s">
        <v>36</v>
      </c>
      <c r="C101" t="s">
        <v>148</v>
      </c>
      <c r="D101">
        <v>300</v>
      </c>
      <c r="E101">
        <v>9</v>
      </c>
      <c r="F101" s="25" t="str">
        <f>VLOOKUP(B101,Definitions!$C$7:$D$43,2,FALSE)</f>
        <v>Ireland</v>
      </c>
      <c r="G101" t="str">
        <f>VLOOKUP(C101,Definitions!$C$49:$D$57,2,FALSE)</f>
        <v>Services</v>
      </c>
      <c r="H101" t="str">
        <f>VLOOKUP(D101,Definitions!$C$60:$D$104,2,FALSE)</f>
        <v>TOTAL Services</v>
      </c>
      <c r="J101" s="29" t="str">
        <f>VLOOKUP(E101,Definitions!$C$115:$D$131,2,FALSE)</f>
        <v>Waste RES</v>
      </c>
      <c r="K101" s="106"/>
      <c r="L101" s="105"/>
      <c r="M101" s="105">
        <f t="shared" si="36"/>
        <v>0</v>
      </c>
      <c r="N101" s="56"/>
      <c r="O101" s="46"/>
      <c r="P101" s="46">
        <f t="shared" si="37"/>
        <v>0</v>
      </c>
      <c r="Q101" s="46">
        <f t="shared" si="38"/>
        <v>0</v>
      </c>
      <c r="R101" s="37">
        <f t="shared" si="39"/>
        <v>0</v>
      </c>
      <c r="S101" s="96">
        <v>0</v>
      </c>
      <c r="T101" s="56" t="s">
        <v>233</v>
      </c>
      <c r="U101" s="96">
        <v>0</v>
      </c>
      <c r="V101" s="56" t="s">
        <v>233</v>
      </c>
      <c r="W101" s="96">
        <v>0</v>
      </c>
      <c r="X101" s="96"/>
      <c r="Y101" s="96"/>
      <c r="Z101" s="96"/>
      <c r="AA101" s="105"/>
      <c r="AB101" s="56" t="s">
        <v>249</v>
      </c>
      <c r="AC101" s="96">
        <v>0</v>
      </c>
      <c r="AD101" s="60" t="s">
        <v>233</v>
      </c>
      <c r="AE101" s="96">
        <v>0</v>
      </c>
      <c r="AF101" s="96"/>
      <c r="AG101" s="96"/>
      <c r="AH101" s="105"/>
      <c r="AI101" s="56" t="s">
        <v>233</v>
      </c>
      <c r="AJ101" s="96">
        <v>0</v>
      </c>
      <c r="AK101" s="56" t="s">
        <v>233</v>
      </c>
      <c r="AL101" s="9" t="str">
        <f>VLOOKUP(F101,Definitions!$B$7:$E$39,4,FALSE)</f>
        <v>EU28</v>
      </c>
    </row>
    <row r="102" spans="1:38">
      <c r="A102" s="36" t="str">
        <f t="shared" si="35"/>
        <v>IE300_51</v>
      </c>
      <c r="B102" t="s">
        <v>36</v>
      </c>
      <c r="C102" t="s">
        <v>148</v>
      </c>
      <c r="D102">
        <v>300</v>
      </c>
      <c r="E102">
        <v>51</v>
      </c>
      <c r="F102" s="25" t="str">
        <f>VLOOKUP(B102,Definitions!$C$7:$D$43,2,FALSE)</f>
        <v>Ireland</v>
      </c>
      <c r="G102" t="str">
        <f>VLOOKUP(C102,Definitions!$C$49:$D$57,2,FALSE)</f>
        <v>Services</v>
      </c>
      <c r="H102" t="str">
        <f>VLOOKUP(D102,Definitions!$C$60:$D$104,2,FALSE)</f>
        <v>TOTAL Services</v>
      </c>
      <c r="J102" s="29" t="str">
        <f>VLOOKUP(E102,Definitions!$C$115:$D$131,2,FALSE)</f>
        <v>Biomass</v>
      </c>
      <c r="K102" s="106"/>
      <c r="L102" s="105"/>
      <c r="M102" s="105">
        <f t="shared" si="36"/>
        <v>0.19322554610154688</v>
      </c>
      <c r="N102" s="56"/>
      <c r="O102" s="46"/>
      <c r="P102" s="46">
        <f t="shared" si="37"/>
        <v>0.19322554610154688</v>
      </c>
      <c r="Q102" s="46">
        <f t="shared" si="38"/>
        <v>0.19322554610154688</v>
      </c>
      <c r="R102" s="37">
        <f t="shared" si="39"/>
        <v>0</v>
      </c>
      <c r="S102" s="96">
        <v>0.16504287972412496</v>
      </c>
      <c r="T102" s="56" t="s">
        <v>233</v>
      </c>
      <c r="U102" s="96">
        <v>2.8182666377421919E-2</v>
      </c>
      <c r="V102" s="56" t="s">
        <v>233</v>
      </c>
      <c r="W102" s="96">
        <v>0</v>
      </c>
      <c r="X102" s="96"/>
      <c r="Y102" s="96"/>
      <c r="Z102" s="96"/>
      <c r="AA102" s="105"/>
      <c r="AB102" s="56" t="s">
        <v>249</v>
      </c>
      <c r="AC102" s="96">
        <v>0</v>
      </c>
      <c r="AD102" s="60" t="s">
        <v>233</v>
      </c>
      <c r="AE102" s="96">
        <v>0</v>
      </c>
      <c r="AF102" s="96"/>
      <c r="AG102" s="96"/>
      <c r="AH102" s="105"/>
      <c r="AI102" s="56" t="s">
        <v>233</v>
      </c>
      <c r="AJ102" s="96">
        <v>0</v>
      </c>
      <c r="AK102" s="56" t="s">
        <v>233</v>
      </c>
      <c r="AL102" s="9" t="str">
        <f>VLOOKUP(F102,Definitions!$B$7:$E$39,4,FALSE)</f>
        <v>EU28</v>
      </c>
    </row>
    <row r="103" spans="1:38">
      <c r="A103" s="36" t="str">
        <f t="shared" si="35"/>
        <v>IE300_52</v>
      </c>
      <c r="B103" t="s">
        <v>36</v>
      </c>
      <c r="C103" t="s">
        <v>148</v>
      </c>
      <c r="D103">
        <v>300</v>
      </c>
      <c r="E103">
        <v>52</v>
      </c>
      <c r="F103" s="25" t="str">
        <f>VLOOKUP(B103,Definitions!$C$7:$D$43,2,FALSE)</f>
        <v>Ireland</v>
      </c>
      <c r="G103" t="str">
        <f>VLOOKUP(C103,Definitions!$C$49:$D$57,2,FALSE)</f>
        <v>Services</v>
      </c>
      <c r="H103" t="str">
        <f>VLOOKUP(D103,Definitions!$C$60:$D$104,2,FALSE)</f>
        <v>TOTAL Services</v>
      </c>
      <c r="J103" s="29" t="str">
        <f>VLOOKUP(E103,Definitions!$C$115:$D$131,2,FALSE)</f>
        <v>Geothermal</v>
      </c>
      <c r="K103" s="106"/>
      <c r="L103" s="105"/>
      <c r="M103" s="105">
        <f t="shared" si="36"/>
        <v>0</v>
      </c>
      <c r="N103" s="56"/>
      <c r="O103" s="46"/>
      <c r="P103" s="46">
        <f t="shared" si="37"/>
        <v>0</v>
      </c>
      <c r="Q103" s="46">
        <f t="shared" si="38"/>
        <v>0</v>
      </c>
      <c r="R103" s="37">
        <f t="shared" si="39"/>
        <v>0</v>
      </c>
      <c r="S103" s="96">
        <v>0</v>
      </c>
      <c r="T103" s="56" t="s">
        <v>233</v>
      </c>
      <c r="U103" s="96">
        <v>0</v>
      </c>
      <c r="V103" s="56" t="s">
        <v>233</v>
      </c>
      <c r="W103" s="96">
        <v>0</v>
      </c>
      <c r="X103" s="96"/>
      <c r="Y103" s="96"/>
      <c r="Z103" s="96"/>
      <c r="AA103" s="105"/>
      <c r="AB103" s="56" t="s">
        <v>249</v>
      </c>
      <c r="AC103" s="96">
        <v>0</v>
      </c>
      <c r="AD103" s="60" t="s">
        <v>233</v>
      </c>
      <c r="AE103" s="96">
        <v>0</v>
      </c>
      <c r="AF103" s="96"/>
      <c r="AG103" s="96"/>
      <c r="AH103" s="105"/>
      <c r="AI103" s="56" t="s">
        <v>233</v>
      </c>
      <c r="AJ103" s="96">
        <v>0</v>
      </c>
      <c r="AK103" s="56" t="s">
        <v>233</v>
      </c>
      <c r="AL103" s="9" t="str">
        <f>VLOOKUP(F103,Definitions!$B$7:$E$39,4,FALSE)</f>
        <v>EU28</v>
      </c>
    </row>
    <row r="104" spans="1:38">
      <c r="A104" s="36" t="str">
        <f t="shared" si="35"/>
        <v>IE300_53</v>
      </c>
      <c r="B104" t="s">
        <v>36</v>
      </c>
      <c r="C104" t="s">
        <v>148</v>
      </c>
      <c r="D104">
        <v>300</v>
      </c>
      <c r="E104">
        <v>53</v>
      </c>
      <c r="F104" s="25" t="str">
        <f>VLOOKUP(B104,Definitions!$C$7:$D$43,2,FALSE)</f>
        <v>Ireland</v>
      </c>
      <c r="G104" t="str">
        <f>VLOOKUP(C104,Definitions!$C$49:$D$57,2,FALSE)</f>
        <v>Services</v>
      </c>
      <c r="H104" t="str">
        <f>VLOOKUP(D104,Definitions!$C$60:$D$104,2,FALSE)</f>
        <v>TOTAL Services</v>
      </c>
      <c r="J104" s="29" t="str">
        <f>VLOOKUP(E104,Definitions!$C$115:$D$131,2,FALSE)</f>
        <v>Solar energy</v>
      </c>
      <c r="K104" s="106"/>
      <c r="L104" s="105"/>
      <c r="M104" s="105">
        <f t="shared" si="36"/>
        <v>3.0906136845419187E-4</v>
      </c>
      <c r="N104" s="56"/>
      <c r="O104" s="46"/>
      <c r="P104" s="46">
        <f t="shared" si="37"/>
        <v>3.0906136845419187E-4</v>
      </c>
      <c r="Q104" s="46">
        <f t="shared" si="38"/>
        <v>3.0906136845419187E-4</v>
      </c>
      <c r="R104" s="37">
        <f t="shared" si="39"/>
        <v>0</v>
      </c>
      <c r="S104" s="96">
        <v>2.632397320175422E-4</v>
      </c>
      <c r="T104" s="56" t="s">
        <v>233</v>
      </c>
      <c r="U104" s="96">
        <v>4.5821636436649659E-5</v>
      </c>
      <c r="V104" s="56" t="s">
        <v>233</v>
      </c>
      <c r="W104" s="96">
        <v>0</v>
      </c>
      <c r="X104" s="96"/>
      <c r="Y104" s="96"/>
      <c r="Z104" s="96"/>
      <c r="AA104" s="105"/>
      <c r="AB104" s="56" t="s">
        <v>249</v>
      </c>
      <c r="AC104" s="96">
        <v>0</v>
      </c>
      <c r="AD104" s="60" t="s">
        <v>233</v>
      </c>
      <c r="AE104" s="96">
        <v>0</v>
      </c>
      <c r="AF104" s="96"/>
      <c r="AG104" s="96"/>
      <c r="AH104" s="105"/>
      <c r="AI104" s="56" t="s">
        <v>233</v>
      </c>
      <c r="AJ104" s="96">
        <v>0</v>
      </c>
      <c r="AK104" s="56" t="s">
        <v>233</v>
      </c>
      <c r="AL104" s="9" t="str">
        <f>VLOOKUP(F104,Definitions!$B$7:$E$39,4,FALSE)</f>
        <v>EU28</v>
      </c>
    </row>
    <row r="105" spans="1:38">
      <c r="A105" s="36" t="str">
        <f t="shared" si="35"/>
        <v>IE300_58</v>
      </c>
      <c r="B105" t="s">
        <v>36</v>
      </c>
      <c r="C105" t="s">
        <v>148</v>
      </c>
      <c r="D105">
        <v>300</v>
      </c>
      <c r="E105">
        <v>58</v>
      </c>
      <c r="F105" s="25" t="str">
        <f>VLOOKUP(B105,Definitions!$C$7:$D$43,2,FALSE)</f>
        <v>Ireland</v>
      </c>
      <c r="G105" t="str">
        <f>VLOOKUP(C105,Definitions!$C$49:$D$57,2,FALSE)</f>
        <v>Services</v>
      </c>
      <c r="H105" t="str">
        <f>VLOOKUP(D105,Definitions!$C$60:$D$104,2,FALSE)</f>
        <v>TOTAL Services</v>
      </c>
      <c r="J105" s="29" t="str">
        <f>VLOOKUP(E105,Definitions!$C$115:$D$131,2,FALSE)</f>
        <v>Ambient heat total</v>
      </c>
      <c r="K105" s="106"/>
      <c r="L105" s="105"/>
      <c r="M105" s="105">
        <f t="shared" si="36"/>
        <v>2.830324690537854E-2</v>
      </c>
      <c r="N105" s="56"/>
      <c r="O105" s="46"/>
      <c r="P105" s="46">
        <f t="shared" si="37"/>
        <v>2.830324690537854E-2</v>
      </c>
      <c r="Q105" s="46">
        <f t="shared" si="38"/>
        <v>2.830324690537854E-2</v>
      </c>
      <c r="R105" s="37">
        <f t="shared" si="39"/>
        <v>0</v>
      </c>
      <c r="S105" s="96">
        <v>2.4293236879295181E-2</v>
      </c>
      <c r="T105" s="56" t="s">
        <v>233</v>
      </c>
      <c r="U105" s="96">
        <v>4.0100100260833582E-3</v>
      </c>
      <c r="V105" s="56" t="s">
        <v>233</v>
      </c>
      <c r="W105" s="96">
        <v>0</v>
      </c>
      <c r="X105" s="96"/>
      <c r="Y105" s="96"/>
      <c r="Z105" s="96"/>
      <c r="AA105" s="105"/>
      <c r="AB105" s="56" t="s">
        <v>249</v>
      </c>
      <c r="AC105" s="96">
        <v>0</v>
      </c>
      <c r="AD105" s="60" t="s">
        <v>233</v>
      </c>
      <c r="AE105" s="96">
        <v>0</v>
      </c>
      <c r="AF105" s="96"/>
      <c r="AG105" s="96"/>
      <c r="AH105" s="105"/>
      <c r="AI105" s="56" t="s">
        <v>233</v>
      </c>
      <c r="AJ105" s="96">
        <v>0</v>
      </c>
      <c r="AK105" s="56" t="s">
        <v>233</v>
      </c>
      <c r="AL105" s="9" t="str">
        <f>VLOOKUP(F105,Definitions!$B$7:$E$39,4,FALSE)</f>
        <v>EU28</v>
      </c>
    </row>
    <row r="106" spans="1:38">
      <c r="A106" s="36" t="str">
        <f t="shared" si="35"/>
        <v>IE300_55</v>
      </c>
      <c r="B106" t="s">
        <v>36</v>
      </c>
      <c r="C106" t="s">
        <v>148</v>
      </c>
      <c r="D106">
        <v>300</v>
      </c>
      <c r="E106">
        <v>55</v>
      </c>
      <c r="F106" s="25" t="str">
        <f>VLOOKUP(B106,Definitions!$C$7:$D$43,2,FALSE)</f>
        <v>Ireland</v>
      </c>
      <c r="G106" t="str">
        <f>VLOOKUP(C106,Definitions!$C$49:$D$57,2,FALSE)</f>
        <v>Services</v>
      </c>
      <c r="H106" t="str">
        <f>VLOOKUP(D106,Definitions!$C$60:$D$104,2,FALSE)</f>
        <v>TOTAL Services</v>
      </c>
      <c r="J106" s="29" t="str">
        <f>VLOOKUP(E106,Definitions!$C$115:$D$131,2,FALSE)</f>
        <v xml:space="preserve">Other RES </v>
      </c>
      <c r="K106" s="106"/>
      <c r="L106" s="105"/>
      <c r="M106" s="105">
        <f t="shared" si="36"/>
        <v>0</v>
      </c>
      <c r="N106" s="56"/>
      <c r="O106" s="46"/>
      <c r="P106" s="46">
        <f t="shared" si="37"/>
        <v>0</v>
      </c>
      <c r="Q106" s="46">
        <f t="shared" si="38"/>
        <v>0</v>
      </c>
      <c r="R106" s="37">
        <f t="shared" si="39"/>
        <v>0</v>
      </c>
      <c r="S106" s="96">
        <v>0</v>
      </c>
      <c r="T106" s="56" t="s">
        <v>233</v>
      </c>
      <c r="U106" s="96">
        <v>0</v>
      </c>
      <c r="V106" s="56" t="s">
        <v>233</v>
      </c>
      <c r="W106" s="96">
        <v>0</v>
      </c>
      <c r="X106" s="96"/>
      <c r="Y106" s="96"/>
      <c r="Z106" s="96"/>
      <c r="AA106" s="105"/>
      <c r="AB106" s="56" t="s">
        <v>249</v>
      </c>
      <c r="AC106" s="96">
        <v>0</v>
      </c>
      <c r="AD106" s="60" t="s">
        <v>233</v>
      </c>
      <c r="AE106" s="96">
        <v>0</v>
      </c>
      <c r="AF106" s="96"/>
      <c r="AG106" s="96"/>
      <c r="AH106" s="105"/>
      <c r="AI106" s="56" t="s">
        <v>233</v>
      </c>
      <c r="AJ106" s="96">
        <v>0</v>
      </c>
      <c r="AK106" s="56" t="s">
        <v>233</v>
      </c>
      <c r="AL106" s="9" t="str">
        <f>VLOOKUP(F106,Definitions!$B$7:$E$39,4,FALSE)</f>
        <v>EU28</v>
      </c>
    </row>
    <row r="107" spans="1:38">
      <c r="A107" s="36" t="str">
        <f t="shared" ref="A107:A120" si="40">B107&amp;D107&amp;"_"&amp;E107</f>
        <v>EL300_0</v>
      </c>
      <c r="B107" t="s">
        <v>41</v>
      </c>
      <c r="C107" t="s">
        <v>148</v>
      </c>
      <c r="D107">
        <v>300</v>
      </c>
      <c r="E107">
        <v>0</v>
      </c>
      <c r="F107" s="25" t="str">
        <f>VLOOKUP(B107,Definitions!$C$7:$D$43,2,FALSE)</f>
        <v>Greece</v>
      </c>
      <c r="G107" t="str">
        <f>VLOOKUP(C107,Definitions!$C$49:$D$57,2,FALSE)</f>
        <v>Services</v>
      </c>
      <c r="H107" t="str">
        <f>VLOOKUP(D107,Definitions!$C$60:$D$104,2,FALSE)</f>
        <v>TOTAL Services</v>
      </c>
      <c r="J107" s="29" t="str">
        <f>VLOOKUP(E107,Definitions!$C$115:$D$131,2,FALSE)</f>
        <v>TOTAL</v>
      </c>
      <c r="K107" s="106"/>
      <c r="L107" s="105"/>
      <c r="M107" s="105">
        <f t="shared" ref="M107:M120" si="41">SUM(O107:P107)</f>
        <v>21.577461703859424</v>
      </c>
      <c r="N107" s="56"/>
      <c r="O107" s="46"/>
      <c r="P107" s="46">
        <f t="shared" ref="P107:P120" si="42">Q107+R107+IFERROR(AJ107,0)</f>
        <v>21.577461703859424</v>
      </c>
      <c r="Q107" s="46">
        <f t="shared" ref="Q107:Q120" si="43">S107+U107+W107</f>
        <v>3.0351892158792029</v>
      </c>
      <c r="R107" s="37">
        <f t="shared" ref="R107:R120" si="44">AC107+AE107</f>
        <v>18.54227248798022</v>
      </c>
      <c r="S107" s="96">
        <v>1.4477880099565712</v>
      </c>
      <c r="T107" s="56" t="s">
        <v>233</v>
      </c>
      <c r="U107" s="96">
        <v>0.6236099179597353</v>
      </c>
      <c r="V107" s="56" t="s">
        <v>233</v>
      </c>
      <c r="W107" s="96">
        <v>0.96379128796289626</v>
      </c>
      <c r="X107" s="96"/>
      <c r="Y107" s="96"/>
      <c r="Z107" s="96"/>
      <c r="AA107" s="105"/>
      <c r="AB107" s="56" t="s">
        <v>249</v>
      </c>
      <c r="AC107" s="96">
        <v>12.718734927638794</v>
      </c>
      <c r="AD107" s="60" t="s">
        <v>233</v>
      </c>
      <c r="AE107" s="96">
        <v>5.8235375603414283</v>
      </c>
      <c r="AF107" s="96"/>
      <c r="AG107" s="96"/>
      <c r="AH107" s="105"/>
      <c r="AI107" s="56" t="s">
        <v>233</v>
      </c>
      <c r="AJ107" s="96">
        <v>0</v>
      </c>
      <c r="AK107" s="56" t="s">
        <v>233</v>
      </c>
      <c r="AL107" s="9" t="str">
        <f>VLOOKUP(F107,Definitions!$B$7:$E$39,4,FALSE)</f>
        <v>EU28</v>
      </c>
    </row>
    <row r="108" spans="1:38">
      <c r="A108" s="36" t="str">
        <f t="shared" si="40"/>
        <v>EL300_1</v>
      </c>
      <c r="B108" t="s">
        <v>41</v>
      </c>
      <c r="C108" t="s">
        <v>148</v>
      </c>
      <c r="D108">
        <v>300</v>
      </c>
      <c r="E108">
        <v>1</v>
      </c>
      <c r="F108" s="25" t="str">
        <f>VLOOKUP(B108,Definitions!$C$7:$D$43,2,FALSE)</f>
        <v>Greece</v>
      </c>
      <c r="G108" t="str">
        <f>VLOOKUP(C108,Definitions!$C$49:$D$57,2,FALSE)</f>
        <v>Services</v>
      </c>
      <c r="H108" t="str">
        <f>VLOOKUP(D108,Definitions!$C$60:$D$104,2,FALSE)</f>
        <v>TOTAL Services</v>
      </c>
      <c r="J108" s="29" t="str">
        <f>VLOOKUP(E108,Definitions!$C$115:$D$131,2,FALSE)</f>
        <v>Coal</v>
      </c>
      <c r="K108" s="106"/>
      <c r="L108" s="105"/>
      <c r="M108" s="105">
        <f t="shared" si="41"/>
        <v>0</v>
      </c>
      <c r="N108" s="56"/>
      <c r="O108" s="46"/>
      <c r="P108" s="46">
        <f t="shared" si="42"/>
        <v>0</v>
      </c>
      <c r="Q108" s="46">
        <f t="shared" si="43"/>
        <v>0</v>
      </c>
      <c r="R108" s="37">
        <f t="shared" si="44"/>
        <v>0</v>
      </c>
      <c r="S108" s="96">
        <v>0</v>
      </c>
      <c r="T108" s="56" t="s">
        <v>233</v>
      </c>
      <c r="U108" s="96">
        <v>0</v>
      </c>
      <c r="V108" s="56" t="s">
        <v>233</v>
      </c>
      <c r="W108" s="96">
        <v>0</v>
      </c>
      <c r="X108" s="96"/>
      <c r="Y108" s="96"/>
      <c r="Z108" s="96"/>
      <c r="AA108" s="105"/>
      <c r="AB108" s="56" t="s">
        <v>249</v>
      </c>
      <c r="AC108" s="96">
        <v>0</v>
      </c>
      <c r="AD108" s="60" t="s">
        <v>233</v>
      </c>
      <c r="AE108" s="96">
        <v>0</v>
      </c>
      <c r="AF108" s="96"/>
      <c r="AG108" s="96"/>
      <c r="AH108" s="105"/>
      <c r="AI108" s="56" t="s">
        <v>233</v>
      </c>
      <c r="AJ108" s="96">
        <v>0</v>
      </c>
      <c r="AK108" s="56" t="s">
        <v>233</v>
      </c>
      <c r="AL108" s="9" t="str">
        <f>VLOOKUP(F108,Definitions!$B$7:$E$39,4,FALSE)</f>
        <v>EU28</v>
      </c>
    </row>
    <row r="109" spans="1:38">
      <c r="A109" s="36" t="str">
        <f t="shared" si="40"/>
        <v>EL300_2</v>
      </c>
      <c r="B109" t="s">
        <v>41</v>
      </c>
      <c r="C109" t="s">
        <v>148</v>
      </c>
      <c r="D109">
        <v>300</v>
      </c>
      <c r="E109">
        <v>2</v>
      </c>
      <c r="F109" s="25" t="str">
        <f>VLOOKUP(B109,Definitions!$C$7:$D$43,2,FALSE)</f>
        <v>Greece</v>
      </c>
      <c r="G109" t="str">
        <f>VLOOKUP(C109,Definitions!$C$49:$D$57,2,FALSE)</f>
        <v>Services</v>
      </c>
      <c r="H109" t="str">
        <f>VLOOKUP(D109,Definitions!$C$60:$D$104,2,FALSE)</f>
        <v>TOTAL Services</v>
      </c>
      <c r="J109" s="29" t="str">
        <f>VLOOKUP(E109,Definitions!$C$115:$D$131,2,FALSE)</f>
        <v>Fuel oil</v>
      </c>
      <c r="K109" s="106"/>
      <c r="L109" s="105"/>
      <c r="M109" s="105">
        <f t="shared" si="41"/>
        <v>0.48068477527157727</v>
      </c>
      <c r="N109" s="56"/>
      <c r="O109" s="46"/>
      <c r="P109" s="46">
        <f t="shared" si="42"/>
        <v>0.48068477527157727</v>
      </c>
      <c r="Q109" s="46">
        <f t="shared" si="43"/>
        <v>0.48068477527157727</v>
      </c>
      <c r="R109" s="37">
        <f t="shared" si="44"/>
        <v>0</v>
      </c>
      <c r="S109" s="96">
        <v>0.33784060042065245</v>
      </c>
      <c r="T109" s="56" t="s">
        <v>233</v>
      </c>
      <c r="U109" s="96">
        <v>0.14284417485092482</v>
      </c>
      <c r="V109" s="56" t="s">
        <v>233</v>
      </c>
      <c r="W109" s="96">
        <v>0</v>
      </c>
      <c r="X109" s="96"/>
      <c r="Y109" s="96"/>
      <c r="Z109" s="96"/>
      <c r="AA109" s="105"/>
      <c r="AB109" s="56" t="s">
        <v>249</v>
      </c>
      <c r="AC109" s="96">
        <v>0</v>
      </c>
      <c r="AD109" s="60" t="s">
        <v>233</v>
      </c>
      <c r="AE109" s="96">
        <v>0</v>
      </c>
      <c r="AF109" s="96"/>
      <c r="AG109" s="96"/>
      <c r="AH109" s="105"/>
      <c r="AI109" s="56" t="s">
        <v>233</v>
      </c>
      <c r="AJ109" s="96">
        <v>0</v>
      </c>
      <c r="AK109" s="56" t="s">
        <v>233</v>
      </c>
      <c r="AL109" s="9" t="str">
        <f>VLOOKUP(F109,Definitions!$B$7:$E$39,4,FALSE)</f>
        <v>EU28</v>
      </c>
    </row>
    <row r="110" spans="1:38">
      <c r="A110" s="36" t="str">
        <f t="shared" si="40"/>
        <v>EL300_3</v>
      </c>
      <c r="B110" t="s">
        <v>41</v>
      </c>
      <c r="C110" t="s">
        <v>148</v>
      </c>
      <c r="D110">
        <v>300</v>
      </c>
      <c r="E110">
        <v>3</v>
      </c>
      <c r="F110" s="25" t="str">
        <f>VLOOKUP(B110,Definitions!$C$7:$D$43,2,FALSE)</f>
        <v>Greece</v>
      </c>
      <c r="G110" t="str">
        <f>VLOOKUP(C110,Definitions!$C$49:$D$57,2,FALSE)</f>
        <v>Services</v>
      </c>
      <c r="H110" t="str">
        <f>VLOOKUP(D110,Definitions!$C$60:$D$104,2,FALSE)</f>
        <v>TOTAL Services</v>
      </c>
      <c r="J110" s="29" t="str">
        <f>VLOOKUP(E110,Definitions!$C$115:$D$131,2,FALSE)</f>
        <v>Natural gas</v>
      </c>
      <c r="K110" s="106"/>
      <c r="L110" s="105"/>
      <c r="M110" s="105">
        <f t="shared" si="41"/>
        <v>1.0724739345544514</v>
      </c>
      <c r="N110" s="56"/>
      <c r="O110" s="46"/>
      <c r="P110" s="46">
        <f t="shared" si="42"/>
        <v>1.0724739345544514</v>
      </c>
      <c r="Q110" s="46">
        <f t="shared" si="43"/>
        <v>1.0724739345544514</v>
      </c>
      <c r="R110" s="37">
        <f t="shared" si="44"/>
        <v>0</v>
      </c>
      <c r="S110" s="96">
        <v>0.75021933277015518</v>
      </c>
      <c r="T110" s="56" t="s">
        <v>233</v>
      </c>
      <c r="U110" s="96">
        <v>0.32225460178429621</v>
      </c>
      <c r="V110" s="56" t="s">
        <v>233</v>
      </c>
      <c r="W110" s="96">
        <v>0</v>
      </c>
      <c r="X110" s="96"/>
      <c r="Y110" s="96"/>
      <c r="Z110" s="96"/>
      <c r="AA110" s="105"/>
      <c r="AB110" s="56" t="s">
        <v>249</v>
      </c>
      <c r="AC110" s="96">
        <v>0</v>
      </c>
      <c r="AD110" s="60" t="s">
        <v>233</v>
      </c>
      <c r="AE110" s="96">
        <v>0</v>
      </c>
      <c r="AF110" s="96"/>
      <c r="AG110" s="96"/>
      <c r="AH110" s="105"/>
      <c r="AI110" s="56" t="s">
        <v>233</v>
      </c>
      <c r="AJ110" s="96">
        <v>0</v>
      </c>
      <c r="AK110" s="56" t="s">
        <v>233</v>
      </c>
      <c r="AL110" s="9" t="str">
        <f>VLOOKUP(F110,Definitions!$B$7:$E$39,4,FALSE)</f>
        <v>EU28</v>
      </c>
    </row>
    <row r="111" spans="1:38">
      <c r="A111" s="36" t="str">
        <f t="shared" si="40"/>
        <v>EL300_4</v>
      </c>
      <c r="B111" t="s">
        <v>41</v>
      </c>
      <c r="C111" t="s">
        <v>148</v>
      </c>
      <c r="D111">
        <v>300</v>
      </c>
      <c r="E111">
        <v>4</v>
      </c>
      <c r="F111" s="25" t="str">
        <f>VLOOKUP(B111,Definitions!$C$7:$D$43,2,FALSE)</f>
        <v>Greece</v>
      </c>
      <c r="G111" t="str">
        <f>VLOOKUP(C111,Definitions!$C$49:$D$57,2,FALSE)</f>
        <v>Services</v>
      </c>
      <c r="H111" t="str">
        <f>VLOOKUP(D111,Definitions!$C$60:$D$104,2,FALSE)</f>
        <v>TOTAL Services</v>
      </c>
      <c r="J111" s="29" t="str">
        <f>VLOOKUP(E111,Definitions!$C$115:$D$131,2,FALSE)</f>
        <v>Other fossil fuels</v>
      </c>
      <c r="K111" s="106"/>
      <c r="L111" s="105"/>
      <c r="M111" s="105">
        <f t="shared" si="41"/>
        <v>0</v>
      </c>
      <c r="N111" s="56"/>
      <c r="O111" s="46"/>
      <c r="P111" s="46">
        <f t="shared" si="42"/>
        <v>0</v>
      </c>
      <c r="Q111" s="46">
        <f t="shared" si="43"/>
        <v>0</v>
      </c>
      <c r="R111" s="37">
        <f t="shared" si="44"/>
        <v>0</v>
      </c>
      <c r="S111" s="96">
        <v>0</v>
      </c>
      <c r="T111" s="56" t="s">
        <v>233</v>
      </c>
      <c r="U111" s="96">
        <v>0</v>
      </c>
      <c r="V111" s="56" t="s">
        <v>233</v>
      </c>
      <c r="W111" s="96">
        <v>0</v>
      </c>
      <c r="X111" s="96"/>
      <c r="Y111" s="96"/>
      <c r="Z111" s="96"/>
      <c r="AA111" s="105"/>
      <c r="AB111" s="56" t="s">
        <v>249</v>
      </c>
      <c r="AC111" s="96">
        <v>0</v>
      </c>
      <c r="AD111" s="60" t="s">
        <v>233</v>
      </c>
      <c r="AE111" s="96">
        <v>0</v>
      </c>
      <c r="AF111" s="96"/>
      <c r="AG111" s="96"/>
      <c r="AH111" s="105"/>
      <c r="AI111" s="56" t="s">
        <v>233</v>
      </c>
      <c r="AJ111" s="96">
        <v>0</v>
      </c>
      <c r="AK111" s="56" t="s">
        <v>233</v>
      </c>
      <c r="AL111" s="9" t="str">
        <f>VLOOKUP(F111,Definitions!$B$7:$E$39,4,FALSE)</f>
        <v>EU28</v>
      </c>
    </row>
    <row r="112" spans="1:38">
      <c r="A112" s="36" t="str">
        <f t="shared" si="40"/>
        <v>EL300_6</v>
      </c>
      <c r="B112" t="s">
        <v>41</v>
      </c>
      <c r="C112" t="s">
        <v>148</v>
      </c>
      <c r="D112">
        <v>300</v>
      </c>
      <c r="E112">
        <v>6</v>
      </c>
      <c r="F112" s="25" t="str">
        <f>VLOOKUP(B112,Definitions!$C$7:$D$43,2,FALSE)</f>
        <v>Greece</v>
      </c>
      <c r="G112" t="str">
        <f>VLOOKUP(C112,Definitions!$C$49:$D$57,2,FALSE)</f>
        <v>Services</v>
      </c>
      <c r="H112" t="str">
        <f>VLOOKUP(D112,Definitions!$C$60:$D$104,2,FALSE)</f>
        <v>TOTAL Services</v>
      </c>
      <c r="J112" s="29" t="str">
        <f>VLOOKUP(E112,Definitions!$C$115:$D$131,2,FALSE)</f>
        <v>Electricity</v>
      </c>
      <c r="K112" s="106"/>
      <c r="L112" s="105"/>
      <c r="M112" s="105">
        <f t="shared" si="41"/>
        <v>19.707951852182603</v>
      </c>
      <c r="N112" s="56"/>
      <c r="O112" s="46"/>
      <c r="P112" s="46">
        <f t="shared" si="42"/>
        <v>19.707951852182603</v>
      </c>
      <c r="Q112" s="46">
        <f t="shared" si="43"/>
        <v>1.1656793642023824</v>
      </c>
      <c r="R112" s="37">
        <f t="shared" si="44"/>
        <v>18.54227248798022</v>
      </c>
      <c r="S112" s="96">
        <v>0.14008701633486609</v>
      </c>
      <c r="T112" s="56" t="s">
        <v>233</v>
      </c>
      <c r="U112" s="96">
        <v>6.1801059904620093E-2</v>
      </c>
      <c r="V112" s="56" t="s">
        <v>233</v>
      </c>
      <c r="W112" s="96">
        <v>0.96379128796289626</v>
      </c>
      <c r="X112" s="96"/>
      <c r="Y112" s="96"/>
      <c r="Z112" s="96"/>
      <c r="AA112" s="105"/>
      <c r="AB112" s="56" t="s">
        <v>249</v>
      </c>
      <c r="AC112" s="96">
        <v>12.718734927638794</v>
      </c>
      <c r="AD112" s="60" t="s">
        <v>233</v>
      </c>
      <c r="AE112" s="96">
        <v>5.8235375603414283</v>
      </c>
      <c r="AF112" s="96"/>
      <c r="AG112" s="96"/>
      <c r="AH112" s="105"/>
      <c r="AI112" s="56" t="s">
        <v>233</v>
      </c>
      <c r="AJ112" s="96">
        <v>0</v>
      </c>
      <c r="AK112" s="56" t="s">
        <v>233</v>
      </c>
      <c r="AL112" s="9" t="str">
        <f>VLOOKUP(F112,Definitions!$B$7:$E$39,4,FALSE)</f>
        <v>EU28</v>
      </c>
    </row>
    <row r="113" spans="1:38">
      <c r="A113" s="36" t="str">
        <f t="shared" si="40"/>
        <v>EL300_7</v>
      </c>
      <c r="B113" t="s">
        <v>41</v>
      </c>
      <c r="C113" t="s">
        <v>148</v>
      </c>
      <c r="D113">
        <v>300</v>
      </c>
      <c r="E113">
        <v>7</v>
      </c>
      <c r="F113" s="25" t="str">
        <f>VLOOKUP(B113,Definitions!$C$7:$D$43,2,FALSE)</f>
        <v>Greece</v>
      </c>
      <c r="G113" t="str">
        <f>VLOOKUP(C113,Definitions!$C$49:$D$57,2,FALSE)</f>
        <v>Services</v>
      </c>
      <c r="H113" t="str">
        <f>VLOOKUP(D113,Definitions!$C$60:$D$104,2,FALSE)</f>
        <v>TOTAL Services</v>
      </c>
      <c r="J113" s="29" t="str">
        <f>VLOOKUP(E113,Definitions!$C$115:$D$131,2,FALSE)</f>
        <v>District heating</v>
      </c>
      <c r="K113" s="106"/>
      <c r="L113" s="105"/>
      <c r="M113" s="105">
        <f t="shared" si="41"/>
        <v>4.9513425176610497E-4</v>
      </c>
      <c r="N113" s="56"/>
      <c r="O113" s="46"/>
      <c r="P113" s="46">
        <f t="shared" si="42"/>
        <v>4.9513425176610497E-4</v>
      </c>
      <c r="Q113" s="46">
        <f t="shared" si="43"/>
        <v>4.9513425176610497E-4</v>
      </c>
      <c r="R113" s="37">
        <f t="shared" si="44"/>
        <v>0</v>
      </c>
      <c r="S113" s="96">
        <v>3.4430687644311628E-4</v>
      </c>
      <c r="T113" s="56" t="s">
        <v>233</v>
      </c>
      <c r="U113" s="96">
        <v>1.5082737532298867E-4</v>
      </c>
      <c r="V113" s="56" t="s">
        <v>233</v>
      </c>
      <c r="W113" s="96">
        <v>0</v>
      </c>
      <c r="X113" s="96"/>
      <c r="Y113" s="96"/>
      <c r="Z113" s="96"/>
      <c r="AA113" s="105"/>
      <c r="AB113" s="56" t="s">
        <v>249</v>
      </c>
      <c r="AC113" s="96">
        <v>0</v>
      </c>
      <c r="AD113" s="60" t="s">
        <v>233</v>
      </c>
      <c r="AE113" s="96">
        <v>0</v>
      </c>
      <c r="AF113" s="96"/>
      <c r="AG113" s="96"/>
      <c r="AH113" s="105"/>
      <c r="AI113" s="56" t="s">
        <v>233</v>
      </c>
      <c r="AJ113" s="96">
        <v>0</v>
      </c>
      <c r="AK113" s="56" t="s">
        <v>233</v>
      </c>
      <c r="AL113" s="9" t="str">
        <f>VLOOKUP(F113,Definitions!$B$7:$E$39,4,FALSE)</f>
        <v>EU28</v>
      </c>
    </row>
    <row r="114" spans="1:38">
      <c r="A114" s="36" t="str">
        <f t="shared" si="40"/>
        <v>EL300_8</v>
      </c>
      <c r="B114" t="s">
        <v>41</v>
      </c>
      <c r="C114" t="s">
        <v>148</v>
      </c>
      <c r="D114">
        <v>300</v>
      </c>
      <c r="E114">
        <v>8</v>
      </c>
      <c r="F114" s="25" t="str">
        <f>VLOOKUP(B114,Definitions!$C$7:$D$43,2,FALSE)</f>
        <v>Greece</v>
      </c>
      <c r="G114" t="str">
        <f>VLOOKUP(C114,Definitions!$C$49:$D$57,2,FALSE)</f>
        <v>Services</v>
      </c>
      <c r="H114" t="str">
        <f>VLOOKUP(D114,Definitions!$C$60:$D$104,2,FALSE)</f>
        <v>TOTAL Services</v>
      </c>
      <c r="J114" s="29" t="str">
        <f>VLOOKUP(E114,Definitions!$C$115:$D$131,2,FALSE)</f>
        <v>Waste non-RES</v>
      </c>
      <c r="K114" s="106"/>
      <c r="L114" s="105"/>
      <c r="M114" s="105">
        <f t="shared" si="41"/>
        <v>0</v>
      </c>
      <c r="N114" s="56"/>
      <c r="O114" s="46"/>
      <c r="P114" s="46">
        <f t="shared" si="42"/>
        <v>0</v>
      </c>
      <c r="Q114" s="46">
        <f t="shared" si="43"/>
        <v>0</v>
      </c>
      <c r="R114" s="37">
        <f t="shared" si="44"/>
        <v>0</v>
      </c>
      <c r="S114" s="96">
        <v>0</v>
      </c>
      <c r="T114" s="56" t="s">
        <v>233</v>
      </c>
      <c r="U114" s="96">
        <v>0</v>
      </c>
      <c r="V114" s="56" t="s">
        <v>233</v>
      </c>
      <c r="W114" s="96">
        <v>0</v>
      </c>
      <c r="X114" s="96"/>
      <c r="Y114" s="96"/>
      <c r="Z114" s="96"/>
      <c r="AA114" s="105"/>
      <c r="AB114" s="56" t="s">
        <v>249</v>
      </c>
      <c r="AC114" s="96">
        <v>0</v>
      </c>
      <c r="AD114" s="60" t="s">
        <v>233</v>
      </c>
      <c r="AE114" s="96">
        <v>0</v>
      </c>
      <c r="AF114" s="96"/>
      <c r="AG114" s="96"/>
      <c r="AH114" s="105"/>
      <c r="AI114" s="56" t="s">
        <v>233</v>
      </c>
      <c r="AJ114" s="96">
        <v>0</v>
      </c>
      <c r="AK114" s="56" t="s">
        <v>233</v>
      </c>
      <c r="AL114" s="9" t="str">
        <f>VLOOKUP(F114,Definitions!$B$7:$E$39,4,FALSE)</f>
        <v>EU28</v>
      </c>
    </row>
    <row r="115" spans="1:38">
      <c r="A115" s="36" t="str">
        <f t="shared" si="40"/>
        <v>EL300_9</v>
      </c>
      <c r="B115" t="s">
        <v>41</v>
      </c>
      <c r="C115" t="s">
        <v>148</v>
      </c>
      <c r="D115">
        <v>300</v>
      </c>
      <c r="E115">
        <v>9</v>
      </c>
      <c r="F115" s="25" t="str">
        <f>VLOOKUP(B115,Definitions!$C$7:$D$43,2,FALSE)</f>
        <v>Greece</v>
      </c>
      <c r="G115" t="str">
        <f>VLOOKUP(C115,Definitions!$C$49:$D$57,2,FALSE)</f>
        <v>Services</v>
      </c>
      <c r="H115" t="str">
        <f>VLOOKUP(D115,Definitions!$C$60:$D$104,2,FALSE)</f>
        <v>TOTAL Services</v>
      </c>
      <c r="J115" s="29" t="str">
        <f>VLOOKUP(E115,Definitions!$C$115:$D$131,2,FALSE)</f>
        <v>Waste RES</v>
      </c>
      <c r="K115" s="106"/>
      <c r="L115" s="105"/>
      <c r="M115" s="105">
        <f t="shared" si="41"/>
        <v>0</v>
      </c>
      <c r="N115" s="56"/>
      <c r="O115" s="46"/>
      <c r="P115" s="46">
        <f t="shared" si="42"/>
        <v>0</v>
      </c>
      <c r="Q115" s="46">
        <f t="shared" si="43"/>
        <v>0</v>
      </c>
      <c r="R115" s="37">
        <f t="shared" si="44"/>
        <v>0</v>
      </c>
      <c r="S115" s="96">
        <v>0</v>
      </c>
      <c r="T115" s="56" t="s">
        <v>233</v>
      </c>
      <c r="U115" s="96">
        <v>0</v>
      </c>
      <c r="V115" s="56" t="s">
        <v>233</v>
      </c>
      <c r="W115" s="96">
        <v>0</v>
      </c>
      <c r="X115" s="96"/>
      <c r="Y115" s="96"/>
      <c r="Z115" s="96"/>
      <c r="AA115" s="105"/>
      <c r="AB115" s="56" t="s">
        <v>249</v>
      </c>
      <c r="AC115" s="96">
        <v>0</v>
      </c>
      <c r="AD115" s="60" t="s">
        <v>233</v>
      </c>
      <c r="AE115" s="96">
        <v>0</v>
      </c>
      <c r="AF115" s="96"/>
      <c r="AG115" s="96"/>
      <c r="AH115" s="105"/>
      <c r="AI115" s="56" t="s">
        <v>233</v>
      </c>
      <c r="AJ115" s="96">
        <v>0</v>
      </c>
      <c r="AK115" s="56" t="s">
        <v>233</v>
      </c>
      <c r="AL115" s="9" t="str">
        <f>VLOOKUP(F115,Definitions!$B$7:$E$39,4,FALSE)</f>
        <v>EU28</v>
      </c>
    </row>
    <row r="116" spans="1:38">
      <c r="A116" s="36" t="str">
        <f t="shared" si="40"/>
        <v>EL300_51</v>
      </c>
      <c r="B116" t="s">
        <v>41</v>
      </c>
      <c r="C116" t="s">
        <v>148</v>
      </c>
      <c r="D116">
        <v>300</v>
      </c>
      <c r="E116">
        <v>51</v>
      </c>
      <c r="F116" s="25" t="str">
        <f>VLOOKUP(B116,Definitions!$C$7:$D$43,2,FALSE)</f>
        <v>Greece</v>
      </c>
      <c r="G116" t="str">
        <f>VLOOKUP(C116,Definitions!$C$49:$D$57,2,FALSE)</f>
        <v>Services</v>
      </c>
      <c r="H116" t="str">
        <f>VLOOKUP(D116,Definitions!$C$60:$D$104,2,FALSE)</f>
        <v>TOTAL Services</v>
      </c>
      <c r="J116" s="29" t="str">
        <f>VLOOKUP(E116,Definitions!$C$115:$D$131,2,FALSE)</f>
        <v>Biomass</v>
      </c>
      <c r="K116" s="106"/>
      <c r="L116" s="105"/>
      <c r="M116" s="105">
        <f t="shared" si="41"/>
        <v>0.21963030621315638</v>
      </c>
      <c r="N116" s="56"/>
      <c r="O116" s="46"/>
      <c r="P116" s="46">
        <f t="shared" si="42"/>
        <v>0.21963030621315638</v>
      </c>
      <c r="Q116" s="46">
        <f t="shared" si="43"/>
        <v>0.21963030621315638</v>
      </c>
      <c r="R116" s="37">
        <f t="shared" si="44"/>
        <v>0</v>
      </c>
      <c r="S116" s="96">
        <v>0.15220022439383143</v>
      </c>
      <c r="T116" s="56" t="s">
        <v>233</v>
      </c>
      <c r="U116" s="96">
        <v>6.7430081819324958E-2</v>
      </c>
      <c r="V116" s="56" t="s">
        <v>233</v>
      </c>
      <c r="W116" s="96">
        <v>0</v>
      </c>
      <c r="X116" s="96"/>
      <c r="Y116" s="96"/>
      <c r="Z116" s="96"/>
      <c r="AA116" s="105"/>
      <c r="AB116" s="56" t="s">
        <v>249</v>
      </c>
      <c r="AC116" s="96">
        <v>0</v>
      </c>
      <c r="AD116" s="60" t="s">
        <v>233</v>
      </c>
      <c r="AE116" s="96">
        <v>0</v>
      </c>
      <c r="AF116" s="96"/>
      <c r="AG116" s="96"/>
      <c r="AH116" s="105"/>
      <c r="AI116" s="56" t="s">
        <v>233</v>
      </c>
      <c r="AJ116" s="96">
        <v>0</v>
      </c>
      <c r="AK116" s="56" t="s">
        <v>233</v>
      </c>
      <c r="AL116" s="9" t="str">
        <f>VLOOKUP(F116,Definitions!$B$7:$E$39,4,FALSE)</f>
        <v>EU28</v>
      </c>
    </row>
    <row r="117" spans="1:38">
      <c r="A117" s="36" t="str">
        <f t="shared" si="40"/>
        <v>EL300_52</v>
      </c>
      <c r="B117" t="s">
        <v>41</v>
      </c>
      <c r="C117" t="s">
        <v>148</v>
      </c>
      <c r="D117">
        <v>300</v>
      </c>
      <c r="E117">
        <v>52</v>
      </c>
      <c r="F117" s="25" t="str">
        <f>VLOOKUP(B117,Definitions!$C$7:$D$43,2,FALSE)</f>
        <v>Greece</v>
      </c>
      <c r="G117" t="str">
        <f>VLOOKUP(C117,Definitions!$C$49:$D$57,2,FALSE)</f>
        <v>Services</v>
      </c>
      <c r="H117" t="str">
        <f>VLOOKUP(D117,Definitions!$C$60:$D$104,2,FALSE)</f>
        <v>TOTAL Services</v>
      </c>
      <c r="J117" s="29" t="str">
        <f>VLOOKUP(E117,Definitions!$C$115:$D$131,2,FALSE)</f>
        <v>Geothermal</v>
      </c>
      <c r="K117" s="106"/>
      <c r="L117" s="105"/>
      <c r="M117" s="105">
        <f t="shared" si="41"/>
        <v>0</v>
      </c>
      <c r="N117" s="56"/>
      <c r="O117" s="46"/>
      <c r="P117" s="46">
        <f t="shared" si="42"/>
        <v>0</v>
      </c>
      <c r="Q117" s="46">
        <f t="shared" si="43"/>
        <v>0</v>
      </c>
      <c r="R117" s="37">
        <f t="shared" si="44"/>
        <v>0</v>
      </c>
      <c r="S117" s="96">
        <v>0</v>
      </c>
      <c r="T117" s="56" t="s">
        <v>233</v>
      </c>
      <c r="U117" s="96">
        <v>0</v>
      </c>
      <c r="V117" s="56" t="s">
        <v>233</v>
      </c>
      <c r="W117" s="96">
        <v>0</v>
      </c>
      <c r="X117" s="96"/>
      <c r="Y117" s="96"/>
      <c r="Z117" s="96"/>
      <c r="AA117" s="105"/>
      <c r="AB117" s="56" t="s">
        <v>249</v>
      </c>
      <c r="AC117" s="96">
        <v>0</v>
      </c>
      <c r="AD117" s="60" t="s">
        <v>233</v>
      </c>
      <c r="AE117" s="96">
        <v>0</v>
      </c>
      <c r="AF117" s="96"/>
      <c r="AG117" s="96"/>
      <c r="AH117" s="105"/>
      <c r="AI117" s="56" t="s">
        <v>233</v>
      </c>
      <c r="AJ117" s="96">
        <v>0</v>
      </c>
      <c r="AK117" s="56" t="s">
        <v>233</v>
      </c>
      <c r="AL117" s="9" t="str">
        <f>VLOOKUP(F117,Definitions!$B$7:$E$39,4,FALSE)</f>
        <v>EU28</v>
      </c>
    </row>
    <row r="118" spans="1:38">
      <c r="A118" s="36" t="str">
        <f t="shared" si="40"/>
        <v>EL300_53</v>
      </c>
      <c r="B118" t="s">
        <v>41</v>
      </c>
      <c r="C118" t="s">
        <v>148</v>
      </c>
      <c r="D118">
        <v>300</v>
      </c>
      <c r="E118">
        <v>53</v>
      </c>
      <c r="F118" s="25" t="str">
        <f>VLOOKUP(B118,Definitions!$C$7:$D$43,2,FALSE)</f>
        <v>Greece</v>
      </c>
      <c r="G118" t="str">
        <f>VLOOKUP(C118,Definitions!$C$49:$D$57,2,FALSE)</f>
        <v>Services</v>
      </c>
      <c r="H118" t="str">
        <f>VLOOKUP(D118,Definitions!$C$60:$D$104,2,FALSE)</f>
        <v>TOTAL Services</v>
      </c>
      <c r="J118" s="29" t="str">
        <f>VLOOKUP(E118,Definitions!$C$115:$D$131,2,FALSE)</f>
        <v>Solar energy</v>
      </c>
      <c r="K118" s="106"/>
      <c r="L118" s="105"/>
      <c r="M118" s="105">
        <f t="shared" si="41"/>
        <v>1.1502374443123764E-2</v>
      </c>
      <c r="N118" s="56"/>
      <c r="O118" s="46"/>
      <c r="P118" s="46">
        <f t="shared" si="42"/>
        <v>1.1502374443123764E-2</v>
      </c>
      <c r="Q118" s="46">
        <f t="shared" si="43"/>
        <v>1.1502374443123764E-2</v>
      </c>
      <c r="R118" s="37">
        <f t="shared" si="44"/>
        <v>0</v>
      </c>
      <c r="S118" s="96">
        <v>7.893818502342529E-3</v>
      </c>
      <c r="T118" s="56" t="s">
        <v>233</v>
      </c>
      <c r="U118" s="96">
        <v>3.6085559407812353E-3</v>
      </c>
      <c r="V118" s="56" t="s">
        <v>233</v>
      </c>
      <c r="W118" s="96">
        <v>0</v>
      </c>
      <c r="X118" s="96"/>
      <c r="Y118" s="96"/>
      <c r="Z118" s="96"/>
      <c r="AA118" s="105"/>
      <c r="AB118" s="56" t="s">
        <v>249</v>
      </c>
      <c r="AC118" s="96">
        <v>0</v>
      </c>
      <c r="AD118" s="60" t="s">
        <v>233</v>
      </c>
      <c r="AE118" s="96">
        <v>0</v>
      </c>
      <c r="AF118" s="96"/>
      <c r="AG118" s="96"/>
      <c r="AH118" s="105"/>
      <c r="AI118" s="56" t="s">
        <v>233</v>
      </c>
      <c r="AJ118" s="96">
        <v>0</v>
      </c>
      <c r="AK118" s="56" t="s">
        <v>233</v>
      </c>
      <c r="AL118" s="9" t="str">
        <f>VLOOKUP(F118,Definitions!$B$7:$E$39,4,FALSE)</f>
        <v>EU28</v>
      </c>
    </row>
    <row r="119" spans="1:38">
      <c r="A119" s="36" t="str">
        <f t="shared" si="40"/>
        <v>EL300_58</v>
      </c>
      <c r="B119" t="s">
        <v>41</v>
      </c>
      <c r="C119" t="s">
        <v>148</v>
      </c>
      <c r="D119">
        <v>300</v>
      </c>
      <c r="E119">
        <v>58</v>
      </c>
      <c r="F119" s="25" t="str">
        <f>VLOOKUP(B119,Definitions!$C$7:$D$43,2,FALSE)</f>
        <v>Greece</v>
      </c>
      <c r="G119" t="str">
        <f>VLOOKUP(C119,Definitions!$C$49:$D$57,2,FALSE)</f>
        <v>Services</v>
      </c>
      <c r="H119" t="str">
        <f>VLOOKUP(D119,Definitions!$C$60:$D$104,2,FALSE)</f>
        <v>TOTAL Services</v>
      </c>
      <c r="J119" s="29" t="str">
        <f>VLOOKUP(E119,Definitions!$C$115:$D$131,2,FALSE)</f>
        <v>Ambient heat total</v>
      </c>
      <c r="K119" s="106"/>
      <c r="L119" s="105"/>
      <c r="M119" s="105">
        <f t="shared" si="41"/>
        <v>9.6225701385869E-2</v>
      </c>
      <c r="N119" s="56"/>
      <c r="O119" s="46"/>
      <c r="P119" s="46">
        <f t="shared" si="42"/>
        <v>9.6225701385869E-2</v>
      </c>
      <c r="Q119" s="46">
        <f t="shared" si="43"/>
        <v>9.6225701385869E-2</v>
      </c>
      <c r="R119" s="37">
        <f t="shared" si="44"/>
        <v>0</v>
      </c>
      <c r="S119" s="96">
        <v>6.7096529160622934E-2</v>
      </c>
      <c r="T119" s="56" t="s">
        <v>233</v>
      </c>
      <c r="U119" s="96">
        <v>2.912917222524607E-2</v>
      </c>
      <c r="V119" s="56" t="s">
        <v>233</v>
      </c>
      <c r="W119" s="96">
        <v>0</v>
      </c>
      <c r="X119" s="96"/>
      <c r="Y119" s="96"/>
      <c r="Z119" s="96"/>
      <c r="AA119" s="105"/>
      <c r="AB119" s="56" t="s">
        <v>249</v>
      </c>
      <c r="AC119" s="96">
        <v>0</v>
      </c>
      <c r="AD119" s="60" t="s">
        <v>233</v>
      </c>
      <c r="AE119" s="96">
        <v>0</v>
      </c>
      <c r="AF119" s="96"/>
      <c r="AG119" s="96"/>
      <c r="AH119" s="105"/>
      <c r="AI119" s="56" t="s">
        <v>233</v>
      </c>
      <c r="AJ119" s="96">
        <v>0</v>
      </c>
      <c r="AK119" s="56" t="s">
        <v>233</v>
      </c>
      <c r="AL119" s="9" t="str">
        <f>VLOOKUP(F119,Definitions!$B$7:$E$39,4,FALSE)</f>
        <v>EU28</v>
      </c>
    </row>
    <row r="120" spans="1:38">
      <c r="A120" s="36" t="str">
        <f t="shared" si="40"/>
        <v>EL300_55</v>
      </c>
      <c r="B120" t="s">
        <v>41</v>
      </c>
      <c r="C120" t="s">
        <v>148</v>
      </c>
      <c r="D120">
        <v>300</v>
      </c>
      <c r="E120">
        <v>55</v>
      </c>
      <c r="F120" s="25" t="str">
        <f>VLOOKUP(B120,Definitions!$C$7:$D$43,2,FALSE)</f>
        <v>Greece</v>
      </c>
      <c r="G120" t="str">
        <f>VLOOKUP(C120,Definitions!$C$49:$D$57,2,FALSE)</f>
        <v>Services</v>
      </c>
      <c r="H120" t="str">
        <f>VLOOKUP(D120,Definitions!$C$60:$D$104,2,FALSE)</f>
        <v>TOTAL Services</v>
      </c>
      <c r="J120" s="29" t="str">
        <f>VLOOKUP(E120,Definitions!$C$115:$D$131,2,FALSE)</f>
        <v xml:space="preserve">Other RES </v>
      </c>
      <c r="K120" s="106"/>
      <c r="L120" s="105"/>
      <c r="M120" s="105">
        <f t="shared" si="41"/>
        <v>0</v>
      </c>
      <c r="N120" s="56"/>
      <c r="O120" s="46"/>
      <c r="P120" s="46">
        <f t="shared" si="42"/>
        <v>0</v>
      </c>
      <c r="Q120" s="46">
        <f t="shared" si="43"/>
        <v>0</v>
      </c>
      <c r="R120" s="37">
        <f t="shared" si="44"/>
        <v>0</v>
      </c>
      <c r="S120" s="96">
        <v>0</v>
      </c>
      <c r="T120" s="56" t="s">
        <v>233</v>
      </c>
      <c r="U120" s="96">
        <v>0</v>
      </c>
      <c r="V120" s="56" t="s">
        <v>233</v>
      </c>
      <c r="W120" s="96">
        <v>0</v>
      </c>
      <c r="X120" s="96"/>
      <c r="Y120" s="96"/>
      <c r="Z120" s="96"/>
      <c r="AA120" s="105"/>
      <c r="AB120" s="56" t="s">
        <v>249</v>
      </c>
      <c r="AC120" s="96">
        <v>0</v>
      </c>
      <c r="AD120" s="60" t="s">
        <v>233</v>
      </c>
      <c r="AE120" s="96">
        <v>0</v>
      </c>
      <c r="AF120" s="96"/>
      <c r="AG120" s="96"/>
      <c r="AH120" s="105"/>
      <c r="AI120" s="56" t="s">
        <v>233</v>
      </c>
      <c r="AJ120" s="96">
        <v>0</v>
      </c>
      <c r="AK120" s="56" t="s">
        <v>233</v>
      </c>
      <c r="AL120" s="9" t="str">
        <f>VLOOKUP(F120,Definitions!$B$7:$E$39,4,FALSE)</f>
        <v>EU28</v>
      </c>
    </row>
    <row r="121" spans="1:38">
      <c r="A121" s="36" t="str">
        <f t="shared" ref="A121" si="45">B121&amp;D121&amp;"_"&amp;E121</f>
        <v>ES300_0</v>
      </c>
      <c r="B121" t="s">
        <v>45</v>
      </c>
      <c r="C121" t="s">
        <v>148</v>
      </c>
      <c r="D121">
        <v>300</v>
      </c>
      <c r="E121">
        <v>0</v>
      </c>
      <c r="F121" s="25" t="str">
        <f>VLOOKUP(B121,Definitions!$C$7:$D$43,2,FALSE)</f>
        <v>Spain</v>
      </c>
      <c r="G121" t="str">
        <f>VLOOKUP(C121,Definitions!$C$49:$D$57,2,FALSE)</f>
        <v>Services</v>
      </c>
      <c r="H121" t="str">
        <f>VLOOKUP(D121,Definitions!$C$60:$D$104,2,FALSE)</f>
        <v>TOTAL Services</v>
      </c>
      <c r="J121" s="29" t="str">
        <f>VLOOKUP(E121,Definitions!$C$115:$D$131,2,FALSE)</f>
        <v>TOTAL</v>
      </c>
      <c r="K121" s="106"/>
      <c r="L121" s="105"/>
      <c r="M121" s="105">
        <f t="shared" ref="M121" si="46">SUM(O121:P121)</f>
        <v>112.83436388644944</v>
      </c>
      <c r="N121" s="56"/>
      <c r="O121" s="46"/>
      <c r="P121" s="46">
        <f t="shared" ref="P121" si="47">Q121+R121+IFERROR(AJ121,0)</f>
        <v>112.83436388644944</v>
      </c>
      <c r="Q121" s="46">
        <f t="shared" ref="Q121" si="48">S121+U121+W121</f>
        <v>30.787050322015354</v>
      </c>
      <c r="R121" s="37">
        <f t="shared" ref="R121" si="49">AC121+AE121</f>
        <v>82.047313564434091</v>
      </c>
      <c r="S121" s="96">
        <v>20.008888230454481</v>
      </c>
      <c r="T121" s="56" t="s">
        <v>233</v>
      </c>
      <c r="U121" s="96">
        <v>6.0796376910682239</v>
      </c>
      <c r="V121" s="56" t="s">
        <v>233</v>
      </c>
      <c r="W121" s="96">
        <v>4.698524400492647</v>
      </c>
      <c r="X121" s="96"/>
      <c r="Y121" s="96"/>
      <c r="Z121" s="96"/>
      <c r="AA121" s="105"/>
      <c r="AB121" s="56" t="s">
        <v>249</v>
      </c>
      <c r="AC121" s="96">
        <v>56.708345068087432</v>
      </c>
      <c r="AD121" s="60" t="s">
        <v>233</v>
      </c>
      <c r="AE121" s="96">
        <v>25.338968496346666</v>
      </c>
      <c r="AF121" s="96"/>
      <c r="AG121" s="96"/>
      <c r="AH121" s="105"/>
      <c r="AI121" s="56" t="s">
        <v>233</v>
      </c>
      <c r="AJ121" s="96">
        <v>0</v>
      </c>
      <c r="AK121" s="56" t="s">
        <v>233</v>
      </c>
      <c r="AL121" s="9" t="str">
        <f>VLOOKUP(F121,Definitions!$B$7:$E$39,4,FALSE)</f>
        <v>EU28</v>
      </c>
    </row>
    <row r="122" spans="1:38">
      <c r="A122" s="36" t="str">
        <f t="shared" ref="A122:A134" si="50">B122&amp;D122&amp;"_"&amp;E122</f>
        <v>ES300_1</v>
      </c>
      <c r="B122" t="s">
        <v>45</v>
      </c>
      <c r="C122" t="s">
        <v>148</v>
      </c>
      <c r="D122">
        <v>300</v>
      </c>
      <c r="E122">
        <v>1</v>
      </c>
      <c r="F122" s="25" t="str">
        <f>VLOOKUP(B122,Definitions!$C$7:$D$43,2,FALSE)</f>
        <v>Spain</v>
      </c>
      <c r="G122" t="str">
        <f>VLOOKUP(C122,Definitions!$C$49:$D$57,2,FALSE)</f>
        <v>Services</v>
      </c>
      <c r="H122" t="str">
        <f>VLOOKUP(D122,Definitions!$C$60:$D$104,2,FALSE)</f>
        <v>TOTAL Services</v>
      </c>
      <c r="J122" s="29" t="str">
        <f>VLOOKUP(E122,Definitions!$C$115:$D$131,2,FALSE)</f>
        <v>Coal</v>
      </c>
      <c r="K122" s="106"/>
      <c r="L122" s="105"/>
      <c r="M122" s="105">
        <f t="shared" ref="M122:M134" si="51">SUM(O122:P122)</f>
        <v>0</v>
      </c>
      <c r="N122" s="56"/>
      <c r="O122" s="46"/>
      <c r="P122" s="46">
        <f t="shared" ref="P122:P134" si="52">Q122+R122+IFERROR(AJ122,0)</f>
        <v>0</v>
      </c>
      <c r="Q122" s="46">
        <f t="shared" ref="Q122:Q134" si="53">S122+U122+W122</f>
        <v>0</v>
      </c>
      <c r="R122" s="37">
        <f t="shared" ref="R122:R134" si="54">AC122+AE122</f>
        <v>0</v>
      </c>
      <c r="S122" s="96">
        <v>0</v>
      </c>
      <c r="T122" s="56" t="s">
        <v>233</v>
      </c>
      <c r="U122" s="96">
        <v>0</v>
      </c>
      <c r="V122" s="56" t="s">
        <v>233</v>
      </c>
      <c r="W122" s="96">
        <v>0</v>
      </c>
      <c r="X122" s="96"/>
      <c r="Y122" s="96"/>
      <c r="Z122" s="96"/>
      <c r="AA122" s="105"/>
      <c r="AB122" s="56" t="s">
        <v>249</v>
      </c>
      <c r="AC122" s="96">
        <v>0</v>
      </c>
      <c r="AD122" s="60" t="s">
        <v>233</v>
      </c>
      <c r="AE122" s="96">
        <v>0</v>
      </c>
      <c r="AF122" s="96"/>
      <c r="AG122" s="96"/>
      <c r="AH122" s="105"/>
      <c r="AI122" s="56" t="s">
        <v>233</v>
      </c>
      <c r="AJ122" s="96">
        <v>0</v>
      </c>
      <c r="AK122" s="56" t="s">
        <v>233</v>
      </c>
      <c r="AL122" s="9" t="str">
        <f>VLOOKUP(F122,Definitions!$B$7:$E$39,4,FALSE)</f>
        <v>EU28</v>
      </c>
    </row>
    <row r="123" spans="1:38">
      <c r="A123" s="36" t="str">
        <f t="shared" si="50"/>
        <v>ES300_2</v>
      </c>
      <c r="B123" t="s">
        <v>45</v>
      </c>
      <c r="C123" t="s">
        <v>148</v>
      </c>
      <c r="D123">
        <v>300</v>
      </c>
      <c r="E123">
        <v>2</v>
      </c>
      <c r="F123" s="25" t="str">
        <f>VLOOKUP(B123,Definitions!$C$7:$D$43,2,FALSE)</f>
        <v>Spain</v>
      </c>
      <c r="G123" t="str">
        <f>VLOOKUP(C123,Definitions!$C$49:$D$57,2,FALSE)</f>
        <v>Services</v>
      </c>
      <c r="H123" t="str">
        <f>VLOOKUP(D123,Definitions!$C$60:$D$104,2,FALSE)</f>
        <v>TOTAL Services</v>
      </c>
      <c r="J123" s="29" t="str">
        <f>VLOOKUP(E123,Definitions!$C$115:$D$131,2,FALSE)</f>
        <v>Fuel oil</v>
      </c>
      <c r="K123" s="106"/>
      <c r="L123" s="105"/>
      <c r="M123" s="105">
        <f t="shared" si="51"/>
        <v>10.018222646682895</v>
      </c>
      <c r="N123" s="56"/>
      <c r="O123" s="46"/>
      <c r="P123" s="46">
        <f t="shared" si="52"/>
        <v>10.018222646682895</v>
      </c>
      <c r="Q123" s="46">
        <f t="shared" si="53"/>
        <v>10.018222646682895</v>
      </c>
      <c r="R123" s="37">
        <f t="shared" si="54"/>
        <v>0</v>
      </c>
      <c r="S123" s="96">
        <v>7.6810640314657821</v>
      </c>
      <c r="T123" s="56" t="s">
        <v>233</v>
      </c>
      <c r="U123" s="96">
        <v>2.3371586152171129</v>
      </c>
      <c r="V123" s="56" t="s">
        <v>233</v>
      </c>
      <c r="W123" s="96">
        <v>0</v>
      </c>
      <c r="X123" s="96"/>
      <c r="Y123" s="96"/>
      <c r="Z123" s="96"/>
      <c r="AA123" s="105"/>
      <c r="AB123" s="56" t="s">
        <v>249</v>
      </c>
      <c r="AC123" s="96">
        <v>0</v>
      </c>
      <c r="AD123" s="60" t="s">
        <v>233</v>
      </c>
      <c r="AE123" s="96">
        <v>0</v>
      </c>
      <c r="AF123" s="96"/>
      <c r="AG123" s="96"/>
      <c r="AH123" s="105"/>
      <c r="AI123" s="56" t="s">
        <v>233</v>
      </c>
      <c r="AJ123" s="96">
        <v>0</v>
      </c>
      <c r="AK123" s="56" t="s">
        <v>233</v>
      </c>
      <c r="AL123" s="9" t="str">
        <f>VLOOKUP(F123,Definitions!$B$7:$E$39,4,FALSE)</f>
        <v>EU28</v>
      </c>
    </row>
    <row r="124" spans="1:38">
      <c r="A124" s="36" t="str">
        <f t="shared" si="50"/>
        <v>ES300_3</v>
      </c>
      <c r="B124" t="s">
        <v>45</v>
      </c>
      <c r="C124" t="s">
        <v>148</v>
      </c>
      <c r="D124">
        <v>300</v>
      </c>
      <c r="E124">
        <v>3</v>
      </c>
      <c r="F124" s="25" t="str">
        <f>VLOOKUP(B124,Definitions!$C$7:$D$43,2,FALSE)</f>
        <v>Spain</v>
      </c>
      <c r="G124" t="str">
        <f>VLOOKUP(C124,Definitions!$C$49:$D$57,2,FALSE)</f>
        <v>Services</v>
      </c>
      <c r="H124" t="str">
        <f>VLOOKUP(D124,Definitions!$C$60:$D$104,2,FALSE)</f>
        <v>TOTAL Services</v>
      </c>
      <c r="J124" s="29" t="str">
        <f>VLOOKUP(E124,Definitions!$C$115:$D$131,2,FALSE)</f>
        <v>Natural gas</v>
      </c>
      <c r="K124" s="106"/>
      <c r="L124" s="105"/>
      <c r="M124" s="105">
        <f t="shared" si="51"/>
        <v>13.15898383590366</v>
      </c>
      <c r="N124" s="56"/>
      <c r="O124" s="46"/>
      <c r="P124" s="46">
        <f t="shared" si="52"/>
        <v>13.15898383590366</v>
      </c>
      <c r="Q124" s="46">
        <f t="shared" si="53"/>
        <v>13.15898383590366</v>
      </c>
      <c r="R124" s="37">
        <f t="shared" si="54"/>
        <v>0</v>
      </c>
      <c r="S124" s="96">
        <v>10.111733563853825</v>
      </c>
      <c r="T124" s="56" t="s">
        <v>233</v>
      </c>
      <c r="U124" s="96">
        <v>3.0472502720498347</v>
      </c>
      <c r="V124" s="56" t="s">
        <v>233</v>
      </c>
      <c r="W124" s="96">
        <v>0</v>
      </c>
      <c r="X124" s="96"/>
      <c r="Y124" s="96"/>
      <c r="Z124" s="96"/>
      <c r="AA124" s="105"/>
      <c r="AB124" s="56" t="s">
        <v>249</v>
      </c>
      <c r="AC124" s="96">
        <v>0</v>
      </c>
      <c r="AD124" s="60" t="s">
        <v>233</v>
      </c>
      <c r="AE124" s="96">
        <v>0</v>
      </c>
      <c r="AF124" s="96"/>
      <c r="AG124" s="96"/>
      <c r="AH124" s="105"/>
      <c r="AI124" s="56" t="s">
        <v>233</v>
      </c>
      <c r="AJ124" s="96">
        <v>0</v>
      </c>
      <c r="AK124" s="56" t="s">
        <v>233</v>
      </c>
      <c r="AL124" s="9" t="str">
        <f>VLOOKUP(F124,Definitions!$B$7:$E$39,4,FALSE)</f>
        <v>EU28</v>
      </c>
    </row>
    <row r="125" spans="1:38">
      <c r="A125" s="36" t="str">
        <f t="shared" si="50"/>
        <v>ES300_4</v>
      </c>
      <c r="B125" t="s">
        <v>45</v>
      </c>
      <c r="C125" t="s">
        <v>148</v>
      </c>
      <c r="D125">
        <v>300</v>
      </c>
      <c r="E125">
        <v>4</v>
      </c>
      <c r="F125" s="25" t="str">
        <f>VLOOKUP(B125,Definitions!$C$7:$D$43,2,FALSE)</f>
        <v>Spain</v>
      </c>
      <c r="G125" t="str">
        <f>VLOOKUP(C125,Definitions!$C$49:$D$57,2,FALSE)</f>
        <v>Services</v>
      </c>
      <c r="H125" t="str">
        <f>VLOOKUP(D125,Definitions!$C$60:$D$104,2,FALSE)</f>
        <v>TOTAL Services</v>
      </c>
      <c r="J125" s="29" t="str">
        <f>VLOOKUP(E125,Definitions!$C$115:$D$131,2,FALSE)</f>
        <v>Other fossil fuels</v>
      </c>
      <c r="K125" s="106"/>
      <c r="L125" s="105"/>
      <c r="M125" s="105">
        <f t="shared" si="51"/>
        <v>0</v>
      </c>
      <c r="N125" s="56"/>
      <c r="O125" s="46"/>
      <c r="P125" s="46">
        <f t="shared" si="52"/>
        <v>0</v>
      </c>
      <c r="Q125" s="46">
        <f t="shared" si="53"/>
        <v>0</v>
      </c>
      <c r="R125" s="37">
        <f t="shared" si="54"/>
        <v>0</v>
      </c>
      <c r="S125" s="96">
        <v>0</v>
      </c>
      <c r="T125" s="56" t="s">
        <v>233</v>
      </c>
      <c r="U125" s="96">
        <v>0</v>
      </c>
      <c r="V125" s="56" t="s">
        <v>233</v>
      </c>
      <c r="W125" s="96">
        <v>0</v>
      </c>
      <c r="X125" s="96"/>
      <c r="Y125" s="96"/>
      <c r="Z125" s="96"/>
      <c r="AA125" s="105"/>
      <c r="AB125" s="56" t="s">
        <v>249</v>
      </c>
      <c r="AC125" s="96">
        <v>0</v>
      </c>
      <c r="AD125" s="60" t="s">
        <v>233</v>
      </c>
      <c r="AE125" s="96">
        <v>0</v>
      </c>
      <c r="AF125" s="96"/>
      <c r="AG125" s="96"/>
      <c r="AH125" s="105"/>
      <c r="AI125" s="56" t="s">
        <v>233</v>
      </c>
      <c r="AJ125" s="96">
        <v>0</v>
      </c>
      <c r="AK125" s="56" t="s">
        <v>233</v>
      </c>
      <c r="AL125" s="9" t="str">
        <f>VLOOKUP(F125,Definitions!$B$7:$E$39,4,FALSE)</f>
        <v>EU28</v>
      </c>
    </row>
    <row r="126" spans="1:38">
      <c r="A126" s="36" t="str">
        <f t="shared" si="50"/>
        <v>ES300_6</v>
      </c>
      <c r="B126" t="s">
        <v>45</v>
      </c>
      <c r="C126" t="s">
        <v>148</v>
      </c>
      <c r="D126">
        <v>300</v>
      </c>
      <c r="E126">
        <v>6</v>
      </c>
      <c r="F126" s="25" t="str">
        <f>VLOOKUP(B126,Definitions!$C$7:$D$43,2,FALSE)</f>
        <v>Spain</v>
      </c>
      <c r="G126" t="str">
        <f>VLOOKUP(C126,Definitions!$C$49:$D$57,2,FALSE)</f>
        <v>Services</v>
      </c>
      <c r="H126" t="str">
        <f>VLOOKUP(D126,Definitions!$C$60:$D$104,2,FALSE)</f>
        <v>TOTAL Services</v>
      </c>
      <c r="J126" s="29" t="str">
        <f>VLOOKUP(E126,Definitions!$C$115:$D$131,2,FALSE)</f>
        <v>Electricity</v>
      </c>
      <c r="K126" s="106"/>
      <c r="L126" s="105"/>
      <c r="M126" s="105">
        <f t="shared" si="51"/>
        <v>89.119305717303334</v>
      </c>
      <c r="N126" s="56"/>
      <c r="O126" s="46"/>
      <c r="P126" s="46">
        <f t="shared" si="52"/>
        <v>89.119305717303334</v>
      </c>
      <c r="Q126" s="46">
        <f t="shared" si="53"/>
        <v>7.0719921528692407</v>
      </c>
      <c r="R126" s="37">
        <f t="shared" si="54"/>
        <v>82.047313564434091</v>
      </c>
      <c r="S126" s="96">
        <v>1.807847623746756</v>
      </c>
      <c r="T126" s="56" t="s">
        <v>233</v>
      </c>
      <c r="U126" s="96">
        <v>0.56562012862983824</v>
      </c>
      <c r="V126" s="56" t="s">
        <v>233</v>
      </c>
      <c r="W126" s="96">
        <v>4.698524400492647</v>
      </c>
      <c r="X126" s="96"/>
      <c r="Y126" s="96"/>
      <c r="Z126" s="96"/>
      <c r="AA126" s="105"/>
      <c r="AB126" s="56" t="s">
        <v>249</v>
      </c>
      <c r="AC126" s="96">
        <v>56.708345068087432</v>
      </c>
      <c r="AD126" s="60" t="s">
        <v>233</v>
      </c>
      <c r="AE126" s="96">
        <v>25.338968496346666</v>
      </c>
      <c r="AF126" s="96"/>
      <c r="AG126" s="96"/>
      <c r="AH126" s="105"/>
      <c r="AI126" s="56" t="s">
        <v>233</v>
      </c>
      <c r="AJ126" s="96">
        <v>0</v>
      </c>
      <c r="AK126" s="56" t="s">
        <v>233</v>
      </c>
      <c r="AL126" s="9" t="str">
        <f>VLOOKUP(F126,Definitions!$B$7:$E$39,4,FALSE)</f>
        <v>EU28</v>
      </c>
    </row>
    <row r="127" spans="1:38">
      <c r="A127" s="36" t="str">
        <f t="shared" si="50"/>
        <v>ES300_7</v>
      </c>
      <c r="B127" t="s">
        <v>45</v>
      </c>
      <c r="C127" t="s">
        <v>148</v>
      </c>
      <c r="D127">
        <v>300</v>
      </c>
      <c r="E127">
        <v>7</v>
      </c>
      <c r="F127" s="25" t="str">
        <f>VLOOKUP(B127,Definitions!$C$7:$D$43,2,FALSE)</f>
        <v>Spain</v>
      </c>
      <c r="G127" t="str">
        <f>VLOOKUP(C127,Definitions!$C$49:$D$57,2,FALSE)</f>
        <v>Services</v>
      </c>
      <c r="H127" t="str">
        <f>VLOOKUP(D127,Definitions!$C$60:$D$104,2,FALSE)</f>
        <v>TOTAL Services</v>
      </c>
      <c r="J127" s="29" t="str">
        <f>VLOOKUP(E127,Definitions!$C$115:$D$131,2,FALSE)</f>
        <v>District heating</v>
      </c>
      <c r="K127" s="106"/>
      <c r="L127" s="105"/>
      <c r="M127" s="105">
        <f t="shared" si="51"/>
        <v>0</v>
      </c>
      <c r="N127" s="56"/>
      <c r="O127" s="46"/>
      <c r="P127" s="46">
        <f t="shared" si="52"/>
        <v>0</v>
      </c>
      <c r="Q127" s="46">
        <f t="shared" si="53"/>
        <v>0</v>
      </c>
      <c r="R127" s="37">
        <f t="shared" si="54"/>
        <v>0</v>
      </c>
      <c r="S127" s="96">
        <v>0</v>
      </c>
      <c r="T127" s="56" t="s">
        <v>233</v>
      </c>
      <c r="U127" s="96">
        <v>0</v>
      </c>
      <c r="V127" s="56" t="s">
        <v>233</v>
      </c>
      <c r="W127" s="96">
        <v>0</v>
      </c>
      <c r="X127" s="96"/>
      <c r="Y127" s="96"/>
      <c r="Z127" s="96"/>
      <c r="AA127" s="105"/>
      <c r="AB127" s="56" t="s">
        <v>249</v>
      </c>
      <c r="AC127" s="96">
        <v>0</v>
      </c>
      <c r="AD127" s="60" t="s">
        <v>233</v>
      </c>
      <c r="AE127" s="96">
        <v>0</v>
      </c>
      <c r="AF127" s="96"/>
      <c r="AG127" s="96"/>
      <c r="AH127" s="105"/>
      <c r="AI127" s="56" t="s">
        <v>233</v>
      </c>
      <c r="AJ127" s="96">
        <v>0</v>
      </c>
      <c r="AK127" s="56" t="s">
        <v>233</v>
      </c>
      <c r="AL127" s="9" t="str">
        <f>VLOOKUP(F127,Definitions!$B$7:$E$39,4,FALSE)</f>
        <v>EU28</v>
      </c>
    </row>
    <row r="128" spans="1:38">
      <c r="A128" s="36" t="str">
        <f t="shared" si="50"/>
        <v>ES300_8</v>
      </c>
      <c r="B128" t="s">
        <v>45</v>
      </c>
      <c r="C128" t="s">
        <v>148</v>
      </c>
      <c r="D128">
        <v>300</v>
      </c>
      <c r="E128">
        <v>8</v>
      </c>
      <c r="F128" s="25" t="str">
        <f>VLOOKUP(B128,Definitions!$C$7:$D$43,2,FALSE)</f>
        <v>Spain</v>
      </c>
      <c r="G128" t="str">
        <f>VLOOKUP(C128,Definitions!$C$49:$D$57,2,FALSE)</f>
        <v>Services</v>
      </c>
      <c r="H128" t="str">
        <f>VLOOKUP(D128,Definitions!$C$60:$D$104,2,FALSE)</f>
        <v>TOTAL Services</v>
      </c>
      <c r="J128" s="29" t="str">
        <f>VLOOKUP(E128,Definitions!$C$115:$D$131,2,FALSE)</f>
        <v>Waste non-RES</v>
      </c>
      <c r="K128" s="106"/>
      <c r="L128" s="105"/>
      <c r="M128" s="105">
        <f t="shared" si="51"/>
        <v>0</v>
      </c>
      <c r="N128" s="56"/>
      <c r="O128" s="46"/>
      <c r="P128" s="46">
        <f t="shared" si="52"/>
        <v>0</v>
      </c>
      <c r="Q128" s="46">
        <f t="shared" si="53"/>
        <v>0</v>
      </c>
      <c r="R128" s="37">
        <f t="shared" si="54"/>
        <v>0</v>
      </c>
      <c r="S128" s="96">
        <v>0</v>
      </c>
      <c r="T128" s="56" t="s">
        <v>233</v>
      </c>
      <c r="U128" s="96">
        <v>0</v>
      </c>
      <c r="V128" s="56" t="s">
        <v>233</v>
      </c>
      <c r="W128" s="96">
        <v>0</v>
      </c>
      <c r="X128" s="96"/>
      <c r="Y128" s="96"/>
      <c r="Z128" s="96"/>
      <c r="AA128" s="105"/>
      <c r="AB128" s="56" t="s">
        <v>249</v>
      </c>
      <c r="AC128" s="96">
        <v>0</v>
      </c>
      <c r="AD128" s="60" t="s">
        <v>233</v>
      </c>
      <c r="AE128" s="96">
        <v>0</v>
      </c>
      <c r="AF128" s="96"/>
      <c r="AG128" s="96"/>
      <c r="AH128" s="105"/>
      <c r="AI128" s="56" t="s">
        <v>233</v>
      </c>
      <c r="AJ128" s="96">
        <v>0</v>
      </c>
      <c r="AK128" s="56" t="s">
        <v>233</v>
      </c>
      <c r="AL128" s="9" t="str">
        <f>VLOOKUP(F128,Definitions!$B$7:$E$39,4,FALSE)</f>
        <v>EU28</v>
      </c>
    </row>
    <row r="129" spans="1:38">
      <c r="A129" s="36" t="str">
        <f t="shared" si="50"/>
        <v>ES300_9</v>
      </c>
      <c r="B129" t="s">
        <v>45</v>
      </c>
      <c r="C129" t="s">
        <v>148</v>
      </c>
      <c r="D129">
        <v>300</v>
      </c>
      <c r="E129">
        <v>9</v>
      </c>
      <c r="F129" s="25" t="str">
        <f>VLOOKUP(B129,Definitions!$C$7:$D$43,2,FALSE)</f>
        <v>Spain</v>
      </c>
      <c r="G129" t="str">
        <f>VLOOKUP(C129,Definitions!$C$49:$D$57,2,FALSE)</f>
        <v>Services</v>
      </c>
      <c r="H129" t="str">
        <f>VLOOKUP(D129,Definitions!$C$60:$D$104,2,FALSE)</f>
        <v>TOTAL Services</v>
      </c>
      <c r="J129" s="29" t="str">
        <f>VLOOKUP(E129,Definitions!$C$115:$D$131,2,FALSE)</f>
        <v>Waste RES</v>
      </c>
      <c r="K129" s="106"/>
      <c r="L129" s="105"/>
      <c r="M129" s="105">
        <f t="shared" si="51"/>
        <v>0</v>
      </c>
      <c r="N129" s="56"/>
      <c r="O129" s="46"/>
      <c r="P129" s="46">
        <f t="shared" si="52"/>
        <v>0</v>
      </c>
      <c r="Q129" s="46">
        <f t="shared" si="53"/>
        <v>0</v>
      </c>
      <c r="R129" s="37">
        <f t="shared" si="54"/>
        <v>0</v>
      </c>
      <c r="S129" s="96">
        <v>0</v>
      </c>
      <c r="T129" s="56" t="s">
        <v>233</v>
      </c>
      <c r="U129" s="96">
        <v>0</v>
      </c>
      <c r="V129" s="56" t="s">
        <v>233</v>
      </c>
      <c r="W129" s="96">
        <v>0</v>
      </c>
      <c r="X129" s="96"/>
      <c r="Y129" s="96"/>
      <c r="Z129" s="96"/>
      <c r="AA129" s="105"/>
      <c r="AB129" s="56" t="s">
        <v>249</v>
      </c>
      <c r="AC129" s="96">
        <v>0</v>
      </c>
      <c r="AD129" s="60" t="s">
        <v>233</v>
      </c>
      <c r="AE129" s="96">
        <v>0</v>
      </c>
      <c r="AF129" s="96"/>
      <c r="AG129" s="96"/>
      <c r="AH129" s="105"/>
      <c r="AI129" s="56" t="s">
        <v>233</v>
      </c>
      <c r="AJ129" s="96">
        <v>0</v>
      </c>
      <c r="AK129" s="56" t="s">
        <v>233</v>
      </c>
      <c r="AL129" s="9" t="str">
        <f>VLOOKUP(F129,Definitions!$B$7:$E$39,4,FALSE)</f>
        <v>EU28</v>
      </c>
    </row>
    <row r="130" spans="1:38">
      <c r="A130" s="36" t="str">
        <f t="shared" si="50"/>
        <v>ES300_51</v>
      </c>
      <c r="B130" t="s">
        <v>45</v>
      </c>
      <c r="C130" t="s">
        <v>148</v>
      </c>
      <c r="D130">
        <v>300</v>
      </c>
      <c r="E130">
        <v>51</v>
      </c>
      <c r="F130" s="25" t="str">
        <f>VLOOKUP(B130,Definitions!$C$7:$D$43,2,FALSE)</f>
        <v>Spain</v>
      </c>
      <c r="G130" t="str">
        <f>VLOOKUP(C130,Definitions!$C$49:$D$57,2,FALSE)</f>
        <v>Services</v>
      </c>
      <c r="H130" t="str">
        <f>VLOOKUP(D130,Definitions!$C$60:$D$104,2,FALSE)</f>
        <v>TOTAL Services</v>
      </c>
      <c r="J130" s="29" t="str">
        <f>VLOOKUP(E130,Definitions!$C$115:$D$131,2,FALSE)</f>
        <v>Biomass</v>
      </c>
      <c r="K130" s="106"/>
      <c r="L130" s="105"/>
      <c r="M130" s="105">
        <f t="shared" si="51"/>
        <v>0.53785168655955928</v>
      </c>
      <c r="N130" s="56"/>
      <c r="O130" s="46"/>
      <c r="P130" s="46">
        <f t="shared" si="52"/>
        <v>0.53785168655955928</v>
      </c>
      <c r="Q130" s="46">
        <f t="shared" si="53"/>
        <v>0.53785168655955928</v>
      </c>
      <c r="R130" s="37">
        <f t="shared" si="54"/>
        <v>0</v>
      </c>
      <c r="S130" s="96">
        <v>0.4082430113881213</v>
      </c>
      <c r="T130" s="56" t="s">
        <v>233</v>
      </c>
      <c r="U130" s="96">
        <v>0.12960867517143798</v>
      </c>
      <c r="V130" s="56" t="s">
        <v>233</v>
      </c>
      <c r="W130" s="96">
        <v>0</v>
      </c>
      <c r="X130" s="96"/>
      <c r="Y130" s="96"/>
      <c r="Z130" s="96"/>
      <c r="AA130" s="105"/>
      <c r="AB130" s="56" t="s">
        <v>249</v>
      </c>
      <c r="AC130" s="96">
        <v>0</v>
      </c>
      <c r="AD130" s="60" t="s">
        <v>233</v>
      </c>
      <c r="AE130" s="96">
        <v>0</v>
      </c>
      <c r="AF130" s="96"/>
      <c r="AG130" s="96"/>
      <c r="AH130" s="105"/>
      <c r="AI130" s="56" t="s">
        <v>233</v>
      </c>
      <c r="AJ130" s="96">
        <v>0</v>
      </c>
      <c r="AK130" s="56" t="s">
        <v>233</v>
      </c>
      <c r="AL130" s="9" t="str">
        <f>VLOOKUP(F130,Definitions!$B$7:$E$39,4,FALSE)</f>
        <v>EU28</v>
      </c>
    </row>
    <row r="131" spans="1:38">
      <c r="A131" s="36" t="str">
        <f t="shared" si="50"/>
        <v>ES300_52</v>
      </c>
      <c r="B131" t="s">
        <v>45</v>
      </c>
      <c r="C131" t="s">
        <v>148</v>
      </c>
      <c r="D131">
        <v>300</v>
      </c>
      <c r="E131">
        <v>52</v>
      </c>
      <c r="F131" s="25" t="str">
        <f>VLOOKUP(B131,Definitions!$C$7:$D$43,2,FALSE)</f>
        <v>Spain</v>
      </c>
      <c r="G131" t="str">
        <f>VLOOKUP(C131,Definitions!$C$49:$D$57,2,FALSE)</f>
        <v>Services</v>
      </c>
      <c r="H131" t="str">
        <f>VLOOKUP(D131,Definitions!$C$60:$D$104,2,FALSE)</f>
        <v>TOTAL Services</v>
      </c>
      <c r="J131" s="29" t="str">
        <f>VLOOKUP(E131,Definitions!$C$115:$D$131,2,FALSE)</f>
        <v>Geothermal</v>
      </c>
      <c r="K131" s="106"/>
      <c r="L131" s="105"/>
      <c r="M131" s="105">
        <f t="shared" si="51"/>
        <v>0</v>
      </c>
      <c r="N131" s="56"/>
      <c r="O131" s="46"/>
      <c r="P131" s="46">
        <f t="shared" si="52"/>
        <v>0</v>
      </c>
      <c r="Q131" s="46">
        <f t="shared" si="53"/>
        <v>0</v>
      </c>
      <c r="R131" s="37">
        <f t="shared" si="54"/>
        <v>0</v>
      </c>
      <c r="S131" s="96">
        <v>0</v>
      </c>
      <c r="T131" s="56" t="s">
        <v>233</v>
      </c>
      <c r="U131" s="96">
        <v>0</v>
      </c>
      <c r="V131" s="56" t="s">
        <v>233</v>
      </c>
      <c r="W131" s="96">
        <v>0</v>
      </c>
      <c r="X131" s="96"/>
      <c r="Y131" s="96"/>
      <c r="Z131" s="96"/>
      <c r="AA131" s="105"/>
      <c r="AB131" s="56" t="s">
        <v>249</v>
      </c>
      <c r="AC131" s="96">
        <v>0</v>
      </c>
      <c r="AD131" s="60" t="s">
        <v>233</v>
      </c>
      <c r="AE131" s="96">
        <v>0</v>
      </c>
      <c r="AF131" s="96"/>
      <c r="AG131" s="96"/>
      <c r="AH131" s="105"/>
      <c r="AI131" s="56" t="s">
        <v>233</v>
      </c>
      <c r="AJ131" s="96">
        <v>0</v>
      </c>
      <c r="AK131" s="56" t="s">
        <v>233</v>
      </c>
      <c r="AL131" s="9" t="str">
        <f>VLOOKUP(F131,Definitions!$B$7:$E$39,4,FALSE)</f>
        <v>EU28</v>
      </c>
    </row>
    <row r="132" spans="1:38">
      <c r="A132" s="36" t="str">
        <f t="shared" si="50"/>
        <v>ES300_53</v>
      </c>
      <c r="B132" t="s">
        <v>45</v>
      </c>
      <c r="C132" t="s">
        <v>148</v>
      </c>
      <c r="D132">
        <v>300</v>
      </c>
      <c r="E132">
        <v>53</v>
      </c>
      <c r="F132" s="25" t="str">
        <f>VLOOKUP(B132,Definitions!$C$7:$D$43,2,FALSE)</f>
        <v>Spain</v>
      </c>
      <c r="G132" t="str">
        <f>VLOOKUP(C132,Definitions!$C$49:$D$57,2,FALSE)</f>
        <v>Services</v>
      </c>
      <c r="H132" t="str">
        <f>VLOOKUP(D132,Definitions!$C$60:$D$104,2,FALSE)</f>
        <v>TOTAL Services</v>
      </c>
      <c r="J132" s="29" t="str">
        <f>VLOOKUP(E132,Definitions!$C$115:$D$131,2,FALSE)</f>
        <v>Solar energy</v>
      </c>
      <c r="K132" s="106"/>
      <c r="L132" s="105"/>
      <c r="M132" s="105">
        <f t="shared" si="51"/>
        <v>6.9441982936087859E-2</v>
      </c>
      <c r="N132" s="56"/>
      <c r="O132" s="46"/>
      <c r="P132" s="46">
        <f t="shared" si="52"/>
        <v>6.9441982936087859E-2</v>
      </c>
      <c r="Q132" s="46">
        <f t="shared" si="53"/>
        <v>6.9441982936087859E-2</v>
      </c>
      <c r="R132" s="37">
        <f t="shared" si="54"/>
        <v>0</v>
      </c>
      <c r="S132" s="96">
        <v>5.2202926995291159E-2</v>
      </c>
      <c r="T132" s="56" t="s">
        <v>233</v>
      </c>
      <c r="U132" s="96">
        <v>1.7239055940796694E-2</v>
      </c>
      <c r="V132" s="56" t="s">
        <v>233</v>
      </c>
      <c r="W132" s="96">
        <v>0</v>
      </c>
      <c r="X132" s="96"/>
      <c r="Y132" s="96"/>
      <c r="Z132" s="96"/>
      <c r="AA132" s="105"/>
      <c r="AB132" s="56" t="s">
        <v>249</v>
      </c>
      <c r="AC132" s="96">
        <v>0</v>
      </c>
      <c r="AD132" s="60" t="s">
        <v>233</v>
      </c>
      <c r="AE132" s="96">
        <v>0</v>
      </c>
      <c r="AF132" s="96"/>
      <c r="AG132" s="96"/>
      <c r="AH132" s="105"/>
      <c r="AI132" s="56" t="s">
        <v>233</v>
      </c>
      <c r="AJ132" s="96">
        <v>0</v>
      </c>
      <c r="AK132" s="56" t="s">
        <v>233</v>
      </c>
      <c r="AL132" s="9" t="str">
        <f>VLOOKUP(F132,Definitions!$B$7:$E$39,4,FALSE)</f>
        <v>EU28</v>
      </c>
    </row>
    <row r="133" spans="1:38">
      <c r="A133" s="36" t="str">
        <f t="shared" si="50"/>
        <v>ES300_58</v>
      </c>
      <c r="B133" t="s">
        <v>45</v>
      </c>
      <c r="C133" t="s">
        <v>148</v>
      </c>
      <c r="D133">
        <v>300</v>
      </c>
      <c r="E133">
        <v>58</v>
      </c>
      <c r="F133" s="25" t="str">
        <f>VLOOKUP(B133,Definitions!$C$7:$D$43,2,FALSE)</f>
        <v>Spain</v>
      </c>
      <c r="G133" t="str">
        <f>VLOOKUP(C133,Definitions!$C$49:$D$57,2,FALSE)</f>
        <v>Services</v>
      </c>
      <c r="H133" t="str">
        <f>VLOOKUP(D133,Definitions!$C$60:$D$104,2,FALSE)</f>
        <v>TOTAL Services</v>
      </c>
      <c r="J133" s="29" t="str">
        <f>VLOOKUP(E133,Definitions!$C$115:$D$131,2,FALSE)</f>
        <v>Ambient heat total</v>
      </c>
      <c r="K133" s="106"/>
      <c r="L133" s="105"/>
      <c r="M133" s="105">
        <f t="shared" si="51"/>
        <v>0</v>
      </c>
      <c r="N133" s="56"/>
      <c r="O133" s="46"/>
      <c r="P133" s="46">
        <f t="shared" si="52"/>
        <v>0</v>
      </c>
      <c r="Q133" s="46">
        <f t="shared" si="53"/>
        <v>0</v>
      </c>
      <c r="R133" s="37">
        <f t="shared" si="54"/>
        <v>0</v>
      </c>
      <c r="S133" s="96">
        <v>0</v>
      </c>
      <c r="T133" s="56" t="s">
        <v>233</v>
      </c>
      <c r="U133" s="96">
        <v>0</v>
      </c>
      <c r="V133" s="56" t="s">
        <v>233</v>
      </c>
      <c r="W133" s="96">
        <v>0</v>
      </c>
      <c r="X133" s="96"/>
      <c r="Y133" s="96"/>
      <c r="Z133" s="96"/>
      <c r="AA133" s="105"/>
      <c r="AB133" s="56" t="s">
        <v>249</v>
      </c>
      <c r="AC133" s="96">
        <v>0</v>
      </c>
      <c r="AD133" s="60" t="s">
        <v>233</v>
      </c>
      <c r="AE133" s="96">
        <v>0</v>
      </c>
      <c r="AF133" s="96"/>
      <c r="AG133" s="96"/>
      <c r="AH133" s="105"/>
      <c r="AI133" s="56" t="s">
        <v>233</v>
      </c>
      <c r="AJ133" s="96">
        <v>0</v>
      </c>
      <c r="AK133" s="56" t="s">
        <v>233</v>
      </c>
      <c r="AL133" s="9" t="str">
        <f>VLOOKUP(F133,Definitions!$B$7:$E$39,4,FALSE)</f>
        <v>EU28</v>
      </c>
    </row>
    <row r="134" spans="1:38">
      <c r="A134" s="36" t="str">
        <f t="shared" si="50"/>
        <v>ES300_55</v>
      </c>
      <c r="B134" t="s">
        <v>45</v>
      </c>
      <c r="C134" t="s">
        <v>148</v>
      </c>
      <c r="D134">
        <v>300</v>
      </c>
      <c r="E134">
        <v>55</v>
      </c>
      <c r="F134" s="25" t="str">
        <f>VLOOKUP(B134,Definitions!$C$7:$D$43,2,FALSE)</f>
        <v>Spain</v>
      </c>
      <c r="G134" t="str">
        <f>VLOOKUP(C134,Definitions!$C$49:$D$57,2,FALSE)</f>
        <v>Services</v>
      </c>
      <c r="H134" t="str">
        <f>VLOOKUP(D134,Definitions!$C$60:$D$104,2,FALSE)</f>
        <v>TOTAL Services</v>
      </c>
      <c r="J134" s="29" t="str">
        <f>VLOOKUP(E134,Definitions!$C$115:$D$131,2,FALSE)</f>
        <v xml:space="preserve">Other RES </v>
      </c>
      <c r="K134" s="106"/>
      <c r="L134" s="105"/>
      <c r="M134" s="105">
        <f t="shared" si="51"/>
        <v>0</v>
      </c>
      <c r="N134" s="56"/>
      <c r="O134" s="46"/>
      <c r="P134" s="46">
        <f t="shared" si="52"/>
        <v>0</v>
      </c>
      <c r="Q134" s="46">
        <f t="shared" si="53"/>
        <v>0</v>
      </c>
      <c r="R134" s="37">
        <f t="shared" si="54"/>
        <v>0</v>
      </c>
      <c r="S134" s="96">
        <v>0</v>
      </c>
      <c r="T134" s="56" t="s">
        <v>233</v>
      </c>
      <c r="U134" s="96">
        <v>0</v>
      </c>
      <c r="V134" s="56" t="s">
        <v>233</v>
      </c>
      <c r="W134" s="96">
        <v>0</v>
      </c>
      <c r="X134" s="96"/>
      <c r="Y134" s="96"/>
      <c r="Z134" s="96"/>
      <c r="AA134" s="105"/>
      <c r="AB134" s="56" t="s">
        <v>249</v>
      </c>
      <c r="AC134" s="96">
        <v>0</v>
      </c>
      <c r="AD134" s="60" t="s">
        <v>233</v>
      </c>
      <c r="AE134" s="96">
        <v>0</v>
      </c>
      <c r="AF134" s="96"/>
      <c r="AG134" s="96"/>
      <c r="AH134" s="105"/>
      <c r="AI134" s="56" t="s">
        <v>233</v>
      </c>
      <c r="AJ134" s="96">
        <v>0</v>
      </c>
      <c r="AK134" s="56" t="s">
        <v>233</v>
      </c>
      <c r="AL134" s="9" t="str">
        <f>VLOOKUP(F134,Definitions!$B$7:$E$39,4,FALSE)</f>
        <v>EU28</v>
      </c>
    </row>
    <row r="135" spans="1:38">
      <c r="A135" s="36" t="str">
        <f t="shared" ref="A135:A148" si="55">B135&amp;D135&amp;"_"&amp;E135</f>
        <v>FR300_0</v>
      </c>
      <c r="B135" t="s">
        <v>49</v>
      </c>
      <c r="C135" t="s">
        <v>148</v>
      </c>
      <c r="D135">
        <v>300</v>
      </c>
      <c r="E135">
        <v>0</v>
      </c>
      <c r="F135" s="25" t="str">
        <f>VLOOKUP(B135,Definitions!$C$7:$D$43,2,FALSE)</f>
        <v>France</v>
      </c>
      <c r="G135" t="str">
        <f>VLOOKUP(C135,Definitions!$C$49:$D$57,2,FALSE)</f>
        <v>Services</v>
      </c>
      <c r="H135" t="str">
        <f>VLOOKUP(D135,Definitions!$C$60:$D$104,2,FALSE)</f>
        <v>TOTAL Services</v>
      </c>
      <c r="J135" s="29" t="str">
        <f>VLOOKUP(E135,Definitions!$C$115:$D$131,2,FALSE)</f>
        <v>TOTAL</v>
      </c>
      <c r="K135" s="106"/>
      <c r="L135" s="105"/>
      <c r="M135" s="105">
        <f t="shared" ref="M135:M148" si="56">SUM(O135:P135)</f>
        <v>165.06923184621215</v>
      </c>
      <c r="N135" s="56"/>
      <c r="O135" s="46"/>
      <c r="P135" s="46">
        <f t="shared" ref="P135:P148" si="57">Q135+R135+IFERROR(AJ135,0)</f>
        <v>165.06923184621215</v>
      </c>
      <c r="Q135" s="46">
        <f t="shared" ref="Q135:Q148" si="58">S135+U135+W135</f>
        <v>90.591909567009992</v>
      </c>
      <c r="R135" s="37">
        <f t="shared" ref="R135:R148" si="59">AC135+AE135</f>
        <v>74.477322279202156</v>
      </c>
      <c r="S135" s="96">
        <v>64.776415068048905</v>
      </c>
      <c r="T135" s="56" t="s">
        <v>233</v>
      </c>
      <c r="U135" s="96">
        <v>18.08136615542853</v>
      </c>
      <c r="V135" s="56" t="s">
        <v>233</v>
      </c>
      <c r="W135" s="96">
        <v>7.7341283435325625</v>
      </c>
      <c r="X135" s="96"/>
      <c r="Y135" s="96"/>
      <c r="Z135" s="96"/>
      <c r="AA135" s="105"/>
      <c r="AB135" s="56" t="s">
        <v>249</v>
      </c>
      <c r="AC135" s="96">
        <v>36.709790992914208</v>
      </c>
      <c r="AD135" s="60" t="s">
        <v>233</v>
      </c>
      <c r="AE135" s="96">
        <v>37.767531286287948</v>
      </c>
      <c r="AF135" s="96"/>
      <c r="AG135" s="96"/>
      <c r="AH135" s="105"/>
      <c r="AI135" s="56" t="s">
        <v>233</v>
      </c>
      <c r="AJ135" s="96">
        <v>0</v>
      </c>
      <c r="AK135" s="56" t="s">
        <v>233</v>
      </c>
      <c r="AL135" s="9" t="str">
        <f>VLOOKUP(F135,Definitions!$B$7:$E$39,4,FALSE)</f>
        <v>EU28</v>
      </c>
    </row>
    <row r="136" spans="1:38">
      <c r="A136" s="36" t="str">
        <f t="shared" si="55"/>
        <v>FR300_1</v>
      </c>
      <c r="B136" t="s">
        <v>49</v>
      </c>
      <c r="C136" t="s">
        <v>148</v>
      </c>
      <c r="D136">
        <v>300</v>
      </c>
      <c r="E136">
        <v>1</v>
      </c>
      <c r="F136" s="25" t="str">
        <f>VLOOKUP(B136,Definitions!$C$7:$D$43,2,FALSE)</f>
        <v>France</v>
      </c>
      <c r="G136" t="str">
        <f>VLOOKUP(C136,Definitions!$C$49:$D$57,2,FALSE)</f>
        <v>Services</v>
      </c>
      <c r="H136" t="str">
        <f>VLOOKUP(D136,Definitions!$C$60:$D$104,2,FALSE)</f>
        <v>TOTAL Services</v>
      </c>
      <c r="J136" s="29" t="str">
        <f>VLOOKUP(E136,Definitions!$C$115:$D$131,2,FALSE)</f>
        <v>Coal</v>
      </c>
      <c r="K136" s="106"/>
      <c r="L136" s="105"/>
      <c r="M136" s="105">
        <f t="shared" si="56"/>
        <v>0</v>
      </c>
      <c r="N136" s="56"/>
      <c r="O136" s="46"/>
      <c r="P136" s="46">
        <f t="shared" si="57"/>
        <v>0</v>
      </c>
      <c r="Q136" s="46">
        <f t="shared" si="58"/>
        <v>0</v>
      </c>
      <c r="R136" s="37">
        <f t="shared" si="59"/>
        <v>0</v>
      </c>
      <c r="S136" s="96">
        <v>0</v>
      </c>
      <c r="T136" s="56" t="s">
        <v>233</v>
      </c>
      <c r="U136" s="96">
        <v>0</v>
      </c>
      <c r="V136" s="56" t="s">
        <v>233</v>
      </c>
      <c r="W136" s="96">
        <v>0</v>
      </c>
      <c r="X136" s="96"/>
      <c r="Y136" s="96"/>
      <c r="Z136" s="96"/>
      <c r="AA136" s="105"/>
      <c r="AB136" s="56" t="s">
        <v>249</v>
      </c>
      <c r="AC136" s="96">
        <v>0</v>
      </c>
      <c r="AD136" s="60" t="s">
        <v>233</v>
      </c>
      <c r="AE136" s="96">
        <v>0</v>
      </c>
      <c r="AF136" s="96"/>
      <c r="AG136" s="96"/>
      <c r="AH136" s="105"/>
      <c r="AI136" s="56" t="s">
        <v>233</v>
      </c>
      <c r="AJ136" s="96">
        <v>0</v>
      </c>
      <c r="AK136" s="56" t="s">
        <v>233</v>
      </c>
      <c r="AL136" s="9" t="str">
        <f>VLOOKUP(F136,Definitions!$B$7:$E$39,4,FALSE)</f>
        <v>EU28</v>
      </c>
    </row>
    <row r="137" spans="1:38">
      <c r="A137" s="36" t="str">
        <f t="shared" si="55"/>
        <v>FR300_2</v>
      </c>
      <c r="B137" t="s">
        <v>49</v>
      </c>
      <c r="C137" t="s">
        <v>148</v>
      </c>
      <c r="D137">
        <v>300</v>
      </c>
      <c r="E137">
        <v>2</v>
      </c>
      <c r="F137" s="25" t="str">
        <f>VLOOKUP(B137,Definitions!$C$7:$D$43,2,FALSE)</f>
        <v>France</v>
      </c>
      <c r="G137" t="str">
        <f>VLOOKUP(C137,Definitions!$C$49:$D$57,2,FALSE)</f>
        <v>Services</v>
      </c>
      <c r="H137" t="str">
        <f>VLOOKUP(D137,Definitions!$C$60:$D$104,2,FALSE)</f>
        <v>TOTAL Services</v>
      </c>
      <c r="J137" s="29" t="str">
        <f>VLOOKUP(E137,Definitions!$C$115:$D$131,2,FALSE)</f>
        <v>Fuel oil</v>
      </c>
      <c r="K137" s="106"/>
      <c r="L137" s="105"/>
      <c r="M137" s="105">
        <f t="shared" si="56"/>
        <v>18.821857587934019</v>
      </c>
      <c r="N137" s="56"/>
      <c r="O137" s="46"/>
      <c r="P137" s="46">
        <f t="shared" si="57"/>
        <v>18.821857587934019</v>
      </c>
      <c r="Q137" s="46">
        <f t="shared" si="58"/>
        <v>18.821857587934019</v>
      </c>
      <c r="R137" s="37">
        <f t="shared" si="59"/>
        <v>0</v>
      </c>
      <c r="S137" s="96">
        <v>14.844250752639567</v>
      </c>
      <c r="T137" s="56" t="s">
        <v>233</v>
      </c>
      <c r="U137" s="96">
        <v>3.977606835294452</v>
      </c>
      <c r="V137" s="56" t="s">
        <v>233</v>
      </c>
      <c r="W137" s="96">
        <v>0</v>
      </c>
      <c r="X137" s="96"/>
      <c r="Y137" s="96"/>
      <c r="Z137" s="96"/>
      <c r="AA137" s="105"/>
      <c r="AB137" s="56" t="s">
        <v>249</v>
      </c>
      <c r="AC137" s="96">
        <v>0</v>
      </c>
      <c r="AD137" s="60" t="s">
        <v>233</v>
      </c>
      <c r="AE137" s="96">
        <v>0</v>
      </c>
      <c r="AF137" s="96"/>
      <c r="AG137" s="96"/>
      <c r="AH137" s="105"/>
      <c r="AI137" s="56" t="s">
        <v>233</v>
      </c>
      <c r="AJ137" s="96">
        <v>0</v>
      </c>
      <c r="AK137" s="56" t="s">
        <v>233</v>
      </c>
      <c r="AL137" s="9" t="str">
        <f>VLOOKUP(F137,Definitions!$B$7:$E$39,4,FALSE)</f>
        <v>EU28</v>
      </c>
    </row>
    <row r="138" spans="1:38">
      <c r="A138" s="36" t="str">
        <f t="shared" si="55"/>
        <v>FR300_3</v>
      </c>
      <c r="B138" t="s">
        <v>49</v>
      </c>
      <c r="C138" t="s">
        <v>148</v>
      </c>
      <c r="D138">
        <v>300</v>
      </c>
      <c r="E138">
        <v>3</v>
      </c>
      <c r="F138" s="25" t="str">
        <f>VLOOKUP(B138,Definitions!$C$7:$D$43,2,FALSE)</f>
        <v>France</v>
      </c>
      <c r="G138" t="str">
        <f>VLOOKUP(C138,Definitions!$C$49:$D$57,2,FALSE)</f>
        <v>Services</v>
      </c>
      <c r="H138" t="str">
        <f>VLOOKUP(D138,Definitions!$C$60:$D$104,2,FALSE)</f>
        <v>TOTAL Services</v>
      </c>
      <c r="J138" s="29" t="str">
        <f>VLOOKUP(E138,Definitions!$C$115:$D$131,2,FALSE)</f>
        <v>Natural gas</v>
      </c>
      <c r="K138" s="106"/>
      <c r="L138" s="105"/>
      <c r="M138" s="105">
        <f t="shared" si="56"/>
        <v>56.814614353266279</v>
      </c>
      <c r="N138" s="56"/>
      <c r="O138" s="46"/>
      <c r="P138" s="46">
        <f t="shared" si="57"/>
        <v>56.814614353266279</v>
      </c>
      <c r="Q138" s="46">
        <f t="shared" si="58"/>
        <v>56.814614353266279</v>
      </c>
      <c r="R138" s="37">
        <f t="shared" si="59"/>
        <v>0</v>
      </c>
      <c r="S138" s="96">
        <v>44.281631944381814</v>
      </c>
      <c r="T138" s="56" t="s">
        <v>233</v>
      </c>
      <c r="U138" s="96">
        <v>12.532982408884465</v>
      </c>
      <c r="V138" s="56" t="s">
        <v>233</v>
      </c>
      <c r="W138" s="96">
        <v>0</v>
      </c>
      <c r="X138" s="96"/>
      <c r="Y138" s="96"/>
      <c r="Z138" s="96"/>
      <c r="AA138" s="105"/>
      <c r="AB138" s="56" t="s">
        <v>249</v>
      </c>
      <c r="AC138" s="96">
        <v>0</v>
      </c>
      <c r="AD138" s="60" t="s">
        <v>233</v>
      </c>
      <c r="AE138" s="96">
        <v>0</v>
      </c>
      <c r="AF138" s="96"/>
      <c r="AG138" s="96"/>
      <c r="AH138" s="105"/>
      <c r="AI138" s="56" t="s">
        <v>233</v>
      </c>
      <c r="AJ138" s="96">
        <v>0</v>
      </c>
      <c r="AK138" s="56" t="s">
        <v>233</v>
      </c>
      <c r="AL138" s="9" t="str">
        <f>VLOOKUP(F138,Definitions!$B$7:$E$39,4,FALSE)</f>
        <v>EU28</v>
      </c>
    </row>
    <row r="139" spans="1:38">
      <c r="A139" s="36" t="str">
        <f t="shared" si="55"/>
        <v>FR300_4</v>
      </c>
      <c r="B139" t="s">
        <v>49</v>
      </c>
      <c r="C139" t="s">
        <v>148</v>
      </c>
      <c r="D139">
        <v>300</v>
      </c>
      <c r="E139">
        <v>4</v>
      </c>
      <c r="F139" s="25" t="str">
        <f>VLOOKUP(B139,Definitions!$C$7:$D$43,2,FALSE)</f>
        <v>France</v>
      </c>
      <c r="G139" t="str">
        <f>VLOOKUP(C139,Definitions!$C$49:$D$57,2,FALSE)</f>
        <v>Services</v>
      </c>
      <c r="H139" t="str">
        <f>VLOOKUP(D139,Definitions!$C$60:$D$104,2,FALSE)</f>
        <v>TOTAL Services</v>
      </c>
      <c r="J139" s="29" t="str">
        <f>VLOOKUP(E139,Definitions!$C$115:$D$131,2,FALSE)</f>
        <v>Other fossil fuels</v>
      </c>
      <c r="K139" s="106"/>
      <c r="L139" s="105"/>
      <c r="M139" s="105">
        <f t="shared" si="56"/>
        <v>0</v>
      </c>
      <c r="N139" s="56"/>
      <c r="O139" s="46"/>
      <c r="P139" s="46">
        <f t="shared" si="57"/>
        <v>0</v>
      </c>
      <c r="Q139" s="46">
        <f t="shared" si="58"/>
        <v>0</v>
      </c>
      <c r="R139" s="37">
        <f t="shared" si="59"/>
        <v>0</v>
      </c>
      <c r="S139" s="96">
        <v>0</v>
      </c>
      <c r="T139" s="56" t="s">
        <v>233</v>
      </c>
      <c r="U139" s="96">
        <v>0</v>
      </c>
      <c r="V139" s="56" t="s">
        <v>233</v>
      </c>
      <c r="W139" s="96">
        <v>0</v>
      </c>
      <c r="X139" s="96"/>
      <c r="Y139" s="96"/>
      <c r="Z139" s="96"/>
      <c r="AA139" s="105"/>
      <c r="AB139" s="56" t="s">
        <v>249</v>
      </c>
      <c r="AC139" s="96">
        <v>0</v>
      </c>
      <c r="AD139" s="60" t="s">
        <v>233</v>
      </c>
      <c r="AE139" s="96">
        <v>0</v>
      </c>
      <c r="AF139" s="96"/>
      <c r="AG139" s="96"/>
      <c r="AH139" s="105"/>
      <c r="AI139" s="56" t="s">
        <v>233</v>
      </c>
      <c r="AJ139" s="96">
        <v>0</v>
      </c>
      <c r="AK139" s="56" t="s">
        <v>233</v>
      </c>
      <c r="AL139" s="9" t="str">
        <f>VLOOKUP(F139,Definitions!$B$7:$E$39,4,FALSE)</f>
        <v>EU28</v>
      </c>
    </row>
    <row r="140" spans="1:38">
      <c r="A140" s="36" t="str">
        <f t="shared" si="55"/>
        <v>FR300_6</v>
      </c>
      <c r="B140" t="s">
        <v>49</v>
      </c>
      <c r="C140" t="s">
        <v>148</v>
      </c>
      <c r="D140">
        <v>300</v>
      </c>
      <c r="E140">
        <v>6</v>
      </c>
      <c r="F140" s="25" t="str">
        <f>VLOOKUP(B140,Definitions!$C$7:$D$43,2,FALSE)</f>
        <v>France</v>
      </c>
      <c r="G140" t="str">
        <f>VLOOKUP(C140,Definitions!$C$49:$D$57,2,FALSE)</f>
        <v>Services</v>
      </c>
      <c r="H140" t="str">
        <f>VLOOKUP(D140,Definitions!$C$60:$D$104,2,FALSE)</f>
        <v>TOTAL Services</v>
      </c>
      <c r="J140" s="29" t="str">
        <f>VLOOKUP(E140,Definitions!$C$115:$D$131,2,FALSE)</f>
        <v>Electricity</v>
      </c>
      <c r="K140" s="106"/>
      <c r="L140" s="105"/>
      <c r="M140" s="105">
        <f t="shared" si="56"/>
        <v>86.480607089641765</v>
      </c>
      <c r="N140" s="56"/>
      <c r="O140" s="46"/>
      <c r="P140" s="46">
        <f t="shared" si="57"/>
        <v>86.480607089641765</v>
      </c>
      <c r="Q140" s="46">
        <f t="shared" si="58"/>
        <v>12.003284810439608</v>
      </c>
      <c r="R140" s="37">
        <f t="shared" si="59"/>
        <v>74.477322279202156</v>
      </c>
      <c r="S140" s="96">
        <v>3.3644432658672985</v>
      </c>
      <c r="T140" s="56" t="s">
        <v>233</v>
      </c>
      <c r="U140" s="96">
        <v>0.90471320103974673</v>
      </c>
      <c r="V140" s="56" t="s">
        <v>233</v>
      </c>
      <c r="W140" s="96">
        <v>7.7341283435325625</v>
      </c>
      <c r="X140" s="96"/>
      <c r="Y140" s="96"/>
      <c r="Z140" s="96"/>
      <c r="AA140" s="105"/>
      <c r="AB140" s="56" t="s">
        <v>249</v>
      </c>
      <c r="AC140" s="96">
        <v>36.709790992914208</v>
      </c>
      <c r="AD140" s="60" t="s">
        <v>233</v>
      </c>
      <c r="AE140" s="96">
        <v>37.767531286287948</v>
      </c>
      <c r="AF140" s="96"/>
      <c r="AG140" s="96"/>
      <c r="AH140" s="105"/>
      <c r="AI140" s="56" t="s">
        <v>233</v>
      </c>
      <c r="AJ140" s="96">
        <v>0</v>
      </c>
      <c r="AK140" s="56" t="s">
        <v>233</v>
      </c>
      <c r="AL140" s="9" t="str">
        <f>VLOOKUP(F140,Definitions!$B$7:$E$39,4,FALSE)</f>
        <v>EU28</v>
      </c>
    </row>
    <row r="141" spans="1:38">
      <c r="A141" s="36" t="str">
        <f t="shared" si="55"/>
        <v>FR300_7</v>
      </c>
      <c r="B141" t="s">
        <v>49</v>
      </c>
      <c r="C141" t="s">
        <v>148</v>
      </c>
      <c r="D141">
        <v>300</v>
      </c>
      <c r="E141">
        <v>7</v>
      </c>
      <c r="F141" s="25" t="str">
        <f>VLOOKUP(B141,Definitions!$C$7:$D$43,2,FALSE)</f>
        <v>France</v>
      </c>
      <c r="G141" t="str">
        <f>VLOOKUP(C141,Definitions!$C$49:$D$57,2,FALSE)</f>
        <v>Services</v>
      </c>
      <c r="H141" t="str">
        <f>VLOOKUP(D141,Definitions!$C$60:$D$104,2,FALSE)</f>
        <v>TOTAL Services</v>
      </c>
      <c r="J141" s="29" t="str">
        <f>VLOOKUP(E141,Definitions!$C$115:$D$131,2,FALSE)</f>
        <v>District heating</v>
      </c>
      <c r="K141" s="106"/>
      <c r="L141" s="105"/>
      <c r="M141" s="105">
        <f t="shared" si="56"/>
        <v>0</v>
      </c>
      <c r="N141" s="56"/>
      <c r="O141" s="46"/>
      <c r="P141" s="46">
        <f t="shared" si="57"/>
        <v>0</v>
      </c>
      <c r="Q141" s="46">
        <f t="shared" si="58"/>
        <v>0</v>
      </c>
      <c r="R141" s="37">
        <f t="shared" si="59"/>
        <v>0</v>
      </c>
      <c r="S141" s="96">
        <v>0</v>
      </c>
      <c r="T141" s="56" t="s">
        <v>233</v>
      </c>
      <c r="U141" s="96">
        <v>0</v>
      </c>
      <c r="V141" s="56" t="s">
        <v>233</v>
      </c>
      <c r="W141" s="96">
        <v>0</v>
      </c>
      <c r="X141" s="96"/>
      <c r="Y141" s="96"/>
      <c r="Z141" s="96"/>
      <c r="AA141" s="105"/>
      <c r="AB141" s="56" t="s">
        <v>249</v>
      </c>
      <c r="AC141" s="96">
        <v>0</v>
      </c>
      <c r="AD141" s="60" t="s">
        <v>233</v>
      </c>
      <c r="AE141" s="96">
        <v>0</v>
      </c>
      <c r="AF141" s="96"/>
      <c r="AG141" s="96"/>
      <c r="AH141" s="105"/>
      <c r="AI141" s="56" t="s">
        <v>233</v>
      </c>
      <c r="AJ141" s="96">
        <v>0</v>
      </c>
      <c r="AK141" s="56" t="s">
        <v>233</v>
      </c>
      <c r="AL141" s="9" t="str">
        <f>VLOOKUP(F141,Definitions!$B$7:$E$39,4,FALSE)</f>
        <v>EU28</v>
      </c>
    </row>
    <row r="142" spans="1:38">
      <c r="A142" s="36" t="str">
        <f t="shared" si="55"/>
        <v>FR300_8</v>
      </c>
      <c r="B142" t="s">
        <v>49</v>
      </c>
      <c r="C142" t="s">
        <v>148</v>
      </c>
      <c r="D142">
        <v>300</v>
      </c>
      <c r="E142">
        <v>8</v>
      </c>
      <c r="F142" s="25" t="str">
        <f>VLOOKUP(B142,Definitions!$C$7:$D$43,2,FALSE)</f>
        <v>France</v>
      </c>
      <c r="G142" t="str">
        <f>VLOOKUP(C142,Definitions!$C$49:$D$57,2,FALSE)</f>
        <v>Services</v>
      </c>
      <c r="H142" t="str">
        <f>VLOOKUP(D142,Definitions!$C$60:$D$104,2,FALSE)</f>
        <v>TOTAL Services</v>
      </c>
      <c r="J142" s="29" t="str">
        <f>VLOOKUP(E142,Definitions!$C$115:$D$131,2,FALSE)</f>
        <v>Waste non-RES</v>
      </c>
      <c r="K142" s="106"/>
      <c r="L142" s="105"/>
      <c r="M142" s="105">
        <f t="shared" si="56"/>
        <v>0</v>
      </c>
      <c r="N142" s="56"/>
      <c r="O142" s="46"/>
      <c r="P142" s="46">
        <f t="shared" si="57"/>
        <v>0</v>
      </c>
      <c r="Q142" s="46">
        <f t="shared" si="58"/>
        <v>0</v>
      </c>
      <c r="R142" s="37">
        <f t="shared" si="59"/>
        <v>0</v>
      </c>
      <c r="S142" s="96">
        <v>0</v>
      </c>
      <c r="T142" s="56" t="s">
        <v>233</v>
      </c>
      <c r="U142" s="96">
        <v>0</v>
      </c>
      <c r="V142" s="56" t="s">
        <v>233</v>
      </c>
      <c r="W142" s="96">
        <v>0</v>
      </c>
      <c r="X142" s="96"/>
      <c r="Y142" s="96"/>
      <c r="Z142" s="96"/>
      <c r="AA142" s="105"/>
      <c r="AB142" s="56" t="s">
        <v>249</v>
      </c>
      <c r="AC142" s="96">
        <v>0</v>
      </c>
      <c r="AD142" s="60" t="s">
        <v>233</v>
      </c>
      <c r="AE142" s="96">
        <v>0</v>
      </c>
      <c r="AF142" s="96"/>
      <c r="AG142" s="96"/>
      <c r="AH142" s="105"/>
      <c r="AI142" s="56" t="s">
        <v>233</v>
      </c>
      <c r="AJ142" s="96">
        <v>0</v>
      </c>
      <c r="AK142" s="56" t="s">
        <v>233</v>
      </c>
      <c r="AL142" s="9" t="str">
        <f>VLOOKUP(F142,Definitions!$B$7:$E$39,4,FALSE)</f>
        <v>EU28</v>
      </c>
    </row>
    <row r="143" spans="1:38">
      <c r="A143" s="36" t="str">
        <f t="shared" si="55"/>
        <v>FR300_9</v>
      </c>
      <c r="B143" t="s">
        <v>49</v>
      </c>
      <c r="C143" t="s">
        <v>148</v>
      </c>
      <c r="D143">
        <v>300</v>
      </c>
      <c r="E143">
        <v>9</v>
      </c>
      <c r="F143" s="25" t="str">
        <f>VLOOKUP(B143,Definitions!$C$7:$D$43,2,FALSE)</f>
        <v>France</v>
      </c>
      <c r="G143" t="str">
        <f>VLOOKUP(C143,Definitions!$C$49:$D$57,2,FALSE)</f>
        <v>Services</v>
      </c>
      <c r="H143" t="str">
        <f>VLOOKUP(D143,Definitions!$C$60:$D$104,2,FALSE)</f>
        <v>TOTAL Services</v>
      </c>
      <c r="J143" s="29" t="str">
        <f>VLOOKUP(E143,Definitions!$C$115:$D$131,2,FALSE)</f>
        <v>Waste RES</v>
      </c>
      <c r="K143" s="106"/>
      <c r="L143" s="105"/>
      <c r="M143" s="105">
        <f t="shared" si="56"/>
        <v>0</v>
      </c>
      <c r="N143" s="56"/>
      <c r="O143" s="46"/>
      <c r="P143" s="46">
        <f t="shared" si="57"/>
        <v>0</v>
      </c>
      <c r="Q143" s="46">
        <f t="shared" si="58"/>
        <v>0</v>
      </c>
      <c r="R143" s="37">
        <f t="shared" si="59"/>
        <v>0</v>
      </c>
      <c r="S143" s="96">
        <v>0</v>
      </c>
      <c r="T143" s="56" t="s">
        <v>233</v>
      </c>
      <c r="U143" s="96">
        <v>0</v>
      </c>
      <c r="V143" s="56" t="s">
        <v>233</v>
      </c>
      <c r="W143" s="96">
        <v>0</v>
      </c>
      <c r="X143" s="96"/>
      <c r="Y143" s="96"/>
      <c r="Z143" s="96"/>
      <c r="AA143" s="105"/>
      <c r="AB143" s="56" t="s">
        <v>249</v>
      </c>
      <c r="AC143" s="96">
        <v>0</v>
      </c>
      <c r="AD143" s="60" t="s">
        <v>233</v>
      </c>
      <c r="AE143" s="96">
        <v>0</v>
      </c>
      <c r="AF143" s="96"/>
      <c r="AG143" s="96"/>
      <c r="AH143" s="105"/>
      <c r="AI143" s="56" t="s">
        <v>233</v>
      </c>
      <c r="AJ143" s="96">
        <v>0</v>
      </c>
      <c r="AK143" s="56" t="s">
        <v>233</v>
      </c>
      <c r="AL143" s="9" t="str">
        <f>VLOOKUP(F143,Definitions!$B$7:$E$39,4,FALSE)</f>
        <v>EU28</v>
      </c>
    </row>
    <row r="144" spans="1:38">
      <c r="A144" s="36" t="str">
        <f t="shared" si="55"/>
        <v>FR300_51</v>
      </c>
      <c r="B144" t="s">
        <v>49</v>
      </c>
      <c r="C144" t="s">
        <v>148</v>
      </c>
      <c r="D144">
        <v>300</v>
      </c>
      <c r="E144">
        <v>51</v>
      </c>
      <c r="F144" s="25" t="str">
        <f>VLOOKUP(B144,Definitions!$C$7:$D$43,2,FALSE)</f>
        <v>France</v>
      </c>
      <c r="G144" t="str">
        <f>VLOOKUP(C144,Definitions!$C$49:$D$57,2,FALSE)</f>
        <v>Services</v>
      </c>
      <c r="H144" t="str">
        <f>VLOOKUP(D144,Definitions!$C$60:$D$104,2,FALSE)</f>
        <v>TOTAL Services</v>
      </c>
      <c r="J144" s="29" t="str">
        <f>VLOOKUP(E144,Definitions!$C$115:$D$131,2,FALSE)</f>
        <v>Biomass</v>
      </c>
      <c r="K144" s="106"/>
      <c r="L144" s="105"/>
      <c r="M144" s="105">
        <f t="shared" si="56"/>
        <v>1.6661551958972343</v>
      </c>
      <c r="N144" s="56"/>
      <c r="O144" s="46"/>
      <c r="P144" s="46">
        <f t="shared" si="57"/>
        <v>1.6661551958972343</v>
      </c>
      <c r="Q144" s="46">
        <f t="shared" si="58"/>
        <v>1.6661551958972343</v>
      </c>
      <c r="R144" s="37">
        <f t="shared" si="59"/>
        <v>0</v>
      </c>
      <c r="S144" s="96">
        <v>1.2864409740037579</v>
      </c>
      <c r="T144" s="56" t="s">
        <v>233</v>
      </c>
      <c r="U144" s="96">
        <v>0.37971422189347637</v>
      </c>
      <c r="V144" s="56" t="s">
        <v>233</v>
      </c>
      <c r="W144" s="96">
        <v>0</v>
      </c>
      <c r="X144" s="96"/>
      <c r="Y144" s="96"/>
      <c r="Z144" s="96"/>
      <c r="AA144" s="105"/>
      <c r="AB144" s="56" t="s">
        <v>249</v>
      </c>
      <c r="AC144" s="96">
        <v>0</v>
      </c>
      <c r="AD144" s="60" t="s">
        <v>233</v>
      </c>
      <c r="AE144" s="96">
        <v>0</v>
      </c>
      <c r="AF144" s="96"/>
      <c r="AG144" s="96"/>
      <c r="AH144" s="105"/>
      <c r="AI144" s="56" t="s">
        <v>233</v>
      </c>
      <c r="AJ144" s="96">
        <v>0</v>
      </c>
      <c r="AK144" s="56" t="s">
        <v>233</v>
      </c>
      <c r="AL144" s="9" t="str">
        <f>VLOOKUP(F144,Definitions!$B$7:$E$39,4,FALSE)</f>
        <v>EU28</v>
      </c>
    </row>
    <row r="145" spans="1:38">
      <c r="A145" s="36" t="str">
        <f t="shared" si="55"/>
        <v>FR300_52</v>
      </c>
      <c r="B145" t="s">
        <v>49</v>
      </c>
      <c r="C145" t="s">
        <v>148</v>
      </c>
      <c r="D145">
        <v>300</v>
      </c>
      <c r="E145">
        <v>52</v>
      </c>
      <c r="F145" s="25" t="str">
        <f>VLOOKUP(B145,Definitions!$C$7:$D$43,2,FALSE)</f>
        <v>France</v>
      </c>
      <c r="G145" t="str">
        <f>VLOOKUP(C145,Definitions!$C$49:$D$57,2,FALSE)</f>
        <v>Services</v>
      </c>
      <c r="H145" t="str">
        <f>VLOOKUP(D145,Definitions!$C$60:$D$104,2,FALSE)</f>
        <v>TOTAL Services</v>
      </c>
      <c r="J145" s="29" t="str">
        <f>VLOOKUP(E145,Definitions!$C$115:$D$131,2,FALSE)</f>
        <v>Geothermal</v>
      </c>
      <c r="K145" s="106"/>
      <c r="L145" s="105"/>
      <c r="M145" s="105">
        <f t="shared" si="56"/>
        <v>0</v>
      </c>
      <c r="N145" s="56"/>
      <c r="O145" s="46"/>
      <c r="P145" s="46">
        <f t="shared" si="57"/>
        <v>0</v>
      </c>
      <c r="Q145" s="46">
        <f t="shared" si="58"/>
        <v>0</v>
      </c>
      <c r="R145" s="37">
        <f t="shared" si="59"/>
        <v>0</v>
      </c>
      <c r="S145" s="96">
        <v>0</v>
      </c>
      <c r="T145" s="56" t="s">
        <v>233</v>
      </c>
      <c r="U145" s="96">
        <v>0</v>
      </c>
      <c r="V145" s="56" t="s">
        <v>233</v>
      </c>
      <c r="W145" s="96">
        <v>0</v>
      </c>
      <c r="X145" s="96"/>
      <c r="Y145" s="96"/>
      <c r="Z145" s="96"/>
      <c r="AA145" s="105"/>
      <c r="AB145" s="56" t="s">
        <v>249</v>
      </c>
      <c r="AC145" s="96">
        <v>0</v>
      </c>
      <c r="AD145" s="60" t="s">
        <v>233</v>
      </c>
      <c r="AE145" s="96">
        <v>0</v>
      </c>
      <c r="AF145" s="96"/>
      <c r="AG145" s="96"/>
      <c r="AH145" s="105"/>
      <c r="AI145" s="56" t="s">
        <v>233</v>
      </c>
      <c r="AJ145" s="96">
        <v>0</v>
      </c>
      <c r="AK145" s="56" t="s">
        <v>233</v>
      </c>
      <c r="AL145" s="9" t="str">
        <f>VLOOKUP(F145,Definitions!$B$7:$E$39,4,FALSE)</f>
        <v>EU28</v>
      </c>
    </row>
    <row r="146" spans="1:38">
      <c r="A146" s="36" t="str">
        <f t="shared" si="55"/>
        <v>FR300_53</v>
      </c>
      <c r="B146" t="s">
        <v>49</v>
      </c>
      <c r="C146" t="s">
        <v>148</v>
      </c>
      <c r="D146">
        <v>300</v>
      </c>
      <c r="E146">
        <v>53</v>
      </c>
      <c r="F146" s="25" t="str">
        <f>VLOOKUP(B146,Definitions!$C$7:$D$43,2,FALSE)</f>
        <v>France</v>
      </c>
      <c r="G146" t="str">
        <f>VLOOKUP(C146,Definitions!$C$49:$D$57,2,FALSE)</f>
        <v>Services</v>
      </c>
      <c r="H146" t="str">
        <f>VLOOKUP(D146,Definitions!$C$60:$D$104,2,FALSE)</f>
        <v>TOTAL Services</v>
      </c>
      <c r="J146" s="29" t="str">
        <f>VLOOKUP(E146,Definitions!$C$115:$D$131,2,FALSE)</f>
        <v>Solar energy</v>
      </c>
      <c r="K146" s="106"/>
      <c r="L146" s="105"/>
      <c r="M146" s="105">
        <f t="shared" si="56"/>
        <v>7.8963096898595417E-3</v>
      </c>
      <c r="N146" s="56"/>
      <c r="O146" s="46"/>
      <c r="P146" s="46">
        <f t="shared" si="57"/>
        <v>7.8963096898595417E-3</v>
      </c>
      <c r="Q146" s="46">
        <f t="shared" si="58"/>
        <v>7.8963096898595417E-3</v>
      </c>
      <c r="R146" s="37">
        <f t="shared" si="59"/>
        <v>0</v>
      </c>
      <c r="S146" s="96">
        <v>5.9603573734343203E-3</v>
      </c>
      <c r="T146" s="56" t="s">
        <v>233</v>
      </c>
      <c r="U146" s="96">
        <v>1.9359523164252206E-3</v>
      </c>
      <c r="V146" s="56" t="s">
        <v>233</v>
      </c>
      <c r="W146" s="96">
        <v>0</v>
      </c>
      <c r="X146" s="96"/>
      <c r="Y146" s="96"/>
      <c r="Z146" s="96"/>
      <c r="AA146" s="105"/>
      <c r="AB146" s="56" t="s">
        <v>249</v>
      </c>
      <c r="AC146" s="96">
        <v>0</v>
      </c>
      <c r="AD146" s="60" t="s">
        <v>233</v>
      </c>
      <c r="AE146" s="96">
        <v>0</v>
      </c>
      <c r="AF146" s="96"/>
      <c r="AG146" s="96"/>
      <c r="AH146" s="105"/>
      <c r="AI146" s="56" t="s">
        <v>233</v>
      </c>
      <c r="AJ146" s="96">
        <v>0</v>
      </c>
      <c r="AK146" s="56" t="s">
        <v>233</v>
      </c>
      <c r="AL146" s="9" t="str">
        <f>VLOOKUP(F146,Definitions!$B$7:$E$39,4,FALSE)</f>
        <v>EU28</v>
      </c>
    </row>
    <row r="147" spans="1:38">
      <c r="A147" s="36" t="str">
        <f t="shared" si="55"/>
        <v>FR300_58</v>
      </c>
      <c r="B147" t="s">
        <v>49</v>
      </c>
      <c r="C147" t="s">
        <v>148</v>
      </c>
      <c r="D147">
        <v>300</v>
      </c>
      <c r="E147">
        <v>58</v>
      </c>
      <c r="F147" s="25" t="str">
        <f>VLOOKUP(B147,Definitions!$C$7:$D$43,2,FALSE)</f>
        <v>France</v>
      </c>
      <c r="G147" t="str">
        <f>VLOOKUP(C147,Definitions!$C$49:$D$57,2,FALSE)</f>
        <v>Services</v>
      </c>
      <c r="H147" t="str">
        <f>VLOOKUP(D147,Definitions!$C$60:$D$104,2,FALSE)</f>
        <v>TOTAL Services</v>
      </c>
      <c r="J147" s="29" t="str">
        <f>VLOOKUP(E147,Definitions!$C$115:$D$131,2,FALSE)</f>
        <v>Ambient heat total</v>
      </c>
      <c r="K147" s="106"/>
      <c r="L147" s="105"/>
      <c r="M147" s="105">
        <f t="shared" si="56"/>
        <v>1.285997619472858</v>
      </c>
      <c r="N147" s="56"/>
      <c r="O147" s="46"/>
      <c r="P147" s="46">
        <f t="shared" si="57"/>
        <v>1.285997619472858</v>
      </c>
      <c r="Q147" s="46">
        <f t="shared" si="58"/>
        <v>1.285997619472858</v>
      </c>
      <c r="R147" s="37">
        <f t="shared" si="59"/>
        <v>0</v>
      </c>
      <c r="S147" s="96">
        <v>0.99964813115646967</v>
      </c>
      <c r="T147" s="56" t="s">
        <v>233</v>
      </c>
      <c r="U147" s="96">
        <v>0.28634948831638835</v>
      </c>
      <c r="V147" s="56" t="s">
        <v>233</v>
      </c>
      <c r="W147" s="96">
        <v>0</v>
      </c>
      <c r="X147" s="96"/>
      <c r="Y147" s="96"/>
      <c r="Z147" s="96"/>
      <c r="AA147" s="105"/>
      <c r="AB147" s="56" t="s">
        <v>249</v>
      </c>
      <c r="AC147" s="96">
        <v>0</v>
      </c>
      <c r="AD147" s="60" t="s">
        <v>233</v>
      </c>
      <c r="AE147" s="96">
        <v>0</v>
      </c>
      <c r="AF147" s="96"/>
      <c r="AG147" s="96"/>
      <c r="AH147" s="105"/>
      <c r="AI147" s="56" t="s">
        <v>233</v>
      </c>
      <c r="AJ147" s="96">
        <v>0</v>
      </c>
      <c r="AK147" s="56" t="s">
        <v>233</v>
      </c>
      <c r="AL147" s="9" t="str">
        <f>VLOOKUP(F147,Definitions!$B$7:$E$39,4,FALSE)</f>
        <v>EU28</v>
      </c>
    </row>
    <row r="148" spans="1:38">
      <c r="A148" s="36" t="str">
        <f t="shared" si="55"/>
        <v>FR300_55</v>
      </c>
      <c r="B148" t="s">
        <v>49</v>
      </c>
      <c r="C148" t="s">
        <v>148</v>
      </c>
      <c r="D148">
        <v>300</v>
      </c>
      <c r="E148">
        <v>55</v>
      </c>
      <c r="F148" s="25" t="str">
        <f>VLOOKUP(B148,Definitions!$C$7:$D$43,2,FALSE)</f>
        <v>France</v>
      </c>
      <c r="G148" t="str">
        <f>VLOOKUP(C148,Definitions!$C$49:$D$57,2,FALSE)</f>
        <v>Services</v>
      </c>
      <c r="H148" t="str">
        <f>VLOOKUP(D148,Definitions!$C$60:$D$104,2,FALSE)</f>
        <v>TOTAL Services</v>
      </c>
      <c r="J148" s="29" t="str">
        <f>VLOOKUP(E148,Definitions!$C$115:$D$131,2,FALSE)</f>
        <v xml:space="preserve">Other RES </v>
      </c>
      <c r="K148" s="106"/>
      <c r="L148" s="105"/>
      <c r="M148" s="105">
        <f t="shared" si="56"/>
        <v>0</v>
      </c>
      <c r="N148" s="56"/>
      <c r="O148" s="46"/>
      <c r="P148" s="46">
        <f t="shared" si="57"/>
        <v>0</v>
      </c>
      <c r="Q148" s="46">
        <f t="shared" si="58"/>
        <v>0</v>
      </c>
      <c r="R148" s="37">
        <f t="shared" si="59"/>
        <v>0</v>
      </c>
      <c r="S148" s="96">
        <v>0</v>
      </c>
      <c r="T148" s="56" t="s">
        <v>233</v>
      </c>
      <c r="U148" s="96">
        <v>0</v>
      </c>
      <c r="V148" s="56" t="s">
        <v>233</v>
      </c>
      <c r="W148" s="96">
        <v>0</v>
      </c>
      <c r="X148" s="96"/>
      <c r="Y148" s="96"/>
      <c r="Z148" s="96"/>
      <c r="AA148" s="105"/>
      <c r="AB148" s="56" t="s">
        <v>249</v>
      </c>
      <c r="AC148" s="96">
        <v>0</v>
      </c>
      <c r="AD148" s="60" t="s">
        <v>233</v>
      </c>
      <c r="AE148" s="96">
        <v>0</v>
      </c>
      <c r="AF148" s="96"/>
      <c r="AG148" s="96"/>
      <c r="AH148" s="105"/>
      <c r="AI148" s="56" t="s">
        <v>233</v>
      </c>
      <c r="AJ148" s="96">
        <v>0</v>
      </c>
      <c r="AK148" s="56" t="s">
        <v>233</v>
      </c>
      <c r="AL148" s="9" t="str">
        <f>VLOOKUP(F148,Definitions!$B$7:$E$39,4,FALSE)</f>
        <v>EU28</v>
      </c>
    </row>
    <row r="149" spans="1:38">
      <c r="A149" s="36" t="str">
        <f t="shared" ref="A149:A162" si="60">B149&amp;D149&amp;"_"&amp;E149</f>
        <v>HR300_0</v>
      </c>
      <c r="B149" t="s">
        <v>54</v>
      </c>
      <c r="C149" t="s">
        <v>148</v>
      </c>
      <c r="D149">
        <v>300</v>
      </c>
      <c r="E149">
        <v>0</v>
      </c>
      <c r="F149" s="25" t="str">
        <f>VLOOKUP(B149,Definitions!$C$7:$D$43,2,FALSE)</f>
        <v>Croatia</v>
      </c>
      <c r="G149" t="str">
        <f>VLOOKUP(C149,Definitions!$C$49:$D$57,2,FALSE)</f>
        <v>Services</v>
      </c>
      <c r="H149" t="str">
        <f>VLOOKUP(D149,Definitions!$C$60:$D$104,2,FALSE)</f>
        <v>TOTAL Services</v>
      </c>
      <c r="J149" s="29" t="str">
        <f>VLOOKUP(E149,Definitions!$C$115:$D$131,2,FALSE)</f>
        <v>TOTAL</v>
      </c>
      <c r="K149" s="106"/>
      <c r="L149" s="105"/>
      <c r="M149" s="105">
        <f t="shared" ref="M149:M162" si="61">SUM(O149:P149)</f>
        <v>5.1213860509726974</v>
      </c>
      <c r="N149" s="56"/>
      <c r="O149" s="46"/>
      <c r="P149" s="46">
        <f t="shared" ref="P149:P162" si="62">Q149+R149+IFERROR(AJ149,0)</f>
        <v>5.1213860509726974</v>
      </c>
      <c r="Q149" s="46">
        <f t="shared" ref="Q149:Q162" si="63">S149+U149+W149</f>
        <v>2.3666312167617076</v>
      </c>
      <c r="R149" s="37">
        <f t="shared" ref="R149:R162" si="64">AC149+AE149</f>
        <v>2.7547548342109898</v>
      </c>
      <c r="S149" s="96">
        <v>1.7829007846222042</v>
      </c>
      <c r="T149" s="56" t="s">
        <v>233</v>
      </c>
      <c r="U149" s="96">
        <v>0.33242398957844499</v>
      </c>
      <c r="V149" s="56" t="s">
        <v>233</v>
      </c>
      <c r="W149" s="96">
        <v>0.25130644256105855</v>
      </c>
      <c r="X149" s="96"/>
      <c r="Y149" s="96"/>
      <c r="Z149" s="96"/>
      <c r="AA149" s="105"/>
      <c r="AB149" s="56" t="s">
        <v>249</v>
      </c>
      <c r="AC149" s="96">
        <v>1.0751386254902591</v>
      </c>
      <c r="AD149" s="60" t="s">
        <v>233</v>
      </c>
      <c r="AE149" s="96">
        <v>1.6796162087207307</v>
      </c>
      <c r="AF149" s="96"/>
      <c r="AG149" s="96"/>
      <c r="AH149" s="105"/>
      <c r="AI149" s="56" t="s">
        <v>233</v>
      </c>
      <c r="AJ149" s="96">
        <v>0</v>
      </c>
      <c r="AK149" s="56" t="s">
        <v>233</v>
      </c>
      <c r="AL149" s="9" t="str">
        <f>VLOOKUP(F149,Definitions!$B$7:$E$39,4,FALSE)</f>
        <v>EU28</v>
      </c>
    </row>
    <row r="150" spans="1:38">
      <c r="A150" s="36" t="str">
        <f t="shared" si="60"/>
        <v>HR300_1</v>
      </c>
      <c r="B150" t="s">
        <v>54</v>
      </c>
      <c r="C150" t="s">
        <v>148</v>
      </c>
      <c r="D150">
        <v>300</v>
      </c>
      <c r="E150">
        <v>1</v>
      </c>
      <c r="F150" s="25" t="str">
        <f>VLOOKUP(B150,Definitions!$C$7:$D$43,2,FALSE)</f>
        <v>Croatia</v>
      </c>
      <c r="G150" t="str">
        <f>VLOOKUP(C150,Definitions!$C$49:$D$57,2,FALSE)</f>
        <v>Services</v>
      </c>
      <c r="H150" t="str">
        <f>VLOOKUP(D150,Definitions!$C$60:$D$104,2,FALSE)</f>
        <v>TOTAL Services</v>
      </c>
      <c r="J150" s="29" t="str">
        <f>VLOOKUP(E150,Definitions!$C$115:$D$131,2,FALSE)</f>
        <v>Coal</v>
      </c>
      <c r="K150" s="106"/>
      <c r="L150" s="105"/>
      <c r="M150" s="105">
        <f t="shared" si="61"/>
        <v>1.4042441616778489E-2</v>
      </c>
      <c r="N150" s="56"/>
      <c r="O150" s="46"/>
      <c r="P150" s="46">
        <f t="shared" si="62"/>
        <v>1.4042441616778489E-2</v>
      </c>
      <c r="Q150" s="46">
        <f t="shared" si="63"/>
        <v>1.4042441616778489E-2</v>
      </c>
      <c r="R150" s="37">
        <f t="shared" si="64"/>
        <v>0</v>
      </c>
      <c r="S150" s="96">
        <v>1.4042441616778489E-2</v>
      </c>
      <c r="T150" s="56" t="s">
        <v>233</v>
      </c>
      <c r="U150" s="96">
        <v>0</v>
      </c>
      <c r="V150" s="56" t="s">
        <v>233</v>
      </c>
      <c r="W150" s="96">
        <v>0</v>
      </c>
      <c r="X150" s="96"/>
      <c r="Y150" s="96"/>
      <c r="Z150" s="96"/>
      <c r="AA150" s="105"/>
      <c r="AB150" s="56" t="s">
        <v>249</v>
      </c>
      <c r="AC150" s="96">
        <v>0</v>
      </c>
      <c r="AD150" s="60" t="s">
        <v>233</v>
      </c>
      <c r="AE150" s="96">
        <v>0</v>
      </c>
      <c r="AF150" s="96"/>
      <c r="AG150" s="96"/>
      <c r="AH150" s="105"/>
      <c r="AI150" s="56" t="s">
        <v>233</v>
      </c>
      <c r="AJ150" s="96">
        <v>0</v>
      </c>
      <c r="AK150" s="56" t="s">
        <v>233</v>
      </c>
      <c r="AL150" s="9" t="str">
        <f>VLOOKUP(F150,Definitions!$B$7:$E$39,4,FALSE)</f>
        <v>EU28</v>
      </c>
    </row>
    <row r="151" spans="1:38">
      <c r="A151" s="36" t="str">
        <f t="shared" si="60"/>
        <v>HR300_2</v>
      </c>
      <c r="B151" t="s">
        <v>54</v>
      </c>
      <c r="C151" t="s">
        <v>148</v>
      </c>
      <c r="D151">
        <v>300</v>
      </c>
      <c r="E151">
        <v>2</v>
      </c>
      <c r="F151" s="25" t="str">
        <f>VLOOKUP(B151,Definitions!$C$7:$D$43,2,FALSE)</f>
        <v>Croatia</v>
      </c>
      <c r="G151" t="str">
        <f>VLOOKUP(C151,Definitions!$C$49:$D$57,2,FALSE)</f>
        <v>Services</v>
      </c>
      <c r="H151" t="str">
        <f>VLOOKUP(D151,Definitions!$C$60:$D$104,2,FALSE)</f>
        <v>TOTAL Services</v>
      </c>
      <c r="J151" s="29" t="str">
        <f>VLOOKUP(E151,Definitions!$C$115:$D$131,2,FALSE)</f>
        <v>Fuel oil</v>
      </c>
      <c r="K151" s="106"/>
      <c r="L151" s="105"/>
      <c r="M151" s="105">
        <f t="shared" si="61"/>
        <v>0.48962109952053562</v>
      </c>
      <c r="N151" s="56"/>
      <c r="O151" s="46"/>
      <c r="P151" s="46">
        <f t="shared" si="62"/>
        <v>0.48962109952053562</v>
      </c>
      <c r="Q151" s="46">
        <f t="shared" si="63"/>
        <v>0.48962109952053562</v>
      </c>
      <c r="R151" s="37">
        <f t="shared" si="64"/>
        <v>0</v>
      </c>
      <c r="S151" s="96">
        <v>0.41205659506489972</v>
      </c>
      <c r="T151" s="56" t="s">
        <v>233</v>
      </c>
      <c r="U151" s="96">
        <v>7.7564504455635883E-2</v>
      </c>
      <c r="V151" s="56" t="s">
        <v>233</v>
      </c>
      <c r="W151" s="96">
        <v>0</v>
      </c>
      <c r="X151" s="96"/>
      <c r="Y151" s="96"/>
      <c r="Z151" s="96"/>
      <c r="AA151" s="105"/>
      <c r="AB151" s="56" t="s">
        <v>249</v>
      </c>
      <c r="AC151" s="96">
        <v>0</v>
      </c>
      <c r="AD151" s="60" t="s">
        <v>233</v>
      </c>
      <c r="AE151" s="96">
        <v>0</v>
      </c>
      <c r="AF151" s="96"/>
      <c r="AG151" s="96"/>
      <c r="AH151" s="105"/>
      <c r="AI151" s="56" t="s">
        <v>233</v>
      </c>
      <c r="AJ151" s="96">
        <v>0</v>
      </c>
      <c r="AK151" s="56" t="s">
        <v>233</v>
      </c>
      <c r="AL151" s="9" t="str">
        <f>VLOOKUP(F151,Definitions!$B$7:$E$39,4,FALSE)</f>
        <v>EU28</v>
      </c>
    </row>
    <row r="152" spans="1:38">
      <c r="A152" s="36" t="str">
        <f t="shared" si="60"/>
        <v>HR300_3</v>
      </c>
      <c r="B152" t="s">
        <v>54</v>
      </c>
      <c r="C152" t="s">
        <v>148</v>
      </c>
      <c r="D152">
        <v>300</v>
      </c>
      <c r="E152">
        <v>3</v>
      </c>
      <c r="F152" s="25" t="str">
        <f>VLOOKUP(B152,Definitions!$C$7:$D$43,2,FALSE)</f>
        <v>Croatia</v>
      </c>
      <c r="G152" t="str">
        <f>VLOOKUP(C152,Definitions!$C$49:$D$57,2,FALSE)</f>
        <v>Services</v>
      </c>
      <c r="H152" t="str">
        <f>VLOOKUP(D152,Definitions!$C$60:$D$104,2,FALSE)</f>
        <v>TOTAL Services</v>
      </c>
      <c r="J152" s="29" t="str">
        <f>VLOOKUP(E152,Definitions!$C$115:$D$131,2,FALSE)</f>
        <v>Natural gas</v>
      </c>
      <c r="K152" s="106"/>
      <c r="L152" s="105"/>
      <c r="M152" s="105">
        <f t="shared" si="61"/>
        <v>1.1080059037342505</v>
      </c>
      <c r="N152" s="56"/>
      <c r="O152" s="46"/>
      <c r="P152" s="46">
        <f t="shared" si="62"/>
        <v>1.1080059037342505</v>
      </c>
      <c r="Q152" s="46">
        <f t="shared" si="63"/>
        <v>1.1080059037342505</v>
      </c>
      <c r="R152" s="37">
        <f t="shared" si="64"/>
        <v>0</v>
      </c>
      <c r="S152" s="96">
        <v>0.93470094475022458</v>
      </c>
      <c r="T152" s="56" t="s">
        <v>233</v>
      </c>
      <c r="U152" s="96">
        <v>0.17330495898402595</v>
      </c>
      <c r="V152" s="56" t="s">
        <v>233</v>
      </c>
      <c r="W152" s="96">
        <v>0</v>
      </c>
      <c r="X152" s="96"/>
      <c r="Y152" s="96"/>
      <c r="Z152" s="96"/>
      <c r="AA152" s="105"/>
      <c r="AB152" s="56" t="s">
        <v>249</v>
      </c>
      <c r="AC152" s="96">
        <v>0</v>
      </c>
      <c r="AD152" s="60" t="s">
        <v>233</v>
      </c>
      <c r="AE152" s="96">
        <v>0</v>
      </c>
      <c r="AF152" s="96"/>
      <c r="AG152" s="96"/>
      <c r="AH152" s="105"/>
      <c r="AI152" s="56" t="s">
        <v>233</v>
      </c>
      <c r="AJ152" s="96">
        <v>0</v>
      </c>
      <c r="AK152" s="56" t="s">
        <v>233</v>
      </c>
      <c r="AL152" s="9" t="str">
        <f>VLOOKUP(F152,Definitions!$B$7:$E$39,4,FALSE)</f>
        <v>EU28</v>
      </c>
    </row>
    <row r="153" spans="1:38">
      <c r="A153" s="36" t="str">
        <f t="shared" si="60"/>
        <v>HR300_4</v>
      </c>
      <c r="B153" t="s">
        <v>54</v>
      </c>
      <c r="C153" t="s">
        <v>148</v>
      </c>
      <c r="D153">
        <v>300</v>
      </c>
      <c r="E153">
        <v>4</v>
      </c>
      <c r="F153" s="25" t="str">
        <f>VLOOKUP(B153,Definitions!$C$7:$D$43,2,FALSE)</f>
        <v>Croatia</v>
      </c>
      <c r="G153" t="str">
        <f>VLOOKUP(C153,Definitions!$C$49:$D$57,2,FALSE)</f>
        <v>Services</v>
      </c>
      <c r="H153" t="str">
        <f>VLOOKUP(D153,Definitions!$C$60:$D$104,2,FALSE)</f>
        <v>TOTAL Services</v>
      </c>
      <c r="J153" s="29" t="str">
        <f>VLOOKUP(E153,Definitions!$C$115:$D$131,2,FALSE)</f>
        <v>Other fossil fuels</v>
      </c>
      <c r="K153" s="106"/>
      <c r="L153" s="105"/>
      <c r="M153" s="105">
        <f t="shared" si="61"/>
        <v>0</v>
      </c>
      <c r="N153" s="56"/>
      <c r="O153" s="46"/>
      <c r="P153" s="46">
        <f t="shared" si="62"/>
        <v>0</v>
      </c>
      <c r="Q153" s="46">
        <f t="shared" si="63"/>
        <v>0</v>
      </c>
      <c r="R153" s="37">
        <f t="shared" si="64"/>
        <v>0</v>
      </c>
      <c r="S153" s="96">
        <v>0</v>
      </c>
      <c r="T153" s="56" t="s">
        <v>233</v>
      </c>
      <c r="U153" s="96">
        <v>0</v>
      </c>
      <c r="V153" s="56" t="s">
        <v>233</v>
      </c>
      <c r="W153" s="96">
        <v>0</v>
      </c>
      <c r="X153" s="96"/>
      <c r="Y153" s="96"/>
      <c r="Z153" s="96"/>
      <c r="AA153" s="105"/>
      <c r="AB153" s="56" t="s">
        <v>249</v>
      </c>
      <c r="AC153" s="96">
        <v>0</v>
      </c>
      <c r="AD153" s="60" t="s">
        <v>233</v>
      </c>
      <c r="AE153" s="96">
        <v>0</v>
      </c>
      <c r="AF153" s="96"/>
      <c r="AG153" s="96"/>
      <c r="AH153" s="105"/>
      <c r="AI153" s="56" t="s">
        <v>233</v>
      </c>
      <c r="AJ153" s="96">
        <v>0</v>
      </c>
      <c r="AK153" s="56" t="s">
        <v>233</v>
      </c>
      <c r="AL153" s="9" t="str">
        <f>VLOOKUP(F153,Definitions!$B$7:$E$39,4,FALSE)</f>
        <v>EU28</v>
      </c>
    </row>
    <row r="154" spans="1:38">
      <c r="A154" s="36" t="str">
        <f t="shared" si="60"/>
        <v>HR300_6</v>
      </c>
      <c r="B154" t="s">
        <v>54</v>
      </c>
      <c r="C154" t="s">
        <v>148</v>
      </c>
      <c r="D154">
        <v>300</v>
      </c>
      <c r="E154">
        <v>6</v>
      </c>
      <c r="F154" s="25" t="str">
        <f>VLOOKUP(B154,Definitions!$C$7:$D$43,2,FALSE)</f>
        <v>Croatia</v>
      </c>
      <c r="G154" t="str">
        <f>VLOOKUP(C154,Definitions!$C$49:$D$57,2,FALSE)</f>
        <v>Services</v>
      </c>
      <c r="H154" t="str">
        <f>VLOOKUP(D154,Definitions!$C$60:$D$104,2,FALSE)</f>
        <v>TOTAL Services</v>
      </c>
      <c r="J154" s="29" t="str">
        <f>VLOOKUP(E154,Definitions!$C$115:$D$131,2,FALSE)</f>
        <v>Electricity</v>
      </c>
      <c r="K154" s="106"/>
      <c r="L154" s="105"/>
      <c r="M154" s="105">
        <f t="shared" si="61"/>
        <v>3.0559656910846167</v>
      </c>
      <c r="N154" s="56"/>
      <c r="O154" s="46"/>
      <c r="P154" s="46">
        <f t="shared" si="62"/>
        <v>3.0559656910846167</v>
      </c>
      <c r="Q154" s="46">
        <f t="shared" si="63"/>
        <v>0.30121085687362703</v>
      </c>
      <c r="R154" s="37">
        <f t="shared" si="64"/>
        <v>2.7547548342109898</v>
      </c>
      <c r="S154" s="96">
        <v>4.0941355064929921E-2</v>
      </c>
      <c r="T154" s="56" t="s">
        <v>233</v>
      </c>
      <c r="U154" s="96">
        <v>8.9630592476385319E-3</v>
      </c>
      <c r="V154" s="56" t="s">
        <v>233</v>
      </c>
      <c r="W154" s="96">
        <v>0.25130644256105855</v>
      </c>
      <c r="X154" s="96"/>
      <c r="Y154" s="96"/>
      <c r="Z154" s="96"/>
      <c r="AA154" s="105"/>
      <c r="AB154" s="56" t="s">
        <v>249</v>
      </c>
      <c r="AC154" s="96">
        <v>1.0751386254902591</v>
      </c>
      <c r="AD154" s="60" t="s">
        <v>233</v>
      </c>
      <c r="AE154" s="96">
        <v>1.6796162087207307</v>
      </c>
      <c r="AF154" s="96"/>
      <c r="AG154" s="96"/>
      <c r="AH154" s="105"/>
      <c r="AI154" s="56" t="s">
        <v>233</v>
      </c>
      <c r="AJ154" s="96">
        <v>0</v>
      </c>
      <c r="AK154" s="56" t="s">
        <v>233</v>
      </c>
      <c r="AL154" s="9" t="str">
        <f>VLOOKUP(F154,Definitions!$B$7:$E$39,4,FALSE)</f>
        <v>EU28</v>
      </c>
    </row>
    <row r="155" spans="1:38">
      <c r="A155" s="36" t="str">
        <f t="shared" si="60"/>
        <v>HR300_7</v>
      </c>
      <c r="B155" t="s">
        <v>54</v>
      </c>
      <c r="C155" t="s">
        <v>148</v>
      </c>
      <c r="D155">
        <v>300</v>
      </c>
      <c r="E155">
        <v>7</v>
      </c>
      <c r="F155" s="25" t="str">
        <f>VLOOKUP(B155,Definitions!$C$7:$D$43,2,FALSE)</f>
        <v>Croatia</v>
      </c>
      <c r="G155" t="str">
        <f>VLOOKUP(C155,Definitions!$C$49:$D$57,2,FALSE)</f>
        <v>Services</v>
      </c>
      <c r="H155" t="str">
        <f>VLOOKUP(D155,Definitions!$C$60:$D$104,2,FALSE)</f>
        <v>TOTAL Services</v>
      </c>
      <c r="J155" s="29" t="str">
        <f>VLOOKUP(E155,Definitions!$C$115:$D$131,2,FALSE)</f>
        <v>District heating</v>
      </c>
      <c r="K155" s="106"/>
      <c r="L155" s="105"/>
      <c r="M155" s="105">
        <f t="shared" si="61"/>
        <v>0.43100712765371352</v>
      </c>
      <c r="N155" s="56"/>
      <c r="O155" s="46"/>
      <c r="P155" s="46">
        <f t="shared" si="62"/>
        <v>0.43100712765371352</v>
      </c>
      <c r="Q155" s="46">
        <f t="shared" si="63"/>
        <v>0.43100712765371352</v>
      </c>
      <c r="R155" s="37">
        <f t="shared" si="64"/>
        <v>0</v>
      </c>
      <c r="S155" s="96">
        <v>0.36231181375864235</v>
      </c>
      <c r="T155" s="56" t="s">
        <v>233</v>
      </c>
      <c r="U155" s="96">
        <v>6.8695313895071136E-2</v>
      </c>
      <c r="V155" s="56" t="s">
        <v>233</v>
      </c>
      <c r="W155" s="96">
        <v>0</v>
      </c>
      <c r="X155" s="96"/>
      <c r="Y155" s="96"/>
      <c r="Z155" s="96"/>
      <c r="AA155" s="105"/>
      <c r="AB155" s="56" t="s">
        <v>249</v>
      </c>
      <c r="AC155" s="96">
        <v>0</v>
      </c>
      <c r="AD155" s="60" t="s">
        <v>233</v>
      </c>
      <c r="AE155" s="96">
        <v>0</v>
      </c>
      <c r="AF155" s="96"/>
      <c r="AG155" s="96"/>
      <c r="AH155" s="105"/>
      <c r="AI155" s="56" t="s">
        <v>233</v>
      </c>
      <c r="AJ155" s="96">
        <v>0</v>
      </c>
      <c r="AK155" s="56" t="s">
        <v>233</v>
      </c>
      <c r="AL155" s="9" t="str">
        <f>VLOOKUP(F155,Definitions!$B$7:$E$39,4,FALSE)</f>
        <v>EU28</v>
      </c>
    </row>
    <row r="156" spans="1:38">
      <c r="A156" s="36" t="str">
        <f t="shared" si="60"/>
        <v>HR300_8</v>
      </c>
      <c r="B156" t="s">
        <v>54</v>
      </c>
      <c r="C156" t="s">
        <v>148</v>
      </c>
      <c r="D156">
        <v>300</v>
      </c>
      <c r="E156">
        <v>8</v>
      </c>
      <c r="F156" s="25" t="str">
        <f>VLOOKUP(B156,Definitions!$C$7:$D$43,2,FALSE)</f>
        <v>Croatia</v>
      </c>
      <c r="G156" t="str">
        <f>VLOOKUP(C156,Definitions!$C$49:$D$57,2,FALSE)</f>
        <v>Services</v>
      </c>
      <c r="H156" t="str">
        <f>VLOOKUP(D156,Definitions!$C$60:$D$104,2,FALSE)</f>
        <v>TOTAL Services</v>
      </c>
      <c r="J156" s="29" t="str">
        <f>VLOOKUP(E156,Definitions!$C$115:$D$131,2,FALSE)</f>
        <v>Waste non-RES</v>
      </c>
      <c r="K156" s="106"/>
      <c r="L156" s="105"/>
      <c r="M156" s="105">
        <f t="shared" si="61"/>
        <v>0</v>
      </c>
      <c r="N156" s="56"/>
      <c r="O156" s="46"/>
      <c r="P156" s="46">
        <f t="shared" si="62"/>
        <v>0</v>
      </c>
      <c r="Q156" s="46">
        <f t="shared" si="63"/>
        <v>0</v>
      </c>
      <c r="R156" s="37">
        <f t="shared" si="64"/>
        <v>0</v>
      </c>
      <c r="S156" s="96">
        <v>0</v>
      </c>
      <c r="T156" s="56" t="s">
        <v>233</v>
      </c>
      <c r="U156" s="96">
        <v>0</v>
      </c>
      <c r="V156" s="56" t="s">
        <v>233</v>
      </c>
      <c r="W156" s="96">
        <v>0</v>
      </c>
      <c r="X156" s="96"/>
      <c r="Y156" s="96"/>
      <c r="Z156" s="96"/>
      <c r="AA156" s="105"/>
      <c r="AB156" s="56" t="s">
        <v>249</v>
      </c>
      <c r="AC156" s="96">
        <v>0</v>
      </c>
      <c r="AD156" s="60" t="s">
        <v>233</v>
      </c>
      <c r="AE156" s="96">
        <v>0</v>
      </c>
      <c r="AF156" s="96"/>
      <c r="AG156" s="96"/>
      <c r="AH156" s="105"/>
      <c r="AI156" s="56" t="s">
        <v>233</v>
      </c>
      <c r="AJ156" s="96">
        <v>0</v>
      </c>
      <c r="AK156" s="56" t="s">
        <v>233</v>
      </c>
      <c r="AL156" s="9" t="str">
        <f>VLOOKUP(F156,Definitions!$B$7:$E$39,4,FALSE)</f>
        <v>EU28</v>
      </c>
    </row>
    <row r="157" spans="1:38">
      <c r="A157" s="36" t="str">
        <f t="shared" si="60"/>
        <v>HR300_9</v>
      </c>
      <c r="B157" t="s">
        <v>54</v>
      </c>
      <c r="C157" t="s">
        <v>148</v>
      </c>
      <c r="D157">
        <v>300</v>
      </c>
      <c r="E157">
        <v>9</v>
      </c>
      <c r="F157" s="25" t="str">
        <f>VLOOKUP(B157,Definitions!$C$7:$D$43,2,FALSE)</f>
        <v>Croatia</v>
      </c>
      <c r="G157" t="str">
        <f>VLOOKUP(C157,Definitions!$C$49:$D$57,2,FALSE)</f>
        <v>Services</v>
      </c>
      <c r="H157" t="str">
        <f>VLOOKUP(D157,Definitions!$C$60:$D$104,2,FALSE)</f>
        <v>TOTAL Services</v>
      </c>
      <c r="J157" s="29" t="str">
        <f>VLOOKUP(E157,Definitions!$C$115:$D$131,2,FALSE)</f>
        <v>Waste RES</v>
      </c>
      <c r="K157" s="106"/>
      <c r="L157" s="105"/>
      <c r="M157" s="105">
        <f t="shared" si="61"/>
        <v>0</v>
      </c>
      <c r="N157" s="56"/>
      <c r="O157" s="46"/>
      <c r="P157" s="46">
        <f t="shared" si="62"/>
        <v>0</v>
      </c>
      <c r="Q157" s="46">
        <f t="shared" si="63"/>
        <v>0</v>
      </c>
      <c r="R157" s="37">
        <f t="shared" si="64"/>
        <v>0</v>
      </c>
      <c r="S157" s="96">
        <v>0</v>
      </c>
      <c r="T157" s="56" t="s">
        <v>233</v>
      </c>
      <c r="U157" s="96">
        <v>0</v>
      </c>
      <c r="V157" s="56" t="s">
        <v>233</v>
      </c>
      <c r="W157" s="96">
        <v>0</v>
      </c>
      <c r="X157" s="96"/>
      <c r="Y157" s="96"/>
      <c r="Z157" s="96"/>
      <c r="AA157" s="105"/>
      <c r="AB157" s="56" t="s">
        <v>249</v>
      </c>
      <c r="AC157" s="96">
        <v>0</v>
      </c>
      <c r="AD157" s="60" t="s">
        <v>233</v>
      </c>
      <c r="AE157" s="96">
        <v>0</v>
      </c>
      <c r="AF157" s="96"/>
      <c r="AG157" s="96"/>
      <c r="AH157" s="105"/>
      <c r="AI157" s="56" t="s">
        <v>233</v>
      </c>
      <c r="AJ157" s="96">
        <v>0</v>
      </c>
      <c r="AK157" s="56" t="s">
        <v>233</v>
      </c>
      <c r="AL157" s="9" t="str">
        <f>VLOOKUP(F157,Definitions!$B$7:$E$39,4,FALSE)</f>
        <v>EU28</v>
      </c>
    </row>
    <row r="158" spans="1:38">
      <c r="A158" s="36" t="str">
        <f t="shared" si="60"/>
        <v>HR300_51</v>
      </c>
      <c r="B158" t="s">
        <v>54</v>
      </c>
      <c r="C158" t="s">
        <v>148</v>
      </c>
      <c r="D158">
        <v>300</v>
      </c>
      <c r="E158">
        <v>51</v>
      </c>
      <c r="F158" s="25" t="str">
        <f>VLOOKUP(B158,Definitions!$C$7:$D$43,2,FALSE)</f>
        <v>Croatia</v>
      </c>
      <c r="G158" t="str">
        <f>VLOOKUP(C158,Definitions!$C$49:$D$57,2,FALSE)</f>
        <v>Services</v>
      </c>
      <c r="H158" t="str">
        <f>VLOOKUP(D158,Definitions!$C$60:$D$104,2,FALSE)</f>
        <v>TOTAL Services</v>
      </c>
      <c r="J158" s="29" t="str">
        <f>VLOOKUP(E158,Definitions!$C$115:$D$131,2,FALSE)</f>
        <v>Biomass</v>
      </c>
      <c r="K158" s="106"/>
      <c r="L158" s="105"/>
      <c r="M158" s="105">
        <f t="shared" si="61"/>
        <v>2.2743787362802675E-2</v>
      </c>
      <c r="N158" s="56"/>
      <c r="O158" s="46"/>
      <c r="P158" s="46">
        <f t="shared" si="62"/>
        <v>2.2743787362802675E-2</v>
      </c>
      <c r="Q158" s="46">
        <f t="shared" si="63"/>
        <v>2.2743787362802675E-2</v>
      </c>
      <c r="R158" s="37">
        <f t="shared" si="64"/>
        <v>0</v>
      </c>
      <c r="S158" s="96">
        <v>1.8847634366729205E-2</v>
      </c>
      <c r="T158" s="56" t="s">
        <v>233</v>
      </c>
      <c r="U158" s="96">
        <v>3.8961529960734693E-3</v>
      </c>
      <c r="V158" s="56" t="s">
        <v>233</v>
      </c>
      <c r="W158" s="96">
        <v>0</v>
      </c>
      <c r="X158" s="96"/>
      <c r="Y158" s="96"/>
      <c r="Z158" s="96"/>
      <c r="AA158" s="105"/>
      <c r="AB158" s="56" t="s">
        <v>249</v>
      </c>
      <c r="AC158" s="96">
        <v>0</v>
      </c>
      <c r="AD158" s="60" t="s">
        <v>233</v>
      </c>
      <c r="AE158" s="96">
        <v>0</v>
      </c>
      <c r="AF158" s="96"/>
      <c r="AG158" s="96"/>
      <c r="AH158" s="105"/>
      <c r="AI158" s="56" t="s">
        <v>233</v>
      </c>
      <c r="AJ158" s="96">
        <v>0</v>
      </c>
      <c r="AK158" s="56" t="s">
        <v>233</v>
      </c>
      <c r="AL158" s="9" t="str">
        <f>VLOOKUP(F158,Definitions!$B$7:$E$39,4,FALSE)</f>
        <v>EU28</v>
      </c>
    </row>
    <row r="159" spans="1:38">
      <c r="A159" s="36" t="str">
        <f t="shared" si="60"/>
        <v>HR300_52</v>
      </c>
      <c r="B159" t="s">
        <v>54</v>
      </c>
      <c r="C159" t="s">
        <v>148</v>
      </c>
      <c r="D159">
        <v>300</v>
      </c>
      <c r="E159">
        <v>52</v>
      </c>
      <c r="F159" s="25" t="str">
        <f>VLOOKUP(B159,Definitions!$C$7:$D$43,2,FALSE)</f>
        <v>Croatia</v>
      </c>
      <c r="G159" t="str">
        <f>VLOOKUP(C159,Definitions!$C$49:$D$57,2,FALSE)</f>
        <v>Services</v>
      </c>
      <c r="H159" t="str">
        <f>VLOOKUP(D159,Definitions!$C$60:$D$104,2,FALSE)</f>
        <v>TOTAL Services</v>
      </c>
      <c r="J159" s="29" t="str">
        <f>VLOOKUP(E159,Definitions!$C$115:$D$131,2,FALSE)</f>
        <v>Geothermal</v>
      </c>
      <c r="K159" s="106"/>
      <c r="L159" s="105"/>
      <c r="M159" s="105">
        <f t="shared" si="61"/>
        <v>0</v>
      </c>
      <c r="N159" s="56"/>
      <c r="O159" s="46"/>
      <c r="P159" s="46">
        <f t="shared" si="62"/>
        <v>0</v>
      </c>
      <c r="Q159" s="46">
        <f t="shared" si="63"/>
        <v>0</v>
      </c>
      <c r="R159" s="37">
        <f t="shared" si="64"/>
        <v>0</v>
      </c>
      <c r="S159" s="96">
        <v>0</v>
      </c>
      <c r="T159" s="56" t="s">
        <v>233</v>
      </c>
      <c r="U159" s="96">
        <v>0</v>
      </c>
      <c r="V159" s="56" t="s">
        <v>233</v>
      </c>
      <c r="W159" s="96">
        <v>0</v>
      </c>
      <c r="X159" s="96"/>
      <c r="Y159" s="96"/>
      <c r="Z159" s="96"/>
      <c r="AA159" s="105"/>
      <c r="AB159" s="56" t="s">
        <v>249</v>
      </c>
      <c r="AC159" s="96">
        <v>0</v>
      </c>
      <c r="AD159" s="60" t="s">
        <v>233</v>
      </c>
      <c r="AE159" s="96">
        <v>0</v>
      </c>
      <c r="AF159" s="96"/>
      <c r="AG159" s="96"/>
      <c r="AH159" s="105"/>
      <c r="AI159" s="56" t="s">
        <v>233</v>
      </c>
      <c r="AJ159" s="96">
        <v>0</v>
      </c>
      <c r="AK159" s="56" t="s">
        <v>233</v>
      </c>
      <c r="AL159" s="9" t="str">
        <f>VLOOKUP(F159,Definitions!$B$7:$E$39,4,FALSE)</f>
        <v>EU28</v>
      </c>
    </row>
    <row r="160" spans="1:38">
      <c r="A160" s="36" t="str">
        <f t="shared" si="60"/>
        <v>HR300_53</v>
      </c>
      <c r="B160" t="s">
        <v>54</v>
      </c>
      <c r="C160" t="s">
        <v>148</v>
      </c>
      <c r="D160">
        <v>300</v>
      </c>
      <c r="E160">
        <v>53</v>
      </c>
      <c r="F160" s="25" t="str">
        <f>VLOOKUP(B160,Definitions!$C$7:$D$43,2,FALSE)</f>
        <v>Croatia</v>
      </c>
      <c r="G160" t="str">
        <f>VLOOKUP(C160,Definitions!$C$49:$D$57,2,FALSE)</f>
        <v>Services</v>
      </c>
      <c r="H160" t="str">
        <f>VLOOKUP(D160,Definitions!$C$60:$D$104,2,FALSE)</f>
        <v>TOTAL Services</v>
      </c>
      <c r="J160" s="29" t="str">
        <f>VLOOKUP(E160,Definitions!$C$115:$D$131,2,FALSE)</f>
        <v>Solar energy</v>
      </c>
      <c r="K160" s="106"/>
      <c r="L160" s="105"/>
      <c r="M160" s="105">
        <f t="shared" si="61"/>
        <v>0</v>
      </c>
      <c r="N160" s="56"/>
      <c r="O160" s="46"/>
      <c r="P160" s="46">
        <f t="shared" si="62"/>
        <v>0</v>
      </c>
      <c r="Q160" s="46">
        <f t="shared" si="63"/>
        <v>0</v>
      </c>
      <c r="R160" s="37">
        <f t="shared" si="64"/>
        <v>0</v>
      </c>
      <c r="S160" s="96">
        <v>0</v>
      </c>
      <c r="T160" s="56" t="s">
        <v>233</v>
      </c>
      <c r="U160" s="96">
        <v>0</v>
      </c>
      <c r="V160" s="56" t="s">
        <v>233</v>
      </c>
      <c r="W160" s="96">
        <v>0</v>
      </c>
      <c r="X160" s="96"/>
      <c r="Y160" s="96"/>
      <c r="Z160" s="96"/>
      <c r="AA160" s="105"/>
      <c r="AB160" s="56" t="s">
        <v>249</v>
      </c>
      <c r="AC160" s="96">
        <v>0</v>
      </c>
      <c r="AD160" s="60" t="s">
        <v>233</v>
      </c>
      <c r="AE160" s="96">
        <v>0</v>
      </c>
      <c r="AF160" s="96"/>
      <c r="AG160" s="96"/>
      <c r="AH160" s="105"/>
      <c r="AI160" s="56" t="s">
        <v>233</v>
      </c>
      <c r="AJ160" s="96">
        <v>0</v>
      </c>
      <c r="AK160" s="56" t="s">
        <v>233</v>
      </c>
      <c r="AL160" s="9" t="str">
        <f>VLOOKUP(F160,Definitions!$B$7:$E$39,4,FALSE)</f>
        <v>EU28</v>
      </c>
    </row>
    <row r="161" spans="1:38">
      <c r="A161" s="36" t="str">
        <f t="shared" si="60"/>
        <v>HR300_58</v>
      </c>
      <c r="B161" t="s">
        <v>54</v>
      </c>
      <c r="C161" t="s">
        <v>148</v>
      </c>
      <c r="D161">
        <v>300</v>
      </c>
      <c r="E161">
        <v>58</v>
      </c>
      <c r="F161" s="25" t="str">
        <f>VLOOKUP(B161,Definitions!$C$7:$D$43,2,FALSE)</f>
        <v>Croatia</v>
      </c>
      <c r="G161" t="str">
        <f>VLOOKUP(C161,Definitions!$C$49:$D$57,2,FALSE)</f>
        <v>Services</v>
      </c>
      <c r="H161" t="str">
        <f>VLOOKUP(D161,Definitions!$C$60:$D$104,2,FALSE)</f>
        <v>TOTAL Services</v>
      </c>
      <c r="J161" s="29" t="str">
        <f>VLOOKUP(E161,Definitions!$C$115:$D$131,2,FALSE)</f>
        <v>Ambient heat total</v>
      </c>
      <c r="K161" s="106"/>
      <c r="L161" s="105"/>
      <c r="M161" s="105">
        <f t="shared" si="61"/>
        <v>0</v>
      </c>
      <c r="N161" s="56"/>
      <c r="O161" s="46"/>
      <c r="P161" s="46">
        <f t="shared" si="62"/>
        <v>0</v>
      </c>
      <c r="Q161" s="46">
        <f t="shared" si="63"/>
        <v>0</v>
      </c>
      <c r="R161" s="37">
        <f t="shared" si="64"/>
        <v>0</v>
      </c>
      <c r="S161" s="96">
        <v>0</v>
      </c>
      <c r="T161" s="56" t="s">
        <v>233</v>
      </c>
      <c r="U161" s="96">
        <v>0</v>
      </c>
      <c r="V161" s="56" t="s">
        <v>233</v>
      </c>
      <c r="W161" s="96">
        <v>0</v>
      </c>
      <c r="X161" s="96"/>
      <c r="Y161" s="96"/>
      <c r="Z161" s="96"/>
      <c r="AA161" s="105"/>
      <c r="AB161" s="56" t="s">
        <v>249</v>
      </c>
      <c r="AC161" s="96">
        <v>0</v>
      </c>
      <c r="AD161" s="60" t="s">
        <v>233</v>
      </c>
      <c r="AE161" s="96">
        <v>0</v>
      </c>
      <c r="AF161" s="96"/>
      <c r="AG161" s="96"/>
      <c r="AH161" s="105"/>
      <c r="AI161" s="56" t="s">
        <v>233</v>
      </c>
      <c r="AJ161" s="96">
        <v>0</v>
      </c>
      <c r="AK161" s="56" t="s">
        <v>233</v>
      </c>
      <c r="AL161" s="9" t="str">
        <f>VLOOKUP(F161,Definitions!$B$7:$E$39,4,FALSE)</f>
        <v>EU28</v>
      </c>
    </row>
    <row r="162" spans="1:38">
      <c r="A162" s="36" t="str">
        <f t="shared" si="60"/>
        <v>HR300_55</v>
      </c>
      <c r="B162" t="s">
        <v>54</v>
      </c>
      <c r="C162" t="s">
        <v>148</v>
      </c>
      <c r="D162">
        <v>300</v>
      </c>
      <c r="E162">
        <v>55</v>
      </c>
      <c r="F162" s="25" t="str">
        <f>VLOOKUP(B162,Definitions!$C$7:$D$43,2,FALSE)</f>
        <v>Croatia</v>
      </c>
      <c r="G162" t="str">
        <f>VLOOKUP(C162,Definitions!$C$49:$D$57,2,FALSE)</f>
        <v>Services</v>
      </c>
      <c r="H162" t="str">
        <f>VLOOKUP(D162,Definitions!$C$60:$D$104,2,FALSE)</f>
        <v>TOTAL Services</v>
      </c>
      <c r="J162" s="29" t="str">
        <f>VLOOKUP(E162,Definitions!$C$115:$D$131,2,FALSE)</f>
        <v xml:space="preserve">Other RES </v>
      </c>
      <c r="K162" s="106"/>
      <c r="L162" s="105"/>
      <c r="M162" s="105">
        <f t="shared" si="61"/>
        <v>0</v>
      </c>
      <c r="N162" s="56"/>
      <c r="O162" s="46"/>
      <c r="P162" s="46">
        <f t="shared" si="62"/>
        <v>0</v>
      </c>
      <c r="Q162" s="46">
        <f t="shared" si="63"/>
        <v>0</v>
      </c>
      <c r="R162" s="37">
        <f t="shared" si="64"/>
        <v>0</v>
      </c>
      <c r="S162" s="96">
        <v>0</v>
      </c>
      <c r="T162" s="56" t="s">
        <v>233</v>
      </c>
      <c r="U162" s="96">
        <v>0</v>
      </c>
      <c r="V162" s="56" t="s">
        <v>233</v>
      </c>
      <c r="W162" s="96">
        <v>0</v>
      </c>
      <c r="X162" s="96"/>
      <c r="Y162" s="96"/>
      <c r="Z162" s="96"/>
      <c r="AA162" s="105"/>
      <c r="AB162" s="56" t="s">
        <v>249</v>
      </c>
      <c r="AC162" s="96">
        <v>0</v>
      </c>
      <c r="AD162" s="60" t="s">
        <v>233</v>
      </c>
      <c r="AE162" s="96">
        <v>0</v>
      </c>
      <c r="AF162" s="96"/>
      <c r="AG162" s="96"/>
      <c r="AH162" s="105"/>
      <c r="AI162" s="56" t="s">
        <v>233</v>
      </c>
      <c r="AJ162" s="96">
        <v>0</v>
      </c>
      <c r="AK162" s="56" t="s">
        <v>233</v>
      </c>
      <c r="AL162" s="9" t="str">
        <f>VLOOKUP(F162,Definitions!$B$7:$E$39,4,FALSE)</f>
        <v>EU28</v>
      </c>
    </row>
    <row r="163" spans="1:38">
      <c r="A163" s="36" t="str">
        <f t="shared" ref="A163:A176" si="65">B163&amp;D163&amp;"_"&amp;E163</f>
        <v>IT300_0</v>
      </c>
      <c r="B163" t="s">
        <v>58</v>
      </c>
      <c r="C163" t="s">
        <v>148</v>
      </c>
      <c r="D163">
        <v>300</v>
      </c>
      <c r="E163">
        <v>0</v>
      </c>
      <c r="F163" s="25" t="str">
        <f>VLOOKUP(B163,Definitions!$C$7:$D$43,2,FALSE)</f>
        <v>Italy</v>
      </c>
      <c r="G163" t="str">
        <f>VLOOKUP(C163,Definitions!$C$49:$D$57,2,FALSE)</f>
        <v>Services</v>
      </c>
      <c r="H163" t="str">
        <f>VLOOKUP(D163,Definitions!$C$60:$D$104,2,FALSE)</f>
        <v>TOTAL Services</v>
      </c>
      <c r="J163" s="29" t="str">
        <f>VLOOKUP(E163,Definitions!$C$115:$D$131,2,FALSE)</f>
        <v>TOTAL</v>
      </c>
      <c r="K163" s="106"/>
      <c r="L163" s="105"/>
      <c r="M163" s="105">
        <f t="shared" ref="M163:M176" si="66">SUM(O163:P163)</f>
        <v>147.84825242104364</v>
      </c>
      <c r="N163" s="56"/>
      <c r="O163" s="46"/>
      <c r="P163" s="46">
        <f t="shared" ref="P163:P176" si="67">Q163+R163+IFERROR(AJ163,0)</f>
        <v>147.84825242104364</v>
      </c>
      <c r="Q163" s="46">
        <f t="shared" ref="Q163:Q176" si="68">S163+U163+W163</f>
        <v>71.277030686602856</v>
      </c>
      <c r="R163" s="37">
        <f t="shared" ref="R163:R176" si="69">AC163+AE163</f>
        <v>76.571221734440769</v>
      </c>
      <c r="S163" s="96">
        <v>51.417047385301458</v>
      </c>
      <c r="T163" s="56" t="s">
        <v>233</v>
      </c>
      <c r="U163" s="96">
        <v>14.836885861332595</v>
      </c>
      <c r="V163" s="56" t="s">
        <v>233</v>
      </c>
      <c r="W163" s="96">
        <v>5.023097439968808</v>
      </c>
      <c r="X163" s="96"/>
      <c r="Y163" s="96"/>
      <c r="Z163" s="96"/>
      <c r="AA163" s="105"/>
      <c r="AB163" s="56" t="s">
        <v>249</v>
      </c>
      <c r="AC163" s="96">
        <v>46.633907762624958</v>
      </c>
      <c r="AD163" s="60" t="s">
        <v>233</v>
      </c>
      <c r="AE163" s="96">
        <v>29.937313971815804</v>
      </c>
      <c r="AF163" s="96"/>
      <c r="AG163" s="96"/>
      <c r="AH163" s="105"/>
      <c r="AI163" s="56" t="s">
        <v>233</v>
      </c>
      <c r="AJ163" s="96">
        <v>0</v>
      </c>
      <c r="AK163" s="56" t="s">
        <v>233</v>
      </c>
      <c r="AL163" s="9" t="str">
        <f>VLOOKUP(F163,Definitions!$B$7:$E$39,4,FALSE)</f>
        <v>EU28</v>
      </c>
    </row>
    <row r="164" spans="1:38">
      <c r="A164" s="36" t="str">
        <f t="shared" si="65"/>
        <v>IT300_1</v>
      </c>
      <c r="B164" t="s">
        <v>58</v>
      </c>
      <c r="C164" t="s">
        <v>148</v>
      </c>
      <c r="D164">
        <v>300</v>
      </c>
      <c r="E164">
        <v>1</v>
      </c>
      <c r="F164" s="25" t="str">
        <f>VLOOKUP(B164,Definitions!$C$7:$D$43,2,FALSE)</f>
        <v>Italy</v>
      </c>
      <c r="G164" t="str">
        <f>VLOOKUP(C164,Definitions!$C$49:$D$57,2,FALSE)</f>
        <v>Services</v>
      </c>
      <c r="H164" t="str">
        <f>VLOOKUP(D164,Definitions!$C$60:$D$104,2,FALSE)</f>
        <v>TOTAL Services</v>
      </c>
      <c r="J164" s="29" t="str">
        <f>VLOOKUP(E164,Definitions!$C$115:$D$131,2,FALSE)</f>
        <v>Coal</v>
      </c>
      <c r="K164" s="106"/>
      <c r="L164" s="105"/>
      <c r="M164" s="105">
        <f t="shared" si="66"/>
        <v>0</v>
      </c>
      <c r="N164" s="56"/>
      <c r="O164" s="46"/>
      <c r="P164" s="46">
        <f t="shared" si="67"/>
        <v>0</v>
      </c>
      <c r="Q164" s="46">
        <f t="shared" si="68"/>
        <v>0</v>
      </c>
      <c r="R164" s="37">
        <f t="shared" si="69"/>
        <v>0</v>
      </c>
      <c r="S164" s="96">
        <v>0</v>
      </c>
      <c r="T164" s="56" t="s">
        <v>233</v>
      </c>
      <c r="U164" s="96">
        <v>0</v>
      </c>
      <c r="V164" s="56" t="s">
        <v>233</v>
      </c>
      <c r="W164" s="96">
        <v>0</v>
      </c>
      <c r="X164" s="96"/>
      <c r="Y164" s="96"/>
      <c r="Z164" s="96"/>
      <c r="AA164" s="105"/>
      <c r="AB164" s="56" t="s">
        <v>249</v>
      </c>
      <c r="AC164" s="96">
        <v>0</v>
      </c>
      <c r="AD164" s="60" t="s">
        <v>233</v>
      </c>
      <c r="AE164" s="96">
        <v>0</v>
      </c>
      <c r="AF164" s="96"/>
      <c r="AG164" s="96"/>
      <c r="AH164" s="105"/>
      <c r="AI164" s="56" t="s">
        <v>233</v>
      </c>
      <c r="AJ164" s="96">
        <v>0</v>
      </c>
      <c r="AK164" s="56" t="s">
        <v>233</v>
      </c>
      <c r="AL164" s="9" t="str">
        <f>VLOOKUP(F164,Definitions!$B$7:$E$39,4,FALSE)</f>
        <v>EU28</v>
      </c>
    </row>
    <row r="165" spans="1:38">
      <c r="A165" s="36" t="str">
        <f t="shared" si="65"/>
        <v>IT300_2</v>
      </c>
      <c r="B165" t="s">
        <v>58</v>
      </c>
      <c r="C165" t="s">
        <v>148</v>
      </c>
      <c r="D165">
        <v>300</v>
      </c>
      <c r="E165">
        <v>2</v>
      </c>
      <c r="F165" s="25" t="str">
        <f>VLOOKUP(B165,Definitions!$C$7:$D$43,2,FALSE)</f>
        <v>Italy</v>
      </c>
      <c r="G165" t="str">
        <f>VLOOKUP(C165,Definitions!$C$49:$D$57,2,FALSE)</f>
        <v>Services</v>
      </c>
      <c r="H165" t="str">
        <f>VLOOKUP(D165,Definitions!$C$60:$D$104,2,FALSE)</f>
        <v>TOTAL Services</v>
      </c>
      <c r="J165" s="29" t="str">
        <f>VLOOKUP(E165,Definitions!$C$115:$D$131,2,FALSE)</f>
        <v>Fuel oil</v>
      </c>
      <c r="K165" s="106"/>
      <c r="L165" s="105"/>
      <c r="M165" s="105">
        <f t="shared" si="66"/>
        <v>1.5281378060300495</v>
      </c>
      <c r="N165" s="56"/>
      <c r="O165" s="46"/>
      <c r="P165" s="46">
        <f t="shared" si="67"/>
        <v>1.5281378060300495</v>
      </c>
      <c r="Q165" s="46">
        <f t="shared" si="68"/>
        <v>1.5281378060300495</v>
      </c>
      <c r="R165" s="37">
        <f t="shared" si="69"/>
        <v>0</v>
      </c>
      <c r="S165" s="96">
        <v>1.1884189233431828</v>
      </c>
      <c r="T165" s="56" t="s">
        <v>233</v>
      </c>
      <c r="U165" s="96">
        <v>0.33971888268686673</v>
      </c>
      <c r="V165" s="56" t="s">
        <v>233</v>
      </c>
      <c r="W165" s="96">
        <v>0</v>
      </c>
      <c r="X165" s="96"/>
      <c r="Y165" s="96"/>
      <c r="Z165" s="96"/>
      <c r="AA165" s="105"/>
      <c r="AB165" s="56" t="s">
        <v>249</v>
      </c>
      <c r="AC165" s="96">
        <v>0</v>
      </c>
      <c r="AD165" s="60" t="s">
        <v>233</v>
      </c>
      <c r="AE165" s="96">
        <v>0</v>
      </c>
      <c r="AF165" s="96"/>
      <c r="AG165" s="96"/>
      <c r="AH165" s="105"/>
      <c r="AI165" s="56" t="s">
        <v>233</v>
      </c>
      <c r="AJ165" s="96">
        <v>0</v>
      </c>
      <c r="AK165" s="56" t="s">
        <v>233</v>
      </c>
      <c r="AL165" s="9" t="str">
        <f>VLOOKUP(F165,Definitions!$B$7:$E$39,4,FALSE)</f>
        <v>EU28</v>
      </c>
    </row>
    <row r="166" spans="1:38">
      <c r="A166" s="36" t="str">
        <f t="shared" si="65"/>
        <v>IT300_3</v>
      </c>
      <c r="B166" t="s">
        <v>58</v>
      </c>
      <c r="C166" t="s">
        <v>148</v>
      </c>
      <c r="D166">
        <v>300</v>
      </c>
      <c r="E166">
        <v>3</v>
      </c>
      <c r="F166" s="25" t="str">
        <f>VLOOKUP(B166,Definitions!$C$7:$D$43,2,FALSE)</f>
        <v>Italy</v>
      </c>
      <c r="G166" t="str">
        <f>VLOOKUP(C166,Definitions!$C$49:$D$57,2,FALSE)</f>
        <v>Services</v>
      </c>
      <c r="H166" t="str">
        <f>VLOOKUP(D166,Definitions!$C$60:$D$104,2,FALSE)</f>
        <v>TOTAL Services</v>
      </c>
      <c r="J166" s="29" t="str">
        <f>VLOOKUP(E166,Definitions!$C$115:$D$131,2,FALSE)</f>
        <v>Natural gas</v>
      </c>
      <c r="K166" s="106"/>
      <c r="L166" s="105"/>
      <c r="M166" s="105">
        <f t="shared" si="66"/>
        <v>62.00039195502373</v>
      </c>
      <c r="N166" s="56"/>
      <c r="O166" s="46"/>
      <c r="P166" s="46">
        <f t="shared" si="67"/>
        <v>62.00039195502373</v>
      </c>
      <c r="Q166" s="46">
        <f t="shared" si="68"/>
        <v>62.00039195502373</v>
      </c>
      <c r="R166" s="37">
        <f t="shared" si="69"/>
        <v>0</v>
      </c>
      <c r="S166" s="96">
        <v>48.12381927642808</v>
      </c>
      <c r="T166" s="56" t="s">
        <v>233</v>
      </c>
      <c r="U166" s="96">
        <v>13.876572678595648</v>
      </c>
      <c r="V166" s="56" t="s">
        <v>233</v>
      </c>
      <c r="W166" s="96">
        <v>0</v>
      </c>
      <c r="X166" s="96"/>
      <c r="Y166" s="96"/>
      <c r="Z166" s="96"/>
      <c r="AA166" s="105"/>
      <c r="AB166" s="56" t="s">
        <v>249</v>
      </c>
      <c r="AC166" s="96">
        <v>0</v>
      </c>
      <c r="AD166" s="60" t="s">
        <v>233</v>
      </c>
      <c r="AE166" s="96">
        <v>0</v>
      </c>
      <c r="AF166" s="96"/>
      <c r="AG166" s="96"/>
      <c r="AH166" s="105"/>
      <c r="AI166" s="56" t="s">
        <v>233</v>
      </c>
      <c r="AJ166" s="96">
        <v>0</v>
      </c>
      <c r="AK166" s="56" t="s">
        <v>233</v>
      </c>
      <c r="AL166" s="9" t="str">
        <f>VLOOKUP(F166,Definitions!$B$7:$E$39,4,FALSE)</f>
        <v>EU28</v>
      </c>
    </row>
    <row r="167" spans="1:38">
      <c r="A167" s="36" t="str">
        <f t="shared" si="65"/>
        <v>IT300_4</v>
      </c>
      <c r="B167" t="s">
        <v>58</v>
      </c>
      <c r="C167" t="s">
        <v>148</v>
      </c>
      <c r="D167">
        <v>300</v>
      </c>
      <c r="E167">
        <v>4</v>
      </c>
      <c r="F167" s="25" t="str">
        <f>VLOOKUP(B167,Definitions!$C$7:$D$43,2,FALSE)</f>
        <v>Italy</v>
      </c>
      <c r="G167" t="str">
        <f>VLOOKUP(C167,Definitions!$C$49:$D$57,2,FALSE)</f>
        <v>Services</v>
      </c>
      <c r="H167" t="str">
        <f>VLOOKUP(D167,Definitions!$C$60:$D$104,2,FALSE)</f>
        <v>TOTAL Services</v>
      </c>
      <c r="J167" s="29" t="str">
        <f>VLOOKUP(E167,Definitions!$C$115:$D$131,2,FALSE)</f>
        <v>Other fossil fuels</v>
      </c>
      <c r="K167" s="106"/>
      <c r="L167" s="105"/>
      <c r="M167" s="105">
        <f t="shared" si="66"/>
        <v>0</v>
      </c>
      <c r="N167" s="56"/>
      <c r="O167" s="46"/>
      <c r="P167" s="46">
        <f t="shared" si="67"/>
        <v>0</v>
      </c>
      <c r="Q167" s="46">
        <f t="shared" si="68"/>
        <v>0</v>
      </c>
      <c r="R167" s="37">
        <f t="shared" si="69"/>
        <v>0</v>
      </c>
      <c r="S167" s="96">
        <v>0</v>
      </c>
      <c r="T167" s="56" t="s">
        <v>233</v>
      </c>
      <c r="U167" s="96">
        <v>0</v>
      </c>
      <c r="V167" s="56" t="s">
        <v>233</v>
      </c>
      <c r="W167" s="96">
        <v>0</v>
      </c>
      <c r="X167" s="96"/>
      <c r="Y167" s="96"/>
      <c r="Z167" s="96"/>
      <c r="AA167" s="105"/>
      <c r="AB167" s="56" t="s">
        <v>249</v>
      </c>
      <c r="AC167" s="96">
        <v>0</v>
      </c>
      <c r="AD167" s="60" t="s">
        <v>233</v>
      </c>
      <c r="AE167" s="96">
        <v>0</v>
      </c>
      <c r="AF167" s="96"/>
      <c r="AG167" s="96"/>
      <c r="AH167" s="105"/>
      <c r="AI167" s="56" t="s">
        <v>233</v>
      </c>
      <c r="AJ167" s="96">
        <v>0</v>
      </c>
      <c r="AK167" s="56" t="s">
        <v>233</v>
      </c>
      <c r="AL167" s="9" t="str">
        <f>VLOOKUP(F167,Definitions!$B$7:$E$39,4,FALSE)</f>
        <v>EU28</v>
      </c>
    </row>
    <row r="168" spans="1:38">
      <c r="A168" s="36" t="str">
        <f t="shared" si="65"/>
        <v>IT300_6</v>
      </c>
      <c r="B168" t="s">
        <v>58</v>
      </c>
      <c r="C168" t="s">
        <v>148</v>
      </c>
      <c r="D168">
        <v>300</v>
      </c>
      <c r="E168">
        <v>6</v>
      </c>
      <c r="F168" s="25" t="str">
        <f>VLOOKUP(B168,Definitions!$C$7:$D$43,2,FALSE)</f>
        <v>Italy</v>
      </c>
      <c r="G168" t="str">
        <f>VLOOKUP(C168,Definitions!$C$49:$D$57,2,FALSE)</f>
        <v>Services</v>
      </c>
      <c r="H168" t="str">
        <f>VLOOKUP(D168,Definitions!$C$60:$D$104,2,FALSE)</f>
        <v>TOTAL Services</v>
      </c>
      <c r="J168" s="29" t="str">
        <f>VLOOKUP(E168,Definitions!$C$115:$D$131,2,FALSE)</f>
        <v>Electricity</v>
      </c>
      <c r="K168" s="106"/>
      <c r="L168" s="105"/>
      <c r="M168" s="105">
        <f t="shared" si="66"/>
        <v>81.888530921381431</v>
      </c>
      <c r="N168" s="56"/>
      <c r="O168" s="46"/>
      <c r="P168" s="46">
        <f t="shared" si="67"/>
        <v>81.888530921381431</v>
      </c>
      <c r="Q168" s="46">
        <f t="shared" si="68"/>
        <v>5.3173091869406655</v>
      </c>
      <c r="R168" s="37">
        <f t="shared" si="69"/>
        <v>76.571221734440769</v>
      </c>
      <c r="S168" s="96">
        <v>0.23001674262116212</v>
      </c>
      <c r="T168" s="56" t="s">
        <v>233</v>
      </c>
      <c r="U168" s="96">
        <v>6.4195004350695667E-2</v>
      </c>
      <c r="V168" s="56" t="s">
        <v>233</v>
      </c>
      <c r="W168" s="96">
        <v>5.023097439968808</v>
      </c>
      <c r="X168" s="96"/>
      <c r="Y168" s="96"/>
      <c r="Z168" s="96"/>
      <c r="AA168" s="105"/>
      <c r="AB168" s="56" t="s">
        <v>249</v>
      </c>
      <c r="AC168" s="96">
        <v>46.633907762624958</v>
      </c>
      <c r="AD168" s="60" t="s">
        <v>233</v>
      </c>
      <c r="AE168" s="96">
        <v>29.937313971815804</v>
      </c>
      <c r="AF168" s="96"/>
      <c r="AG168" s="96"/>
      <c r="AH168" s="105"/>
      <c r="AI168" s="56" t="s">
        <v>233</v>
      </c>
      <c r="AJ168" s="96">
        <v>0</v>
      </c>
      <c r="AK168" s="56" t="s">
        <v>233</v>
      </c>
      <c r="AL168" s="9" t="str">
        <f>VLOOKUP(F168,Definitions!$B$7:$E$39,4,FALSE)</f>
        <v>EU28</v>
      </c>
    </row>
    <row r="169" spans="1:38">
      <c r="A169" s="36" t="str">
        <f t="shared" si="65"/>
        <v>IT300_7</v>
      </c>
      <c r="B169" t="s">
        <v>58</v>
      </c>
      <c r="C169" t="s">
        <v>148</v>
      </c>
      <c r="D169">
        <v>300</v>
      </c>
      <c r="E169">
        <v>7</v>
      </c>
      <c r="F169" s="25" t="str">
        <f>VLOOKUP(B169,Definitions!$C$7:$D$43,2,FALSE)</f>
        <v>Italy</v>
      </c>
      <c r="G169" t="str">
        <f>VLOOKUP(C169,Definitions!$C$49:$D$57,2,FALSE)</f>
        <v>Services</v>
      </c>
      <c r="H169" t="str">
        <f>VLOOKUP(D169,Definitions!$C$60:$D$104,2,FALSE)</f>
        <v>TOTAL Services</v>
      </c>
      <c r="J169" s="29" t="str">
        <f>VLOOKUP(E169,Definitions!$C$115:$D$131,2,FALSE)</f>
        <v>District heating</v>
      </c>
      <c r="K169" s="106"/>
      <c r="L169" s="105"/>
      <c r="M169" s="105">
        <f t="shared" si="66"/>
        <v>0</v>
      </c>
      <c r="N169" s="56"/>
      <c r="O169" s="46"/>
      <c r="P169" s="46">
        <f t="shared" si="67"/>
        <v>0</v>
      </c>
      <c r="Q169" s="46">
        <f t="shared" si="68"/>
        <v>0</v>
      </c>
      <c r="R169" s="37">
        <f t="shared" si="69"/>
        <v>0</v>
      </c>
      <c r="S169" s="96">
        <v>0</v>
      </c>
      <c r="T169" s="56" t="s">
        <v>233</v>
      </c>
      <c r="U169" s="96">
        <v>0</v>
      </c>
      <c r="V169" s="56" t="s">
        <v>233</v>
      </c>
      <c r="W169" s="96">
        <v>0</v>
      </c>
      <c r="X169" s="96"/>
      <c r="Y169" s="96"/>
      <c r="Z169" s="96"/>
      <c r="AA169" s="105"/>
      <c r="AB169" s="56" t="s">
        <v>249</v>
      </c>
      <c r="AC169" s="96">
        <v>0</v>
      </c>
      <c r="AD169" s="60" t="s">
        <v>233</v>
      </c>
      <c r="AE169" s="96">
        <v>0</v>
      </c>
      <c r="AF169" s="96"/>
      <c r="AG169" s="96"/>
      <c r="AH169" s="105"/>
      <c r="AI169" s="56" t="s">
        <v>233</v>
      </c>
      <c r="AJ169" s="96">
        <v>0</v>
      </c>
      <c r="AK169" s="56" t="s">
        <v>233</v>
      </c>
      <c r="AL169" s="9" t="str">
        <f>VLOOKUP(F169,Definitions!$B$7:$E$39,4,FALSE)</f>
        <v>EU28</v>
      </c>
    </row>
    <row r="170" spans="1:38">
      <c r="A170" s="36" t="str">
        <f t="shared" si="65"/>
        <v>IT300_8</v>
      </c>
      <c r="B170" t="s">
        <v>58</v>
      </c>
      <c r="C170" t="s">
        <v>148</v>
      </c>
      <c r="D170">
        <v>300</v>
      </c>
      <c r="E170">
        <v>8</v>
      </c>
      <c r="F170" s="25" t="str">
        <f>VLOOKUP(B170,Definitions!$C$7:$D$43,2,FALSE)</f>
        <v>Italy</v>
      </c>
      <c r="G170" t="str">
        <f>VLOOKUP(C170,Definitions!$C$49:$D$57,2,FALSE)</f>
        <v>Services</v>
      </c>
      <c r="H170" t="str">
        <f>VLOOKUP(D170,Definitions!$C$60:$D$104,2,FALSE)</f>
        <v>TOTAL Services</v>
      </c>
      <c r="J170" s="29" t="str">
        <f>VLOOKUP(E170,Definitions!$C$115:$D$131,2,FALSE)</f>
        <v>Waste non-RES</v>
      </c>
      <c r="K170" s="106"/>
      <c r="L170" s="105"/>
      <c r="M170" s="105">
        <f t="shared" si="66"/>
        <v>0</v>
      </c>
      <c r="N170" s="56"/>
      <c r="O170" s="46"/>
      <c r="P170" s="46">
        <f t="shared" si="67"/>
        <v>0</v>
      </c>
      <c r="Q170" s="46">
        <f t="shared" si="68"/>
        <v>0</v>
      </c>
      <c r="R170" s="37">
        <f t="shared" si="69"/>
        <v>0</v>
      </c>
      <c r="S170" s="96">
        <v>0</v>
      </c>
      <c r="T170" s="56" t="s">
        <v>233</v>
      </c>
      <c r="U170" s="96">
        <v>0</v>
      </c>
      <c r="V170" s="56" t="s">
        <v>233</v>
      </c>
      <c r="W170" s="96">
        <v>0</v>
      </c>
      <c r="X170" s="96"/>
      <c r="Y170" s="96"/>
      <c r="Z170" s="96"/>
      <c r="AA170" s="105"/>
      <c r="AB170" s="56" t="s">
        <v>249</v>
      </c>
      <c r="AC170" s="96">
        <v>0</v>
      </c>
      <c r="AD170" s="60" t="s">
        <v>233</v>
      </c>
      <c r="AE170" s="96">
        <v>0</v>
      </c>
      <c r="AF170" s="96"/>
      <c r="AG170" s="96"/>
      <c r="AH170" s="105"/>
      <c r="AI170" s="56" t="s">
        <v>233</v>
      </c>
      <c r="AJ170" s="96">
        <v>0</v>
      </c>
      <c r="AK170" s="56" t="s">
        <v>233</v>
      </c>
      <c r="AL170" s="9" t="str">
        <f>VLOOKUP(F170,Definitions!$B$7:$E$39,4,FALSE)</f>
        <v>EU28</v>
      </c>
    </row>
    <row r="171" spans="1:38">
      <c r="A171" s="36" t="str">
        <f t="shared" si="65"/>
        <v>IT300_9</v>
      </c>
      <c r="B171" t="s">
        <v>58</v>
      </c>
      <c r="C171" t="s">
        <v>148</v>
      </c>
      <c r="D171">
        <v>300</v>
      </c>
      <c r="E171">
        <v>9</v>
      </c>
      <c r="F171" s="25" t="str">
        <f>VLOOKUP(B171,Definitions!$C$7:$D$43,2,FALSE)</f>
        <v>Italy</v>
      </c>
      <c r="G171" t="str">
        <f>VLOOKUP(C171,Definitions!$C$49:$D$57,2,FALSE)</f>
        <v>Services</v>
      </c>
      <c r="H171" t="str">
        <f>VLOOKUP(D171,Definitions!$C$60:$D$104,2,FALSE)</f>
        <v>TOTAL Services</v>
      </c>
      <c r="J171" s="29" t="str">
        <f>VLOOKUP(E171,Definitions!$C$115:$D$131,2,FALSE)</f>
        <v>Waste RES</v>
      </c>
      <c r="K171" s="106"/>
      <c r="L171" s="105"/>
      <c r="M171" s="105">
        <f t="shared" si="66"/>
        <v>0</v>
      </c>
      <c r="N171" s="56"/>
      <c r="O171" s="46"/>
      <c r="P171" s="46">
        <f t="shared" si="67"/>
        <v>0</v>
      </c>
      <c r="Q171" s="46">
        <f t="shared" si="68"/>
        <v>0</v>
      </c>
      <c r="R171" s="37">
        <f t="shared" si="69"/>
        <v>0</v>
      </c>
      <c r="S171" s="96">
        <v>0</v>
      </c>
      <c r="T171" s="56" t="s">
        <v>233</v>
      </c>
      <c r="U171" s="96">
        <v>0</v>
      </c>
      <c r="V171" s="56" t="s">
        <v>233</v>
      </c>
      <c r="W171" s="96">
        <v>0</v>
      </c>
      <c r="X171" s="96"/>
      <c r="Y171" s="96"/>
      <c r="Z171" s="96"/>
      <c r="AA171" s="105"/>
      <c r="AB171" s="56" t="s">
        <v>249</v>
      </c>
      <c r="AC171" s="96">
        <v>0</v>
      </c>
      <c r="AD171" s="60" t="s">
        <v>233</v>
      </c>
      <c r="AE171" s="96">
        <v>0</v>
      </c>
      <c r="AF171" s="96"/>
      <c r="AG171" s="96"/>
      <c r="AH171" s="105"/>
      <c r="AI171" s="56" t="s">
        <v>233</v>
      </c>
      <c r="AJ171" s="96">
        <v>0</v>
      </c>
      <c r="AK171" s="56" t="s">
        <v>233</v>
      </c>
      <c r="AL171" s="9" t="str">
        <f>VLOOKUP(F171,Definitions!$B$7:$E$39,4,FALSE)</f>
        <v>EU28</v>
      </c>
    </row>
    <row r="172" spans="1:38">
      <c r="A172" s="36" t="str">
        <f t="shared" si="65"/>
        <v>IT300_51</v>
      </c>
      <c r="B172" t="s">
        <v>58</v>
      </c>
      <c r="C172" t="s">
        <v>148</v>
      </c>
      <c r="D172">
        <v>300</v>
      </c>
      <c r="E172">
        <v>51</v>
      </c>
      <c r="F172" s="25" t="str">
        <f>VLOOKUP(B172,Definitions!$C$7:$D$43,2,FALSE)</f>
        <v>Italy</v>
      </c>
      <c r="G172" t="str">
        <f>VLOOKUP(C172,Definitions!$C$49:$D$57,2,FALSE)</f>
        <v>Services</v>
      </c>
      <c r="H172" t="str">
        <f>VLOOKUP(D172,Definitions!$C$60:$D$104,2,FALSE)</f>
        <v>TOTAL Services</v>
      </c>
      <c r="J172" s="29" t="str">
        <f>VLOOKUP(E172,Definitions!$C$115:$D$131,2,FALSE)</f>
        <v>Biomass</v>
      </c>
      <c r="K172" s="106"/>
      <c r="L172" s="105"/>
      <c r="M172" s="105">
        <f t="shared" si="66"/>
        <v>0.36046881114485163</v>
      </c>
      <c r="N172" s="56"/>
      <c r="O172" s="46"/>
      <c r="P172" s="46">
        <f t="shared" si="67"/>
        <v>0.36046881114485163</v>
      </c>
      <c r="Q172" s="46">
        <f t="shared" si="68"/>
        <v>0.36046881114485163</v>
      </c>
      <c r="R172" s="37">
        <f t="shared" si="69"/>
        <v>0</v>
      </c>
      <c r="S172" s="96">
        <v>0.2717309532552879</v>
      </c>
      <c r="T172" s="56" t="s">
        <v>233</v>
      </c>
      <c r="U172" s="96">
        <v>8.8737857889563745E-2</v>
      </c>
      <c r="V172" s="56" t="s">
        <v>233</v>
      </c>
      <c r="W172" s="96">
        <v>0</v>
      </c>
      <c r="X172" s="96"/>
      <c r="Y172" s="96"/>
      <c r="Z172" s="96"/>
      <c r="AA172" s="105"/>
      <c r="AB172" s="56" t="s">
        <v>249</v>
      </c>
      <c r="AC172" s="96">
        <v>0</v>
      </c>
      <c r="AD172" s="60" t="s">
        <v>233</v>
      </c>
      <c r="AE172" s="96">
        <v>0</v>
      </c>
      <c r="AF172" s="96"/>
      <c r="AG172" s="96"/>
      <c r="AH172" s="105"/>
      <c r="AI172" s="56" t="s">
        <v>233</v>
      </c>
      <c r="AJ172" s="96">
        <v>0</v>
      </c>
      <c r="AK172" s="56" t="s">
        <v>233</v>
      </c>
      <c r="AL172" s="9" t="str">
        <f>VLOOKUP(F172,Definitions!$B$7:$E$39,4,FALSE)</f>
        <v>EU28</v>
      </c>
    </row>
    <row r="173" spans="1:38">
      <c r="A173" s="36" t="str">
        <f t="shared" si="65"/>
        <v>IT300_52</v>
      </c>
      <c r="B173" t="s">
        <v>58</v>
      </c>
      <c r="C173" t="s">
        <v>148</v>
      </c>
      <c r="D173">
        <v>300</v>
      </c>
      <c r="E173">
        <v>52</v>
      </c>
      <c r="F173" s="25" t="str">
        <f>VLOOKUP(B173,Definitions!$C$7:$D$43,2,FALSE)</f>
        <v>Italy</v>
      </c>
      <c r="G173" t="str">
        <f>VLOOKUP(C173,Definitions!$C$49:$D$57,2,FALSE)</f>
        <v>Services</v>
      </c>
      <c r="H173" t="str">
        <f>VLOOKUP(D173,Definitions!$C$60:$D$104,2,FALSE)</f>
        <v>TOTAL Services</v>
      </c>
      <c r="J173" s="29" t="str">
        <f>VLOOKUP(E173,Definitions!$C$115:$D$131,2,FALSE)</f>
        <v>Geothermal</v>
      </c>
      <c r="K173" s="106"/>
      <c r="L173" s="105"/>
      <c r="M173" s="105">
        <f t="shared" si="66"/>
        <v>0</v>
      </c>
      <c r="N173" s="56"/>
      <c r="O173" s="46"/>
      <c r="P173" s="46">
        <f t="shared" si="67"/>
        <v>0</v>
      </c>
      <c r="Q173" s="46">
        <f t="shared" si="68"/>
        <v>0</v>
      </c>
      <c r="R173" s="37">
        <f t="shared" si="69"/>
        <v>0</v>
      </c>
      <c r="S173" s="96">
        <v>0</v>
      </c>
      <c r="T173" s="56" t="s">
        <v>233</v>
      </c>
      <c r="U173" s="96">
        <v>0</v>
      </c>
      <c r="V173" s="56" t="s">
        <v>233</v>
      </c>
      <c r="W173" s="96">
        <v>0</v>
      </c>
      <c r="X173" s="96"/>
      <c r="Y173" s="96"/>
      <c r="Z173" s="96"/>
      <c r="AA173" s="105"/>
      <c r="AB173" s="56" t="s">
        <v>249</v>
      </c>
      <c r="AC173" s="96">
        <v>0</v>
      </c>
      <c r="AD173" s="60" t="s">
        <v>233</v>
      </c>
      <c r="AE173" s="96">
        <v>0</v>
      </c>
      <c r="AF173" s="96"/>
      <c r="AG173" s="96"/>
      <c r="AH173" s="105"/>
      <c r="AI173" s="56" t="s">
        <v>233</v>
      </c>
      <c r="AJ173" s="96">
        <v>0</v>
      </c>
      <c r="AK173" s="56" t="s">
        <v>233</v>
      </c>
      <c r="AL173" s="9" t="str">
        <f>VLOOKUP(F173,Definitions!$B$7:$E$39,4,FALSE)</f>
        <v>EU28</v>
      </c>
    </row>
    <row r="174" spans="1:38">
      <c r="A174" s="36" t="str">
        <f t="shared" si="65"/>
        <v>IT300_53</v>
      </c>
      <c r="B174" t="s">
        <v>58</v>
      </c>
      <c r="C174" t="s">
        <v>148</v>
      </c>
      <c r="D174">
        <v>300</v>
      </c>
      <c r="E174">
        <v>53</v>
      </c>
      <c r="F174" s="25" t="str">
        <f>VLOOKUP(B174,Definitions!$C$7:$D$43,2,FALSE)</f>
        <v>Italy</v>
      </c>
      <c r="G174" t="str">
        <f>VLOOKUP(C174,Definitions!$C$49:$D$57,2,FALSE)</f>
        <v>Services</v>
      </c>
      <c r="H174" t="str">
        <f>VLOOKUP(D174,Definitions!$C$60:$D$104,2,FALSE)</f>
        <v>TOTAL Services</v>
      </c>
      <c r="J174" s="29" t="str">
        <f>VLOOKUP(E174,Definitions!$C$115:$D$131,2,FALSE)</f>
        <v>Solar energy</v>
      </c>
      <c r="K174" s="106"/>
      <c r="L174" s="105"/>
      <c r="M174" s="105">
        <f t="shared" si="66"/>
        <v>4.8228054438776813E-2</v>
      </c>
      <c r="N174" s="56"/>
      <c r="O174" s="46"/>
      <c r="P174" s="46">
        <f t="shared" si="67"/>
        <v>4.8228054438776813E-2</v>
      </c>
      <c r="Q174" s="46">
        <f t="shared" si="68"/>
        <v>4.8228054438776813E-2</v>
      </c>
      <c r="R174" s="37">
        <f t="shared" si="69"/>
        <v>0</v>
      </c>
      <c r="S174" s="96">
        <v>3.5875102127448426E-2</v>
      </c>
      <c r="T174" s="56" t="s">
        <v>233</v>
      </c>
      <c r="U174" s="96">
        <v>1.2352952311328387E-2</v>
      </c>
      <c r="V174" s="56" t="s">
        <v>233</v>
      </c>
      <c r="W174" s="96">
        <v>0</v>
      </c>
      <c r="X174" s="96"/>
      <c r="Y174" s="96"/>
      <c r="Z174" s="96"/>
      <c r="AA174" s="105"/>
      <c r="AB174" s="56" t="s">
        <v>249</v>
      </c>
      <c r="AC174" s="96">
        <v>0</v>
      </c>
      <c r="AD174" s="60" t="s">
        <v>233</v>
      </c>
      <c r="AE174" s="96">
        <v>0</v>
      </c>
      <c r="AF174" s="96"/>
      <c r="AG174" s="96"/>
      <c r="AH174" s="105"/>
      <c r="AI174" s="56" t="s">
        <v>233</v>
      </c>
      <c r="AJ174" s="96">
        <v>0</v>
      </c>
      <c r="AK174" s="56" t="s">
        <v>233</v>
      </c>
      <c r="AL174" s="9" t="str">
        <f>VLOOKUP(F174,Definitions!$B$7:$E$39,4,FALSE)</f>
        <v>EU28</v>
      </c>
    </row>
    <row r="175" spans="1:38">
      <c r="A175" s="36" t="str">
        <f t="shared" si="65"/>
        <v>IT300_58</v>
      </c>
      <c r="B175" t="s">
        <v>58</v>
      </c>
      <c r="C175" t="s">
        <v>148</v>
      </c>
      <c r="D175">
        <v>300</v>
      </c>
      <c r="E175">
        <v>58</v>
      </c>
      <c r="F175" s="25" t="str">
        <f>VLOOKUP(B175,Definitions!$C$7:$D$43,2,FALSE)</f>
        <v>Italy</v>
      </c>
      <c r="G175" t="str">
        <f>VLOOKUP(C175,Definitions!$C$49:$D$57,2,FALSE)</f>
        <v>Services</v>
      </c>
      <c r="H175" t="str">
        <f>VLOOKUP(D175,Definitions!$C$60:$D$104,2,FALSE)</f>
        <v>TOTAL Services</v>
      </c>
      <c r="J175" s="29" t="str">
        <f>VLOOKUP(E175,Definitions!$C$115:$D$131,2,FALSE)</f>
        <v>Ambient heat total</v>
      </c>
      <c r="K175" s="106"/>
      <c r="L175" s="105"/>
      <c r="M175" s="105">
        <f t="shared" si="66"/>
        <v>2.0707229274635628</v>
      </c>
      <c r="N175" s="56"/>
      <c r="O175" s="46"/>
      <c r="P175" s="46">
        <f t="shared" si="67"/>
        <v>2.0707229274635628</v>
      </c>
      <c r="Q175" s="46">
        <f t="shared" si="68"/>
        <v>2.0707229274635628</v>
      </c>
      <c r="R175" s="37">
        <f t="shared" si="69"/>
        <v>0</v>
      </c>
      <c r="S175" s="96">
        <v>1.6030614896537403</v>
      </c>
      <c r="T175" s="56" t="s">
        <v>233</v>
      </c>
      <c r="U175" s="96">
        <v>0.46766143780982239</v>
      </c>
      <c r="V175" s="56" t="s">
        <v>233</v>
      </c>
      <c r="W175" s="96">
        <v>0</v>
      </c>
      <c r="X175" s="96"/>
      <c r="Y175" s="96"/>
      <c r="Z175" s="96"/>
      <c r="AA175" s="105"/>
      <c r="AB175" s="56" t="s">
        <v>249</v>
      </c>
      <c r="AC175" s="96">
        <v>0</v>
      </c>
      <c r="AD175" s="60" t="s">
        <v>233</v>
      </c>
      <c r="AE175" s="96">
        <v>0</v>
      </c>
      <c r="AF175" s="96"/>
      <c r="AG175" s="96"/>
      <c r="AH175" s="105"/>
      <c r="AI175" s="56" t="s">
        <v>233</v>
      </c>
      <c r="AJ175" s="96">
        <v>0</v>
      </c>
      <c r="AK175" s="56" t="s">
        <v>233</v>
      </c>
      <c r="AL175" s="9" t="str">
        <f>VLOOKUP(F175,Definitions!$B$7:$E$39,4,FALSE)</f>
        <v>EU28</v>
      </c>
    </row>
    <row r="176" spans="1:38">
      <c r="A176" s="36" t="str">
        <f t="shared" si="65"/>
        <v>IT300_55</v>
      </c>
      <c r="B176" t="s">
        <v>58</v>
      </c>
      <c r="C176" t="s">
        <v>148</v>
      </c>
      <c r="D176">
        <v>300</v>
      </c>
      <c r="E176">
        <v>55</v>
      </c>
      <c r="F176" s="25" t="str">
        <f>VLOOKUP(B176,Definitions!$C$7:$D$43,2,FALSE)</f>
        <v>Italy</v>
      </c>
      <c r="G176" t="str">
        <f>VLOOKUP(C176,Definitions!$C$49:$D$57,2,FALSE)</f>
        <v>Services</v>
      </c>
      <c r="H176" t="str">
        <f>VLOOKUP(D176,Definitions!$C$60:$D$104,2,FALSE)</f>
        <v>TOTAL Services</v>
      </c>
      <c r="J176" s="29" t="str">
        <f>VLOOKUP(E176,Definitions!$C$115:$D$131,2,FALSE)</f>
        <v xml:space="preserve">Other RES </v>
      </c>
      <c r="K176" s="106"/>
      <c r="L176" s="105"/>
      <c r="M176" s="105">
        <f t="shared" si="66"/>
        <v>0</v>
      </c>
      <c r="N176" s="56"/>
      <c r="O176" s="46"/>
      <c r="P176" s="46">
        <f t="shared" si="67"/>
        <v>0</v>
      </c>
      <c r="Q176" s="46">
        <f t="shared" si="68"/>
        <v>0</v>
      </c>
      <c r="R176" s="37">
        <f t="shared" si="69"/>
        <v>0</v>
      </c>
      <c r="S176" s="96">
        <v>0</v>
      </c>
      <c r="T176" s="56" t="s">
        <v>233</v>
      </c>
      <c r="U176" s="96">
        <v>0</v>
      </c>
      <c r="V176" s="56" t="s">
        <v>233</v>
      </c>
      <c r="W176" s="96">
        <v>0</v>
      </c>
      <c r="X176" s="96"/>
      <c r="Y176" s="96"/>
      <c r="Z176" s="96"/>
      <c r="AA176" s="105"/>
      <c r="AB176" s="56" t="s">
        <v>249</v>
      </c>
      <c r="AC176" s="96">
        <v>0</v>
      </c>
      <c r="AD176" s="60" t="s">
        <v>233</v>
      </c>
      <c r="AE176" s="96">
        <v>0</v>
      </c>
      <c r="AF176" s="96"/>
      <c r="AG176" s="96"/>
      <c r="AH176" s="105"/>
      <c r="AI176" s="56" t="s">
        <v>233</v>
      </c>
      <c r="AJ176" s="96">
        <v>0</v>
      </c>
      <c r="AK176" s="56" t="s">
        <v>233</v>
      </c>
      <c r="AL176" s="9" t="str">
        <f>VLOOKUP(F176,Definitions!$B$7:$E$39,4,FALSE)</f>
        <v>EU28</v>
      </c>
    </row>
    <row r="177" spans="1:38">
      <c r="A177" s="36" t="str">
        <f t="shared" ref="A177" si="70">B177&amp;D177&amp;"_"&amp;E177</f>
        <v>CY300_0</v>
      </c>
      <c r="B177" t="s">
        <v>63</v>
      </c>
      <c r="C177" t="s">
        <v>148</v>
      </c>
      <c r="D177">
        <v>300</v>
      </c>
      <c r="E177">
        <v>0</v>
      </c>
      <c r="F177" s="25" t="str">
        <f>VLOOKUP(B177,Definitions!$C$7:$D$43,2,FALSE)</f>
        <v>Cyprus</v>
      </c>
      <c r="G177" t="str">
        <f>VLOOKUP(C177,Definitions!$C$49:$D$57,2,FALSE)</f>
        <v>Services</v>
      </c>
      <c r="H177" t="str">
        <f>VLOOKUP(D177,Definitions!$C$60:$D$104,2,FALSE)</f>
        <v>TOTAL Services</v>
      </c>
      <c r="J177" s="29" t="str">
        <f>VLOOKUP(E177,Definitions!$C$115:$D$131,2,FALSE)</f>
        <v>TOTAL</v>
      </c>
      <c r="K177" s="106"/>
      <c r="L177" s="105"/>
      <c r="M177" s="105">
        <f t="shared" ref="M177" si="71">SUM(O177:P177)</f>
        <v>2.3259365640939493</v>
      </c>
      <c r="N177" s="56"/>
      <c r="O177" s="46"/>
      <c r="P177" s="46">
        <f t="shared" ref="P177" si="72">Q177+R177+IFERROR(AJ177,0)</f>
        <v>2.3259365640939493</v>
      </c>
      <c r="Q177" s="46">
        <f t="shared" ref="Q177" si="73">S177+U177+W177</f>
        <v>0.26699453123301053</v>
      </c>
      <c r="R177" s="37">
        <f t="shared" ref="R177" si="74">AC177+AE177</f>
        <v>2.0589420328609389</v>
      </c>
      <c r="S177" s="96">
        <v>8.4478693547957284E-2</v>
      </c>
      <c r="T177" s="56" t="s">
        <v>233</v>
      </c>
      <c r="U177" s="96">
        <v>7.6232389355956151E-2</v>
      </c>
      <c r="V177" s="56" t="s">
        <v>233</v>
      </c>
      <c r="W177" s="96">
        <v>0.10628344832909706</v>
      </c>
      <c r="X177" s="96"/>
      <c r="Y177" s="96"/>
      <c r="Z177" s="96"/>
      <c r="AA177" s="105"/>
      <c r="AB177" s="56" t="s">
        <v>249</v>
      </c>
      <c r="AC177" s="96">
        <v>1.3633401754436547</v>
      </c>
      <c r="AD177" s="60" t="s">
        <v>233</v>
      </c>
      <c r="AE177" s="96">
        <v>0.69560185741728398</v>
      </c>
      <c r="AF177" s="96"/>
      <c r="AG177" s="96"/>
      <c r="AH177" s="105"/>
      <c r="AI177" s="56" t="s">
        <v>233</v>
      </c>
      <c r="AJ177" s="96">
        <v>0</v>
      </c>
      <c r="AK177" s="56" t="s">
        <v>233</v>
      </c>
      <c r="AL177" s="9" t="str">
        <f>VLOOKUP(F177,Definitions!$B$7:$E$39,4,FALSE)</f>
        <v>EU28</v>
      </c>
    </row>
    <row r="178" spans="1:38">
      <c r="A178" s="36" t="str">
        <f t="shared" ref="A178:A190" si="75">B178&amp;D178&amp;"_"&amp;E178</f>
        <v>CY300_1</v>
      </c>
      <c r="B178" t="s">
        <v>63</v>
      </c>
      <c r="C178" t="s">
        <v>148</v>
      </c>
      <c r="D178">
        <v>300</v>
      </c>
      <c r="E178">
        <v>1</v>
      </c>
      <c r="F178" s="25" t="str">
        <f>VLOOKUP(B178,Definitions!$C$7:$D$43,2,FALSE)</f>
        <v>Cyprus</v>
      </c>
      <c r="G178" t="str">
        <f>VLOOKUP(C178,Definitions!$C$49:$D$57,2,FALSE)</f>
        <v>Services</v>
      </c>
      <c r="H178" t="str">
        <f>VLOOKUP(D178,Definitions!$C$60:$D$104,2,FALSE)</f>
        <v>TOTAL Services</v>
      </c>
      <c r="J178" s="29" t="str">
        <f>VLOOKUP(E178,Definitions!$C$115:$D$131,2,FALSE)</f>
        <v>Coal</v>
      </c>
      <c r="K178" s="106"/>
      <c r="L178" s="105"/>
      <c r="M178" s="105">
        <f t="shared" ref="M178:M190" si="76">SUM(O178:P178)</f>
        <v>0</v>
      </c>
      <c r="N178" s="56"/>
      <c r="O178" s="46"/>
      <c r="P178" s="46">
        <f t="shared" ref="P178:P190" si="77">Q178+R178+IFERROR(AJ178,0)</f>
        <v>0</v>
      </c>
      <c r="Q178" s="46">
        <f t="shared" ref="Q178:Q190" si="78">S178+U178+W178</f>
        <v>0</v>
      </c>
      <c r="R178" s="37">
        <f t="shared" ref="R178:R190" si="79">AC178+AE178</f>
        <v>0</v>
      </c>
      <c r="S178" s="96">
        <v>0</v>
      </c>
      <c r="T178" s="56" t="s">
        <v>233</v>
      </c>
      <c r="U178" s="96">
        <v>0</v>
      </c>
      <c r="V178" s="56" t="s">
        <v>233</v>
      </c>
      <c r="W178" s="96">
        <v>0</v>
      </c>
      <c r="X178" s="96"/>
      <c r="Y178" s="96"/>
      <c r="Z178" s="96"/>
      <c r="AA178" s="105"/>
      <c r="AB178" s="56" t="s">
        <v>249</v>
      </c>
      <c r="AC178" s="96">
        <v>0</v>
      </c>
      <c r="AD178" s="60" t="s">
        <v>233</v>
      </c>
      <c r="AE178" s="96">
        <v>0</v>
      </c>
      <c r="AF178" s="96"/>
      <c r="AG178" s="96"/>
      <c r="AH178" s="105"/>
      <c r="AI178" s="56" t="s">
        <v>233</v>
      </c>
      <c r="AJ178" s="96">
        <v>0</v>
      </c>
      <c r="AK178" s="56" t="s">
        <v>233</v>
      </c>
      <c r="AL178" s="9" t="str">
        <f>VLOOKUP(F178,Definitions!$B$7:$E$39,4,FALSE)</f>
        <v>EU28</v>
      </c>
    </row>
    <row r="179" spans="1:38">
      <c r="A179" s="36" t="str">
        <f t="shared" si="75"/>
        <v>CY300_2</v>
      </c>
      <c r="B179" t="s">
        <v>63</v>
      </c>
      <c r="C179" t="s">
        <v>148</v>
      </c>
      <c r="D179">
        <v>300</v>
      </c>
      <c r="E179">
        <v>2</v>
      </c>
      <c r="F179" s="25" t="str">
        <f>VLOOKUP(B179,Definitions!$C$7:$D$43,2,FALSE)</f>
        <v>Cyprus</v>
      </c>
      <c r="G179" t="str">
        <f>VLOOKUP(C179,Definitions!$C$49:$D$57,2,FALSE)</f>
        <v>Services</v>
      </c>
      <c r="H179" t="str">
        <f>VLOOKUP(D179,Definitions!$C$60:$D$104,2,FALSE)</f>
        <v>TOTAL Services</v>
      </c>
      <c r="J179" s="29" t="str">
        <f>VLOOKUP(E179,Definitions!$C$115:$D$131,2,FALSE)</f>
        <v>Fuel oil</v>
      </c>
      <c r="K179" s="106"/>
      <c r="L179" s="105"/>
      <c r="M179" s="105">
        <f t="shared" si="76"/>
        <v>0.14831319568506862</v>
      </c>
      <c r="N179" s="56"/>
      <c r="O179" s="46"/>
      <c r="P179" s="46">
        <f t="shared" si="77"/>
        <v>0.14831319568506862</v>
      </c>
      <c r="Q179" s="46">
        <f t="shared" si="78"/>
        <v>0.14831319568506862</v>
      </c>
      <c r="R179" s="37">
        <f t="shared" si="79"/>
        <v>0</v>
      </c>
      <c r="S179" s="96">
        <v>7.8206856101995736E-2</v>
      </c>
      <c r="T179" s="56" t="s">
        <v>233</v>
      </c>
      <c r="U179" s="96">
        <v>7.0106339583072871E-2</v>
      </c>
      <c r="V179" s="56" t="s">
        <v>233</v>
      </c>
      <c r="W179" s="96">
        <v>0</v>
      </c>
      <c r="X179" s="96"/>
      <c r="Y179" s="96"/>
      <c r="Z179" s="96"/>
      <c r="AA179" s="105"/>
      <c r="AB179" s="56" t="s">
        <v>249</v>
      </c>
      <c r="AC179" s="96">
        <v>0</v>
      </c>
      <c r="AD179" s="60" t="s">
        <v>233</v>
      </c>
      <c r="AE179" s="96">
        <v>0</v>
      </c>
      <c r="AF179" s="96"/>
      <c r="AG179" s="96"/>
      <c r="AH179" s="105"/>
      <c r="AI179" s="56" t="s">
        <v>233</v>
      </c>
      <c r="AJ179" s="96">
        <v>0</v>
      </c>
      <c r="AK179" s="56" t="s">
        <v>233</v>
      </c>
      <c r="AL179" s="9" t="str">
        <f>VLOOKUP(F179,Definitions!$B$7:$E$39,4,FALSE)</f>
        <v>EU28</v>
      </c>
    </row>
    <row r="180" spans="1:38">
      <c r="A180" s="36" t="str">
        <f t="shared" si="75"/>
        <v>CY300_3</v>
      </c>
      <c r="B180" t="s">
        <v>63</v>
      </c>
      <c r="C180" t="s">
        <v>148</v>
      </c>
      <c r="D180">
        <v>300</v>
      </c>
      <c r="E180">
        <v>3</v>
      </c>
      <c r="F180" s="25" t="str">
        <f>VLOOKUP(B180,Definitions!$C$7:$D$43,2,FALSE)</f>
        <v>Cyprus</v>
      </c>
      <c r="G180" t="str">
        <f>VLOOKUP(C180,Definitions!$C$49:$D$57,2,FALSE)</f>
        <v>Services</v>
      </c>
      <c r="H180" t="str">
        <f>VLOOKUP(D180,Definitions!$C$60:$D$104,2,FALSE)</f>
        <v>TOTAL Services</v>
      </c>
      <c r="J180" s="29" t="str">
        <f>VLOOKUP(E180,Definitions!$C$115:$D$131,2,FALSE)</f>
        <v>Natural gas</v>
      </c>
      <c r="K180" s="106"/>
      <c r="L180" s="105"/>
      <c r="M180" s="105">
        <f t="shared" si="76"/>
        <v>0</v>
      </c>
      <c r="N180" s="56"/>
      <c r="O180" s="46"/>
      <c r="P180" s="46">
        <f t="shared" si="77"/>
        <v>0</v>
      </c>
      <c r="Q180" s="46">
        <f t="shared" si="78"/>
        <v>0</v>
      </c>
      <c r="R180" s="37">
        <f t="shared" si="79"/>
        <v>0</v>
      </c>
      <c r="S180" s="96">
        <v>0</v>
      </c>
      <c r="T180" s="56" t="s">
        <v>233</v>
      </c>
      <c r="U180" s="96">
        <v>0</v>
      </c>
      <c r="V180" s="56" t="s">
        <v>233</v>
      </c>
      <c r="W180" s="96">
        <v>0</v>
      </c>
      <c r="X180" s="96"/>
      <c r="Y180" s="96"/>
      <c r="Z180" s="96"/>
      <c r="AA180" s="105"/>
      <c r="AB180" s="56" t="s">
        <v>249</v>
      </c>
      <c r="AC180" s="96">
        <v>0</v>
      </c>
      <c r="AD180" s="60" t="s">
        <v>233</v>
      </c>
      <c r="AE180" s="96">
        <v>0</v>
      </c>
      <c r="AF180" s="96"/>
      <c r="AG180" s="96"/>
      <c r="AH180" s="105"/>
      <c r="AI180" s="56" t="s">
        <v>233</v>
      </c>
      <c r="AJ180" s="96">
        <v>0</v>
      </c>
      <c r="AK180" s="56" t="s">
        <v>233</v>
      </c>
      <c r="AL180" s="9" t="str">
        <f>VLOOKUP(F180,Definitions!$B$7:$E$39,4,FALSE)</f>
        <v>EU28</v>
      </c>
    </row>
    <row r="181" spans="1:38">
      <c r="A181" s="36" t="str">
        <f t="shared" si="75"/>
        <v>CY300_4</v>
      </c>
      <c r="B181" t="s">
        <v>63</v>
      </c>
      <c r="C181" t="s">
        <v>148</v>
      </c>
      <c r="D181">
        <v>300</v>
      </c>
      <c r="E181">
        <v>4</v>
      </c>
      <c r="F181" s="25" t="str">
        <f>VLOOKUP(B181,Definitions!$C$7:$D$43,2,FALSE)</f>
        <v>Cyprus</v>
      </c>
      <c r="G181" t="str">
        <f>VLOOKUP(C181,Definitions!$C$49:$D$57,2,FALSE)</f>
        <v>Services</v>
      </c>
      <c r="H181" t="str">
        <f>VLOOKUP(D181,Definitions!$C$60:$D$104,2,FALSE)</f>
        <v>TOTAL Services</v>
      </c>
      <c r="J181" s="29" t="str">
        <f>VLOOKUP(E181,Definitions!$C$115:$D$131,2,FALSE)</f>
        <v>Other fossil fuels</v>
      </c>
      <c r="K181" s="106"/>
      <c r="L181" s="105"/>
      <c r="M181" s="105">
        <f t="shared" si="76"/>
        <v>0</v>
      </c>
      <c r="N181" s="56"/>
      <c r="O181" s="46"/>
      <c r="P181" s="46">
        <f t="shared" si="77"/>
        <v>0</v>
      </c>
      <c r="Q181" s="46">
        <f t="shared" si="78"/>
        <v>0</v>
      </c>
      <c r="R181" s="37">
        <f t="shared" si="79"/>
        <v>0</v>
      </c>
      <c r="S181" s="96">
        <v>0</v>
      </c>
      <c r="T181" s="56" t="s">
        <v>233</v>
      </c>
      <c r="U181" s="96">
        <v>0</v>
      </c>
      <c r="V181" s="56" t="s">
        <v>233</v>
      </c>
      <c r="W181" s="96">
        <v>0</v>
      </c>
      <c r="X181" s="96"/>
      <c r="Y181" s="96"/>
      <c r="Z181" s="96"/>
      <c r="AA181" s="105"/>
      <c r="AB181" s="56" t="s">
        <v>249</v>
      </c>
      <c r="AC181" s="96">
        <v>0</v>
      </c>
      <c r="AD181" s="60" t="s">
        <v>233</v>
      </c>
      <c r="AE181" s="96">
        <v>0</v>
      </c>
      <c r="AF181" s="96"/>
      <c r="AG181" s="96"/>
      <c r="AH181" s="105"/>
      <c r="AI181" s="56" t="s">
        <v>233</v>
      </c>
      <c r="AJ181" s="96">
        <v>0</v>
      </c>
      <c r="AK181" s="56" t="s">
        <v>233</v>
      </c>
      <c r="AL181" s="9" t="str">
        <f>VLOOKUP(F181,Definitions!$B$7:$E$39,4,FALSE)</f>
        <v>EU28</v>
      </c>
    </row>
    <row r="182" spans="1:38">
      <c r="A182" s="36" t="str">
        <f t="shared" si="75"/>
        <v>CY300_6</v>
      </c>
      <c r="B182" t="s">
        <v>63</v>
      </c>
      <c r="C182" t="s">
        <v>148</v>
      </c>
      <c r="D182">
        <v>300</v>
      </c>
      <c r="E182">
        <v>6</v>
      </c>
      <c r="F182" s="25" t="str">
        <f>VLOOKUP(B182,Definitions!$C$7:$D$43,2,FALSE)</f>
        <v>Cyprus</v>
      </c>
      <c r="G182" t="str">
        <f>VLOOKUP(C182,Definitions!$C$49:$D$57,2,FALSE)</f>
        <v>Services</v>
      </c>
      <c r="H182" t="str">
        <f>VLOOKUP(D182,Definitions!$C$60:$D$104,2,FALSE)</f>
        <v>TOTAL Services</v>
      </c>
      <c r="J182" s="29" t="str">
        <f>VLOOKUP(E182,Definitions!$C$115:$D$131,2,FALSE)</f>
        <v>Electricity</v>
      </c>
      <c r="K182" s="106"/>
      <c r="L182" s="105"/>
      <c r="M182" s="105">
        <f t="shared" si="76"/>
        <v>2.1732299492358682</v>
      </c>
      <c r="N182" s="56"/>
      <c r="O182" s="46"/>
      <c r="P182" s="46">
        <f t="shared" si="77"/>
        <v>2.1732299492358682</v>
      </c>
      <c r="Q182" s="46">
        <f t="shared" si="78"/>
        <v>0.11428791637492927</v>
      </c>
      <c r="R182" s="37">
        <f t="shared" si="79"/>
        <v>2.0589420328609389</v>
      </c>
      <c r="S182" s="96">
        <v>4.1202212333227043E-3</v>
      </c>
      <c r="T182" s="56" t="s">
        <v>233</v>
      </c>
      <c r="U182" s="96">
        <v>3.8842468125095124E-3</v>
      </c>
      <c r="V182" s="56" t="s">
        <v>233</v>
      </c>
      <c r="W182" s="96">
        <v>0.10628344832909706</v>
      </c>
      <c r="X182" s="96"/>
      <c r="Y182" s="96"/>
      <c r="Z182" s="96"/>
      <c r="AA182" s="105"/>
      <c r="AB182" s="56" t="s">
        <v>249</v>
      </c>
      <c r="AC182" s="96">
        <v>1.3633401754436547</v>
      </c>
      <c r="AD182" s="60" t="s">
        <v>233</v>
      </c>
      <c r="AE182" s="96">
        <v>0.69560185741728398</v>
      </c>
      <c r="AF182" s="96"/>
      <c r="AG182" s="96"/>
      <c r="AH182" s="105"/>
      <c r="AI182" s="56" t="s">
        <v>233</v>
      </c>
      <c r="AJ182" s="96">
        <v>0</v>
      </c>
      <c r="AK182" s="56" t="s">
        <v>233</v>
      </c>
      <c r="AL182" s="9" t="str">
        <f>VLOOKUP(F182,Definitions!$B$7:$E$39,4,FALSE)</f>
        <v>EU28</v>
      </c>
    </row>
    <row r="183" spans="1:38">
      <c r="A183" s="36" t="str">
        <f t="shared" si="75"/>
        <v>CY300_7</v>
      </c>
      <c r="B183" t="s">
        <v>63</v>
      </c>
      <c r="C183" t="s">
        <v>148</v>
      </c>
      <c r="D183">
        <v>300</v>
      </c>
      <c r="E183">
        <v>7</v>
      </c>
      <c r="F183" s="25" t="str">
        <f>VLOOKUP(B183,Definitions!$C$7:$D$43,2,FALSE)</f>
        <v>Cyprus</v>
      </c>
      <c r="G183" t="str">
        <f>VLOOKUP(C183,Definitions!$C$49:$D$57,2,FALSE)</f>
        <v>Services</v>
      </c>
      <c r="H183" t="str">
        <f>VLOOKUP(D183,Definitions!$C$60:$D$104,2,FALSE)</f>
        <v>TOTAL Services</v>
      </c>
      <c r="J183" s="29" t="str">
        <f>VLOOKUP(E183,Definitions!$C$115:$D$131,2,FALSE)</f>
        <v>District heating</v>
      </c>
      <c r="K183" s="106"/>
      <c r="L183" s="105"/>
      <c r="M183" s="105">
        <f t="shared" si="76"/>
        <v>0</v>
      </c>
      <c r="N183" s="56"/>
      <c r="O183" s="46"/>
      <c r="P183" s="46">
        <f t="shared" si="77"/>
        <v>0</v>
      </c>
      <c r="Q183" s="46">
        <f t="shared" si="78"/>
        <v>0</v>
      </c>
      <c r="R183" s="37">
        <f t="shared" si="79"/>
        <v>0</v>
      </c>
      <c r="S183" s="96">
        <v>0</v>
      </c>
      <c r="T183" s="56" t="s">
        <v>233</v>
      </c>
      <c r="U183" s="96">
        <v>0</v>
      </c>
      <c r="V183" s="56" t="s">
        <v>233</v>
      </c>
      <c r="W183" s="96">
        <v>0</v>
      </c>
      <c r="X183" s="96"/>
      <c r="Y183" s="96"/>
      <c r="Z183" s="96"/>
      <c r="AA183" s="105"/>
      <c r="AB183" s="56" t="s">
        <v>249</v>
      </c>
      <c r="AC183" s="96">
        <v>0</v>
      </c>
      <c r="AD183" s="60" t="s">
        <v>233</v>
      </c>
      <c r="AE183" s="96">
        <v>0</v>
      </c>
      <c r="AF183" s="96"/>
      <c r="AG183" s="96"/>
      <c r="AH183" s="105"/>
      <c r="AI183" s="56" t="s">
        <v>233</v>
      </c>
      <c r="AJ183" s="96">
        <v>0</v>
      </c>
      <c r="AK183" s="56" t="s">
        <v>233</v>
      </c>
      <c r="AL183" s="9" t="str">
        <f>VLOOKUP(F183,Definitions!$B$7:$E$39,4,FALSE)</f>
        <v>EU28</v>
      </c>
    </row>
    <row r="184" spans="1:38">
      <c r="A184" s="36" t="str">
        <f t="shared" si="75"/>
        <v>CY300_8</v>
      </c>
      <c r="B184" t="s">
        <v>63</v>
      </c>
      <c r="C184" t="s">
        <v>148</v>
      </c>
      <c r="D184">
        <v>300</v>
      </c>
      <c r="E184">
        <v>8</v>
      </c>
      <c r="F184" s="25" t="str">
        <f>VLOOKUP(B184,Definitions!$C$7:$D$43,2,FALSE)</f>
        <v>Cyprus</v>
      </c>
      <c r="G184" t="str">
        <f>VLOOKUP(C184,Definitions!$C$49:$D$57,2,FALSE)</f>
        <v>Services</v>
      </c>
      <c r="H184" t="str">
        <f>VLOOKUP(D184,Definitions!$C$60:$D$104,2,FALSE)</f>
        <v>TOTAL Services</v>
      </c>
      <c r="J184" s="29" t="str">
        <f>VLOOKUP(E184,Definitions!$C$115:$D$131,2,FALSE)</f>
        <v>Waste non-RES</v>
      </c>
      <c r="K184" s="106"/>
      <c r="L184" s="105"/>
      <c r="M184" s="105">
        <f t="shared" si="76"/>
        <v>0</v>
      </c>
      <c r="N184" s="56"/>
      <c r="O184" s="46"/>
      <c r="P184" s="46">
        <f t="shared" si="77"/>
        <v>0</v>
      </c>
      <c r="Q184" s="46">
        <f t="shared" si="78"/>
        <v>0</v>
      </c>
      <c r="R184" s="37">
        <f t="shared" si="79"/>
        <v>0</v>
      </c>
      <c r="S184" s="96">
        <v>0</v>
      </c>
      <c r="T184" s="56" t="s">
        <v>233</v>
      </c>
      <c r="U184" s="96">
        <v>0</v>
      </c>
      <c r="V184" s="56" t="s">
        <v>233</v>
      </c>
      <c r="W184" s="96">
        <v>0</v>
      </c>
      <c r="X184" s="96"/>
      <c r="Y184" s="96"/>
      <c r="Z184" s="96"/>
      <c r="AA184" s="105"/>
      <c r="AB184" s="56" t="s">
        <v>249</v>
      </c>
      <c r="AC184" s="96">
        <v>0</v>
      </c>
      <c r="AD184" s="60" t="s">
        <v>233</v>
      </c>
      <c r="AE184" s="96">
        <v>0</v>
      </c>
      <c r="AF184" s="96"/>
      <c r="AG184" s="96"/>
      <c r="AH184" s="105"/>
      <c r="AI184" s="56" t="s">
        <v>233</v>
      </c>
      <c r="AJ184" s="96">
        <v>0</v>
      </c>
      <c r="AK184" s="56" t="s">
        <v>233</v>
      </c>
      <c r="AL184" s="9" t="str">
        <f>VLOOKUP(F184,Definitions!$B$7:$E$39,4,FALSE)</f>
        <v>EU28</v>
      </c>
    </row>
    <row r="185" spans="1:38">
      <c r="A185" s="36" t="str">
        <f t="shared" si="75"/>
        <v>CY300_9</v>
      </c>
      <c r="B185" t="s">
        <v>63</v>
      </c>
      <c r="C185" t="s">
        <v>148</v>
      </c>
      <c r="D185">
        <v>300</v>
      </c>
      <c r="E185">
        <v>9</v>
      </c>
      <c r="F185" s="25" t="str">
        <f>VLOOKUP(B185,Definitions!$C$7:$D$43,2,FALSE)</f>
        <v>Cyprus</v>
      </c>
      <c r="G185" t="str">
        <f>VLOOKUP(C185,Definitions!$C$49:$D$57,2,FALSE)</f>
        <v>Services</v>
      </c>
      <c r="H185" t="str">
        <f>VLOOKUP(D185,Definitions!$C$60:$D$104,2,FALSE)</f>
        <v>TOTAL Services</v>
      </c>
      <c r="J185" s="29" t="str">
        <f>VLOOKUP(E185,Definitions!$C$115:$D$131,2,FALSE)</f>
        <v>Waste RES</v>
      </c>
      <c r="K185" s="106"/>
      <c r="L185" s="105"/>
      <c r="M185" s="105">
        <f t="shared" si="76"/>
        <v>0</v>
      </c>
      <c r="N185" s="56"/>
      <c r="O185" s="46"/>
      <c r="P185" s="46">
        <f t="shared" si="77"/>
        <v>0</v>
      </c>
      <c r="Q185" s="46">
        <f t="shared" si="78"/>
        <v>0</v>
      </c>
      <c r="R185" s="37">
        <f t="shared" si="79"/>
        <v>0</v>
      </c>
      <c r="S185" s="96">
        <v>0</v>
      </c>
      <c r="T185" s="56" t="s">
        <v>233</v>
      </c>
      <c r="U185" s="96">
        <v>0</v>
      </c>
      <c r="V185" s="56" t="s">
        <v>233</v>
      </c>
      <c r="W185" s="96">
        <v>0</v>
      </c>
      <c r="X185" s="96"/>
      <c r="Y185" s="96"/>
      <c r="Z185" s="96"/>
      <c r="AA185" s="105"/>
      <c r="AB185" s="56" t="s">
        <v>249</v>
      </c>
      <c r="AC185" s="96">
        <v>0</v>
      </c>
      <c r="AD185" s="60" t="s">
        <v>233</v>
      </c>
      <c r="AE185" s="96">
        <v>0</v>
      </c>
      <c r="AF185" s="96"/>
      <c r="AG185" s="96"/>
      <c r="AH185" s="105"/>
      <c r="AI185" s="56" t="s">
        <v>233</v>
      </c>
      <c r="AJ185" s="96">
        <v>0</v>
      </c>
      <c r="AK185" s="56" t="s">
        <v>233</v>
      </c>
      <c r="AL185" s="9" t="str">
        <f>VLOOKUP(F185,Definitions!$B$7:$E$39,4,FALSE)</f>
        <v>EU28</v>
      </c>
    </row>
    <row r="186" spans="1:38">
      <c r="A186" s="36" t="str">
        <f t="shared" si="75"/>
        <v>CY300_51</v>
      </c>
      <c r="B186" t="s">
        <v>63</v>
      </c>
      <c r="C186" t="s">
        <v>148</v>
      </c>
      <c r="D186">
        <v>300</v>
      </c>
      <c r="E186">
        <v>51</v>
      </c>
      <c r="F186" s="25" t="str">
        <f>VLOOKUP(B186,Definitions!$C$7:$D$43,2,FALSE)</f>
        <v>Cyprus</v>
      </c>
      <c r="G186" t="str">
        <f>VLOOKUP(C186,Definitions!$C$49:$D$57,2,FALSE)</f>
        <v>Services</v>
      </c>
      <c r="H186" t="str">
        <f>VLOOKUP(D186,Definitions!$C$60:$D$104,2,FALSE)</f>
        <v>TOTAL Services</v>
      </c>
      <c r="J186" s="29" t="str">
        <f>VLOOKUP(E186,Definitions!$C$115:$D$131,2,FALSE)</f>
        <v>Biomass</v>
      </c>
      <c r="K186" s="106"/>
      <c r="L186" s="105"/>
      <c r="M186" s="105">
        <f t="shared" si="76"/>
        <v>4.3934191730126033E-3</v>
      </c>
      <c r="N186" s="56"/>
      <c r="O186" s="46"/>
      <c r="P186" s="46">
        <f t="shared" si="77"/>
        <v>4.3934191730126033E-3</v>
      </c>
      <c r="Q186" s="46">
        <f t="shared" si="78"/>
        <v>4.3934191730126033E-3</v>
      </c>
      <c r="R186" s="37">
        <f t="shared" si="79"/>
        <v>0</v>
      </c>
      <c r="S186" s="96">
        <v>2.1516162126388344E-3</v>
      </c>
      <c r="T186" s="56" t="s">
        <v>233</v>
      </c>
      <c r="U186" s="96">
        <v>2.241802960373769E-3</v>
      </c>
      <c r="V186" s="56" t="s">
        <v>233</v>
      </c>
      <c r="W186" s="96">
        <v>0</v>
      </c>
      <c r="X186" s="96"/>
      <c r="Y186" s="96"/>
      <c r="Z186" s="96"/>
      <c r="AA186" s="105"/>
      <c r="AB186" s="56" t="s">
        <v>249</v>
      </c>
      <c r="AC186" s="96">
        <v>0</v>
      </c>
      <c r="AD186" s="60" t="s">
        <v>233</v>
      </c>
      <c r="AE186" s="96">
        <v>0</v>
      </c>
      <c r="AF186" s="96"/>
      <c r="AG186" s="96"/>
      <c r="AH186" s="105"/>
      <c r="AI186" s="56" t="s">
        <v>233</v>
      </c>
      <c r="AJ186" s="96">
        <v>0</v>
      </c>
      <c r="AK186" s="56" t="s">
        <v>233</v>
      </c>
      <c r="AL186" s="9" t="str">
        <f>VLOOKUP(F186,Definitions!$B$7:$E$39,4,FALSE)</f>
        <v>EU28</v>
      </c>
    </row>
    <row r="187" spans="1:38">
      <c r="A187" s="36" t="str">
        <f t="shared" si="75"/>
        <v>CY300_52</v>
      </c>
      <c r="B187" t="s">
        <v>63</v>
      </c>
      <c r="C187" t="s">
        <v>148</v>
      </c>
      <c r="D187">
        <v>300</v>
      </c>
      <c r="E187">
        <v>52</v>
      </c>
      <c r="F187" s="25" t="str">
        <f>VLOOKUP(B187,Definitions!$C$7:$D$43,2,FALSE)</f>
        <v>Cyprus</v>
      </c>
      <c r="G187" t="str">
        <f>VLOOKUP(C187,Definitions!$C$49:$D$57,2,FALSE)</f>
        <v>Services</v>
      </c>
      <c r="H187" t="str">
        <f>VLOOKUP(D187,Definitions!$C$60:$D$104,2,FALSE)</f>
        <v>TOTAL Services</v>
      </c>
      <c r="J187" s="29" t="str">
        <f>VLOOKUP(E187,Definitions!$C$115:$D$131,2,FALSE)</f>
        <v>Geothermal</v>
      </c>
      <c r="K187" s="106"/>
      <c r="L187" s="105"/>
      <c r="M187" s="105">
        <f t="shared" si="76"/>
        <v>0</v>
      </c>
      <c r="N187" s="56"/>
      <c r="O187" s="46"/>
      <c r="P187" s="46">
        <f t="shared" si="77"/>
        <v>0</v>
      </c>
      <c r="Q187" s="46">
        <f t="shared" si="78"/>
        <v>0</v>
      </c>
      <c r="R187" s="37">
        <f t="shared" si="79"/>
        <v>0</v>
      </c>
      <c r="S187" s="96">
        <v>0</v>
      </c>
      <c r="T187" s="56" t="s">
        <v>233</v>
      </c>
      <c r="U187" s="96">
        <v>0</v>
      </c>
      <c r="V187" s="56" t="s">
        <v>233</v>
      </c>
      <c r="W187" s="96">
        <v>0</v>
      </c>
      <c r="X187" s="96"/>
      <c r="Y187" s="96"/>
      <c r="Z187" s="96"/>
      <c r="AA187" s="105"/>
      <c r="AB187" s="56" t="s">
        <v>249</v>
      </c>
      <c r="AC187" s="96">
        <v>0</v>
      </c>
      <c r="AD187" s="60" t="s">
        <v>233</v>
      </c>
      <c r="AE187" s="96">
        <v>0</v>
      </c>
      <c r="AF187" s="96"/>
      <c r="AG187" s="96"/>
      <c r="AH187" s="105"/>
      <c r="AI187" s="56" t="s">
        <v>233</v>
      </c>
      <c r="AJ187" s="96">
        <v>0</v>
      </c>
      <c r="AK187" s="56" t="s">
        <v>233</v>
      </c>
      <c r="AL187" s="9" t="str">
        <f>VLOOKUP(F187,Definitions!$B$7:$E$39,4,FALSE)</f>
        <v>EU28</v>
      </c>
    </row>
    <row r="188" spans="1:38">
      <c r="A188" s="36" t="str">
        <f t="shared" si="75"/>
        <v>CY300_53</v>
      </c>
      <c r="B188" t="s">
        <v>63</v>
      </c>
      <c r="C188" t="s">
        <v>148</v>
      </c>
      <c r="D188">
        <v>300</v>
      </c>
      <c r="E188">
        <v>53</v>
      </c>
      <c r="F188" s="25" t="str">
        <f>VLOOKUP(B188,Definitions!$C$7:$D$43,2,FALSE)</f>
        <v>Cyprus</v>
      </c>
      <c r="G188" t="str">
        <f>VLOOKUP(C188,Definitions!$C$49:$D$57,2,FALSE)</f>
        <v>Services</v>
      </c>
      <c r="H188" t="str">
        <f>VLOOKUP(D188,Definitions!$C$60:$D$104,2,FALSE)</f>
        <v>TOTAL Services</v>
      </c>
      <c r="J188" s="29" t="str">
        <f>VLOOKUP(E188,Definitions!$C$115:$D$131,2,FALSE)</f>
        <v>Solar energy</v>
      </c>
      <c r="K188" s="106"/>
      <c r="L188" s="105"/>
      <c r="M188" s="105">
        <f t="shared" si="76"/>
        <v>1.4734606325119099E-2</v>
      </c>
      <c r="N188" s="56"/>
      <c r="O188" s="46"/>
      <c r="P188" s="46">
        <f t="shared" si="77"/>
        <v>1.4734606325119099E-2</v>
      </c>
      <c r="Q188" s="46">
        <f t="shared" si="78"/>
        <v>1.4734606325119099E-2</v>
      </c>
      <c r="R188" s="37">
        <f t="shared" si="79"/>
        <v>0</v>
      </c>
      <c r="S188" s="96">
        <v>6.9461672862628993E-3</v>
      </c>
      <c r="T188" s="56" t="s">
        <v>233</v>
      </c>
      <c r="U188" s="96">
        <v>7.7884390388561998E-3</v>
      </c>
      <c r="V188" s="56" t="s">
        <v>233</v>
      </c>
      <c r="W188" s="96">
        <v>0</v>
      </c>
      <c r="X188" s="96"/>
      <c r="Y188" s="96"/>
      <c r="Z188" s="96"/>
      <c r="AA188" s="105"/>
      <c r="AB188" s="56" t="s">
        <v>249</v>
      </c>
      <c r="AC188" s="96">
        <v>0</v>
      </c>
      <c r="AD188" s="60" t="s">
        <v>233</v>
      </c>
      <c r="AE188" s="96">
        <v>0</v>
      </c>
      <c r="AF188" s="96"/>
      <c r="AG188" s="96"/>
      <c r="AH188" s="105"/>
      <c r="AI188" s="56" t="s">
        <v>233</v>
      </c>
      <c r="AJ188" s="96">
        <v>0</v>
      </c>
      <c r="AK188" s="56" t="s">
        <v>233</v>
      </c>
      <c r="AL188" s="9" t="str">
        <f>VLOOKUP(F188,Definitions!$B$7:$E$39,4,FALSE)</f>
        <v>EU28</v>
      </c>
    </row>
    <row r="189" spans="1:38">
      <c r="A189" s="36" t="str">
        <f t="shared" si="75"/>
        <v>CY300_58</v>
      </c>
      <c r="B189" t="s">
        <v>63</v>
      </c>
      <c r="C189" t="s">
        <v>148</v>
      </c>
      <c r="D189">
        <v>300</v>
      </c>
      <c r="E189">
        <v>58</v>
      </c>
      <c r="F189" s="25" t="str">
        <f>VLOOKUP(B189,Definitions!$C$7:$D$43,2,FALSE)</f>
        <v>Cyprus</v>
      </c>
      <c r="G189" t="str">
        <f>VLOOKUP(C189,Definitions!$C$49:$D$57,2,FALSE)</f>
        <v>Services</v>
      </c>
      <c r="H189" t="str">
        <f>VLOOKUP(D189,Definitions!$C$60:$D$104,2,FALSE)</f>
        <v>TOTAL Services</v>
      </c>
      <c r="J189" s="29" t="str">
        <f>VLOOKUP(E189,Definitions!$C$115:$D$131,2,FALSE)</f>
        <v>Ambient heat total</v>
      </c>
      <c r="K189" s="106"/>
      <c r="L189" s="105"/>
      <c r="M189" s="105">
        <f t="shared" si="76"/>
        <v>0</v>
      </c>
      <c r="N189" s="56"/>
      <c r="O189" s="46"/>
      <c r="P189" s="46">
        <f t="shared" si="77"/>
        <v>0</v>
      </c>
      <c r="Q189" s="46">
        <f t="shared" si="78"/>
        <v>0</v>
      </c>
      <c r="R189" s="37">
        <f t="shared" si="79"/>
        <v>0</v>
      </c>
      <c r="S189" s="96">
        <v>0</v>
      </c>
      <c r="T189" s="56" t="s">
        <v>233</v>
      </c>
      <c r="U189" s="96">
        <v>0</v>
      </c>
      <c r="V189" s="56" t="s">
        <v>233</v>
      </c>
      <c r="W189" s="96">
        <v>0</v>
      </c>
      <c r="X189" s="96"/>
      <c r="Y189" s="96"/>
      <c r="Z189" s="96"/>
      <c r="AA189" s="105"/>
      <c r="AB189" s="56" t="s">
        <v>249</v>
      </c>
      <c r="AC189" s="96">
        <v>0</v>
      </c>
      <c r="AD189" s="60" t="s">
        <v>233</v>
      </c>
      <c r="AE189" s="96">
        <v>0</v>
      </c>
      <c r="AF189" s="96"/>
      <c r="AG189" s="96"/>
      <c r="AH189" s="105"/>
      <c r="AI189" s="56" t="s">
        <v>233</v>
      </c>
      <c r="AJ189" s="96">
        <v>0</v>
      </c>
      <c r="AK189" s="56" t="s">
        <v>233</v>
      </c>
      <c r="AL189" s="9" t="str">
        <f>VLOOKUP(F189,Definitions!$B$7:$E$39,4,FALSE)</f>
        <v>EU28</v>
      </c>
    </row>
    <row r="190" spans="1:38">
      <c r="A190" s="36" t="str">
        <f t="shared" si="75"/>
        <v>CY300_55</v>
      </c>
      <c r="B190" t="s">
        <v>63</v>
      </c>
      <c r="C190" t="s">
        <v>148</v>
      </c>
      <c r="D190">
        <v>300</v>
      </c>
      <c r="E190">
        <v>55</v>
      </c>
      <c r="F190" s="25" t="str">
        <f>VLOOKUP(B190,Definitions!$C$7:$D$43,2,FALSE)</f>
        <v>Cyprus</v>
      </c>
      <c r="G190" t="str">
        <f>VLOOKUP(C190,Definitions!$C$49:$D$57,2,FALSE)</f>
        <v>Services</v>
      </c>
      <c r="H190" t="str">
        <f>VLOOKUP(D190,Definitions!$C$60:$D$104,2,FALSE)</f>
        <v>TOTAL Services</v>
      </c>
      <c r="J190" s="29" t="str">
        <f>VLOOKUP(E190,Definitions!$C$115:$D$131,2,FALSE)</f>
        <v xml:space="preserve">Other RES </v>
      </c>
      <c r="K190" s="106"/>
      <c r="L190" s="105"/>
      <c r="M190" s="105">
        <f t="shared" si="76"/>
        <v>0</v>
      </c>
      <c r="N190" s="56"/>
      <c r="O190" s="46"/>
      <c r="P190" s="46">
        <f t="shared" si="77"/>
        <v>0</v>
      </c>
      <c r="Q190" s="46">
        <f t="shared" si="78"/>
        <v>0</v>
      </c>
      <c r="R190" s="37">
        <f t="shared" si="79"/>
        <v>0</v>
      </c>
      <c r="S190" s="96">
        <v>0</v>
      </c>
      <c r="T190" s="56" t="s">
        <v>233</v>
      </c>
      <c r="U190" s="96">
        <v>0</v>
      </c>
      <c r="V190" s="56" t="s">
        <v>233</v>
      </c>
      <c r="W190" s="96">
        <v>0</v>
      </c>
      <c r="X190" s="96"/>
      <c r="Y190" s="96"/>
      <c r="Z190" s="96"/>
      <c r="AA190" s="105"/>
      <c r="AB190" s="56" t="s">
        <v>249</v>
      </c>
      <c r="AC190" s="96">
        <v>0</v>
      </c>
      <c r="AD190" s="60" t="s">
        <v>233</v>
      </c>
      <c r="AE190" s="96">
        <v>0</v>
      </c>
      <c r="AF190" s="96"/>
      <c r="AG190" s="96"/>
      <c r="AH190" s="105"/>
      <c r="AI190" s="56" t="s">
        <v>233</v>
      </c>
      <c r="AJ190" s="96">
        <v>0</v>
      </c>
      <c r="AK190" s="56" t="s">
        <v>233</v>
      </c>
      <c r="AL190" s="9" t="str">
        <f>VLOOKUP(F190,Definitions!$B$7:$E$39,4,FALSE)</f>
        <v>EU28</v>
      </c>
    </row>
    <row r="191" spans="1:38">
      <c r="A191" s="36" t="str">
        <f t="shared" ref="A191:A204" si="80">B191&amp;D191&amp;"_"&amp;E191</f>
        <v>LV300_0</v>
      </c>
      <c r="B191" t="s">
        <v>67</v>
      </c>
      <c r="C191" t="s">
        <v>148</v>
      </c>
      <c r="D191">
        <v>300</v>
      </c>
      <c r="E191">
        <v>0</v>
      </c>
      <c r="F191" s="25" t="str">
        <f>VLOOKUP(B191,Definitions!$C$7:$D$43,2,FALSE)</f>
        <v>Latvia</v>
      </c>
      <c r="G191" t="str">
        <f>VLOOKUP(C191,Definitions!$C$49:$D$57,2,FALSE)</f>
        <v>Services</v>
      </c>
      <c r="H191" t="str">
        <f>VLOOKUP(D191,Definitions!$C$60:$D$104,2,FALSE)</f>
        <v>TOTAL Services</v>
      </c>
      <c r="J191" s="29" t="str">
        <f>VLOOKUP(E191,Definitions!$C$115:$D$131,2,FALSE)</f>
        <v>TOTAL</v>
      </c>
      <c r="K191" s="106"/>
      <c r="L191" s="105"/>
      <c r="M191" s="105">
        <f t="shared" ref="M191:M204" si="81">SUM(O191:P191)</f>
        <v>4.8666083358589196</v>
      </c>
      <c r="N191" s="56"/>
      <c r="O191" s="46"/>
      <c r="P191" s="46">
        <f t="shared" ref="P191:P204" si="82">Q191+R191+IFERROR(AJ191,0)</f>
        <v>4.8666083358589196</v>
      </c>
      <c r="Q191" s="46">
        <f t="shared" ref="Q191:Q204" si="83">S191+U191+W191</f>
        <v>3.5527198986052255</v>
      </c>
      <c r="R191" s="37">
        <f t="shared" ref="R191:R204" si="84">AC191+AE191</f>
        <v>1.3138884372536941</v>
      </c>
      <c r="S191" s="96">
        <v>3.0898720817454861</v>
      </c>
      <c r="T191" s="56" t="s">
        <v>233</v>
      </c>
      <c r="U191" s="96">
        <v>0.2932071388845866</v>
      </c>
      <c r="V191" s="56" t="s">
        <v>233</v>
      </c>
      <c r="W191" s="96">
        <v>0.16964067797515292</v>
      </c>
      <c r="X191" s="96"/>
      <c r="Y191" s="96"/>
      <c r="Z191" s="96"/>
      <c r="AA191" s="105"/>
      <c r="AB191" s="56" t="s">
        <v>249</v>
      </c>
      <c r="AC191" s="96">
        <v>0.3612577873122963</v>
      </c>
      <c r="AD191" s="60" t="s">
        <v>233</v>
      </c>
      <c r="AE191" s="96">
        <v>0.95263064994139779</v>
      </c>
      <c r="AF191" s="96"/>
      <c r="AG191" s="96"/>
      <c r="AH191" s="105"/>
      <c r="AI191" s="56" t="s">
        <v>233</v>
      </c>
      <c r="AJ191" s="96">
        <v>0</v>
      </c>
      <c r="AK191" s="56" t="s">
        <v>233</v>
      </c>
      <c r="AL191" s="9" t="str">
        <f>VLOOKUP(F191,Definitions!$B$7:$E$39,4,FALSE)</f>
        <v>EU28</v>
      </c>
    </row>
    <row r="192" spans="1:38">
      <c r="A192" s="36" t="str">
        <f t="shared" si="80"/>
        <v>LV300_1</v>
      </c>
      <c r="B192" t="s">
        <v>67</v>
      </c>
      <c r="C192" t="s">
        <v>148</v>
      </c>
      <c r="D192">
        <v>300</v>
      </c>
      <c r="E192">
        <v>1</v>
      </c>
      <c r="F192" s="25" t="str">
        <f>VLOOKUP(B192,Definitions!$C$7:$D$43,2,FALSE)</f>
        <v>Latvia</v>
      </c>
      <c r="G192" t="str">
        <f>VLOOKUP(C192,Definitions!$C$49:$D$57,2,FALSE)</f>
        <v>Services</v>
      </c>
      <c r="H192" t="str">
        <f>VLOOKUP(D192,Definitions!$C$60:$D$104,2,FALSE)</f>
        <v>TOTAL Services</v>
      </c>
      <c r="J192" s="29" t="str">
        <f>VLOOKUP(E192,Definitions!$C$115:$D$131,2,FALSE)</f>
        <v>Coal</v>
      </c>
      <c r="K192" s="106"/>
      <c r="L192" s="105"/>
      <c r="M192" s="105">
        <f t="shared" si="81"/>
        <v>7.1503215958477362E-2</v>
      </c>
      <c r="N192" s="56"/>
      <c r="O192" s="46"/>
      <c r="P192" s="46">
        <f t="shared" si="82"/>
        <v>7.1503215958477362E-2</v>
      </c>
      <c r="Q192" s="46">
        <f t="shared" si="83"/>
        <v>7.1503215958477362E-2</v>
      </c>
      <c r="R192" s="37">
        <f t="shared" si="84"/>
        <v>0</v>
      </c>
      <c r="S192" s="96">
        <v>7.1503215958477362E-2</v>
      </c>
      <c r="T192" s="56" t="s">
        <v>233</v>
      </c>
      <c r="U192" s="96">
        <v>0</v>
      </c>
      <c r="V192" s="56" t="s">
        <v>233</v>
      </c>
      <c r="W192" s="96">
        <v>0</v>
      </c>
      <c r="X192" s="96"/>
      <c r="Y192" s="96"/>
      <c r="Z192" s="96"/>
      <c r="AA192" s="105"/>
      <c r="AB192" s="56" t="s">
        <v>249</v>
      </c>
      <c r="AC192" s="96">
        <v>0</v>
      </c>
      <c r="AD192" s="60" t="s">
        <v>233</v>
      </c>
      <c r="AE192" s="96">
        <v>0</v>
      </c>
      <c r="AF192" s="96"/>
      <c r="AG192" s="96"/>
      <c r="AH192" s="105"/>
      <c r="AI192" s="56" t="s">
        <v>233</v>
      </c>
      <c r="AJ192" s="96">
        <v>0</v>
      </c>
      <c r="AK192" s="56" t="s">
        <v>233</v>
      </c>
      <c r="AL192" s="9" t="str">
        <f>VLOOKUP(F192,Definitions!$B$7:$E$39,4,FALSE)</f>
        <v>EU28</v>
      </c>
    </row>
    <row r="193" spans="1:38">
      <c r="A193" s="36" t="str">
        <f t="shared" si="80"/>
        <v>LV300_2</v>
      </c>
      <c r="B193" t="s">
        <v>67</v>
      </c>
      <c r="C193" t="s">
        <v>148</v>
      </c>
      <c r="D193">
        <v>300</v>
      </c>
      <c r="E193">
        <v>2</v>
      </c>
      <c r="F193" s="25" t="str">
        <f>VLOOKUP(B193,Definitions!$C$7:$D$43,2,FALSE)</f>
        <v>Latvia</v>
      </c>
      <c r="G193" t="str">
        <f>VLOOKUP(C193,Definitions!$C$49:$D$57,2,FALSE)</f>
        <v>Services</v>
      </c>
      <c r="H193" t="str">
        <f>VLOOKUP(D193,Definitions!$C$60:$D$104,2,FALSE)</f>
        <v>TOTAL Services</v>
      </c>
      <c r="J193" s="29" t="str">
        <f>VLOOKUP(E193,Definitions!$C$115:$D$131,2,FALSE)</f>
        <v>Fuel oil</v>
      </c>
      <c r="K193" s="106"/>
      <c r="L193" s="105"/>
      <c r="M193" s="105">
        <f t="shared" si="81"/>
        <v>0.33494896118770623</v>
      </c>
      <c r="N193" s="56"/>
      <c r="O193" s="46"/>
      <c r="P193" s="46">
        <f t="shared" si="82"/>
        <v>0.33494896118770623</v>
      </c>
      <c r="Q193" s="46">
        <f t="shared" si="83"/>
        <v>0.33494896118770623</v>
      </c>
      <c r="R193" s="37">
        <f t="shared" si="84"/>
        <v>0</v>
      </c>
      <c r="S193" s="96">
        <v>0.30559505311380492</v>
      </c>
      <c r="T193" s="56" t="s">
        <v>233</v>
      </c>
      <c r="U193" s="96">
        <v>2.9353908073901286E-2</v>
      </c>
      <c r="V193" s="56" t="s">
        <v>233</v>
      </c>
      <c r="W193" s="96">
        <v>0</v>
      </c>
      <c r="X193" s="96"/>
      <c r="Y193" s="96"/>
      <c r="Z193" s="96"/>
      <c r="AA193" s="105"/>
      <c r="AB193" s="56" t="s">
        <v>249</v>
      </c>
      <c r="AC193" s="96">
        <v>0</v>
      </c>
      <c r="AD193" s="60" t="s">
        <v>233</v>
      </c>
      <c r="AE193" s="96">
        <v>0</v>
      </c>
      <c r="AF193" s="96"/>
      <c r="AG193" s="96"/>
      <c r="AH193" s="105"/>
      <c r="AI193" s="56" t="s">
        <v>233</v>
      </c>
      <c r="AJ193" s="96">
        <v>0</v>
      </c>
      <c r="AK193" s="56" t="s">
        <v>233</v>
      </c>
      <c r="AL193" s="9" t="str">
        <f>VLOOKUP(F193,Definitions!$B$7:$E$39,4,FALSE)</f>
        <v>EU28</v>
      </c>
    </row>
    <row r="194" spans="1:38">
      <c r="A194" s="36" t="str">
        <f t="shared" si="80"/>
        <v>LV300_3</v>
      </c>
      <c r="B194" t="s">
        <v>67</v>
      </c>
      <c r="C194" t="s">
        <v>148</v>
      </c>
      <c r="D194">
        <v>300</v>
      </c>
      <c r="E194">
        <v>3</v>
      </c>
      <c r="F194" s="25" t="str">
        <f>VLOOKUP(B194,Definitions!$C$7:$D$43,2,FALSE)</f>
        <v>Latvia</v>
      </c>
      <c r="G194" t="str">
        <f>VLOOKUP(C194,Definitions!$C$49:$D$57,2,FALSE)</f>
        <v>Services</v>
      </c>
      <c r="H194" t="str">
        <f>VLOOKUP(D194,Definitions!$C$60:$D$104,2,FALSE)</f>
        <v>TOTAL Services</v>
      </c>
      <c r="J194" s="29" t="str">
        <f>VLOOKUP(E194,Definitions!$C$115:$D$131,2,FALSE)</f>
        <v>Natural gas</v>
      </c>
      <c r="K194" s="106"/>
      <c r="L194" s="105"/>
      <c r="M194" s="105">
        <f t="shared" si="81"/>
        <v>0.76472375646826107</v>
      </c>
      <c r="N194" s="56"/>
      <c r="O194" s="46"/>
      <c r="P194" s="46">
        <f t="shared" si="82"/>
        <v>0.76472375646826107</v>
      </c>
      <c r="Q194" s="46">
        <f t="shared" si="83"/>
        <v>0.76472375646826107</v>
      </c>
      <c r="R194" s="37">
        <f t="shared" si="84"/>
        <v>0</v>
      </c>
      <c r="S194" s="96">
        <v>0.69653572350933102</v>
      </c>
      <c r="T194" s="56" t="s">
        <v>233</v>
      </c>
      <c r="U194" s="96">
        <v>6.8188032958930084E-2</v>
      </c>
      <c r="V194" s="56" t="s">
        <v>233</v>
      </c>
      <c r="W194" s="96">
        <v>0</v>
      </c>
      <c r="X194" s="96"/>
      <c r="Y194" s="96"/>
      <c r="Z194" s="96"/>
      <c r="AA194" s="105"/>
      <c r="AB194" s="56" t="s">
        <v>249</v>
      </c>
      <c r="AC194" s="96">
        <v>0</v>
      </c>
      <c r="AD194" s="60" t="s">
        <v>233</v>
      </c>
      <c r="AE194" s="96">
        <v>0</v>
      </c>
      <c r="AF194" s="96"/>
      <c r="AG194" s="96"/>
      <c r="AH194" s="105"/>
      <c r="AI194" s="56" t="s">
        <v>233</v>
      </c>
      <c r="AJ194" s="96">
        <v>0</v>
      </c>
      <c r="AK194" s="56" t="s">
        <v>233</v>
      </c>
      <c r="AL194" s="9" t="str">
        <f>VLOOKUP(F194,Definitions!$B$7:$E$39,4,FALSE)</f>
        <v>EU28</v>
      </c>
    </row>
    <row r="195" spans="1:38">
      <c r="A195" s="36" t="str">
        <f t="shared" si="80"/>
        <v>LV300_4</v>
      </c>
      <c r="B195" t="s">
        <v>67</v>
      </c>
      <c r="C195" t="s">
        <v>148</v>
      </c>
      <c r="D195">
        <v>300</v>
      </c>
      <c r="E195">
        <v>4</v>
      </c>
      <c r="F195" s="25" t="str">
        <f>VLOOKUP(B195,Definitions!$C$7:$D$43,2,FALSE)</f>
        <v>Latvia</v>
      </c>
      <c r="G195" t="str">
        <f>VLOOKUP(C195,Definitions!$C$49:$D$57,2,FALSE)</f>
        <v>Services</v>
      </c>
      <c r="H195" t="str">
        <f>VLOOKUP(D195,Definitions!$C$60:$D$104,2,FALSE)</f>
        <v>TOTAL Services</v>
      </c>
      <c r="J195" s="29" t="str">
        <f>VLOOKUP(E195,Definitions!$C$115:$D$131,2,FALSE)</f>
        <v>Other fossil fuels</v>
      </c>
      <c r="K195" s="106"/>
      <c r="L195" s="105"/>
      <c r="M195" s="105">
        <f t="shared" si="81"/>
        <v>0</v>
      </c>
      <c r="N195" s="56"/>
      <c r="O195" s="46"/>
      <c r="P195" s="46">
        <f t="shared" si="82"/>
        <v>0</v>
      </c>
      <c r="Q195" s="46">
        <f t="shared" si="83"/>
        <v>0</v>
      </c>
      <c r="R195" s="37">
        <f t="shared" si="84"/>
        <v>0</v>
      </c>
      <c r="S195" s="96">
        <v>0</v>
      </c>
      <c r="T195" s="56" t="s">
        <v>233</v>
      </c>
      <c r="U195" s="96">
        <v>0</v>
      </c>
      <c r="V195" s="56" t="s">
        <v>233</v>
      </c>
      <c r="W195" s="96">
        <v>0</v>
      </c>
      <c r="X195" s="96"/>
      <c r="Y195" s="96"/>
      <c r="Z195" s="96"/>
      <c r="AA195" s="105"/>
      <c r="AB195" s="56" t="s">
        <v>249</v>
      </c>
      <c r="AC195" s="96">
        <v>0</v>
      </c>
      <c r="AD195" s="60" t="s">
        <v>233</v>
      </c>
      <c r="AE195" s="96">
        <v>0</v>
      </c>
      <c r="AF195" s="96"/>
      <c r="AG195" s="96"/>
      <c r="AH195" s="105"/>
      <c r="AI195" s="56" t="s">
        <v>233</v>
      </c>
      <c r="AJ195" s="96">
        <v>0</v>
      </c>
      <c r="AK195" s="56" t="s">
        <v>233</v>
      </c>
      <c r="AL195" s="9" t="str">
        <f>VLOOKUP(F195,Definitions!$B$7:$E$39,4,FALSE)</f>
        <v>EU28</v>
      </c>
    </row>
    <row r="196" spans="1:38">
      <c r="A196" s="36" t="str">
        <f t="shared" si="80"/>
        <v>LV300_6</v>
      </c>
      <c r="B196" t="s">
        <v>67</v>
      </c>
      <c r="C196" t="s">
        <v>148</v>
      </c>
      <c r="D196">
        <v>300</v>
      </c>
      <c r="E196">
        <v>6</v>
      </c>
      <c r="F196" s="25" t="str">
        <f>VLOOKUP(B196,Definitions!$C$7:$D$43,2,FALSE)</f>
        <v>Latvia</v>
      </c>
      <c r="G196" t="str">
        <f>VLOOKUP(C196,Definitions!$C$49:$D$57,2,FALSE)</f>
        <v>Services</v>
      </c>
      <c r="H196" t="str">
        <f>VLOOKUP(D196,Definitions!$C$60:$D$104,2,FALSE)</f>
        <v>TOTAL Services</v>
      </c>
      <c r="J196" s="29" t="str">
        <f>VLOOKUP(E196,Definitions!$C$115:$D$131,2,FALSE)</f>
        <v>Electricity</v>
      </c>
      <c r="K196" s="106"/>
      <c r="L196" s="105"/>
      <c r="M196" s="105">
        <f t="shared" si="81"/>
        <v>1.507323856355218</v>
      </c>
      <c r="N196" s="56"/>
      <c r="O196" s="46"/>
      <c r="P196" s="46">
        <f t="shared" si="82"/>
        <v>1.507323856355218</v>
      </c>
      <c r="Q196" s="46">
        <f t="shared" si="83"/>
        <v>0.19343541910152395</v>
      </c>
      <c r="R196" s="37">
        <f t="shared" si="84"/>
        <v>1.3138884372536941</v>
      </c>
      <c r="S196" s="96">
        <v>2.1613447754006726E-2</v>
      </c>
      <c r="T196" s="56" t="s">
        <v>233</v>
      </c>
      <c r="U196" s="96">
        <v>2.1812933723642991E-3</v>
      </c>
      <c r="V196" s="56" t="s">
        <v>233</v>
      </c>
      <c r="W196" s="96">
        <v>0.16964067797515292</v>
      </c>
      <c r="X196" s="96"/>
      <c r="Y196" s="96"/>
      <c r="Z196" s="96"/>
      <c r="AA196" s="105"/>
      <c r="AB196" s="56" t="s">
        <v>249</v>
      </c>
      <c r="AC196" s="96">
        <v>0.3612577873122963</v>
      </c>
      <c r="AD196" s="60" t="s">
        <v>233</v>
      </c>
      <c r="AE196" s="96">
        <v>0.95263064994139779</v>
      </c>
      <c r="AF196" s="96"/>
      <c r="AG196" s="96"/>
      <c r="AH196" s="105"/>
      <c r="AI196" s="56" t="s">
        <v>233</v>
      </c>
      <c r="AJ196" s="96">
        <v>0</v>
      </c>
      <c r="AK196" s="56" t="s">
        <v>233</v>
      </c>
      <c r="AL196" s="9" t="str">
        <f>VLOOKUP(F196,Definitions!$B$7:$E$39,4,FALSE)</f>
        <v>EU28</v>
      </c>
    </row>
    <row r="197" spans="1:38">
      <c r="A197" s="36" t="str">
        <f t="shared" si="80"/>
        <v>LV300_7</v>
      </c>
      <c r="B197" t="s">
        <v>67</v>
      </c>
      <c r="C197" t="s">
        <v>148</v>
      </c>
      <c r="D197">
        <v>300</v>
      </c>
      <c r="E197">
        <v>7</v>
      </c>
      <c r="F197" s="25" t="str">
        <f>VLOOKUP(B197,Definitions!$C$7:$D$43,2,FALSE)</f>
        <v>Latvia</v>
      </c>
      <c r="G197" t="str">
        <f>VLOOKUP(C197,Definitions!$C$49:$D$57,2,FALSE)</f>
        <v>Services</v>
      </c>
      <c r="H197" t="str">
        <f>VLOOKUP(D197,Definitions!$C$60:$D$104,2,FALSE)</f>
        <v>TOTAL Services</v>
      </c>
      <c r="J197" s="29" t="str">
        <f>VLOOKUP(E197,Definitions!$C$115:$D$131,2,FALSE)</f>
        <v>District heating</v>
      </c>
      <c r="K197" s="106"/>
      <c r="L197" s="105"/>
      <c r="M197" s="105">
        <f t="shared" si="81"/>
        <v>1.4401548576506773</v>
      </c>
      <c r="N197" s="56"/>
      <c r="O197" s="46"/>
      <c r="P197" s="46">
        <f t="shared" si="82"/>
        <v>1.4401548576506773</v>
      </c>
      <c r="Q197" s="46">
        <f t="shared" si="83"/>
        <v>1.4401548576506773</v>
      </c>
      <c r="R197" s="37">
        <f t="shared" si="84"/>
        <v>0</v>
      </c>
      <c r="S197" s="96">
        <v>1.311410965240019</v>
      </c>
      <c r="T197" s="56" t="s">
        <v>233</v>
      </c>
      <c r="U197" s="96">
        <v>0.12874389241065842</v>
      </c>
      <c r="V197" s="56" t="s">
        <v>233</v>
      </c>
      <c r="W197" s="96">
        <v>0</v>
      </c>
      <c r="X197" s="96"/>
      <c r="Y197" s="96"/>
      <c r="Z197" s="96"/>
      <c r="AA197" s="105"/>
      <c r="AB197" s="56" t="s">
        <v>249</v>
      </c>
      <c r="AC197" s="96">
        <v>0</v>
      </c>
      <c r="AD197" s="60" t="s">
        <v>233</v>
      </c>
      <c r="AE197" s="96">
        <v>0</v>
      </c>
      <c r="AF197" s="96"/>
      <c r="AG197" s="96"/>
      <c r="AH197" s="105"/>
      <c r="AI197" s="56" t="s">
        <v>233</v>
      </c>
      <c r="AJ197" s="96">
        <v>0</v>
      </c>
      <c r="AK197" s="56" t="s">
        <v>233</v>
      </c>
      <c r="AL197" s="9" t="str">
        <f>VLOOKUP(F197,Definitions!$B$7:$E$39,4,FALSE)</f>
        <v>EU28</v>
      </c>
    </row>
    <row r="198" spans="1:38">
      <c r="A198" s="36" t="str">
        <f t="shared" si="80"/>
        <v>LV300_8</v>
      </c>
      <c r="B198" t="s">
        <v>67</v>
      </c>
      <c r="C198" t="s">
        <v>148</v>
      </c>
      <c r="D198">
        <v>300</v>
      </c>
      <c r="E198">
        <v>8</v>
      </c>
      <c r="F198" s="25" t="str">
        <f>VLOOKUP(B198,Definitions!$C$7:$D$43,2,FALSE)</f>
        <v>Latvia</v>
      </c>
      <c r="G198" t="str">
        <f>VLOOKUP(C198,Definitions!$C$49:$D$57,2,FALSE)</f>
        <v>Services</v>
      </c>
      <c r="H198" t="str">
        <f>VLOOKUP(D198,Definitions!$C$60:$D$104,2,FALSE)</f>
        <v>TOTAL Services</v>
      </c>
      <c r="J198" s="29" t="str">
        <f>VLOOKUP(E198,Definitions!$C$115:$D$131,2,FALSE)</f>
        <v>Waste non-RES</v>
      </c>
      <c r="K198" s="106"/>
      <c r="L198" s="105"/>
      <c r="M198" s="105">
        <f t="shared" si="81"/>
        <v>0</v>
      </c>
      <c r="N198" s="56"/>
      <c r="O198" s="46"/>
      <c r="P198" s="46">
        <f t="shared" si="82"/>
        <v>0</v>
      </c>
      <c r="Q198" s="46">
        <f t="shared" si="83"/>
        <v>0</v>
      </c>
      <c r="R198" s="37">
        <f t="shared" si="84"/>
        <v>0</v>
      </c>
      <c r="S198" s="96">
        <v>0</v>
      </c>
      <c r="T198" s="56" t="s">
        <v>233</v>
      </c>
      <c r="U198" s="96">
        <v>0</v>
      </c>
      <c r="V198" s="56" t="s">
        <v>233</v>
      </c>
      <c r="W198" s="96">
        <v>0</v>
      </c>
      <c r="X198" s="96"/>
      <c r="Y198" s="96"/>
      <c r="Z198" s="96"/>
      <c r="AA198" s="105"/>
      <c r="AB198" s="56" t="s">
        <v>249</v>
      </c>
      <c r="AC198" s="96">
        <v>0</v>
      </c>
      <c r="AD198" s="60" t="s">
        <v>233</v>
      </c>
      <c r="AE198" s="96">
        <v>0</v>
      </c>
      <c r="AF198" s="96"/>
      <c r="AG198" s="96"/>
      <c r="AH198" s="105"/>
      <c r="AI198" s="56" t="s">
        <v>233</v>
      </c>
      <c r="AJ198" s="96">
        <v>0</v>
      </c>
      <c r="AK198" s="56" t="s">
        <v>233</v>
      </c>
      <c r="AL198" s="9" t="str">
        <f>VLOOKUP(F198,Definitions!$B$7:$E$39,4,FALSE)</f>
        <v>EU28</v>
      </c>
    </row>
    <row r="199" spans="1:38">
      <c r="A199" s="36" t="str">
        <f t="shared" si="80"/>
        <v>LV300_9</v>
      </c>
      <c r="B199" t="s">
        <v>67</v>
      </c>
      <c r="C199" t="s">
        <v>148</v>
      </c>
      <c r="D199">
        <v>300</v>
      </c>
      <c r="E199">
        <v>9</v>
      </c>
      <c r="F199" s="25" t="str">
        <f>VLOOKUP(B199,Definitions!$C$7:$D$43,2,FALSE)</f>
        <v>Latvia</v>
      </c>
      <c r="G199" t="str">
        <f>VLOOKUP(C199,Definitions!$C$49:$D$57,2,FALSE)</f>
        <v>Services</v>
      </c>
      <c r="H199" t="str">
        <f>VLOOKUP(D199,Definitions!$C$60:$D$104,2,FALSE)</f>
        <v>TOTAL Services</v>
      </c>
      <c r="J199" s="29" t="str">
        <f>VLOOKUP(E199,Definitions!$C$115:$D$131,2,FALSE)</f>
        <v>Waste RES</v>
      </c>
      <c r="K199" s="106"/>
      <c r="L199" s="105"/>
      <c r="M199" s="105">
        <f t="shared" si="81"/>
        <v>0</v>
      </c>
      <c r="N199" s="56"/>
      <c r="O199" s="46"/>
      <c r="P199" s="46">
        <f t="shared" si="82"/>
        <v>0</v>
      </c>
      <c r="Q199" s="46">
        <f t="shared" si="83"/>
        <v>0</v>
      </c>
      <c r="R199" s="37">
        <f t="shared" si="84"/>
        <v>0</v>
      </c>
      <c r="S199" s="96">
        <v>0</v>
      </c>
      <c r="T199" s="56" t="s">
        <v>233</v>
      </c>
      <c r="U199" s="96">
        <v>0</v>
      </c>
      <c r="V199" s="56" t="s">
        <v>233</v>
      </c>
      <c r="W199" s="96">
        <v>0</v>
      </c>
      <c r="X199" s="96"/>
      <c r="Y199" s="96"/>
      <c r="Z199" s="96"/>
      <c r="AA199" s="105"/>
      <c r="AB199" s="56" t="s">
        <v>249</v>
      </c>
      <c r="AC199" s="96">
        <v>0</v>
      </c>
      <c r="AD199" s="60" t="s">
        <v>233</v>
      </c>
      <c r="AE199" s="96">
        <v>0</v>
      </c>
      <c r="AF199" s="96"/>
      <c r="AG199" s="96"/>
      <c r="AH199" s="105"/>
      <c r="AI199" s="56" t="s">
        <v>233</v>
      </c>
      <c r="AJ199" s="96">
        <v>0</v>
      </c>
      <c r="AK199" s="56" t="s">
        <v>233</v>
      </c>
      <c r="AL199" s="9" t="str">
        <f>VLOOKUP(F199,Definitions!$B$7:$E$39,4,FALSE)</f>
        <v>EU28</v>
      </c>
    </row>
    <row r="200" spans="1:38">
      <c r="A200" s="36" t="str">
        <f t="shared" si="80"/>
        <v>LV300_51</v>
      </c>
      <c r="B200" t="s">
        <v>67</v>
      </c>
      <c r="C200" t="s">
        <v>148</v>
      </c>
      <c r="D200">
        <v>300</v>
      </c>
      <c r="E200">
        <v>51</v>
      </c>
      <c r="F200" s="25" t="str">
        <f>VLOOKUP(B200,Definitions!$C$7:$D$43,2,FALSE)</f>
        <v>Latvia</v>
      </c>
      <c r="G200" t="str">
        <f>VLOOKUP(C200,Definitions!$C$49:$D$57,2,FALSE)</f>
        <v>Services</v>
      </c>
      <c r="H200" t="str">
        <f>VLOOKUP(D200,Definitions!$C$60:$D$104,2,FALSE)</f>
        <v>TOTAL Services</v>
      </c>
      <c r="J200" s="29" t="str">
        <f>VLOOKUP(E200,Definitions!$C$115:$D$131,2,FALSE)</f>
        <v>Biomass</v>
      </c>
      <c r="K200" s="106"/>
      <c r="L200" s="105"/>
      <c r="M200" s="105">
        <f t="shared" si="81"/>
        <v>0.74795368823858011</v>
      </c>
      <c r="N200" s="56"/>
      <c r="O200" s="46"/>
      <c r="P200" s="46">
        <f t="shared" si="82"/>
        <v>0.74795368823858011</v>
      </c>
      <c r="Q200" s="46">
        <f t="shared" si="83"/>
        <v>0.74795368823858011</v>
      </c>
      <c r="R200" s="37">
        <f t="shared" si="84"/>
        <v>0</v>
      </c>
      <c r="S200" s="96">
        <v>0.68321367616984763</v>
      </c>
      <c r="T200" s="56" t="s">
        <v>233</v>
      </c>
      <c r="U200" s="96">
        <v>6.4740012068732464E-2</v>
      </c>
      <c r="V200" s="56" t="s">
        <v>233</v>
      </c>
      <c r="W200" s="96">
        <v>0</v>
      </c>
      <c r="X200" s="96"/>
      <c r="Y200" s="96"/>
      <c r="Z200" s="96"/>
      <c r="AA200" s="105"/>
      <c r="AB200" s="56" t="s">
        <v>249</v>
      </c>
      <c r="AC200" s="96">
        <v>0</v>
      </c>
      <c r="AD200" s="60" t="s">
        <v>233</v>
      </c>
      <c r="AE200" s="96">
        <v>0</v>
      </c>
      <c r="AF200" s="96"/>
      <c r="AG200" s="96"/>
      <c r="AH200" s="105"/>
      <c r="AI200" s="56" t="s">
        <v>233</v>
      </c>
      <c r="AJ200" s="96">
        <v>0</v>
      </c>
      <c r="AK200" s="56" t="s">
        <v>233</v>
      </c>
      <c r="AL200" s="9" t="str">
        <f>VLOOKUP(F200,Definitions!$B$7:$E$39,4,FALSE)</f>
        <v>EU28</v>
      </c>
    </row>
    <row r="201" spans="1:38">
      <c r="A201" s="36" t="str">
        <f t="shared" si="80"/>
        <v>LV300_52</v>
      </c>
      <c r="B201" t="s">
        <v>67</v>
      </c>
      <c r="C201" t="s">
        <v>148</v>
      </c>
      <c r="D201">
        <v>300</v>
      </c>
      <c r="E201">
        <v>52</v>
      </c>
      <c r="F201" s="25" t="str">
        <f>VLOOKUP(B201,Definitions!$C$7:$D$43,2,FALSE)</f>
        <v>Latvia</v>
      </c>
      <c r="G201" t="str">
        <f>VLOOKUP(C201,Definitions!$C$49:$D$57,2,FALSE)</f>
        <v>Services</v>
      </c>
      <c r="H201" t="str">
        <f>VLOOKUP(D201,Definitions!$C$60:$D$104,2,FALSE)</f>
        <v>TOTAL Services</v>
      </c>
      <c r="J201" s="29" t="str">
        <f>VLOOKUP(E201,Definitions!$C$115:$D$131,2,FALSE)</f>
        <v>Geothermal</v>
      </c>
      <c r="K201" s="106"/>
      <c r="L201" s="105"/>
      <c r="M201" s="105">
        <f t="shared" si="81"/>
        <v>0</v>
      </c>
      <c r="N201" s="56"/>
      <c r="O201" s="46"/>
      <c r="P201" s="46">
        <f t="shared" si="82"/>
        <v>0</v>
      </c>
      <c r="Q201" s="46">
        <f t="shared" si="83"/>
        <v>0</v>
      </c>
      <c r="R201" s="37">
        <f t="shared" si="84"/>
        <v>0</v>
      </c>
      <c r="S201" s="96">
        <v>0</v>
      </c>
      <c r="T201" s="56" t="s">
        <v>233</v>
      </c>
      <c r="U201" s="96">
        <v>0</v>
      </c>
      <c r="V201" s="56" t="s">
        <v>233</v>
      </c>
      <c r="W201" s="96">
        <v>0</v>
      </c>
      <c r="X201" s="96"/>
      <c r="Y201" s="96"/>
      <c r="Z201" s="96"/>
      <c r="AA201" s="105"/>
      <c r="AB201" s="56" t="s">
        <v>249</v>
      </c>
      <c r="AC201" s="96">
        <v>0</v>
      </c>
      <c r="AD201" s="60" t="s">
        <v>233</v>
      </c>
      <c r="AE201" s="96">
        <v>0</v>
      </c>
      <c r="AF201" s="96"/>
      <c r="AG201" s="96"/>
      <c r="AH201" s="105"/>
      <c r="AI201" s="56" t="s">
        <v>233</v>
      </c>
      <c r="AJ201" s="96">
        <v>0</v>
      </c>
      <c r="AK201" s="56" t="s">
        <v>233</v>
      </c>
      <c r="AL201" s="9" t="str">
        <f>VLOOKUP(F201,Definitions!$B$7:$E$39,4,FALSE)</f>
        <v>EU28</v>
      </c>
    </row>
    <row r="202" spans="1:38">
      <c r="A202" s="36" t="str">
        <f t="shared" si="80"/>
        <v>LV300_53</v>
      </c>
      <c r="B202" t="s">
        <v>67</v>
      </c>
      <c r="C202" t="s">
        <v>148</v>
      </c>
      <c r="D202">
        <v>300</v>
      </c>
      <c r="E202">
        <v>53</v>
      </c>
      <c r="F202" s="25" t="str">
        <f>VLOOKUP(B202,Definitions!$C$7:$D$43,2,FALSE)</f>
        <v>Latvia</v>
      </c>
      <c r="G202" t="str">
        <f>VLOOKUP(C202,Definitions!$C$49:$D$57,2,FALSE)</f>
        <v>Services</v>
      </c>
      <c r="H202" t="str">
        <f>VLOOKUP(D202,Definitions!$C$60:$D$104,2,FALSE)</f>
        <v>TOTAL Services</v>
      </c>
      <c r="J202" s="29" t="str">
        <f>VLOOKUP(E202,Definitions!$C$115:$D$131,2,FALSE)</f>
        <v>Solar energy</v>
      </c>
      <c r="K202" s="106"/>
      <c r="L202" s="105"/>
      <c r="M202" s="105">
        <f t="shared" si="81"/>
        <v>0</v>
      </c>
      <c r="N202" s="56"/>
      <c r="O202" s="46"/>
      <c r="P202" s="46">
        <f t="shared" si="82"/>
        <v>0</v>
      </c>
      <c r="Q202" s="46">
        <f t="shared" si="83"/>
        <v>0</v>
      </c>
      <c r="R202" s="37">
        <f t="shared" si="84"/>
        <v>0</v>
      </c>
      <c r="S202" s="96">
        <v>0</v>
      </c>
      <c r="T202" s="56" t="s">
        <v>233</v>
      </c>
      <c r="U202" s="96">
        <v>0</v>
      </c>
      <c r="V202" s="56" t="s">
        <v>233</v>
      </c>
      <c r="W202" s="96">
        <v>0</v>
      </c>
      <c r="X202" s="96"/>
      <c r="Y202" s="96"/>
      <c r="Z202" s="96"/>
      <c r="AA202" s="105"/>
      <c r="AB202" s="56" t="s">
        <v>249</v>
      </c>
      <c r="AC202" s="96">
        <v>0</v>
      </c>
      <c r="AD202" s="60" t="s">
        <v>233</v>
      </c>
      <c r="AE202" s="96">
        <v>0</v>
      </c>
      <c r="AF202" s="96"/>
      <c r="AG202" s="96"/>
      <c r="AH202" s="105"/>
      <c r="AI202" s="56" t="s">
        <v>233</v>
      </c>
      <c r="AJ202" s="96">
        <v>0</v>
      </c>
      <c r="AK202" s="56" t="s">
        <v>233</v>
      </c>
      <c r="AL202" s="9" t="str">
        <f>VLOOKUP(F202,Definitions!$B$7:$E$39,4,FALSE)</f>
        <v>EU28</v>
      </c>
    </row>
    <row r="203" spans="1:38">
      <c r="A203" s="36" t="str">
        <f t="shared" si="80"/>
        <v>LV300_58</v>
      </c>
      <c r="B203" t="s">
        <v>67</v>
      </c>
      <c r="C203" t="s">
        <v>148</v>
      </c>
      <c r="D203">
        <v>300</v>
      </c>
      <c r="E203">
        <v>58</v>
      </c>
      <c r="F203" s="25" t="str">
        <f>VLOOKUP(B203,Definitions!$C$7:$D$43,2,FALSE)</f>
        <v>Latvia</v>
      </c>
      <c r="G203" t="str">
        <f>VLOOKUP(C203,Definitions!$C$49:$D$57,2,FALSE)</f>
        <v>Services</v>
      </c>
      <c r="H203" t="str">
        <f>VLOOKUP(D203,Definitions!$C$60:$D$104,2,FALSE)</f>
        <v>TOTAL Services</v>
      </c>
      <c r="J203" s="29" t="str">
        <f>VLOOKUP(E203,Definitions!$C$115:$D$131,2,FALSE)</f>
        <v>Ambient heat total</v>
      </c>
      <c r="K203" s="106"/>
      <c r="L203" s="105"/>
      <c r="M203" s="105">
        <f t="shared" si="81"/>
        <v>0</v>
      </c>
      <c r="N203" s="56"/>
      <c r="O203" s="46"/>
      <c r="P203" s="46">
        <f t="shared" si="82"/>
        <v>0</v>
      </c>
      <c r="Q203" s="46">
        <f t="shared" si="83"/>
        <v>0</v>
      </c>
      <c r="R203" s="37">
        <f t="shared" si="84"/>
        <v>0</v>
      </c>
      <c r="S203" s="96">
        <v>0</v>
      </c>
      <c r="T203" s="56" t="s">
        <v>233</v>
      </c>
      <c r="U203" s="96">
        <v>0</v>
      </c>
      <c r="V203" s="56" t="s">
        <v>233</v>
      </c>
      <c r="W203" s="96">
        <v>0</v>
      </c>
      <c r="X203" s="96"/>
      <c r="Y203" s="96"/>
      <c r="Z203" s="96"/>
      <c r="AA203" s="105"/>
      <c r="AB203" s="56" t="s">
        <v>249</v>
      </c>
      <c r="AC203" s="96">
        <v>0</v>
      </c>
      <c r="AD203" s="60" t="s">
        <v>233</v>
      </c>
      <c r="AE203" s="96">
        <v>0</v>
      </c>
      <c r="AF203" s="96"/>
      <c r="AG203" s="96"/>
      <c r="AH203" s="105"/>
      <c r="AI203" s="56" t="s">
        <v>233</v>
      </c>
      <c r="AJ203" s="96">
        <v>0</v>
      </c>
      <c r="AK203" s="56" t="s">
        <v>233</v>
      </c>
      <c r="AL203" s="9" t="str">
        <f>VLOOKUP(F203,Definitions!$B$7:$E$39,4,FALSE)</f>
        <v>EU28</v>
      </c>
    </row>
    <row r="204" spans="1:38">
      <c r="A204" s="36" t="str">
        <f t="shared" si="80"/>
        <v>LV300_55</v>
      </c>
      <c r="B204" t="s">
        <v>67</v>
      </c>
      <c r="C204" t="s">
        <v>148</v>
      </c>
      <c r="D204">
        <v>300</v>
      </c>
      <c r="E204">
        <v>55</v>
      </c>
      <c r="F204" s="25" t="str">
        <f>VLOOKUP(B204,Definitions!$C$7:$D$43,2,FALSE)</f>
        <v>Latvia</v>
      </c>
      <c r="G204" t="str">
        <f>VLOOKUP(C204,Definitions!$C$49:$D$57,2,FALSE)</f>
        <v>Services</v>
      </c>
      <c r="H204" t="str">
        <f>VLOOKUP(D204,Definitions!$C$60:$D$104,2,FALSE)</f>
        <v>TOTAL Services</v>
      </c>
      <c r="J204" s="29" t="str">
        <f>VLOOKUP(E204,Definitions!$C$115:$D$131,2,FALSE)</f>
        <v xml:space="preserve">Other RES </v>
      </c>
      <c r="K204" s="106"/>
      <c r="L204" s="105"/>
      <c r="M204" s="105">
        <f t="shared" si="81"/>
        <v>0</v>
      </c>
      <c r="N204" s="56"/>
      <c r="O204" s="46"/>
      <c r="P204" s="46">
        <f t="shared" si="82"/>
        <v>0</v>
      </c>
      <c r="Q204" s="46">
        <f t="shared" si="83"/>
        <v>0</v>
      </c>
      <c r="R204" s="37">
        <f t="shared" si="84"/>
        <v>0</v>
      </c>
      <c r="S204" s="96">
        <v>0</v>
      </c>
      <c r="T204" s="56" t="s">
        <v>233</v>
      </c>
      <c r="U204" s="96">
        <v>0</v>
      </c>
      <c r="V204" s="56" t="s">
        <v>233</v>
      </c>
      <c r="W204" s="96">
        <v>0</v>
      </c>
      <c r="X204" s="96"/>
      <c r="Y204" s="96"/>
      <c r="Z204" s="96"/>
      <c r="AA204" s="105"/>
      <c r="AB204" s="56" t="s">
        <v>249</v>
      </c>
      <c r="AC204" s="96">
        <v>0</v>
      </c>
      <c r="AD204" s="60" t="s">
        <v>233</v>
      </c>
      <c r="AE204" s="96">
        <v>0</v>
      </c>
      <c r="AF204" s="96"/>
      <c r="AG204" s="96"/>
      <c r="AH204" s="105"/>
      <c r="AI204" s="56" t="s">
        <v>233</v>
      </c>
      <c r="AJ204" s="96">
        <v>0</v>
      </c>
      <c r="AK204" s="56" t="s">
        <v>233</v>
      </c>
      <c r="AL204" s="9" t="str">
        <f>VLOOKUP(F204,Definitions!$B$7:$E$39,4,FALSE)</f>
        <v>EU28</v>
      </c>
    </row>
    <row r="205" spans="1:38">
      <c r="A205" s="36" t="str">
        <f t="shared" ref="A205:A218" si="85">B205&amp;D205&amp;"_"&amp;E205</f>
        <v>LT300_0</v>
      </c>
      <c r="B205" t="s">
        <v>71</v>
      </c>
      <c r="C205" t="s">
        <v>148</v>
      </c>
      <c r="D205">
        <v>300</v>
      </c>
      <c r="E205">
        <v>0</v>
      </c>
      <c r="F205" s="25" t="str">
        <f>VLOOKUP(B205,Definitions!$C$7:$D$43,2,FALSE)</f>
        <v>Lithuania</v>
      </c>
      <c r="G205" t="str">
        <f>VLOOKUP(C205,Definitions!$C$49:$D$57,2,FALSE)</f>
        <v>Services</v>
      </c>
      <c r="H205" t="str">
        <f>VLOOKUP(D205,Definitions!$C$60:$D$104,2,FALSE)</f>
        <v>TOTAL Services</v>
      </c>
      <c r="J205" s="29" t="str">
        <f>VLOOKUP(E205,Definitions!$C$115:$D$131,2,FALSE)</f>
        <v>TOTAL</v>
      </c>
      <c r="K205" s="106"/>
      <c r="L205" s="105"/>
      <c r="M205" s="105">
        <f t="shared" ref="M205:M218" si="86">SUM(O205:P205)</f>
        <v>4.7811157999953666</v>
      </c>
      <c r="N205" s="56"/>
      <c r="O205" s="46"/>
      <c r="P205" s="46">
        <f t="shared" ref="P205:P218" si="87">Q205+R205+IFERROR(AJ205,0)</f>
        <v>4.7811157999953666</v>
      </c>
      <c r="Q205" s="46">
        <f t="shared" ref="Q205:Q218" si="88">S205+U205+W205</f>
        <v>2.994499759440548</v>
      </c>
      <c r="R205" s="37">
        <f t="shared" ref="R205:R218" si="89">AC205+AE205</f>
        <v>1.7866160405548186</v>
      </c>
      <c r="S205" s="96">
        <v>2.5297682090252316</v>
      </c>
      <c r="T205" s="56" t="s">
        <v>233</v>
      </c>
      <c r="U205" s="96">
        <v>0.23266429615383288</v>
      </c>
      <c r="V205" s="56" t="s">
        <v>233</v>
      </c>
      <c r="W205" s="96">
        <v>0.23206725426148372</v>
      </c>
      <c r="X205" s="96"/>
      <c r="Y205" s="96"/>
      <c r="Z205" s="96"/>
      <c r="AA205" s="105"/>
      <c r="AB205" s="56" t="s">
        <v>249</v>
      </c>
      <c r="AC205" s="96">
        <v>0.37699260166348192</v>
      </c>
      <c r="AD205" s="60" t="s">
        <v>233</v>
      </c>
      <c r="AE205" s="96">
        <v>1.4096234388913367</v>
      </c>
      <c r="AF205" s="96"/>
      <c r="AG205" s="96"/>
      <c r="AH205" s="105"/>
      <c r="AI205" s="56" t="s">
        <v>233</v>
      </c>
      <c r="AJ205" s="96">
        <v>0</v>
      </c>
      <c r="AK205" s="56" t="s">
        <v>233</v>
      </c>
      <c r="AL205" s="9" t="str">
        <f>VLOOKUP(F205,Definitions!$B$7:$E$39,4,FALSE)</f>
        <v>EU28</v>
      </c>
    </row>
    <row r="206" spans="1:38">
      <c r="A206" s="36" t="str">
        <f t="shared" si="85"/>
        <v>LT300_1</v>
      </c>
      <c r="B206" t="s">
        <v>71</v>
      </c>
      <c r="C206" t="s">
        <v>148</v>
      </c>
      <c r="D206">
        <v>300</v>
      </c>
      <c r="E206">
        <v>1</v>
      </c>
      <c r="F206" s="25" t="str">
        <f>VLOOKUP(B206,Definitions!$C$7:$D$43,2,FALSE)</f>
        <v>Lithuania</v>
      </c>
      <c r="G206" t="str">
        <f>VLOOKUP(C206,Definitions!$C$49:$D$57,2,FALSE)</f>
        <v>Services</v>
      </c>
      <c r="H206" t="str">
        <f>VLOOKUP(D206,Definitions!$C$60:$D$104,2,FALSE)</f>
        <v>TOTAL Services</v>
      </c>
      <c r="J206" s="29" t="str">
        <f>VLOOKUP(E206,Definitions!$C$115:$D$131,2,FALSE)</f>
        <v>Coal</v>
      </c>
      <c r="K206" s="106"/>
      <c r="L206" s="105"/>
      <c r="M206" s="105">
        <f t="shared" si="86"/>
        <v>0.31467814609028721</v>
      </c>
      <c r="N206" s="56"/>
      <c r="O206" s="46"/>
      <c r="P206" s="46">
        <f t="shared" si="87"/>
        <v>0.31467814609028721</v>
      </c>
      <c r="Q206" s="46">
        <f t="shared" si="88"/>
        <v>0.31467814609028721</v>
      </c>
      <c r="R206" s="37">
        <f t="shared" si="89"/>
        <v>0</v>
      </c>
      <c r="S206" s="96">
        <v>0.31467814609028721</v>
      </c>
      <c r="T206" s="56" t="s">
        <v>233</v>
      </c>
      <c r="U206" s="96">
        <v>0</v>
      </c>
      <c r="V206" s="56" t="s">
        <v>233</v>
      </c>
      <c r="W206" s="96">
        <v>0</v>
      </c>
      <c r="X206" s="96"/>
      <c r="Y206" s="96"/>
      <c r="Z206" s="96"/>
      <c r="AA206" s="105"/>
      <c r="AB206" s="56" t="s">
        <v>249</v>
      </c>
      <c r="AC206" s="96">
        <v>0</v>
      </c>
      <c r="AD206" s="60" t="s">
        <v>233</v>
      </c>
      <c r="AE206" s="96">
        <v>0</v>
      </c>
      <c r="AF206" s="96"/>
      <c r="AG206" s="96"/>
      <c r="AH206" s="105"/>
      <c r="AI206" s="56" t="s">
        <v>233</v>
      </c>
      <c r="AJ206" s="96">
        <v>0</v>
      </c>
      <c r="AK206" s="56" t="s">
        <v>233</v>
      </c>
      <c r="AL206" s="9" t="str">
        <f>VLOOKUP(F206,Definitions!$B$7:$E$39,4,FALSE)</f>
        <v>EU28</v>
      </c>
    </row>
    <row r="207" spans="1:38">
      <c r="A207" s="36" t="str">
        <f t="shared" si="85"/>
        <v>LT300_2</v>
      </c>
      <c r="B207" t="s">
        <v>71</v>
      </c>
      <c r="C207" t="s">
        <v>148</v>
      </c>
      <c r="D207">
        <v>300</v>
      </c>
      <c r="E207">
        <v>2</v>
      </c>
      <c r="F207" s="25" t="str">
        <f>VLOOKUP(B207,Definitions!$C$7:$D$43,2,FALSE)</f>
        <v>Lithuania</v>
      </c>
      <c r="G207" t="str">
        <f>VLOOKUP(C207,Definitions!$C$49:$D$57,2,FALSE)</f>
        <v>Services</v>
      </c>
      <c r="H207" t="str">
        <f>VLOOKUP(D207,Definitions!$C$60:$D$104,2,FALSE)</f>
        <v>TOTAL Services</v>
      </c>
      <c r="J207" s="29" t="str">
        <f>VLOOKUP(E207,Definitions!$C$115:$D$131,2,FALSE)</f>
        <v>Fuel oil</v>
      </c>
      <c r="K207" s="106"/>
      <c r="L207" s="105"/>
      <c r="M207" s="105">
        <f t="shared" si="86"/>
        <v>2.5491908501181961E-2</v>
      </c>
      <c r="N207" s="56"/>
      <c r="O207" s="46"/>
      <c r="P207" s="46">
        <f t="shared" si="87"/>
        <v>2.5491908501181961E-2</v>
      </c>
      <c r="Q207" s="46">
        <f t="shared" si="88"/>
        <v>2.5491908501181961E-2</v>
      </c>
      <c r="R207" s="37">
        <f t="shared" si="89"/>
        <v>0</v>
      </c>
      <c r="S207" s="96">
        <v>2.3080634940521001E-2</v>
      </c>
      <c r="T207" s="56" t="s">
        <v>233</v>
      </c>
      <c r="U207" s="96">
        <v>2.4112735606609606E-3</v>
      </c>
      <c r="V207" s="56" t="s">
        <v>233</v>
      </c>
      <c r="W207" s="96">
        <v>0</v>
      </c>
      <c r="X207" s="96"/>
      <c r="Y207" s="96"/>
      <c r="Z207" s="96"/>
      <c r="AA207" s="105"/>
      <c r="AB207" s="56" t="s">
        <v>249</v>
      </c>
      <c r="AC207" s="96">
        <v>0</v>
      </c>
      <c r="AD207" s="60" t="s">
        <v>233</v>
      </c>
      <c r="AE207" s="96">
        <v>0</v>
      </c>
      <c r="AF207" s="96"/>
      <c r="AG207" s="96"/>
      <c r="AH207" s="105"/>
      <c r="AI207" s="56" t="s">
        <v>233</v>
      </c>
      <c r="AJ207" s="96">
        <v>0</v>
      </c>
      <c r="AK207" s="56" t="s">
        <v>233</v>
      </c>
      <c r="AL207" s="9" t="str">
        <f>VLOOKUP(F207,Definitions!$B$7:$E$39,4,FALSE)</f>
        <v>EU28</v>
      </c>
    </row>
    <row r="208" spans="1:38">
      <c r="A208" s="36" t="str">
        <f t="shared" si="85"/>
        <v>LT300_3</v>
      </c>
      <c r="B208" t="s">
        <v>71</v>
      </c>
      <c r="C208" t="s">
        <v>148</v>
      </c>
      <c r="D208">
        <v>300</v>
      </c>
      <c r="E208">
        <v>3</v>
      </c>
      <c r="F208" s="25" t="str">
        <f>VLOOKUP(B208,Definitions!$C$7:$D$43,2,FALSE)</f>
        <v>Lithuania</v>
      </c>
      <c r="G208" t="str">
        <f>VLOOKUP(C208,Definitions!$C$49:$D$57,2,FALSE)</f>
        <v>Services</v>
      </c>
      <c r="H208" t="str">
        <f>VLOOKUP(D208,Definitions!$C$60:$D$104,2,FALSE)</f>
        <v>TOTAL Services</v>
      </c>
      <c r="J208" s="29" t="str">
        <f>VLOOKUP(E208,Definitions!$C$115:$D$131,2,FALSE)</f>
        <v>Natural gas</v>
      </c>
      <c r="K208" s="106"/>
      <c r="L208" s="105"/>
      <c r="M208" s="105">
        <f t="shared" si="86"/>
        <v>0.50927962464710586</v>
      </c>
      <c r="N208" s="56"/>
      <c r="O208" s="46"/>
      <c r="P208" s="46">
        <f t="shared" si="87"/>
        <v>0.50927962464710586</v>
      </c>
      <c r="Q208" s="46">
        <f t="shared" si="88"/>
        <v>0.50927962464710586</v>
      </c>
      <c r="R208" s="37">
        <f t="shared" si="89"/>
        <v>0</v>
      </c>
      <c r="S208" s="96">
        <v>0.46078300683840467</v>
      </c>
      <c r="T208" s="56" t="s">
        <v>233</v>
      </c>
      <c r="U208" s="96">
        <v>4.8496617808701126E-2</v>
      </c>
      <c r="V208" s="56" t="s">
        <v>233</v>
      </c>
      <c r="W208" s="96">
        <v>0</v>
      </c>
      <c r="X208" s="96"/>
      <c r="Y208" s="96"/>
      <c r="Z208" s="96"/>
      <c r="AA208" s="105"/>
      <c r="AB208" s="56" t="s">
        <v>249</v>
      </c>
      <c r="AC208" s="96">
        <v>0</v>
      </c>
      <c r="AD208" s="60" t="s">
        <v>233</v>
      </c>
      <c r="AE208" s="96">
        <v>0</v>
      </c>
      <c r="AF208" s="96"/>
      <c r="AG208" s="96"/>
      <c r="AH208" s="105"/>
      <c r="AI208" s="56" t="s">
        <v>233</v>
      </c>
      <c r="AJ208" s="96">
        <v>0</v>
      </c>
      <c r="AK208" s="56" t="s">
        <v>233</v>
      </c>
      <c r="AL208" s="9" t="str">
        <f>VLOOKUP(F208,Definitions!$B$7:$E$39,4,FALSE)</f>
        <v>EU28</v>
      </c>
    </row>
    <row r="209" spans="1:38">
      <c r="A209" s="36" t="str">
        <f t="shared" si="85"/>
        <v>LT300_4</v>
      </c>
      <c r="B209" t="s">
        <v>71</v>
      </c>
      <c r="C209" t="s">
        <v>148</v>
      </c>
      <c r="D209">
        <v>300</v>
      </c>
      <c r="E209">
        <v>4</v>
      </c>
      <c r="F209" s="25" t="str">
        <f>VLOOKUP(B209,Definitions!$C$7:$D$43,2,FALSE)</f>
        <v>Lithuania</v>
      </c>
      <c r="G209" t="str">
        <f>VLOOKUP(C209,Definitions!$C$49:$D$57,2,FALSE)</f>
        <v>Services</v>
      </c>
      <c r="H209" t="str">
        <f>VLOOKUP(D209,Definitions!$C$60:$D$104,2,FALSE)</f>
        <v>TOTAL Services</v>
      </c>
      <c r="J209" s="29" t="str">
        <f>VLOOKUP(E209,Definitions!$C$115:$D$131,2,FALSE)</f>
        <v>Other fossil fuels</v>
      </c>
      <c r="K209" s="106"/>
      <c r="L209" s="105"/>
      <c r="M209" s="105">
        <f t="shared" si="86"/>
        <v>0</v>
      </c>
      <c r="N209" s="56"/>
      <c r="O209" s="46"/>
      <c r="P209" s="46">
        <f t="shared" si="87"/>
        <v>0</v>
      </c>
      <c r="Q209" s="46">
        <f t="shared" si="88"/>
        <v>0</v>
      </c>
      <c r="R209" s="37">
        <f t="shared" si="89"/>
        <v>0</v>
      </c>
      <c r="S209" s="96">
        <v>0</v>
      </c>
      <c r="T209" s="56" t="s">
        <v>233</v>
      </c>
      <c r="U209" s="96">
        <v>0</v>
      </c>
      <c r="V209" s="56" t="s">
        <v>233</v>
      </c>
      <c r="W209" s="96">
        <v>0</v>
      </c>
      <c r="X209" s="96"/>
      <c r="Y209" s="96"/>
      <c r="Z209" s="96"/>
      <c r="AA209" s="105"/>
      <c r="AB209" s="56" t="s">
        <v>249</v>
      </c>
      <c r="AC209" s="96">
        <v>0</v>
      </c>
      <c r="AD209" s="60" t="s">
        <v>233</v>
      </c>
      <c r="AE209" s="96">
        <v>0</v>
      </c>
      <c r="AF209" s="96"/>
      <c r="AG209" s="96"/>
      <c r="AH209" s="105"/>
      <c r="AI209" s="56" t="s">
        <v>233</v>
      </c>
      <c r="AJ209" s="96">
        <v>0</v>
      </c>
      <c r="AK209" s="56" t="s">
        <v>233</v>
      </c>
      <c r="AL209" s="9" t="str">
        <f>VLOOKUP(F209,Definitions!$B$7:$E$39,4,FALSE)</f>
        <v>EU28</v>
      </c>
    </row>
    <row r="210" spans="1:38">
      <c r="A210" s="36" t="str">
        <f t="shared" si="85"/>
        <v>LT300_6</v>
      </c>
      <c r="B210" t="s">
        <v>71</v>
      </c>
      <c r="C210" t="s">
        <v>148</v>
      </c>
      <c r="D210">
        <v>300</v>
      </c>
      <c r="E210">
        <v>6</v>
      </c>
      <c r="F210" s="25" t="str">
        <f>VLOOKUP(B210,Definitions!$C$7:$D$43,2,FALSE)</f>
        <v>Lithuania</v>
      </c>
      <c r="G210" t="str">
        <f>VLOOKUP(C210,Definitions!$C$49:$D$57,2,FALSE)</f>
        <v>Services</v>
      </c>
      <c r="H210" t="str">
        <f>VLOOKUP(D210,Definitions!$C$60:$D$104,2,FALSE)</f>
        <v>TOTAL Services</v>
      </c>
      <c r="J210" s="29" t="str">
        <f>VLOOKUP(E210,Definitions!$C$115:$D$131,2,FALSE)</f>
        <v>Electricity</v>
      </c>
      <c r="K210" s="106"/>
      <c r="L210" s="105"/>
      <c r="M210" s="105">
        <f t="shared" si="86"/>
        <v>2.0435446231901304</v>
      </c>
      <c r="N210" s="56"/>
      <c r="O210" s="46"/>
      <c r="P210" s="46">
        <f t="shared" si="87"/>
        <v>2.0435446231901304</v>
      </c>
      <c r="Q210" s="46">
        <f t="shared" si="88"/>
        <v>0.25692858263531176</v>
      </c>
      <c r="R210" s="37">
        <f t="shared" si="89"/>
        <v>1.7866160405548186</v>
      </c>
      <c r="S210" s="96">
        <v>2.2521210103604312E-2</v>
      </c>
      <c r="T210" s="56" t="s">
        <v>233</v>
      </c>
      <c r="U210" s="96">
        <v>2.3401182702237153E-3</v>
      </c>
      <c r="V210" s="56" t="s">
        <v>233</v>
      </c>
      <c r="W210" s="96">
        <v>0.23206725426148372</v>
      </c>
      <c r="X210" s="96"/>
      <c r="Y210" s="96"/>
      <c r="Z210" s="96"/>
      <c r="AA210" s="105"/>
      <c r="AB210" s="56" t="s">
        <v>249</v>
      </c>
      <c r="AC210" s="96">
        <v>0.37699260166348192</v>
      </c>
      <c r="AD210" s="60" t="s">
        <v>233</v>
      </c>
      <c r="AE210" s="96">
        <v>1.4096234388913367</v>
      </c>
      <c r="AF210" s="96"/>
      <c r="AG210" s="96"/>
      <c r="AH210" s="105"/>
      <c r="AI210" s="56" t="s">
        <v>233</v>
      </c>
      <c r="AJ210" s="96">
        <v>0</v>
      </c>
      <c r="AK210" s="56" t="s">
        <v>233</v>
      </c>
      <c r="AL210" s="9" t="str">
        <f>VLOOKUP(F210,Definitions!$B$7:$E$39,4,FALSE)</f>
        <v>EU28</v>
      </c>
    </row>
    <row r="211" spans="1:38">
      <c r="A211" s="36" t="str">
        <f t="shared" si="85"/>
        <v>LT300_7</v>
      </c>
      <c r="B211" t="s">
        <v>71</v>
      </c>
      <c r="C211" t="s">
        <v>148</v>
      </c>
      <c r="D211">
        <v>300</v>
      </c>
      <c r="E211">
        <v>7</v>
      </c>
      <c r="F211" s="25" t="str">
        <f>VLOOKUP(B211,Definitions!$C$7:$D$43,2,FALSE)</f>
        <v>Lithuania</v>
      </c>
      <c r="G211" t="str">
        <f>VLOOKUP(C211,Definitions!$C$49:$D$57,2,FALSE)</f>
        <v>Services</v>
      </c>
      <c r="H211" t="str">
        <f>VLOOKUP(D211,Definitions!$C$60:$D$104,2,FALSE)</f>
        <v>TOTAL Services</v>
      </c>
      <c r="J211" s="29" t="str">
        <f>VLOOKUP(E211,Definitions!$C$115:$D$131,2,FALSE)</f>
        <v>District heating</v>
      </c>
      <c r="K211" s="106"/>
      <c r="L211" s="105"/>
      <c r="M211" s="105">
        <f t="shared" si="86"/>
        <v>1.614317599351206</v>
      </c>
      <c r="N211" s="56"/>
      <c r="O211" s="46"/>
      <c r="P211" s="46">
        <f t="shared" si="87"/>
        <v>1.614317599351206</v>
      </c>
      <c r="Q211" s="46">
        <f t="shared" si="88"/>
        <v>1.614317599351206</v>
      </c>
      <c r="R211" s="37">
        <f t="shared" si="89"/>
        <v>0</v>
      </c>
      <c r="S211" s="96">
        <v>1.4603157245028289</v>
      </c>
      <c r="T211" s="56" t="s">
        <v>233</v>
      </c>
      <c r="U211" s="96">
        <v>0.15400187484837707</v>
      </c>
      <c r="V211" s="56" t="s">
        <v>233</v>
      </c>
      <c r="W211" s="96">
        <v>0</v>
      </c>
      <c r="X211" s="96"/>
      <c r="Y211" s="96"/>
      <c r="Z211" s="96"/>
      <c r="AA211" s="105"/>
      <c r="AB211" s="56" t="s">
        <v>249</v>
      </c>
      <c r="AC211" s="96">
        <v>0</v>
      </c>
      <c r="AD211" s="60" t="s">
        <v>233</v>
      </c>
      <c r="AE211" s="96">
        <v>0</v>
      </c>
      <c r="AF211" s="96"/>
      <c r="AG211" s="96"/>
      <c r="AH211" s="105"/>
      <c r="AI211" s="56" t="s">
        <v>233</v>
      </c>
      <c r="AJ211" s="96">
        <v>0</v>
      </c>
      <c r="AK211" s="56" t="s">
        <v>233</v>
      </c>
      <c r="AL211" s="9" t="str">
        <f>VLOOKUP(F211,Definitions!$B$7:$E$39,4,FALSE)</f>
        <v>EU28</v>
      </c>
    </row>
    <row r="212" spans="1:38">
      <c r="A212" s="36" t="str">
        <f t="shared" si="85"/>
        <v>LT300_8</v>
      </c>
      <c r="B212" t="s">
        <v>71</v>
      </c>
      <c r="C212" t="s">
        <v>148</v>
      </c>
      <c r="D212">
        <v>300</v>
      </c>
      <c r="E212">
        <v>8</v>
      </c>
      <c r="F212" s="25" t="str">
        <f>VLOOKUP(B212,Definitions!$C$7:$D$43,2,FALSE)</f>
        <v>Lithuania</v>
      </c>
      <c r="G212" t="str">
        <f>VLOOKUP(C212,Definitions!$C$49:$D$57,2,FALSE)</f>
        <v>Services</v>
      </c>
      <c r="H212" t="str">
        <f>VLOOKUP(D212,Definitions!$C$60:$D$104,2,FALSE)</f>
        <v>TOTAL Services</v>
      </c>
      <c r="J212" s="29" t="str">
        <f>VLOOKUP(E212,Definitions!$C$115:$D$131,2,FALSE)</f>
        <v>Waste non-RES</v>
      </c>
      <c r="K212" s="106"/>
      <c r="L212" s="105"/>
      <c r="M212" s="105">
        <f t="shared" si="86"/>
        <v>0</v>
      </c>
      <c r="N212" s="56"/>
      <c r="O212" s="46"/>
      <c r="P212" s="46">
        <f t="shared" si="87"/>
        <v>0</v>
      </c>
      <c r="Q212" s="46">
        <f t="shared" si="88"/>
        <v>0</v>
      </c>
      <c r="R212" s="37">
        <f t="shared" si="89"/>
        <v>0</v>
      </c>
      <c r="S212" s="96">
        <v>0</v>
      </c>
      <c r="T212" s="56" t="s">
        <v>233</v>
      </c>
      <c r="U212" s="96">
        <v>0</v>
      </c>
      <c r="V212" s="56" t="s">
        <v>233</v>
      </c>
      <c r="W212" s="96">
        <v>0</v>
      </c>
      <c r="X212" s="96"/>
      <c r="Y212" s="96"/>
      <c r="Z212" s="96"/>
      <c r="AA212" s="105"/>
      <c r="AB212" s="56" t="s">
        <v>249</v>
      </c>
      <c r="AC212" s="96">
        <v>0</v>
      </c>
      <c r="AD212" s="60" t="s">
        <v>233</v>
      </c>
      <c r="AE212" s="96">
        <v>0</v>
      </c>
      <c r="AF212" s="96"/>
      <c r="AG212" s="96"/>
      <c r="AH212" s="105"/>
      <c r="AI212" s="56" t="s">
        <v>233</v>
      </c>
      <c r="AJ212" s="96">
        <v>0</v>
      </c>
      <c r="AK212" s="56" t="s">
        <v>233</v>
      </c>
      <c r="AL212" s="9" t="str">
        <f>VLOOKUP(F212,Definitions!$B$7:$E$39,4,FALSE)</f>
        <v>EU28</v>
      </c>
    </row>
    <row r="213" spans="1:38">
      <c r="A213" s="36" t="str">
        <f t="shared" si="85"/>
        <v>LT300_9</v>
      </c>
      <c r="B213" t="s">
        <v>71</v>
      </c>
      <c r="C213" t="s">
        <v>148</v>
      </c>
      <c r="D213">
        <v>300</v>
      </c>
      <c r="E213">
        <v>9</v>
      </c>
      <c r="F213" s="25" t="str">
        <f>VLOOKUP(B213,Definitions!$C$7:$D$43,2,FALSE)</f>
        <v>Lithuania</v>
      </c>
      <c r="G213" t="str">
        <f>VLOOKUP(C213,Definitions!$C$49:$D$57,2,FALSE)</f>
        <v>Services</v>
      </c>
      <c r="H213" t="str">
        <f>VLOOKUP(D213,Definitions!$C$60:$D$104,2,FALSE)</f>
        <v>TOTAL Services</v>
      </c>
      <c r="J213" s="29" t="str">
        <f>VLOOKUP(E213,Definitions!$C$115:$D$131,2,FALSE)</f>
        <v>Waste RES</v>
      </c>
      <c r="K213" s="106"/>
      <c r="L213" s="105"/>
      <c r="M213" s="105">
        <f t="shared" si="86"/>
        <v>0</v>
      </c>
      <c r="N213" s="56"/>
      <c r="O213" s="46"/>
      <c r="P213" s="46">
        <f t="shared" si="87"/>
        <v>0</v>
      </c>
      <c r="Q213" s="46">
        <f t="shared" si="88"/>
        <v>0</v>
      </c>
      <c r="R213" s="37">
        <f t="shared" si="89"/>
        <v>0</v>
      </c>
      <c r="S213" s="96">
        <v>0</v>
      </c>
      <c r="T213" s="56" t="s">
        <v>233</v>
      </c>
      <c r="U213" s="96">
        <v>0</v>
      </c>
      <c r="V213" s="56" t="s">
        <v>233</v>
      </c>
      <c r="W213" s="96">
        <v>0</v>
      </c>
      <c r="X213" s="96"/>
      <c r="Y213" s="96"/>
      <c r="Z213" s="96"/>
      <c r="AA213" s="105"/>
      <c r="AB213" s="56" t="s">
        <v>249</v>
      </c>
      <c r="AC213" s="96">
        <v>0</v>
      </c>
      <c r="AD213" s="60" t="s">
        <v>233</v>
      </c>
      <c r="AE213" s="96">
        <v>0</v>
      </c>
      <c r="AF213" s="96"/>
      <c r="AG213" s="96"/>
      <c r="AH213" s="105"/>
      <c r="AI213" s="56" t="s">
        <v>233</v>
      </c>
      <c r="AJ213" s="96">
        <v>0</v>
      </c>
      <c r="AK213" s="56" t="s">
        <v>233</v>
      </c>
      <c r="AL213" s="9" t="str">
        <f>VLOOKUP(F213,Definitions!$B$7:$E$39,4,FALSE)</f>
        <v>EU28</v>
      </c>
    </row>
    <row r="214" spans="1:38">
      <c r="A214" s="36" t="str">
        <f t="shared" si="85"/>
        <v>LT300_51</v>
      </c>
      <c r="B214" t="s">
        <v>71</v>
      </c>
      <c r="C214" t="s">
        <v>148</v>
      </c>
      <c r="D214">
        <v>300</v>
      </c>
      <c r="E214">
        <v>51</v>
      </c>
      <c r="F214" s="25" t="str">
        <f>VLOOKUP(B214,Definitions!$C$7:$D$43,2,FALSE)</f>
        <v>Lithuania</v>
      </c>
      <c r="G214" t="str">
        <f>VLOOKUP(C214,Definitions!$C$49:$D$57,2,FALSE)</f>
        <v>Services</v>
      </c>
      <c r="H214" t="str">
        <f>VLOOKUP(D214,Definitions!$C$60:$D$104,2,FALSE)</f>
        <v>TOTAL Services</v>
      </c>
      <c r="J214" s="29" t="str">
        <f>VLOOKUP(E214,Definitions!$C$115:$D$131,2,FALSE)</f>
        <v>Biomass</v>
      </c>
      <c r="K214" s="106"/>
      <c r="L214" s="105"/>
      <c r="M214" s="105">
        <f t="shared" si="86"/>
        <v>0.27380389821545614</v>
      </c>
      <c r="N214" s="56"/>
      <c r="O214" s="46"/>
      <c r="P214" s="46">
        <f t="shared" si="87"/>
        <v>0.27380389821545614</v>
      </c>
      <c r="Q214" s="46">
        <f t="shared" si="88"/>
        <v>0.27380389821545614</v>
      </c>
      <c r="R214" s="37">
        <f t="shared" si="89"/>
        <v>0</v>
      </c>
      <c r="S214" s="96">
        <v>0.24838948654958609</v>
      </c>
      <c r="T214" s="56" t="s">
        <v>233</v>
      </c>
      <c r="U214" s="96">
        <v>2.5414411665870038E-2</v>
      </c>
      <c r="V214" s="56" t="s">
        <v>233</v>
      </c>
      <c r="W214" s="96">
        <v>0</v>
      </c>
      <c r="X214" s="96"/>
      <c r="Y214" s="96"/>
      <c r="Z214" s="96"/>
      <c r="AA214" s="105"/>
      <c r="AB214" s="56" t="s">
        <v>249</v>
      </c>
      <c r="AC214" s="96">
        <v>0</v>
      </c>
      <c r="AD214" s="60" t="s">
        <v>233</v>
      </c>
      <c r="AE214" s="96">
        <v>0</v>
      </c>
      <c r="AF214" s="96"/>
      <c r="AG214" s="96"/>
      <c r="AH214" s="105"/>
      <c r="AI214" s="56" t="s">
        <v>233</v>
      </c>
      <c r="AJ214" s="96">
        <v>0</v>
      </c>
      <c r="AK214" s="56" t="s">
        <v>233</v>
      </c>
      <c r="AL214" s="9" t="str">
        <f>VLOOKUP(F214,Definitions!$B$7:$E$39,4,FALSE)</f>
        <v>EU28</v>
      </c>
    </row>
    <row r="215" spans="1:38">
      <c r="A215" s="36" t="str">
        <f t="shared" si="85"/>
        <v>LT300_52</v>
      </c>
      <c r="B215" t="s">
        <v>71</v>
      </c>
      <c r="C215" t="s">
        <v>148</v>
      </c>
      <c r="D215">
        <v>300</v>
      </c>
      <c r="E215">
        <v>52</v>
      </c>
      <c r="F215" s="25" t="str">
        <f>VLOOKUP(B215,Definitions!$C$7:$D$43,2,FALSE)</f>
        <v>Lithuania</v>
      </c>
      <c r="G215" t="str">
        <f>VLOOKUP(C215,Definitions!$C$49:$D$57,2,FALSE)</f>
        <v>Services</v>
      </c>
      <c r="H215" t="str">
        <f>VLOOKUP(D215,Definitions!$C$60:$D$104,2,FALSE)</f>
        <v>TOTAL Services</v>
      </c>
      <c r="J215" s="29" t="str">
        <f>VLOOKUP(E215,Definitions!$C$115:$D$131,2,FALSE)</f>
        <v>Geothermal</v>
      </c>
      <c r="K215" s="106"/>
      <c r="L215" s="105"/>
      <c r="M215" s="105">
        <f t="shared" si="86"/>
        <v>0</v>
      </c>
      <c r="N215" s="56"/>
      <c r="O215" s="46"/>
      <c r="P215" s="46">
        <f t="shared" si="87"/>
        <v>0</v>
      </c>
      <c r="Q215" s="46">
        <f t="shared" si="88"/>
        <v>0</v>
      </c>
      <c r="R215" s="37">
        <f t="shared" si="89"/>
        <v>0</v>
      </c>
      <c r="S215" s="96">
        <v>0</v>
      </c>
      <c r="T215" s="56" t="s">
        <v>233</v>
      </c>
      <c r="U215" s="96">
        <v>0</v>
      </c>
      <c r="V215" s="56" t="s">
        <v>233</v>
      </c>
      <c r="W215" s="96">
        <v>0</v>
      </c>
      <c r="X215" s="96"/>
      <c r="Y215" s="96"/>
      <c r="Z215" s="96"/>
      <c r="AA215" s="105"/>
      <c r="AB215" s="56" t="s">
        <v>249</v>
      </c>
      <c r="AC215" s="96">
        <v>0</v>
      </c>
      <c r="AD215" s="60" t="s">
        <v>233</v>
      </c>
      <c r="AE215" s="96">
        <v>0</v>
      </c>
      <c r="AF215" s="96"/>
      <c r="AG215" s="96"/>
      <c r="AH215" s="105"/>
      <c r="AI215" s="56" t="s">
        <v>233</v>
      </c>
      <c r="AJ215" s="96">
        <v>0</v>
      </c>
      <c r="AK215" s="56" t="s">
        <v>233</v>
      </c>
      <c r="AL215" s="9" t="str">
        <f>VLOOKUP(F215,Definitions!$B$7:$E$39,4,FALSE)</f>
        <v>EU28</v>
      </c>
    </row>
    <row r="216" spans="1:38">
      <c r="A216" s="36" t="str">
        <f t="shared" si="85"/>
        <v>LT300_53</v>
      </c>
      <c r="B216" t="s">
        <v>71</v>
      </c>
      <c r="C216" t="s">
        <v>148</v>
      </c>
      <c r="D216">
        <v>300</v>
      </c>
      <c r="E216">
        <v>53</v>
      </c>
      <c r="F216" s="25" t="str">
        <f>VLOOKUP(B216,Definitions!$C$7:$D$43,2,FALSE)</f>
        <v>Lithuania</v>
      </c>
      <c r="G216" t="str">
        <f>VLOOKUP(C216,Definitions!$C$49:$D$57,2,FALSE)</f>
        <v>Services</v>
      </c>
      <c r="H216" t="str">
        <f>VLOOKUP(D216,Definitions!$C$60:$D$104,2,FALSE)</f>
        <v>TOTAL Services</v>
      </c>
      <c r="J216" s="29" t="str">
        <f>VLOOKUP(E216,Definitions!$C$115:$D$131,2,FALSE)</f>
        <v>Solar energy</v>
      </c>
      <c r="K216" s="106"/>
      <c r="L216" s="105"/>
      <c r="M216" s="105">
        <f t="shared" si="86"/>
        <v>0</v>
      </c>
      <c r="N216" s="56"/>
      <c r="O216" s="46"/>
      <c r="P216" s="46">
        <f t="shared" si="87"/>
        <v>0</v>
      </c>
      <c r="Q216" s="46">
        <f t="shared" si="88"/>
        <v>0</v>
      </c>
      <c r="R216" s="37">
        <f t="shared" si="89"/>
        <v>0</v>
      </c>
      <c r="S216" s="96">
        <v>0</v>
      </c>
      <c r="T216" s="56" t="s">
        <v>233</v>
      </c>
      <c r="U216" s="96">
        <v>0</v>
      </c>
      <c r="V216" s="56" t="s">
        <v>233</v>
      </c>
      <c r="W216" s="96">
        <v>0</v>
      </c>
      <c r="X216" s="96"/>
      <c r="Y216" s="96"/>
      <c r="Z216" s="96"/>
      <c r="AA216" s="105"/>
      <c r="AB216" s="56" t="s">
        <v>249</v>
      </c>
      <c r="AC216" s="96">
        <v>0</v>
      </c>
      <c r="AD216" s="60" t="s">
        <v>233</v>
      </c>
      <c r="AE216" s="96">
        <v>0</v>
      </c>
      <c r="AF216" s="96"/>
      <c r="AG216" s="96"/>
      <c r="AH216" s="105"/>
      <c r="AI216" s="56" t="s">
        <v>233</v>
      </c>
      <c r="AJ216" s="96">
        <v>0</v>
      </c>
      <c r="AK216" s="56" t="s">
        <v>233</v>
      </c>
      <c r="AL216" s="9" t="str">
        <f>VLOOKUP(F216,Definitions!$B$7:$E$39,4,FALSE)</f>
        <v>EU28</v>
      </c>
    </row>
    <row r="217" spans="1:38">
      <c r="A217" s="36" t="str">
        <f t="shared" si="85"/>
        <v>LT300_58</v>
      </c>
      <c r="B217" t="s">
        <v>71</v>
      </c>
      <c r="C217" t="s">
        <v>148</v>
      </c>
      <c r="D217">
        <v>300</v>
      </c>
      <c r="E217">
        <v>58</v>
      </c>
      <c r="F217" s="25" t="str">
        <f>VLOOKUP(B217,Definitions!$C$7:$D$43,2,FALSE)</f>
        <v>Lithuania</v>
      </c>
      <c r="G217" t="str">
        <f>VLOOKUP(C217,Definitions!$C$49:$D$57,2,FALSE)</f>
        <v>Services</v>
      </c>
      <c r="H217" t="str">
        <f>VLOOKUP(D217,Definitions!$C$60:$D$104,2,FALSE)</f>
        <v>TOTAL Services</v>
      </c>
      <c r="J217" s="29" t="str">
        <f>VLOOKUP(E217,Definitions!$C$115:$D$131,2,FALSE)</f>
        <v>Ambient heat total</v>
      </c>
      <c r="K217" s="106"/>
      <c r="L217" s="105"/>
      <c r="M217" s="105">
        <f t="shared" si="86"/>
        <v>0</v>
      </c>
      <c r="N217" s="56"/>
      <c r="O217" s="46"/>
      <c r="P217" s="46">
        <f t="shared" si="87"/>
        <v>0</v>
      </c>
      <c r="Q217" s="46">
        <f t="shared" si="88"/>
        <v>0</v>
      </c>
      <c r="R217" s="37">
        <f t="shared" si="89"/>
        <v>0</v>
      </c>
      <c r="S217" s="96">
        <v>0</v>
      </c>
      <c r="T217" s="56" t="s">
        <v>233</v>
      </c>
      <c r="U217" s="96">
        <v>0</v>
      </c>
      <c r="V217" s="56" t="s">
        <v>233</v>
      </c>
      <c r="W217" s="96">
        <v>0</v>
      </c>
      <c r="X217" s="96"/>
      <c r="Y217" s="96"/>
      <c r="Z217" s="96"/>
      <c r="AA217" s="105"/>
      <c r="AB217" s="56" t="s">
        <v>249</v>
      </c>
      <c r="AC217" s="96">
        <v>0</v>
      </c>
      <c r="AD217" s="60" t="s">
        <v>233</v>
      </c>
      <c r="AE217" s="96">
        <v>0</v>
      </c>
      <c r="AF217" s="96"/>
      <c r="AG217" s="96"/>
      <c r="AH217" s="105"/>
      <c r="AI217" s="56" t="s">
        <v>233</v>
      </c>
      <c r="AJ217" s="96">
        <v>0</v>
      </c>
      <c r="AK217" s="56" t="s">
        <v>233</v>
      </c>
      <c r="AL217" s="9" t="str">
        <f>VLOOKUP(F217,Definitions!$B$7:$E$39,4,FALSE)</f>
        <v>EU28</v>
      </c>
    </row>
    <row r="218" spans="1:38">
      <c r="A218" s="36" t="str">
        <f t="shared" si="85"/>
        <v>LT300_55</v>
      </c>
      <c r="B218" t="s">
        <v>71</v>
      </c>
      <c r="C218" t="s">
        <v>148</v>
      </c>
      <c r="D218">
        <v>300</v>
      </c>
      <c r="E218">
        <v>55</v>
      </c>
      <c r="F218" s="25" t="str">
        <f>VLOOKUP(B218,Definitions!$C$7:$D$43,2,FALSE)</f>
        <v>Lithuania</v>
      </c>
      <c r="G218" t="str">
        <f>VLOOKUP(C218,Definitions!$C$49:$D$57,2,FALSE)</f>
        <v>Services</v>
      </c>
      <c r="H218" t="str">
        <f>VLOOKUP(D218,Definitions!$C$60:$D$104,2,FALSE)</f>
        <v>TOTAL Services</v>
      </c>
      <c r="J218" s="29" t="str">
        <f>VLOOKUP(E218,Definitions!$C$115:$D$131,2,FALSE)</f>
        <v xml:space="preserve">Other RES </v>
      </c>
      <c r="K218" s="106"/>
      <c r="L218" s="105"/>
      <c r="M218" s="105">
        <f t="shared" si="86"/>
        <v>0</v>
      </c>
      <c r="N218" s="56"/>
      <c r="O218" s="46"/>
      <c r="P218" s="46">
        <f t="shared" si="87"/>
        <v>0</v>
      </c>
      <c r="Q218" s="46">
        <f t="shared" si="88"/>
        <v>0</v>
      </c>
      <c r="R218" s="37">
        <f t="shared" si="89"/>
        <v>0</v>
      </c>
      <c r="S218" s="96">
        <v>0</v>
      </c>
      <c r="T218" s="56" t="s">
        <v>233</v>
      </c>
      <c r="U218" s="96">
        <v>0</v>
      </c>
      <c r="V218" s="56" t="s">
        <v>233</v>
      </c>
      <c r="W218" s="96">
        <v>0</v>
      </c>
      <c r="X218" s="96"/>
      <c r="Y218" s="96"/>
      <c r="Z218" s="96"/>
      <c r="AA218" s="105"/>
      <c r="AB218" s="56" t="s">
        <v>249</v>
      </c>
      <c r="AC218" s="96">
        <v>0</v>
      </c>
      <c r="AD218" s="60" t="s">
        <v>233</v>
      </c>
      <c r="AE218" s="96">
        <v>0</v>
      </c>
      <c r="AF218" s="96"/>
      <c r="AG218" s="96"/>
      <c r="AH218" s="105"/>
      <c r="AI218" s="56" t="s">
        <v>233</v>
      </c>
      <c r="AJ218" s="96">
        <v>0</v>
      </c>
      <c r="AK218" s="56" t="s">
        <v>233</v>
      </c>
      <c r="AL218" s="9" t="str">
        <f>VLOOKUP(F218,Definitions!$B$7:$E$39,4,FALSE)</f>
        <v>EU28</v>
      </c>
    </row>
    <row r="219" spans="1:38">
      <c r="A219" s="36" t="str">
        <f t="shared" ref="A219:A232" si="90">B219&amp;D219&amp;"_"&amp;E219</f>
        <v>LU300_0</v>
      </c>
      <c r="B219" t="s">
        <v>74</v>
      </c>
      <c r="C219" t="s">
        <v>148</v>
      </c>
      <c r="D219">
        <v>300</v>
      </c>
      <c r="E219">
        <v>0</v>
      </c>
      <c r="F219" s="25" t="str">
        <f>VLOOKUP(B219,Definitions!$C$7:$D$43,2,FALSE)</f>
        <v>Luxembourg</v>
      </c>
      <c r="G219" t="str">
        <f>VLOOKUP(C219,Definitions!$C$49:$D$57,2,FALSE)</f>
        <v>Services</v>
      </c>
      <c r="H219" t="str">
        <f>VLOOKUP(D219,Definitions!$C$60:$D$104,2,FALSE)</f>
        <v>TOTAL Services</v>
      </c>
      <c r="J219" s="29" t="str">
        <f>VLOOKUP(E219,Definitions!$C$115:$D$131,2,FALSE)</f>
        <v>TOTAL</v>
      </c>
      <c r="K219" s="106"/>
      <c r="L219" s="105"/>
      <c r="M219" s="105">
        <f t="shared" ref="M219:M232" si="91">SUM(O219:P219)</f>
        <v>3.5947668786549301</v>
      </c>
      <c r="N219" s="56"/>
      <c r="O219" s="46"/>
      <c r="P219" s="46">
        <f t="shared" ref="P219:P232" si="92">Q219+R219+IFERROR(AJ219,0)</f>
        <v>3.5947668786549301</v>
      </c>
      <c r="Q219" s="46">
        <f t="shared" ref="Q219:Q232" si="93">S219+U219+W219</f>
        <v>2.7487425434932398</v>
      </c>
      <c r="R219" s="37">
        <f t="shared" ref="R219:R232" si="94">AC219+AE219</f>
        <v>0.84602433516169051</v>
      </c>
      <c r="S219" s="96">
        <v>2.259341625779304</v>
      </c>
      <c r="T219" s="56" t="s">
        <v>233</v>
      </c>
      <c r="U219" s="96">
        <v>0.35678718853578467</v>
      </c>
      <c r="V219" s="56" t="s">
        <v>233</v>
      </c>
      <c r="W219" s="96">
        <v>0.13261372917815137</v>
      </c>
      <c r="X219" s="96"/>
      <c r="Y219" s="96"/>
      <c r="Z219" s="96"/>
      <c r="AA219" s="105"/>
      <c r="AB219" s="56" t="s">
        <v>249</v>
      </c>
      <c r="AC219" s="96">
        <v>0.30315984743768548</v>
      </c>
      <c r="AD219" s="60" t="s">
        <v>233</v>
      </c>
      <c r="AE219" s="96">
        <v>0.54286448772400497</v>
      </c>
      <c r="AF219" s="96"/>
      <c r="AG219" s="96"/>
      <c r="AH219" s="105"/>
      <c r="AI219" s="56" t="s">
        <v>233</v>
      </c>
      <c r="AJ219" s="96">
        <v>0</v>
      </c>
      <c r="AK219" s="56" t="s">
        <v>233</v>
      </c>
      <c r="AL219" s="9" t="str">
        <f>VLOOKUP(F219,Definitions!$B$7:$E$39,4,FALSE)</f>
        <v>EU28</v>
      </c>
    </row>
    <row r="220" spans="1:38">
      <c r="A220" s="36" t="str">
        <f t="shared" si="90"/>
        <v>LU300_1</v>
      </c>
      <c r="B220" t="s">
        <v>74</v>
      </c>
      <c r="C220" t="s">
        <v>148</v>
      </c>
      <c r="D220">
        <v>300</v>
      </c>
      <c r="E220">
        <v>1</v>
      </c>
      <c r="F220" s="25" t="str">
        <f>VLOOKUP(B220,Definitions!$C$7:$D$43,2,FALSE)</f>
        <v>Luxembourg</v>
      </c>
      <c r="G220" t="str">
        <f>VLOOKUP(C220,Definitions!$C$49:$D$57,2,FALSE)</f>
        <v>Services</v>
      </c>
      <c r="H220" t="str">
        <f>VLOOKUP(D220,Definitions!$C$60:$D$104,2,FALSE)</f>
        <v>TOTAL Services</v>
      </c>
      <c r="J220" s="29" t="str">
        <f>VLOOKUP(E220,Definitions!$C$115:$D$131,2,FALSE)</f>
        <v>Coal</v>
      </c>
      <c r="K220" s="106"/>
      <c r="L220" s="105"/>
      <c r="M220" s="105">
        <f t="shared" si="91"/>
        <v>0</v>
      </c>
      <c r="N220" s="56"/>
      <c r="O220" s="46"/>
      <c r="P220" s="46">
        <f t="shared" si="92"/>
        <v>0</v>
      </c>
      <c r="Q220" s="46">
        <f t="shared" si="93"/>
        <v>0</v>
      </c>
      <c r="R220" s="37">
        <f t="shared" si="94"/>
        <v>0</v>
      </c>
      <c r="S220" s="96">
        <v>0</v>
      </c>
      <c r="T220" s="56" t="s">
        <v>233</v>
      </c>
      <c r="U220" s="96">
        <v>0</v>
      </c>
      <c r="V220" s="56" t="s">
        <v>233</v>
      </c>
      <c r="W220" s="96">
        <v>0</v>
      </c>
      <c r="X220" s="96"/>
      <c r="Y220" s="96"/>
      <c r="Z220" s="96"/>
      <c r="AA220" s="105"/>
      <c r="AB220" s="56" t="s">
        <v>249</v>
      </c>
      <c r="AC220" s="96">
        <v>0</v>
      </c>
      <c r="AD220" s="60" t="s">
        <v>233</v>
      </c>
      <c r="AE220" s="96">
        <v>0</v>
      </c>
      <c r="AF220" s="96"/>
      <c r="AG220" s="96"/>
      <c r="AH220" s="105"/>
      <c r="AI220" s="56" t="s">
        <v>233</v>
      </c>
      <c r="AJ220" s="96">
        <v>0</v>
      </c>
      <c r="AK220" s="56" t="s">
        <v>233</v>
      </c>
      <c r="AL220" s="9" t="str">
        <f>VLOOKUP(F220,Definitions!$B$7:$E$39,4,FALSE)</f>
        <v>EU28</v>
      </c>
    </row>
    <row r="221" spans="1:38">
      <c r="A221" s="36" t="str">
        <f t="shared" si="90"/>
        <v>LU300_2</v>
      </c>
      <c r="B221" t="s">
        <v>74</v>
      </c>
      <c r="C221" t="s">
        <v>148</v>
      </c>
      <c r="D221">
        <v>300</v>
      </c>
      <c r="E221">
        <v>2</v>
      </c>
      <c r="F221" s="25" t="str">
        <f>VLOOKUP(B221,Definitions!$C$7:$D$43,2,FALSE)</f>
        <v>Luxembourg</v>
      </c>
      <c r="G221" t="str">
        <f>VLOOKUP(C221,Definitions!$C$49:$D$57,2,FALSE)</f>
        <v>Services</v>
      </c>
      <c r="H221" t="str">
        <f>VLOOKUP(D221,Definitions!$C$60:$D$104,2,FALSE)</f>
        <v>TOTAL Services</v>
      </c>
      <c r="J221" s="29" t="str">
        <f>VLOOKUP(E221,Definitions!$C$115:$D$131,2,FALSE)</f>
        <v>Fuel oil</v>
      </c>
      <c r="K221" s="106"/>
      <c r="L221" s="105"/>
      <c r="M221" s="105">
        <f t="shared" si="91"/>
        <v>0.52458410053788074</v>
      </c>
      <c r="N221" s="56"/>
      <c r="O221" s="46"/>
      <c r="P221" s="46">
        <f t="shared" si="92"/>
        <v>0.52458410053788074</v>
      </c>
      <c r="Q221" s="46">
        <f t="shared" si="93"/>
        <v>0.52458410053788074</v>
      </c>
      <c r="R221" s="37">
        <f t="shared" si="94"/>
        <v>0</v>
      </c>
      <c r="S221" s="96">
        <v>0.45480436196915974</v>
      </c>
      <c r="T221" s="56" t="s">
        <v>233</v>
      </c>
      <c r="U221" s="96">
        <v>6.9779738568720953E-2</v>
      </c>
      <c r="V221" s="56" t="s">
        <v>233</v>
      </c>
      <c r="W221" s="96">
        <v>0</v>
      </c>
      <c r="X221" s="96"/>
      <c r="Y221" s="96"/>
      <c r="Z221" s="96"/>
      <c r="AA221" s="105"/>
      <c r="AB221" s="56" t="s">
        <v>249</v>
      </c>
      <c r="AC221" s="96">
        <v>0</v>
      </c>
      <c r="AD221" s="60" t="s">
        <v>233</v>
      </c>
      <c r="AE221" s="96">
        <v>0</v>
      </c>
      <c r="AF221" s="96"/>
      <c r="AG221" s="96"/>
      <c r="AH221" s="105"/>
      <c r="AI221" s="56" t="s">
        <v>233</v>
      </c>
      <c r="AJ221" s="96">
        <v>0</v>
      </c>
      <c r="AK221" s="56" t="s">
        <v>233</v>
      </c>
      <c r="AL221" s="9" t="str">
        <f>VLOOKUP(F221,Definitions!$B$7:$E$39,4,FALSE)</f>
        <v>EU28</v>
      </c>
    </row>
    <row r="222" spans="1:38">
      <c r="A222" s="36" t="str">
        <f t="shared" si="90"/>
        <v>LU300_3</v>
      </c>
      <c r="B222" t="s">
        <v>74</v>
      </c>
      <c r="C222" t="s">
        <v>148</v>
      </c>
      <c r="D222">
        <v>300</v>
      </c>
      <c r="E222">
        <v>3</v>
      </c>
      <c r="F222" s="25" t="str">
        <f>VLOOKUP(B222,Definitions!$C$7:$D$43,2,FALSE)</f>
        <v>Luxembourg</v>
      </c>
      <c r="G222" t="str">
        <f>VLOOKUP(C222,Definitions!$C$49:$D$57,2,FALSE)</f>
        <v>Services</v>
      </c>
      <c r="H222" t="str">
        <f>VLOOKUP(D222,Definitions!$C$60:$D$104,2,FALSE)</f>
        <v>TOTAL Services</v>
      </c>
      <c r="J222" s="29" t="str">
        <f>VLOOKUP(E222,Definitions!$C$115:$D$131,2,FALSE)</f>
        <v>Natural gas</v>
      </c>
      <c r="K222" s="106"/>
      <c r="L222" s="105"/>
      <c r="M222" s="105">
        <f t="shared" si="91"/>
        <v>1.3762250960943789</v>
      </c>
      <c r="N222" s="56"/>
      <c r="O222" s="46"/>
      <c r="P222" s="46">
        <f t="shared" si="92"/>
        <v>1.3762250960943789</v>
      </c>
      <c r="Q222" s="46">
        <f t="shared" si="93"/>
        <v>1.3762250960943789</v>
      </c>
      <c r="R222" s="37">
        <f t="shared" si="94"/>
        <v>0</v>
      </c>
      <c r="S222" s="96">
        <v>1.1833903529743073</v>
      </c>
      <c r="T222" s="56" t="s">
        <v>233</v>
      </c>
      <c r="U222" s="96">
        <v>0.19283474312007168</v>
      </c>
      <c r="V222" s="56" t="s">
        <v>233</v>
      </c>
      <c r="W222" s="96">
        <v>0</v>
      </c>
      <c r="X222" s="96"/>
      <c r="Y222" s="96"/>
      <c r="Z222" s="96"/>
      <c r="AA222" s="105"/>
      <c r="AB222" s="56" t="s">
        <v>249</v>
      </c>
      <c r="AC222" s="96">
        <v>0</v>
      </c>
      <c r="AD222" s="60" t="s">
        <v>233</v>
      </c>
      <c r="AE222" s="96">
        <v>0</v>
      </c>
      <c r="AF222" s="96"/>
      <c r="AG222" s="96"/>
      <c r="AH222" s="105"/>
      <c r="AI222" s="56" t="s">
        <v>233</v>
      </c>
      <c r="AJ222" s="96">
        <v>0</v>
      </c>
      <c r="AK222" s="56" t="s">
        <v>233</v>
      </c>
      <c r="AL222" s="9" t="str">
        <f>VLOOKUP(F222,Definitions!$B$7:$E$39,4,FALSE)</f>
        <v>EU28</v>
      </c>
    </row>
    <row r="223" spans="1:38">
      <c r="A223" s="36" t="str">
        <f t="shared" si="90"/>
        <v>LU300_4</v>
      </c>
      <c r="B223" t="s">
        <v>74</v>
      </c>
      <c r="C223" t="s">
        <v>148</v>
      </c>
      <c r="D223">
        <v>300</v>
      </c>
      <c r="E223">
        <v>4</v>
      </c>
      <c r="F223" s="25" t="str">
        <f>VLOOKUP(B223,Definitions!$C$7:$D$43,2,FALSE)</f>
        <v>Luxembourg</v>
      </c>
      <c r="G223" t="str">
        <f>VLOOKUP(C223,Definitions!$C$49:$D$57,2,FALSE)</f>
        <v>Services</v>
      </c>
      <c r="H223" t="str">
        <f>VLOOKUP(D223,Definitions!$C$60:$D$104,2,FALSE)</f>
        <v>TOTAL Services</v>
      </c>
      <c r="J223" s="29" t="str">
        <f>VLOOKUP(E223,Definitions!$C$115:$D$131,2,FALSE)</f>
        <v>Other fossil fuels</v>
      </c>
      <c r="K223" s="106"/>
      <c r="L223" s="105"/>
      <c r="M223" s="105">
        <f t="shared" si="91"/>
        <v>0</v>
      </c>
      <c r="N223" s="56"/>
      <c r="O223" s="46"/>
      <c r="P223" s="46">
        <f t="shared" si="92"/>
        <v>0</v>
      </c>
      <c r="Q223" s="46">
        <f t="shared" si="93"/>
        <v>0</v>
      </c>
      <c r="R223" s="37">
        <f t="shared" si="94"/>
        <v>0</v>
      </c>
      <c r="S223" s="96">
        <v>0</v>
      </c>
      <c r="T223" s="56" t="s">
        <v>233</v>
      </c>
      <c r="U223" s="96">
        <v>0</v>
      </c>
      <c r="V223" s="56" t="s">
        <v>233</v>
      </c>
      <c r="W223" s="96">
        <v>0</v>
      </c>
      <c r="X223" s="96"/>
      <c r="Y223" s="96"/>
      <c r="Z223" s="96"/>
      <c r="AA223" s="105"/>
      <c r="AB223" s="56" t="s">
        <v>249</v>
      </c>
      <c r="AC223" s="96">
        <v>0</v>
      </c>
      <c r="AD223" s="60" t="s">
        <v>233</v>
      </c>
      <c r="AE223" s="96">
        <v>0</v>
      </c>
      <c r="AF223" s="96"/>
      <c r="AG223" s="96"/>
      <c r="AH223" s="105"/>
      <c r="AI223" s="56" t="s">
        <v>233</v>
      </c>
      <c r="AJ223" s="96">
        <v>0</v>
      </c>
      <c r="AK223" s="56" t="s">
        <v>233</v>
      </c>
      <c r="AL223" s="9" t="str">
        <f>VLOOKUP(F223,Definitions!$B$7:$E$39,4,FALSE)</f>
        <v>EU28</v>
      </c>
    </row>
    <row r="224" spans="1:38">
      <c r="A224" s="36" t="str">
        <f t="shared" si="90"/>
        <v>LU300_6</v>
      </c>
      <c r="B224" t="s">
        <v>74</v>
      </c>
      <c r="C224" t="s">
        <v>148</v>
      </c>
      <c r="D224">
        <v>300</v>
      </c>
      <c r="E224">
        <v>6</v>
      </c>
      <c r="F224" s="25" t="str">
        <f>VLOOKUP(B224,Definitions!$C$7:$D$43,2,FALSE)</f>
        <v>Luxembourg</v>
      </c>
      <c r="G224" t="str">
        <f>VLOOKUP(C224,Definitions!$C$49:$D$57,2,FALSE)</f>
        <v>Services</v>
      </c>
      <c r="H224" t="str">
        <f>VLOOKUP(D224,Definitions!$C$60:$D$104,2,FALSE)</f>
        <v>TOTAL Services</v>
      </c>
      <c r="J224" s="29" t="str">
        <f>VLOOKUP(E224,Definitions!$C$115:$D$131,2,FALSE)</f>
        <v>Electricity</v>
      </c>
      <c r="K224" s="106"/>
      <c r="L224" s="105"/>
      <c r="M224" s="105">
        <f t="shared" si="91"/>
        <v>1.029726733074551</v>
      </c>
      <c r="N224" s="56"/>
      <c r="O224" s="46"/>
      <c r="P224" s="46">
        <f t="shared" si="92"/>
        <v>1.029726733074551</v>
      </c>
      <c r="Q224" s="46">
        <f t="shared" si="93"/>
        <v>0.18370239791286055</v>
      </c>
      <c r="R224" s="37">
        <f t="shared" si="94"/>
        <v>0.84602433516169051</v>
      </c>
      <c r="S224" s="96">
        <v>4.4039040119220482E-2</v>
      </c>
      <c r="T224" s="56" t="s">
        <v>233</v>
      </c>
      <c r="U224" s="96">
        <v>7.0496286154886978E-3</v>
      </c>
      <c r="V224" s="56" t="s">
        <v>233</v>
      </c>
      <c r="W224" s="96">
        <v>0.13261372917815137</v>
      </c>
      <c r="X224" s="96"/>
      <c r="Y224" s="96"/>
      <c r="Z224" s="96"/>
      <c r="AA224" s="105"/>
      <c r="AB224" s="56" t="s">
        <v>249</v>
      </c>
      <c r="AC224" s="96">
        <v>0.30315984743768548</v>
      </c>
      <c r="AD224" s="60" t="s">
        <v>233</v>
      </c>
      <c r="AE224" s="96">
        <v>0.54286448772400497</v>
      </c>
      <c r="AF224" s="96"/>
      <c r="AG224" s="96"/>
      <c r="AH224" s="105"/>
      <c r="AI224" s="56" t="s">
        <v>233</v>
      </c>
      <c r="AJ224" s="96">
        <v>0</v>
      </c>
      <c r="AK224" s="56" t="s">
        <v>233</v>
      </c>
      <c r="AL224" s="9" t="str">
        <f>VLOOKUP(F224,Definitions!$B$7:$E$39,4,FALSE)</f>
        <v>EU28</v>
      </c>
    </row>
    <row r="225" spans="1:38">
      <c r="A225" s="36" t="str">
        <f t="shared" si="90"/>
        <v>LU300_7</v>
      </c>
      <c r="B225" t="s">
        <v>74</v>
      </c>
      <c r="C225" t="s">
        <v>148</v>
      </c>
      <c r="D225">
        <v>300</v>
      </c>
      <c r="E225">
        <v>7</v>
      </c>
      <c r="F225" s="25" t="str">
        <f>VLOOKUP(B225,Definitions!$C$7:$D$43,2,FALSE)</f>
        <v>Luxembourg</v>
      </c>
      <c r="G225" t="str">
        <f>VLOOKUP(C225,Definitions!$C$49:$D$57,2,FALSE)</f>
        <v>Services</v>
      </c>
      <c r="H225" t="str">
        <f>VLOOKUP(D225,Definitions!$C$60:$D$104,2,FALSE)</f>
        <v>TOTAL Services</v>
      </c>
      <c r="J225" s="29" t="str">
        <f>VLOOKUP(E225,Definitions!$C$115:$D$131,2,FALSE)</f>
        <v>District heating</v>
      </c>
      <c r="K225" s="106"/>
      <c r="L225" s="105"/>
      <c r="M225" s="105">
        <f t="shared" si="91"/>
        <v>0.65723625224680948</v>
      </c>
      <c r="N225" s="56"/>
      <c r="O225" s="46"/>
      <c r="P225" s="46">
        <f t="shared" si="92"/>
        <v>0.65723625224680948</v>
      </c>
      <c r="Q225" s="46">
        <f t="shared" si="93"/>
        <v>0.65723625224680948</v>
      </c>
      <c r="R225" s="37">
        <f t="shared" si="94"/>
        <v>0</v>
      </c>
      <c r="S225" s="96">
        <v>0.57104680249777662</v>
      </c>
      <c r="T225" s="56" t="s">
        <v>233</v>
      </c>
      <c r="U225" s="96">
        <v>8.6189449749032837E-2</v>
      </c>
      <c r="V225" s="56" t="s">
        <v>233</v>
      </c>
      <c r="W225" s="96">
        <v>0</v>
      </c>
      <c r="X225" s="96"/>
      <c r="Y225" s="96"/>
      <c r="Z225" s="96"/>
      <c r="AA225" s="105"/>
      <c r="AB225" s="56" t="s">
        <v>249</v>
      </c>
      <c r="AC225" s="96">
        <v>0</v>
      </c>
      <c r="AD225" s="60" t="s">
        <v>233</v>
      </c>
      <c r="AE225" s="96">
        <v>0</v>
      </c>
      <c r="AF225" s="96"/>
      <c r="AG225" s="96"/>
      <c r="AH225" s="105"/>
      <c r="AI225" s="56" t="s">
        <v>233</v>
      </c>
      <c r="AJ225" s="96">
        <v>0</v>
      </c>
      <c r="AK225" s="56" t="s">
        <v>233</v>
      </c>
      <c r="AL225" s="9" t="str">
        <f>VLOOKUP(F225,Definitions!$B$7:$E$39,4,FALSE)</f>
        <v>EU28</v>
      </c>
    </row>
    <row r="226" spans="1:38">
      <c r="A226" s="36" t="str">
        <f t="shared" si="90"/>
        <v>LU300_8</v>
      </c>
      <c r="B226" t="s">
        <v>74</v>
      </c>
      <c r="C226" t="s">
        <v>148</v>
      </c>
      <c r="D226">
        <v>300</v>
      </c>
      <c r="E226">
        <v>8</v>
      </c>
      <c r="F226" s="25" t="str">
        <f>VLOOKUP(B226,Definitions!$C$7:$D$43,2,FALSE)</f>
        <v>Luxembourg</v>
      </c>
      <c r="G226" t="str">
        <f>VLOOKUP(C226,Definitions!$C$49:$D$57,2,FALSE)</f>
        <v>Services</v>
      </c>
      <c r="H226" t="str">
        <f>VLOOKUP(D226,Definitions!$C$60:$D$104,2,FALSE)</f>
        <v>TOTAL Services</v>
      </c>
      <c r="J226" s="29" t="str">
        <f>VLOOKUP(E226,Definitions!$C$115:$D$131,2,FALSE)</f>
        <v>Waste non-RES</v>
      </c>
      <c r="K226" s="106"/>
      <c r="L226" s="105"/>
      <c r="M226" s="105">
        <f t="shared" si="91"/>
        <v>0</v>
      </c>
      <c r="N226" s="56"/>
      <c r="O226" s="46"/>
      <c r="P226" s="46">
        <f t="shared" si="92"/>
        <v>0</v>
      </c>
      <c r="Q226" s="46">
        <f t="shared" si="93"/>
        <v>0</v>
      </c>
      <c r="R226" s="37">
        <f t="shared" si="94"/>
        <v>0</v>
      </c>
      <c r="S226" s="96">
        <v>0</v>
      </c>
      <c r="T226" s="56" t="s">
        <v>233</v>
      </c>
      <c r="U226" s="96">
        <v>0</v>
      </c>
      <c r="V226" s="56" t="s">
        <v>233</v>
      </c>
      <c r="W226" s="96">
        <v>0</v>
      </c>
      <c r="X226" s="96"/>
      <c r="Y226" s="96"/>
      <c r="Z226" s="96"/>
      <c r="AA226" s="105"/>
      <c r="AB226" s="56" t="s">
        <v>249</v>
      </c>
      <c r="AC226" s="96">
        <v>0</v>
      </c>
      <c r="AD226" s="60" t="s">
        <v>233</v>
      </c>
      <c r="AE226" s="96">
        <v>0</v>
      </c>
      <c r="AF226" s="96"/>
      <c r="AG226" s="96"/>
      <c r="AH226" s="105"/>
      <c r="AI226" s="56" t="s">
        <v>233</v>
      </c>
      <c r="AJ226" s="96">
        <v>0</v>
      </c>
      <c r="AK226" s="56" t="s">
        <v>233</v>
      </c>
      <c r="AL226" s="9" t="str">
        <f>VLOOKUP(F226,Definitions!$B$7:$E$39,4,FALSE)</f>
        <v>EU28</v>
      </c>
    </row>
    <row r="227" spans="1:38">
      <c r="A227" s="36" t="str">
        <f t="shared" si="90"/>
        <v>LU300_9</v>
      </c>
      <c r="B227" t="s">
        <v>74</v>
      </c>
      <c r="C227" t="s">
        <v>148</v>
      </c>
      <c r="D227">
        <v>300</v>
      </c>
      <c r="E227">
        <v>9</v>
      </c>
      <c r="F227" s="25" t="str">
        <f>VLOOKUP(B227,Definitions!$C$7:$D$43,2,FALSE)</f>
        <v>Luxembourg</v>
      </c>
      <c r="G227" t="str">
        <f>VLOOKUP(C227,Definitions!$C$49:$D$57,2,FALSE)</f>
        <v>Services</v>
      </c>
      <c r="H227" t="str">
        <f>VLOOKUP(D227,Definitions!$C$60:$D$104,2,FALSE)</f>
        <v>TOTAL Services</v>
      </c>
      <c r="J227" s="29" t="str">
        <f>VLOOKUP(E227,Definitions!$C$115:$D$131,2,FALSE)</f>
        <v>Waste RES</v>
      </c>
      <c r="K227" s="106"/>
      <c r="L227" s="105"/>
      <c r="M227" s="105">
        <f t="shared" si="91"/>
        <v>0</v>
      </c>
      <c r="N227" s="56"/>
      <c r="O227" s="46"/>
      <c r="P227" s="46">
        <f t="shared" si="92"/>
        <v>0</v>
      </c>
      <c r="Q227" s="46">
        <f t="shared" si="93"/>
        <v>0</v>
      </c>
      <c r="R227" s="37">
        <f t="shared" si="94"/>
        <v>0</v>
      </c>
      <c r="S227" s="96">
        <v>0</v>
      </c>
      <c r="T227" s="56" t="s">
        <v>233</v>
      </c>
      <c r="U227" s="96">
        <v>0</v>
      </c>
      <c r="V227" s="56" t="s">
        <v>233</v>
      </c>
      <c r="W227" s="96">
        <v>0</v>
      </c>
      <c r="X227" s="96"/>
      <c r="Y227" s="96"/>
      <c r="Z227" s="96"/>
      <c r="AA227" s="105"/>
      <c r="AB227" s="56" t="s">
        <v>249</v>
      </c>
      <c r="AC227" s="96">
        <v>0</v>
      </c>
      <c r="AD227" s="60" t="s">
        <v>233</v>
      </c>
      <c r="AE227" s="96">
        <v>0</v>
      </c>
      <c r="AF227" s="96"/>
      <c r="AG227" s="96"/>
      <c r="AH227" s="105"/>
      <c r="AI227" s="56" t="s">
        <v>233</v>
      </c>
      <c r="AJ227" s="96">
        <v>0</v>
      </c>
      <c r="AK227" s="56" t="s">
        <v>233</v>
      </c>
      <c r="AL227" s="9" t="str">
        <f>VLOOKUP(F227,Definitions!$B$7:$E$39,4,FALSE)</f>
        <v>EU28</v>
      </c>
    </row>
    <row r="228" spans="1:38">
      <c r="A228" s="36" t="str">
        <f t="shared" si="90"/>
        <v>LU300_51</v>
      </c>
      <c r="B228" t="s">
        <v>74</v>
      </c>
      <c r="C228" t="s">
        <v>148</v>
      </c>
      <c r="D228">
        <v>300</v>
      </c>
      <c r="E228">
        <v>51</v>
      </c>
      <c r="F228" s="25" t="str">
        <f>VLOOKUP(B228,Definitions!$C$7:$D$43,2,FALSE)</f>
        <v>Luxembourg</v>
      </c>
      <c r="G228" t="str">
        <f>VLOOKUP(C228,Definitions!$C$49:$D$57,2,FALSE)</f>
        <v>Services</v>
      </c>
      <c r="H228" t="str">
        <f>VLOOKUP(D228,Definitions!$C$60:$D$104,2,FALSE)</f>
        <v>TOTAL Services</v>
      </c>
      <c r="J228" s="29" t="str">
        <f>VLOOKUP(E228,Definitions!$C$115:$D$131,2,FALSE)</f>
        <v>Biomass</v>
      </c>
      <c r="K228" s="106"/>
      <c r="L228" s="105"/>
      <c r="M228" s="105">
        <f t="shared" si="91"/>
        <v>6.2875889886877109E-3</v>
      </c>
      <c r="N228" s="56"/>
      <c r="O228" s="46"/>
      <c r="P228" s="46">
        <f t="shared" si="92"/>
        <v>6.2875889886877109E-3</v>
      </c>
      <c r="Q228" s="46">
        <f t="shared" si="93"/>
        <v>6.2875889886877109E-3</v>
      </c>
      <c r="R228" s="37">
        <f t="shared" si="94"/>
        <v>0</v>
      </c>
      <c r="S228" s="96">
        <v>5.4584728169248678E-3</v>
      </c>
      <c r="T228" s="56" t="s">
        <v>233</v>
      </c>
      <c r="U228" s="96">
        <v>8.2911617176284317E-4</v>
      </c>
      <c r="V228" s="56" t="s">
        <v>233</v>
      </c>
      <c r="W228" s="96">
        <v>0</v>
      </c>
      <c r="X228" s="96"/>
      <c r="Y228" s="96"/>
      <c r="Z228" s="96"/>
      <c r="AA228" s="105"/>
      <c r="AB228" s="56" t="s">
        <v>249</v>
      </c>
      <c r="AC228" s="96">
        <v>0</v>
      </c>
      <c r="AD228" s="60" t="s">
        <v>233</v>
      </c>
      <c r="AE228" s="96">
        <v>0</v>
      </c>
      <c r="AF228" s="96"/>
      <c r="AG228" s="96"/>
      <c r="AH228" s="105"/>
      <c r="AI228" s="56" t="s">
        <v>233</v>
      </c>
      <c r="AJ228" s="96">
        <v>0</v>
      </c>
      <c r="AK228" s="56" t="s">
        <v>233</v>
      </c>
      <c r="AL228" s="9" t="str">
        <f>VLOOKUP(F228,Definitions!$B$7:$E$39,4,FALSE)</f>
        <v>EU28</v>
      </c>
    </row>
    <row r="229" spans="1:38">
      <c r="A229" s="36" t="str">
        <f t="shared" si="90"/>
        <v>LU300_52</v>
      </c>
      <c r="B229" t="s">
        <v>74</v>
      </c>
      <c r="C229" t="s">
        <v>148</v>
      </c>
      <c r="D229">
        <v>300</v>
      </c>
      <c r="E229">
        <v>52</v>
      </c>
      <c r="F229" s="25" t="str">
        <f>VLOOKUP(B229,Definitions!$C$7:$D$43,2,FALSE)</f>
        <v>Luxembourg</v>
      </c>
      <c r="G229" t="str">
        <f>VLOOKUP(C229,Definitions!$C$49:$D$57,2,FALSE)</f>
        <v>Services</v>
      </c>
      <c r="H229" t="str">
        <f>VLOOKUP(D229,Definitions!$C$60:$D$104,2,FALSE)</f>
        <v>TOTAL Services</v>
      </c>
      <c r="J229" s="29" t="str">
        <f>VLOOKUP(E229,Definitions!$C$115:$D$131,2,FALSE)</f>
        <v>Geothermal</v>
      </c>
      <c r="K229" s="106"/>
      <c r="L229" s="105"/>
      <c r="M229" s="105">
        <f t="shared" si="91"/>
        <v>0</v>
      </c>
      <c r="N229" s="56"/>
      <c r="O229" s="46"/>
      <c r="P229" s="46">
        <f t="shared" si="92"/>
        <v>0</v>
      </c>
      <c r="Q229" s="46">
        <f t="shared" si="93"/>
        <v>0</v>
      </c>
      <c r="R229" s="37">
        <f t="shared" si="94"/>
        <v>0</v>
      </c>
      <c r="S229" s="96">
        <v>0</v>
      </c>
      <c r="T229" s="56" t="s">
        <v>233</v>
      </c>
      <c r="U229" s="96">
        <v>0</v>
      </c>
      <c r="V229" s="56" t="s">
        <v>233</v>
      </c>
      <c r="W229" s="96">
        <v>0</v>
      </c>
      <c r="X229" s="96"/>
      <c r="Y229" s="96"/>
      <c r="Z229" s="96"/>
      <c r="AA229" s="105"/>
      <c r="AB229" s="56" t="s">
        <v>249</v>
      </c>
      <c r="AC229" s="96">
        <v>0</v>
      </c>
      <c r="AD229" s="60" t="s">
        <v>233</v>
      </c>
      <c r="AE229" s="96">
        <v>0</v>
      </c>
      <c r="AF229" s="96"/>
      <c r="AG229" s="96"/>
      <c r="AH229" s="105"/>
      <c r="AI229" s="56" t="s">
        <v>233</v>
      </c>
      <c r="AJ229" s="96">
        <v>0</v>
      </c>
      <c r="AK229" s="56" t="s">
        <v>233</v>
      </c>
      <c r="AL229" s="9" t="str">
        <f>VLOOKUP(F229,Definitions!$B$7:$E$39,4,FALSE)</f>
        <v>EU28</v>
      </c>
    </row>
    <row r="230" spans="1:38">
      <c r="A230" s="36" t="str">
        <f t="shared" si="90"/>
        <v>LU300_53</v>
      </c>
      <c r="B230" t="s">
        <v>74</v>
      </c>
      <c r="C230" t="s">
        <v>148</v>
      </c>
      <c r="D230">
        <v>300</v>
      </c>
      <c r="E230">
        <v>53</v>
      </c>
      <c r="F230" s="25" t="str">
        <f>VLOOKUP(B230,Definitions!$C$7:$D$43,2,FALSE)</f>
        <v>Luxembourg</v>
      </c>
      <c r="G230" t="str">
        <f>VLOOKUP(C230,Definitions!$C$49:$D$57,2,FALSE)</f>
        <v>Services</v>
      </c>
      <c r="H230" t="str">
        <f>VLOOKUP(D230,Definitions!$C$60:$D$104,2,FALSE)</f>
        <v>TOTAL Services</v>
      </c>
      <c r="J230" s="29" t="str">
        <f>VLOOKUP(E230,Definitions!$C$115:$D$131,2,FALSE)</f>
        <v>Solar energy</v>
      </c>
      <c r="K230" s="106"/>
      <c r="L230" s="105"/>
      <c r="M230" s="105">
        <f t="shared" si="91"/>
        <v>0</v>
      </c>
      <c r="N230" s="56"/>
      <c r="O230" s="46"/>
      <c r="P230" s="46">
        <f t="shared" si="92"/>
        <v>0</v>
      </c>
      <c r="Q230" s="46">
        <f t="shared" si="93"/>
        <v>0</v>
      </c>
      <c r="R230" s="37">
        <f t="shared" si="94"/>
        <v>0</v>
      </c>
      <c r="S230" s="96">
        <v>0</v>
      </c>
      <c r="T230" s="56" t="s">
        <v>233</v>
      </c>
      <c r="U230" s="96">
        <v>0</v>
      </c>
      <c r="V230" s="56" t="s">
        <v>233</v>
      </c>
      <c r="W230" s="96">
        <v>0</v>
      </c>
      <c r="X230" s="96"/>
      <c r="Y230" s="96"/>
      <c r="Z230" s="96"/>
      <c r="AA230" s="105"/>
      <c r="AB230" s="56" t="s">
        <v>249</v>
      </c>
      <c r="AC230" s="96">
        <v>0</v>
      </c>
      <c r="AD230" s="60" t="s">
        <v>233</v>
      </c>
      <c r="AE230" s="96">
        <v>0</v>
      </c>
      <c r="AF230" s="96"/>
      <c r="AG230" s="96"/>
      <c r="AH230" s="105"/>
      <c r="AI230" s="56" t="s">
        <v>233</v>
      </c>
      <c r="AJ230" s="96">
        <v>0</v>
      </c>
      <c r="AK230" s="56" t="s">
        <v>233</v>
      </c>
      <c r="AL230" s="9" t="str">
        <f>VLOOKUP(F230,Definitions!$B$7:$E$39,4,FALSE)</f>
        <v>EU28</v>
      </c>
    </row>
    <row r="231" spans="1:38">
      <c r="A231" s="36" t="str">
        <f t="shared" si="90"/>
        <v>LU300_58</v>
      </c>
      <c r="B231" t="s">
        <v>74</v>
      </c>
      <c r="C231" t="s">
        <v>148</v>
      </c>
      <c r="D231">
        <v>300</v>
      </c>
      <c r="E231">
        <v>58</v>
      </c>
      <c r="F231" s="25" t="str">
        <f>VLOOKUP(B231,Definitions!$C$7:$D$43,2,FALSE)</f>
        <v>Luxembourg</v>
      </c>
      <c r="G231" t="str">
        <f>VLOOKUP(C231,Definitions!$C$49:$D$57,2,FALSE)</f>
        <v>Services</v>
      </c>
      <c r="H231" t="str">
        <f>VLOOKUP(D231,Definitions!$C$60:$D$104,2,FALSE)</f>
        <v>TOTAL Services</v>
      </c>
      <c r="J231" s="29" t="str">
        <f>VLOOKUP(E231,Definitions!$C$115:$D$131,2,FALSE)</f>
        <v>Ambient heat total</v>
      </c>
      <c r="K231" s="106"/>
      <c r="L231" s="105"/>
      <c r="M231" s="105">
        <f t="shared" si="91"/>
        <v>7.0710771262267593E-4</v>
      </c>
      <c r="N231" s="56"/>
      <c r="O231" s="46"/>
      <c r="P231" s="46">
        <f t="shared" si="92"/>
        <v>7.0710771262267593E-4</v>
      </c>
      <c r="Q231" s="46">
        <f t="shared" si="93"/>
        <v>7.0710771262267593E-4</v>
      </c>
      <c r="R231" s="37">
        <f t="shared" si="94"/>
        <v>0</v>
      </c>
      <c r="S231" s="96">
        <v>6.0259540191500674E-4</v>
      </c>
      <c r="T231" s="56" t="s">
        <v>233</v>
      </c>
      <c r="U231" s="96">
        <v>1.0451231070766923E-4</v>
      </c>
      <c r="V231" s="56" t="s">
        <v>233</v>
      </c>
      <c r="W231" s="96">
        <v>0</v>
      </c>
      <c r="X231" s="96"/>
      <c r="Y231" s="96"/>
      <c r="Z231" s="96"/>
      <c r="AA231" s="105"/>
      <c r="AB231" s="56" t="s">
        <v>249</v>
      </c>
      <c r="AC231" s="96">
        <v>0</v>
      </c>
      <c r="AD231" s="60" t="s">
        <v>233</v>
      </c>
      <c r="AE231" s="96">
        <v>0</v>
      </c>
      <c r="AF231" s="96"/>
      <c r="AG231" s="96"/>
      <c r="AH231" s="105"/>
      <c r="AI231" s="56" t="s">
        <v>233</v>
      </c>
      <c r="AJ231" s="96">
        <v>0</v>
      </c>
      <c r="AK231" s="56" t="s">
        <v>233</v>
      </c>
      <c r="AL231" s="9" t="str">
        <f>VLOOKUP(F231,Definitions!$B$7:$E$39,4,FALSE)</f>
        <v>EU28</v>
      </c>
    </row>
    <row r="232" spans="1:38">
      <c r="A232" s="36" t="str">
        <f t="shared" si="90"/>
        <v>LU300_55</v>
      </c>
      <c r="B232" t="s">
        <v>74</v>
      </c>
      <c r="C232" t="s">
        <v>148</v>
      </c>
      <c r="D232">
        <v>300</v>
      </c>
      <c r="E232">
        <v>55</v>
      </c>
      <c r="F232" s="25" t="str">
        <f>VLOOKUP(B232,Definitions!$C$7:$D$43,2,FALSE)</f>
        <v>Luxembourg</v>
      </c>
      <c r="G232" t="str">
        <f>VLOOKUP(C232,Definitions!$C$49:$D$57,2,FALSE)</f>
        <v>Services</v>
      </c>
      <c r="H232" t="str">
        <f>VLOOKUP(D232,Definitions!$C$60:$D$104,2,FALSE)</f>
        <v>TOTAL Services</v>
      </c>
      <c r="J232" s="29" t="str">
        <f>VLOOKUP(E232,Definitions!$C$115:$D$131,2,FALSE)</f>
        <v xml:space="preserve">Other RES </v>
      </c>
      <c r="K232" s="106"/>
      <c r="L232" s="105"/>
      <c r="M232" s="105">
        <f t="shared" si="91"/>
        <v>0</v>
      </c>
      <c r="N232" s="56"/>
      <c r="O232" s="46"/>
      <c r="P232" s="46">
        <f t="shared" si="92"/>
        <v>0</v>
      </c>
      <c r="Q232" s="46">
        <f t="shared" si="93"/>
        <v>0</v>
      </c>
      <c r="R232" s="37">
        <f t="shared" si="94"/>
        <v>0</v>
      </c>
      <c r="S232" s="96">
        <v>0</v>
      </c>
      <c r="T232" s="56" t="s">
        <v>233</v>
      </c>
      <c r="U232" s="96">
        <v>0</v>
      </c>
      <c r="V232" s="56" t="s">
        <v>233</v>
      </c>
      <c r="W232" s="96">
        <v>0</v>
      </c>
      <c r="X232" s="96"/>
      <c r="Y232" s="96"/>
      <c r="Z232" s="96"/>
      <c r="AA232" s="105"/>
      <c r="AB232" s="56" t="s">
        <v>249</v>
      </c>
      <c r="AC232" s="96">
        <v>0</v>
      </c>
      <c r="AD232" s="60" t="s">
        <v>233</v>
      </c>
      <c r="AE232" s="96">
        <v>0</v>
      </c>
      <c r="AF232" s="96"/>
      <c r="AG232" s="96"/>
      <c r="AH232" s="105"/>
      <c r="AI232" s="56" t="s">
        <v>233</v>
      </c>
      <c r="AJ232" s="96">
        <v>0</v>
      </c>
      <c r="AK232" s="56" t="s">
        <v>233</v>
      </c>
      <c r="AL232" s="9" t="str">
        <f>VLOOKUP(F232,Definitions!$B$7:$E$39,4,FALSE)</f>
        <v>EU28</v>
      </c>
    </row>
    <row r="233" spans="1:38">
      <c r="A233" s="36" t="str">
        <f t="shared" ref="A233" si="95">B233&amp;D233&amp;"_"&amp;E233</f>
        <v>HU300_0</v>
      </c>
      <c r="B233" t="s">
        <v>78</v>
      </c>
      <c r="C233" t="s">
        <v>148</v>
      </c>
      <c r="D233">
        <v>300</v>
      </c>
      <c r="E233">
        <v>0</v>
      </c>
      <c r="F233" s="25" t="str">
        <f>VLOOKUP(B233,Definitions!$C$7:$D$43,2,FALSE)</f>
        <v>Hungary</v>
      </c>
      <c r="G233" t="str">
        <f>VLOOKUP(C233,Definitions!$C$49:$D$57,2,FALSE)</f>
        <v>Services</v>
      </c>
      <c r="H233" t="str">
        <f>VLOOKUP(D233,Definitions!$C$60:$D$104,2,FALSE)</f>
        <v>TOTAL Services</v>
      </c>
      <c r="J233" s="29" t="str">
        <f>VLOOKUP(E233,Definitions!$C$115:$D$131,2,FALSE)</f>
        <v>TOTAL</v>
      </c>
      <c r="K233" s="106"/>
      <c r="L233" s="105"/>
      <c r="M233" s="105">
        <f t="shared" ref="M233" si="96">SUM(O233:P233)</f>
        <v>19.013844757820646</v>
      </c>
      <c r="N233" s="56"/>
      <c r="O233" s="46"/>
      <c r="P233" s="46">
        <f t="shared" ref="P233" si="97">Q233+R233+IFERROR(AJ233,0)</f>
        <v>19.013844757820646</v>
      </c>
      <c r="Q233" s="46">
        <f t="shared" ref="Q233" si="98">S233+U233+W233</f>
        <v>13.963688862789764</v>
      </c>
      <c r="R233" s="37">
        <f t="shared" ref="R233" si="99">AC233+AE233</f>
        <v>5.0501558950308816</v>
      </c>
      <c r="S233" s="96">
        <v>11.390418277933609</v>
      </c>
      <c r="T233" s="56" t="s">
        <v>233</v>
      </c>
      <c r="U233" s="96">
        <v>1.7360061734985202</v>
      </c>
      <c r="V233" s="56" t="s">
        <v>233</v>
      </c>
      <c r="W233" s="96">
        <v>0.83726441135763541</v>
      </c>
      <c r="X233" s="96"/>
      <c r="Y233" s="96"/>
      <c r="Z233" s="96"/>
      <c r="AA233" s="105"/>
      <c r="AB233" s="56" t="s">
        <v>249</v>
      </c>
      <c r="AC233" s="96">
        <v>1.7873565648586585</v>
      </c>
      <c r="AD233" s="60" t="s">
        <v>233</v>
      </c>
      <c r="AE233" s="96">
        <v>3.2627993301722227</v>
      </c>
      <c r="AF233" s="96"/>
      <c r="AG233" s="96"/>
      <c r="AH233" s="105"/>
      <c r="AI233" s="56" t="s">
        <v>233</v>
      </c>
      <c r="AJ233" s="96">
        <v>0</v>
      </c>
      <c r="AK233" s="56" t="s">
        <v>233</v>
      </c>
      <c r="AL233" s="9" t="str">
        <f>VLOOKUP(F233,Definitions!$B$7:$E$39,4,FALSE)</f>
        <v>EU28</v>
      </c>
    </row>
    <row r="234" spans="1:38">
      <c r="A234" s="36" t="str">
        <f t="shared" ref="A234:A246" si="100">B234&amp;D234&amp;"_"&amp;E234</f>
        <v>HU300_1</v>
      </c>
      <c r="B234" t="s">
        <v>78</v>
      </c>
      <c r="C234" t="s">
        <v>148</v>
      </c>
      <c r="D234">
        <v>300</v>
      </c>
      <c r="E234">
        <v>1</v>
      </c>
      <c r="F234" s="25" t="str">
        <f>VLOOKUP(B234,Definitions!$C$7:$D$43,2,FALSE)</f>
        <v>Hungary</v>
      </c>
      <c r="G234" t="str">
        <f>VLOOKUP(C234,Definitions!$C$49:$D$57,2,FALSE)</f>
        <v>Services</v>
      </c>
      <c r="H234" t="str">
        <f>VLOOKUP(D234,Definitions!$C$60:$D$104,2,FALSE)</f>
        <v>TOTAL Services</v>
      </c>
      <c r="J234" s="29" t="str">
        <f>VLOOKUP(E234,Definitions!$C$115:$D$131,2,FALSE)</f>
        <v>Coal</v>
      </c>
      <c r="K234" s="106"/>
      <c r="L234" s="105"/>
      <c r="M234" s="105">
        <f t="shared" ref="M234:M246" si="101">SUM(O234:P234)</f>
        <v>6.258306152213608E-3</v>
      </c>
      <c r="N234" s="56"/>
      <c r="O234" s="46"/>
      <c r="P234" s="46">
        <f t="shared" ref="P234:P246" si="102">Q234+R234+IFERROR(AJ234,0)</f>
        <v>6.258306152213608E-3</v>
      </c>
      <c r="Q234" s="46">
        <f t="shared" ref="Q234:Q246" si="103">S234+U234+W234</f>
        <v>6.258306152213608E-3</v>
      </c>
      <c r="R234" s="37">
        <f t="shared" ref="R234:R246" si="104">AC234+AE234</f>
        <v>0</v>
      </c>
      <c r="S234" s="96">
        <v>6.258306152213608E-3</v>
      </c>
      <c r="T234" s="56" t="s">
        <v>233</v>
      </c>
      <c r="U234" s="96">
        <v>0</v>
      </c>
      <c r="V234" s="56" t="s">
        <v>233</v>
      </c>
      <c r="W234" s="96">
        <v>0</v>
      </c>
      <c r="X234" s="96"/>
      <c r="Y234" s="96"/>
      <c r="Z234" s="96"/>
      <c r="AA234" s="105"/>
      <c r="AB234" s="56" t="s">
        <v>249</v>
      </c>
      <c r="AC234" s="96">
        <v>0</v>
      </c>
      <c r="AD234" s="60" t="s">
        <v>233</v>
      </c>
      <c r="AE234" s="96">
        <v>0</v>
      </c>
      <c r="AF234" s="96"/>
      <c r="AG234" s="96"/>
      <c r="AH234" s="105"/>
      <c r="AI234" s="56" t="s">
        <v>233</v>
      </c>
      <c r="AJ234" s="96">
        <v>0</v>
      </c>
      <c r="AK234" s="56" t="s">
        <v>233</v>
      </c>
      <c r="AL234" s="9" t="str">
        <f>VLOOKUP(F234,Definitions!$B$7:$E$39,4,FALSE)</f>
        <v>EU28</v>
      </c>
    </row>
    <row r="235" spans="1:38">
      <c r="A235" s="36" t="str">
        <f t="shared" si="100"/>
        <v>HU300_2</v>
      </c>
      <c r="B235" t="s">
        <v>78</v>
      </c>
      <c r="C235" t="s">
        <v>148</v>
      </c>
      <c r="D235">
        <v>300</v>
      </c>
      <c r="E235">
        <v>2</v>
      </c>
      <c r="F235" s="25" t="str">
        <f>VLOOKUP(B235,Definitions!$C$7:$D$43,2,FALSE)</f>
        <v>Hungary</v>
      </c>
      <c r="G235" t="str">
        <f>VLOOKUP(C235,Definitions!$C$49:$D$57,2,FALSE)</f>
        <v>Services</v>
      </c>
      <c r="H235" t="str">
        <f>VLOOKUP(D235,Definitions!$C$60:$D$104,2,FALSE)</f>
        <v>TOTAL Services</v>
      </c>
      <c r="J235" s="29" t="str">
        <f>VLOOKUP(E235,Definitions!$C$115:$D$131,2,FALSE)</f>
        <v>Fuel oil</v>
      </c>
      <c r="K235" s="106"/>
      <c r="L235" s="105"/>
      <c r="M235" s="105">
        <f t="shared" si="101"/>
        <v>9.5076325315718427E-2</v>
      </c>
      <c r="N235" s="56"/>
      <c r="O235" s="46"/>
      <c r="P235" s="46">
        <f t="shared" si="102"/>
        <v>9.5076325315718427E-2</v>
      </c>
      <c r="Q235" s="46">
        <f t="shared" si="103"/>
        <v>9.5076325315718427E-2</v>
      </c>
      <c r="R235" s="37">
        <f t="shared" si="104"/>
        <v>0</v>
      </c>
      <c r="S235" s="96">
        <v>8.2849702731061264E-2</v>
      </c>
      <c r="T235" s="56" t="s">
        <v>233</v>
      </c>
      <c r="U235" s="96">
        <v>1.2226622584657161E-2</v>
      </c>
      <c r="V235" s="56" t="s">
        <v>233</v>
      </c>
      <c r="W235" s="96">
        <v>0</v>
      </c>
      <c r="X235" s="96"/>
      <c r="Y235" s="96"/>
      <c r="Z235" s="96"/>
      <c r="AA235" s="105"/>
      <c r="AB235" s="56" t="s">
        <v>249</v>
      </c>
      <c r="AC235" s="96">
        <v>0</v>
      </c>
      <c r="AD235" s="60" t="s">
        <v>233</v>
      </c>
      <c r="AE235" s="96">
        <v>0</v>
      </c>
      <c r="AF235" s="96"/>
      <c r="AG235" s="96"/>
      <c r="AH235" s="105"/>
      <c r="AI235" s="56" t="s">
        <v>233</v>
      </c>
      <c r="AJ235" s="96">
        <v>0</v>
      </c>
      <c r="AK235" s="56" t="s">
        <v>233</v>
      </c>
      <c r="AL235" s="9" t="str">
        <f>VLOOKUP(F235,Definitions!$B$7:$E$39,4,FALSE)</f>
        <v>EU28</v>
      </c>
    </row>
    <row r="236" spans="1:38">
      <c r="A236" s="36" t="str">
        <f t="shared" si="100"/>
        <v>HU300_3</v>
      </c>
      <c r="B236" t="s">
        <v>78</v>
      </c>
      <c r="C236" t="s">
        <v>148</v>
      </c>
      <c r="D236">
        <v>300</v>
      </c>
      <c r="E236">
        <v>3</v>
      </c>
      <c r="F236" s="25" t="str">
        <f>VLOOKUP(B236,Definitions!$C$7:$D$43,2,FALSE)</f>
        <v>Hungary</v>
      </c>
      <c r="G236" t="str">
        <f>VLOOKUP(C236,Definitions!$C$49:$D$57,2,FALSE)</f>
        <v>Services</v>
      </c>
      <c r="H236" t="str">
        <f>VLOOKUP(D236,Definitions!$C$60:$D$104,2,FALSE)</f>
        <v>TOTAL Services</v>
      </c>
      <c r="J236" s="29" t="str">
        <f>VLOOKUP(E236,Definitions!$C$115:$D$131,2,FALSE)</f>
        <v>Natural gas</v>
      </c>
      <c r="K236" s="106"/>
      <c r="L236" s="105"/>
      <c r="M236" s="105">
        <f t="shared" si="101"/>
        <v>11.852253163499451</v>
      </c>
      <c r="N236" s="56"/>
      <c r="O236" s="46"/>
      <c r="P236" s="46">
        <f t="shared" si="102"/>
        <v>11.852253163499451</v>
      </c>
      <c r="Q236" s="46">
        <f t="shared" si="103"/>
        <v>11.852253163499451</v>
      </c>
      <c r="R236" s="37">
        <f t="shared" si="104"/>
        <v>0</v>
      </c>
      <c r="S236" s="96">
        <v>10.283432510417423</v>
      </c>
      <c r="T236" s="56" t="s">
        <v>233</v>
      </c>
      <c r="U236" s="96">
        <v>1.568820653082029</v>
      </c>
      <c r="V236" s="56" t="s">
        <v>233</v>
      </c>
      <c r="W236" s="96">
        <v>0</v>
      </c>
      <c r="X236" s="96"/>
      <c r="Y236" s="96"/>
      <c r="Z236" s="96"/>
      <c r="AA236" s="105"/>
      <c r="AB236" s="56" t="s">
        <v>249</v>
      </c>
      <c r="AC236" s="96">
        <v>0</v>
      </c>
      <c r="AD236" s="60" t="s">
        <v>233</v>
      </c>
      <c r="AE236" s="96">
        <v>0</v>
      </c>
      <c r="AF236" s="96"/>
      <c r="AG236" s="96"/>
      <c r="AH236" s="105"/>
      <c r="AI236" s="56" t="s">
        <v>233</v>
      </c>
      <c r="AJ236" s="96">
        <v>0</v>
      </c>
      <c r="AK236" s="56" t="s">
        <v>233</v>
      </c>
      <c r="AL236" s="9" t="str">
        <f>VLOOKUP(F236,Definitions!$B$7:$E$39,4,FALSE)</f>
        <v>EU28</v>
      </c>
    </row>
    <row r="237" spans="1:38">
      <c r="A237" s="36" t="str">
        <f t="shared" si="100"/>
        <v>HU300_4</v>
      </c>
      <c r="B237" t="s">
        <v>78</v>
      </c>
      <c r="C237" t="s">
        <v>148</v>
      </c>
      <c r="D237">
        <v>300</v>
      </c>
      <c r="E237">
        <v>4</v>
      </c>
      <c r="F237" s="25" t="str">
        <f>VLOOKUP(B237,Definitions!$C$7:$D$43,2,FALSE)</f>
        <v>Hungary</v>
      </c>
      <c r="G237" t="str">
        <f>VLOOKUP(C237,Definitions!$C$49:$D$57,2,FALSE)</f>
        <v>Services</v>
      </c>
      <c r="H237" t="str">
        <f>VLOOKUP(D237,Definitions!$C$60:$D$104,2,FALSE)</f>
        <v>TOTAL Services</v>
      </c>
      <c r="J237" s="29" t="str">
        <f>VLOOKUP(E237,Definitions!$C$115:$D$131,2,FALSE)</f>
        <v>Other fossil fuels</v>
      </c>
      <c r="K237" s="106"/>
      <c r="L237" s="105"/>
      <c r="M237" s="105">
        <f t="shared" si="101"/>
        <v>0</v>
      </c>
      <c r="N237" s="56"/>
      <c r="O237" s="46"/>
      <c r="P237" s="46">
        <f t="shared" si="102"/>
        <v>0</v>
      </c>
      <c r="Q237" s="46">
        <f t="shared" si="103"/>
        <v>0</v>
      </c>
      <c r="R237" s="37">
        <f t="shared" si="104"/>
        <v>0</v>
      </c>
      <c r="S237" s="96">
        <v>0</v>
      </c>
      <c r="T237" s="56" t="s">
        <v>233</v>
      </c>
      <c r="U237" s="96">
        <v>0</v>
      </c>
      <c r="V237" s="56" t="s">
        <v>233</v>
      </c>
      <c r="W237" s="96">
        <v>0</v>
      </c>
      <c r="X237" s="96"/>
      <c r="Y237" s="96"/>
      <c r="Z237" s="96"/>
      <c r="AA237" s="105"/>
      <c r="AB237" s="56" t="s">
        <v>249</v>
      </c>
      <c r="AC237" s="96">
        <v>0</v>
      </c>
      <c r="AD237" s="60" t="s">
        <v>233</v>
      </c>
      <c r="AE237" s="96">
        <v>0</v>
      </c>
      <c r="AF237" s="96"/>
      <c r="AG237" s="96"/>
      <c r="AH237" s="105"/>
      <c r="AI237" s="56" t="s">
        <v>233</v>
      </c>
      <c r="AJ237" s="96">
        <v>0</v>
      </c>
      <c r="AK237" s="56" t="s">
        <v>233</v>
      </c>
      <c r="AL237" s="9" t="str">
        <f>VLOOKUP(F237,Definitions!$B$7:$E$39,4,FALSE)</f>
        <v>EU28</v>
      </c>
    </row>
    <row r="238" spans="1:38">
      <c r="A238" s="36" t="str">
        <f t="shared" si="100"/>
        <v>HU300_6</v>
      </c>
      <c r="B238" t="s">
        <v>78</v>
      </c>
      <c r="C238" t="s">
        <v>148</v>
      </c>
      <c r="D238">
        <v>300</v>
      </c>
      <c r="E238">
        <v>6</v>
      </c>
      <c r="F238" s="25" t="str">
        <f>VLOOKUP(B238,Definitions!$C$7:$D$43,2,FALSE)</f>
        <v>Hungary</v>
      </c>
      <c r="G238" t="str">
        <f>VLOOKUP(C238,Definitions!$C$49:$D$57,2,FALSE)</f>
        <v>Services</v>
      </c>
      <c r="H238" t="str">
        <f>VLOOKUP(D238,Definitions!$C$60:$D$104,2,FALSE)</f>
        <v>TOTAL Services</v>
      </c>
      <c r="J238" s="29" t="str">
        <f>VLOOKUP(E238,Definitions!$C$115:$D$131,2,FALSE)</f>
        <v>Electricity</v>
      </c>
      <c r="K238" s="106"/>
      <c r="L238" s="105"/>
      <c r="M238" s="105">
        <f t="shared" si="101"/>
        <v>6.0740359412999751</v>
      </c>
      <c r="N238" s="56"/>
      <c r="O238" s="46"/>
      <c r="P238" s="46">
        <f t="shared" si="102"/>
        <v>6.0740359412999751</v>
      </c>
      <c r="Q238" s="46">
        <f t="shared" si="103"/>
        <v>1.0238800462690938</v>
      </c>
      <c r="R238" s="37">
        <f t="shared" si="104"/>
        <v>5.0501558950308816</v>
      </c>
      <c r="S238" s="96">
        <v>0.16168979795631852</v>
      </c>
      <c r="T238" s="56" t="s">
        <v>233</v>
      </c>
      <c r="U238" s="96">
        <v>2.492583695513978E-2</v>
      </c>
      <c r="V238" s="56" t="s">
        <v>233</v>
      </c>
      <c r="W238" s="96">
        <v>0.83726441135763541</v>
      </c>
      <c r="X238" s="96"/>
      <c r="Y238" s="96"/>
      <c r="Z238" s="96"/>
      <c r="AA238" s="105"/>
      <c r="AB238" s="56" t="s">
        <v>249</v>
      </c>
      <c r="AC238" s="96">
        <v>1.7873565648586585</v>
      </c>
      <c r="AD238" s="60" t="s">
        <v>233</v>
      </c>
      <c r="AE238" s="96">
        <v>3.2627993301722227</v>
      </c>
      <c r="AF238" s="96"/>
      <c r="AG238" s="96"/>
      <c r="AH238" s="105"/>
      <c r="AI238" s="56" t="s">
        <v>233</v>
      </c>
      <c r="AJ238" s="96">
        <v>0</v>
      </c>
      <c r="AK238" s="56" t="s">
        <v>233</v>
      </c>
      <c r="AL238" s="9" t="str">
        <f>VLOOKUP(F238,Definitions!$B$7:$E$39,4,FALSE)</f>
        <v>EU28</v>
      </c>
    </row>
    <row r="239" spans="1:38">
      <c r="A239" s="36" t="str">
        <f t="shared" si="100"/>
        <v>HU300_7</v>
      </c>
      <c r="B239" t="s">
        <v>78</v>
      </c>
      <c r="C239" t="s">
        <v>148</v>
      </c>
      <c r="D239">
        <v>300</v>
      </c>
      <c r="E239">
        <v>7</v>
      </c>
      <c r="F239" s="25" t="str">
        <f>VLOOKUP(B239,Definitions!$C$7:$D$43,2,FALSE)</f>
        <v>Hungary</v>
      </c>
      <c r="G239" t="str">
        <f>VLOOKUP(C239,Definitions!$C$49:$D$57,2,FALSE)</f>
        <v>Services</v>
      </c>
      <c r="H239" t="str">
        <f>VLOOKUP(D239,Definitions!$C$60:$D$104,2,FALSE)</f>
        <v>TOTAL Services</v>
      </c>
      <c r="J239" s="29" t="str">
        <f>VLOOKUP(E239,Definitions!$C$115:$D$131,2,FALSE)</f>
        <v>District heating</v>
      </c>
      <c r="K239" s="106"/>
      <c r="L239" s="105"/>
      <c r="M239" s="105">
        <f t="shared" si="101"/>
        <v>0</v>
      </c>
      <c r="N239" s="56"/>
      <c r="O239" s="46"/>
      <c r="P239" s="46">
        <f t="shared" si="102"/>
        <v>0</v>
      </c>
      <c r="Q239" s="46">
        <f t="shared" si="103"/>
        <v>0</v>
      </c>
      <c r="R239" s="37">
        <f t="shared" si="104"/>
        <v>0</v>
      </c>
      <c r="S239" s="96">
        <v>0</v>
      </c>
      <c r="T239" s="56" t="s">
        <v>233</v>
      </c>
      <c r="U239" s="96">
        <v>0</v>
      </c>
      <c r="V239" s="56" t="s">
        <v>233</v>
      </c>
      <c r="W239" s="96">
        <v>0</v>
      </c>
      <c r="X239" s="96"/>
      <c r="Y239" s="96"/>
      <c r="Z239" s="96"/>
      <c r="AA239" s="105"/>
      <c r="AB239" s="56" t="s">
        <v>249</v>
      </c>
      <c r="AC239" s="96">
        <v>0</v>
      </c>
      <c r="AD239" s="60" t="s">
        <v>233</v>
      </c>
      <c r="AE239" s="96">
        <v>0</v>
      </c>
      <c r="AF239" s="96"/>
      <c r="AG239" s="96"/>
      <c r="AH239" s="105"/>
      <c r="AI239" s="56" t="s">
        <v>233</v>
      </c>
      <c r="AJ239" s="96">
        <v>0</v>
      </c>
      <c r="AK239" s="56" t="s">
        <v>233</v>
      </c>
      <c r="AL239" s="9" t="str">
        <f>VLOOKUP(F239,Definitions!$B$7:$E$39,4,FALSE)</f>
        <v>EU28</v>
      </c>
    </row>
    <row r="240" spans="1:38">
      <c r="A240" s="36" t="str">
        <f t="shared" si="100"/>
        <v>HU300_8</v>
      </c>
      <c r="B240" t="s">
        <v>78</v>
      </c>
      <c r="C240" t="s">
        <v>148</v>
      </c>
      <c r="D240">
        <v>300</v>
      </c>
      <c r="E240">
        <v>8</v>
      </c>
      <c r="F240" s="25" t="str">
        <f>VLOOKUP(B240,Definitions!$C$7:$D$43,2,FALSE)</f>
        <v>Hungary</v>
      </c>
      <c r="G240" t="str">
        <f>VLOOKUP(C240,Definitions!$C$49:$D$57,2,FALSE)</f>
        <v>Services</v>
      </c>
      <c r="H240" t="str">
        <f>VLOOKUP(D240,Definitions!$C$60:$D$104,2,FALSE)</f>
        <v>TOTAL Services</v>
      </c>
      <c r="J240" s="29" t="str">
        <f>VLOOKUP(E240,Definitions!$C$115:$D$131,2,FALSE)</f>
        <v>Waste non-RES</v>
      </c>
      <c r="K240" s="106"/>
      <c r="L240" s="105"/>
      <c r="M240" s="105">
        <f t="shared" si="101"/>
        <v>0</v>
      </c>
      <c r="N240" s="56"/>
      <c r="O240" s="46"/>
      <c r="P240" s="46">
        <f t="shared" si="102"/>
        <v>0</v>
      </c>
      <c r="Q240" s="46">
        <f t="shared" si="103"/>
        <v>0</v>
      </c>
      <c r="R240" s="37">
        <f t="shared" si="104"/>
        <v>0</v>
      </c>
      <c r="S240" s="96">
        <v>0</v>
      </c>
      <c r="T240" s="56" t="s">
        <v>233</v>
      </c>
      <c r="U240" s="96">
        <v>0</v>
      </c>
      <c r="V240" s="56" t="s">
        <v>233</v>
      </c>
      <c r="W240" s="96">
        <v>0</v>
      </c>
      <c r="X240" s="96"/>
      <c r="Y240" s="96"/>
      <c r="Z240" s="96"/>
      <c r="AA240" s="105"/>
      <c r="AB240" s="56" t="s">
        <v>249</v>
      </c>
      <c r="AC240" s="96">
        <v>0</v>
      </c>
      <c r="AD240" s="60" t="s">
        <v>233</v>
      </c>
      <c r="AE240" s="96">
        <v>0</v>
      </c>
      <c r="AF240" s="96"/>
      <c r="AG240" s="96"/>
      <c r="AH240" s="105"/>
      <c r="AI240" s="56" t="s">
        <v>233</v>
      </c>
      <c r="AJ240" s="96">
        <v>0</v>
      </c>
      <c r="AK240" s="56" t="s">
        <v>233</v>
      </c>
      <c r="AL240" s="9" t="str">
        <f>VLOOKUP(F240,Definitions!$B$7:$E$39,4,FALSE)</f>
        <v>EU28</v>
      </c>
    </row>
    <row r="241" spans="1:38">
      <c r="A241" s="36" t="str">
        <f t="shared" si="100"/>
        <v>HU300_9</v>
      </c>
      <c r="B241" t="s">
        <v>78</v>
      </c>
      <c r="C241" t="s">
        <v>148</v>
      </c>
      <c r="D241">
        <v>300</v>
      </c>
      <c r="E241">
        <v>9</v>
      </c>
      <c r="F241" s="25" t="str">
        <f>VLOOKUP(B241,Definitions!$C$7:$D$43,2,FALSE)</f>
        <v>Hungary</v>
      </c>
      <c r="G241" t="str">
        <f>VLOOKUP(C241,Definitions!$C$49:$D$57,2,FALSE)</f>
        <v>Services</v>
      </c>
      <c r="H241" t="str">
        <f>VLOOKUP(D241,Definitions!$C$60:$D$104,2,FALSE)</f>
        <v>TOTAL Services</v>
      </c>
      <c r="J241" s="29" t="str">
        <f>VLOOKUP(E241,Definitions!$C$115:$D$131,2,FALSE)</f>
        <v>Waste RES</v>
      </c>
      <c r="K241" s="106"/>
      <c r="L241" s="105"/>
      <c r="M241" s="105">
        <f t="shared" si="101"/>
        <v>0</v>
      </c>
      <c r="N241" s="56"/>
      <c r="O241" s="46"/>
      <c r="P241" s="46">
        <f t="shared" si="102"/>
        <v>0</v>
      </c>
      <c r="Q241" s="46">
        <f t="shared" si="103"/>
        <v>0</v>
      </c>
      <c r="R241" s="37">
        <f t="shared" si="104"/>
        <v>0</v>
      </c>
      <c r="S241" s="96">
        <v>0</v>
      </c>
      <c r="T241" s="56" t="s">
        <v>233</v>
      </c>
      <c r="U241" s="96">
        <v>0</v>
      </c>
      <c r="V241" s="56" t="s">
        <v>233</v>
      </c>
      <c r="W241" s="96">
        <v>0</v>
      </c>
      <c r="X241" s="96"/>
      <c r="Y241" s="96"/>
      <c r="Z241" s="96"/>
      <c r="AA241" s="105"/>
      <c r="AB241" s="56" t="s">
        <v>249</v>
      </c>
      <c r="AC241" s="96">
        <v>0</v>
      </c>
      <c r="AD241" s="60" t="s">
        <v>233</v>
      </c>
      <c r="AE241" s="96">
        <v>0</v>
      </c>
      <c r="AF241" s="96"/>
      <c r="AG241" s="96"/>
      <c r="AH241" s="105"/>
      <c r="AI241" s="56" t="s">
        <v>233</v>
      </c>
      <c r="AJ241" s="96">
        <v>0</v>
      </c>
      <c r="AK241" s="56" t="s">
        <v>233</v>
      </c>
      <c r="AL241" s="9" t="str">
        <f>VLOOKUP(F241,Definitions!$B$7:$E$39,4,FALSE)</f>
        <v>EU28</v>
      </c>
    </row>
    <row r="242" spans="1:38">
      <c r="A242" s="36" t="str">
        <f t="shared" si="100"/>
        <v>HU300_51</v>
      </c>
      <c r="B242" t="s">
        <v>78</v>
      </c>
      <c r="C242" t="s">
        <v>148</v>
      </c>
      <c r="D242">
        <v>300</v>
      </c>
      <c r="E242">
        <v>51</v>
      </c>
      <c r="F242" s="25" t="str">
        <f>VLOOKUP(B242,Definitions!$C$7:$D$43,2,FALSE)</f>
        <v>Hungary</v>
      </c>
      <c r="G242" t="str">
        <f>VLOOKUP(C242,Definitions!$C$49:$D$57,2,FALSE)</f>
        <v>Services</v>
      </c>
      <c r="H242" t="str">
        <f>VLOOKUP(D242,Definitions!$C$60:$D$104,2,FALSE)</f>
        <v>TOTAL Services</v>
      </c>
      <c r="J242" s="29" t="str">
        <f>VLOOKUP(E242,Definitions!$C$115:$D$131,2,FALSE)</f>
        <v>Biomass</v>
      </c>
      <c r="K242" s="106"/>
      <c r="L242" s="105"/>
      <c r="M242" s="105">
        <f t="shared" si="101"/>
        <v>0.98622102155328617</v>
      </c>
      <c r="N242" s="56"/>
      <c r="O242" s="46"/>
      <c r="P242" s="46">
        <f t="shared" si="102"/>
        <v>0.98622102155328617</v>
      </c>
      <c r="Q242" s="46">
        <f t="shared" si="103"/>
        <v>0.98622102155328617</v>
      </c>
      <c r="R242" s="37">
        <f t="shared" si="104"/>
        <v>0</v>
      </c>
      <c r="S242" s="96">
        <v>0.85618796067659164</v>
      </c>
      <c r="T242" s="56" t="s">
        <v>233</v>
      </c>
      <c r="U242" s="96">
        <v>0.1300330608766945</v>
      </c>
      <c r="V242" s="56" t="s">
        <v>233</v>
      </c>
      <c r="W242" s="96">
        <v>0</v>
      </c>
      <c r="X242" s="96"/>
      <c r="Y242" s="96"/>
      <c r="Z242" s="96"/>
      <c r="AA242" s="105"/>
      <c r="AB242" s="56" t="s">
        <v>249</v>
      </c>
      <c r="AC242" s="96">
        <v>0</v>
      </c>
      <c r="AD242" s="60" t="s">
        <v>233</v>
      </c>
      <c r="AE242" s="96">
        <v>0</v>
      </c>
      <c r="AF242" s="96"/>
      <c r="AG242" s="96"/>
      <c r="AH242" s="105"/>
      <c r="AI242" s="56" t="s">
        <v>233</v>
      </c>
      <c r="AJ242" s="96">
        <v>0</v>
      </c>
      <c r="AK242" s="56" t="s">
        <v>233</v>
      </c>
      <c r="AL242" s="9" t="str">
        <f>VLOOKUP(F242,Definitions!$B$7:$E$39,4,FALSE)</f>
        <v>EU28</v>
      </c>
    </row>
    <row r="243" spans="1:38">
      <c r="A243" s="36" t="str">
        <f t="shared" si="100"/>
        <v>HU300_52</v>
      </c>
      <c r="B243" t="s">
        <v>78</v>
      </c>
      <c r="C243" t="s">
        <v>148</v>
      </c>
      <c r="D243">
        <v>300</v>
      </c>
      <c r="E243">
        <v>52</v>
      </c>
      <c r="F243" s="25" t="str">
        <f>VLOOKUP(B243,Definitions!$C$7:$D$43,2,FALSE)</f>
        <v>Hungary</v>
      </c>
      <c r="G243" t="str">
        <f>VLOOKUP(C243,Definitions!$C$49:$D$57,2,FALSE)</f>
        <v>Services</v>
      </c>
      <c r="H243" t="str">
        <f>VLOOKUP(D243,Definitions!$C$60:$D$104,2,FALSE)</f>
        <v>TOTAL Services</v>
      </c>
      <c r="J243" s="29" t="str">
        <f>VLOOKUP(E243,Definitions!$C$115:$D$131,2,FALSE)</f>
        <v>Geothermal</v>
      </c>
      <c r="K243" s="106"/>
      <c r="L243" s="105"/>
      <c r="M243" s="105">
        <f t="shared" si="101"/>
        <v>0</v>
      </c>
      <c r="N243" s="56"/>
      <c r="O243" s="46"/>
      <c r="P243" s="46">
        <f t="shared" si="102"/>
        <v>0</v>
      </c>
      <c r="Q243" s="46">
        <f t="shared" si="103"/>
        <v>0</v>
      </c>
      <c r="R243" s="37">
        <f t="shared" si="104"/>
        <v>0</v>
      </c>
      <c r="S243" s="96">
        <v>0</v>
      </c>
      <c r="T243" s="56" t="s">
        <v>233</v>
      </c>
      <c r="U243" s="96">
        <v>0</v>
      </c>
      <c r="V243" s="56" t="s">
        <v>233</v>
      </c>
      <c r="W243" s="96">
        <v>0</v>
      </c>
      <c r="X243" s="96"/>
      <c r="Y243" s="96"/>
      <c r="Z243" s="96"/>
      <c r="AA243" s="105"/>
      <c r="AB243" s="56" t="s">
        <v>249</v>
      </c>
      <c r="AC243" s="96">
        <v>0</v>
      </c>
      <c r="AD243" s="60" t="s">
        <v>233</v>
      </c>
      <c r="AE243" s="96">
        <v>0</v>
      </c>
      <c r="AF243" s="96"/>
      <c r="AG243" s="96"/>
      <c r="AH243" s="105"/>
      <c r="AI243" s="56" t="s">
        <v>233</v>
      </c>
      <c r="AJ243" s="96">
        <v>0</v>
      </c>
      <c r="AK243" s="56" t="s">
        <v>233</v>
      </c>
      <c r="AL243" s="9" t="str">
        <f>VLOOKUP(F243,Definitions!$B$7:$E$39,4,FALSE)</f>
        <v>EU28</v>
      </c>
    </row>
    <row r="244" spans="1:38">
      <c r="A244" s="36" t="str">
        <f t="shared" si="100"/>
        <v>HU300_53</v>
      </c>
      <c r="B244" t="s">
        <v>78</v>
      </c>
      <c r="C244" t="s">
        <v>148</v>
      </c>
      <c r="D244">
        <v>300</v>
      </c>
      <c r="E244">
        <v>53</v>
      </c>
      <c r="F244" s="25" t="str">
        <f>VLOOKUP(B244,Definitions!$C$7:$D$43,2,FALSE)</f>
        <v>Hungary</v>
      </c>
      <c r="G244" t="str">
        <f>VLOOKUP(C244,Definitions!$C$49:$D$57,2,FALSE)</f>
        <v>Services</v>
      </c>
      <c r="H244" t="str">
        <f>VLOOKUP(D244,Definitions!$C$60:$D$104,2,FALSE)</f>
        <v>TOTAL Services</v>
      </c>
      <c r="J244" s="29" t="str">
        <f>VLOOKUP(E244,Definitions!$C$115:$D$131,2,FALSE)</f>
        <v>Solar energy</v>
      </c>
      <c r="K244" s="106"/>
      <c r="L244" s="105"/>
      <c r="M244" s="105">
        <f t="shared" si="101"/>
        <v>2.3006119054562346E-4</v>
      </c>
      <c r="N244" s="56"/>
      <c r="O244" s="46"/>
      <c r="P244" s="46">
        <f t="shared" si="102"/>
        <v>2.3006119054562346E-4</v>
      </c>
      <c r="Q244" s="46">
        <f t="shared" si="103"/>
        <v>2.3006119054562346E-4</v>
      </c>
      <c r="R244" s="37">
        <f t="shared" si="104"/>
        <v>0</v>
      </c>
      <c r="S244" s="96">
        <v>1.991952744868772E-4</v>
      </c>
      <c r="T244" s="56" t="s">
        <v>233</v>
      </c>
      <c r="U244" s="96">
        <v>3.0865916058746257E-5</v>
      </c>
      <c r="V244" s="56" t="s">
        <v>233</v>
      </c>
      <c r="W244" s="96">
        <v>0</v>
      </c>
      <c r="X244" s="96"/>
      <c r="Y244" s="96"/>
      <c r="Z244" s="96"/>
      <c r="AA244" s="105"/>
      <c r="AB244" s="56" t="s">
        <v>249</v>
      </c>
      <c r="AC244" s="96">
        <v>0</v>
      </c>
      <c r="AD244" s="60" t="s">
        <v>233</v>
      </c>
      <c r="AE244" s="96">
        <v>0</v>
      </c>
      <c r="AF244" s="96"/>
      <c r="AG244" s="96"/>
      <c r="AH244" s="105"/>
      <c r="AI244" s="56" t="s">
        <v>233</v>
      </c>
      <c r="AJ244" s="96">
        <v>0</v>
      </c>
      <c r="AK244" s="56" t="s">
        <v>233</v>
      </c>
      <c r="AL244" s="9" t="str">
        <f>VLOOKUP(F244,Definitions!$B$7:$E$39,4,FALSE)</f>
        <v>EU28</v>
      </c>
    </row>
    <row r="245" spans="1:38">
      <c r="A245" s="36" t="str">
        <f t="shared" si="100"/>
        <v>HU300_58</v>
      </c>
      <c r="B245" t="s">
        <v>78</v>
      </c>
      <c r="C245" t="s">
        <v>148</v>
      </c>
      <c r="D245">
        <v>300</v>
      </c>
      <c r="E245">
        <v>58</v>
      </c>
      <c r="F245" s="25" t="str">
        <f>VLOOKUP(B245,Definitions!$C$7:$D$43,2,FALSE)</f>
        <v>Hungary</v>
      </c>
      <c r="G245" t="str">
        <f>VLOOKUP(C245,Definitions!$C$49:$D$57,2,FALSE)</f>
        <v>Services</v>
      </c>
      <c r="H245" t="str">
        <f>VLOOKUP(D245,Definitions!$C$60:$D$104,2,FALSE)</f>
        <v>TOTAL Services</v>
      </c>
      <c r="J245" s="29" t="str">
        <f>VLOOKUP(E245,Definitions!$C$115:$D$131,2,FALSE)</f>
        <v>Ambient heat total</v>
      </c>
      <c r="K245" s="106"/>
      <c r="L245" s="105"/>
      <c r="M245" s="105">
        <f t="shared" si="101"/>
        <v>0</v>
      </c>
      <c r="N245" s="56"/>
      <c r="O245" s="46"/>
      <c r="P245" s="46">
        <f t="shared" si="102"/>
        <v>0</v>
      </c>
      <c r="Q245" s="46">
        <f t="shared" si="103"/>
        <v>0</v>
      </c>
      <c r="R245" s="37">
        <f t="shared" si="104"/>
        <v>0</v>
      </c>
      <c r="S245" s="96">
        <v>0</v>
      </c>
      <c r="T245" s="56" t="s">
        <v>233</v>
      </c>
      <c r="U245" s="96">
        <v>0</v>
      </c>
      <c r="V245" s="56" t="s">
        <v>233</v>
      </c>
      <c r="W245" s="96">
        <v>0</v>
      </c>
      <c r="X245" s="96"/>
      <c r="Y245" s="96"/>
      <c r="Z245" s="96"/>
      <c r="AA245" s="105"/>
      <c r="AB245" s="56" t="s">
        <v>249</v>
      </c>
      <c r="AC245" s="96">
        <v>0</v>
      </c>
      <c r="AD245" s="60" t="s">
        <v>233</v>
      </c>
      <c r="AE245" s="96">
        <v>0</v>
      </c>
      <c r="AF245" s="96"/>
      <c r="AG245" s="96"/>
      <c r="AH245" s="105"/>
      <c r="AI245" s="56" t="s">
        <v>233</v>
      </c>
      <c r="AJ245" s="96">
        <v>0</v>
      </c>
      <c r="AK245" s="56" t="s">
        <v>233</v>
      </c>
      <c r="AL245" s="9" t="str">
        <f>VLOOKUP(F245,Definitions!$B$7:$E$39,4,FALSE)</f>
        <v>EU28</v>
      </c>
    </row>
    <row r="246" spans="1:38">
      <c r="A246" s="36" t="str">
        <f t="shared" si="100"/>
        <v>HU300_55</v>
      </c>
      <c r="B246" t="s">
        <v>78</v>
      </c>
      <c r="C246" t="s">
        <v>148</v>
      </c>
      <c r="D246">
        <v>300</v>
      </c>
      <c r="E246">
        <v>55</v>
      </c>
      <c r="F246" s="25" t="str">
        <f>VLOOKUP(B246,Definitions!$C$7:$D$43,2,FALSE)</f>
        <v>Hungary</v>
      </c>
      <c r="G246" t="str">
        <f>VLOOKUP(C246,Definitions!$C$49:$D$57,2,FALSE)</f>
        <v>Services</v>
      </c>
      <c r="H246" t="str">
        <f>VLOOKUP(D246,Definitions!$C$60:$D$104,2,FALSE)</f>
        <v>TOTAL Services</v>
      </c>
      <c r="J246" s="29" t="str">
        <f>VLOOKUP(E246,Definitions!$C$115:$D$131,2,FALSE)</f>
        <v xml:space="preserve">Other RES </v>
      </c>
      <c r="K246" s="106"/>
      <c r="L246" s="105"/>
      <c r="M246" s="105">
        <f t="shared" si="101"/>
        <v>0</v>
      </c>
      <c r="N246" s="56"/>
      <c r="O246" s="46"/>
      <c r="P246" s="46">
        <f t="shared" si="102"/>
        <v>0</v>
      </c>
      <c r="Q246" s="46">
        <f t="shared" si="103"/>
        <v>0</v>
      </c>
      <c r="R246" s="37">
        <f t="shared" si="104"/>
        <v>0</v>
      </c>
      <c r="S246" s="96">
        <v>0</v>
      </c>
      <c r="T246" s="56" t="s">
        <v>233</v>
      </c>
      <c r="U246" s="96">
        <v>0</v>
      </c>
      <c r="V246" s="56" t="s">
        <v>233</v>
      </c>
      <c r="W246" s="96">
        <v>0</v>
      </c>
      <c r="X246" s="96"/>
      <c r="Y246" s="96"/>
      <c r="Z246" s="96"/>
      <c r="AA246" s="105"/>
      <c r="AB246" s="56" t="s">
        <v>249</v>
      </c>
      <c r="AC246" s="96">
        <v>0</v>
      </c>
      <c r="AD246" s="60" t="s">
        <v>233</v>
      </c>
      <c r="AE246" s="96">
        <v>0</v>
      </c>
      <c r="AF246" s="96"/>
      <c r="AG246" s="96"/>
      <c r="AH246" s="105"/>
      <c r="AI246" s="56" t="s">
        <v>233</v>
      </c>
      <c r="AJ246" s="96">
        <v>0</v>
      </c>
      <c r="AK246" s="56" t="s">
        <v>233</v>
      </c>
      <c r="AL246" s="9" t="str">
        <f>VLOOKUP(F246,Definitions!$B$7:$E$39,4,FALSE)</f>
        <v>EU28</v>
      </c>
    </row>
    <row r="247" spans="1:38">
      <c r="A247" s="36" t="str">
        <f t="shared" ref="A247:A260" si="105">B247&amp;D247&amp;"_"&amp;E247</f>
        <v>MT300_0</v>
      </c>
      <c r="B247" t="s">
        <v>81</v>
      </c>
      <c r="C247" t="s">
        <v>148</v>
      </c>
      <c r="D247">
        <v>300</v>
      </c>
      <c r="E247">
        <v>0</v>
      </c>
      <c r="F247" s="25" t="str">
        <f>VLOOKUP(B247,Definitions!$C$7:$D$43,2,FALSE)</f>
        <v>Malta</v>
      </c>
      <c r="G247" t="str">
        <f>VLOOKUP(C247,Definitions!$C$49:$D$57,2,FALSE)</f>
        <v>Services</v>
      </c>
      <c r="H247" t="str">
        <f>VLOOKUP(D247,Definitions!$C$60:$D$104,2,FALSE)</f>
        <v>TOTAL Services</v>
      </c>
      <c r="J247" s="29" t="str">
        <f>VLOOKUP(E247,Definitions!$C$115:$D$131,2,FALSE)</f>
        <v>TOTAL</v>
      </c>
      <c r="K247" s="106"/>
      <c r="L247" s="105"/>
      <c r="M247" s="105">
        <f t="shared" ref="M247:M260" si="106">SUM(O247:P247)</f>
        <v>0.5936704060907958</v>
      </c>
      <c r="N247" s="56"/>
      <c r="O247" s="46"/>
      <c r="P247" s="46">
        <f t="shared" ref="P247:P260" si="107">Q247+R247+IFERROR(AJ247,0)</f>
        <v>0.5936704060907958</v>
      </c>
      <c r="Q247" s="46">
        <f t="shared" ref="Q247:Q260" si="108">S247+U247+W247</f>
        <v>7.3296889011553762E-2</v>
      </c>
      <c r="R247" s="37">
        <f t="shared" ref="R247:R260" si="109">AC247+AE247</f>
        <v>0.52037351707924207</v>
      </c>
      <c r="S247" s="96">
        <v>1.616220012748501E-2</v>
      </c>
      <c r="T247" s="56" t="s">
        <v>233</v>
      </c>
      <c r="U247" s="96">
        <v>1.536177609844626E-2</v>
      </c>
      <c r="V247" s="56" t="s">
        <v>233</v>
      </c>
      <c r="W247" s="96">
        <v>4.17729127856225E-2</v>
      </c>
      <c r="X247" s="96"/>
      <c r="Y247" s="96"/>
      <c r="Z247" s="96"/>
      <c r="AA247" s="105"/>
      <c r="AB247" s="56" t="s">
        <v>249</v>
      </c>
      <c r="AC247" s="96">
        <v>0.32457097810536867</v>
      </c>
      <c r="AD247" s="60" t="s">
        <v>233</v>
      </c>
      <c r="AE247" s="96">
        <v>0.19580253897387334</v>
      </c>
      <c r="AF247" s="96"/>
      <c r="AG247" s="96"/>
      <c r="AH247" s="105"/>
      <c r="AI247" s="56" t="s">
        <v>233</v>
      </c>
      <c r="AJ247" s="96">
        <v>0</v>
      </c>
      <c r="AK247" s="56" t="s">
        <v>233</v>
      </c>
      <c r="AL247" s="9" t="str">
        <f>VLOOKUP(F247,Definitions!$B$7:$E$39,4,FALSE)</f>
        <v>EU28</v>
      </c>
    </row>
    <row r="248" spans="1:38">
      <c r="A248" s="36" t="str">
        <f t="shared" si="105"/>
        <v>MT300_1</v>
      </c>
      <c r="B248" t="s">
        <v>81</v>
      </c>
      <c r="C248" t="s">
        <v>148</v>
      </c>
      <c r="D248">
        <v>300</v>
      </c>
      <c r="E248">
        <v>1</v>
      </c>
      <c r="F248" s="25" t="str">
        <f>VLOOKUP(B248,Definitions!$C$7:$D$43,2,FALSE)</f>
        <v>Malta</v>
      </c>
      <c r="G248" t="str">
        <f>VLOOKUP(C248,Definitions!$C$49:$D$57,2,FALSE)</f>
        <v>Services</v>
      </c>
      <c r="H248" t="str">
        <f>VLOOKUP(D248,Definitions!$C$60:$D$104,2,FALSE)</f>
        <v>TOTAL Services</v>
      </c>
      <c r="J248" s="29" t="str">
        <f>VLOOKUP(E248,Definitions!$C$115:$D$131,2,FALSE)</f>
        <v>Coal</v>
      </c>
      <c r="K248" s="106"/>
      <c r="L248" s="105"/>
      <c r="M248" s="105">
        <f t="shared" si="106"/>
        <v>0</v>
      </c>
      <c r="N248" s="56"/>
      <c r="O248" s="46"/>
      <c r="P248" s="46">
        <f t="shared" si="107"/>
        <v>0</v>
      </c>
      <c r="Q248" s="46">
        <f t="shared" si="108"/>
        <v>0</v>
      </c>
      <c r="R248" s="37">
        <f t="shared" si="109"/>
        <v>0</v>
      </c>
      <c r="S248" s="96">
        <v>0</v>
      </c>
      <c r="T248" s="56" t="s">
        <v>233</v>
      </c>
      <c r="U248" s="96">
        <v>0</v>
      </c>
      <c r="V248" s="56" t="s">
        <v>233</v>
      </c>
      <c r="W248" s="96">
        <v>0</v>
      </c>
      <c r="X248" s="96"/>
      <c r="Y248" s="96"/>
      <c r="Z248" s="96"/>
      <c r="AA248" s="105"/>
      <c r="AB248" s="56" t="s">
        <v>249</v>
      </c>
      <c r="AC248" s="96">
        <v>0</v>
      </c>
      <c r="AD248" s="60" t="s">
        <v>233</v>
      </c>
      <c r="AE248" s="96">
        <v>0</v>
      </c>
      <c r="AF248" s="96"/>
      <c r="AG248" s="96"/>
      <c r="AH248" s="105"/>
      <c r="AI248" s="56" t="s">
        <v>233</v>
      </c>
      <c r="AJ248" s="96">
        <v>0</v>
      </c>
      <c r="AK248" s="56" t="s">
        <v>233</v>
      </c>
      <c r="AL248" s="9" t="str">
        <f>VLOOKUP(F248,Definitions!$B$7:$E$39,4,FALSE)</f>
        <v>EU28</v>
      </c>
    </row>
    <row r="249" spans="1:38">
      <c r="A249" s="36" t="str">
        <f t="shared" si="105"/>
        <v>MT300_2</v>
      </c>
      <c r="B249" t="s">
        <v>81</v>
      </c>
      <c r="C249" t="s">
        <v>148</v>
      </c>
      <c r="D249">
        <v>300</v>
      </c>
      <c r="E249">
        <v>2</v>
      </c>
      <c r="F249" s="25" t="str">
        <f>VLOOKUP(B249,Definitions!$C$7:$D$43,2,FALSE)</f>
        <v>Malta</v>
      </c>
      <c r="G249" t="str">
        <f>VLOOKUP(C249,Definitions!$C$49:$D$57,2,FALSE)</f>
        <v>Services</v>
      </c>
      <c r="H249" t="str">
        <f>VLOOKUP(D249,Definitions!$C$60:$D$104,2,FALSE)</f>
        <v>TOTAL Services</v>
      </c>
      <c r="J249" s="29" t="str">
        <f>VLOOKUP(E249,Definitions!$C$115:$D$131,2,FALSE)</f>
        <v>Fuel oil</v>
      </c>
      <c r="K249" s="106"/>
      <c r="L249" s="105"/>
      <c r="M249" s="105">
        <f t="shared" si="106"/>
        <v>2.3742892443216791E-2</v>
      </c>
      <c r="N249" s="56"/>
      <c r="O249" s="46"/>
      <c r="P249" s="46">
        <f t="shared" si="107"/>
        <v>2.3742892443216791E-2</v>
      </c>
      <c r="Q249" s="46">
        <f t="shared" si="108"/>
        <v>2.3742892443216791E-2</v>
      </c>
      <c r="R249" s="37">
        <f t="shared" si="109"/>
        <v>0</v>
      </c>
      <c r="S249" s="96">
        <v>1.2222687422321609E-2</v>
      </c>
      <c r="T249" s="56" t="s">
        <v>233</v>
      </c>
      <c r="U249" s="96">
        <v>1.152020502089518E-2</v>
      </c>
      <c r="V249" s="56" t="s">
        <v>233</v>
      </c>
      <c r="W249" s="96">
        <v>0</v>
      </c>
      <c r="X249" s="96"/>
      <c r="Y249" s="96"/>
      <c r="Z249" s="96"/>
      <c r="AA249" s="105"/>
      <c r="AB249" s="56" t="s">
        <v>249</v>
      </c>
      <c r="AC249" s="96">
        <v>0</v>
      </c>
      <c r="AD249" s="60" t="s">
        <v>233</v>
      </c>
      <c r="AE249" s="96">
        <v>0</v>
      </c>
      <c r="AF249" s="96"/>
      <c r="AG249" s="96"/>
      <c r="AH249" s="105"/>
      <c r="AI249" s="56" t="s">
        <v>233</v>
      </c>
      <c r="AJ249" s="96">
        <v>0</v>
      </c>
      <c r="AK249" s="56" t="s">
        <v>233</v>
      </c>
      <c r="AL249" s="9" t="str">
        <f>VLOOKUP(F249,Definitions!$B$7:$E$39,4,FALSE)</f>
        <v>EU28</v>
      </c>
    </row>
    <row r="250" spans="1:38">
      <c r="A250" s="36" t="str">
        <f t="shared" si="105"/>
        <v>MT300_3</v>
      </c>
      <c r="B250" t="s">
        <v>81</v>
      </c>
      <c r="C250" t="s">
        <v>148</v>
      </c>
      <c r="D250">
        <v>300</v>
      </c>
      <c r="E250">
        <v>3</v>
      </c>
      <c r="F250" s="25" t="str">
        <f>VLOOKUP(B250,Definitions!$C$7:$D$43,2,FALSE)</f>
        <v>Malta</v>
      </c>
      <c r="G250" t="str">
        <f>VLOOKUP(C250,Definitions!$C$49:$D$57,2,FALSE)</f>
        <v>Services</v>
      </c>
      <c r="H250" t="str">
        <f>VLOOKUP(D250,Definitions!$C$60:$D$104,2,FALSE)</f>
        <v>TOTAL Services</v>
      </c>
      <c r="J250" s="29" t="str">
        <f>VLOOKUP(E250,Definitions!$C$115:$D$131,2,FALSE)</f>
        <v>Natural gas</v>
      </c>
      <c r="K250" s="106"/>
      <c r="L250" s="105"/>
      <c r="M250" s="105">
        <f t="shared" si="106"/>
        <v>0</v>
      </c>
      <c r="N250" s="56"/>
      <c r="O250" s="46"/>
      <c r="P250" s="46">
        <f t="shared" si="107"/>
        <v>0</v>
      </c>
      <c r="Q250" s="46">
        <f t="shared" si="108"/>
        <v>0</v>
      </c>
      <c r="R250" s="37">
        <f t="shared" si="109"/>
        <v>0</v>
      </c>
      <c r="S250" s="96">
        <v>0</v>
      </c>
      <c r="T250" s="56" t="s">
        <v>233</v>
      </c>
      <c r="U250" s="96">
        <v>0</v>
      </c>
      <c r="V250" s="56" t="s">
        <v>233</v>
      </c>
      <c r="W250" s="96">
        <v>0</v>
      </c>
      <c r="X250" s="96"/>
      <c r="Y250" s="96"/>
      <c r="Z250" s="96"/>
      <c r="AA250" s="105"/>
      <c r="AB250" s="56" t="s">
        <v>249</v>
      </c>
      <c r="AC250" s="96">
        <v>0</v>
      </c>
      <c r="AD250" s="60" t="s">
        <v>233</v>
      </c>
      <c r="AE250" s="96">
        <v>0</v>
      </c>
      <c r="AF250" s="96"/>
      <c r="AG250" s="96"/>
      <c r="AH250" s="105"/>
      <c r="AI250" s="56" t="s">
        <v>233</v>
      </c>
      <c r="AJ250" s="96">
        <v>0</v>
      </c>
      <c r="AK250" s="56" t="s">
        <v>233</v>
      </c>
      <c r="AL250" s="9" t="str">
        <f>VLOOKUP(F250,Definitions!$B$7:$E$39,4,FALSE)</f>
        <v>EU28</v>
      </c>
    </row>
    <row r="251" spans="1:38">
      <c r="A251" s="36" t="str">
        <f t="shared" si="105"/>
        <v>MT300_4</v>
      </c>
      <c r="B251" t="s">
        <v>81</v>
      </c>
      <c r="C251" t="s">
        <v>148</v>
      </c>
      <c r="D251">
        <v>300</v>
      </c>
      <c r="E251">
        <v>4</v>
      </c>
      <c r="F251" s="25" t="str">
        <f>VLOOKUP(B251,Definitions!$C$7:$D$43,2,FALSE)</f>
        <v>Malta</v>
      </c>
      <c r="G251" t="str">
        <f>VLOOKUP(C251,Definitions!$C$49:$D$57,2,FALSE)</f>
        <v>Services</v>
      </c>
      <c r="H251" t="str">
        <f>VLOOKUP(D251,Definitions!$C$60:$D$104,2,FALSE)</f>
        <v>TOTAL Services</v>
      </c>
      <c r="J251" s="29" t="str">
        <f>VLOOKUP(E251,Definitions!$C$115:$D$131,2,FALSE)</f>
        <v>Other fossil fuels</v>
      </c>
      <c r="K251" s="106"/>
      <c r="L251" s="105"/>
      <c r="M251" s="105">
        <f t="shared" si="106"/>
        <v>0</v>
      </c>
      <c r="N251" s="56"/>
      <c r="O251" s="46"/>
      <c r="P251" s="46">
        <f t="shared" si="107"/>
        <v>0</v>
      </c>
      <c r="Q251" s="46">
        <f t="shared" si="108"/>
        <v>0</v>
      </c>
      <c r="R251" s="37">
        <f t="shared" si="109"/>
        <v>0</v>
      </c>
      <c r="S251" s="96">
        <v>0</v>
      </c>
      <c r="T251" s="56" t="s">
        <v>233</v>
      </c>
      <c r="U251" s="96">
        <v>0</v>
      </c>
      <c r="V251" s="56" t="s">
        <v>233</v>
      </c>
      <c r="W251" s="96">
        <v>0</v>
      </c>
      <c r="X251" s="96"/>
      <c r="Y251" s="96"/>
      <c r="Z251" s="96"/>
      <c r="AA251" s="105"/>
      <c r="AB251" s="56" t="s">
        <v>249</v>
      </c>
      <c r="AC251" s="96">
        <v>0</v>
      </c>
      <c r="AD251" s="60" t="s">
        <v>233</v>
      </c>
      <c r="AE251" s="96">
        <v>0</v>
      </c>
      <c r="AF251" s="96"/>
      <c r="AG251" s="96"/>
      <c r="AH251" s="105"/>
      <c r="AI251" s="56" t="s">
        <v>233</v>
      </c>
      <c r="AJ251" s="96">
        <v>0</v>
      </c>
      <c r="AK251" s="56" t="s">
        <v>233</v>
      </c>
      <c r="AL251" s="9" t="str">
        <f>VLOOKUP(F251,Definitions!$B$7:$E$39,4,FALSE)</f>
        <v>EU28</v>
      </c>
    </row>
    <row r="252" spans="1:38">
      <c r="A252" s="36" t="str">
        <f t="shared" si="105"/>
        <v>MT300_6</v>
      </c>
      <c r="B252" t="s">
        <v>81</v>
      </c>
      <c r="C252" t="s">
        <v>148</v>
      </c>
      <c r="D252">
        <v>300</v>
      </c>
      <c r="E252">
        <v>6</v>
      </c>
      <c r="F252" s="25" t="str">
        <f>VLOOKUP(B252,Definitions!$C$7:$D$43,2,FALSE)</f>
        <v>Malta</v>
      </c>
      <c r="G252" t="str">
        <f>VLOOKUP(C252,Definitions!$C$49:$D$57,2,FALSE)</f>
        <v>Services</v>
      </c>
      <c r="H252" t="str">
        <f>VLOOKUP(D252,Definitions!$C$60:$D$104,2,FALSE)</f>
        <v>TOTAL Services</v>
      </c>
      <c r="J252" s="29" t="str">
        <f>VLOOKUP(E252,Definitions!$C$115:$D$131,2,FALSE)</f>
        <v>Electricity</v>
      </c>
      <c r="K252" s="106"/>
      <c r="L252" s="105"/>
      <c r="M252" s="105">
        <f t="shared" si="106"/>
        <v>0.56822641249531713</v>
      </c>
      <c r="N252" s="56"/>
      <c r="O252" s="46"/>
      <c r="P252" s="46">
        <f t="shared" si="107"/>
        <v>0.56822641249531713</v>
      </c>
      <c r="Q252" s="46">
        <f t="shared" si="108"/>
        <v>4.7852895416075091E-2</v>
      </c>
      <c r="R252" s="37">
        <f t="shared" si="109"/>
        <v>0.52037351707924207</v>
      </c>
      <c r="S252" s="96">
        <v>3.0900031795829158E-3</v>
      </c>
      <c r="T252" s="56" t="s">
        <v>233</v>
      </c>
      <c r="U252" s="96">
        <v>2.9899794508696747E-3</v>
      </c>
      <c r="V252" s="56" t="s">
        <v>233</v>
      </c>
      <c r="W252" s="96">
        <v>4.17729127856225E-2</v>
      </c>
      <c r="X252" s="96"/>
      <c r="Y252" s="96"/>
      <c r="Z252" s="96"/>
      <c r="AA252" s="105"/>
      <c r="AB252" s="56" t="s">
        <v>249</v>
      </c>
      <c r="AC252" s="96">
        <v>0.32457097810536867</v>
      </c>
      <c r="AD252" s="60" t="s">
        <v>233</v>
      </c>
      <c r="AE252" s="96">
        <v>0.19580253897387334</v>
      </c>
      <c r="AF252" s="96"/>
      <c r="AG252" s="96"/>
      <c r="AH252" s="105"/>
      <c r="AI252" s="56" t="s">
        <v>233</v>
      </c>
      <c r="AJ252" s="96">
        <v>0</v>
      </c>
      <c r="AK252" s="56" t="s">
        <v>233</v>
      </c>
      <c r="AL252" s="9" t="str">
        <f>VLOOKUP(F252,Definitions!$B$7:$E$39,4,FALSE)</f>
        <v>EU28</v>
      </c>
    </row>
    <row r="253" spans="1:38">
      <c r="A253" s="36" t="str">
        <f t="shared" si="105"/>
        <v>MT300_7</v>
      </c>
      <c r="B253" t="s">
        <v>81</v>
      </c>
      <c r="C253" t="s">
        <v>148</v>
      </c>
      <c r="D253">
        <v>300</v>
      </c>
      <c r="E253">
        <v>7</v>
      </c>
      <c r="F253" s="25" t="str">
        <f>VLOOKUP(B253,Definitions!$C$7:$D$43,2,FALSE)</f>
        <v>Malta</v>
      </c>
      <c r="G253" t="str">
        <f>VLOOKUP(C253,Definitions!$C$49:$D$57,2,FALSE)</f>
        <v>Services</v>
      </c>
      <c r="H253" t="str">
        <f>VLOOKUP(D253,Definitions!$C$60:$D$104,2,FALSE)</f>
        <v>TOTAL Services</v>
      </c>
      <c r="J253" s="29" t="str">
        <f>VLOOKUP(E253,Definitions!$C$115:$D$131,2,FALSE)</f>
        <v>District heating</v>
      </c>
      <c r="K253" s="106"/>
      <c r="L253" s="105"/>
      <c r="M253" s="105">
        <f t="shared" si="106"/>
        <v>0</v>
      </c>
      <c r="N253" s="56"/>
      <c r="O253" s="46"/>
      <c r="P253" s="46">
        <f t="shared" si="107"/>
        <v>0</v>
      </c>
      <c r="Q253" s="46">
        <f t="shared" si="108"/>
        <v>0</v>
      </c>
      <c r="R253" s="37">
        <f t="shared" si="109"/>
        <v>0</v>
      </c>
      <c r="S253" s="96">
        <v>0</v>
      </c>
      <c r="T253" s="56" t="s">
        <v>233</v>
      </c>
      <c r="U253" s="96">
        <v>0</v>
      </c>
      <c r="V253" s="56" t="s">
        <v>233</v>
      </c>
      <c r="W253" s="96">
        <v>0</v>
      </c>
      <c r="X253" s="96"/>
      <c r="Y253" s="96"/>
      <c r="Z253" s="96"/>
      <c r="AA253" s="105"/>
      <c r="AB253" s="56" t="s">
        <v>249</v>
      </c>
      <c r="AC253" s="96">
        <v>0</v>
      </c>
      <c r="AD253" s="60" t="s">
        <v>233</v>
      </c>
      <c r="AE253" s="96">
        <v>0</v>
      </c>
      <c r="AF253" s="96"/>
      <c r="AG253" s="96"/>
      <c r="AH253" s="105"/>
      <c r="AI253" s="56" t="s">
        <v>233</v>
      </c>
      <c r="AJ253" s="96">
        <v>0</v>
      </c>
      <c r="AK253" s="56" t="s">
        <v>233</v>
      </c>
      <c r="AL253" s="9" t="str">
        <f>VLOOKUP(F253,Definitions!$B$7:$E$39,4,FALSE)</f>
        <v>EU28</v>
      </c>
    </row>
    <row r="254" spans="1:38">
      <c r="A254" s="36" t="str">
        <f t="shared" si="105"/>
        <v>MT300_8</v>
      </c>
      <c r="B254" t="s">
        <v>81</v>
      </c>
      <c r="C254" t="s">
        <v>148</v>
      </c>
      <c r="D254">
        <v>300</v>
      </c>
      <c r="E254">
        <v>8</v>
      </c>
      <c r="F254" s="25" t="str">
        <f>VLOOKUP(B254,Definitions!$C$7:$D$43,2,FALSE)</f>
        <v>Malta</v>
      </c>
      <c r="G254" t="str">
        <f>VLOOKUP(C254,Definitions!$C$49:$D$57,2,FALSE)</f>
        <v>Services</v>
      </c>
      <c r="H254" t="str">
        <f>VLOOKUP(D254,Definitions!$C$60:$D$104,2,FALSE)</f>
        <v>TOTAL Services</v>
      </c>
      <c r="J254" s="29" t="str">
        <f>VLOOKUP(E254,Definitions!$C$115:$D$131,2,FALSE)</f>
        <v>Waste non-RES</v>
      </c>
      <c r="K254" s="106"/>
      <c r="L254" s="105"/>
      <c r="M254" s="105">
        <f t="shared" si="106"/>
        <v>0</v>
      </c>
      <c r="N254" s="56"/>
      <c r="O254" s="46"/>
      <c r="P254" s="46">
        <f t="shared" si="107"/>
        <v>0</v>
      </c>
      <c r="Q254" s="46">
        <f t="shared" si="108"/>
        <v>0</v>
      </c>
      <c r="R254" s="37">
        <f t="shared" si="109"/>
        <v>0</v>
      </c>
      <c r="S254" s="96">
        <v>0</v>
      </c>
      <c r="T254" s="56" t="s">
        <v>233</v>
      </c>
      <c r="U254" s="96">
        <v>0</v>
      </c>
      <c r="V254" s="56" t="s">
        <v>233</v>
      </c>
      <c r="W254" s="96">
        <v>0</v>
      </c>
      <c r="X254" s="96"/>
      <c r="Y254" s="96"/>
      <c r="Z254" s="96"/>
      <c r="AA254" s="105"/>
      <c r="AB254" s="56" t="s">
        <v>249</v>
      </c>
      <c r="AC254" s="96">
        <v>0</v>
      </c>
      <c r="AD254" s="60" t="s">
        <v>233</v>
      </c>
      <c r="AE254" s="96">
        <v>0</v>
      </c>
      <c r="AF254" s="96"/>
      <c r="AG254" s="96"/>
      <c r="AH254" s="105"/>
      <c r="AI254" s="56" t="s">
        <v>233</v>
      </c>
      <c r="AJ254" s="96">
        <v>0</v>
      </c>
      <c r="AK254" s="56" t="s">
        <v>233</v>
      </c>
      <c r="AL254" s="9" t="str">
        <f>VLOOKUP(F254,Definitions!$B$7:$E$39,4,FALSE)</f>
        <v>EU28</v>
      </c>
    </row>
    <row r="255" spans="1:38">
      <c r="A255" s="36" t="str">
        <f t="shared" si="105"/>
        <v>MT300_9</v>
      </c>
      <c r="B255" t="s">
        <v>81</v>
      </c>
      <c r="C255" t="s">
        <v>148</v>
      </c>
      <c r="D255">
        <v>300</v>
      </c>
      <c r="E255">
        <v>9</v>
      </c>
      <c r="F255" s="25" t="str">
        <f>VLOOKUP(B255,Definitions!$C$7:$D$43,2,FALSE)</f>
        <v>Malta</v>
      </c>
      <c r="G255" t="str">
        <f>VLOOKUP(C255,Definitions!$C$49:$D$57,2,FALSE)</f>
        <v>Services</v>
      </c>
      <c r="H255" t="str">
        <f>VLOOKUP(D255,Definitions!$C$60:$D$104,2,FALSE)</f>
        <v>TOTAL Services</v>
      </c>
      <c r="J255" s="29" t="str">
        <f>VLOOKUP(E255,Definitions!$C$115:$D$131,2,FALSE)</f>
        <v>Waste RES</v>
      </c>
      <c r="K255" s="106"/>
      <c r="L255" s="105"/>
      <c r="M255" s="105">
        <f t="shared" si="106"/>
        <v>0</v>
      </c>
      <c r="N255" s="56"/>
      <c r="O255" s="46"/>
      <c r="P255" s="46">
        <f t="shared" si="107"/>
        <v>0</v>
      </c>
      <c r="Q255" s="46">
        <f t="shared" si="108"/>
        <v>0</v>
      </c>
      <c r="R255" s="37">
        <f t="shared" si="109"/>
        <v>0</v>
      </c>
      <c r="S255" s="96">
        <v>0</v>
      </c>
      <c r="T255" s="56" t="s">
        <v>233</v>
      </c>
      <c r="U255" s="96">
        <v>0</v>
      </c>
      <c r="V255" s="56" t="s">
        <v>233</v>
      </c>
      <c r="W255" s="96">
        <v>0</v>
      </c>
      <c r="X255" s="96"/>
      <c r="Y255" s="96"/>
      <c r="Z255" s="96"/>
      <c r="AA255" s="105"/>
      <c r="AB255" s="56" t="s">
        <v>249</v>
      </c>
      <c r="AC255" s="96">
        <v>0</v>
      </c>
      <c r="AD255" s="60" t="s">
        <v>233</v>
      </c>
      <c r="AE255" s="96">
        <v>0</v>
      </c>
      <c r="AF255" s="96"/>
      <c r="AG255" s="96"/>
      <c r="AH255" s="105"/>
      <c r="AI255" s="56" t="s">
        <v>233</v>
      </c>
      <c r="AJ255" s="96">
        <v>0</v>
      </c>
      <c r="AK255" s="56" t="s">
        <v>233</v>
      </c>
      <c r="AL255" s="9" t="str">
        <f>VLOOKUP(F255,Definitions!$B$7:$E$39,4,FALSE)</f>
        <v>EU28</v>
      </c>
    </row>
    <row r="256" spans="1:38">
      <c r="A256" s="36" t="str">
        <f t="shared" si="105"/>
        <v>MT300_51</v>
      </c>
      <c r="B256" t="s">
        <v>81</v>
      </c>
      <c r="C256" t="s">
        <v>148</v>
      </c>
      <c r="D256">
        <v>300</v>
      </c>
      <c r="E256">
        <v>51</v>
      </c>
      <c r="F256" s="25" t="str">
        <f>VLOOKUP(B256,Definitions!$C$7:$D$43,2,FALSE)</f>
        <v>Malta</v>
      </c>
      <c r="G256" t="str">
        <f>VLOOKUP(C256,Definitions!$C$49:$D$57,2,FALSE)</f>
        <v>Services</v>
      </c>
      <c r="H256" t="str">
        <f>VLOOKUP(D256,Definitions!$C$60:$D$104,2,FALSE)</f>
        <v>TOTAL Services</v>
      </c>
      <c r="J256" s="29" t="str">
        <f>VLOOKUP(E256,Definitions!$C$115:$D$131,2,FALSE)</f>
        <v>Biomass</v>
      </c>
      <c r="K256" s="106"/>
      <c r="L256" s="105"/>
      <c r="M256" s="105">
        <f t="shared" si="106"/>
        <v>0</v>
      </c>
      <c r="N256" s="56"/>
      <c r="O256" s="46"/>
      <c r="P256" s="46">
        <f t="shared" si="107"/>
        <v>0</v>
      </c>
      <c r="Q256" s="46">
        <f t="shared" si="108"/>
        <v>0</v>
      </c>
      <c r="R256" s="37">
        <f t="shared" si="109"/>
        <v>0</v>
      </c>
      <c r="S256" s="96">
        <v>0</v>
      </c>
      <c r="T256" s="56" t="s">
        <v>233</v>
      </c>
      <c r="U256" s="96">
        <v>0</v>
      </c>
      <c r="V256" s="56" t="s">
        <v>233</v>
      </c>
      <c r="W256" s="96">
        <v>0</v>
      </c>
      <c r="X256" s="96"/>
      <c r="Y256" s="96"/>
      <c r="Z256" s="96"/>
      <c r="AA256" s="105"/>
      <c r="AB256" s="56" t="s">
        <v>249</v>
      </c>
      <c r="AC256" s="96">
        <v>0</v>
      </c>
      <c r="AD256" s="60" t="s">
        <v>233</v>
      </c>
      <c r="AE256" s="96">
        <v>0</v>
      </c>
      <c r="AF256" s="96"/>
      <c r="AG256" s="96"/>
      <c r="AH256" s="105"/>
      <c r="AI256" s="56" t="s">
        <v>233</v>
      </c>
      <c r="AJ256" s="96">
        <v>0</v>
      </c>
      <c r="AK256" s="56" t="s">
        <v>233</v>
      </c>
      <c r="AL256" s="9" t="str">
        <f>VLOOKUP(F256,Definitions!$B$7:$E$39,4,FALSE)</f>
        <v>EU28</v>
      </c>
    </row>
    <row r="257" spans="1:38">
      <c r="A257" s="36" t="str">
        <f t="shared" si="105"/>
        <v>MT300_52</v>
      </c>
      <c r="B257" t="s">
        <v>81</v>
      </c>
      <c r="C257" t="s">
        <v>148</v>
      </c>
      <c r="D257">
        <v>300</v>
      </c>
      <c r="E257">
        <v>52</v>
      </c>
      <c r="F257" s="25" t="str">
        <f>VLOOKUP(B257,Definitions!$C$7:$D$43,2,FALSE)</f>
        <v>Malta</v>
      </c>
      <c r="G257" t="str">
        <f>VLOOKUP(C257,Definitions!$C$49:$D$57,2,FALSE)</f>
        <v>Services</v>
      </c>
      <c r="H257" t="str">
        <f>VLOOKUP(D257,Definitions!$C$60:$D$104,2,FALSE)</f>
        <v>TOTAL Services</v>
      </c>
      <c r="J257" s="29" t="str">
        <f>VLOOKUP(E257,Definitions!$C$115:$D$131,2,FALSE)</f>
        <v>Geothermal</v>
      </c>
      <c r="K257" s="106"/>
      <c r="L257" s="105"/>
      <c r="M257" s="105">
        <f t="shared" si="106"/>
        <v>0</v>
      </c>
      <c r="N257" s="56"/>
      <c r="O257" s="46"/>
      <c r="P257" s="46">
        <f t="shared" si="107"/>
        <v>0</v>
      </c>
      <c r="Q257" s="46">
        <f t="shared" si="108"/>
        <v>0</v>
      </c>
      <c r="R257" s="37">
        <f t="shared" si="109"/>
        <v>0</v>
      </c>
      <c r="S257" s="96">
        <v>0</v>
      </c>
      <c r="T257" s="56" t="s">
        <v>233</v>
      </c>
      <c r="U257" s="96">
        <v>0</v>
      </c>
      <c r="V257" s="56" t="s">
        <v>233</v>
      </c>
      <c r="W257" s="96">
        <v>0</v>
      </c>
      <c r="X257" s="96"/>
      <c r="Y257" s="96"/>
      <c r="Z257" s="96"/>
      <c r="AA257" s="105"/>
      <c r="AB257" s="56" t="s">
        <v>249</v>
      </c>
      <c r="AC257" s="96">
        <v>0</v>
      </c>
      <c r="AD257" s="60" t="s">
        <v>233</v>
      </c>
      <c r="AE257" s="96">
        <v>0</v>
      </c>
      <c r="AF257" s="96"/>
      <c r="AG257" s="96"/>
      <c r="AH257" s="105"/>
      <c r="AI257" s="56" t="s">
        <v>233</v>
      </c>
      <c r="AJ257" s="96">
        <v>0</v>
      </c>
      <c r="AK257" s="56" t="s">
        <v>233</v>
      </c>
      <c r="AL257" s="9" t="str">
        <f>VLOOKUP(F257,Definitions!$B$7:$E$39,4,FALSE)</f>
        <v>EU28</v>
      </c>
    </row>
    <row r="258" spans="1:38">
      <c r="A258" s="36" t="str">
        <f t="shared" si="105"/>
        <v>MT300_53</v>
      </c>
      <c r="B258" t="s">
        <v>81</v>
      </c>
      <c r="C258" t="s">
        <v>148</v>
      </c>
      <c r="D258">
        <v>300</v>
      </c>
      <c r="E258">
        <v>53</v>
      </c>
      <c r="F258" s="25" t="str">
        <f>VLOOKUP(B258,Definitions!$C$7:$D$43,2,FALSE)</f>
        <v>Malta</v>
      </c>
      <c r="G258" t="str">
        <f>VLOOKUP(C258,Definitions!$C$49:$D$57,2,FALSE)</f>
        <v>Services</v>
      </c>
      <c r="H258" t="str">
        <f>VLOOKUP(D258,Definitions!$C$60:$D$104,2,FALSE)</f>
        <v>TOTAL Services</v>
      </c>
      <c r="J258" s="29" t="str">
        <f>VLOOKUP(E258,Definitions!$C$115:$D$131,2,FALSE)</f>
        <v>Solar energy</v>
      </c>
      <c r="K258" s="106"/>
      <c r="L258" s="105"/>
      <c r="M258" s="105">
        <f t="shared" si="106"/>
        <v>0</v>
      </c>
      <c r="N258" s="56"/>
      <c r="O258" s="46"/>
      <c r="P258" s="46">
        <f t="shared" si="107"/>
        <v>0</v>
      </c>
      <c r="Q258" s="46">
        <f t="shared" si="108"/>
        <v>0</v>
      </c>
      <c r="R258" s="37">
        <f t="shared" si="109"/>
        <v>0</v>
      </c>
      <c r="S258" s="96">
        <v>0</v>
      </c>
      <c r="T258" s="56" t="s">
        <v>233</v>
      </c>
      <c r="U258" s="96">
        <v>0</v>
      </c>
      <c r="V258" s="56" t="s">
        <v>233</v>
      </c>
      <c r="W258" s="96">
        <v>0</v>
      </c>
      <c r="X258" s="96"/>
      <c r="Y258" s="96"/>
      <c r="Z258" s="96"/>
      <c r="AA258" s="105"/>
      <c r="AB258" s="56" t="s">
        <v>249</v>
      </c>
      <c r="AC258" s="96">
        <v>0</v>
      </c>
      <c r="AD258" s="60" t="s">
        <v>233</v>
      </c>
      <c r="AE258" s="96">
        <v>0</v>
      </c>
      <c r="AF258" s="96"/>
      <c r="AG258" s="96"/>
      <c r="AH258" s="105"/>
      <c r="AI258" s="56" t="s">
        <v>233</v>
      </c>
      <c r="AJ258" s="96">
        <v>0</v>
      </c>
      <c r="AK258" s="56" t="s">
        <v>233</v>
      </c>
      <c r="AL258" s="9" t="str">
        <f>VLOOKUP(F258,Definitions!$B$7:$E$39,4,FALSE)</f>
        <v>EU28</v>
      </c>
    </row>
    <row r="259" spans="1:38">
      <c r="A259" s="36" t="str">
        <f t="shared" si="105"/>
        <v>MT300_58</v>
      </c>
      <c r="B259" t="s">
        <v>81</v>
      </c>
      <c r="C259" t="s">
        <v>148</v>
      </c>
      <c r="D259">
        <v>300</v>
      </c>
      <c r="E259">
        <v>58</v>
      </c>
      <c r="F259" s="25" t="str">
        <f>VLOOKUP(B259,Definitions!$C$7:$D$43,2,FALSE)</f>
        <v>Malta</v>
      </c>
      <c r="G259" t="str">
        <f>VLOOKUP(C259,Definitions!$C$49:$D$57,2,FALSE)</f>
        <v>Services</v>
      </c>
      <c r="H259" t="str">
        <f>VLOOKUP(D259,Definitions!$C$60:$D$104,2,FALSE)</f>
        <v>TOTAL Services</v>
      </c>
      <c r="J259" s="29" t="str">
        <f>VLOOKUP(E259,Definitions!$C$115:$D$131,2,FALSE)</f>
        <v>Ambient heat total</v>
      </c>
      <c r="K259" s="106"/>
      <c r="L259" s="105"/>
      <c r="M259" s="105">
        <f t="shared" si="106"/>
        <v>1.7011011522618915E-3</v>
      </c>
      <c r="N259" s="56"/>
      <c r="O259" s="46"/>
      <c r="P259" s="46">
        <f t="shared" si="107"/>
        <v>1.7011011522618915E-3</v>
      </c>
      <c r="Q259" s="46">
        <f t="shared" si="108"/>
        <v>1.7011011522618915E-3</v>
      </c>
      <c r="R259" s="37">
        <f t="shared" si="109"/>
        <v>0</v>
      </c>
      <c r="S259" s="96">
        <v>8.4950952558048346E-4</v>
      </c>
      <c r="T259" s="56" t="s">
        <v>233</v>
      </c>
      <c r="U259" s="96">
        <v>8.5159162668140801E-4</v>
      </c>
      <c r="V259" s="56" t="s">
        <v>233</v>
      </c>
      <c r="W259" s="96">
        <v>0</v>
      </c>
      <c r="X259" s="96"/>
      <c r="Y259" s="96"/>
      <c r="Z259" s="96"/>
      <c r="AA259" s="105"/>
      <c r="AB259" s="56" t="s">
        <v>249</v>
      </c>
      <c r="AC259" s="96">
        <v>0</v>
      </c>
      <c r="AD259" s="60" t="s">
        <v>233</v>
      </c>
      <c r="AE259" s="96">
        <v>0</v>
      </c>
      <c r="AF259" s="96"/>
      <c r="AG259" s="96"/>
      <c r="AH259" s="105"/>
      <c r="AI259" s="56" t="s">
        <v>233</v>
      </c>
      <c r="AJ259" s="96">
        <v>0</v>
      </c>
      <c r="AK259" s="56" t="s">
        <v>233</v>
      </c>
      <c r="AL259" s="9" t="str">
        <f>VLOOKUP(F259,Definitions!$B$7:$E$39,4,FALSE)</f>
        <v>EU28</v>
      </c>
    </row>
    <row r="260" spans="1:38">
      <c r="A260" s="36" t="str">
        <f t="shared" si="105"/>
        <v>MT300_55</v>
      </c>
      <c r="B260" t="s">
        <v>81</v>
      </c>
      <c r="C260" t="s">
        <v>148</v>
      </c>
      <c r="D260">
        <v>300</v>
      </c>
      <c r="E260">
        <v>55</v>
      </c>
      <c r="F260" s="25" t="str">
        <f>VLOOKUP(B260,Definitions!$C$7:$D$43,2,FALSE)</f>
        <v>Malta</v>
      </c>
      <c r="G260" t="str">
        <f>VLOOKUP(C260,Definitions!$C$49:$D$57,2,FALSE)</f>
        <v>Services</v>
      </c>
      <c r="H260" t="str">
        <f>VLOOKUP(D260,Definitions!$C$60:$D$104,2,FALSE)</f>
        <v>TOTAL Services</v>
      </c>
      <c r="J260" s="29" t="str">
        <f>VLOOKUP(E260,Definitions!$C$115:$D$131,2,FALSE)</f>
        <v xml:space="preserve">Other RES </v>
      </c>
      <c r="K260" s="106"/>
      <c r="L260" s="105"/>
      <c r="M260" s="105">
        <f t="shared" si="106"/>
        <v>0</v>
      </c>
      <c r="N260" s="56"/>
      <c r="O260" s="46"/>
      <c r="P260" s="46">
        <f t="shared" si="107"/>
        <v>0</v>
      </c>
      <c r="Q260" s="46">
        <f t="shared" si="108"/>
        <v>0</v>
      </c>
      <c r="R260" s="37">
        <f t="shared" si="109"/>
        <v>0</v>
      </c>
      <c r="S260" s="96">
        <v>0</v>
      </c>
      <c r="T260" s="56" t="s">
        <v>233</v>
      </c>
      <c r="U260" s="96">
        <v>0</v>
      </c>
      <c r="V260" s="56" t="s">
        <v>233</v>
      </c>
      <c r="W260" s="96">
        <v>0</v>
      </c>
      <c r="X260" s="96"/>
      <c r="Y260" s="96"/>
      <c r="Z260" s="96"/>
      <c r="AA260" s="105"/>
      <c r="AB260" s="56" t="s">
        <v>249</v>
      </c>
      <c r="AC260" s="96">
        <v>0</v>
      </c>
      <c r="AD260" s="60" t="s">
        <v>233</v>
      </c>
      <c r="AE260" s="96">
        <v>0</v>
      </c>
      <c r="AF260" s="96"/>
      <c r="AG260" s="96"/>
      <c r="AH260" s="105"/>
      <c r="AI260" s="56" t="s">
        <v>233</v>
      </c>
      <c r="AJ260" s="96">
        <v>0</v>
      </c>
      <c r="AK260" s="56" t="s">
        <v>233</v>
      </c>
      <c r="AL260" s="9" t="str">
        <f>VLOOKUP(F260,Definitions!$B$7:$E$39,4,FALSE)</f>
        <v>EU28</v>
      </c>
    </row>
    <row r="261" spans="1:38">
      <c r="A261" s="36" t="str">
        <f t="shared" ref="A261:A274" si="110">B261&amp;D261&amp;"_"&amp;E261</f>
        <v>NL300_0</v>
      </c>
      <c r="B261" t="s">
        <v>85</v>
      </c>
      <c r="C261" t="s">
        <v>148</v>
      </c>
      <c r="D261">
        <v>300</v>
      </c>
      <c r="E261">
        <v>0</v>
      </c>
      <c r="F261" s="25" t="str">
        <f>VLOOKUP(B261,Definitions!$C$7:$D$43,2,FALSE)</f>
        <v>Netherlands</v>
      </c>
      <c r="G261" t="str">
        <f>VLOOKUP(C261,Definitions!$C$49:$D$57,2,FALSE)</f>
        <v>Services</v>
      </c>
      <c r="H261" t="str">
        <f>VLOOKUP(D261,Definitions!$C$60:$D$104,2,FALSE)</f>
        <v>TOTAL Services</v>
      </c>
      <c r="J261" s="29" t="str">
        <f>VLOOKUP(E261,Definitions!$C$115:$D$131,2,FALSE)</f>
        <v>TOTAL</v>
      </c>
      <c r="K261" s="106"/>
      <c r="L261" s="105"/>
      <c r="M261" s="105">
        <f t="shared" ref="M261:M274" si="111">SUM(O261:P261)</f>
        <v>64.139640248716859</v>
      </c>
      <c r="N261" s="56"/>
      <c r="O261" s="46"/>
      <c r="P261" s="46">
        <f t="shared" ref="P261:P274" si="112">Q261+R261+IFERROR(AJ261,0)</f>
        <v>64.139640248716859</v>
      </c>
      <c r="Q261" s="46">
        <f t="shared" ref="Q261:Q274" si="113">S261+U261+W261</f>
        <v>48.556376622353511</v>
      </c>
      <c r="R261" s="37">
        <f t="shared" ref="R261:R274" si="114">AC261+AE261</f>
        <v>15.583263626363344</v>
      </c>
      <c r="S261" s="96">
        <v>38.605820574219045</v>
      </c>
      <c r="T261" s="56" t="s">
        <v>233</v>
      </c>
      <c r="U261" s="96">
        <v>7.0228935582358964</v>
      </c>
      <c r="V261" s="56" t="s">
        <v>233</v>
      </c>
      <c r="W261" s="96">
        <v>2.9276624898985677</v>
      </c>
      <c r="X261" s="96"/>
      <c r="Y261" s="96"/>
      <c r="Z261" s="96"/>
      <c r="AA261" s="105"/>
      <c r="AB261" s="56" t="s">
        <v>249</v>
      </c>
      <c r="AC261" s="96">
        <v>4.3102198173202959</v>
      </c>
      <c r="AD261" s="60" t="s">
        <v>233</v>
      </c>
      <c r="AE261" s="96">
        <v>11.273043809043047</v>
      </c>
      <c r="AF261" s="96"/>
      <c r="AG261" s="96"/>
      <c r="AH261" s="105"/>
      <c r="AI261" s="56" t="s">
        <v>233</v>
      </c>
      <c r="AJ261" s="96">
        <v>0</v>
      </c>
      <c r="AK261" s="56" t="s">
        <v>233</v>
      </c>
      <c r="AL261" s="9" t="str">
        <f>VLOOKUP(F261,Definitions!$B$7:$E$39,4,FALSE)</f>
        <v>EU28</v>
      </c>
    </row>
    <row r="262" spans="1:38">
      <c r="A262" s="36" t="str">
        <f t="shared" si="110"/>
        <v>NL300_1</v>
      </c>
      <c r="B262" t="s">
        <v>85</v>
      </c>
      <c r="C262" t="s">
        <v>148</v>
      </c>
      <c r="D262">
        <v>300</v>
      </c>
      <c r="E262">
        <v>1</v>
      </c>
      <c r="F262" s="25" t="str">
        <f>VLOOKUP(B262,Definitions!$C$7:$D$43,2,FALSE)</f>
        <v>Netherlands</v>
      </c>
      <c r="G262" t="str">
        <f>VLOOKUP(C262,Definitions!$C$49:$D$57,2,FALSE)</f>
        <v>Services</v>
      </c>
      <c r="H262" t="str">
        <f>VLOOKUP(D262,Definitions!$C$60:$D$104,2,FALSE)</f>
        <v>TOTAL Services</v>
      </c>
      <c r="J262" s="29" t="str">
        <f>VLOOKUP(E262,Definitions!$C$115:$D$131,2,FALSE)</f>
        <v>Coal</v>
      </c>
      <c r="K262" s="106"/>
      <c r="L262" s="105"/>
      <c r="M262" s="105">
        <f t="shared" si="111"/>
        <v>4.0221988533520207E-2</v>
      </c>
      <c r="N262" s="56"/>
      <c r="O262" s="46"/>
      <c r="P262" s="46">
        <f t="shared" si="112"/>
        <v>4.0221988533520207E-2</v>
      </c>
      <c r="Q262" s="46">
        <f t="shared" si="113"/>
        <v>4.0221988533520207E-2</v>
      </c>
      <c r="R262" s="37">
        <f t="shared" si="114"/>
        <v>0</v>
      </c>
      <c r="S262" s="96">
        <v>4.0221988533520207E-2</v>
      </c>
      <c r="T262" s="56" t="s">
        <v>233</v>
      </c>
      <c r="U262" s="96">
        <v>0</v>
      </c>
      <c r="V262" s="56" t="s">
        <v>233</v>
      </c>
      <c r="W262" s="96">
        <v>0</v>
      </c>
      <c r="X262" s="96"/>
      <c r="Y262" s="96"/>
      <c r="Z262" s="96"/>
      <c r="AA262" s="105"/>
      <c r="AB262" s="56" t="s">
        <v>249</v>
      </c>
      <c r="AC262" s="96">
        <v>0</v>
      </c>
      <c r="AD262" s="60" t="s">
        <v>233</v>
      </c>
      <c r="AE262" s="96">
        <v>0</v>
      </c>
      <c r="AF262" s="96"/>
      <c r="AG262" s="96"/>
      <c r="AH262" s="105"/>
      <c r="AI262" s="56" t="s">
        <v>233</v>
      </c>
      <c r="AJ262" s="96">
        <v>0</v>
      </c>
      <c r="AK262" s="56" t="s">
        <v>233</v>
      </c>
      <c r="AL262" s="9" t="str">
        <f>VLOOKUP(F262,Definitions!$B$7:$E$39,4,FALSE)</f>
        <v>EU28</v>
      </c>
    </row>
    <row r="263" spans="1:38">
      <c r="A263" s="36" t="str">
        <f t="shared" si="110"/>
        <v>NL300_2</v>
      </c>
      <c r="B263" t="s">
        <v>85</v>
      </c>
      <c r="C263" t="s">
        <v>148</v>
      </c>
      <c r="D263">
        <v>300</v>
      </c>
      <c r="E263">
        <v>2</v>
      </c>
      <c r="F263" s="25" t="str">
        <f>VLOOKUP(B263,Definitions!$C$7:$D$43,2,FALSE)</f>
        <v>Netherlands</v>
      </c>
      <c r="G263" t="str">
        <f>VLOOKUP(C263,Definitions!$C$49:$D$57,2,FALSE)</f>
        <v>Services</v>
      </c>
      <c r="H263" t="str">
        <f>VLOOKUP(D263,Definitions!$C$60:$D$104,2,FALSE)</f>
        <v>TOTAL Services</v>
      </c>
      <c r="J263" s="29" t="str">
        <f>VLOOKUP(E263,Definitions!$C$115:$D$131,2,FALSE)</f>
        <v>Fuel oil</v>
      </c>
      <c r="K263" s="106"/>
      <c r="L263" s="105"/>
      <c r="M263" s="105">
        <f t="shared" si="111"/>
        <v>0.99927146008874779</v>
      </c>
      <c r="N263" s="56"/>
      <c r="O263" s="46"/>
      <c r="P263" s="46">
        <f t="shared" si="112"/>
        <v>0.99927146008874779</v>
      </c>
      <c r="Q263" s="46">
        <f t="shared" si="113"/>
        <v>0.99927146008874779</v>
      </c>
      <c r="R263" s="37">
        <f t="shared" si="114"/>
        <v>0</v>
      </c>
      <c r="S263" s="96">
        <v>0.84561126064376002</v>
      </c>
      <c r="T263" s="56" t="s">
        <v>233</v>
      </c>
      <c r="U263" s="96">
        <v>0.15366019944498774</v>
      </c>
      <c r="V263" s="56" t="s">
        <v>233</v>
      </c>
      <c r="W263" s="96">
        <v>0</v>
      </c>
      <c r="X263" s="96"/>
      <c r="Y263" s="96"/>
      <c r="Z263" s="96"/>
      <c r="AA263" s="105"/>
      <c r="AB263" s="56" t="s">
        <v>249</v>
      </c>
      <c r="AC263" s="96">
        <v>0</v>
      </c>
      <c r="AD263" s="60" t="s">
        <v>233</v>
      </c>
      <c r="AE263" s="96">
        <v>0</v>
      </c>
      <c r="AF263" s="96"/>
      <c r="AG263" s="96"/>
      <c r="AH263" s="105"/>
      <c r="AI263" s="56" t="s">
        <v>233</v>
      </c>
      <c r="AJ263" s="96">
        <v>0</v>
      </c>
      <c r="AK263" s="56" t="s">
        <v>233</v>
      </c>
      <c r="AL263" s="9" t="str">
        <f>VLOOKUP(F263,Definitions!$B$7:$E$39,4,FALSE)</f>
        <v>EU28</v>
      </c>
    </row>
    <row r="264" spans="1:38">
      <c r="A264" s="36" t="str">
        <f t="shared" si="110"/>
        <v>NL300_3</v>
      </c>
      <c r="B264" t="s">
        <v>85</v>
      </c>
      <c r="C264" t="s">
        <v>148</v>
      </c>
      <c r="D264">
        <v>300</v>
      </c>
      <c r="E264">
        <v>3</v>
      </c>
      <c r="F264" s="25" t="str">
        <f>VLOOKUP(B264,Definitions!$C$7:$D$43,2,FALSE)</f>
        <v>Netherlands</v>
      </c>
      <c r="G264" t="str">
        <f>VLOOKUP(C264,Definitions!$C$49:$D$57,2,FALSE)</f>
        <v>Services</v>
      </c>
      <c r="H264" t="str">
        <f>VLOOKUP(D264,Definitions!$C$60:$D$104,2,FALSE)</f>
        <v>TOTAL Services</v>
      </c>
      <c r="J264" s="29" t="str">
        <f>VLOOKUP(E264,Definitions!$C$115:$D$131,2,FALSE)</f>
        <v>Natural gas</v>
      </c>
      <c r="K264" s="106"/>
      <c r="L264" s="105"/>
      <c r="M264" s="105">
        <f t="shared" si="111"/>
        <v>43.869122474551745</v>
      </c>
      <c r="N264" s="56"/>
      <c r="O264" s="46"/>
      <c r="P264" s="46">
        <f t="shared" si="112"/>
        <v>43.869122474551745</v>
      </c>
      <c r="Q264" s="46">
        <f t="shared" si="113"/>
        <v>43.869122474551745</v>
      </c>
      <c r="R264" s="37">
        <f t="shared" si="114"/>
        <v>0</v>
      </c>
      <c r="S264" s="96">
        <v>37.111951313947912</v>
      </c>
      <c r="T264" s="56" t="s">
        <v>233</v>
      </c>
      <c r="U264" s="96">
        <v>6.757171160603832</v>
      </c>
      <c r="V264" s="56" t="s">
        <v>233</v>
      </c>
      <c r="W264" s="96">
        <v>0</v>
      </c>
      <c r="X264" s="96"/>
      <c r="Y264" s="96"/>
      <c r="Z264" s="96"/>
      <c r="AA264" s="105"/>
      <c r="AB264" s="56" t="s">
        <v>249</v>
      </c>
      <c r="AC264" s="96">
        <v>0</v>
      </c>
      <c r="AD264" s="60" t="s">
        <v>233</v>
      </c>
      <c r="AE264" s="96">
        <v>0</v>
      </c>
      <c r="AF264" s="96"/>
      <c r="AG264" s="96"/>
      <c r="AH264" s="105"/>
      <c r="AI264" s="56" t="s">
        <v>233</v>
      </c>
      <c r="AJ264" s="96">
        <v>0</v>
      </c>
      <c r="AK264" s="56" t="s">
        <v>233</v>
      </c>
      <c r="AL264" s="9" t="str">
        <f>VLOOKUP(F264,Definitions!$B$7:$E$39,4,FALSE)</f>
        <v>EU28</v>
      </c>
    </row>
    <row r="265" spans="1:38">
      <c r="A265" s="36" t="str">
        <f t="shared" si="110"/>
        <v>NL300_4</v>
      </c>
      <c r="B265" t="s">
        <v>85</v>
      </c>
      <c r="C265" t="s">
        <v>148</v>
      </c>
      <c r="D265">
        <v>300</v>
      </c>
      <c r="E265">
        <v>4</v>
      </c>
      <c r="F265" s="25" t="str">
        <f>VLOOKUP(B265,Definitions!$C$7:$D$43,2,FALSE)</f>
        <v>Netherlands</v>
      </c>
      <c r="G265" t="str">
        <f>VLOOKUP(C265,Definitions!$C$49:$D$57,2,FALSE)</f>
        <v>Services</v>
      </c>
      <c r="H265" t="str">
        <f>VLOOKUP(D265,Definitions!$C$60:$D$104,2,FALSE)</f>
        <v>TOTAL Services</v>
      </c>
      <c r="J265" s="29" t="str">
        <f>VLOOKUP(E265,Definitions!$C$115:$D$131,2,FALSE)</f>
        <v>Other fossil fuels</v>
      </c>
      <c r="K265" s="106"/>
      <c r="L265" s="105"/>
      <c r="M265" s="105">
        <f t="shared" si="111"/>
        <v>0</v>
      </c>
      <c r="N265" s="56"/>
      <c r="O265" s="46"/>
      <c r="P265" s="46">
        <f t="shared" si="112"/>
        <v>0</v>
      </c>
      <c r="Q265" s="46">
        <f t="shared" si="113"/>
        <v>0</v>
      </c>
      <c r="R265" s="37">
        <f t="shared" si="114"/>
        <v>0</v>
      </c>
      <c r="S265" s="96">
        <v>0</v>
      </c>
      <c r="T265" s="56" t="s">
        <v>233</v>
      </c>
      <c r="U265" s="96">
        <v>0</v>
      </c>
      <c r="V265" s="56" t="s">
        <v>233</v>
      </c>
      <c r="W265" s="96">
        <v>0</v>
      </c>
      <c r="X265" s="96"/>
      <c r="Y265" s="96"/>
      <c r="Z265" s="96"/>
      <c r="AA265" s="105"/>
      <c r="AB265" s="56" t="s">
        <v>249</v>
      </c>
      <c r="AC265" s="96">
        <v>0</v>
      </c>
      <c r="AD265" s="60" t="s">
        <v>233</v>
      </c>
      <c r="AE265" s="96">
        <v>0</v>
      </c>
      <c r="AF265" s="96"/>
      <c r="AG265" s="96"/>
      <c r="AH265" s="105"/>
      <c r="AI265" s="56" t="s">
        <v>233</v>
      </c>
      <c r="AJ265" s="96">
        <v>0</v>
      </c>
      <c r="AK265" s="56" t="s">
        <v>233</v>
      </c>
      <c r="AL265" s="9" t="str">
        <f>VLOOKUP(F265,Definitions!$B$7:$E$39,4,FALSE)</f>
        <v>EU28</v>
      </c>
    </row>
    <row r="266" spans="1:38">
      <c r="A266" s="36" t="str">
        <f t="shared" si="110"/>
        <v>NL300_6</v>
      </c>
      <c r="B266" t="s">
        <v>85</v>
      </c>
      <c r="C266" t="s">
        <v>148</v>
      </c>
      <c r="D266">
        <v>300</v>
      </c>
      <c r="E266">
        <v>6</v>
      </c>
      <c r="F266" s="25" t="str">
        <f>VLOOKUP(B266,Definitions!$C$7:$D$43,2,FALSE)</f>
        <v>Netherlands</v>
      </c>
      <c r="G266" t="str">
        <f>VLOOKUP(C266,Definitions!$C$49:$D$57,2,FALSE)</f>
        <v>Services</v>
      </c>
      <c r="H266" t="str">
        <f>VLOOKUP(D266,Definitions!$C$60:$D$104,2,FALSE)</f>
        <v>TOTAL Services</v>
      </c>
      <c r="J266" s="29" t="str">
        <f>VLOOKUP(E266,Definitions!$C$115:$D$131,2,FALSE)</f>
        <v>Electricity</v>
      </c>
      <c r="K266" s="106"/>
      <c r="L266" s="105"/>
      <c r="M266" s="105">
        <f t="shared" si="111"/>
        <v>18.665383518237654</v>
      </c>
      <c r="N266" s="56"/>
      <c r="O266" s="46"/>
      <c r="P266" s="46">
        <f t="shared" si="112"/>
        <v>18.665383518237654</v>
      </c>
      <c r="Q266" s="46">
        <f t="shared" si="113"/>
        <v>3.0821198918743109</v>
      </c>
      <c r="R266" s="37">
        <f t="shared" si="114"/>
        <v>15.583263626363344</v>
      </c>
      <c r="S266" s="96">
        <v>0.1312389160665941</v>
      </c>
      <c r="T266" s="56" t="s">
        <v>233</v>
      </c>
      <c r="U266" s="96">
        <v>2.3218485909149024E-2</v>
      </c>
      <c r="V266" s="56" t="s">
        <v>233</v>
      </c>
      <c r="W266" s="96">
        <v>2.9276624898985677</v>
      </c>
      <c r="X266" s="96"/>
      <c r="Y266" s="96"/>
      <c r="Z266" s="96"/>
      <c r="AA266" s="105"/>
      <c r="AB266" s="56" t="s">
        <v>249</v>
      </c>
      <c r="AC266" s="96">
        <v>4.3102198173202959</v>
      </c>
      <c r="AD266" s="60" t="s">
        <v>233</v>
      </c>
      <c r="AE266" s="96">
        <v>11.273043809043047</v>
      </c>
      <c r="AF266" s="96"/>
      <c r="AG266" s="96"/>
      <c r="AH266" s="105"/>
      <c r="AI266" s="56" t="s">
        <v>233</v>
      </c>
      <c r="AJ266" s="96">
        <v>0</v>
      </c>
      <c r="AK266" s="56" t="s">
        <v>233</v>
      </c>
      <c r="AL266" s="9" t="str">
        <f>VLOOKUP(F266,Definitions!$B$7:$E$39,4,FALSE)</f>
        <v>EU28</v>
      </c>
    </row>
    <row r="267" spans="1:38">
      <c r="A267" s="36" t="str">
        <f t="shared" si="110"/>
        <v>NL300_7</v>
      </c>
      <c r="B267" t="s">
        <v>85</v>
      </c>
      <c r="C267" t="s">
        <v>148</v>
      </c>
      <c r="D267">
        <v>300</v>
      </c>
      <c r="E267">
        <v>7</v>
      </c>
      <c r="F267" s="25" t="str">
        <f>VLOOKUP(B267,Definitions!$C$7:$D$43,2,FALSE)</f>
        <v>Netherlands</v>
      </c>
      <c r="G267" t="str">
        <f>VLOOKUP(C267,Definitions!$C$49:$D$57,2,FALSE)</f>
        <v>Services</v>
      </c>
      <c r="H267" t="str">
        <f>VLOOKUP(D267,Definitions!$C$60:$D$104,2,FALSE)</f>
        <v>TOTAL Services</v>
      </c>
      <c r="J267" s="29" t="str">
        <f>VLOOKUP(E267,Definitions!$C$115:$D$131,2,FALSE)</f>
        <v>District heating</v>
      </c>
      <c r="K267" s="106"/>
      <c r="L267" s="105"/>
      <c r="M267" s="105">
        <f t="shared" si="111"/>
        <v>0</v>
      </c>
      <c r="N267" s="56"/>
      <c r="O267" s="46"/>
      <c r="P267" s="46">
        <f t="shared" si="112"/>
        <v>0</v>
      </c>
      <c r="Q267" s="46">
        <f t="shared" si="113"/>
        <v>0</v>
      </c>
      <c r="R267" s="37">
        <f t="shared" si="114"/>
        <v>0</v>
      </c>
      <c r="S267" s="96">
        <v>0</v>
      </c>
      <c r="T267" s="56" t="s">
        <v>233</v>
      </c>
      <c r="U267" s="96">
        <v>0</v>
      </c>
      <c r="V267" s="56" t="s">
        <v>233</v>
      </c>
      <c r="W267" s="96">
        <v>0</v>
      </c>
      <c r="X267" s="96"/>
      <c r="Y267" s="96"/>
      <c r="Z267" s="96"/>
      <c r="AA267" s="105"/>
      <c r="AB267" s="56" t="s">
        <v>249</v>
      </c>
      <c r="AC267" s="96">
        <v>0</v>
      </c>
      <c r="AD267" s="60" t="s">
        <v>233</v>
      </c>
      <c r="AE267" s="96">
        <v>0</v>
      </c>
      <c r="AF267" s="96"/>
      <c r="AG267" s="96"/>
      <c r="AH267" s="105"/>
      <c r="AI267" s="56" t="s">
        <v>233</v>
      </c>
      <c r="AJ267" s="96">
        <v>0</v>
      </c>
      <c r="AK267" s="56" t="s">
        <v>233</v>
      </c>
      <c r="AL267" s="9" t="str">
        <f>VLOOKUP(F267,Definitions!$B$7:$E$39,4,FALSE)</f>
        <v>EU28</v>
      </c>
    </row>
    <row r="268" spans="1:38">
      <c r="A268" s="36" t="str">
        <f t="shared" si="110"/>
        <v>NL300_8</v>
      </c>
      <c r="B268" t="s">
        <v>85</v>
      </c>
      <c r="C268" t="s">
        <v>148</v>
      </c>
      <c r="D268">
        <v>300</v>
      </c>
      <c r="E268">
        <v>8</v>
      </c>
      <c r="F268" s="25" t="str">
        <f>VLOOKUP(B268,Definitions!$C$7:$D$43,2,FALSE)</f>
        <v>Netherlands</v>
      </c>
      <c r="G268" t="str">
        <f>VLOOKUP(C268,Definitions!$C$49:$D$57,2,FALSE)</f>
        <v>Services</v>
      </c>
      <c r="H268" t="str">
        <f>VLOOKUP(D268,Definitions!$C$60:$D$104,2,FALSE)</f>
        <v>TOTAL Services</v>
      </c>
      <c r="J268" s="29" t="str">
        <f>VLOOKUP(E268,Definitions!$C$115:$D$131,2,FALSE)</f>
        <v>Waste non-RES</v>
      </c>
      <c r="K268" s="106"/>
      <c r="L268" s="105"/>
      <c r="M268" s="105">
        <f t="shared" si="111"/>
        <v>0</v>
      </c>
      <c r="N268" s="56"/>
      <c r="O268" s="46"/>
      <c r="P268" s="46">
        <f t="shared" si="112"/>
        <v>0</v>
      </c>
      <c r="Q268" s="46">
        <f t="shared" si="113"/>
        <v>0</v>
      </c>
      <c r="R268" s="37">
        <f t="shared" si="114"/>
        <v>0</v>
      </c>
      <c r="S268" s="96">
        <v>0</v>
      </c>
      <c r="T268" s="56" t="s">
        <v>233</v>
      </c>
      <c r="U268" s="96">
        <v>0</v>
      </c>
      <c r="V268" s="56" t="s">
        <v>233</v>
      </c>
      <c r="W268" s="96">
        <v>0</v>
      </c>
      <c r="X268" s="96"/>
      <c r="Y268" s="96"/>
      <c r="Z268" s="96"/>
      <c r="AA268" s="105"/>
      <c r="AB268" s="56" t="s">
        <v>249</v>
      </c>
      <c r="AC268" s="96">
        <v>0</v>
      </c>
      <c r="AD268" s="60" t="s">
        <v>233</v>
      </c>
      <c r="AE268" s="96">
        <v>0</v>
      </c>
      <c r="AF268" s="96"/>
      <c r="AG268" s="96"/>
      <c r="AH268" s="105"/>
      <c r="AI268" s="56" t="s">
        <v>233</v>
      </c>
      <c r="AJ268" s="96">
        <v>0</v>
      </c>
      <c r="AK268" s="56" t="s">
        <v>233</v>
      </c>
      <c r="AL268" s="9" t="str">
        <f>VLOOKUP(F268,Definitions!$B$7:$E$39,4,FALSE)</f>
        <v>EU28</v>
      </c>
    </row>
    <row r="269" spans="1:38">
      <c r="A269" s="36" t="str">
        <f t="shared" si="110"/>
        <v>NL300_9</v>
      </c>
      <c r="B269" t="s">
        <v>85</v>
      </c>
      <c r="C269" t="s">
        <v>148</v>
      </c>
      <c r="D269">
        <v>300</v>
      </c>
      <c r="E269">
        <v>9</v>
      </c>
      <c r="F269" s="25" t="str">
        <f>VLOOKUP(B269,Definitions!$C$7:$D$43,2,FALSE)</f>
        <v>Netherlands</v>
      </c>
      <c r="G269" t="str">
        <f>VLOOKUP(C269,Definitions!$C$49:$D$57,2,FALSE)</f>
        <v>Services</v>
      </c>
      <c r="H269" t="str">
        <f>VLOOKUP(D269,Definitions!$C$60:$D$104,2,FALSE)</f>
        <v>TOTAL Services</v>
      </c>
      <c r="J269" s="29" t="str">
        <f>VLOOKUP(E269,Definitions!$C$115:$D$131,2,FALSE)</f>
        <v>Waste RES</v>
      </c>
      <c r="K269" s="106"/>
      <c r="L269" s="105"/>
      <c r="M269" s="105">
        <f t="shared" si="111"/>
        <v>0</v>
      </c>
      <c r="N269" s="56"/>
      <c r="O269" s="46"/>
      <c r="P269" s="46">
        <f t="shared" si="112"/>
        <v>0</v>
      </c>
      <c r="Q269" s="46">
        <f t="shared" si="113"/>
        <v>0</v>
      </c>
      <c r="R269" s="37">
        <f t="shared" si="114"/>
        <v>0</v>
      </c>
      <c r="S269" s="96">
        <v>0</v>
      </c>
      <c r="T269" s="56" t="s">
        <v>233</v>
      </c>
      <c r="U269" s="96">
        <v>0</v>
      </c>
      <c r="V269" s="56" t="s">
        <v>233</v>
      </c>
      <c r="W269" s="96">
        <v>0</v>
      </c>
      <c r="X269" s="96"/>
      <c r="Y269" s="96"/>
      <c r="Z269" s="96"/>
      <c r="AA269" s="105"/>
      <c r="AB269" s="56" t="s">
        <v>249</v>
      </c>
      <c r="AC269" s="96">
        <v>0</v>
      </c>
      <c r="AD269" s="60" t="s">
        <v>233</v>
      </c>
      <c r="AE269" s="96">
        <v>0</v>
      </c>
      <c r="AF269" s="96"/>
      <c r="AG269" s="96"/>
      <c r="AH269" s="105"/>
      <c r="AI269" s="56" t="s">
        <v>233</v>
      </c>
      <c r="AJ269" s="96">
        <v>0</v>
      </c>
      <c r="AK269" s="56" t="s">
        <v>233</v>
      </c>
      <c r="AL269" s="9" t="str">
        <f>VLOOKUP(F269,Definitions!$B$7:$E$39,4,FALSE)</f>
        <v>EU28</v>
      </c>
    </row>
    <row r="270" spans="1:38">
      <c r="A270" s="36" t="str">
        <f t="shared" si="110"/>
        <v>NL300_51</v>
      </c>
      <c r="B270" t="s">
        <v>85</v>
      </c>
      <c r="C270" t="s">
        <v>148</v>
      </c>
      <c r="D270">
        <v>300</v>
      </c>
      <c r="E270">
        <v>51</v>
      </c>
      <c r="F270" s="25" t="str">
        <f>VLOOKUP(B270,Definitions!$C$7:$D$43,2,FALSE)</f>
        <v>Netherlands</v>
      </c>
      <c r="G270" t="str">
        <f>VLOOKUP(C270,Definitions!$C$49:$D$57,2,FALSE)</f>
        <v>Services</v>
      </c>
      <c r="H270" t="str">
        <f>VLOOKUP(D270,Definitions!$C$60:$D$104,2,FALSE)</f>
        <v>TOTAL Services</v>
      </c>
      <c r="J270" s="29" t="str">
        <f>VLOOKUP(E270,Definitions!$C$115:$D$131,2,FALSE)</f>
        <v>Biomass</v>
      </c>
      <c r="K270" s="106"/>
      <c r="L270" s="105"/>
      <c r="M270" s="105">
        <f t="shared" si="111"/>
        <v>0.45828538659176016</v>
      </c>
      <c r="N270" s="56"/>
      <c r="O270" s="46"/>
      <c r="P270" s="46">
        <f t="shared" si="112"/>
        <v>0.45828538659176016</v>
      </c>
      <c r="Q270" s="46">
        <f t="shared" si="113"/>
        <v>0.45828538659176016</v>
      </c>
      <c r="R270" s="37">
        <f t="shared" si="114"/>
        <v>0</v>
      </c>
      <c r="S270" s="96">
        <v>0.38615999935380957</v>
      </c>
      <c r="T270" s="56" t="s">
        <v>233</v>
      </c>
      <c r="U270" s="96">
        <v>7.2125387237950589E-2</v>
      </c>
      <c r="V270" s="56" t="s">
        <v>233</v>
      </c>
      <c r="W270" s="96">
        <v>0</v>
      </c>
      <c r="X270" s="96"/>
      <c r="Y270" s="96"/>
      <c r="Z270" s="96"/>
      <c r="AA270" s="105"/>
      <c r="AB270" s="56" t="s">
        <v>249</v>
      </c>
      <c r="AC270" s="96">
        <v>0</v>
      </c>
      <c r="AD270" s="60" t="s">
        <v>233</v>
      </c>
      <c r="AE270" s="96">
        <v>0</v>
      </c>
      <c r="AF270" s="96"/>
      <c r="AG270" s="96"/>
      <c r="AH270" s="105"/>
      <c r="AI270" s="56" t="s">
        <v>233</v>
      </c>
      <c r="AJ270" s="96">
        <v>0</v>
      </c>
      <c r="AK270" s="56" t="s">
        <v>233</v>
      </c>
      <c r="AL270" s="9" t="str">
        <f>VLOOKUP(F270,Definitions!$B$7:$E$39,4,FALSE)</f>
        <v>EU28</v>
      </c>
    </row>
    <row r="271" spans="1:38">
      <c r="A271" s="36" t="str">
        <f t="shared" si="110"/>
        <v>NL300_52</v>
      </c>
      <c r="B271" t="s">
        <v>85</v>
      </c>
      <c r="C271" t="s">
        <v>148</v>
      </c>
      <c r="D271">
        <v>300</v>
      </c>
      <c r="E271">
        <v>52</v>
      </c>
      <c r="F271" s="25" t="str">
        <f>VLOOKUP(B271,Definitions!$C$7:$D$43,2,FALSE)</f>
        <v>Netherlands</v>
      </c>
      <c r="G271" t="str">
        <f>VLOOKUP(C271,Definitions!$C$49:$D$57,2,FALSE)</f>
        <v>Services</v>
      </c>
      <c r="H271" t="str">
        <f>VLOOKUP(D271,Definitions!$C$60:$D$104,2,FALSE)</f>
        <v>TOTAL Services</v>
      </c>
      <c r="J271" s="29" t="str">
        <f>VLOOKUP(E271,Definitions!$C$115:$D$131,2,FALSE)</f>
        <v>Geothermal</v>
      </c>
      <c r="K271" s="106"/>
      <c r="L271" s="105"/>
      <c r="M271" s="105">
        <f t="shared" si="111"/>
        <v>0</v>
      </c>
      <c r="N271" s="56"/>
      <c r="O271" s="46"/>
      <c r="P271" s="46">
        <f t="shared" si="112"/>
        <v>0</v>
      </c>
      <c r="Q271" s="46">
        <f t="shared" si="113"/>
        <v>0</v>
      </c>
      <c r="R271" s="37">
        <f t="shared" si="114"/>
        <v>0</v>
      </c>
      <c r="S271" s="96">
        <v>0</v>
      </c>
      <c r="T271" s="56" t="s">
        <v>233</v>
      </c>
      <c r="U271" s="96">
        <v>0</v>
      </c>
      <c r="V271" s="56" t="s">
        <v>233</v>
      </c>
      <c r="W271" s="96">
        <v>0</v>
      </c>
      <c r="X271" s="96"/>
      <c r="Y271" s="96"/>
      <c r="Z271" s="96"/>
      <c r="AA271" s="105"/>
      <c r="AB271" s="56" t="s">
        <v>249</v>
      </c>
      <c r="AC271" s="96">
        <v>0</v>
      </c>
      <c r="AD271" s="60" t="s">
        <v>233</v>
      </c>
      <c r="AE271" s="96">
        <v>0</v>
      </c>
      <c r="AF271" s="96"/>
      <c r="AG271" s="96"/>
      <c r="AH271" s="105"/>
      <c r="AI271" s="56" t="s">
        <v>233</v>
      </c>
      <c r="AJ271" s="96">
        <v>0</v>
      </c>
      <c r="AK271" s="56" t="s">
        <v>233</v>
      </c>
      <c r="AL271" s="9" t="str">
        <f>VLOOKUP(F271,Definitions!$B$7:$E$39,4,FALSE)</f>
        <v>EU28</v>
      </c>
    </row>
    <row r="272" spans="1:38">
      <c r="A272" s="36" t="str">
        <f t="shared" si="110"/>
        <v>NL300_53</v>
      </c>
      <c r="B272" t="s">
        <v>85</v>
      </c>
      <c r="C272" t="s">
        <v>148</v>
      </c>
      <c r="D272">
        <v>300</v>
      </c>
      <c r="E272">
        <v>53</v>
      </c>
      <c r="F272" s="25" t="str">
        <f>VLOOKUP(B272,Definitions!$C$7:$D$43,2,FALSE)</f>
        <v>Netherlands</v>
      </c>
      <c r="G272" t="str">
        <f>VLOOKUP(C272,Definitions!$C$49:$D$57,2,FALSE)</f>
        <v>Services</v>
      </c>
      <c r="H272" t="str">
        <f>VLOOKUP(D272,Definitions!$C$60:$D$104,2,FALSE)</f>
        <v>TOTAL Services</v>
      </c>
      <c r="J272" s="29" t="str">
        <f>VLOOKUP(E272,Definitions!$C$115:$D$131,2,FALSE)</f>
        <v>Solar energy</v>
      </c>
      <c r="K272" s="106"/>
      <c r="L272" s="105"/>
      <c r="M272" s="105">
        <f t="shared" si="111"/>
        <v>7.6809014844771793E-3</v>
      </c>
      <c r="N272" s="56"/>
      <c r="O272" s="46"/>
      <c r="P272" s="46">
        <f t="shared" si="112"/>
        <v>7.6809014844771793E-3</v>
      </c>
      <c r="Q272" s="46">
        <f t="shared" si="113"/>
        <v>7.6809014844771793E-3</v>
      </c>
      <c r="R272" s="37">
        <f t="shared" si="114"/>
        <v>0</v>
      </c>
      <c r="S272" s="96">
        <v>6.2976065013772243E-3</v>
      </c>
      <c r="T272" s="56" t="s">
        <v>233</v>
      </c>
      <c r="U272" s="96">
        <v>1.3832949830999547E-3</v>
      </c>
      <c r="V272" s="56" t="s">
        <v>233</v>
      </c>
      <c r="W272" s="96">
        <v>0</v>
      </c>
      <c r="X272" s="96"/>
      <c r="Y272" s="96"/>
      <c r="Z272" s="96"/>
      <c r="AA272" s="105"/>
      <c r="AB272" s="56" t="s">
        <v>249</v>
      </c>
      <c r="AC272" s="96">
        <v>0</v>
      </c>
      <c r="AD272" s="60" t="s">
        <v>233</v>
      </c>
      <c r="AE272" s="96">
        <v>0</v>
      </c>
      <c r="AF272" s="96"/>
      <c r="AG272" s="96"/>
      <c r="AH272" s="105"/>
      <c r="AI272" s="56" t="s">
        <v>233</v>
      </c>
      <c r="AJ272" s="96">
        <v>0</v>
      </c>
      <c r="AK272" s="56" t="s">
        <v>233</v>
      </c>
      <c r="AL272" s="9" t="str">
        <f>VLOOKUP(F272,Definitions!$B$7:$E$39,4,FALSE)</f>
        <v>EU28</v>
      </c>
    </row>
    <row r="273" spans="1:38">
      <c r="A273" s="36" t="str">
        <f t="shared" si="110"/>
        <v>NL300_58</v>
      </c>
      <c r="B273" t="s">
        <v>85</v>
      </c>
      <c r="C273" t="s">
        <v>148</v>
      </c>
      <c r="D273">
        <v>300</v>
      </c>
      <c r="E273">
        <v>58</v>
      </c>
      <c r="F273" s="25" t="str">
        <f>VLOOKUP(B273,Definitions!$C$7:$D$43,2,FALSE)</f>
        <v>Netherlands</v>
      </c>
      <c r="G273" t="str">
        <f>VLOOKUP(C273,Definitions!$C$49:$D$57,2,FALSE)</f>
        <v>Services</v>
      </c>
      <c r="H273" t="str">
        <f>VLOOKUP(D273,Definitions!$C$60:$D$104,2,FALSE)</f>
        <v>TOTAL Services</v>
      </c>
      <c r="J273" s="29" t="str">
        <f>VLOOKUP(E273,Definitions!$C$115:$D$131,2,FALSE)</f>
        <v>Ambient heat total</v>
      </c>
      <c r="K273" s="106"/>
      <c r="L273" s="105"/>
      <c r="M273" s="105">
        <f t="shared" si="111"/>
        <v>0.10735542071342416</v>
      </c>
      <c r="N273" s="56"/>
      <c r="O273" s="46"/>
      <c r="P273" s="46">
        <f t="shared" si="112"/>
        <v>0.10735542071342416</v>
      </c>
      <c r="Q273" s="46">
        <f t="shared" si="113"/>
        <v>0.10735542071342416</v>
      </c>
      <c r="R273" s="37">
        <f t="shared" si="114"/>
        <v>0</v>
      </c>
      <c r="S273" s="96">
        <v>9.0637095673446078E-2</v>
      </c>
      <c r="T273" s="56" t="s">
        <v>233</v>
      </c>
      <c r="U273" s="96">
        <v>1.6718325039978086E-2</v>
      </c>
      <c r="V273" s="56" t="s">
        <v>233</v>
      </c>
      <c r="W273" s="96">
        <v>0</v>
      </c>
      <c r="X273" s="96"/>
      <c r="Y273" s="96"/>
      <c r="Z273" s="96"/>
      <c r="AA273" s="105"/>
      <c r="AB273" s="56" t="s">
        <v>249</v>
      </c>
      <c r="AC273" s="96">
        <v>0</v>
      </c>
      <c r="AD273" s="60" t="s">
        <v>233</v>
      </c>
      <c r="AE273" s="96">
        <v>0</v>
      </c>
      <c r="AF273" s="96"/>
      <c r="AG273" s="96"/>
      <c r="AH273" s="105"/>
      <c r="AI273" s="56" t="s">
        <v>233</v>
      </c>
      <c r="AJ273" s="96">
        <v>0</v>
      </c>
      <c r="AK273" s="56" t="s">
        <v>233</v>
      </c>
      <c r="AL273" s="9" t="str">
        <f>VLOOKUP(F273,Definitions!$B$7:$E$39,4,FALSE)</f>
        <v>EU28</v>
      </c>
    </row>
    <row r="274" spans="1:38">
      <c r="A274" s="36" t="str">
        <f t="shared" si="110"/>
        <v>NL300_55</v>
      </c>
      <c r="B274" t="s">
        <v>85</v>
      </c>
      <c r="C274" t="s">
        <v>148</v>
      </c>
      <c r="D274">
        <v>300</v>
      </c>
      <c r="E274">
        <v>55</v>
      </c>
      <c r="F274" s="25" t="str">
        <f>VLOOKUP(B274,Definitions!$C$7:$D$43,2,FALSE)</f>
        <v>Netherlands</v>
      </c>
      <c r="G274" t="str">
        <f>VLOOKUP(C274,Definitions!$C$49:$D$57,2,FALSE)</f>
        <v>Services</v>
      </c>
      <c r="H274" t="str">
        <f>VLOOKUP(D274,Definitions!$C$60:$D$104,2,FALSE)</f>
        <v>TOTAL Services</v>
      </c>
      <c r="J274" s="29" t="str">
        <f>VLOOKUP(E274,Definitions!$C$115:$D$131,2,FALSE)</f>
        <v xml:space="preserve">Other RES </v>
      </c>
      <c r="K274" s="106"/>
      <c r="L274" s="105"/>
      <c r="M274" s="105">
        <f t="shared" si="111"/>
        <v>0</v>
      </c>
      <c r="N274" s="56"/>
      <c r="O274" s="46"/>
      <c r="P274" s="46">
        <f t="shared" si="112"/>
        <v>0</v>
      </c>
      <c r="Q274" s="46">
        <f t="shared" si="113"/>
        <v>0</v>
      </c>
      <c r="R274" s="37">
        <f t="shared" si="114"/>
        <v>0</v>
      </c>
      <c r="S274" s="96">
        <v>0</v>
      </c>
      <c r="T274" s="56" t="s">
        <v>233</v>
      </c>
      <c r="U274" s="96">
        <v>0</v>
      </c>
      <c r="V274" s="56" t="s">
        <v>233</v>
      </c>
      <c r="W274" s="96">
        <v>0</v>
      </c>
      <c r="X274" s="96"/>
      <c r="Y274" s="96"/>
      <c r="Z274" s="96"/>
      <c r="AA274" s="105"/>
      <c r="AB274" s="56" t="s">
        <v>249</v>
      </c>
      <c r="AC274" s="96">
        <v>0</v>
      </c>
      <c r="AD274" s="60" t="s">
        <v>233</v>
      </c>
      <c r="AE274" s="96">
        <v>0</v>
      </c>
      <c r="AF274" s="96"/>
      <c r="AG274" s="96"/>
      <c r="AH274" s="105"/>
      <c r="AI274" s="56" t="s">
        <v>233</v>
      </c>
      <c r="AJ274" s="96">
        <v>0</v>
      </c>
      <c r="AK274" s="56" t="s">
        <v>233</v>
      </c>
      <c r="AL274" s="9" t="str">
        <f>VLOOKUP(F274,Definitions!$B$7:$E$39,4,FALSE)</f>
        <v>EU28</v>
      </c>
    </row>
    <row r="275" spans="1:38">
      <c r="A275" s="36" t="str">
        <f t="shared" ref="A275:A288" si="115">B275&amp;D275&amp;"_"&amp;E275</f>
        <v>AT300_0</v>
      </c>
      <c r="B275" t="s">
        <v>89</v>
      </c>
      <c r="C275" t="s">
        <v>148</v>
      </c>
      <c r="D275">
        <v>300</v>
      </c>
      <c r="E275">
        <v>0</v>
      </c>
      <c r="F275" s="25" t="str">
        <f>VLOOKUP(B275,Definitions!$C$7:$D$43,2,FALSE)</f>
        <v>Austria</v>
      </c>
      <c r="G275" t="str">
        <f>VLOOKUP(C275,Definitions!$C$49:$D$57,2,FALSE)</f>
        <v>Services</v>
      </c>
      <c r="H275" t="str">
        <f>VLOOKUP(D275,Definitions!$C$60:$D$104,2,FALSE)</f>
        <v>TOTAL Services</v>
      </c>
      <c r="J275" s="29" t="str">
        <f>VLOOKUP(E275,Definitions!$C$115:$D$131,2,FALSE)</f>
        <v>TOTAL</v>
      </c>
      <c r="K275" s="106"/>
      <c r="L275" s="105"/>
      <c r="M275" s="105">
        <f t="shared" ref="M275:M288" si="116">SUM(O275:P275)</f>
        <v>23.923938665835209</v>
      </c>
      <c r="N275" s="56"/>
      <c r="O275" s="46"/>
      <c r="P275" s="46">
        <f t="shared" ref="P275:P288" si="117">Q275+R275+IFERROR(AJ275,0)</f>
        <v>23.923938665835209</v>
      </c>
      <c r="Q275" s="46">
        <f t="shared" ref="Q275:Q288" si="118">S275+U275+W275</f>
        <v>15.373057057902788</v>
      </c>
      <c r="R275" s="37">
        <f t="shared" ref="R275:R288" si="119">AC275+AE275</f>
        <v>8.550881607932423</v>
      </c>
      <c r="S275" s="96">
        <v>12.302741654931737</v>
      </c>
      <c r="T275" s="56" t="s">
        <v>233</v>
      </c>
      <c r="U275" s="96">
        <v>2.025860268573815</v>
      </c>
      <c r="V275" s="56" t="s">
        <v>233</v>
      </c>
      <c r="W275" s="96">
        <v>1.0444551343972359</v>
      </c>
      <c r="X275" s="96"/>
      <c r="Y275" s="96"/>
      <c r="Z275" s="96"/>
      <c r="AA275" s="105"/>
      <c r="AB275" s="56" t="s">
        <v>249</v>
      </c>
      <c r="AC275" s="96">
        <v>1.5930001894450077</v>
      </c>
      <c r="AD275" s="60" t="s">
        <v>233</v>
      </c>
      <c r="AE275" s="96">
        <v>6.9578814184874158</v>
      </c>
      <c r="AF275" s="96"/>
      <c r="AG275" s="96"/>
      <c r="AH275" s="105"/>
      <c r="AI275" s="56" t="s">
        <v>233</v>
      </c>
      <c r="AJ275" s="96">
        <v>0</v>
      </c>
      <c r="AK275" s="56" t="s">
        <v>233</v>
      </c>
      <c r="AL275" s="9" t="str">
        <f>VLOOKUP(F275,Definitions!$B$7:$E$39,4,FALSE)</f>
        <v>EU28</v>
      </c>
    </row>
    <row r="276" spans="1:38">
      <c r="A276" s="36" t="str">
        <f t="shared" si="115"/>
        <v>AT300_1</v>
      </c>
      <c r="B276" t="s">
        <v>89</v>
      </c>
      <c r="C276" t="s">
        <v>148</v>
      </c>
      <c r="D276">
        <v>300</v>
      </c>
      <c r="E276">
        <v>1</v>
      </c>
      <c r="F276" s="25" t="str">
        <f>VLOOKUP(B276,Definitions!$C$7:$D$43,2,FALSE)</f>
        <v>Austria</v>
      </c>
      <c r="G276" t="str">
        <f>VLOOKUP(C276,Definitions!$C$49:$D$57,2,FALSE)</f>
        <v>Services</v>
      </c>
      <c r="H276" t="str">
        <f>VLOOKUP(D276,Definitions!$C$60:$D$104,2,FALSE)</f>
        <v>TOTAL Services</v>
      </c>
      <c r="J276" s="29" t="str">
        <f>VLOOKUP(E276,Definitions!$C$115:$D$131,2,FALSE)</f>
        <v>Coal</v>
      </c>
      <c r="K276" s="106"/>
      <c r="L276" s="105"/>
      <c r="M276" s="105">
        <f t="shared" si="116"/>
        <v>2.1841883500496224E-2</v>
      </c>
      <c r="N276" s="56"/>
      <c r="O276" s="46"/>
      <c r="P276" s="46">
        <f t="shared" si="117"/>
        <v>2.1841883500496224E-2</v>
      </c>
      <c r="Q276" s="46">
        <f t="shared" si="118"/>
        <v>2.1841883500496224E-2</v>
      </c>
      <c r="R276" s="37">
        <f t="shared" si="119"/>
        <v>0</v>
      </c>
      <c r="S276" s="96">
        <v>2.1841883500496224E-2</v>
      </c>
      <c r="T276" s="56" t="s">
        <v>233</v>
      </c>
      <c r="U276" s="96">
        <v>0</v>
      </c>
      <c r="V276" s="56" t="s">
        <v>233</v>
      </c>
      <c r="W276" s="96">
        <v>0</v>
      </c>
      <c r="X276" s="96"/>
      <c r="Y276" s="96"/>
      <c r="Z276" s="96"/>
      <c r="AA276" s="105"/>
      <c r="AB276" s="56" t="s">
        <v>249</v>
      </c>
      <c r="AC276" s="96">
        <v>0</v>
      </c>
      <c r="AD276" s="60" t="s">
        <v>233</v>
      </c>
      <c r="AE276" s="96">
        <v>0</v>
      </c>
      <c r="AF276" s="96"/>
      <c r="AG276" s="96"/>
      <c r="AH276" s="105"/>
      <c r="AI276" s="56" t="s">
        <v>233</v>
      </c>
      <c r="AJ276" s="96">
        <v>0</v>
      </c>
      <c r="AK276" s="56" t="s">
        <v>233</v>
      </c>
      <c r="AL276" s="9" t="str">
        <f>VLOOKUP(F276,Definitions!$B$7:$E$39,4,FALSE)</f>
        <v>EU28</v>
      </c>
    </row>
    <row r="277" spans="1:38">
      <c r="A277" s="36" t="str">
        <f t="shared" si="115"/>
        <v>AT300_2</v>
      </c>
      <c r="B277" t="s">
        <v>89</v>
      </c>
      <c r="C277" t="s">
        <v>148</v>
      </c>
      <c r="D277">
        <v>300</v>
      </c>
      <c r="E277">
        <v>2</v>
      </c>
      <c r="F277" s="25" t="str">
        <f>VLOOKUP(B277,Definitions!$C$7:$D$43,2,FALSE)</f>
        <v>Austria</v>
      </c>
      <c r="G277" t="str">
        <f>VLOOKUP(C277,Definitions!$C$49:$D$57,2,FALSE)</f>
        <v>Services</v>
      </c>
      <c r="H277" t="str">
        <f>VLOOKUP(D277,Definitions!$C$60:$D$104,2,FALSE)</f>
        <v>TOTAL Services</v>
      </c>
      <c r="J277" s="29" t="str">
        <f>VLOOKUP(E277,Definitions!$C$115:$D$131,2,FALSE)</f>
        <v>Fuel oil</v>
      </c>
      <c r="K277" s="106"/>
      <c r="L277" s="105"/>
      <c r="M277" s="105">
        <f t="shared" si="116"/>
        <v>0.47949526138214682</v>
      </c>
      <c r="N277" s="56"/>
      <c r="O277" s="46"/>
      <c r="P277" s="46">
        <f t="shared" si="117"/>
        <v>0.47949526138214682</v>
      </c>
      <c r="Q277" s="46">
        <f t="shared" si="118"/>
        <v>0.47949526138214682</v>
      </c>
      <c r="R277" s="37">
        <f t="shared" si="119"/>
        <v>0</v>
      </c>
      <c r="S277" s="96">
        <v>0.41383960627958338</v>
      </c>
      <c r="T277" s="56" t="s">
        <v>233</v>
      </c>
      <c r="U277" s="96">
        <v>6.5655655102563423E-2</v>
      </c>
      <c r="V277" s="56" t="s">
        <v>233</v>
      </c>
      <c r="W277" s="96">
        <v>0</v>
      </c>
      <c r="X277" s="96"/>
      <c r="Y277" s="96"/>
      <c r="Z277" s="96"/>
      <c r="AA277" s="105"/>
      <c r="AB277" s="56" t="s">
        <v>249</v>
      </c>
      <c r="AC277" s="96">
        <v>0</v>
      </c>
      <c r="AD277" s="60" t="s">
        <v>233</v>
      </c>
      <c r="AE277" s="96">
        <v>0</v>
      </c>
      <c r="AF277" s="96"/>
      <c r="AG277" s="96"/>
      <c r="AH277" s="105"/>
      <c r="AI277" s="56" t="s">
        <v>233</v>
      </c>
      <c r="AJ277" s="96">
        <v>0</v>
      </c>
      <c r="AK277" s="56" t="s">
        <v>233</v>
      </c>
      <c r="AL277" s="9" t="str">
        <f>VLOOKUP(F277,Definitions!$B$7:$E$39,4,FALSE)</f>
        <v>EU28</v>
      </c>
    </row>
    <row r="278" spans="1:38">
      <c r="A278" s="36" t="str">
        <f t="shared" si="115"/>
        <v>AT300_3</v>
      </c>
      <c r="B278" t="s">
        <v>89</v>
      </c>
      <c r="C278" t="s">
        <v>148</v>
      </c>
      <c r="D278">
        <v>300</v>
      </c>
      <c r="E278">
        <v>3</v>
      </c>
      <c r="F278" s="25" t="str">
        <f>VLOOKUP(B278,Definitions!$C$7:$D$43,2,FALSE)</f>
        <v>Austria</v>
      </c>
      <c r="G278" t="str">
        <f>VLOOKUP(C278,Definitions!$C$49:$D$57,2,FALSE)</f>
        <v>Services</v>
      </c>
      <c r="H278" t="str">
        <f>VLOOKUP(D278,Definitions!$C$60:$D$104,2,FALSE)</f>
        <v>TOTAL Services</v>
      </c>
      <c r="J278" s="29" t="str">
        <f>VLOOKUP(E278,Definitions!$C$115:$D$131,2,FALSE)</f>
        <v>Natural gas</v>
      </c>
      <c r="K278" s="106"/>
      <c r="L278" s="105"/>
      <c r="M278" s="105">
        <f t="shared" si="116"/>
        <v>3.8690342374819</v>
      </c>
      <c r="N278" s="56"/>
      <c r="O278" s="46"/>
      <c r="P278" s="46">
        <f t="shared" si="117"/>
        <v>3.8690342374819</v>
      </c>
      <c r="Q278" s="46">
        <f t="shared" si="118"/>
        <v>3.8690342374819</v>
      </c>
      <c r="R278" s="37">
        <f t="shared" si="119"/>
        <v>0</v>
      </c>
      <c r="S278" s="96">
        <v>3.3212084859465953</v>
      </c>
      <c r="T278" s="56" t="s">
        <v>233</v>
      </c>
      <c r="U278" s="96">
        <v>0.54782575153530444</v>
      </c>
      <c r="V278" s="56" t="s">
        <v>233</v>
      </c>
      <c r="W278" s="96">
        <v>0</v>
      </c>
      <c r="X278" s="96"/>
      <c r="Y278" s="96"/>
      <c r="Z278" s="96"/>
      <c r="AA278" s="105"/>
      <c r="AB278" s="56" t="s">
        <v>249</v>
      </c>
      <c r="AC278" s="96">
        <v>0</v>
      </c>
      <c r="AD278" s="60" t="s">
        <v>233</v>
      </c>
      <c r="AE278" s="96">
        <v>0</v>
      </c>
      <c r="AF278" s="96"/>
      <c r="AG278" s="96"/>
      <c r="AH278" s="105"/>
      <c r="AI278" s="56" t="s">
        <v>233</v>
      </c>
      <c r="AJ278" s="96">
        <v>0</v>
      </c>
      <c r="AK278" s="56" t="s">
        <v>233</v>
      </c>
      <c r="AL278" s="9" t="str">
        <f>VLOOKUP(F278,Definitions!$B$7:$E$39,4,FALSE)</f>
        <v>EU28</v>
      </c>
    </row>
    <row r="279" spans="1:38">
      <c r="A279" s="36" t="str">
        <f t="shared" si="115"/>
        <v>AT300_4</v>
      </c>
      <c r="B279" t="s">
        <v>89</v>
      </c>
      <c r="C279" t="s">
        <v>148</v>
      </c>
      <c r="D279">
        <v>300</v>
      </c>
      <c r="E279">
        <v>4</v>
      </c>
      <c r="F279" s="25" t="str">
        <f>VLOOKUP(B279,Definitions!$C$7:$D$43,2,FALSE)</f>
        <v>Austria</v>
      </c>
      <c r="G279" t="str">
        <f>VLOOKUP(C279,Definitions!$C$49:$D$57,2,FALSE)</f>
        <v>Services</v>
      </c>
      <c r="H279" t="str">
        <f>VLOOKUP(D279,Definitions!$C$60:$D$104,2,FALSE)</f>
        <v>TOTAL Services</v>
      </c>
      <c r="J279" s="29" t="str">
        <f>VLOOKUP(E279,Definitions!$C$115:$D$131,2,FALSE)</f>
        <v>Other fossil fuels</v>
      </c>
      <c r="K279" s="106"/>
      <c r="L279" s="105"/>
      <c r="M279" s="105">
        <f t="shared" si="116"/>
        <v>0</v>
      </c>
      <c r="N279" s="56"/>
      <c r="O279" s="46"/>
      <c r="P279" s="46">
        <f t="shared" si="117"/>
        <v>0</v>
      </c>
      <c r="Q279" s="46">
        <f t="shared" si="118"/>
        <v>0</v>
      </c>
      <c r="R279" s="37">
        <f t="shared" si="119"/>
        <v>0</v>
      </c>
      <c r="S279" s="96">
        <v>0</v>
      </c>
      <c r="T279" s="56" t="s">
        <v>233</v>
      </c>
      <c r="U279" s="96">
        <v>0</v>
      </c>
      <c r="V279" s="56" t="s">
        <v>233</v>
      </c>
      <c r="W279" s="96">
        <v>0</v>
      </c>
      <c r="X279" s="96"/>
      <c r="Y279" s="96"/>
      <c r="Z279" s="96"/>
      <c r="AA279" s="105"/>
      <c r="AB279" s="56" t="s">
        <v>249</v>
      </c>
      <c r="AC279" s="96">
        <v>0</v>
      </c>
      <c r="AD279" s="60" t="s">
        <v>233</v>
      </c>
      <c r="AE279" s="96">
        <v>0</v>
      </c>
      <c r="AF279" s="96"/>
      <c r="AG279" s="96"/>
      <c r="AH279" s="105"/>
      <c r="AI279" s="56" t="s">
        <v>233</v>
      </c>
      <c r="AJ279" s="96">
        <v>0</v>
      </c>
      <c r="AK279" s="56" t="s">
        <v>233</v>
      </c>
      <c r="AL279" s="9" t="str">
        <f>VLOOKUP(F279,Definitions!$B$7:$E$39,4,FALSE)</f>
        <v>EU28</v>
      </c>
    </row>
    <row r="280" spans="1:38">
      <c r="A280" s="36" t="str">
        <f t="shared" si="115"/>
        <v>AT300_6</v>
      </c>
      <c r="B280" t="s">
        <v>89</v>
      </c>
      <c r="C280" t="s">
        <v>148</v>
      </c>
      <c r="D280">
        <v>300</v>
      </c>
      <c r="E280">
        <v>6</v>
      </c>
      <c r="F280" s="25" t="str">
        <f>VLOOKUP(B280,Definitions!$C$7:$D$43,2,FALSE)</f>
        <v>Austria</v>
      </c>
      <c r="G280" t="str">
        <f>VLOOKUP(C280,Definitions!$C$49:$D$57,2,FALSE)</f>
        <v>Services</v>
      </c>
      <c r="H280" t="str">
        <f>VLOOKUP(D280,Definitions!$C$60:$D$104,2,FALSE)</f>
        <v>TOTAL Services</v>
      </c>
      <c r="J280" s="29" t="str">
        <f>VLOOKUP(E280,Definitions!$C$115:$D$131,2,FALSE)</f>
        <v>Electricity</v>
      </c>
      <c r="K280" s="106"/>
      <c r="L280" s="105"/>
      <c r="M280" s="105">
        <f t="shared" si="116"/>
        <v>9.8993536229951822</v>
      </c>
      <c r="N280" s="56"/>
      <c r="O280" s="46"/>
      <c r="P280" s="46">
        <f t="shared" si="117"/>
        <v>9.8993536229951822</v>
      </c>
      <c r="Q280" s="46">
        <f t="shared" si="118"/>
        <v>1.3484720150627598</v>
      </c>
      <c r="R280" s="37">
        <f t="shared" si="119"/>
        <v>8.550881607932423</v>
      </c>
      <c r="S280" s="96">
        <v>0.25968359079735948</v>
      </c>
      <c r="T280" s="56" t="s">
        <v>233</v>
      </c>
      <c r="U280" s="96">
        <v>4.4333289868164399E-2</v>
      </c>
      <c r="V280" s="56" t="s">
        <v>233</v>
      </c>
      <c r="W280" s="96">
        <v>1.0444551343972359</v>
      </c>
      <c r="X280" s="96"/>
      <c r="Y280" s="96"/>
      <c r="Z280" s="96"/>
      <c r="AA280" s="105"/>
      <c r="AB280" s="56" t="s">
        <v>249</v>
      </c>
      <c r="AC280" s="96">
        <v>1.5930001894450077</v>
      </c>
      <c r="AD280" s="60" t="s">
        <v>233</v>
      </c>
      <c r="AE280" s="96">
        <v>6.9578814184874158</v>
      </c>
      <c r="AF280" s="96"/>
      <c r="AG280" s="96"/>
      <c r="AH280" s="105"/>
      <c r="AI280" s="56" t="s">
        <v>233</v>
      </c>
      <c r="AJ280" s="96">
        <v>0</v>
      </c>
      <c r="AK280" s="56" t="s">
        <v>233</v>
      </c>
      <c r="AL280" s="9" t="str">
        <f>VLOOKUP(F280,Definitions!$B$7:$E$39,4,FALSE)</f>
        <v>EU28</v>
      </c>
    </row>
    <row r="281" spans="1:38">
      <c r="A281" s="36" t="str">
        <f t="shared" si="115"/>
        <v>AT300_7</v>
      </c>
      <c r="B281" t="s">
        <v>89</v>
      </c>
      <c r="C281" t="s">
        <v>148</v>
      </c>
      <c r="D281">
        <v>300</v>
      </c>
      <c r="E281">
        <v>7</v>
      </c>
      <c r="F281" s="25" t="str">
        <f>VLOOKUP(B281,Definitions!$C$7:$D$43,2,FALSE)</f>
        <v>Austria</v>
      </c>
      <c r="G281" t="str">
        <f>VLOOKUP(C281,Definitions!$C$49:$D$57,2,FALSE)</f>
        <v>Services</v>
      </c>
      <c r="H281" t="str">
        <f>VLOOKUP(D281,Definitions!$C$60:$D$104,2,FALSE)</f>
        <v>TOTAL Services</v>
      </c>
      <c r="J281" s="29" t="str">
        <f>VLOOKUP(E281,Definitions!$C$115:$D$131,2,FALSE)</f>
        <v>District heating</v>
      </c>
      <c r="K281" s="106"/>
      <c r="L281" s="105"/>
      <c r="M281" s="105">
        <f t="shared" si="116"/>
        <v>8.9266526290169868</v>
      </c>
      <c r="N281" s="56"/>
      <c r="O281" s="46"/>
      <c r="P281" s="46">
        <f t="shared" si="117"/>
        <v>8.9266526290169868</v>
      </c>
      <c r="Q281" s="46">
        <f t="shared" si="118"/>
        <v>8.9266526290169868</v>
      </c>
      <c r="R281" s="37">
        <f t="shared" si="119"/>
        <v>0</v>
      </c>
      <c r="S281" s="96">
        <v>7.6659444764132392</v>
      </c>
      <c r="T281" s="56" t="s">
        <v>233</v>
      </c>
      <c r="U281" s="96">
        <v>1.2607081526037478</v>
      </c>
      <c r="V281" s="56" t="s">
        <v>233</v>
      </c>
      <c r="W281" s="96">
        <v>0</v>
      </c>
      <c r="X281" s="96"/>
      <c r="Y281" s="96"/>
      <c r="Z281" s="96"/>
      <c r="AA281" s="105"/>
      <c r="AB281" s="56" t="s">
        <v>249</v>
      </c>
      <c r="AC281" s="96">
        <v>0</v>
      </c>
      <c r="AD281" s="60" t="s">
        <v>233</v>
      </c>
      <c r="AE281" s="96">
        <v>0</v>
      </c>
      <c r="AF281" s="96"/>
      <c r="AG281" s="96"/>
      <c r="AH281" s="105"/>
      <c r="AI281" s="56" t="s">
        <v>233</v>
      </c>
      <c r="AJ281" s="96">
        <v>0</v>
      </c>
      <c r="AK281" s="56" t="s">
        <v>233</v>
      </c>
      <c r="AL281" s="9" t="str">
        <f>VLOOKUP(F281,Definitions!$B$7:$E$39,4,FALSE)</f>
        <v>EU28</v>
      </c>
    </row>
    <row r="282" spans="1:38">
      <c r="A282" s="36" t="str">
        <f t="shared" si="115"/>
        <v>AT300_8</v>
      </c>
      <c r="B282" t="s">
        <v>89</v>
      </c>
      <c r="C282" t="s">
        <v>148</v>
      </c>
      <c r="D282">
        <v>300</v>
      </c>
      <c r="E282">
        <v>8</v>
      </c>
      <c r="F282" s="25" t="str">
        <f>VLOOKUP(B282,Definitions!$C$7:$D$43,2,FALSE)</f>
        <v>Austria</v>
      </c>
      <c r="G282" t="str">
        <f>VLOOKUP(C282,Definitions!$C$49:$D$57,2,FALSE)</f>
        <v>Services</v>
      </c>
      <c r="H282" t="str">
        <f>VLOOKUP(D282,Definitions!$C$60:$D$104,2,FALSE)</f>
        <v>TOTAL Services</v>
      </c>
      <c r="J282" s="29" t="str">
        <f>VLOOKUP(E282,Definitions!$C$115:$D$131,2,FALSE)</f>
        <v>Waste non-RES</v>
      </c>
      <c r="K282" s="106"/>
      <c r="L282" s="105"/>
      <c r="M282" s="105">
        <f t="shared" si="116"/>
        <v>0</v>
      </c>
      <c r="N282" s="56"/>
      <c r="O282" s="46"/>
      <c r="P282" s="46">
        <f t="shared" si="117"/>
        <v>0</v>
      </c>
      <c r="Q282" s="46">
        <f t="shared" si="118"/>
        <v>0</v>
      </c>
      <c r="R282" s="37">
        <f t="shared" si="119"/>
        <v>0</v>
      </c>
      <c r="S282" s="96">
        <v>0</v>
      </c>
      <c r="T282" s="56" t="s">
        <v>233</v>
      </c>
      <c r="U282" s="96">
        <v>0</v>
      </c>
      <c r="V282" s="56" t="s">
        <v>233</v>
      </c>
      <c r="W282" s="96">
        <v>0</v>
      </c>
      <c r="X282" s="96"/>
      <c r="Y282" s="96"/>
      <c r="Z282" s="96"/>
      <c r="AA282" s="105"/>
      <c r="AB282" s="56" t="s">
        <v>249</v>
      </c>
      <c r="AC282" s="96">
        <v>0</v>
      </c>
      <c r="AD282" s="60" t="s">
        <v>233</v>
      </c>
      <c r="AE282" s="96">
        <v>0</v>
      </c>
      <c r="AF282" s="96"/>
      <c r="AG282" s="96"/>
      <c r="AH282" s="105"/>
      <c r="AI282" s="56" t="s">
        <v>233</v>
      </c>
      <c r="AJ282" s="96">
        <v>0</v>
      </c>
      <c r="AK282" s="56" t="s">
        <v>233</v>
      </c>
      <c r="AL282" s="9" t="str">
        <f>VLOOKUP(F282,Definitions!$B$7:$E$39,4,FALSE)</f>
        <v>EU28</v>
      </c>
    </row>
    <row r="283" spans="1:38">
      <c r="A283" s="36" t="str">
        <f t="shared" si="115"/>
        <v>AT300_9</v>
      </c>
      <c r="B283" t="s">
        <v>89</v>
      </c>
      <c r="C283" t="s">
        <v>148</v>
      </c>
      <c r="D283">
        <v>300</v>
      </c>
      <c r="E283">
        <v>9</v>
      </c>
      <c r="F283" s="25" t="str">
        <f>VLOOKUP(B283,Definitions!$C$7:$D$43,2,FALSE)</f>
        <v>Austria</v>
      </c>
      <c r="G283" t="str">
        <f>VLOOKUP(C283,Definitions!$C$49:$D$57,2,FALSE)</f>
        <v>Services</v>
      </c>
      <c r="H283" t="str">
        <f>VLOOKUP(D283,Definitions!$C$60:$D$104,2,FALSE)</f>
        <v>TOTAL Services</v>
      </c>
      <c r="J283" s="29" t="str">
        <f>VLOOKUP(E283,Definitions!$C$115:$D$131,2,FALSE)</f>
        <v>Waste RES</v>
      </c>
      <c r="K283" s="106"/>
      <c r="L283" s="105"/>
      <c r="M283" s="105">
        <f t="shared" si="116"/>
        <v>0</v>
      </c>
      <c r="N283" s="56"/>
      <c r="O283" s="46"/>
      <c r="P283" s="46">
        <f t="shared" si="117"/>
        <v>0</v>
      </c>
      <c r="Q283" s="46">
        <f t="shared" si="118"/>
        <v>0</v>
      </c>
      <c r="R283" s="37">
        <f t="shared" si="119"/>
        <v>0</v>
      </c>
      <c r="S283" s="96">
        <v>0</v>
      </c>
      <c r="T283" s="56" t="s">
        <v>233</v>
      </c>
      <c r="U283" s="96">
        <v>0</v>
      </c>
      <c r="V283" s="56" t="s">
        <v>233</v>
      </c>
      <c r="W283" s="96">
        <v>0</v>
      </c>
      <c r="X283" s="96"/>
      <c r="Y283" s="96"/>
      <c r="Z283" s="96"/>
      <c r="AA283" s="105"/>
      <c r="AB283" s="56" t="s">
        <v>249</v>
      </c>
      <c r="AC283" s="96">
        <v>0</v>
      </c>
      <c r="AD283" s="60" t="s">
        <v>233</v>
      </c>
      <c r="AE283" s="96">
        <v>0</v>
      </c>
      <c r="AF283" s="96"/>
      <c r="AG283" s="96"/>
      <c r="AH283" s="105"/>
      <c r="AI283" s="56" t="s">
        <v>233</v>
      </c>
      <c r="AJ283" s="96">
        <v>0</v>
      </c>
      <c r="AK283" s="56" t="s">
        <v>233</v>
      </c>
      <c r="AL283" s="9" t="str">
        <f>VLOOKUP(F283,Definitions!$B$7:$E$39,4,FALSE)</f>
        <v>EU28</v>
      </c>
    </row>
    <row r="284" spans="1:38">
      <c r="A284" s="36" t="str">
        <f t="shared" si="115"/>
        <v>AT300_51</v>
      </c>
      <c r="B284" t="s">
        <v>89</v>
      </c>
      <c r="C284" t="s">
        <v>148</v>
      </c>
      <c r="D284">
        <v>300</v>
      </c>
      <c r="E284">
        <v>51</v>
      </c>
      <c r="F284" s="25" t="str">
        <f>VLOOKUP(B284,Definitions!$C$7:$D$43,2,FALSE)</f>
        <v>Austria</v>
      </c>
      <c r="G284" t="str">
        <f>VLOOKUP(C284,Definitions!$C$49:$D$57,2,FALSE)</f>
        <v>Services</v>
      </c>
      <c r="H284" t="str">
        <f>VLOOKUP(D284,Definitions!$C$60:$D$104,2,FALSE)</f>
        <v>TOTAL Services</v>
      </c>
      <c r="J284" s="29" t="str">
        <f>VLOOKUP(E284,Definitions!$C$115:$D$131,2,FALSE)</f>
        <v>Biomass</v>
      </c>
      <c r="K284" s="106"/>
      <c r="L284" s="105"/>
      <c r="M284" s="105">
        <f t="shared" si="116"/>
        <v>0.59552634133658289</v>
      </c>
      <c r="N284" s="56"/>
      <c r="O284" s="46"/>
      <c r="P284" s="46">
        <f t="shared" si="117"/>
        <v>0.59552634133658289</v>
      </c>
      <c r="Q284" s="46">
        <f t="shared" si="118"/>
        <v>0.59552634133658289</v>
      </c>
      <c r="R284" s="37">
        <f t="shared" si="119"/>
        <v>0</v>
      </c>
      <c r="S284" s="96">
        <v>0.50757802396744622</v>
      </c>
      <c r="T284" s="56" t="s">
        <v>233</v>
      </c>
      <c r="U284" s="96">
        <v>8.7948317369136622E-2</v>
      </c>
      <c r="V284" s="56" t="s">
        <v>233</v>
      </c>
      <c r="W284" s="96">
        <v>0</v>
      </c>
      <c r="X284" s="96"/>
      <c r="Y284" s="96"/>
      <c r="Z284" s="96"/>
      <c r="AA284" s="105"/>
      <c r="AB284" s="56" t="s">
        <v>249</v>
      </c>
      <c r="AC284" s="96">
        <v>0</v>
      </c>
      <c r="AD284" s="60" t="s">
        <v>233</v>
      </c>
      <c r="AE284" s="96">
        <v>0</v>
      </c>
      <c r="AF284" s="96"/>
      <c r="AG284" s="96"/>
      <c r="AH284" s="105"/>
      <c r="AI284" s="56" t="s">
        <v>233</v>
      </c>
      <c r="AJ284" s="96">
        <v>0</v>
      </c>
      <c r="AK284" s="56" t="s">
        <v>233</v>
      </c>
      <c r="AL284" s="9" t="str">
        <f>VLOOKUP(F284,Definitions!$B$7:$E$39,4,FALSE)</f>
        <v>EU28</v>
      </c>
    </row>
    <row r="285" spans="1:38">
      <c r="A285" s="36" t="str">
        <f t="shared" si="115"/>
        <v>AT300_52</v>
      </c>
      <c r="B285" t="s">
        <v>89</v>
      </c>
      <c r="C285" t="s">
        <v>148</v>
      </c>
      <c r="D285">
        <v>300</v>
      </c>
      <c r="E285">
        <v>52</v>
      </c>
      <c r="F285" s="25" t="str">
        <f>VLOOKUP(B285,Definitions!$C$7:$D$43,2,FALSE)</f>
        <v>Austria</v>
      </c>
      <c r="G285" t="str">
        <f>VLOOKUP(C285,Definitions!$C$49:$D$57,2,FALSE)</f>
        <v>Services</v>
      </c>
      <c r="H285" t="str">
        <f>VLOOKUP(D285,Definitions!$C$60:$D$104,2,FALSE)</f>
        <v>TOTAL Services</v>
      </c>
      <c r="J285" s="29" t="str">
        <f>VLOOKUP(E285,Definitions!$C$115:$D$131,2,FALSE)</f>
        <v>Geothermal</v>
      </c>
      <c r="K285" s="106"/>
      <c r="L285" s="105"/>
      <c r="M285" s="105">
        <f t="shared" si="116"/>
        <v>0</v>
      </c>
      <c r="N285" s="56"/>
      <c r="O285" s="46"/>
      <c r="P285" s="46">
        <f t="shared" si="117"/>
        <v>0</v>
      </c>
      <c r="Q285" s="46">
        <f t="shared" si="118"/>
        <v>0</v>
      </c>
      <c r="R285" s="37">
        <f t="shared" si="119"/>
        <v>0</v>
      </c>
      <c r="S285" s="96">
        <v>0</v>
      </c>
      <c r="T285" s="56" t="s">
        <v>233</v>
      </c>
      <c r="U285" s="96">
        <v>0</v>
      </c>
      <c r="V285" s="56" t="s">
        <v>233</v>
      </c>
      <c r="W285" s="96">
        <v>0</v>
      </c>
      <c r="X285" s="96"/>
      <c r="Y285" s="96"/>
      <c r="Z285" s="96"/>
      <c r="AA285" s="105"/>
      <c r="AB285" s="56" t="s">
        <v>249</v>
      </c>
      <c r="AC285" s="96">
        <v>0</v>
      </c>
      <c r="AD285" s="60" t="s">
        <v>233</v>
      </c>
      <c r="AE285" s="96">
        <v>0</v>
      </c>
      <c r="AF285" s="96"/>
      <c r="AG285" s="96"/>
      <c r="AH285" s="105"/>
      <c r="AI285" s="56" t="s">
        <v>233</v>
      </c>
      <c r="AJ285" s="96">
        <v>0</v>
      </c>
      <c r="AK285" s="56" t="s">
        <v>233</v>
      </c>
      <c r="AL285" s="9" t="str">
        <f>VLOOKUP(F285,Definitions!$B$7:$E$39,4,FALSE)</f>
        <v>EU28</v>
      </c>
    </row>
    <row r="286" spans="1:38">
      <c r="A286" s="36" t="str">
        <f t="shared" si="115"/>
        <v>AT300_53</v>
      </c>
      <c r="B286" t="s">
        <v>89</v>
      </c>
      <c r="C286" t="s">
        <v>148</v>
      </c>
      <c r="D286">
        <v>300</v>
      </c>
      <c r="E286">
        <v>53</v>
      </c>
      <c r="F286" s="25" t="str">
        <f>VLOOKUP(B286,Definitions!$C$7:$D$43,2,FALSE)</f>
        <v>Austria</v>
      </c>
      <c r="G286" t="str">
        <f>VLOOKUP(C286,Definitions!$C$49:$D$57,2,FALSE)</f>
        <v>Services</v>
      </c>
      <c r="H286" t="str">
        <f>VLOOKUP(D286,Definitions!$C$60:$D$104,2,FALSE)</f>
        <v>TOTAL Services</v>
      </c>
      <c r="J286" s="29" t="str">
        <f>VLOOKUP(E286,Definitions!$C$115:$D$131,2,FALSE)</f>
        <v>Solar energy</v>
      </c>
      <c r="K286" s="106"/>
      <c r="L286" s="105"/>
      <c r="M286" s="105">
        <f t="shared" si="116"/>
        <v>6.3501467867070741E-2</v>
      </c>
      <c r="N286" s="56"/>
      <c r="O286" s="46"/>
      <c r="P286" s="46">
        <f t="shared" si="117"/>
        <v>6.3501467867070741E-2</v>
      </c>
      <c r="Q286" s="46">
        <f t="shared" si="118"/>
        <v>6.3501467867070741E-2</v>
      </c>
      <c r="R286" s="37">
        <f t="shared" si="119"/>
        <v>0</v>
      </c>
      <c r="S286" s="96">
        <v>5.3315392285923829E-2</v>
      </c>
      <c r="T286" s="56" t="s">
        <v>233</v>
      </c>
      <c r="U286" s="96">
        <v>1.0186075581146915E-2</v>
      </c>
      <c r="V286" s="56" t="s">
        <v>233</v>
      </c>
      <c r="W286" s="96">
        <v>0</v>
      </c>
      <c r="X286" s="96"/>
      <c r="Y286" s="96"/>
      <c r="Z286" s="96"/>
      <c r="AA286" s="105"/>
      <c r="AB286" s="56" t="s">
        <v>249</v>
      </c>
      <c r="AC286" s="96">
        <v>0</v>
      </c>
      <c r="AD286" s="60" t="s">
        <v>233</v>
      </c>
      <c r="AE286" s="96">
        <v>0</v>
      </c>
      <c r="AF286" s="96"/>
      <c r="AG286" s="96"/>
      <c r="AH286" s="105"/>
      <c r="AI286" s="56" t="s">
        <v>233</v>
      </c>
      <c r="AJ286" s="96">
        <v>0</v>
      </c>
      <c r="AK286" s="56" t="s">
        <v>233</v>
      </c>
      <c r="AL286" s="9" t="str">
        <f>VLOOKUP(F286,Definitions!$B$7:$E$39,4,FALSE)</f>
        <v>EU28</v>
      </c>
    </row>
    <row r="287" spans="1:38">
      <c r="A287" s="36" t="str">
        <f t="shared" si="115"/>
        <v>AT300_58</v>
      </c>
      <c r="B287" t="s">
        <v>89</v>
      </c>
      <c r="C287" t="s">
        <v>148</v>
      </c>
      <c r="D287">
        <v>300</v>
      </c>
      <c r="E287">
        <v>58</v>
      </c>
      <c r="F287" s="25" t="str">
        <f>VLOOKUP(B287,Definitions!$C$7:$D$43,2,FALSE)</f>
        <v>Austria</v>
      </c>
      <c r="G287" t="str">
        <f>VLOOKUP(C287,Definitions!$C$49:$D$57,2,FALSE)</f>
        <v>Services</v>
      </c>
      <c r="H287" t="str">
        <f>VLOOKUP(D287,Definitions!$C$60:$D$104,2,FALSE)</f>
        <v>TOTAL Services</v>
      </c>
      <c r="J287" s="29" t="str">
        <f>VLOOKUP(E287,Definitions!$C$115:$D$131,2,FALSE)</f>
        <v>Ambient heat total</v>
      </c>
      <c r="K287" s="106"/>
      <c r="L287" s="105"/>
      <c r="M287" s="105">
        <f t="shared" si="116"/>
        <v>0.13203469012191435</v>
      </c>
      <c r="N287" s="56"/>
      <c r="O287" s="46"/>
      <c r="P287" s="46">
        <f t="shared" si="117"/>
        <v>0.13203469012191435</v>
      </c>
      <c r="Q287" s="46">
        <f t="shared" si="118"/>
        <v>0.13203469012191435</v>
      </c>
      <c r="R287" s="37">
        <f t="shared" si="119"/>
        <v>0</v>
      </c>
      <c r="S287" s="96">
        <v>0.11264558802701588</v>
      </c>
      <c r="T287" s="56" t="s">
        <v>233</v>
      </c>
      <c r="U287" s="96">
        <v>1.9389102094898462E-2</v>
      </c>
      <c r="V287" s="56" t="s">
        <v>233</v>
      </c>
      <c r="W287" s="96">
        <v>0</v>
      </c>
      <c r="X287" s="96"/>
      <c r="Y287" s="96"/>
      <c r="Z287" s="96"/>
      <c r="AA287" s="105"/>
      <c r="AB287" s="56" t="s">
        <v>249</v>
      </c>
      <c r="AC287" s="96">
        <v>0</v>
      </c>
      <c r="AD287" s="60" t="s">
        <v>233</v>
      </c>
      <c r="AE287" s="96">
        <v>0</v>
      </c>
      <c r="AF287" s="96"/>
      <c r="AG287" s="96"/>
      <c r="AH287" s="105"/>
      <c r="AI287" s="56" t="s">
        <v>233</v>
      </c>
      <c r="AJ287" s="96">
        <v>0</v>
      </c>
      <c r="AK287" s="56" t="s">
        <v>233</v>
      </c>
      <c r="AL287" s="9" t="str">
        <f>VLOOKUP(F287,Definitions!$B$7:$E$39,4,FALSE)</f>
        <v>EU28</v>
      </c>
    </row>
    <row r="288" spans="1:38">
      <c r="A288" s="36" t="str">
        <f t="shared" si="115"/>
        <v>AT300_55</v>
      </c>
      <c r="B288" t="s">
        <v>89</v>
      </c>
      <c r="C288" t="s">
        <v>148</v>
      </c>
      <c r="D288">
        <v>300</v>
      </c>
      <c r="E288">
        <v>55</v>
      </c>
      <c r="F288" s="25" t="str">
        <f>VLOOKUP(B288,Definitions!$C$7:$D$43,2,FALSE)</f>
        <v>Austria</v>
      </c>
      <c r="G288" t="str">
        <f>VLOOKUP(C288,Definitions!$C$49:$D$57,2,FALSE)</f>
        <v>Services</v>
      </c>
      <c r="H288" t="str">
        <f>VLOOKUP(D288,Definitions!$C$60:$D$104,2,FALSE)</f>
        <v>TOTAL Services</v>
      </c>
      <c r="J288" s="29" t="str">
        <f>VLOOKUP(E288,Definitions!$C$115:$D$131,2,FALSE)</f>
        <v xml:space="preserve">Other RES </v>
      </c>
      <c r="K288" s="106"/>
      <c r="L288" s="105"/>
      <c r="M288" s="105">
        <f t="shared" si="116"/>
        <v>0</v>
      </c>
      <c r="N288" s="56"/>
      <c r="O288" s="46"/>
      <c r="P288" s="46">
        <f t="shared" si="117"/>
        <v>0</v>
      </c>
      <c r="Q288" s="46">
        <f t="shared" si="118"/>
        <v>0</v>
      </c>
      <c r="R288" s="37">
        <f t="shared" si="119"/>
        <v>0</v>
      </c>
      <c r="S288" s="96">
        <v>0</v>
      </c>
      <c r="T288" s="56" t="s">
        <v>233</v>
      </c>
      <c r="U288" s="96">
        <v>0</v>
      </c>
      <c r="V288" s="56" t="s">
        <v>233</v>
      </c>
      <c r="W288" s="96">
        <v>0</v>
      </c>
      <c r="X288" s="96"/>
      <c r="Y288" s="96"/>
      <c r="Z288" s="96"/>
      <c r="AA288" s="105"/>
      <c r="AB288" s="56" t="s">
        <v>249</v>
      </c>
      <c r="AC288" s="96">
        <v>0</v>
      </c>
      <c r="AD288" s="60" t="s">
        <v>233</v>
      </c>
      <c r="AE288" s="96">
        <v>0</v>
      </c>
      <c r="AF288" s="96"/>
      <c r="AG288" s="96"/>
      <c r="AH288" s="105"/>
      <c r="AI288" s="56" t="s">
        <v>233</v>
      </c>
      <c r="AJ288" s="96">
        <v>0</v>
      </c>
      <c r="AK288" s="56" t="s">
        <v>233</v>
      </c>
      <c r="AL288" s="9" t="str">
        <f>VLOOKUP(F288,Definitions!$B$7:$E$39,4,FALSE)</f>
        <v>EU28</v>
      </c>
    </row>
    <row r="289" spans="1:38">
      <c r="A289" s="36" t="str">
        <f t="shared" ref="A289" si="120">B289&amp;D289&amp;"_"&amp;E289</f>
        <v>PL300_0</v>
      </c>
      <c r="B289" t="s">
        <v>94</v>
      </c>
      <c r="C289" t="s">
        <v>148</v>
      </c>
      <c r="D289">
        <v>300</v>
      </c>
      <c r="E289">
        <v>0</v>
      </c>
      <c r="F289" s="25" t="str">
        <f>VLOOKUP(B289,Definitions!$C$7:$D$43,2,FALSE)</f>
        <v>Poland</v>
      </c>
      <c r="G289" t="str">
        <f>VLOOKUP(C289,Definitions!$C$49:$D$57,2,FALSE)</f>
        <v>Services</v>
      </c>
      <c r="H289" t="str">
        <f>VLOOKUP(D289,Definitions!$C$60:$D$104,2,FALSE)</f>
        <v>TOTAL Services</v>
      </c>
      <c r="J289" s="29" t="str">
        <f>VLOOKUP(E289,Definitions!$C$115:$D$131,2,FALSE)</f>
        <v>TOTAL</v>
      </c>
      <c r="K289" s="106"/>
      <c r="L289" s="105"/>
      <c r="M289" s="105">
        <f t="shared" ref="M289" si="121">SUM(O289:P289)</f>
        <v>47.498789288826785</v>
      </c>
      <c r="N289" s="56"/>
      <c r="O289" s="46"/>
      <c r="P289" s="46">
        <f t="shared" ref="P289" si="122">Q289+R289+IFERROR(AJ289,0)</f>
        <v>47.498789288826785</v>
      </c>
      <c r="Q289" s="46">
        <f t="shared" ref="Q289" si="123">S289+U289+W289</f>
        <v>30.481856017055712</v>
      </c>
      <c r="R289" s="37">
        <f t="shared" ref="R289" si="124">AC289+AE289</f>
        <v>17.01693327177107</v>
      </c>
      <c r="S289" s="96">
        <v>25.678130336625848</v>
      </c>
      <c r="T289" s="56" t="s">
        <v>233</v>
      </c>
      <c r="U289" s="96">
        <v>2.3972195134609509</v>
      </c>
      <c r="V289" s="56" t="s">
        <v>233</v>
      </c>
      <c r="W289" s="96">
        <v>2.4065061669689136</v>
      </c>
      <c r="X289" s="96"/>
      <c r="Y289" s="96"/>
      <c r="Z289" s="96"/>
      <c r="AA289" s="105"/>
      <c r="AB289" s="56" t="s">
        <v>249</v>
      </c>
      <c r="AC289" s="96">
        <v>4.9213455229983394</v>
      </c>
      <c r="AD289" s="60" t="s">
        <v>233</v>
      </c>
      <c r="AE289" s="96">
        <v>12.095587748772731</v>
      </c>
      <c r="AF289" s="96"/>
      <c r="AG289" s="96"/>
      <c r="AH289" s="105"/>
      <c r="AI289" s="56" t="s">
        <v>233</v>
      </c>
      <c r="AJ289" s="96">
        <v>0</v>
      </c>
      <c r="AK289" s="56" t="s">
        <v>233</v>
      </c>
      <c r="AL289" s="9" t="str">
        <f>VLOOKUP(F289,Definitions!$B$7:$E$39,4,FALSE)</f>
        <v>EU28</v>
      </c>
    </row>
    <row r="290" spans="1:38">
      <c r="A290" s="36" t="str">
        <f t="shared" ref="A290:A302" si="125">B290&amp;D290&amp;"_"&amp;E290</f>
        <v>PL300_1</v>
      </c>
      <c r="B290" t="s">
        <v>94</v>
      </c>
      <c r="C290" t="s">
        <v>148</v>
      </c>
      <c r="D290">
        <v>300</v>
      </c>
      <c r="E290">
        <v>1</v>
      </c>
      <c r="F290" s="25" t="str">
        <f>VLOOKUP(B290,Definitions!$C$7:$D$43,2,FALSE)</f>
        <v>Poland</v>
      </c>
      <c r="G290" t="str">
        <f>VLOOKUP(C290,Definitions!$C$49:$D$57,2,FALSE)</f>
        <v>Services</v>
      </c>
      <c r="H290" t="str">
        <f>VLOOKUP(D290,Definitions!$C$60:$D$104,2,FALSE)</f>
        <v>TOTAL Services</v>
      </c>
      <c r="J290" s="29" t="str">
        <f>VLOOKUP(E290,Definitions!$C$115:$D$131,2,FALSE)</f>
        <v>Coal</v>
      </c>
      <c r="K290" s="106"/>
      <c r="L290" s="105"/>
      <c r="M290" s="105">
        <f t="shared" ref="M290:M302" si="126">SUM(O290:P290)</f>
        <v>5.7618269793917323</v>
      </c>
      <c r="N290" s="56"/>
      <c r="O290" s="46"/>
      <c r="P290" s="46">
        <f t="shared" ref="P290:P302" si="127">Q290+R290+IFERROR(AJ290,0)</f>
        <v>5.7618269793917323</v>
      </c>
      <c r="Q290" s="46">
        <f t="shared" ref="Q290:Q302" si="128">S290+U290+W290</f>
        <v>5.7618269793917323</v>
      </c>
      <c r="R290" s="37">
        <f t="shared" ref="R290:R302" si="129">AC290+AE290</f>
        <v>0</v>
      </c>
      <c r="S290" s="96">
        <v>5.7618269793917323</v>
      </c>
      <c r="T290" s="56" t="s">
        <v>233</v>
      </c>
      <c r="U290" s="96">
        <v>0</v>
      </c>
      <c r="V290" s="56" t="s">
        <v>233</v>
      </c>
      <c r="W290" s="96">
        <v>0</v>
      </c>
      <c r="X290" s="96"/>
      <c r="Y290" s="96"/>
      <c r="Z290" s="96"/>
      <c r="AA290" s="105"/>
      <c r="AB290" s="56" t="s">
        <v>249</v>
      </c>
      <c r="AC290" s="96">
        <v>0</v>
      </c>
      <c r="AD290" s="60" t="s">
        <v>233</v>
      </c>
      <c r="AE290" s="96">
        <v>0</v>
      </c>
      <c r="AF290" s="96"/>
      <c r="AG290" s="96"/>
      <c r="AH290" s="105"/>
      <c r="AI290" s="56" t="s">
        <v>233</v>
      </c>
      <c r="AJ290" s="96">
        <v>0</v>
      </c>
      <c r="AK290" s="56" t="s">
        <v>233</v>
      </c>
      <c r="AL290" s="9" t="str">
        <f>VLOOKUP(F290,Definitions!$B$7:$E$39,4,FALSE)</f>
        <v>EU28</v>
      </c>
    </row>
    <row r="291" spans="1:38">
      <c r="A291" s="36" t="str">
        <f t="shared" si="125"/>
        <v>PL300_2</v>
      </c>
      <c r="B291" t="s">
        <v>94</v>
      </c>
      <c r="C291" t="s">
        <v>148</v>
      </c>
      <c r="D291">
        <v>300</v>
      </c>
      <c r="E291">
        <v>2</v>
      </c>
      <c r="F291" s="25" t="str">
        <f>VLOOKUP(B291,Definitions!$C$7:$D$43,2,FALSE)</f>
        <v>Poland</v>
      </c>
      <c r="G291" t="str">
        <f>VLOOKUP(C291,Definitions!$C$49:$D$57,2,FALSE)</f>
        <v>Services</v>
      </c>
      <c r="H291" t="str">
        <f>VLOOKUP(D291,Definitions!$C$60:$D$104,2,FALSE)</f>
        <v>TOTAL Services</v>
      </c>
      <c r="J291" s="29" t="str">
        <f>VLOOKUP(E291,Definitions!$C$115:$D$131,2,FALSE)</f>
        <v>Fuel oil</v>
      </c>
      <c r="K291" s="106"/>
      <c r="L291" s="105"/>
      <c r="M291" s="105">
        <f t="shared" si="126"/>
        <v>3.6194361375669697</v>
      </c>
      <c r="N291" s="56"/>
      <c r="O291" s="46"/>
      <c r="P291" s="46">
        <f t="shared" si="127"/>
        <v>3.6194361375669697</v>
      </c>
      <c r="Q291" s="46">
        <f t="shared" si="128"/>
        <v>3.6194361375669697</v>
      </c>
      <c r="R291" s="37">
        <f t="shared" si="129"/>
        <v>0</v>
      </c>
      <c r="S291" s="96">
        <v>3.245710170727734</v>
      </c>
      <c r="T291" s="56" t="s">
        <v>233</v>
      </c>
      <c r="U291" s="96">
        <v>0.3737259668392357</v>
      </c>
      <c r="V291" s="56" t="s">
        <v>233</v>
      </c>
      <c r="W291" s="96">
        <v>0</v>
      </c>
      <c r="X291" s="96"/>
      <c r="Y291" s="96"/>
      <c r="Z291" s="96"/>
      <c r="AA291" s="105"/>
      <c r="AB291" s="56" t="s">
        <v>249</v>
      </c>
      <c r="AC291" s="96">
        <v>0</v>
      </c>
      <c r="AD291" s="60" t="s">
        <v>233</v>
      </c>
      <c r="AE291" s="96">
        <v>0</v>
      </c>
      <c r="AF291" s="96"/>
      <c r="AG291" s="96"/>
      <c r="AH291" s="105"/>
      <c r="AI291" s="56" t="s">
        <v>233</v>
      </c>
      <c r="AJ291" s="96">
        <v>0</v>
      </c>
      <c r="AK291" s="56" t="s">
        <v>233</v>
      </c>
      <c r="AL291" s="9" t="str">
        <f>VLOOKUP(F291,Definitions!$B$7:$E$39,4,FALSE)</f>
        <v>EU28</v>
      </c>
    </row>
    <row r="292" spans="1:38">
      <c r="A292" s="36" t="str">
        <f t="shared" si="125"/>
        <v>PL300_3</v>
      </c>
      <c r="B292" t="s">
        <v>94</v>
      </c>
      <c r="C292" t="s">
        <v>148</v>
      </c>
      <c r="D292">
        <v>300</v>
      </c>
      <c r="E292">
        <v>3</v>
      </c>
      <c r="F292" s="25" t="str">
        <f>VLOOKUP(B292,Definitions!$C$7:$D$43,2,FALSE)</f>
        <v>Poland</v>
      </c>
      <c r="G292" t="str">
        <f>VLOOKUP(C292,Definitions!$C$49:$D$57,2,FALSE)</f>
        <v>Services</v>
      </c>
      <c r="H292" t="str">
        <f>VLOOKUP(D292,Definitions!$C$60:$D$104,2,FALSE)</f>
        <v>TOTAL Services</v>
      </c>
      <c r="J292" s="29" t="str">
        <f>VLOOKUP(E292,Definitions!$C$115:$D$131,2,FALSE)</f>
        <v>Natural gas</v>
      </c>
      <c r="K292" s="106"/>
      <c r="L292" s="105"/>
      <c r="M292" s="105">
        <f t="shared" si="126"/>
        <v>16.562883329506064</v>
      </c>
      <c r="N292" s="56"/>
      <c r="O292" s="46"/>
      <c r="P292" s="46">
        <f t="shared" si="127"/>
        <v>16.562883329506064</v>
      </c>
      <c r="Q292" s="46">
        <f t="shared" si="128"/>
        <v>16.562883329506064</v>
      </c>
      <c r="R292" s="37">
        <f t="shared" si="129"/>
        <v>0</v>
      </c>
      <c r="S292" s="96">
        <v>14.75937370043769</v>
      </c>
      <c r="T292" s="56" t="s">
        <v>233</v>
      </c>
      <c r="U292" s="96">
        <v>1.8035096290683743</v>
      </c>
      <c r="V292" s="56" t="s">
        <v>233</v>
      </c>
      <c r="W292" s="96">
        <v>0</v>
      </c>
      <c r="X292" s="96"/>
      <c r="Y292" s="96"/>
      <c r="Z292" s="96"/>
      <c r="AA292" s="105"/>
      <c r="AB292" s="56" t="s">
        <v>249</v>
      </c>
      <c r="AC292" s="96">
        <v>0</v>
      </c>
      <c r="AD292" s="60" t="s">
        <v>233</v>
      </c>
      <c r="AE292" s="96">
        <v>0</v>
      </c>
      <c r="AF292" s="96"/>
      <c r="AG292" s="96"/>
      <c r="AH292" s="105"/>
      <c r="AI292" s="56" t="s">
        <v>233</v>
      </c>
      <c r="AJ292" s="96">
        <v>0</v>
      </c>
      <c r="AK292" s="56" t="s">
        <v>233</v>
      </c>
      <c r="AL292" s="9" t="str">
        <f>VLOOKUP(F292,Definitions!$B$7:$E$39,4,FALSE)</f>
        <v>EU28</v>
      </c>
    </row>
    <row r="293" spans="1:38">
      <c r="A293" s="36" t="str">
        <f t="shared" si="125"/>
        <v>PL300_4</v>
      </c>
      <c r="B293" t="s">
        <v>94</v>
      </c>
      <c r="C293" t="s">
        <v>148</v>
      </c>
      <c r="D293">
        <v>300</v>
      </c>
      <c r="E293">
        <v>4</v>
      </c>
      <c r="F293" s="25" t="str">
        <f>VLOOKUP(B293,Definitions!$C$7:$D$43,2,FALSE)</f>
        <v>Poland</v>
      </c>
      <c r="G293" t="str">
        <f>VLOOKUP(C293,Definitions!$C$49:$D$57,2,FALSE)</f>
        <v>Services</v>
      </c>
      <c r="H293" t="str">
        <f>VLOOKUP(D293,Definitions!$C$60:$D$104,2,FALSE)</f>
        <v>TOTAL Services</v>
      </c>
      <c r="J293" s="29" t="str">
        <f>VLOOKUP(E293,Definitions!$C$115:$D$131,2,FALSE)</f>
        <v>Other fossil fuels</v>
      </c>
      <c r="K293" s="106"/>
      <c r="L293" s="105"/>
      <c r="M293" s="105">
        <f t="shared" si="126"/>
        <v>0</v>
      </c>
      <c r="N293" s="56"/>
      <c r="O293" s="46"/>
      <c r="P293" s="46">
        <f t="shared" si="127"/>
        <v>0</v>
      </c>
      <c r="Q293" s="46">
        <f t="shared" si="128"/>
        <v>0</v>
      </c>
      <c r="R293" s="37">
        <f t="shared" si="129"/>
        <v>0</v>
      </c>
      <c r="S293" s="96">
        <v>0</v>
      </c>
      <c r="T293" s="56" t="s">
        <v>233</v>
      </c>
      <c r="U293" s="96">
        <v>0</v>
      </c>
      <c r="V293" s="56" t="s">
        <v>233</v>
      </c>
      <c r="W293" s="96">
        <v>0</v>
      </c>
      <c r="X293" s="96"/>
      <c r="Y293" s="96"/>
      <c r="Z293" s="96"/>
      <c r="AA293" s="105"/>
      <c r="AB293" s="56" t="s">
        <v>249</v>
      </c>
      <c r="AC293" s="96">
        <v>0</v>
      </c>
      <c r="AD293" s="60" t="s">
        <v>233</v>
      </c>
      <c r="AE293" s="96">
        <v>0</v>
      </c>
      <c r="AF293" s="96"/>
      <c r="AG293" s="96"/>
      <c r="AH293" s="105"/>
      <c r="AI293" s="56" t="s">
        <v>233</v>
      </c>
      <c r="AJ293" s="96">
        <v>0</v>
      </c>
      <c r="AK293" s="56" t="s">
        <v>233</v>
      </c>
      <c r="AL293" s="9" t="str">
        <f>VLOOKUP(F293,Definitions!$B$7:$E$39,4,FALSE)</f>
        <v>EU28</v>
      </c>
    </row>
    <row r="294" spans="1:38">
      <c r="A294" s="36" t="str">
        <f t="shared" si="125"/>
        <v>PL300_6</v>
      </c>
      <c r="B294" t="s">
        <v>94</v>
      </c>
      <c r="C294" t="s">
        <v>148</v>
      </c>
      <c r="D294">
        <v>300</v>
      </c>
      <c r="E294">
        <v>6</v>
      </c>
      <c r="F294" s="25" t="str">
        <f>VLOOKUP(B294,Definitions!$C$7:$D$43,2,FALSE)</f>
        <v>Poland</v>
      </c>
      <c r="G294" t="str">
        <f>VLOOKUP(C294,Definitions!$C$49:$D$57,2,FALSE)</f>
        <v>Services</v>
      </c>
      <c r="H294" t="str">
        <f>VLOOKUP(D294,Definitions!$C$60:$D$104,2,FALSE)</f>
        <v>TOTAL Services</v>
      </c>
      <c r="J294" s="29" t="str">
        <f>VLOOKUP(E294,Definitions!$C$115:$D$131,2,FALSE)</f>
        <v>Electricity</v>
      </c>
      <c r="K294" s="106"/>
      <c r="L294" s="105"/>
      <c r="M294" s="105">
        <f t="shared" si="126"/>
        <v>19.820818348819834</v>
      </c>
      <c r="N294" s="56"/>
      <c r="O294" s="46"/>
      <c r="P294" s="46">
        <f t="shared" si="127"/>
        <v>19.820818348819834</v>
      </c>
      <c r="Q294" s="46">
        <f t="shared" si="128"/>
        <v>2.8038850770487653</v>
      </c>
      <c r="R294" s="37">
        <f t="shared" si="129"/>
        <v>17.01693327177107</v>
      </c>
      <c r="S294" s="96">
        <v>0.35377322175073839</v>
      </c>
      <c r="T294" s="56" t="s">
        <v>233</v>
      </c>
      <c r="U294" s="96">
        <v>4.3605688329113379E-2</v>
      </c>
      <c r="V294" s="56" t="s">
        <v>233</v>
      </c>
      <c r="W294" s="96">
        <v>2.4065061669689136</v>
      </c>
      <c r="X294" s="96"/>
      <c r="Y294" s="96"/>
      <c r="Z294" s="96"/>
      <c r="AA294" s="105"/>
      <c r="AB294" s="56" t="s">
        <v>249</v>
      </c>
      <c r="AC294" s="96">
        <v>4.9213455229983394</v>
      </c>
      <c r="AD294" s="60" t="s">
        <v>233</v>
      </c>
      <c r="AE294" s="96">
        <v>12.095587748772731</v>
      </c>
      <c r="AF294" s="96"/>
      <c r="AG294" s="96"/>
      <c r="AH294" s="105"/>
      <c r="AI294" s="56" t="s">
        <v>233</v>
      </c>
      <c r="AJ294" s="96">
        <v>0</v>
      </c>
      <c r="AK294" s="56" t="s">
        <v>233</v>
      </c>
      <c r="AL294" s="9" t="str">
        <f>VLOOKUP(F294,Definitions!$B$7:$E$39,4,FALSE)</f>
        <v>EU28</v>
      </c>
    </row>
    <row r="295" spans="1:38">
      <c r="A295" s="36" t="str">
        <f t="shared" si="125"/>
        <v>PL300_7</v>
      </c>
      <c r="B295" t="s">
        <v>94</v>
      </c>
      <c r="C295" t="s">
        <v>148</v>
      </c>
      <c r="D295">
        <v>300</v>
      </c>
      <c r="E295">
        <v>7</v>
      </c>
      <c r="F295" s="25" t="str">
        <f>VLOOKUP(B295,Definitions!$C$7:$D$43,2,FALSE)</f>
        <v>Poland</v>
      </c>
      <c r="G295" t="str">
        <f>VLOOKUP(C295,Definitions!$C$49:$D$57,2,FALSE)</f>
        <v>Services</v>
      </c>
      <c r="H295" t="str">
        <f>VLOOKUP(D295,Definitions!$C$60:$D$104,2,FALSE)</f>
        <v>TOTAL Services</v>
      </c>
      <c r="J295" s="29" t="str">
        <f>VLOOKUP(E295,Definitions!$C$115:$D$131,2,FALSE)</f>
        <v>District heating</v>
      </c>
      <c r="K295" s="106"/>
      <c r="L295" s="105"/>
      <c r="M295" s="105">
        <f t="shared" si="126"/>
        <v>0</v>
      </c>
      <c r="N295" s="56"/>
      <c r="O295" s="46"/>
      <c r="P295" s="46">
        <f t="shared" si="127"/>
        <v>0</v>
      </c>
      <c r="Q295" s="46">
        <f t="shared" si="128"/>
        <v>0</v>
      </c>
      <c r="R295" s="37">
        <f t="shared" si="129"/>
        <v>0</v>
      </c>
      <c r="S295" s="96">
        <v>0</v>
      </c>
      <c r="T295" s="56" t="s">
        <v>233</v>
      </c>
      <c r="U295" s="96">
        <v>0</v>
      </c>
      <c r="V295" s="56" t="s">
        <v>233</v>
      </c>
      <c r="W295" s="96">
        <v>0</v>
      </c>
      <c r="X295" s="96"/>
      <c r="Y295" s="96"/>
      <c r="Z295" s="96"/>
      <c r="AA295" s="105"/>
      <c r="AB295" s="56" t="s">
        <v>249</v>
      </c>
      <c r="AC295" s="96">
        <v>0</v>
      </c>
      <c r="AD295" s="60" t="s">
        <v>233</v>
      </c>
      <c r="AE295" s="96">
        <v>0</v>
      </c>
      <c r="AF295" s="96"/>
      <c r="AG295" s="96"/>
      <c r="AH295" s="105"/>
      <c r="AI295" s="56" t="s">
        <v>233</v>
      </c>
      <c r="AJ295" s="96">
        <v>0</v>
      </c>
      <c r="AK295" s="56" t="s">
        <v>233</v>
      </c>
      <c r="AL295" s="9" t="str">
        <f>VLOOKUP(F295,Definitions!$B$7:$E$39,4,FALSE)</f>
        <v>EU28</v>
      </c>
    </row>
    <row r="296" spans="1:38">
      <c r="A296" s="36" t="str">
        <f t="shared" si="125"/>
        <v>PL300_8</v>
      </c>
      <c r="B296" t="s">
        <v>94</v>
      </c>
      <c r="C296" t="s">
        <v>148</v>
      </c>
      <c r="D296">
        <v>300</v>
      </c>
      <c r="E296">
        <v>8</v>
      </c>
      <c r="F296" s="25" t="str">
        <f>VLOOKUP(B296,Definitions!$C$7:$D$43,2,FALSE)</f>
        <v>Poland</v>
      </c>
      <c r="G296" t="str">
        <f>VLOOKUP(C296,Definitions!$C$49:$D$57,2,FALSE)</f>
        <v>Services</v>
      </c>
      <c r="H296" t="str">
        <f>VLOOKUP(D296,Definitions!$C$60:$D$104,2,FALSE)</f>
        <v>TOTAL Services</v>
      </c>
      <c r="J296" s="29" t="str">
        <f>VLOOKUP(E296,Definitions!$C$115:$D$131,2,FALSE)</f>
        <v>Waste non-RES</v>
      </c>
      <c r="K296" s="106"/>
      <c r="L296" s="105"/>
      <c r="M296" s="105">
        <f t="shared" si="126"/>
        <v>0</v>
      </c>
      <c r="N296" s="56"/>
      <c r="O296" s="46"/>
      <c r="P296" s="46">
        <f t="shared" si="127"/>
        <v>0</v>
      </c>
      <c r="Q296" s="46">
        <f t="shared" si="128"/>
        <v>0</v>
      </c>
      <c r="R296" s="37">
        <f t="shared" si="129"/>
        <v>0</v>
      </c>
      <c r="S296" s="96">
        <v>0</v>
      </c>
      <c r="T296" s="56" t="s">
        <v>233</v>
      </c>
      <c r="U296" s="96">
        <v>0</v>
      </c>
      <c r="V296" s="56" t="s">
        <v>233</v>
      </c>
      <c r="W296" s="96">
        <v>0</v>
      </c>
      <c r="X296" s="96"/>
      <c r="Y296" s="96"/>
      <c r="Z296" s="96"/>
      <c r="AA296" s="105"/>
      <c r="AB296" s="56" t="s">
        <v>249</v>
      </c>
      <c r="AC296" s="96">
        <v>0</v>
      </c>
      <c r="AD296" s="60" t="s">
        <v>233</v>
      </c>
      <c r="AE296" s="96">
        <v>0</v>
      </c>
      <c r="AF296" s="96"/>
      <c r="AG296" s="96"/>
      <c r="AH296" s="105"/>
      <c r="AI296" s="56" t="s">
        <v>233</v>
      </c>
      <c r="AJ296" s="96">
        <v>0</v>
      </c>
      <c r="AK296" s="56" t="s">
        <v>233</v>
      </c>
      <c r="AL296" s="9" t="str">
        <f>VLOOKUP(F296,Definitions!$B$7:$E$39,4,FALSE)</f>
        <v>EU28</v>
      </c>
    </row>
    <row r="297" spans="1:38">
      <c r="A297" s="36" t="str">
        <f t="shared" si="125"/>
        <v>PL300_9</v>
      </c>
      <c r="B297" t="s">
        <v>94</v>
      </c>
      <c r="C297" t="s">
        <v>148</v>
      </c>
      <c r="D297">
        <v>300</v>
      </c>
      <c r="E297">
        <v>9</v>
      </c>
      <c r="F297" s="25" t="str">
        <f>VLOOKUP(B297,Definitions!$C$7:$D$43,2,FALSE)</f>
        <v>Poland</v>
      </c>
      <c r="G297" t="str">
        <f>VLOOKUP(C297,Definitions!$C$49:$D$57,2,FALSE)</f>
        <v>Services</v>
      </c>
      <c r="H297" t="str">
        <f>VLOOKUP(D297,Definitions!$C$60:$D$104,2,FALSE)</f>
        <v>TOTAL Services</v>
      </c>
      <c r="J297" s="29" t="str">
        <f>VLOOKUP(E297,Definitions!$C$115:$D$131,2,FALSE)</f>
        <v>Waste RES</v>
      </c>
      <c r="K297" s="106"/>
      <c r="L297" s="105"/>
      <c r="M297" s="105">
        <f t="shared" si="126"/>
        <v>0</v>
      </c>
      <c r="N297" s="56"/>
      <c r="O297" s="46"/>
      <c r="P297" s="46">
        <f t="shared" si="127"/>
        <v>0</v>
      </c>
      <c r="Q297" s="46">
        <f t="shared" si="128"/>
        <v>0</v>
      </c>
      <c r="R297" s="37">
        <f t="shared" si="129"/>
        <v>0</v>
      </c>
      <c r="S297" s="96">
        <v>0</v>
      </c>
      <c r="T297" s="56" t="s">
        <v>233</v>
      </c>
      <c r="U297" s="96">
        <v>0</v>
      </c>
      <c r="V297" s="56" t="s">
        <v>233</v>
      </c>
      <c r="W297" s="96">
        <v>0</v>
      </c>
      <c r="X297" s="96"/>
      <c r="Y297" s="96"/>
      <c r="Z297" s="96"/>
      <c r="AA297" s="105"/>
      <c r="AB297" s="56" t="s">
        <v>249</v>
      </c>
      <c r="AC297" s="96">
        <v>0</v>
      </c>
      <c r="AD297" s="60" t="s">
        <v>233</v>
      </c>
      <c r="AE297" s="96">
        <v>0</v>
      </c>
      <c r="AF297" s="96"/>
      <c r="AG297" s="96"/>
      <c r="AH297" s="105"/>
      <c r="AI297" s="56" t="s">
        <v>233</v>
      </c>
      <c r="AJ297" s="96">
        <v>0</v>
      </c>
      <c r="AK297" s="56" t="s">
        <v>233</v>
      </c>
      <c r="AL297" s="9" t="str">
        <f>VLOOKUP(F297,Definitions!$B$7:$E$39,4,FALSE)</f>
        <v>EU28</v>
      </c>
    </row>
    <row r="298" spans="1:38">
      <c r="A298" s="36" t="str">
        <f t="shared" si="125"/>
        <v>PL300_51</v>
      </c>
      <c r="B298" t="s">
        <v>94</v>
      </c>
      <c r="C298" t="s">
        <v>148</v>
      </c>
      <c r="D298">
        <v>300</v>
      </c>
      <c r="E298">
        <v>51</v>
      </c>
      <c r="F298" s="25" t="str">
        <f>VLOOKUP(B298,Definitions!$C$7:$D$43,2,FALSE)</f>
        <v>Poland</v>
      </c>
      <c r="G298" t="str">
        <f>VLOOKUP(C298,Definitions!$C$49:$D$57,2,FALSE)</f>
        <v>Services</v>
      </c>
      <c r="H298" t="str">
        <f>VLOOKUP(D298,Definitions!$C$60:$D$104,2,FALSE)</f>
        <v>TOTAL Services</v>
      </c>
      <c r="J298" s="29" t="str">
        <f>VLOOKUP(E298,Definitions!$C$115:$D$131,2,FALSE)</f>
        <v>Biomass</v>
      </c>
      <c r="K298" s="106"/>
      <c r="L298" s="105"/>
      <c r="M298" s="105">
        <f t="shared" si="126"/>
        <v>1.7145386738699266</v>
      </c>
      <c r="N298" s="56"/>
      <c r="O298" s="46"/>
      <c r="P298" s="46">
        <f t="shared" si="127"/>
        <v>1.7145386738699266</v>
      </c>
      <c r="Q298" s="46">
        <f t="shared" si="128"/>
        <v>1.7145386738699266</v>
      </c>
      <c r="R298" s="37">
        <f t="shared" si="129"/>
        <v>0</v>
      </c>
      <c r="S298" s="96">
        <v>1.5403078231088003</v>
      </c>
      <c r="T298" s="56" t="s">
        <v>233</v>
      </c>
      <c r="U298" s="96">
        <v>0.17423085076112621</v>
      </c>
      <c r="V298" s="56" t="s">
        <v>233</v>
      </c>
      <c r="W298" s="96">
        <v>0</v>
      </c>
      <c r="X298" s="96"/>
      <c r="Y298" s="96"/>
      <c r="Z298" s="96"/>
      <c r="AA298" s="105"/>
      <c r="AB298" s="56" t="s">
        <v>249</v>
      </c>
      <c r="AC298" s="96">
        <v>0</v>
      </c>
      <c r="AD298" s="60" t="s">
        <v>233</v>
      </c>
      <c r="AE298" s="96">
        <v>0</v>
      </c>
      <c r="AF298" s="96"/>
      <c r="AG298" s="96"/>
      <c r="AH298" s="105"/>
      <c r="AI298" s="56" t="s">
        <v>233</v>
      </c>
      <c r="AJ298" s="96">
        <v>0</v>
      </c>
      <c r="AK298" s="56" t="s">
        <v>233</v>
      </c>
      <c r="AL298" s="9" t="str">
        <f>VLOOKUP(F298,Definitions!$B$7:$E$39,4,FALSE)</f>
        <v>EU28</v>
      </c>
    </row>
    <row r="299" spans="1:38">
      <c r="A299" s="36" t="str">
        <f t="shared" si="125"/>
        <v>PL300_52</v>
      </c>
      <c r="B299" t="s">
        <v>94</v>
      </c>
      <c r="C299" t="s">
        <v>148</v>
      </c>
      <c r="D299">
        <v>300</v>
      </c>
      <c r="E299">
        <v>52</v>
      </c>
      <c r="F299" s="25" t="str">
        <f>VLOOKUP(B299,Definitions!$C$7:$D$43,2,FALSE)</f>
        <v>Poland</v>
      </c>
      <c r="G299" t="str">
        <f>VLOOKUP(C299,Definitions!$C$49:$D$57,2,FALSE)</f>
        <v>Services</v>
      </c>
      <c r="H299" t="str">
        <f>VLOOKUP(D299,Definitions!$C$60:$D$104,2,FALSE)</f>
        <v>TOTAL Services</v>
      </c>
      <c r="J299" s="29" t="str">
        <f>VLOOKUP(E299,Definitions!$C$115:$D$131,2,FALSE)</f>
        <v>Geothermal</v>
      </c>
      <c r="K299" s="106"/>
      <c r="L299" s="105"/>
      <c r="M299" s="105">
        <f t="shared" si="126"/>
        <v>0</v>
      </c>
      <c r="N299" s="56"/>
      <c r="O299" s="46"/>
      <c r="P299" s="46">
        <f t="shared" si="127"/>
        <v>0</v>
      </c>
      <c r="Q299" s="46">
        <f t="shared" si="128"/>
        <v>0</v>
      </c>
      <c r="R299" s="37">
        <f t="shared" si="129"/>
        <v>0</v>
      </c>
      <c r="S299" s="96">
        <v>0</v>
      </c>
      <c r="T299" s="56" t="s">
        <v>233</v>
      </c>
      <c r="U299" s="96">
        <v>0</v>
      </c>
      <c r="V299" s="56" t="s">
        <v>233</v>
      </c>
      <c r="W299" s="96">
        <v>0</v>
      </c>
      <c r="X299" s="96"/>
      <c r="Y299" s="96"/>
      <c r="Z299" s="96"/>
      <c r="AA299" s="105"/>
      <c r="AB299" s="56" t="s">
        <v>249</v>
      </c>
      <c r="AC299" s="96">
        <v>0</v>
      </c>
      <c r="AD299" s="60" t="s">
        <v>233</v>
      </c>
      <c r="AE299" s="96">
        <v>0</v>
      </c>
      <c r="AF299" s="96"/>
      <c r="AG299" s="96"/>
      <c r="AH299" s="105"/>
      <c r="AI299" s="56" t="s">
        <v>233</v>
      </c>
      <c r="AJ299" s="96">
        <v>0</v>
      </c>
      <c r="AK299" s="56" t="s">
        <v>233</v>
      </c>
      <c r="AL299" s="9" t="str">
        <f>VLOOKUP(F299,Definitions!$B$7:$E$39,4,FALSE)</f>
        <v>EU28</v>
      </c>
    </row>
    <row r="300" spans="1:38">
      <c r="A300" s="36" t="str">
        <f t="shared" si="125"/>
        <v>PL300_53</v>
      </c>
      <c r="B300" t="s">
        <v>94</v>
      </c>
      <c r="C300" t="s">
        <v>148</v>
      </c>
      <c r="D300">
        <v>300</v>
      </c>
      <c r="E300">
        <v>53</v>
      </c>
      <c r="F300" s="25" t="str">
        <f>VLOOKUP(B300,Definitions!$C$7:$D$43,2,FALSE)</f>
        <v>Poland</v>
      </c>
      <c r="G300" t="str">
        <f>VLOOKUP(C300,Definitions!$C$49:$D$57,2,FALSE)</f>
        <v>Services</v>
      </c>
      <c r="H300" t="str">
        <f>VLOOKUP(D300,Definitions!$C$60:$D$104,2,FALSE)</f>
        <v>TOTAL Services</v>
      </c>
      <c r="J300" s="29" t="str">
        <f>VLOOKUP(E300,Definitions!$C$115:$D$131,2,FALSE)</f>
        <v>Solar energy</v>
      </c>
      <c r="K300" s="106"/>
      <c r="L300" s="105"/>
      <c r="M300" s="105">
        <f t="shared" si="126"/>
        <v>7.1146703879611927E-3</v>
      </c>
      <c r="N300" s="56"/>
      <c r="O300" s="46"/>
      <c r="P300" s="46">
        <f t="shared" si="127"/>
        <v>7.1146703879611927E-3</v>
      </c>
      <c r="Q300" s="46">
        <f t="shared" si="128"/>
        <v>7.1146703879611927E-3</v>
      </c>
      <c r="R300" s="37">
        <f t="shared" si="129"/>
        <v>0</v>
      </c>
      <c r="S300" s="96">
        <v>6.227579672126296E-3</v>
      </c>
      <c r="T300" s="56" t="s">
        <v>233</v>
      </c>
      <c r="U300" s="96">
        <v>8.8709071583489678E-4</v>
      </c>
      <c r="V300" s="56" t="s">
        <v>233</v>
      </c>
      <c r="W300" s="96">
        <v>0</v>
      </c>
      <c r="X300" s="96"/>
      <c r="Y300" s="96"/>
      <c r="Z300" s="96"/>
      <c r="AA300" s="105"/>
      <c r="AB300" s="56" t="s">
        <v>249</v>
      </c>
      <c r="AC300" s="96">
        <v>0</v>
      </c>
      <c r="AD300" s="60" t="s">
        <v>233</v>
      </c>
      <c r="AE300" s="96">
        <v>0</v>
      </c>
      <c r="AF300" s="96"/>
      <c r="AG300" s="96"/>
      <c r="AH300" s="105"/>
      <c r="AI300" s="56" t="s">
        <v>233</v>
      </c>
      <c r="AJ300" s="96">
        <v>0</v>
      </c>
      <c r="AK300" s="56" t="s">
        <v>233</v>
      </c>
      <c r="AL300" s="9" t="str">
        <f>VLOOKUP(F300,Definitions!$B$7:$E$39,4,FALSE)</f>
        <v>EU28</v>
      </c>
    </row>
    <row r="301" spans="1:38">
      <c r="A301" s="36" t="str">
        <f t="shared" si="125"/>
        <v>PL300_58</v>
      </c>
      <c r="B301" t="s">
        <v>94</v>
      </c>
      <c r="C301" t="s">
        <v>148</v>
      </c>
      <c r="D301">
        <v>300</v>
      </c>
      <c r="E301">
        <v>58</v>
      </c>
      <c r="F301" s="25" t="str">
        <f>VLOOKUP(B301,Definitions!$C$7:$D$43,2,FALSE)</f>
        <v>Poland</v>
      </c>
      <c r="G301" t="str">
        <f>VLOOKUP(C301,Definitions!$C$49:$D$57,2,FALSE)</f>
        <v>Services</v>
      </c>
      <c r="H301" t="str">
        <f>VLOOKUP(D301,Definitions!$C$60:$D$104,2,FALSE)</f>
        <v>TOTAL Services</v>
      </c>
      <c r="J301" s="29" t="str">
        <f>VLOOKUP(E301,Definitions!$C$115:$D$131,2,FALSE)</f>
        <v>Ambient heat total</v>
      </c>
      <c r="K301" s="106"/>
      <c r="L301" s="105"/>
      <c r="M301" s="105">
        <f t="shared" si="126"/>
        <v>1.9285819672256389E-2</v>
      </c>
      <c r="N301" s="56"/>
      <c r="O301" s="46"/>
      <c r="P301" s="46">
        <f t="shared" si="127"/>
        <v>1.9285819672256389E-2</v>
      </c>
      <c r="Q301" s="46">
        <f t="shared" si="128"/>
        <v>1.9285819672256389E-2</v>
      </c>
      <c r="R301" s="37">
        <f t="shared" si="129"/>
        <v>0</v>
      </c>
      <c r="S301" s="96">
        <v>1.7138441209155156E-2</v>
      </c>
      <c r="T301" s="56" t="s">
        <v>233</v>
      </c>
      <c r="U301" s="96">
        <v>2.1473784631012315E-3</v>
      </c>
      <c r="V301" s="56" t="s">
        <v>233</v>
      </c>
      <c r="W301" s="96">
        <v>0</v>
      </c>
      <c r="X301" s="96"/>
      <c r="Y301" s="96"/>
      <c r="Z301" s="96"/>
      <c r="AA301" s="105"/>
      <c r="AB301" s="56" t="s">
        <v>249</v>
      </c>
      <c r="AC301" s="96">
        <v>0</v>
      </c>
      <c r="AD301" s="60" t="s">
        <v>233</v>
      </c>
      <c r="AE301" s="96">
        <v>0</v>
      </c>
      <c r="AF301" s="96"/>
      <c r="AG301" s="96"/>
      <c r="AH301" s="105"/>
      <c r="AI301" s="56" t="s">
        <v>233</v>
      </c>
      <c r="AJ301" s="96">
        <v>0</v>
      </c>
      <c r="AK301" s="56" t="s">
        <v>233</v>
      </c>
      <c r="AL301" s="9" t="str">
        <f>VLOOKUP(F301,Definitions!$B$7:$E$39,4,FALSE)</f>
        <v>EU28</v>
      </c>
    </row>
    <row r="302" spans="1:38">
      <c r="A302" s="36" t="str">
        <f t="shared" si="125"/>
        <v>PL300_55</v>
      </c>
      <c r="B302" t="s">
        <v>94</v>
      </c>
      <c r="C302" t="s">
        <v>148</v>
      </c>
      <c r="D302">
        <v>300</v>
      </c>
      <c r="E302">
        <v>55</v>
      </c>
      <c r="F302" s="25" t="str">
        <f>VLOOKUP(B302,Definitions!$C$7:$D$43,2,FALSE)</f>
        <v>Poland</v>
      </c>
      <c r="G302" t="str">
        <f>VLOOKUP(C302,Definitions!$C$49:$D$57,2,FALSE)</f>
        <v>Services</v>
      </c>
      <c r="H302" t="str">
        <f>VLOOKUP(D302,Definitions!$C$60:$D$104,2,FALSE)</f>
        <v>TOTAL Services</v>
      </c>
      <c r="J302" s="29" t="str">
        <f>VLOOKUP(E302,Definitions!$C$115:$D$131,2,FALSE)</f>
        <v xml:space="preserve">Other RES </v>
      </c>
      <c r="K302" s="106"/>
      <c r="L302" s="105"/>
      <c r="M302" s="105">
        <f t="shared" si="126"/>
        <v>0</v>
      </c>
      <c r="N302" s="56"/>
      <c r="O302" s="46"/>
      <c r="P302" s="46">
        <f t="shared" si="127"/>
        <v>0</v>
      </c>
      <c r="Q302" s="46">
        <f t="shared" si="128"/>
        <v>0</v>
      </c>
      <c r="R302" s="37">
        <f t="shared" si="129"/>
        <v>0</v>
      </c>
      <c r="S302" s="96">
        <v>0</v>
      </c>
      <c r="T302" s="56" t="s">
        <v>233</v>
      </c>
      <c r="U302" s="96">
        <v>0</v>
      </c>
      <c r="V302" s="56" t="s">
        <v>233</v>
      </c>
      <c r="W302" s="96">
        <v>0</v>
      </c>
      <c r="X302" s="96"/>
      <c r="Y302" s="96"/>
      <c r="Z302" s="96"/>
      <c r="AA302" s="105"/>
      <c r="AB302" s="56" t="s">
        <v>249</v>
      </c>
      <c r="AC302" s="96">
        <v>0</v>
      </c>
      <c r="AD302" s="60" t="s">
        <v>233</v>
      </c>
      <c r="AE302" s="96">
        <v>0</v>
      </c>
      <c r="AF302" s="96"/>
      <c r="AG302" s="96"/>
      <c r="AH302" s="105"/>
      <c r="AI302" s="56" t="s">
        <v>233</v>
      </c>
      <c r="AJ302" s="96">
        <v>0</v>
      </c>
      <c r="AK302" s="56" t="s">
        <v>233</v>
      </c>
      <c r="AL302" s="9" t="str">
        <f>VLOOKUP(F302,Definitions!$B$7:$E$39,4,FALSE)</f>
        <v>EU28</v>
      </c>
    </row>
    <row r="303" spans="1:38">
      <c r="A303" s="36" t="str">
        <f t="shared" ref="A303:A316" si="130">B303&amp;D303&amp;"_"&amp;E303</f>
        <v>PT300_0</v>
      </c>
      <c r="B303" t="s">
        <v>97</v>
      </c>
      <c r="C303" t="s">
        <v>148</v>
      </c>
      <c r="D303">
        <v>300</v>
      </c>
      <c r="E303">
        <v>0</v>
      </c>
      <c r="F303" s="25" t="str">
        <f>VLOOKUP(B303,Definitions!$C$7:$D$43,2,FALSE)</f>
        <v>Portugal</v>
      </c>
      <c r="G303" t="str">
        <f>VLOOKUP(C303,Definitions!$C$49:$D$57,2,FALSE)</f>
        <v>Services</v>
      </c>
      <c r="H303" t="str">
        <f>VLOOKUP(D303,Definitions!$C$60:$D$104,2,FALSE)</f>
        <v>TOTAL Services</v>
      </c>
      <c r="J303" s="29" t="str">
        <f>VLOOKUP(E303,Definitions!$C$115:$D$131,2,FALSE)</f>
        <v>TOTAL</v>
      </c>
      <c r="K303" s="106"/>
      <c r="L303" s="105"/>
      <c r="M303" s="105">
        <f t="shared" ref="M303:M316" si="131">SUM(O303:P303)</f>
        <v>16.9669055302167</v>
      </c>
      <c r="N303" s="56"/>
      <c r="O303" s="46"/>
      <c r="P303" s="46">
        <f t="shared" ref="P303:P316" si="132">Q303+R303+IFERROR(AJ303,0)</f>
        <v>16.9669055302167</v>
      </c>
      <c r="Q303" s="46">
        <f t="shared" ref="Q303:Q316" si="133">S303+U303+W303</f>
        <v>3.9203026386533155</v>
      </c>
      <c r="R303" s="37">
        <f t="shared" ref="R303:R316" si="134">AC303+AE303</f>
        <v>13.046602891563383</v>
      </c>
      <c r="S303" s="96">
        <v>1.6153669506069015</v>
      </c>
      <c r="T303" s="56" t="s">
        <v>233</v>
      </c>
      <c r="U303" s="96">
        <v>1.3068538932178031</v>
      </c>
      <c r="V303" s="56" t="s">
        <v>233</v>
      </c>
      <c r="W303" s="96">
        <v>0.99808179482861115</v>
      </c>
      <c r="X303" s="96"/>
      <c r="Y303" s="96"/>
      <c r="Z303" s="96"/>
      <c r="AA303" s="105"/>
      <c r="AB303" s="56" t="s">
        <v>249</v>
      </c>
      <c r="AC303" s="96">
        <v>8.0146633559715923</v>
      </c>
      <c r="AD303" s="60" t="s">
        <v>233</v>
      </c>
      <c r="AE303" s="96">
        <v>5.0319395355917909</v>
      </c>
      <c r="AF303" s="96"/>
      <c r="AG303" s="96"/>
      <c r="AH303" s="105"/>
      <c r="AI303" s="56" t="s">
        <v>233</v>
      </c>
      <c r="AJ303" s="96">
        <v>0</v>
      </c>
      <c r="AK303" s="56" t="s">
        <v>233</v>
      </c>
      <c r="AL303" s="9" t="str">
        <f>VLOOKUP(F303,Definitions!$B$7:$E$39,4,FALSE)</f>
        <v>EU28</v>
      </c>
    </row>
    <row r="304" spans="1:38">
      <c r="A304" s="36" t="str">
        <f t="shared" si="130"/>
        <v>PT300_1</v>
      </c>
      <c r="B304" t="s">
        <v>97</v>
      </c>
      <c r="C304" t="s">
        <v>148</v>
      </c>
      <c r="D304">
        <v>300</v>
      </c>
      <c r="E304">
        <v>1</v>
      </c>
      <c r="F304" s="25" t="str">
        <f>VLOOKUP(B304,Definitions!$C$7:$D$43,2,FALSE)</f>
        <v>Portugal</v>
      </c>
      <c r="G304" t="str">
        <f>VLOOKUP(C304,Definitions!$C$49:$D$57,2,FALSE)</f>
        <v>Services</v>
      </c>
      <c r="H304" t="str">
        <f>VLOOKUP(D304,Definitions!$C$60:$D$104,2,FALSE)</f>
        <v>TOTAL Services</v>
      </c>
      <c r="J304" s="29" t="str">
        <f>VLOOKUP(E304,Definitions!$C$115:$D$131,2,FALSE)</f>
        <v>Coal</v>
      </c>
      <c r="K304" s="106"/>
      <c r="L304" s="105"/>
      <c r="M304" s="105">
        <f t="shared" si="131"/>
        <v>0</v>
      </c>
      <c r="N304" s="56"/>
      <c r="O304" s="46"/>
      <c r="P304" s="46">
        <f t="shared" si="132"/>
        <v>0</v>
      </c>
      <c r="Q304" s="46">
        <f t="shared" si="133"/>
        <v>0</v>
      </c>
      <c r="R304" s="37">
        <f t="shared" si="134"/>
        <v>0</v>
      </c>
      <c r="S304" s="96">
        <v>0</v>
      </c>
      <c r="T304" s="56" t="s">
        <v>233</v>
      </c>
      <c r="U304" s="96">
        <v>0</v>
      </c>
      <c r="V304" s="56" t="s">
        <v>233</v>
      </c>
      <c r="W304" s="96">
        <v>0</v>
      </c>
      <c r="X304" s="96"/>
      <c r="Y304" s="96"/>
      <c r="Z304" s="96"/>
      <c r="AA304" s="105"/>
      <c r="AB304" s="56" t="s">
        <v>249</v>
      </c>
      <c r="AC304" s="96">
        <v>0</v>
      </c>
      <c r="AD304" s="60" t="s">
        <v>233</v>
      </c>
      <c r="AE304" s="96">
        <v>0</v>
      </c>
      <c r="AF304" s="96"/>
      <c r="AG304" s="96"/>
      <c r="AH304" s="105"/>
      <c r="AI304" s="56" t="s">
        <v>233</v>
      </c>
      <c r="AJ304" s="96">
        <v>0</v>
      </c>
      <c r="AK304" s="56" t="s">
        <v>233</v>
      </c>
      <c r="AL304" s="9" t="str">
        <f>VLOOKUP(F304,Definitions!$B$7:$E$39,4,FALSE)</f>
        <v>EU28</v>
      </c>
    </row>
    <row r="305" spans="1:38">
      <c r="A305" s="36" t="str">
        <f t="shared" si="130"/>
        <v>PT300_2</v>
      </c>
      <c r="B305" t="s">
        <v>97</v>
      </c>
      <c r="C305" t="s">
        <v>148</v>
      </c>
      <c r="D305">
        <v>300</v>
      </c>
      <c r="E305">
        <v>2</v>
      </c>
      <c r="F305" s="25" t="str">
        <f>VLOOKUP(B305,Definitions!$C$7:$D$43,2,FALSE)</f>
        <v>Portugal</v>
      </c>
      <c r="G305" t="str">
        <f>VLOOKUP(C305,Definitions!$C$49:$D$57,2,FALSE)</f>
        <v>Services</v>
      </c>
      <c r="H305" t="str">
        <f>VLOOKUP(D305,Definitions!$C$60:$D$104,2,FALSE)</f>
        <v>TOTAL Services</v>
      </c>
      <c r="J305" s="29" t="str">
        <f>VLOOKUP(E305,Definitions!$C$115:$D$131,2,FALSE)</f>
        <v>Fuel oil</v>
      </c>
      <c r="K305" s="106"/>
      <c r="L305" s="105"/>
      <c r="M305" s="105">
        <f t="shared" si="131"/>
        <v>0.75230572606182244</v>
      </c>
      <c r="N305" s="56"/>
      <c r="O305" s="46"/>
      <c r="P305" s="46">
        <f t="shared" si="132"/>
        <v>0.75230572606182244</v>
      </c>
      <c r="Q305" s="46">
        <f t="shared" si="133"/>
        <v>0.75230572606182244</v>
      </c>
      <c r="R305" s="37">
        <f t="shared" si="134"/>
        <v>0</v>
      </c>
      <c r="S305" s="96">
        <v>0.4171817960903601</v>
      </c>
      <c r="T305" s="56" t="s">
        <v>233</v>
      </c>
      <c r="U305" s="96">
        <v>0.3351239299714624</v>
      </c>
      <c r="V305" s="56" t="s">
        <v>233</v>
      </c>
      <c r="W305" s="96">
        <v>0</v>
      </c>
      <c r="X305" s="96"/>
      <c r="Y305" s="96"/>
      <c r="Z305" s="96"/>
      <c r="AA305" s="105"/>
      <c r="AB305" s="56" t="s">
        <v>249</v>
      </c>
      <c r="AC305" s="96">
        <v>0</v>
      </c>
      <c r="AD305" s="60" t="s">
        <v>233</v>
      </c>
      <c r="AE305" s="96">
        <v>0</v>
      </c>
      <c r="AF305" s="96"/>
      <c r="AG305" s="96"/>
      <c r="AH305" s="105"/>
      <c r="AI305" s="56" t="s">
        <v>233</v>
      </c>
      <c r="AJ305" s="96">
        <v>0</v>
      </c>
      <c r="AK305" s="56" t="s">
        <v>233</v>
      </c>
      <c r="AL305" s="9" t="str">
        <f>VLOOKUP(F305,Definitions!$B$7:$E$39,4,FALSE)</f>
        <v>EU28</v>
      </c>
    </row>
    <row r="306" spans="1:38">
      <c r="A306" s="36" t="str">
        <f t="shared" si="130"/>
        <v>PT300_3</v>
      </c>
      <c r="B306" t="s">
        <v>97</v>
      </c>
      <c r="C306" t="s">
        <v>148</v>
      </c>
      <c r="D306">
        <v>300</v>
      </c>
      <c r="E306">
        <v>3</v>
      </c>
      <c r="F306" s="25" t="str">
        <f>VLOOKUP(B306,Definitions!$C$7:$D$43,2,FALSE)</f>
        <v>Portugal</v>
      </c>
      <c r="G306" t="str">
        <f>VLOOKUP(C306,Definitions!$C$49:$D$57,2,FALSE)</f>
        <v>Services</v>
      </c>
      <c r="H306" t="str">
        <f>VLOOKUP(D306,Definitions!$C$60:$D$104,2,FALSE)</f>
        <v>TOTAL Services</v>
      </c>
      <c r="J306" s="29" t="str">
        <f>VLOOKUP(E306,Definitions!$C$115:$D$131,2,FALSE)</f>
        <v>Natural gas</v>
      </c>
      <c r="K306" s="106"/>
      <c r="L306" s="105"/>
      <c r="M306" s="105">
        <f t="shared" si="131"/>
        <v>1.7138324277780315</v>
      </c>
      <c r="N306" s="56"/>
      <c r="O306" s="46"/>
      <c r="P306" s="46">
        <f t="shared" si="132"/>
        <v>1.7138324277780315</v>
      </c>
      <c r="Q306" s="46">
        <f t="shared" si="133"/>
        <v>1.7138324277780315</v>
      </c>
      <c r="R306" s="37">
        <f t="shared" si="134"/>
        <v>0</v>
      </c>
      <c r="S306" s="96">
        <v>0.94523590218689579</v>
      </c>
      <c r="T306" s="56" t="s">
        <v>233</v>
      </c>
      <c r="U306" s="96">
        <v>0.76859652559113567</v>
      </c>
      <c r="V306" s="56" t="s">
        <v>233</v>
      </c>
      <c r="W306" s="96">
        <v>0</v>
      </c>
      <c r="X306" s="96"/>
      <c r="Y306" s="96"/>
      <c r="Z306" s="96"/>
      <c r="AA306" s="105"/>
      <c r="AB306" s="56" t="s">
        <v>249</v>
      </c>
      <c r="AC306" s="96">
        <v>0</v>
      </c>
      <c r="AD306" s="60" t="s">
        <v>233</v>
      </c>
      <c r="AE306" s="96">
        <v>0</v>
      </c>
      <c r="AF306" s="96"/>
      <c r="AG306" s="96"/>
      <c r="AH306" s="105"/>
      <c r="AI306" s="56" t="s">
        <v>233</v>
      </c>
      <c r="AJ306" s="96">
        <v>0</v>
      </c>
      <c r="AK306" s="56" t="s">
        <v>233</v>
      </c>
      <c r="AL306" s="9" t="str">
        <f>VLOOKUP(F306,Definitions!$B$7:$E$39,4,FALSE)</f>
        <v>EU28</v>
      </c>
    </row>
    <row r="307" spans="1:38">
      <c r="A307" s="36" t="str">
        <f t="shared" si="130"/>
        <v>PT300_4</v>
      </c>
      <c r="B307" t="s">
        <v>97</v>
      </c>
      <c r="C307" t="s">
        <v>148</v>
      </c>
      <c r="D307">
        <v>300</v>
      </c>
      <c r="E307">
        <v>4</v>
      </c>
      <c r="F307" s="25" t="str">
        <f>VLOOKUP(B307,Definitions!$C$7:$D$43,2,FALSE)</f>
        <v>Portugal</v>
      </c>
      <c r="G307" t="str">
        <f>VLOOKUP(C307,Definitions!$C$49:$D$57,2,FALSE)</f>
        <v>Services</v>
      </c>
      <c r="H307" t="str">
        <f>VLOOKUP(D307,Definitions!$C$60:$D$104,2,FALSE)</f>
        <v>TOTAL Services</v>
      </c>
      <c r="J307" s="29" t="str">
        <f>VLOOKUP(E307,Definitions!$C$115:$D$131,2,FALSE)</f>
        <v>Other fossil fuels</v>
      </c>
      <c r="K307" s="106"/>
      <c r="L307" s="105"/>
      <c r="M307" s="105">
        <f t="shared" si="131"/>
        <v>0</v>
      </c>
      <c r="N307" s="56"/>
      <c r="O307" s="46"/>
      <c r="P307" s="46">
        <f t="shared" si="132"/>
        <v>0</v>
      </c>
      <c r="Q307" s="46">
        <f t="shared" si="133"/>
        <v>0</v>
      </c>
      <c r="R307" s="37">
        <f t="shared" si="134"/>
        <v>0</v>
      </c>
      <c r="S307" s="96">
        <v>0</v>
      </c>
      <c r="T307" s="56" t="s">
        <v>233</v>
      </c>
      <c r="U307" s="96">
        <v>0</v>
      </c>
      <c r="V307" s="56" t="s">
        <v>233</v>
      </c>
      <c r="W307" s="96">
        <v>0</v>
      </c>
      <c r="X307" s="96"/>
      <c r="Y307" s="96"/>
      <c r="Z307" s="96"/>
      <c r="AA307" s="105"/>
      <c r="AB307" s="56" t="s">
        <v>249</v>
      </c>
      <c r="AC307" s="96">
        <v>0</v>
      </c>
      <c r="AD307" s="60" t="s">
        <v>233</v>
      </c>
      <c r="AE307" s="96">
        <v>0</v>
      </c>
      <c r="AF307" s="96"/>
      <c r="AG307" s="96"/>
      <c r="AH307" s="105"/>
      <c r="AI307" s="56" t="s">
        <v>233</v>
      </c>
      <c r="AJ307" s="96">
        <v>0</v>
      </c>
      <c r="AK307" s="56" t="s">
        <v>233</v>
      </c>
      <c r="AL307" s="9" t="str">
        <f>VLOOKUP(F307,Definitions!$B$7:$E$39,4,FALSE)</f>
        <v>EU28</v>
      </c>
    </row>
    <row r="308" spans="1:38">
      <c r="A308" s="36" t="str">
        <f t="shared" si="130"/>
        <v>PT300_6</v>
      </c>
      <c r="B308" t="s">
        <v>97</v>
      </c>
      <c r="C308" t="s">
        <v>148</v>
      </c>
      <c r="D308">
        <v>300</v>
      </c>
      <c r="E308">
        <v>6</v>
      </c>
      <c r="F308" s="25" t="str">
        <f>VLOOKUP(B308,Definitions!$C$7:$D$43,2,FALSE)</f>
        <v>Portugal</v>
      </c>
      <c r="G308" t="str">
        <f>VLOOKUP(C308,Definitions!$C$49:$D$57,2,FALSE)</f>
        <v>Services</v>
      </c>
      <c r="H308" t="str">
        <f>VLOOKUP(D308,Definitions!$C$60:$D$104,2,FALSE)</f>
        <v>TOTAL Services</v>
      </c>
      <c r="J308" s="29" t="str">
        <f>VLOOKUP(E308,Definitions!$C$115:$D$131,2,FALSE)</f>
        <v>Electricity</v>
      </c>
      <c r="K308" s="106"/>
      <c r="L308" s="105"/>
      <c r="M308" s="105">
        <f t="shared" si="131"/>
        <v>14.387736155074572</v>
      </c>
      <c r="N308" s="56"/>
      <c r="O308" s="46"/>
      <c r="P308" s="46">
        <f t="shared" si="132"/>
        <v>14.387736155074572</v>
      </c>
      <c r="Q308" s="46">
        <f t="shared" si="133"/>
        <v>1.3411332635111894</v>
      </c>
      <c r="R308" s="37">
        <f t="shared" si="134"/>
        <v>13.046602891563383</v>
      </c>
      <c r="S308" s="96">
        <v>0.19066192873084692</v>
      </c>
      <c r="T308" s="56" t="s">
        <v>233</v>
      </c>
      <c r="U308" s="96">
        <v>0.15238953995173127</v>
      </c>
      <c r="V308" s="56" t="s">
        <v>233</v>
      </c>
      <c r="W308" s="96">
        <v>0.99808179482861115</v>
      </c>
      <c r="X308" s="96"/>
      <c r="Y308" s="96"/>
      <c r="Z308" s="96"/>
      <c r="AA308" s="105"/>
      <c r="AB308" s="56" t="s">
        <v>249</v>
      </c>
      <c r="AC308" s="96">
        <v>8.0146633559715923</v>
      </c>
      <c r="AD308" s="60" t="s">
        <v>233</v>
      </c>
      <c r="AE308" s="96">
        <v>5.0319395355917909</v>
      </c>
      <c r="AF308" s="96"/>
      <c r="AG308" s="96"/>
      <c r="AH308" s="105"/>
      <c r="AI308" s="56" t="s">
        <v>233</v>
      </c>
      <c r="AJ308" s="96">
        <v>0</v>
      </c>
      <c r="AK308" s="56" t="s">
        <v>233</v>
      </c>
      <c r="AL308" s="9" t="str">
        <f>VLOOKUP(F308,Definitions!$B$7:$E$39,4,FALSE)</f>
        <v>EU28</v>
      </c>
    </row>
    <row r="309" spans="1:38">
      <c r="A309" s="36" t="str">
        <f t="shared" si="130"/>
        <v>PT300_7</v>
      </c>
      <c r="B309" t="s">
        <v>97</v>
      </c>
      <c r="C309" t="s">
        <v>148</v>
      </c>
      <c r="D309">
        <v>300</v>
      </c>
      <c r="E309">
        <v>7</v>
      </c>
      <c r="F309" s="25" t="str">
        <f>VLOOKUP(B309,Definitions!$C$7:$D$43,2,FALSE)</f>
        <v>Portugal</v>
      </c>
      <c r="G309" t="str">
        <f>VLOOKUP(C309,Definitions!$C$49:$D$57,2,FALSE)</f>
        <v>Services</v>
      </c>
      <c r="H309" t="str">
        <f>VLOOKUP(D309,Definitions!$C$60:$D$104,2,FALSE)</f>
        <v>TOTAL Services</v>
      </c>
      <c r="J309" s="29" t="str">
        <f>VLOOKUP(E309,Definitions!$C$115:$D$131,2,FALSE)</f>
        <v>District heating</v>
      </c>
      <c r="K309" s="106"/>
      <c r="L309" s="105"/>
      <c r="M309" s="105">
        <f t="shared" si="131"/>
        <v>0</v>
      </c>
      <c r="N309" s="56"/>
      <c r="O309" s="46"/>
      <c r="P309" s="46">
        <f t="shared" si="132"/>
        <v>0</v>
      </c>
      <c r="Q309" s="46">
        <f t="shared" si="133"/>
        <v>0</v>
      </c>
      <c r="R309" s="37">
        <f t="shared" si="134"/>
        <v>0</v>
      </c>
      <c r="S309" s="96">
        <v>0</v>
      </c>
      <c r="T309" s="56" t="s">
        <v>233</v>
      </c>
      <c r="U309" s="96">
        <v>0</v>
      </c>
      <c r="V309" s="56" t="s">
        <v>233</v>
      </c>
      <c r="W309" s="96">
        <v>0</v>
      </c>
      <c r="X309" s="96"/>
      <c r="Y309" s="96"/>
      <c r="Z309" s="96"/>
      <c r="AA309" s="105"/>
      <c r="AB309" s="56" t="s">
        <v>249</v>
      </c>
      <c r="AC309" s="96">
        <v>0</v>
      </c>
      <c r="AD309" s="60" t="s">
        <v>233</v>
      </c>
      <c r="AE309" s="96">
        <v>0</v>
      </c>
      <c r="AF309" s="96"/>
      <c r="AG309" s="96"/>
      <c r="AH309" s="105"/>
      <c r="AI309" s="56" t="s">
        <v>233</v>
      </c>
      <c r="AJ309" s="96">
        <v>0</v>
      </c>
      <c r="AK309" s="56" t="s">
        <v>233</v>
      </c>
      <c r="AL309" s="9" t="str">
        <f>VLOOKUP(F309,Definitions!$B$7:$E$39,4,FALSE)</f>
        <v>EU28</v>
      </c>
    </row>
    <row r="310" spans="1:38">
      <c r="A310" s="36" t="str">
        <f t="shared" si="130"/>
        <v>PT300_8</v>
      </c>
      <c r="B310" t="s">
        <v>97</v>
      </c>
      <c r="C310" t="s">
        <v>148</v>
      </c>
      <c r="D310">
        <v>300</v>
      </c>
      <c r="E310">
        <v>8</v>
      </c>
      <c r="F310" s="25" t="str">
        <f>VLOOKUP(B310,Definitions!$C$7:$D$43,2,FALSE)</f>
        <v>Portugal</v>
      </c>
      <c r="G310" t="str">
        <f>VLOOKUP(C310,Definitions!$C$49:$D$57,2,FALSE)</f>
        <v>Services</v>
      </c>
      <c r="H310" t="str">
        <f>VLOOKUP(D310,Definitions!$C$60:$D$104,2,FALSE)</f>
        <v>TOTAL Services</v>
      </c>
      <c r="J310" s="29" t="str">
        <f>VLOOKUP(E310,Definitions!$C$115:$D$131,2,FALSE)</f>
        <v>Waste non-RES</v>
      </c>
      <c r="K310" s="106"/>
      <c r="L310" s="105"/>
      <c r="M310" s="105">
        <f t="shared" si="131"/>
        <v>0</v>
      </c>
      <c r="N310" s="56"/>
      <c r="O310" s="46"/>
      <c r="P310" s="46">
        <f t="shared" si="132"/>
        <v>0</v>
      </c>
      <c r="Q310" s="46">
        <f t="shared" si="133"/>
        <v>0</v>
      </c>
      <c r="R310" s="37">
        <f t="shared" si="134"/>
        <v>0</v>
      </c>
      <c r="S310" s="96">
        <v>0</v>
      </c>
      <c r="T310" s="56" t="s">
        <v>233</v>
      </c>
      <c r="U310" s="96">
        <v>0</v>
      </c>
      <c r="V310" s="56" t="s">
        <v>233</v>
      </c>
      <c r="W310" s="96">
        <v>0</v>
      </c>
      <c r="X310" s="96"/>
      <c r="Y310" s="96"/>
      <c r="Z310" s="96"/>
      <c r="AA310" s="105"/>
      <c r="AB310" s="56" t="s">
        <v>249</v>
      </c>
      <c r="AC310" s="96">
        <v>0</v>
      </c>
      <c r="AD310" s="60" t="s">
        <v>233</v>
      </c>
      <c r="AE310" s="96">
        <v>0</v>
      </c>
      <c r="AF310" s="96"/>
      <c r="AG310" s="96"/>
      <c r="AH310" s="105"/>
      <c r="AI310" s="56" t="s">
        <v>233</v>
      </c>
      <c r="AJ310" s="96">
        <v>0</v>
      </c>
      <c r="AK310" s="56" t="s">
        <v>233</v>
      </c>
      <c r="AL310" s="9" t="str">
        <f>VLOOKUP(F310,Definitions!$B$7:$E$39,4,FALSE)</f>
        <v>EU28</v>
      </c>
    </row>
    <row r="311" spans="1:38">
      <c r="A311" s="36" t="str">
        <f t="shared" si="130"/>
        <v>PT300_9</v>
      </c>
      <c r="B311" t="s">
        <v>97</v>
      </c>
      <c r="C311" t="s">
        <v>148</v>
      </c>
      <c r="D311">
        <v>300</v>
      </c>
      <c r="E311">
        <v>9</v>
      </c>
      <c r="F311" s="25" t="str">
        <f>VLOOKUP(B311,Definitions!$C$7:$D$43,2,FALSE)</f>
        <v>Portugal</v>
      </c>
      <c r="G311" t="str">
        <f>VLOOKUP(C311,Definitions!$C$49:$D$57,2,FALSE)</f>
        <v>Services</v>
      </c>
      <c r="H311" t="str">
        <f>VLOOKUP(D311,Definitions!$C$60:$D$104,2,FALSE)</f>
        <v>TOTAL Services</v>
      </c>
      <c r="J311" s="29" t="str">
        <f>VLOOKUP(E311,Definitions!$C$115:$D$131,2,FALSE)</f>
        <v>Waste RES</v>
      </c>
      <c r="K311" s="106"/>
      <c r="L311" s="105"/>
      <c r="M311" s="105">
        <f t="shared" si="131"/>
        <v>0</v>
      </c>
      <c r="N311" s="56"/>
      <c r="O311" s="46"/>
      <c r="P311" s="46">
        <f t="shared" si="132"/>
        <v>0</v>
      </c>
      <c r="Q311" s="46">
        <f t="shared" si="133"/>
        <v>0</v>
      </c>
      <c r="R311" s="37">
        <f t="shared" si="134"/>
        <v>0</v>
      </c>
      <c r="S311" s="96">
        <v>0</v>
      </c>
      <c r="T311" s="56" t="s">
        <v>233</v>
      </c>
      <c r="U311" s="96">
        <v>0</v>
      </c>
      <c r="V311" s="56" t="s">
        <v>233</v>
      </c>
      <c r="W311" s="96">
        <v>0</v>
      </c>
      <c r="X311" s="96"/>
      <c r="Y311" s="96"/>
      <c r="Z311" s="96"/>
      <c r="AA311" s="105"/>
      <c r="AB311" s="56" t="s">
        <v>249</v>
      </c>
      <c r="AC311" s="96">
        <v>0</v>
      </c>
      <c r="AD311" s="60" t="s">
        <v>233</v>
      </c>
      <c r="AE311" s="96">
        <v>0</v>
      </c>
      <c r="AF311" s="96"/>
      <c r="AG311" s="96"/>
      <c r="AH311" s="105"/>
      <c r="AI311" s="56" t="s">
        <v>233</v>
      </c>
      <c r="AJ311" s="96">
        <v>0</v>
      </c>
      <c r="AK311" s="56" t="s">
        <v>233</v>
      </c>
      <c r="AL311" s="9" t="str">
        <f>VLOOKUP(F311,Definitions!$B$7:$E$39,4,FALSE)</f>
        <v>EU28</v>
      </c>
    </row>
    <row r="312" spans="1:38">
      <c r="A312" s="36" t="str">
        <f t="shared" si="130"/>
        <v>PT300_51</v>
      </c>
      <c r="B312" t="s">
        <v>97</v>
      </c>
      <c r="C312" t="s">
        <v>148</v>
      </c>
      <c r="D312">
        <v>300</v>
      </c>
      <c r="E312">
        <v>51</v>
      </c>
      <c r="F312" s="25" t="str">
        <f>VLOOKUP(B312,Definitions!$C$7:$D$43,2,FALSE)</f>
        <v>Portugal</v>
      </c>
      <c r="G312" t="str">
        <f>VLOOKUP(C312,Definitions!$C$49:$D$57,2,FALSE)</f>
        <v>Services</v>
      </c>
      <c r="H312" t="str">
        <f>VLOOKUP(D312,Definitions!$C$60:$D$104,2,FALSE)</f>
        <v>TOTAL Services</v>
      </c>
      <c r="J312" s="29" t="str">
        <f>VLOOKUP(E312,Definitions!$C$115:$D$131,2,FALSE)</f>
        <v>Biomass</v>
      </c>
      <c r="K312" s="106"/>
      <c r="L312" s="105"/>
      <c r="M312" s="105">
        <f t="shared" si="131"/>
        <v>0.11303122130227247</v>
      </c>
      <c r="N312" s="56"/>
      <c r="O312" s="46"/>
      <c r="P312" s="46">
        <f t="shared" si="132"/>
        <v>0.11303122130227247</v>
      </c>
      <c r="Q312" s="46">
        <f t="shared" si="133"/>
        <v>0.11303122130227247</v>
      </c>
      <c r="R312" s="37">
        <f t="shared" si="134"/>
        <v>0</v>
      </c>
      <c r="S312" s="96">
        <v>6.2287323598798745E-2</v>
      </c>
      <c r="T312" s="56" t="s">
        <v>233</v>
      </c>
      <c r="U312" s="96">
        <v>5.0743897703473734E-2</v>
      </c>
      <c r="V312" s="56" t="s">
        <v>233</v>
      </c>
      <c r="W312" s="96">
        <v>0</v>
      </c>
      <c r="X312" s="96"/>
      <c r="Y312" s="96"/>
      <c r="Z312" s="96"/>
      <c r="AA312" s="105"/>
      <c r="AB312" s="56" t="s">
        <v>249</v>
      </c>
      <c r="AC312" s="96">
        <v>0</v>
      </c>
      <c r="AD312" s="60" t="s">
        <v>233</v>
      </c>
      <c r="AE312" s="96">
        <v>0</v>
      </c>
      <c r="AF312" s="96"/>
      <c r="AG312" s="96"/>
      <c r="AH312" s="105"/>
      <c r="AI312" s="56" t="s">
        <v>233</v>
      </c>
      <c r="AJ312" s="96">
        <v>0</v>
      </c>
      <c r="AK312" s="56" t="s">
        <v>233</v>
      </c>
      <c r="AL312" s="9" t="str">
        <f>VLOOKUP(F312,Definitions!$B$7:$E$39,4,FALSE)</f>
        <v>EU28</v>
      </c>
    </row>
    <row r="313" spans="1:38">
      <c r="A313" s="36" t="str">
        <f t="shared" si="130"/>
        <v>PT300_52</v>
      </c>
      <c r="B313" t="s">
        <v>97</v>
      </c>
      <c r="C313" t="s">
        <v>148</v>
      </c>
      <c r="D313">
        <v>300</v>
      </c>
      <c r="E313">
        <v>52</v>
      </c>
      <c r="F313" s="25" t="str">
        <f>VLOOKUP(B313,Definitions!$C$7:$D$43,2,FALSE)</f>
        <v>Portugal</v>
      </c>
      <c r="G313" t="str">
        <f>VLOOKUP(C313,Definitions!$C$49:$D$57,2,FALSE)</f>
        <v>Services</v>
      </c>
      <c r="H313" t="str">
        <f>VLOOKUP(D313,Definitions!$C$60:$D$104,2,FALSE)</f>
        <v>TOTAL Services</v>
      </c>
      <c r="J313" s="29" t="str">
        <f>VLOOKUP(E313,Definitions!$C$115:$D$131,2,FALSE)</f>
        <v>Geothermal</v>
      </c>
      <c r="K313" s="106"/>
      <c r="L313" s="105"/>
      <c r="M313" s="105">
        <f t="shared" si="131"/>
        <v>0</v>
      </c>
      <c r="N313" s="56"/>
      <c r="O313" s="46"/>
      <c r="P313" s="46">
        <f t="shared" si="132"/>
        <v>0</v>
      </c>
      <c r="Q313" s="46">
        <f t="shared" si="133"/>
        <v>0</v>
      </c>
      <c r="R313" s="37">
        <f t="shared" si="134"/>
        <v>0</v>
      </c>
      <c r="S313" s="96">
        <v>0</v>
      </c>
      <c r="T313" s="56" t="s">
        <v>233</v>
      </c>
      <c r="U313" s="96">
        <v>0</v>
      </c>
      <c r="V313" s="56" t="s">
        <v>233</v>
      </c>
      <c r="W313" s="96">
        <v>0</v>
      </c>
      <c r="X313" s="96"/>
      <c r="Y313" s="96"/>
      <c r="Z313" s="96"/>
      <c r="AA313" s="105"/>
      <c r="AB313" s="56" t="s">
        <v>249</v>
      </c>
      <c r="AC313" s="96">
        <v>0</v>
      </c>
      <c r="AD313" s="60" t="s">
        <v>233</v>
      </c>
      <c r="AE313" s="96">
        <v>0</v>
      </c>
      <c r="AF313" s="96"/>
      <c r="AG313" s="96"/>
      <c r="AH313" s="105"/>
      <c r="AI313" s="56" t="s">
        <v>233</v>
      </c>
      <c r="AJ313" s="96">
        <v>0</v>
      </c>
      <c r="AK313" s="56" t="s">
        <v>233</v>
      </c>
      <c r="AL313" s="9" t="str">
        <f>VLOOKUP(F313,Definitions!$B$7:$E$39,4,FALSE)</f>
        <v>EU28</v>
      </c>
    </row>
    <row r="314" spans="1:38">
      <c r="A314" s="36" t="str">
        <f t="shared" si="130"/>
        <v>PT300_53</v>
      </c>
      <c r="B314" t="s">
        <v>97</v>
      </c>
      <c r="C314" t="s">
        <v>148</v>
      </c>
      <c r="D314">
        <v>300</v>
      </c>
      <c r="E314">
        <v>53</v>
      </c>
      <c r="F314" s="25" t="str">
        <f>VLOOKUP(B314,Definitions!$C$7:$D$43,2,FALSE)</f>
        <v>Portugal</v>
      </c>
      <c r="G314" t="str">
        <f>VLOOKUP(C314,Definitions!$C$49:$D$57,2,FALSE)</f>
        <v>Services</v>
      </c>
      <c r="H314" t="str">
        <f>VLOOKUP(D314,Definitions!$C$60:$D$104,2,FALSE)</f>
        <v>TOTAL Services</v>
      </c>
      <c r="J314" s="29" t="str">
        <f>VLOOKUP(E314,Definitions!$C$115:$D$131,2,FALSE)</f>
        <v>Solar energy</v>
      </c>
      <c r="K314" s="106"/>
      <c r="L314" s="105"/>
      <c r="M314" s="105">
        <f t="shared" si="131"/>
        <v>4.0727491225017273E-2</v>
      </c>
      <c r="N314" s="56"/>
      <c r="O314" s="46"/>
      <c r="P314" s="46">
        <f t="shared" si="132"/>
        <v>4.0727491225017273E-2</v>
      </c>
      <c r="Q314" s="46">
        <f t="shared" si="133"/>
        <v>4.0727491225017273E-2</v>
      </c>
      <c r="R314" s="37">
        <f t="shared" si="134"/>
        <v>0</v>
      </c>
      <c r="S314" s="96">
        <v>2.2086689869635412E-2</v>
      </c>
      <c r="T314" s="56" t="s">
        <v>233</v>
      </c>
      <c r="U314" s="96">
        <v>1.8640801355381861E-2</v>
      </c>
      <c r="V314" s="56" t="s">
        <v>233</v>
      </c>
      <c r="W314" s="96">
        <v>0</v>
      </c>
      <c r="X314" s="96"/>
      <c r="Y314" s="96"/>
      <c r="Z314" s="96"/>
      <c r="AA314" s="105"/>
      <c r="AB314" s="56" t="s">
        <v>249</v>
      </c>
      <c r="AC314" s="96">
        <v>0</v>
      </c>
      <c r="AD314" s="60" t="s">
        <v>233</v>
      </c>
      <c r="AE314" s="96">
        <v>0</v>
      </c>
      <c r="AF314" s="96"/>
      <c r="AG314" s="96"/>
      <c r="AH314" s="105"/>
      <c r="AI314" s="56" t="s">
        <v>233</v>
      </c>
      <c r="AJ314" s="96">
        <v>0</v>
      </c>
      <c r="AK314" s="56" t="s">
        <v>233</v>
      </c>
      <c r="AL314" s="9" t="str">
        <f>VLOOKUP(F314,Definitions!$B$7:$E$39,4,FALSE)</f>
        <v>EU28</v>
      </c>
    </row>
    <row r="315" spans="1:38">
      <c r="A315" s="36" t="str">
        <f t="shared" si="130"/>
        <v>PT300_58</v>
      </c>
      <c r="B315" t="s">
        <v>97</v>
      </c>
      <c r="C315" t="s">
        <v>148</v>
      </c>
      <c r="D315">
        <v>300</v>
      </c>
      <c r="E315">
        <v>58</v>
      </c>
      <c r="F315" s="25" t="str">
        <f>VLOOKUP(B315,Definitions!$C$7:$D$43,2,FALSE)</f>
        <v>Portugal</v>
      </c>
      <c r="G315" t="str">
        <f>VLOOKUP(C315,Definitions!$C$49:$D$57,2,FALSE)</f>
        <v>Services</v>
      </c>
      <c r="H315" t="str">
        <f>VLOOKUP(D315,Definitions!$C$60:$D$104,2,FALSE)</f>
        <v>TOTAL Services</v>
      </c>
      <c r="J315" s="29" t="str">
        <f>VLOOKUP(E315,Definitions!$C$115:$D$131,2,FALSE)</f>
        <v>Ambient heat total</v>
      </c>
      <c r="K315" s="106"/>
      <c r="L315" s="105"/>
      <c r="M315" s="105">
        <f t="shared" si="131"/>
        <v>0</v>
      </c>
      <c r="N315" s="56"/>
      <c r="O315" s="46"/>
      <c r="P315" s="46">
        <f t="shared" si="132"/>
        <v>0</v>
      </c>
      <c r="Q315" s="46">
        <f t="shared" si="133"/>
        <v>0</v>
      </c>
      <c r="R315" s="37">
        <f t="shared" si="134"/>
        <v>0</v>
      </c>
      <c r="S315" s="96">
        <v>0</v>
      </c>
      <c r="T315" s="56" t="s">
        <v>233</v>
      </c>
      <c r="U315" s="96">
        <v>0</v>
      </c>
      <c r="V315" s="56" t="s">
        <v>233</v>
      </c>
      <c r="W315" s="96">
        <v>0</v>
      </c>
      <c r="X315" s="96"/>
      <c r="Y315" s="96"/>
      <c r="Z315" s="96"/>
      <c r="AA315" s="105"/>
      <c r="AB315" s="56" t="s">
        <v>249</v>
      </c>
      <c r="AC315" s="96">
        <v>0</v>
      </c>
      <c r="AD315" s="60" t="s">
        <v>233</v>
      </c>
      <c r="AE315" s="96">
        <v>0</v>
      </c>
      <c r="AF315" s="96"/>
      <c r="AG315" s="96"/>
      <c r="AH315" s="105"/>
      <c r="AI315" s="56" t="s">
        <v>233</v>
      </c>
      <c r="AJ315" s="96">
        <v>0</v>
      </c>
      <c r="AK315" s="56" t="s">
        <v>233</v>
      </c>
      <c r="AL315" s="9" t="str">
        <f>VLOOKUP(F315,Definitions!$B$7:$E$39,4,FALSE)</f>
        <v>EU28</v>
      </c>
    </row>
    <row r="316" spans="1:38">
      <c r="A316" s="36" t="str">
        <f t="shared" si="130"/>
        <v>PT300_55</v>
      </c>
      <c r="B316" t="s">
        <v>97</v>
      </c>
      <c r="C316" t="s">
        <v>148</v>
      </c>
      <c r="D316">
        <v>300</v>
      </c>
      <c r="E316">
        <v>55</v>
      </c>
      <c r="F316" s="25" t="str">
        <f>VLOOKUP(B316,Definitions!$C$7:$D$43,2,FALSE)</f>
        <v>Portugal</v>
      </c>
      <c r="G316" t="str">
        <f>VLOOKUP(C316,Definitions!$C$49:$D$57,2,FALSE)</f>
        <v>Services</v>
      </c>
      <c r="H316" t="str">
        <f>VLOOKUP(D316,Definitions!$C$60:$D$104,2,FALSE)</f>
        <v>TOTAL Services</v>
      </c>
      <c r="J316" s="29" t="str">
        <f>VLOOKUP(E316,Definitions!$C$115:$D$131,2,FALSE)</f>
        <v xml:space="preserve">Other RES </v>
      </c>
      <c r="K316" s="106"/>
      <c r="L316" s="105"/>
      <c r="M316" s="105">
        <f t="shared" si="131"/>
        <v>0</v>
      </c>
      <c r="N316" s="56"/>
      <c r="O316" s="46"/>
      <c r="P316" s="46">
        <f t="shared" si="132"/>
        <v>0</v>
      </c>
      <c r="Q316" s="46">
        <f t="shared" si="133"/>
        <v>0</v>
      </c>
      <c r="R316" s="37">
        <f t="shared" si="134"/>
        <v>0</v>
      </c>
      <c r="S316" s="96">
        <v>0</v>
      </c>
      <c r="T316" s="56" t="s">
        <v>233</v>
      </c>
      <c r="U316" s="96">
        <v>0</v>
      </c>
      <c r="V316" s="56" t="s">
        <v>233</v>
      </c>
      <c r="W316" s="96">
        <v>0</v>
      </c>
      <c r="X316" s="96"/>
      <c r="Y316" s="96"/>
      <c r="Z316" s="96"/>
      <c r="AA316" s="105"/>
      <c r="AB316" s="56" t="s">
        <v>249</v>
      </c>
      <c r="AC316" s="96">
        <v>0</v>
      </c>
      <c r="AD316" s="60" t="s">
        <v>233</v>
      </c>
      <c r="AE316" s="96">
        <v>0</v>
      </c>
      <c r="AF316" s="96"/>
      <c r="AG316" s="96"/>
      <c r="AH316" s="105"/>
      <c r="AI316" s="56" t="s">
        <v>233</v>
      </c>
      <c r="AJ316" s="96">
        <v>0</v>
      </c>
      <c r="AK316" s="56" t="s">
        <v>233</v>
      </c>
      <c r="AL316" s="9" t="str">
        <f>VLOOKUP(F316,Definitions!$B$7:$E$39,4,FALSE)</f>
        <v>EU28</v>
      </c>
    </row>
    <row r="317" spans="1:38">
      <c r="A317" s="36" t="str">
        <f t="shared" ref="A317:A330" si="135">B317&amp;D317&amp;"_"&amp;E317</f>
        <v>RO300_0</v>
      </c>
      <c r="B317" t="s">
        <v>101</v>
      </c>
      <c r="C317" t="s">
        <v>148</v>
      </c>
      <c r="D317">
        <v>300</v>
      </c>
      <c r="E317">
        <v>0</v>
      </c>
      <c r="F317" s="25" t="str">
        <f>VLOOKUP(B317,Definitions!$C$7:$D$43,2,FALSE)</f>
        <v>for publication</v>
      </c>
      <c r="G317" t="str">
        <f>VLOOKUP(C317,Definitions!$C$49:$D$57,2,FALSE)</f>
        <v>Services</v>
      </c>
      <c r="H317" t="str">
        <f>VLOOKUP(D317,Definitions!$C$60:$D$104,2,FALSE)</f>
        <v>TOTAL Services</v>
      </c>
      <c r="J317" s="29" t="str">
        <f>VLOOKUP(E317,Definitions!$C$115:$D$131,2,FALSE)</f>
        <v>TOTAL</v>
      </c>
      <c r="K317" s="106"/>
      <c r="L317" s="105"/>
      <c r="M317" s="105">
        <f t="shared" ref="M317:M330" si="136">SUM(O317:P317)</f>
        <v>12.93455543898629</v>
      </c>
      <c r="N317" s="56"/>
      <c r="O317" s="46"/>
      <c r="P317" s="46">
        <f t="shared" ref="P317:P330" si="137">Q317+R317+IFERROR(AJ317,0)</f>
        <v>12.93455543898629</v>
      </c>
      <c r="Q317" s="46">
        <f t="shared" ref="Q317:Q330" si="138">S317+U317+W317</f>
        <v>7.7664714468603169</v>
      </c>
      <c r="R317" s="37">
        <f t="shared" ref="R317:R330" si="139">AC317+AE317</f>
        <v>5.1680839921259727</v>
      </c>
      <c r="S317" s="96">
        <v>5.8417769340242547</v>
      </c>
      <c r="T317" s="56" t="s">
        <v>233</v>
      </c>
      <c r="U317" s="96">
        <v>0.89985576800003531</v>
      </c>
      <c r="V317" s="56" t="s">
        <v>233</v>
      </c>
      <c r="W317" s="96">
        <v>1.0248387448360263</v>
      </c>
      <c r="X317" s="96"/>
      <c r="Y317" s="96"/>
      <c r="Z317" s="96"/>
      <c r="AA317" s="105"/>
      <c r="AB317" s="56" t="s">
        <v>249</v>
      </c>
      <c r="AC317" s="96">
        <v>0.32090635187336863</v>
      </c>
      <c r="AD317" s="60" t="s">
        <v>233</v>
      </c>
      <c r="AE317" s="96">
        <v>4.8471776402526041</v>
      </c>
      <c r="AF317" s="96"/>
      <c r="AG317" s="96"/>
      <c r="AH317" s="105"/>
      <c r="AI317" s="56" t="s">
        <v>233</v>
      </c>
      <c r="AJ317" s="96">
        <v>0</v>
      </c>
      <c r="AK317" s="56" t="s">
        <v>233</v>
      </c>
      <c r="AL317" s="9" t="e">
        <f>VLOOKUP(F317,Definitions!$B$7:$E$39,4,FALSE)</f>
        <v>#N/A</v>
      </c>
    </row>
    <row r="318" spans="1:38">
      <c r="A318" s="36" t="str">
        <f t="shared" si="135"/>
        <v>RO300_1</v>
      </c>
      <c r="B318" t="s">
        <v>101</v>
      </c>
      <c r="C318" t="s">
        <v>148</v>
      </c>
      <c r="D318">
        <v>300</v>
      </c>
      <c r="E318">
        <v>1</v>
      </c>
      <c r="F318" s="25" t="str">
        <f>VLOOKUP(B318,Definitions!$C$7:$D$43,2,FALSE)</f>
        <v>for publication</v>
      </c>
      <c r="G318" t="str">
        <f>VLOOKUP(C318,Definitions!$C$49:$D$57,2,FALSE)</f>
        <v>Services</v>
      </c>
      <c r="H318" t="str">
        <f>VLOOKUP(D318,Definitions!$C$60:$D$104,2,FALSE)</f>
        <v>TOTAL Services</v>
      </c>
      <c r="J318" s="29" t="str">
        <f>VLOOKUP(E318,Definitions!$C$115:$D$131,2,FALSE)</f>
        <v>Coal</v>
      </c>
      <c r="K318" s="106"/>
      <c r="L318" s="105"/>
      <c r="M318" s="105">
        <f t="shared" si="136"/>
        <v>0</v>
      </c>
      <c r="N318" s="56"/>
      <c r="O318" s="46"/>
      <c r="P318" s="46">
        <f t="shared" si="137"/>
        <v>0</v>
      </c>
      <c r="Q318" s="46">
        <f t="shared" si="138"/>
        <v>0</v>
      </c>
      <c r="R318" s="37">
        <f t="shared" si="139"/>
        <v>0</v>
      </c>
      <c r="S318" s="96">
        <v>0</v>
      </c>
      <c r="T318" s="56" t="s">
        <v>233</v>
      </c>
      <c r="U318" s="96">
        <v>0</v>
      </c>
      <c r="V318" s="56" t="s">
        <v>233</v>
      </c>
      <c r="W318" s="96">
        <v>0</v>
      </c>
      <c r="X318" s="96"/>
      <c r="Y318" s="96"/>
      <c r="Z318" s="96"/>
      <c r="AA318" s="105"/>
      <c r="AB318" s="56" t="s">
        <v>249</v>
      </c>
      <c r="AC318" s="96">
        <v>0</v>
      </c>
      <c r="AD318" s="60" t="s">
        <v>233</v>
      </c>
      <c r="AE318" s="96">
        <v>0</v>
      </c>
      <c r="AF318" s="96"/>
      <c r="AG318" s="96"/>
      <c r="AH318" s="105"/>
      <c r="AI318" s="56" t="s">
        <v>233</v>
      </c>
      <c r="AJ318" s="96">
        <v>0</v>
      </c>
      <c r="AK318" s="56" t="s">
        <v>233</v>
      </c>
      <c r="AL318" s="9" t="e">
        <f>VLOOKUP(F318,Definitions!$B$7:$E$39,4,FALSE)</f>
        <v>#N/A</v>
      </c>
    </row>
    <row r="319" spans="1:38">
      <c r="A319" s="36" t="str">
        <f t="shared" si="135"/>
        <v>RO300_2</v>
      </c>
      <c r="B319" t="s">
        <v>101</v>
      </c>
      <c r="C319" t="s">
        <v>148</v>
      </c>
      <c r="D319">
        <v>300</v>
      </c>
      <c r="E319">
        <v>2</v>
      </c>
      <c r="F319" s="25" t="str">
        <f>VLOOKUP(B319,Definitions!$C$7:$D$43,2,FALSE)</f>
        <v>for publication</v>
      </c>
      <c r="G319" t="str">
        <f>VLOOKUP(C319,Definitions!$C$49:$D$57,2,FALSE)</f>
        <v>Services</v>
      </c>
      <c r="H319" t="str">
        <f>VLOOKUP(D319,Definitions!$C$60:$D$104,2,FALSE)</f>
        <v>TOTAL Services</v>
      </c>
      <c r="J319" s="29" t="str">
        <f>VLOOKUP(E319,Definitions!$C$115:$D$131,2,FALSE)</f>
        <v>Fuel oil</v>
      </c>
      <c r="K319" s="106"/>
      <c r="L319" s="105"/>
      <c r="M319" s="105">
        <f t="shared" si="136"/>
        <v>0.47600140067543795</v>
      </c>
      <c r="N319" s="56"/>
      <c r="O319" s="46"/>
      <c r="P319" s="46">
        <f t="shared" si="137"/>
        <v>0.47600140067543795</v>
      </c>
      <c r="Q319" s="46">
        <f t="shared" si="138"/>
        <v>0.47600140067543795</v>
      </c>
      <c r="R319" s="37">
        <f t="shared" si="139"/>
        <v>0</v>
      </c>
      <c r="S319" s="96">
        <v>0.4141764153305304</v>
      </c>
      <c r="T319" s="56" t="s">
        <v>233</v>
      </c>
      <c r="U319" s="96">
        <v>6.1824985344907574E-2</v>
      </c>
      <c r="V319" s="56" t="s">
        <v>233</v>
      </c>
      <c r="W319" s="96">
        <v>0</v>
      </c>
      <c r="X319" s="96"/>
      <c r="Y319" s="96"/>
      <c r="Z319" s="96"/>
      <c r="AA319" s="105"/>
      <c r="AB319" s="56" t="s">
        <v>249</v>
      </c>
      <c r="AC319" s="96">
        <v>0</v>
      </c>
      <c r="AD319" s="60" t="s">
        <v>233</v>
      </c>
      <c r="AE319" s="96">
        <v>0</v>
      </c>
      <c r="AF319" s="96"/>
      <c r="AG319" s="96"/>
      <c r="AH319" s="105"/>
      <c r="AI319" s="56" t="s">
        <v>233</v>
      </c>
      <c r="AJ319" s="96">
        <v>0</v>
      </c>
      <c r="AK319" s="56" t="s">
        <v>233</v>
      </c>
      <c r="AL319" s="9" t="e">
        <f>VLOOKUP(F319,Definitions!$B$7:$E$39,4,FALSE)</f>
        <v>#N/A</v>
      </c>
    </row>
    <row r="320" spans="1:38">
      <c r="A320" s="36" t="str">
        <f t="shared" si="135"/>
        <v>RO300_3</v>
      </c>
      <c r="B320" t="s">
        <v>101</v>
      </c>
      <c r="C320" t="s">
        <v>148</v>
      </c>
      <c r="D320">
        <v>300</v>
      </c>
      <c r="E320">
        <v>3</v>
      </c>
      <c r="F320" s="25" t="str">
        <f>VLOOKUP(B320,Definitions!$C$7:$D$43,2,FALSE)</f>
        <v>for publication</v>
      </c>
      <c r="G320" t="str">
        <f>VLOOKUP(C320,Definitions!$C$49:$D$57,2,FALSE)</f>
        <v>Services</v>
      </c>
      <c r="H320" t="str">
        <f>VLOOKUP(D320,Definitions!$C$60:$D$104,2,FALSE)</f>
        <v>TOTAL Services</v>
      </c>
      <c r="J320" s="29" t="str">
        <f>VLOOKUP(E320,Definitions!$C$115:$D$131,2,FALSE)</f>
        <v>Natural gas</v>
      </c>
      <c r="K320" s="106"/>
      <c r="L320" s="105"/>
      <c r="M320" s="105">
        <f t="shared" si="136"/>
        <v>6.2546313686839099</v>
      </c>
      <c r="N320" s="56"/>
      <c r="O320" s="46"/>
      <c r="P320" s="46">
        <f t="shared" si="137"/>
        <v>6.2546313686839099</v>
      </c>
      <c r="Q320" s="46">
        <f t="shared" si="138"/>
        <v>6.2546313686839099</v>
      </c>
      <c r="R320" s="37">
        <f t="shared" si="139"/>
        <v>0</v>
      </c>
      <c r="S320" s="96">
        <v>5.4182883047271879</v>
      </c>
      <c r="T320" s="56" t="s">
        <v>233</v>
      </c>
      <c r="U320" s="96">
        <v>0.83634306395672242</v>
      </c>
      <c r="V320" s="56" t="s">
        <v>233</v>
      </c>
      <c r="W320" s="96">
        <v>0</v>
      </c>
      <c r="X320" s="96"/>
      <c r="Y320" s="96"/>
      <c r="Z320" s="96"/>
      <c r="AA320" s="105"/>
      <c r="AB320" s="56" t="s">
        <v>249</v>
      </c>
      <c r="AC320" s="96">
        <v>0</v>
      </c>
      <c r="AD320" s="60" t="s">
        <v>233</v>
      </c>
      <c r="AE320" s="96">
        <v>0</v>
      </c>
      <c r="AF320" s="96"/>
      <c r="AG320" s="96"/>
      <c r="AH320" s="105"/>
      <c r="AI320" s="56" t="s">
        <v>233</v>
      </c>
      <c r="AJ320" s="96">
        <v>0</v>
      </c>
      <c r="AK320" s="56" t="s">
        <v>233</v>
      </c>
      <c r="AL320" s="9" t="e">
        <f>VLOOKUP(F320,Definitions!$B$7:$E$39,4,FALSE)</f>
        <v>#N/A</v>
      </c>
    </row>
    <row r="321" spans="1:38">
      <c r="A321" s="36" t="str">
        <f t="shared" si="135"/>
        <v>RO300_4</v>
      </c>
      <c r="B321" t="s">
        <v>101</v>
      </c>
      <c r="C321" t="s">
        <v>148</v>
      </c>
      <c r="D321">
        <v>300</v>
      </c>
      <c r="E321">
        <v>4</v>
      </c>
      <c r="F321" s="25" t="str">
        <f>VLOOKUP(B321,Definitions!$C$7:$D$43,2,FALSE)</f>
        <v>for publication</v>
      </c>
      <c r="G321" t="str">
        <f>VLOOKUP(C321,Definitions!$C$49:$D$57,2,FALSE)</f>
        <v>Services</v>
      </c>
      <c r="H321" t="str">
        <f>VLOOKUP(D321,Definitions!$C$60:$D$104,2,FALSE)</f>
        <v>TOTAL Services</v>
      </c>
      <c r="J321" s="29" t="str">
        <f>VLOOKUP(E321,Definitions!$C$115:$D$131,2,FALSE)</f>
        <v>Other fossil fuels</v>
      </c>
      <c r="K321" s="106"/>
      <c r="L321" s="105"/>
      <c r="M321" s="105">
        <f t="shared" si="136"/>
        <v>0</v>
      </c>
      <c r="N321" s="56"/>
      <c r="O321" s="46"/>
      <c r="P321" s="46">
        <f t="shared" si="137"/>
        <v>0</v>
      </c>
      <c r="Q321" s="46">
        <f t="shared" si="138"/>
        <v>0</v>
      </c>
      <c r="R321" s="37">
        <f t="shared" si="139"/>
        <v>0</v>
      </c>
      <c r="S321" s="96">
        <v>0</v>
      </c>
      <c r="T321" s="56" t="s">
        <v>233</v>
      </c>
      <c r="U321" s="96">
        <v>0</v>
      </c>
      <c r="V321" s="56" t="s">
        <v>233</v>
      </c>
      <c r="W321" s="96">
        <v>0</v>
      </c>
      <c r="X321" s="96"/>
      <c r="Y321" s="96"/>
      <c r="Z321" s="96"/>
      <c r="AA321" s="105"/>
      <c r="AB321" s="56" t="s">
        <v>249</v>
      </c>
      <c r="AC321" s="96">
        <v>0</v>
      </c>
      <c r="AD321" s="60" t="s">
        <v>233</v>
      </c>
      <c r="AE321" s="96">
        <v>0</v>
      </c>
      <c r="AF321" s="96"/>
      <c r="AG321" s="96"/>
      <c r="AH321" s="105"/>
      <c r="AI321" s="56" t="s">
        <v>233</v>
      </c>
      <c r="AJ321" s="96">
        <v>0</v>
      </c>
      <c r="AK321" s="56" t="s">
        <v>233</v>
      </c>
      <c r="AL321" s="9" t="e">
        <f>VLOOKUP(F321,Definitions!$B$7:$E$39,4,FALSE)</f>
        <v>#N/A</v>
      </c>
    </row>
    <row r="322" spans="1:38">
      <c r="A322" s="36" t="str">
        <f t="shared" si="135"/>
        <v>RO300_6</v>
      </c>
      <c r="B322" t="s">
        <v>101</v>
      </c>
      <c r="C322" t="s">
        <v>148</v>
      </c>
      <c r="D322">
        <v>300</v>
      </c>
      <c r="E322">
        <v>6</v>
      </c>
      <c r="F322" s="25" t="str">
        <f>VLOOKUP(B322,Definitions!$C$7:$D$43,2,FALSE)</f>
        <v>for publication</v>
      </c>
      <c r="G322" t="str">
        <f>VLOOKUP(C322,Definitions!$C$49:$D$57,2,FALSE)</f>
        <v>Services</v>
      </c>
      <c r="H322" t="str">
        <f>VLOOKUP(D322,Definitions!$C$60:$D$104,2,FALSE)</f>
        <v>TOTAL Services</v>
      </c>
      <c r="J322" s="29" t="str">
        <f>VLOOKUP(E322,Definitions!$C$115:$D$131,2,FALSE)</f>
        <v>Electricity</v>
      </c>
      <c r="K322" s="106"/>
      <c r="L322" s="105"/>
      <c r="M322" s="105">
        <f t="shared" si="136"/>
        <v>6.2039226696269409</v>
      </c>
      <c r="N322" s="56"/>
      <c r="O322" s="46"/>
      <c r="P322" s="46">
        <f t="shared" si="137"/>
        <v>6.2039226696269409</v>
      </c>
      <c r="Q322" s="46">
        <f t="shared" si="138"/>
        <v>1.035838677500968</v>
      </c>
      <c r="R322" s="37">
        <f t="shared" si="139"/>
        <v>5.1680839921259727</v>
      </c>
      <c r="S322" s="96">
        <v>9.3122139665365779E-3</v>
      </c>
      <c r="T322" s="56" t="s">
        <v>233</v>
      </c>
      <c r="U322" s="96">
        <v>1.6877186984052257E-3</v>
      </c>
      <c r="V322" s="56" t="s">
        <v>233</v>
      </c>
      <c r="W322" s="96">
        <v>1.0248387448360263</v>
      </c>
      <c r="X322" s="96"/>
      <c r="Y322" s="96"/>
      <c r="Z322" s="96"/>
      <c r="AA322" s="105"/>
      <c r="AB322" s="56" t="s">
        <v>249</v>
      </c>
      <c r="AC322" s="96">
        <v>0.32090635187336863</v>
      </c>
      <c r="AD322" s="60" t="s">
        <v>233</v>
      </c>
      <c r="AE322" s="96">
        <v>4.8471776402526041</v>
      </c>
      <c r="AF322" s="96"/>
      <c r="AG322" s="96"/>
      <c r="AH322" s="105"/>
      <c r="AI322" s="56" t="s">
        <v>233</v>
      </c>
      <c r="AJ322" s="96">
        <v>0</v>
      </c>
      <c r="AK322" s="56" t="s">
        <v>233</v>
      </c>
      <c r="AL322" s="9" t="e">
        <f>VLOOKUP(F322,Definitions!$B$7:$E$39,4,FALSE)</f>
        <v>#N/A</v>
      </c>
    </row>
    <row r="323" spans="1:38">
      <c r="A323" s="36" t="str">
        <f t="shared" si="135"/>
        <v>RO300_7</v>
      </c>
      <c r="B323" t="s">
        <v>101</v>
      </c>
      <c r="C323" t="s">
        <v>148</v>
      </c>
      <c r="D323">
        <v>300</v>
      </c>
      <c r="E323">
        <v>7</v>
      </c>
      <c r="F323" s="25" t="str">
        <f>VLOOKUP(B323,Definitions!$C$7:$D$43,2,FALSE)</f>
        <v>for publication</v>
      </c>
      <c r="G323" t="str">
        <f>VLOOKUP(C323,Definitions!$C$49:$D$57,2,FALSE)</f>
        <v>Services</v>
      </c>
      <c r="H323" t="str">
        <f>VLOOKUP(D323,Definitions!$C$60:$D$104,2,FALSE)</f>
        <v>TOTAL Services</v>
      </c>
      <c r="J323" s="29" t="str">
        <f>VLOOKUP(E323,Definitions!$C$115:$D$131,2,FALSE)</f>
        <v>District heating</v>
      </c>
      <c r="K323" s="106"/>
      <c r="L323" s="105"/>
      <c r="M323" s="105">
        <f t="shared" si="136"/>
        <v>0</v>
      </c>
      <c r="N323" s="56"/>
      <c r="O323" s="46"/>
      <c r="P323" s="46">
        <f t="shared" si="137"/>
        <v>0</v>
      </c>
      <c r="Q323" s="46">
        <f t="shared" si="138"/>
        <v>0</v>
      </c>
      <c r="R323" s="37">
        <f t="shared" si="139"/>
        <v>0</v>
      </c>
      <c r="S323" s="96">
        <v>0</v>
      </c>
      <c r="T323" s="56" t="s">
        <v>233</v>
      </c>
      <c r="U323" s="96">
        <v>0</v>
      </c>
      <c r="V323" s="56" t="s">
        <v>233</v>
      </c>
      <c r="W323" s="96">
        <v>0</v>
      </c>
      <c r="X323" s="96"/>
      <c r="Y323" s="96"/>
      <c r="Z323" s="96"/>
      <c r="AA323" s="105"/>
      <c r="AB323" s="56" t="s">
        <v>249</v>
      </c>
      <c r="AC323" s="96">
        <v>0</v>
      </c>
      <c r="AD323" s="60" t="s">
        <v>233</v>
      </c>
      <c r="AE323" s="96">
        <v>0</v>
      </c>
      <c r="AF323" s="96"/>
      <c r="AG323" s="96"/>
      <c r="AH323" s="105"/>
      <c r="AI323" s="56" t="s">
        <v>233</v>
      </c>
      <c r="AJ323" s="96">
        <v>0</v>
      </c>
      <c r="AK323" s="56" t="s">
        <v>233</v>
      </c>
      <c r="AL323" s="9" t="e">
        <f>VLOOKUP(F323,Definitions!$B$7:$E$39,4,FALSE)</f>
        <v>#N/A</v>
      </c>
    </row>
    <row r="324" spans="1:38">
      <c r="A324" s="36" t="str">
        <f t="shared" si="135"/>
        <v>RO300_8</v>
      </c>
      <c r="B324" t="s">
        <v>101</v>
      </c>
      <c r="C324" t="s">
        <v>148</v>
      </c>
      <c r="D324">
        <v>300</v>
      </c>
      <c r="E324">
        <v>8</v>
      </c>
      <c r="F324" s="25" t="str">
        <f>VLOOKUP(B324,Definitions!$C$7:$D$43,2,FALSE)</f>
        <v>for publication</v>
      </c>
      <c r="G324" t="str">
        <f>VLOOKUP(C324,Definitions!$C$49:$D$57,2,FALSE)</f>
        <v>Services</v>
      </c>
      <c r="H324" t="str">
        <f>VLOOKUP(D324,Definitions!$C$60:$D$104,2,FALSE)</f>
        <v>TOTAL Services</v>
      </c>
      <c r="J324" s="29" t="str">
        <f>VLOOKUP(E324,Definitions!$C$115:$D$131,2,FALSE)</f>
        <v>Waste non-RES</v>
      </c>
      <c r="K324" s="106"/>
      <c r="L324" s="105"/>
      <c r="M324" s="105">
        <f t="shared" si="136"/>
        <v>0</v>
      </c>
      <c r="N324" s="56"/>
      <c r="O324" s="46"/>
      <c r="P324" s="46">
        <f t="shared" si="137"/>
        <v>0</v>
      </c>
      <c r="Q324" s="46">
        <f t="shared" si="138"/>
        <v>0</v>
      </c>
      <c r="R324" s="37">
        <f t="shared" si="139"/>
        <v>0</v>
      </c>
      <c r="S324" s="96">
        <v>0</v>
      </c>
      <c r="T324" s="56" t="s">
        <v>233</v>
      </c>
      <c r="U324" s="96">
        <v>0</v>
      </c>
      <c r="V324" s="56" t="s">
        <v>233</v>
      </c>
      <c r="W324" s="96">
        <v>0</v>
      </c>
      <c r="X324" s="96"/>
      <c r="Y324" s="96"/>
      <c r="Z324" s="96"/>
      <c r="AA324" s="105"/>
      <c r="AB324" s="56" t="s">
        <v>249</v>
      </c>
      <c r="AC324" s="96">
        <v>0</v>
      </c>
      <c r="AD324" s="60" t="s">
        <v>233</v>
      </c>
      <c r="AE324" s="96">
        <v>0</v>
      </c>
      <c r="AF324" s="96"/>
      <c r="AG324" s="96"/>
      <c r="AH324" s="105"/>
      <c r="AI324" s="56" t="s">
        <v>233</v>
      </c>
      <c r="AJ324" s="96">
        <v>0</v>
      </c>
      <c r="AK324" s="56" t="s">
        <v>233</v>
      </c>
      <c r="AL324" s="9" t="e">
        <f>VLOOKUP(F324,Definitions!$B$7:$E$39,4,FALSE)</f>
        <v>#N/A</v>
      </c>
    </row>
    <row r="325" spans="1:38">
      <c r="A325" s="36" t="str">
        <f t="shared" si="135"/>
        <v>RO300_9</v>
      </c>
      <c r="B325" t="s">
        <v>101</v>
      </c>
      <c r="C325" t="s">
        <v>148</v>
      </c>
      <c r="D325">
        <v>300</v>
      </c>
      <c r="E325">
        <v>9</v>
      </c>
      <c r="F325" s="25" t="str">
        <f>VLOOKUP(B325,Definitions!$C$7:$D$43,2,FALSE)</f>
        <v>for publication</v>
      </c>
      <c r="G325" t="str">
        <f>VLOOKUP(C325,Definitions!$C$49:$D$57,2,FALSE)</f>
        <v>Services</v>
      </c>
      <c r="H325" t="str">
        <f>VLOOKUP(D325,Definitions!$C$60:$D$104,2,FALSE)</f>
        <v>TOTAL Services</v>
      </c>
      <c r="J325" s="29" t="str">
        <f>VLOOKUP(E325,Definitions!$C$115:$D$131,2,FALSE)</f>
        <v>Waste RES</v>
      </c>
      <c r="K325" s="106"/>
      <c r="L325" s="105"/>
      <c r="M325" s="105">
        <f t="shared" si="136"/>
        <v>0</v>
      </c>
      <c r="N325" s="56"/>
      <c r="O325" s="46"/>
      <c r="P325" s="46">
        <f t="shared" si="137"/>
        <v>0</v>
      </c>
      <c r="Q325" s="46">
        <f t="shared" si="138"/>
        <v>0</v>
      </c>
      <c r="R325" s="37">
        <f t="shared" si="139"/>
        <v>0</v>
      </c>
      <c r="S325" s="96">
        <v>0</v>
      </c>
      <c r="T325" s="56" t="s">
        <v>233</v>
      </c>
      <c r="U325" s="96">
        <v>0</v>
      </c>
      <c r="V325" s="56" t="s">
        <v>233</v>
      </c>
      <c r="W325" s="96">
        <v>0</v>
      </c>
      <c r="X325" s="96"/>
      <c r="Y325" s="96"/>
      <c r="Z325" s="96"/>
      <c r="AA325" s="105"/>
      <c r="AB325" s="56" t="s">
        <v>249</v>
      </c>
      <c r="AC325" s="96">
        <v>0</v>
      </c>
      <c r="AD325" s="60" t="s">
        <v>233</v>
      </c>
      <c r="AE325" s="96">
        <v>0</v>
      </c>
      <c r="AF325" s="96"/>
      <c r="AG325" s="96"/>
      <c r="AH325" s="105"/>
      <c r="AI325" s="56" t="s">
        <v>233</v>
      </c>
      <c r="AJ325" s="96">
        <v>0</v>
      </c>
      <c r="AK325" s="56" t="s">
        <v>233</v>
      </c>
      <c r="AL325" s="9" t="e">
        <f>VLOOKUP(F325,Definitions!$B$7:$E$39,4,FALSE)</f>
        <v>#N/A</v>
      </c>
    </row>
    <row r="326" spans="1:38">
      <c r="A326" s="36" t="str">
        <f t="shared" si="135"/>
        <v>RO300_51</v>
      </c>
      <c r="B326" t="s">
        <v>101</v>
      </c>
      <c r="C326" t="s">
        <v>148</v>
      </c>
      <c r="D326">
        <v>300</v>
      </c>
      <c r="E326">
        <v>51</v>
      </c>
      <c r="F326" s="25" t="str">
        <f>VLOOKUP(B326,Definitions!$C$7:$D$43,2,FALSE)</f>
        <v>for publication</v>
      </c>
      <c r="G326" t="str">
        <f>VLOOKUP(C326,Definitions!$C$49:$D$57,2,FALSE)</f>
        <v>Services</v>
      </c>
      <c r="H326" t="str">
        <f>VLOOKUP(D326,Definitions!$C$60:$D$104,2,FALSE)</f>
        <v>TOTAL Services</v>
      </c>
      <c r="J326" s="29" t="str">
        <f>VLOOKUP(E326,Definitions!$C$115:$D$131,2,FALSE)</f>
        <v>Biomass</v>
      </c>
      <c r="K326" s="106"/>
      <c r="L326" s="105"/>
      <c r="M326" s="105">
        <f t="shared" si="136"/>
        <v>0</v>
      </c>
      <c r="N326" s="56"/>
      <c r="O326" s="46"/>
      <c r="P326" s="46">
        <f t="shared" si="137"/>
        <v>0</v>
      </c>
      <c r="Q326" s="46">
        <f t="shared" si="138"/>
        <v>0</v>
      </c>
      <c r="R326" s="37">
        <f t="shared" si="139"/>
        <v>0</v>
      </c>
      <c r="S326" s="96">
        <v>0</v>
      </c>
      <c r="T326" s="56" t="s">
        <v>233</v>
      </c>
      <c r="U326" s="96">
        <v>0</v>
      </c>
      <c r="V326" s="56" t="s">
        <v>233</v>
      </c>
      <c r="W326" s="96">
        <v>0</v>
      </c>
      <c r="X326" s="96"/>
      <c r="Y326" s="96"/>
      <c r="Z326" s="96"/>
      <c r="AA326" s="105"/>
      <c r="AB326" s="56" t="s">
        <v>249</v>
      </c>
      <c r="AC326" s="96">
        <v>0</v>
      </c>
      <c r="AD326" s="60" t="s">
        <v>233</v>
      </c>
      <c r="AE326" s="96">
        <v>0</v>
      </c>
      <c r="AF326" s="96"/>
      <c r="AG326" s="96"/>
      <c r="AH326" s="105"/>
      <c r="AI326" s="56" t="s">
        <v>233</v>
      </c>
      <c r="AJ326" s="96">
        <v>0</v>
      </c>
      <c r="AK326" s="56" t="s">
        <v>233</v>
      </c>
      <c r="AL326" s="9" t="e">
        <f>VLOOKUP(F326,Definitions!$B$7:$E$39,4,FALSE)</f>
        <v>#N/A</v>
      </c>
    </row>
    <row r="327" spans="1:38">
      <c r="A327" s="36" t="str">
        <f t="shared" si="135"/>
        <v>RO300_52</v>
      </c>
      <c r="B327" t="s">
        <v>101</v>
      </c>
      <c r="C327" t="s">
        <v>148</v>
      </c>
      <c r="D327">
        <v>300</v>
      </c>
      <c r="E327">
        <v>52</v>
      </c>
      <c r="F327" s="25" t="str">
        <f>VLOOKUP(B327,Definitions!$C$7:$D$43,2,FALSE)</f>
        <v>for publication</v>
      </c>
      <c r="G327" t="str">
        <f>VLOOKUP(C327,Definitions!$C$49:$D$57,2,FALSE)</f>
        <v>Services</v>
      </c>
      <c r="H327" t="str">
        <f>VLOOKUP(D327,Definitions!$C$60:$D$104,2,FALSE)</f>
        <v>TOTAL Services</v>
      </c>
      <c r="J327" s="29" t="str">
        <f>VLOOKUP(E327,Definitions!$C$115:$D$131,2,FALSE)</f>
        <v>Geothermal</v>
      </c>
      <c r="K327" s="106"/>
      <c r="L327" s="105"/>
      <c r="M327" s="105">
        <f t="shared" si="136"/>
        <v>0</v>
      </c>
      <c r="N327" s="56"/>
      <c r="O327" s="46"/>
      <c r="P327" s="46">
        <f t="shared" si="137"/>
        <v>0</v>
      </c>
      <c r="Q327" s="46">
        <f t="shared" si="138"/>
        <v>0</v>
      </c>
      <c r="R327" s="37">
        <f t="shared" si="139"/>
        <v>0</v>
      </c>
      <c r="S327" s="96">
        <v>0</v>
      </c>
      <c r="T327" s="56" t="s">
        <v>233</v>
      </c>
      <c r="U327" s="96">
        <v>0</v>
      </c>
      <c r="V327" s="56" t="s">
        <v>233</v>
      </c>
      <c r="W327" s="96">
        <v>0</v>
      </c>
      <c r="X327" s="96"/>
      <c r="Y327" s="96"/>
      <c r="Z327" s="96"/>
      <c r="AA327" s="105"/>
      <c r="AB327" s="56" t="s">
        <v>249</v>
      </c>
      <c r="AC327" s="96">
        <v>0</v>
      </c>
      <c r="AD327" s="60" t="s">
        <v>233</v>
      </c>
      <c r="AE327" s="96">
        <v>0</v>
      </c>
      <c r="AF327" s="96"/>
      <c r="AG327" s="96"/>
      <c r="AH327" s="105"/>
      <c r="AI327" s="56" t="s">
        <v>233</v>
      </c>
      <c r="AJ327" s="96">
        <v>0</v>
      </c>
      <c r="AK327" s="56" t="s">
        <v>233</v>
      </c>
      <c r="AL327" s="9" t="e">
        <f>VLOOKUP(F327,Definitions!$B$7:$E$39,4,FALSE)</f>
        <v>#N/A</v>
      </c>
    </row>
    <row r="328" spans="1:38">
      <c r="A328" s="36" t="str">
        <f t="shared" si="135"/>
        <v>RO300_53</v>
      </c>
      <c r="B328" t="s">
        <v>101</v>
      </c>
      <c r="C328" t="s">
        <v>148</v>
      </c>
      <c r="D328">
        <v>300</v>
      </c>
      <c r="E328">
        <v>53</v>
      </c>
      <c r="F328" s="25" t="str">
        <f>VLOOKUP(B328,Definitions!$C$7:$D$43,2,FALSE)</f>
        <v>for publication</v>
      </c>
      <c r="G328" t="str">
        <f>VLOOKUP(C328,Definitions!$C$49:$D$57,2,FALSE)</f>
        <v>Services</v>
      </c>
      <c r="H328" t="str">
        <f>VLOOKUP(D328,Definitions!$C$60:$D$104,2,FALSE)</f>
        <v>TOTAL Services</v>
      </c>
      <c r="J328" s="29" t="str">
        <f>VLOOKUP(E328,Definitions!$C$115:$D$131,2,FALSE)</f>
        <v>Solar energy</v>
      </c>
      <c r="K328" s="106"/>
      <c r="L328" s="105"/>
      <c r="M328" s="105">
        <f t="shared" si="136"/>
        <v>0</v>
      </c>
      <c r="N328" s="56"/>
      <c r="O328" s="46"/>
      <c r="P328" s="46">
        <f t="shared" si="137"/>
        <v>0</v>
      </c>
      <c r="Q328" s="46">
        <f t="shared" si="138"/>
        <v>0</v>
      </c>
      <c r="R328" s="37">
        <f t="shared" si="139"/>
        <v>0</v>
      </c>
      <c r="S328" s="96">
        <v>0</v>
      </c>
      <c r="T328" s="56" t="s">
        <v>233</v>
      </c>
      <c r="U328" s="96">
        <v>0</v>
      </c>
      <c r="V328" s="56" t="s">
        <v>233</v>
      </c>
      <c r="W328" s="96">
        <v>0</v>
      </c>
      <c r="X328" s="96"/>
      <c r="Y328" s="96"/>
      <c r="Z328" s="96"/>
      <c r="AA328" s="105"/>
      <c r="AB328" s="56" t="s">
        <v>249</v>
      </c>
      <c r="AC328" s="96">
        <v>0</v>
      </c>
      <c r="AD328" s="60" t="s">
        <v>233</v>
      </c>
      <c r="AE328" s="96">
        <v>0</v>
      </c>
      <c r="AF328" s="96"/>
      <c r="AG328" s="96"/>
      <c r="AH328" s="105"/>
      <c r="AI328" s="56" t="s">
        <v>233</v>
      </c>
      <c r="AJ328" s="96">
        <v>0</v>
      </c>
      <c r="AK328" s="56" t="s">
        <v>233</v>
      </c>
      <c r="AL328" s="9" t="e">
        <f>VLOOKUP(F328,Definitions!$B$7:$E$39,4,FALSE)</f>
        <v>#N/A</v>
      </c>
    </row>
    <row r="329" spans="1:38">
      <c r="A329" s="36" t="str">
        <f t="shared" si="135"/>
        <v>RO300_58</v>
      </c>
      <c r="B329" t="s">
        <v>101</v>
      </c>
      <c r="C329" t="s">
        <v>148</v>
      </c>
      <c r="D329">
        <v>300</v>
      </c>
      <c r="E329">
        <v>58</v>
      </c>
      <c r="F329" s="25" t="str">
        <f>VLOOKUP(B329,Definitions!$C$7:$D$43,2,FALSE)</f>
        <v>for publication</v>
      </c>
      <c r="G329" t="str">
        <f>VLOOKUP(C329,Definitions!$C$49:$D$57,2,FALSE)</f>
        <v>Services</v>
      </c>
      <c r="H329" t="str">
        <f>VLOOKUP(D329,Definitions!$C$60:$D$104,2,FALSE)</f>
        <v>TOTAL Services</v>
      </c>
      <c r="J329" s="29" t="str">
        <f>VLOOKUP(E329,Definitions!$C$115:$D$131,2,FALSE)</f>
        <v>Ambient heat total</v>
      </c>
      <c r="K329" s="106"/>
      <c r="L329" s="105"/>
      <c r="M329" s="105">
        <f t="shared" si="136"/>
        <v>0</v>
      </c>
      <c r="N329" s="56"/>
      <c r="O329" s="46"/>
      <c r="P329" s="46">
        <f t="shared" si="137"/>
        <v>0</v>
      </c>
      <c r="Q329" s="46">
        <f t="shared" si="138"/>
        <v>0</v>
      </c>
      <c r="R329" s="37">
        <f t="shared" si="139"/>
        <v>0</v>
      </c>
      <c r="S329" s="96">
        <v>0</v>
      </c>
      <c r="T329" s="56" t="s">
        <v>233</v>
      </c>
      <c r="U329" s="96">
        <v>0</v>
      </c>
      <c r="V329" s="56" t="s">
        <v>233</v>
      </c>
      <c r="W329" s="96">
        <v>0</v>
      </c>
      <c r="X329" s="96"/>
      <c r="Y329" s="96"/>
      <c r="Z329" s="96"/>
      <c r="AA329" s="105"/>
      <c r="AB329" s="56" t="s">
        <v>249</v>
      </c>
      <c r="AC329" s="96">
        <v>0</v>
      </c>
      <c r="AD329" s="60" t="s">
        <v>233</v>
      </c>
      <c r="AE329" s="96">
        <v>0</v>
      </c>
      <c r="AF329" s="96"/>
      <c r="AG329" s="96"/>
      <c r="AH329" s="105"/>
      <c r="AI329" s="56" t="s">
        <v>233</v>
      </c>
      <c r="AJ329" s="96">
        <v>0</v>
      </c>
      <c r="AK329" s="56" t="s">
        <v>233</v>
      </c>
      <c r="AL329" s="9" t="e">
        <f>VLOOKUP(F329,Definitions!$B$7:$E$39,4,FALSE)</f>
        <v>#N/A</v>
      </c>
    </row>
    <row r="330" spans="1:38">
      <c r="A330" s="36" t="str">
        <f t="shared" si="135"/>
        <v>RO300_55</v>
      </c>
      <c r="B330" t="s">
        <v>101</v>
      </c>
      <c r="C330" t="s">
        <v>148</v>
      </c>
      <c r="D330">
        <v>300</v>
      </c>
      <c r="E330">
        <v>55</v>
      </c>
      <c r="F330" s="25" t="str">
        <f>VLOOKUP(B330,Definitions!$C$7:$D$43,2,FALSE)</f>
        <v>for publication</v>
      </c>
      <c r="G330" t="str">
        <f>VLOOKUP(C330,Definitions!$C$49:$D$57,2,FALSE)</f>
        <v>Services</v>
      </c>
      <c r="H330" t="str">
        <f>VLOOKUP(D330,Definitions!$C$60:$D$104,2,FALSE)</f>
        <v>TOTAL Services</v>
      </c>
      <c r="J330" s="29" t="str">
        <f>VLOOKUP(E330,Definitions!$C$115:$D$131,2,FALSE)</f>
        <v xml:space="preserve">Other RES </v>
      </c>
      <c r="K330" s="106"/>
      <c r="L330" s="105"/>
      <c r="M330" s="105">
        <f t="shared" si="136"/>
        <v>0</v>
      </c>
      <c r="N330" s="56"/>
      <c r="O330" s="46"/>
      <c r="P330" s="46">
        <f t="shared" si="137"/>
        <v>0</v>
      </c>
      <c r="Q330" s="46">
        <f t="shared" si="138"/>
        <v>0</v>
      </c>
      <c r="R330" s="37">
        <f t="shared" si="139"/>
        <v>0</v>
      </c>
      <c r="S330" s="96">
        <v>0</v>
      </c>
      <c r="T330" s="56" t="s">
        <v>233</v>
      </c>
      <c r="U330" s="96">
        <v>0</v>
      </c>
      <c r="V330" s="56" t="s">
        <v>233</v>
      </c>
      <c r="W330" s="96">
        <v>0</v>
      </c>
      <c r="X330" s="96"/>
      <c r="Y330" s="96"/>
      <c r="Z330" s="96"/>
      <c r="AA330" s="105"/>
      <c r="AB330" s="56" t="s">
        <v>249</v>
      </c>
      <c r="AC330" s="96">
        <v>0</v>
      </c>
      <c r="AD330" s="60" t="s">
        <v>233</v>
      </c>
      <c r="AE330" s="96">
        <v>0</v>
      </c>
      <c r="AF330" s="96"/>
      <c r="AG330" s="96"/>
      <c r="AH330" s="105"/>
      <c r="AI330" s="56" t="s">
        <v>233</v>
      </c>
      <c r="AJ330" s="96">
        <v>0</v>
      </c>
      <c r="AK330" s="56" t="s">
        <v>233</v>
      </c>
      <c r="AL330" s="9" t="e">
        <f>VLOOKUP(F330,Definitions!$B$7:$E$39,4,FALSE)</f>
        <v>#N/A</v>
      </c>
    </row>
    <row r="331" spans="1:38">
      <c r="A331" s="36" t="str">
        <f t="shared" ref="A331:A344" si="140">B331&amp;D331&amp;"_"&amp;E331</f>
        <v>SI300_0</v>
      </c>
      <c r="B331" t="s">
        <v>105</v>
      </c>
      <c r="C331" t="s">
        <v>148</v>
      </c>
      <c r="D331">
        <v>300</v>
      </c>
      <c r="E331">
        <v>0</v>
      </c>
      <c r="F331" s="25" t="str">
        <f>VLOOKUP(B331,Definitions!$C$7:$D$43,2,FALSE)</f>
        <v>Slovenia</v>
      </c>
      <c r="G331" t="str">
        <f>VLOOKUP(C331,Definitions!$C$49:$D$57,2,FALSE)</f>
        <v>Services</v>
      </c>
      <c r="H331" t="str">
        <f>VLOOKUP(D331,Definitions!$C$60:$D$104,2,FALSE)</f>
        <v>TOTAL Services</v>
      </c>
      <c r="J331" s="29" t="str">
        <f>VLOOKUP(E331,Definitions!$C$115:$D$131,2,FALSE)</f>
        <v>TOTAL</v>
      </c>
      <c r="K331" s="106"/>
      <c r="L331" s="105"/>
      <c r="M331" s="105">
        <f t="shared" ref="M331:M344" si="141">SUM(O331:P331)</f>
        <v>3.4883076778814184</v>
      </c>
      <c r="N331" s="56"/>
      <c r="O331" s="46"/>
      <c r="P331" s="46">
        <f t="shared" ref="P331:P344" si="142">Q331+R331+IFERROR(AJ331,0)</f>
        <v>3.4883076778814184</v>
      </c>
      <c r="Q331" s="46">
        <f t="shared" ref="Q331:Q344" si="143">S331+U331+W331</f>
        <v>1.9128151968765839</v>
      </c>
      <c r="R331" s="37">
        <f t="shared" ref="R331:R344" si="144">AC331+AE331</f>
        <v>1.5754924810048345</v>
      </c>
      <c r="S331" s="96">
        <v>1.4140403453409218</v>
      </c>
      <c r="T331" s="56" t="s">
        <v>233</v>
      </c>
      <c r="U331" s="96">
        <v>0.19280874723533983</v>
      </c>
      <c r="V331" s="56" t="s">
        <v>233</v>
      </c>
      <c r="W331" s="96">
        <v>0.30596610430032212</v>
      </c>
      <c r="X331" s="96"/>
      <c r="Y331" s="96"/>
      <c r="Z331" s="96"/>
      <c r="AA331" s="105"/>
      <c r="AB331" s="56" t="s">
        <v>249</v>
      </c>
      <c r="AC331" s="96">
        <v>0.73629319580801189</v>
      </c>
      <c r="AD331" s="60" t="s">
        <v>233</v>
      </c>
      <c r="AE331" s="96">
        <v>0.83919928519682263</v>
      </c>
      <c r="AF331" s="96"/>
      <c r="AG331" s="96"/>
      <c r="AH331" s="105"/>
      <c r="AI331" s="56" t="s">
        <v>233</v>
      </c>
      <c r="AJ331" s="96">
        <v>0</v>
      </c>
      <c r="AK331" s="56" t="s">
        <v>233</v>
      </c>
      <c r="AL331" s="9" t="str">
        <f>VLOOKUP(F331,Definitions!$B$7:$E$39,4,FALSE)</f>
        <v>EU28</v>
      </c>
    </row>
    <row r="332" spans="1:38">
      <c r="A332" s="36" t="str">
        <f t="shared" si="140"/>
        <v>SI300_1</v>
      </c>
      <c r="B332" t="s">
        <v>105</v>
      </c>
      <c r="C332" t="s">
        <v>148</v>
      </c>
      <c r="D332">
        <v>300</v>
      </c>
      <c r="E332">
        <v>1</v>
      </c>
      <c r="F332" s="25" t="str">
        <f>VLOOKUP(B332,Definitions!$C$7:$D$43,2,FALSE)</f>
        <v>Slovenia</v>
      </c>
      <c r="G332" t="str">
        <f>VLOOKUP(C332,Definitions!$C$49:$D$57,2,FALSE)</f>
        <v>Services</v>
      </c>
      <c r="H332" t="str">
        <f>VLOOKUP(D332,Definitions!$C$60:$D$104,2,FALSE)</f>
        <v>TOTAL Services</v>
      </c>
      <c r="J332" s="29" t="str">
        <f>VLOOKUP(E332,Definitions!$C$115:$D$131,2,FALSE)</f>
        <v>Coal</v>
      </c>
      <c r="K332" s="106"/>
      <c r="L332" s="105"/>
      <c r="M332" s="105">
        <f t="shared" si="141"/>
        <v>0</v>
      </c>
      <c r="N332" s="56"/>
      <c r="O332" s="46"/>
      <c r="P332" s="46">
        <f t="shared" si="142"/>
        <v>0</v>
      </c>
      <c r="Q332" s="46">
        <f t="shared" si="143"/>
        <v>0</v>
      </c>
      <c r="R332" s="37">
        <f t="shared" si="144"/>
        <v>0</v>
      </c>
      <c r="S332" s="96">
        <v>0</v>
      </c>
      <c r="T332" s="56" t="s">
        <v>233</v>
      </c>
      <c r="U332" s="96">
        <v>0</v>
      </c>
      <c r="V332" s="56" t="s">
        <v>233</v>
      </c>
      <c r="W332" s="96">
        <v>0</v>
      </c>
      <c r="X332" s="96"/>
      <c r="Y332" s="96"/>
      <c r="Z332" s="96"/>
      <c r="AA332" s="105"/>
      <c r="AB332" s="56" t="s">
        <v>249</v>
      </c>
      <c r="AC332" s="96">
        <v>0</v>
      </c>
      <c r="AD332" s="60" t="s">
        <v>233</v>
      </c>
      <c r="AE332" s="96">
        <v>0</v>
      </c>
      <c r="AF332" s="96"/>
      <c r="AG332" s="96"/>
      <c r="AH332" s="105"/>
      <c r="AI332" s="56" t="s">
        <v>233</v>
      </c>
      <c r="AJ332" s="96">
        <v>0</v>
      </c>
      <c r="AK332" s="56" t="s">
        <v>233</v>
      </c>
      <c r="AL332" s="9" t="str">
        <f>VLOOKUP(F332,Definitions!$B$7:$E$39,4,FALSE)</f>
        <v>EU28</v>
      </c>
    </row>
    <row r="333" spans="1:38">
      <c r="A333" s="36" t="str">
        <f t="shared" si="140"/>
        <v>SI300_2</v>
      </c>
      <c r="B333" t="s">
        <v>105</v>
      </c>
      <c r="C333" t="s">
        <v>148</v>
      </c>
      <c r="D333">
        <v>300</v>
      </c>
      <c r="E333">
        <v>2</v>
      </c>
      <c r="F333" s="25" t="str">
        <f>VLOOKUP(B333,Definitions!$C$7:$D$43,2,FALSE)</f>
        <v>Slovenia</v>
      </c>
      <c r="G333" t="str">
        <f>VLOOKUP(C333,Definitions!$C$49:$D$57,2,FALSE)</f>
        <v>Services</v>
      </c>
      <c r="H333" t="str">
        <f>VLOOKUP(D333,Definitions!$C$60:$D$104,2,FALSE)</f>
        <v>TOTAL Services</v>
      </c>
      <c r="J333" s="29" t="str">
        <f>VLOOKUP(E333,Definitions!$C$115:$D$131,2,FALSE)</f>
        <v>Fuel oil</v>
      </c>
      <c r="K333" s="106"/>
      <c r="L333" s="105"/>
      <c r="M333" s="105">
        <f t="shared" si="141"/>
        <v>0.85719358705315907</v>
      </c>
      <c r="N333" s="56"/>
      <c r="O333" s="46"/>
      <c r="P333" s="46">
        <f t="shared" si="142"/>
        <v>0.85719358705315907</v>
      </c>
      <c r="Q333" s="46">
        <f t="shared" si="143"/>
        <v>0.85719358705315907</v>
      </c>
      <c r="R333" s="37">
        <f t="shared" si="144"/>
        <v>0</v>
      </c>
      <c r="S333" s="96">
        <v>0.75623861853277208</v>
      </c>
      <c r="T333" s="56" t="s">
        <v>233</v>
      </c>
      <c r="U333" s="96">
        <v>0.10095496852038702</v>
      </c>
      <c r="V333" s="56" t="s">
        <v>233</v>
      </c>
      <c r="W333" s="96">
        <v>0</v>
      </c>
      <c r="X333" s="96"/>
      <c r="Y333" s="96"/>
      <c r="Z333" s="96"/>
      <c r="AA333" s="105"/>
      <c r="AB333" s="56" t="s">
        <v>249</v>
      </c>
      <c r="AC333" s="96">
        <v>0</v>
      </c>
      <c r="AD333" s="60" t="s">
        <v>233</v>
      </c>
      <c r="AE333" s="96">
        <v>0</v>
      </c>
      <c r="AF333" s="96"/>
      <c r="AG333" s="96"/>
      <c r="AH333" s="105"/>
      <c r="AI333" s="56" t="s">
        <v>233</v>
      </c>
      <c r="AJ333" s="96">
        <v>0</v>
      </c>
      <c r="AK333" s="56" t="s">
        <v>233</v>
      </c>
      <c r="AL333" s="9" t="str">
        <f>VLOOKUP(F333,Definitions!$B$7:$E$39,4,FALSE)</f>
        <v>EU28</v>
      </c>
    </row>
    <row r="334" spans="1:38">
      <c r="A334" s="36" t="str">
        <f t="shared" si="140"/>
        <v>SI300_3</v>
      </c>
      <c r="B334" t="s">
        <v>105</v>
      </c>
      <c r="C334" t="s">
        <v>148</v>
      </c>
      <c r="D334">
        <v>300</v>
      </c>
      <c r="E334">
        <v>3</v>
      </c>
      <c r="F334" s="25" t="str">
        <f>VLOOKUP(B334,Definitions!$C$7:$D$43,2,FALSE)</f>
        <v>Slovenia</v>
      </c>
      <c r="G334" t="str">
        <f>VLOOKUP(C334,Definitions!$C$49:$D$57,2,FALSE)</f>
        <v>Services</v>
      </c>
      <c r="H334" t="str">
        <f>VLOOKUP(D334,Definitions!$C$60:$D$104,2,FALSE)</f>
        <v>TOTAL Services</v>
      </c>
      <c r="J334" s="29" t="str">
        <f>VLOOKUP(E334,Definitions!$C$115:$D$131,2,FALSE)</f>
        <v>Natural gas</v>
      </c>
      <c r="K334" s="106"/>
      <c r="L334" s="105"/>
      <c r="M334" s="105">
        <f t="shared" si="141"/>
        <v>9.6259716130271372E-2</v>
      </c>
      <c r="N334" s="56"/>
      <c r="O334" s="46"/>
      <c r="P334" s="46">
        <f t="shared" si="142"/>
        <v>9.6259716130271372E-2</v>
      </c>
      <c r="Q334" s="46">
        <f t="shared" si="143"/>
        <v>9.6259716130271372E-2</v>
      </c>
      <c r="R334" s="37">
        <f t="shared" si="144"/>
        <v>0</v>
      </c>
      <c r="S334" s="96">
        <v>8.4187536832278323E-2</v>
      </c>
      <c r="T334" s="56" t="s">
        <v>233</v>
      </c>
      <c r="U334" s="96">
        <v>1.2072179297993047E-2</v>
      </c>
      <c r="V334" s="56" t="s">
        <v>233</v>
      </c>
      <c r="W334" s="96">
        <v>0</v>
      </c>
      <c r="X334" s="96"/>
      <c r="Y334" s="96"/>
      <c r="Z334" s="96"/>
      <c r="AA334" s="105"/>
      <c r="AB334" s="56" t="s">
        <v>249</v>
      </c>
      <c r="AC334" s="96">
        <v>0</v>
      </c>
      <c r="AD334" s="60" t="s">
        <v>233</v>
      </c>
      <c r="AE334" s="96">
        <v>0</v>
      </c>
      <c r="AF334" s="96"/>
      <c r="AG334" s="96"/>
      <c r="AH334" s="105"/>
      <c r="AI334" s="56" t="s">
        <v>233</v>
      </c>
      <c r="AJ334" s="96">
        <v>0</v>
      </c>
      <c r="AK334" s="56" t="s">
        <v>233</v>
      </c>
      <c r="AL334" s="9" t="str">
        <f>VLOOKUP(F334,Definitions!$B$7:$E$39,4,FALSE)</f>
        <v>EU28</v>
      </c>
    </row>
    <row r="335" spans="1:38">
      <c r="A335" s="36" t="str">
        <f t="shared" si="140"/>
        <v>SI300_4</v>
      </c>
      <c r="B335" t="s">
        <v>105</v>
      </c>
      <c r="C335" t="s">
        <v>148</v>
      </c>
      <c r="D335">
        <v>300</v>
      </c>
      <c r="E335">
        <v>4</v>
      </c>
      <c r="F335" s="25" t="str">
        <f>VLOOKUP(B335,Definitions!$C$7:$D$43,2,FALSE)</f>
        <v>Slovenia</v>
      </c>
      <c r="G335" t="str">
        <f>VLOOKUP(C335,Definitions!$C$49:$D$57,2,FALSE)</f>
        <v>Services</v>
      </c>
      <c r="H335" t="str">
        <f>VLOOKUP(D335,Definitions!$C$60:$D$104,2,FALSE)</f>
        <v>TOTAL Services</v>
      </c>
      <c r="J335" s="29" t="str">
        <f>VLOOKUP(E335,Definitions!$C$115:$D$131,2,FALSE)</f>
        <v>Other fossil fuels</v>
      </c>
      <c r="K335" s="106"/>
      <c r="L335" s="105"/>
      <c r="M335" s="105">
        <f t="shared" si="141"/>
        <v>0</v>
      </c>
      <c r="N335" s="56"/>
      <c r="O335" s="46"/>
      <c r="P335" s="46">
        <f t="shared" si="142"/>
        <v>0</v>
      </c>
      <c r="Q335" s="46">
        <f t="shared" si="143"/>
        <v>0</v>
      </c>
      <c r="R335" s="37">
        <f t="shared" si="144"/>
        <v>0</v>
      </c>
      <c r="S335" s="96">
        <v>0</v>
      </c>
      <c r="T335" s="56" t="s">
        <v>233</v>
      </c>
      <c r="U335" s="96">
        <v>0</v>
      </c>
      <c r="V335" s="56" t="s">
        <v>233</v>
      </c>
      <c r="W335" s="96">
        <v>0</v>
      </c>
      <c r="X335" s="96"/>
      <c r="Y335" s="96"/>
      <c r="Z335" s="96"/>
      <c r="AA335" s="105"/>
      <c r="AB335" s="56" t="s">
        <v>249</v>
      </c>
      <c r="AC335" s="96">
        <v>0</v>
      </c>
      <c r="AD335" s="60" t="s">
        <v>233</v>
      </c>
      <c r="AE335" s="96">
        <v>0</v>
      </c>
      <c r="AF335" s="96"/>
      <c r="AG335" s="96"/>
      <c r="AH335" s="105"/>
      <c r="AI335" s="56" t="s">
        <v>233</v>
      </c>
      <c r="AJ335" s="96">
        <v>0</v>
      </c>
      <c r="AK335" s="56" t="s">
        <v>233</v>
      </c>
      <c r="AL335" s="9" t="str">
        <f>VLOOKUP(F335,Definitions!$B$7:$E$39,4,FALSE)</f>
        <v>EU28</v>
      </c>
    </row>
    <row r="336" spans="1:38">
      <c r="A336" s="36" t="str">
        <f t="shared" si="140"/>
        <v>SI300_6</v>
      </c>
      <c r="B336" t="s">
        <v>105</v>
      </c>
      <c r="C336" t="s">
        <v>148</v>
      </c>
      <c r="D336">
        <v>300</v>
      </c>
      <c r="E336">
        <v>6</v>
      </c>
      <c r="F336" s="25" t="str">
        <f>VLOOKUP(B336,Definitions!$C$7:$D$43,2,FALSE)</f>
        <v>Slovenia</v>
      </c>
      <c r="G336" t="str">
        <f>VLOOKUP(C336,Definitions!$C$49:$D$57,2,FALSE)</f>
        <v>Services</v>
      </c>
      <c r="H336" t="str">
        <f>VLOOKUP(D336,Definitions!$C$60:$D$104,2,FALSE)</f>
        <v>TOTAL Services</v>
      </c>
      <c r="J336" s="29" t="str">
        <f>VLOOKUP(E336,Definitions!$C$115:$D$131,2,FALSE)</f>
        <v>Electricity</v>
      </c>
      <c r="K336" s="106"/>
      <c r="L336" s="105"/>
      <c r="M336" s="105">
        <f t="shared" si="141"/>
        <v>2.0304432348518486</v>
      </c>
      <c r="N336" s="56"/>
      <c r="O336" s="46"/>
      <c r="P336" s="46">
        <f t="shared" si="142"/>
        <v>2.0304432348518486</v>
      </c>
      <c r="Q336" s="46">
        <f t="shared" si="143"/>
        <v>0.45495075384701417</v>
      </c>
      <c r="R336" s="37">
        <f t="shared" si="144"/>
        <v>1.5754924810048345</v>
      </c>
      <c r="S336" s="96">
        <v>0.13028008321037915</v>
      </c>
      <c r="T336" s="56" t="s">
        <v>233</v>
      </c>
      <c r="U336" s="96">
        <v>1.8704566336312886E-2</v>
      </c>
      <c r="V336" s="56" t="s">
        <v>233</v>
      </c>
      <c r="W336" s="96">
        <v>0.30596610430032212</v>
      </c>
      <c r="X336" s="96"/>
      <c r="Y336" s="96"/>
      <c r="Z336" s="96"/>
      <c r="AA336" s="105"/>
      <c r="AB336" s="56" t="s">
        <v>249</v>
      </c>
      <c r="AC336" s="96">
        <v>0.73629319580801189</v>
      </c>
      <c r="AD336" s="60" t="s">
        <v>233</v>
      </c>
      <c r="AE336" s="96">
        <v>0.83919928519682263</v>
      </c>
      <c r="AF336" s="96"/>
      <c r="AG336" s="96"/>
      <c r="AH336" s="105"/>
      <c r="AI336" s="56" t="s">
        <v>233</v>
      </c>
      <c r="AJ336" s="96">
        <v>0</v>
      </c>
      <c r="AK336" s="56" t="s">
        <v>233</v>
      </c>
      <c r="AL336" s="9" t="str">
        <f>VLOOKUP(F336,Definitions!$B$7:$E$39,4,FALSE)</f>
        <v>EU28</v>
      </c>
    </row>
    <row r="337" spans="1:38">
      <c r="A337" s="36" t="str">
        <f t="shared" si="140"/>
        <v>SI300_7</v>
      </c>
      <c r="B337" t="s">
        <v>105</v>
      </c>
      <c r="C337" t="s">
        <v>148</v>
      </c>
      <c r="D337">
        <v>300</v>
      </c>
      <c r="E337">
        <v>7</v>
      </c>
      <c r="F337" s="25" t="str">
        <f>VLOOKUP(B337,Definitions!$C$7:$D$43,2,FALSE)</f>
        <v>Slovenia</v>
      </c>
      <c r="G337" t="str">
        <f>VLOOKUP(C337,Definitions!$C$49:$D$57,2,FALSE)</f>
        <v>Services</v>
      </c>
      <c r="H337" t="str">
        <f>VLOOKUP(D337,Definitions!$C$60:$D$104,2,FALSE)</f>
        <v>TOTAL Services</v>
      </c>
      <c r="J337" s="29" t="str">
        <f>VLOOKUP(E337,Definitions!$C$115:$D$131,2,FALSE)</f>
        <v>District heating</v>
      </c>
      <c r="K337" s="106"/>
      <c r="L337" s="105"/>
      <c r="M337" s="105">
        <f t="shared" si="141"/>
        <v>0.49129360370877945</v>
      </c>
      <c r="N337" s="56"/>
      <c r="O337" s="46"/>
      <c r="P337" s="46">
        <f t="shared" si="142"/>
        <v>0.49129360370877945</v>
      </c>
      <c r="Q337" s="46">
        <f t="shared" si="143"/>
        <v>0.49129360370877945</v>
      </c>
      <c r="R337" s="37">
        <f t="shared" si="144"/>
        <v>0</v>
      </c>
      <c r="S337" s="96">
        <v>0.43190163068172066</v>
      </c>
      <c r="T337" s="56" t="s">
        <v>233</v>
      </c>
      <c r="U337" s="96">
        <v>5.93919730270588E-2</v>
      </c>
      <c r="V337" s="56" t="s">
        <v>233</v>
      </c>
      <c r="W337" s="96">
        <v>0</v>
      </c>
      <c r="X337" s="96"/>
      <c r="Y337" s="96"/>
      <c r="Z337" s="96"/>
      <c r="AA337" s="105"/>
      <c r="AB337" s="56" t="s">
        <v>249</v>
      </c>
      <c r="AC337" s="96">
        <v>0</v>
      </c>
      <c r="AD337" s="60" t="s">
        <v>233</v>
      </c>
      <c r="AE337" s="96">
        <v>0</v>
      </c>
      <c r="AF337" s="96"/>
      <c r="AG337" s="96"/>
      <c r="AH337" s="105"/>
      <c r="AI337" s="56" t="s">
        <v>233</v>
      </c>
      <c r="AJ337" s="96">
        <v>0</v>
      </c>
      <c r="AK337" s="56" t="s">
        <v>233</v>
      </c>
      <c r="AL337" s="9" t="str">
        <f>VLOOKUP(F337,Definitions!$B$7:$E$39,4,FALSE)</f>
        <v>EU28</v>
      </c>
    </row>
    <row r="338" spans="1:38">
      <c r="A338" s="36" t="str">
        <f t="shared" si="140"/>
        <v>SI300_8</v>
      </c>
      <c r="B338" t="s">
        <v>105</v>
      </c>
      <c r="C338" t="s">
        <v>148</v>
      </c>
      <c r="D338">
        <v>300</v>
      </c>
      <c r="E338">
        <v>8</v>
      </c>
      <c r="F338" s="25" t="str">
        <f>VLOOKUP(B338,Definitions!$C$7:$D$43,2,FALSE)</f>
        <v>Slovenia</v>
      </c>
      <c r="G338" t="str">
        <f>VLOOKUP(C338,Definitions!$C$49:$D$57,2,FALSE)</f>
        <v>Services</v>
      </c>
      <c r="H338" t="str">
        <f>VLOOKUP(D338,Definitions!$C$60:$D$104,2,FALSE)</f>
        <v>TOTAL Services</v>
      </c>
      <c r="J338" s="29" t="str">
        <f>VLOOKUP(E338,Definitions!$C$115:$D$131,2,FALSE)</f>
        <v>Waste non-RES</v>
      </c>
      <c r="K338" s="106"/>
      <c r="L338" s="105"/>
      <c r="M338" s="105">
        <f t="shared" si="141"/>
        <v>0</v>
      </c>
      <c r="N338" s="56"/>
      <c r="O338" s="46"/>
      <c r="P338" s="46">
        <f t="shared" si="142"/>
        <v>0</v>
      </c>
      <c r="Q338" s="46">
        <f t="shared" si="143"/>
        <v>0</v>
      </c>
      <c r="R338" s="37">
        <f t="shared" si="144"/>
        <v>0</v>
      </c>
      <c r="S338" s="96">
        <v>0</v>
      </c>
      <c r="T338" s="56" t="s">
        <v>233</v>
      </c>
      <c r="U338" s="96">
        <v>0</v>
      </c>
      <c r="V338" s="56" t="s">
        <v>233</v>
      </c>
      <c r="W338" s="96">
        <v>0</v>
      </c>
      <c r="X338" s="96"/>
      <c r="Y338" s="96"/>
      <c r="Z338" s="96"/>
      <c r="AA338" s="105"/>
      <c r="AB338" s="56" t="s">
        <v>249</v>
      </c>
      <c r="AC338" s="96">
        <v>0</v>
      </c>
      <c r="AD338" s="60" t="s">
        <v>233</v>
      </c>
      <c r="AE338" s="96">
        <v>0</v>
      </c>
      <c r="AF338" s="96"/>
      <c r="AG338" s="96"/>
      <c r="AH338" s="105"/>
      <c r="AI338" s="56" t="s">
        <v>233</v>
      </c>
      <c r="AJ338" s="96">
        <v>0</v>
      </c>
      <c r="AK338" s="56" t="s">
        <v>233</v>
      </c>
      <c r="AL338" s="9" t="str">
        <f>VLOOKUP(F338,Definitions!$B$7:$E$39,4,FALSE)</f>
        <v>EU28</v>
      </c>
    </row>
    <row r="339" spans="1:38">
      <c r="A339" s="36" t="str">
        <f t="shared" si="140"/>
        <v>SI300_9</v>
      </c>
      <c r="B339" t="s">
        <v>105</v>
      </c>
      <c r="C339" t="s">
        <v>148</v>
      </c>
      <c r="D339">
        <v>300</v>
      </c>
      <c r="E339">
        <v>9</v>
      </c>
      <c r="F339" s="25" t="str">
        <f>VLOOKUP(B339,Definitions!$C$7:$D$43,2,FALSE)</f>
        <v>Slovenia</v>
      </c>
      <c r="G339" t="str">
        <f>VLOOKUP(C339,Definitions!$C$49:$D$57,2,FALSE)</f>
        <v>Services</v>
      </c>
      <c r="H339" t="str">
        <f>VLOOKUP(D339,Definitions!$C$60:$D$104,2,FALSE)</f>
        <v>TOTAL Services</v>
      </c>
      <c r="J339" s="29" t="str">
        <f>VLOOKUP(E339,Definitions!$C$115:$D$131,2,FALSE)</f>
        <v>Waste RES</v>
      </c>
      <c r="K339" s="106"/>
      <c r="L339" s="105"/>
      <c r="M339" s="105">
        <f t="shared" si="141"/>
        <v>0</v>
      </c>
      <c r="N339" s="56"/>
      <c r="O339" s="46"/>
      <c r="P339" s="46">
        <f t="shared" si="142"/>
        <v>0</v>
      </c>
      <c r="Q339" s="46">
        <f t="shared" si="143"/>
        <v>0</v>
      </c>
      <c r="R339" s="37">
        <f t="shared" si="144"/>
        <v>0</v>
      </c>
      <c r="S339" s="96">
        <v>0</v>
      </c>
      <c r="T339" s="56" t="s">
        <v>233</v>
      </c>
      <c r="U339" s="96">
        <v>0</v>
      </c>
      <c r="V339" s="56" t="s">
        <v>233</v>
      </c>
      <c r="W339" s="96">
        <v>0</v>
      </c>
      <c r="X339" s="96"/>
      <c r="Y339" s="96"/>
      <c r="Z339" s="96"/>
      <c r="AA339" s="105"/>
      <c r="AB339" s="56" t="s">
        <v>249</v>
      </c>
      <c r="AC339" s="96">
        <v>0</v>
      </c>
      <c r="AD339" s="60" t="s">
        <v>233</v>
      </c>
      <c r="AE339" s="96">
        <v>0</v>
      </c>
      <c r="AF339" s="96"/>
      <c r="AG339" s="96"/>
      <c r="AH339" s="105"/>
      <c r="AI339" s="56" t="s">
        <v>233</v>
      </c>
      <c r="AJ339" s="96">
        <v>0</v>
      </c>
      <c r="AK339" s="56" t="s">
        <v>233</v>
      </c>
      <c r="AL339" s="9" t="str">
        <f>VLOOKUP(F339,Definitions!$B$7:$E$39,4,FALSE)</f>
        <v>EU28</v>
      </c>
    </row>
    <row r="340" spans="1:38">
      <c r="A340" s="36" t="str">
        <f t="shared" si="140"/>
        <v>SI300_51</v>
      </c>
      <c r="B340" t="s">
        <v>105</v>
      </c>
      <c r="C340" t="s">
        <v>148</v>
      </c>
      <c r="D340">
        <v>300</v>
      </c>
      <c r="E340">
        <v>51</v>
      </c>
      <c r="F340" s="25" t="str">
        <f>VLOOKUP(B340,Definitions!$C$7:$D$43,2,FALSE)</f>
        <v>Slovenia</v>
      </c>
      <c r="G340" t="str">
        <f>VLOOKUP(C340,Definitions!$C$49:$D$57,2,FALSE)</f>
        <v>Services</v>
      </c>
      <c r="H340" t="str">
        <f>VLOOKUP(D340,Definitions!$C$60:$D$104,2,FALSE)</f>
        <v>TOTAL Services</v>
      </c>
      <c r="J340" s="29" t="str">
        <f>VLOOKUP(E340,Definitions!$C$115:$D$131,2,FALSE)</f>
        <v>Biomass</v>
      </c>
      <c r="K340" s="106"/>
      <c r="L340" s="105"/>
      <c r="M340" s="105">
        <f t="shared" si="141"/>
        <v>1.3117536137359546E-2</v>
      </c>
      <c r="N340" s="56"/>
      <c r="O340" s="46"/>
      <c r="P340" s="46">
        <f t="shared" si="142"/>
        <v>1.3117536137359546E-2</v>
      </c>
      <c r="Q340" s="46">
        <f t="shared" si="143"/>
        <v>1.3117536137359546E-2</v>
      </c>
      <c r="R340" s="37">
        <f t="shared" si="144"/>
        <v>0</v>
      </c>
      <c r="S340" s="96">
        <v>1.1432476083771449E-2</v>
      </c>
      <c r="T340" s="56" t="s">
        <v>233</v>
      </c>
      <c r="U340" s="96">
        <v>1.6850600535880977E-3</v>
      </c>
      <c r="V340" s="56" t="s">
        <v>233</v>
      </c>
      <c r="W340" s="96">
        <v>0</v>
      </c>
      <c r="X340" s="96"/>
      <c r="Y340" s="96"/>
      <c r="Z340" s="96"/>
      <c r="AA340" s="105"/>
      <c r="AB340" s="56" t="s">
        <v>249</v>
      </c>
      <c r="AC340" s="96">
        <v>0</v>
      </c>
      <c r="AD340" s="60" t="s">
        <v>233</v>
      </c>
      <c r="AE340" s="96">
        <v>0</v>
      </c>
      <c r="AF340" s="96"/>
      <c r="AG340" s="96"/>
      <c r="AH340" s="105"/>
      <c r="AI340" s="56" t="s">
        <v>233</v>
      </c>
      <c r="AJ340" s="96">
        <v>0</v>
      </c>
      <c r="AK340" s="56" t="s">
        <v>233</v>
      </c>
      <c r="AL340" s="9" t="str">
        <f>VLOOKUP(F340,Definitions!$B$7:$E$39,4,FALSE)</f>
        <v>EU28</v>
      </c>
    </row>
    <row r="341" spans="1:38">
      <c r="A341" s="36" t="str">
        <f t="shared" si="140"/>
        <v>SI300_52</v>
      </c>
      <c r="B341" t="s">
        <v>105</v>
      </c>
      <c r="C341" t="s">
        <v>148</v>
      </c>
      <c r="D341">
        <v>300</v>
      </c>
      <c r="E341">
        <v>52</v>
      </c>
      <c r="F341" s="25" t="str">
        <f>VLOOKUP(B341,Definitions!$C$7:$D$43,2,FALSE)</f>
        <v>Slovenia</v>
      </c>
      <c r="G341" t="str">
        <f>VLOOKUP(C341,Definitions!$C$49:$D$57,2,FALSE)</f>
        <v>Services</v>
      </c>
      <c r="H341" t="str">
        <f>VLOOKUP(D341,Definitions!$C$60:$D$104,2,FALSE)</f>
        <v>TOTAL Services</v>
      </c>
      <c r="J341" s="29" t="str">
        <f>VLOOKUP(E341,Definitions!$C$115:$D$131,2,FALSE)</f>
        <v>Geothermal</v>
      </c>
      <c r="K341" s="106"/>
      <c r="L341" s="105"/>
      <c r="M341" s="105">
        <f t="shared" si="141"/>
        <v>0</v>
      </c>
      <c r="N341" s="56"/>
      <c r="O341" s="46"/>
      <c r="P341" s="46">
        <f t="shared" si="142"/>
        <v>0</v>
      </c>
      <c r="Q341" s="46">
        <f t="shared" si="143"/>
        <v>0</v>
      </c>
      <c r="R341" s="37">
        <f t="shared" si="144"/>
        <v>0</v>
      </c>
      <c r="S341" s="96">
        <v>0</v>
      </c>
      <c r="T341" s="56" t="s">
        <v>233</v>
      </c>
      <c r="U341" s="96">
        <v>0</v>
      </c>
      <c r="V341" s="56" t="s">
        <v>233</v>
      </c>
      <c r="W341" s="96">
        <v>0</v>
      </c>
      <c r="X341" s="96"/>
      <c r="Y341" s="96"/>
      <c r="Z341" s="96"/>
      <c r="AA341" s="105"/>
      <c r="AB341" s="56" t="s">
        <v>249</v>
      </c>
      <c r="AC341" s="96">
        <v>0</v>
      </c>
      <c r="AD341" s="60" t="s">
        <v>233</v>
      </c>
      <c r="AE341" s="96">
        <v>0</v>
      </c>
      <c r="AF341" s="96"/>
      <c r="AG341" s="96"/>
      <c r="AH341" s="105"/>
      <c r="AI341" s="56" t="s">
        <v>233</v>
      </c>
      <c r="AJ341" s="96">
        <v>0</v>
      </c>
      <c r="AK341" s="56" t="s">
        <v>233</v>
      </c>
      <c r="AL341" s="9" t="str">
        <f>VLOOKUP(F341,Definitions!$B$7:$E$39,4,FALSE)</f>
        <v>EU28</v>
      </c>
    </row>
    <row r="342" spans="1:38">
      <c r="A342" s="36" t="str">
        <f t="shared" si="140"/>
        <v>SI300_53</v>
      </c>
      <c r="B342" t="s">
        <v>105</v>
      </c>
      <c r="C342" t="s">
        <v>148</v>
      </c>
      <c r="D342">
        <v>300</v>
      </c>
      <c r="E342">
        <v>53</v>
      </c>
      <c r="F342" s="25" t="str">
        <f>VLOOKUP(B342,Definitions!$C$7:$D$43,2,FALSE)</f>
        <v>Slovenia</v>
      </c>
      <c r="G342" t="str">
        <f>VLOOKUP(C342,Definitions!$C$49:$D$57,2,FALSE)</f>
        <v>Services</v>
      </c>
      <c r="H342" t="str">
        <f>VLOOKUP(D342,Definitions!$C$60:$D$104,2,FALSE)</f>
        <v>TOTAL Services</v>
      </c>
      <c r="J342" s="29" t="str">
        <f>VLOOKUP(E342,Definitions!$C$115:$D$131,2,FALSE)</f>
        <v>Solar energy</v>
      </c>
      <c r="K342" s="106"/>
      <c r="L342" s="105"/>
      <c r="M342" s="105">
        <f t="shared" si="141"/>
        <v>0</v>
      </c>
      <c r="N342" s="56"/>
      <c r="O342" s="46"/>
      <c r="P342" s="46">
        <f t="shared" si="142"/>
        <v>0</v>
      </c>
      <c r="Q342" s="46">
        <f t="shared" si="143"/>
        <v>0</v>
      </c>
      <c r="R342" s="37">
        <f t="shared" si="144"/>
        <v>0</v>
      </c>
      <c r="S342" s="96">
        <v>0</v>
      </c>
      <c r="T342" s="56" t="s">
        <v>233</v>
      </c>
      <c r="U342" s="96">
        <v>0</v>
      </c>
      <c r="V342" s="56" t="s">
        <v>233</v>
      </c>
      <c r="W342" s="96">
        <v>0</v>
      </c>
      <c r="X342" s="96"/>
      <c r="Y342" s="96"/>
      <c r="Z342" s="96"/>
      <c r="AA342" s="105"/>
      <c r="AB342" s="56" t="s">
        <v>249</v>
      </c>
      <c r="AC342" s="96">
        <v>0</v>
      </c>
      <c r="AD342" s="60" t="s">
        <v>233</v>
      </c>
      <c r="AE342" s="96">
        <v>0</v>
      </c>
      <c r="AF342" s="96"/>
      <c r="AG342" s="96"/>
      <c r="AH342" s="105"/>
      <c r="AI342" s="56" t="s">
        <v>233</v>
      </c>
      <c r="AJ342" s="96">
        <v>0</v>
      </c>
      <c r="AK342" s="56" t="s">
        <v>233</v>
      </c>
      <c r="AL342" s="9" t="str">
        <f>VLOOKUP(F342,Definitions!$B$7:$E$39,4,FALSE)</f>
        <v>EU28</v>
      </c>
    </row>
    <row r="343" spans="1:38">
      <c r="A343" s="36" t="str">
        <f t="shared" si="140"/>
        <v>SI300_58</v>
      </c>
      <c r="B343" t="s">
        <v>105</v>
      </c>
      <c r="C343" t="s">
        <v>148</v>
      </c>
      <c r="D343">
        <v>300</v>
      </c>
      <c r="E343">
        <v>58</v>
      </c>
      <c r="F343" s="25" t="str">
        <f>VLOOKUP(B343,Definitions!$C$7:$D$43,2,FALSE)</f>
        <v>Slovenia</v>
      </c>
      <c r="G343" t="str">
        <f>VLOOKUP(C343,Definitions!$C$49:$D$57,2,FALSE)</f>
        <v>Services</v>
      </c>
      <c r="H343" t="str">
        <f>VLOOKUP(D343,Definitions!$C$60:$D$104,2,FALSE)</f>
        <v>TOTAL Services</v>
      </c>
      <c r="J343" s="29" t="str">
        <f>VLOOKUP(E343,Definitions!$C$115:$D$131,2,FALSE)</f>
        <v>Ambient heat total</v>
      </c>
      <c r="K343" s="106"/>
      <c r="L343" s="105"/>
      <c r="M343" s="105">
        <f t="shared" si="141"/>
        <v>0</v>
      </c>
      <c r="N343" s="56"/>
      <c r="O343" s="46"/>
      <c r="P343" s="46">
        <f t="shared" si="142"/>
        <v>0</v>
      </c>
      <c r="Q343" s="46">
        <f t="shared" si="143"/>
        <v>0</v>
      </c>
      <c r="R343" s="37">
        <f t="shared" si="144"/>
        <v>0</v>
      </c>
      <c r="S343" s="96">
        <v>0</v>
      </c>
      <c r="T343" s="56" t="s">
        <v>233</v>
      </c>
      <c r="U343" s="96">
        <v>0</v>
      </c>
      <c r="V343" s="56" t="s">
        <v>233</v>
      </c>
      <c r="W343" s="96">
        <v>0</v>
      </c>
      <c r="X343" s="96"/>
      <c r="Y343" s="96"/>
      <c r="Z343" s="96"/>
      <c r="AA343" s="105"/>
      <c r="AB343" s="56" t="s">
        <v>249</v>
      </c>
      <c r="AC343" s="96">
        <v>0</v>
      </c>
      <c r="AD343" s="60" t="s">
        <v>233</v>
      </c>
      <c r="AE343" s="96">
        <v>0</v>
      </c>
      <c r="AF343" s="96"/>
      <c r="AG343" s="96"/>
      <c r="AH343" s="105"/>
      <c r="AI343" s="56" t="s">
        <v>233</v>
      </c>
      <c r="AJ343" s="96">
        <v>0</v>
      </c>
      <c r="AK343" s="56" t="s">
        <v>233</v>
      </c>
      <c r="AL343" s="9" t="str">
        <f>VLOOKUP(F343,Definitions!$B$7:$E$39,4,FALSE)</f>
        <v>EU28</v>
      </c>
    </row>
    <row r="344" spans="1:38">
      <c r="A344" s="36" t="str">
        <f t="shared" si="140"/>
        <v>SI300_55</v>
      </c>
      <c r="B344" t="s">
        <v>105</v>
      </c>
      <c r="C344" t="s">
        <v>148</v>
      </c>
      <c r="D344">
        <v>300</v>
      </c>
      <c r="E344">
        <v>55</v>
      </c>
      <c r="F344" s="25" t="str">
        <f>VLOOKUP(B344,Definitions!$C$7:$D$43,2,FALSE)</f>
        <v>Slovenia</v>
      </c>
      <c r="G344" t="str">
        <f>VLOOKUP(C344,Definitions!$C$49:$D$57,2,FALSE)</f>
        <v>Services</v>
      </c>
      <c r="H344" t="str">
        <f>VLOOKUP(D344,Definitions!$C$60:$D$104,2,FALSE)</f>
        <v>TOTAL Services</v>
      </c>
      <c r="J344" s="29" t="str">
        <f>VLOOKUP(E344,Definitions!$C$115:$D$131,2,FALSE)</f>
        <v xml:space="preserve">Other RES </v>
      </c>
      <c r="K344" s="106"/>
      <c r="L344" s="105"/>
      <c r="M344" s="105">
        <f t="shared" si="141"/>
        <v>0</v>
      </c>
      <c r="N344" s="56"/>
      <c r="O344" s="46"/>
      <c r="P344" s="46">
        <f t="shared" si="142"/>
        <v>0</v>
      </c>
      <c r="Q344" s="46">
        <f t="shared" si="143"/>
        <v>0</v>
      </c>
      <c r="R344" s="37">
        <f t="shared" si="144"/>
        <v>0</v>
      </c>
      <c r="S344" s="96">
        <v>0</v>
      </c>
      <c r="T344" s="56" t="s">
        <v>233</v>
      </c>
      <c r="U344" s="96">
        <v>0</v>
      </c>
      <c r="V344" s="56" t="s">
        <v>233</v>
      </c>
      <c r="W344" s="96">
        <v>0</v>
      </c>
      <c r="X344" s="96"/>
      <c r="Y344" s="96"/>
      <c r="Z344" s="96"/>
      <c r="AA344" s="105"/>
      <c r="AB344" s="56" t="s">
        <v>249</v>
      </c>
      <c r="AC344" s="96">
        <v>0</v>
      </c>
      <c r="AD344" s="60" t="s">
        <v>233</v>
      </c>
      <c r="AE344" s="96">
        <v>0</v>
      </c>
      <c r="AF344" s="96"/>
      <c r="AG344" s="96"/>
      <c r="AH344" s="105"/>
      <c r="AI344" s="56" t="s">
        <v>233</v>
      </c>
      <c r="AJ344" s="96">
        <v>0</v>
      </c>
      <c r="AK344" s="56" t="s">
        <v>233</v>
      </c>
      <c r="AL344" s="9" t="str">
        <f>VLOOKUP(F344,Definitions!$B$7:$E$39,4,FALSE)</f>
        <v>EU28</v>
      </c>
    </row>
    <row r="345" spans="1:38">
      <c r="A345" s="36" t="str">
        <f t="shared" ref="A345" si="145">B345&amp;D345&amp;"_"&amp;E345</f>
        <v>SK300_0</v>
      </c>
      <c r="B345" t="s">
        <v>109</v>
      </c>
      <c r="C345" t="s">
        <v>148</v>
      </c>
      <c r="D345">
        <v>300</v>
      </c>
      <c r="E345">
        <v>0</v>
      </c>
      <c r="F345" s="25" t="str">
        <f>VLOOKUP(B345,Definitions!$C$7:$D$43,2,FALSE)</f>
        <v>Slovakia</v>
      </c>
      <c r="G345" t="str">
        <f>VLOOKUP(C345,Definitions!$C$49:$D$57,2,FALSE)</f>
        <v>Services</v>
      </c>
      <c r="H345" t="str">
        <f>VLOOKUP(D345,Definitions!$C$60:$D$104,2,FALSE)</f>
        <v>TOTAL Services</v>
      </c>
      <c r="J345" s="29" t="str">
        <f>VLOOKUP(E345,Definitions!$C$115:$D$131,2,FALSE)</f>
        <v>TOTAL</v>
      </c>
      <c r="K345" s="106"/>
      <c r="L345" s="105"/>
      <c r="M345" s="105">
        <f t="shared" ref="M345" si="146">SUM(O345:P345)</f>
        <v>19.194822767943364</v>
      </c>
      <c r="N345" s="56"/>
      <c r="O345" s="46"/>
      <c r="P345" s="46">
        <f t="shared" ref="P345" si="147">Q345+R345+IFERROR(AJ345,0)</f>
        <v>19.194822767943364</v>
      </c>
      <c r="Q345" s="46">
        <f t="shared" ref="Q345" si="148">S345+U345+W345</f>
        <v>15.869273557086331</v>
      </c>
      <c r="R345" s="37">
        <f t="shared" ref="R345" si="149">AC345+AE345</f>
        <v>3.3255492108570319</v>
      </c>
      <c r="S345" s="96">
        <v>13.708679706776326</v>
      </c>
      <c r="T345" s="56" t="s">
        <v>233</v>
      </c>
      <c r="U345" s="96">
        <v>1.7554758179827368</v>
      </c>
      <c r="V345" s="56" t="s">
        <v>233</v>
      </c>
      <c r="W345" s="96">
        <v>0.40511803232726856</v>
      </c>
      <c r="X345" s="96"/>
      <c r="Y345" s="96"/>
      <c r="Z345" s="96"/>
      <c r="AA345" s="105"/>
      <c r="AB345" s="56" t="s">
        <v>249</v>
      </c>
      <c r="AC345" s="96">
        <v>1.5842636157321421</v>
      </c>
      <c r="AD345" s="60" t="s">
        <v>233</v>
      </c>
      <c r="AE345" s="96">
        <v>1.7412855951248896</v>
      </c>
      <c r="AF345" s="96"/>
      <c r="AG345" s="96"/>
      <c r="AH345" s="105"/>
      <c r="AI345" s="56" t="s">
        <v>233</v>
      </c>
      <c r="AJ345" s="96">
        <v>0</v>
      </c>
      <c r="AK345" s="56" t="s">
        <v>233</v>
      </c>
      <c r="AL345" s="9" t="str">
        <f>VLOOKUP(F345,Definitions!$B$7:$E$39,4,FALSE)</f>
        <v>EU28</v>
      </c>
    </row>
    <row r="346" spans="1:38">
      <c r="A346" s="36" t="str">
        <f t="shared" ref="A346:A358" si="150">B346&amp;D346&amp;"_"&amp;E346</f>
        <v>SK300_1</v>
      </c>
      <c r="B346" t="s">
        <v>109</v>
      </c>
      <c r="C346" t="s">
        <v>148</v>
      </c>
      <c r="D346">
        <v>300</v>
      </c>
      <c r="E346">
        <v>1</v>
      </c>
      <c r="F346" s="25" t="str">
        <f>VLOOKUP(B346,Definitions!$C$7:$D$43,2,FALSE)</f>
        <v>Slovakia</v>
      </c>
      <c r="G346" t="str">
        <f>VLOOKUP(C346,Definitions!$C$49:$D$57,2,FALSE)</f>
        <v>Services</v>
      </c>
      <c r="H346" t="str">
        <f>VLOOKUP(D346,Definitions!$C$60:$D$104,2,FALSE)</f>
        <v>TOTAL Services</v>
      </c>
      <c r="J346" s="29" t="str">
        <f>VLOOKUP(E346,Definitions!$C$115:$D$131,2,FALSE)</f>
        <v>Coal</v>
      </c>
      <c r="K346" s="106"/>
      <c r="L346" s="105"/>
      <c r="M346" s="105">
        <f t="shared" ref="M346:M358" si="151">SUM(O346:P346)</f>
        <v>0.64392002062843612</v>
      </c>
      <c r="N346" s="56"/>
      <c r="O346" s="46"/>
      <c r="P346" s="46">
        <f t="shared" ref="P346:P358" si="152">Q346+R346+IFERROR(AJ346,0)</f>
        <v>0.64392002062843612</v>
      </c>
      <c r="Q346" s="46">
        <f t="shared" ref="Q346:Q358" si="153">S346+U346+W346</f>
        <v>0.64392002062843612</v>
      </c>
      <c r="R346" s="37">
        <f t="shared" ref="R346:R358" si="154">AC346+AE346</f>
        <v>0</v>
      </c>
      <c r="S346" s="96">
        <v>0.64392002062843612</v>
      </c>
      <c r="T346" s="56" t="s">
        <v>233</v>
      </c>
      <c r="U346" s="96">
        <v>0</v>
      </c>
      <c r="V346" s="56" t="s">
        <v>233</v>
      </c>
      <c r="W346" s="96">
        <v>0</v>
      </c>
      <c r="X346" s="96"/>
      <c r="Y346" s="96"/>
      <c r="Z346" s="96"/>
      <c r="AA346" s="105"/>
      <c r="AB346" s="56" t="s">
        <v>249</v>
      </c>
      <c r="AC346" s="96">
        <v>0</v>
      </c>
      <c r="AD346" s="60" t="s">
        <v>233</v>
      </c>
      <c r="AE346" s="96">
        <v>0</v>
      </c>
      <c r="AF346" s="96"/>
      <c r="AG346" s="96"/>
      <c r="AH346" s="105"/>
      <c r="AI346" s="56" t="s">
        <v>233</v>
      </c>
      <c r="AJ346" s="96">
        <v>0</v>
      </c>
      <c r="AK346" s="56" t="s">
        <v>233</v>
      </c>
      <c r="AL346" s="9" t="str">
        <f>VLOOKUP(F346,Definitions!$B$7:$E$39,4,FALSE)</f>
        <v>EU28</v>
      </c>
    </row>
    <row r="347" spans="1:38">
      <c r="A347" s="36" t="str">
        <f t="shared" si="150"/>
        <v>SK300_2</v>
      </c>
      <c r="B347" t="s">
        <v>109</v>
      </c>
      <c r="C347" t="s">
        <v>148</v>
      </c>
      <c r="D347">
        <v>300</v>
      </c>
      <c r="E347">
        <v>2</v>
      </c>
      <c r="F347" s="25" t="str">
        <f>VLOOKUP(B347,Definitions!$C$7:$D$43,2,FALSE)</f>
        <v>Slovakia</v>
      </c>
      <c r="G347" t="str">
        <f>VLOOKUP(C347,Definitions!$C$49:$D$57,2,FALSE)</f>
        <v>Services</v>
      </c>
      <c r="H347" t="str">
        <f>VLOOKUP(D347,Definitions!$C$60:$D$104,2,FALSE)</f>
        <v>TOTAL Services</v>
      </c>
      <c r="J347" s="29" t="str">
        <f>VLOOKUP(E347,Definitions!$C$115:$D$131,2,FALSE)</f>
        <v>Fuel oil</v>
      </c>
      <c r="K347" s="106"/>
      <c r="L347" s="105"/>
      <c r="M347" s="105">
        <f t="shared" si="151"/>
        <v>0</v>
      </c>
      <c r="N347" s="56"/>
      <c r="O347" s="46"/>
      <c r="P347" s="46">
        <f t="shared" si="152"/>
        <v>0</v>
      </c>
      <c r="Q347" s="46">
        <f t="shared" si="153"/>
        <v>0</v>
      </c>
      <c r="R347" s="37">
        <f t="shared" si="154"/>
        <v>0</v>
      </c>
      <c r="S347" s="96">
        <v>0</v>
      </c>
      <c r="T347" s="56" t="s">
        <v>233</v>
      </c>
      <c r="U347" s="96">
        <v>0</v>
      </c>
      <c r="V347" s="56" t="s">
        <v>233</v>
      </c>
      <c r="W347" s="96">
        <v>0</v>
      </c>
      <c r="X347" s="96"/>
      <c r="Y347" s="96"/>
      <c r="Z347" s="96"/>
      <c r="AA347" s="105"/>
      <c r="AB347" s="56" t="s">
        <v>249</v>
      </c>
      <c r="AC347" s="96">
        <v>0</v>
      </c>
      <c r="AD347" s="60" t="s">
        <v>233</v>
      </c>
      <c r="AE347" s="96">
        <v>0</v>
      </c>
      <c r="AF347" s="96"/>
      <c r="AG347" s="96"/>
      <c r="AH347" s="105"/>
      <c r="AI347" s="56" t="s">
        <v>233</v>
      </c>
      <c r="AJ347" s="96">
        <v>0</v>
      </c>
      <c r="AK347" s="56" t="s">
        <v>233</v>
      </c>
      <c r="AL347" s="9" t="str">
        <f>VLOOKUP(F347,Definitions!$B$7:$E$39,4,FALSE)</f>
        <v>EU28</v>
      </c>
    </row>
    <row r="348" spans="1:38">
      <c r="A348" s="36" t="str">
        <f t="shared" si="150"/>
        <v>SK300_3</v>
      </c>
      <c r="B348" t="s">
        <v>109</v>
      </c>
      <c r="C348" t="s">
        <v>148</v>
      </c>
      <c r="D348">
        <v>300</v>
      </c>
      <c r="E348">
        <v>3</v>
      </c>
      <c r="F348" s="25" t="str">
        <f>VLOOKUP(B348,Definitions!$C$7:$D$43,2,FALSE)</f>
        <v>Slovakia</v>
      </c>
      <c r="G348" t="str">
        <f>VLOOKUP(C348,Definitions!$C$49:$D$57,2,FALSE)</f>
        <v>Services</v>
      </c>
      <c r="H348" t="str">
        <f>VLOOKUP(D348,Definitions!$C$60:$D$104,2,FALSE)</f>
        <v>TOTAL Services</v>
      </c>
      <c r="J348" s="29" t="str">
        <f>VLOOKUP(E348,Definitions!$C$115:$D$131,2,FALSE)</f>
        <v>Natural gas</v>
      </c>
      <c r="K348" s="106"/>
      <c r="L348" s="105"/>
      <c r="M348" s="105">
        <f t="shared" si="151"/>
        <v>5.5071003705828758</v>
      </c>
      <c r="N348" s="56"/>
      <c r="O348" s="46"/>
      <c r="P348" s="46">
        <f t="shared" si="152"/>
        <v>5.5071003705828758</v>
      </c>
      <c r="Q348" s="46">
        <f t="shared" si="153"/>
        <v>5.5071003705828758</v>
      </c>
      <c r="R348" s="37">
        <f t="shared" si="154"/>
        <v>0</v>
      </c>
      <c r="S348" s="96">
        <v>4.8479304874803208</v>
      </c>
      <c r="T348" s="56" t="s">
        <v>233</v>
      </c>
      <c r="U348" s="96">
        <v>0.65916988310255475</v>
      </c>
      <c r="V348" s="56" t="s">
        <v>233</v>
      </c>
      <c r="W348" s="96">
        <v>0</v>
      </c>
      <c r="X348" s="96"/>
      <c r="Y348" s="96"/>
      <c r="Z348" s="96"/>
      <c r="AA348" s="105"/>
      <c r="AB348" s="56" t="s">
        <v>249</v>
      </c>
      <c r="AC348" s="96">
        <v>0</v>
      </c>
      <c r="AD348" s="60" t="s">
        <v>233</v>
      </c>
      <c r="AE348" s="96">
        <v>0</v>
      </c>
      <c r="AF348" s="96"/>
      <c r="AG348" s="96"/>
      <c r="AH348" s="105"/>
      <c r="AI348" s="56" t="s">
        <v>233</v>
      </c>
      <c r="AJ348" s="96">
        <v>0</v>
      </c>
      <c r="AK348" s="56" t="s">
        <v>233</v>
      </c>
      <c r="AL348" s="9" t="str">
        <f>VLOOKUP(F348,Definitions!$B$7:$E$39,4,FALSE)</f>
        <v>EU28</v>
      </c>
    </row>
    <row r="349" spans="1:38">
      <c r="A349" s="36" t="str">
        <f t="shared" si="150"/>
        <v>SK300_4</v>
      </c>
      <c r="B349" t="s">
        <v>109</v>
      </c>
      <c r="C349" t="s">
        <v>148</v>
      </c>
      <c r="D349">
        <v>300</v>
      </c>
      <c r="E349">
        <v>4</v>
      </c>
      <c r="F349" s="25" t="str">
        <f>VLOOKUP(B349,Definitions!$C$7:$D$43,2,FALSE)</f>
        <v>Slovakia</v>
      </c>
      <c r="G349" t="str">
        <f>VLOOKUP(C349,Definitions!$C$49:$D$57,2,FALSE)</f>
        <v>Services</v>
      </c>
      <c r="H349" t="str">
        <f>VLOOKUP(D349,Definitions!$C$60:$D$104,2,FALSE)</f>
        <v>TOTAL Services</v>
      </c>
      <c r="J349" s="29" t="str">
        <f>VLOOKUP(E349,Definitions!$C$115:$D$131,2,FALSE)</f>
        <v>Other fossil fuels</v>
      </c>
      <c r="K349" s="106"/>
      <c r="L349" s="105"/>
      <c r="M349" s="105">
        <f t="shared" si="151"/>
        <v>0</v>
      </c>
      <c r="N349" s="56"/>
      <c r="O349" s="46"/>
      <c r="P349" s="46">
        <f t="shared" si="152"/>
        <v>0</v>
      </c>
      <c r="Q349" s="46">
        <f t="shared" si="153"/>
        <v>0</v>
      </c>
      <c r="R349" s="37">
        <f t="shared" si="154"/>
        <v>0</v>
      </c>
      <c r="S349" s="96">
        <v>0</v>
      </c>
      <c r="T349" s="56" t="s">
        <v>233</v>
      </c>
      <c r="U349" s="96">
        <v>0</v>
      </c>
      <c r="V349" s="56" t="s">
        <v>233</v>
      </c>
      <c r="W349" s="96">
        <v>0</v>
      </c>
      <c r="X349" s="96"/>
      <c r="Y349" s="96"/>
      <c r="Z349" s="96"/>
      <c r="AA349" s="105"/>
      <c r="AB349" s="56" t="s">
        <v>249</v>
      </c>
      <c r="AC349" s="96">
        <v>0</v>
      </c>
      <c r="AD349" s="60" t="s">
        <v>233</v>
      </c>
      <c r="AE349" s="96">
        <v>0</v>
      </c>
      <c r="AF349" s="96"/>
      <c r="AG349" s="96"/>
      <c r="AH349" s="105"/>
      <c r="AI349" s="56" t="s">
        <v>233</v>
      </c>
      <c r="AJ349" s="96">
        <v>0</v>
      </c>
      <c r="AK349" s="56" t="s">
        <v>233</v>
      </c>
      <c r="AL349" s="9" t="str">
        <f>VLOOKUP(F349,Definitions!$B$7:$E$39,4,FALSE)</f>
        <v>EU28</v>
      </c>
    </row>
    <row r="350" spans="1:38">
      <c r="A350" s="36" t="str">
        <f t="shared" si="150"/>
        <v>SK300_6</v>
      </c>
      <c r="B350" t="s">
        <v>109</v>
      </c>
      <c r="C350" t="s">
        <v>148</v>
      </c>
      <c r="D350">
        <v>300</v>
      </c>
      <c r="E350">
        <v>6</v>
      </c>
      <c r="F350" s="25" t="str">
        <f>VLOOKUP(B350,Definitions!$C$7:$D$43,2,FALSE)</f>
        <v>Slovakia</v>
      </c>
      <c r="G350" t="str">
        <f>VLOOKUP(C350,Definitions!$C$49:$D$57,2,FALSE)</f>
        <v>Services</v>
      </c>
      <c r="H350" t="str">
        <f>VLOOKUP(D350,Definitions!$C$60:$D$104,2,FALSE)</f>
        <v>TOTAL Services</v>
      </c>
      <c r="J350" s="29" t="str">
        <f>VLOOKUP(E350,Definitions!$C$115:$D$131,2,FALSE)</f>
        <v>Electricity</v>
      </c>
      <c r="K350" s="106"/>
      <c r="L350" s="105"/>
      <c r="M350" s="105">
        <f t="shared" si="151"/>
        <v>3.942005540707167</v>
      </c>
      <c r="N350" s="56"/>
      <c r="O350" s="46"/>
      <c r="P350" s="46">
        <f t="shared" si="152"/>
        <v>3.942005540707167</v>
      </c>
      <c r="Q350" s="46">
        <f t="shared" si="153"/>
        <v>0.61645632985013488</v>
      </c>
      <c r="R350" s="37">
        <f t="shared" si="154"/>
        <v>3.3255492108570319</v>
      </c>
      <c r="S350" s="96">
        <v>0.18500016418306786</v>
      </c>
      <c r="T350" s="56" t="s">
        <v>233</v>
      </c>
      <c r="U350" s="96">
        <v>2.6338133339798481E-2</v>
      </c>
      <c r="V350" s="56" t="s">
        <v>233</v>
      </c>
      <c r="W350" s="96">
        <v>0.40511803232726856</v>
      </c>
      <c r="X350" s="96"/>
      <c r="Y350" s="96"/>
      <c r="Z350" s="96"/>
      <c r="AA350" s="105"/>
      <c r="AB350" s="56" t="s">
        <v>249</v>
      </c>
      <c r="AC350" s="96">
        <v>1.5842636157321421</v>
      </c>
      <c r="AD350" s="60" t="s">
        <v>233</v>
      </c>
      <c r="AE350" s="96">
        <v>1.7412855951248896</v>
      </c>
      <c r="AF350" s="96"/>
      <c r="AG350" s="96"/>
      <c r="AH350" s="105"/>
      <c r="AI350" s="56" t="s">
        <v>233</v>
      </c>
      <c r="AJ350" s="96">
        <v>0</v>
      </c>
      <c r="AK350" s="56" t="s">
        <v>233</v>
      </c>
      <c r="AL350" s="9" t="str">
        <f>VLOOKUP(F350,Definitions!$B$7:$E$39,4,FALSE)</f>
        <v>EU28</v>
      </c>
    </row>
    <row r="351" spans="1:38">
      <c r="A351" s="36" t="str">
        <f t="shared" si="150"/>
        <v>SK300_7</v>
      </c>
      <c r="B351" t="s">
        <v>109</v>
      </c>
      <c r="C351" t="s">
        <v>148</v>
      </c>
      <c r="D351">
        <v>300</v>
      </c>
      <c r="E351">
        <v>7</v>
      </c>
      <c r="F351" s="25" t="str">
        <f>VLOOKUP(B351,Definitions!$C$7:$D$43,2,FALSE)</f>
        <v>Slovakia</v>
      </c>
      <c r="G351" t="str">
        <f>VLOOKUP(C351,Definitions!$C$49:$D$57,2,FALSE)</f>
        <v>Services</v>
      </c>
      <c r="H351" t="str">
        <f>VLOOKUP(D351,Definitions!$C$60:$D$104,2,FALSE)</f>
        <v>TOTAL Services</v>
      </c>
      <c r="J351" s="29" t="str">
        <f>VLOOKUP(E351,Definitions!$C$115:$D$131,2,FALSE)</f>
        <v>District heating</v>
      </c>
      <c r="K351" s="106"/>
      <c r="L351" s="105"/>
      <c r="M351" s="105">
        <f t="shared" si="151"/>
        <v>8.9826934974486612</v>
      </c>
      <c r="N351" s="56"/>
      <c r="O351" s="46"/>
      <c r="P351" s="46">
        <f t="shared" si="152"/>
        <v>8.9826934974486612</v>
      </c>
      <c r="Q351" s="46">
        <f t="shared" si="153"/>
        <v>8.9826934974486612</v>
      </c>
      <c r="R351" s="37">
        <f t="shared" si="154"/>
        <v>0</v>
      </c>
      <c r="S351" s="96">
        <v>7.9269578944778765</v>
      </c>
      <c r="T351" s="56" t="s">
        <v>233</v>
      </c>
      <c r="U351" s="96">
        <v>1.0557356029707852</v>
      </c>
      <c r="V351" s="56" t="s">
        <v>233</v>
      </c>
      <c r="W351" s="96">
        <v>0</v>
      </c>
      <c r="X351" s="96"/>
      <c r="Y351" s="96"/>
      <c r="Z351" s="96"/>
      <c r="AA351" s="105"/>
      <c r="AB351" s="56" t="s">
        <v>249</v>
      </c>
      <c r="AC351" s="96">
        <v>0</v>
      </c>
      <c r="AD351" s="60" t="s">
        <v>233</v>
      </c>
      <c r="AE351" s="96">
        <v>0</v>
      </c>
      <c r="AF351" s="96"/>
      <c r="AG351" s="96"/>
      <c r="AH351" s="105"/>
      <c r="AI351" s="56" t="s">
        <v>233</v>
      </c>
      <c r="AJ351" s="96">
        <v>0</v>
      </c>
      <c r="AK351" s="56" t="s">
        <v>233</v>
      </c>
      <c r="AL351" s="9" t="str">
        <f>VLOOKUP(F351,Definitions!$B$7:$E$39,4,FALSE)</f>
        <v>EU28</v>
      </c>
    </row>
    <row r="352" spans="1:38">
      <c r="A352" s="36" t="str">
        <f t="shared" si="150"/>
        <v>SK300_8</v>
      </c>
      <c r="B352" t="s">
        <v>109</v>
      </c>
      <c r="C352" t="s">
        <v>148</v>
      </c>
      <c r="D352">
        <v>300</v>
      </c>
      <c r="E352">
        <v>8</v>
      </c>
      <c r="F352" s="25" t="str">
        <f>VLOOKUP(B352,Definitions!$C$7:$D$43,2,FALSE)</f>
        <v>Slovakia</v>
      </c>
      <c r="G352" t="str">
        <f>VLOOKUP(C352,Definitions!$C$49:$D$57,2,FALSE)</f>
        <v>Services</v>
      </c>
      <c r="H352" t="str">
        <f>VLOOKUP(D352,Definitions!$C$60:$D$104,2,FALSE)</f>
        <v>TOTAL Services</v>
      </c>
      <c r="J352" s="29" t="str">
        <f>VLOOKUP(E352,Definitions!$C$115:$D$131,2,FALSE)</f>
        <v>Waste non-RES</v>
      </c>
      <c r="K352" s="106"/>
      <c r="L352" s="105"/>
      <c r="M352" s="105">
        <f t="shared" si="151"/>
        <v>0</v>
      </c>
      <c r="N352" s="56"/>
      <c r="O352" s="46"/>
      <c r="P352" s="46">
        <f t="shared" si="152"/>
        <v>0</v>
      </c>
      <c r="Q352" s="46">
        <f t="shared" si="153"/>
        <v>0</v>
      </c>
      <c r="R352" s="37">
        <f t="shared" si="154"/>
        <v>0</v>
      </c>
      <c r="S352" s="96">
        <v>0</v>
      </c>
      <c r="T352" s="56" t="s">
        <v>233</v>
      </c>
      <c r="U352" s="96">
        <v>0</v>
      </c>
      <c r="V352" s="56" t="s">
        <v>233</v>
      </c>
      <c r="W352" s="96">
        <v>0</v>
      </c>
      <c r="X352" s="96"/>
      <c r="Y352" s="96"/>
      <c r="Z352" s="96"/>
      <c r="AA352" s="105"/>
      <c r="AB352" s="56" t="s">
        <v>249</v>
      </c>
      <c r="AC352" s="96">
        <v>0</v>
      </c>
      <c r="AD352" s="60" t="s">
        <v>233</v>
      </c>
      <c r="AE352" s="96">
        <v>0</v>
      </c>
      <c r="AF352" s="96"/>
      <c r="AG352" s="96"/>
      <c r="AH352" s="105"/>
      <c r="AI352" s="56" t="s">
        <v>233</v>
      </c>
      <c r="AJ352" s="96">
        <v>0</v>
      </c>
      <c r="AK352" s="56" t="s">
        <v>233</v>
      </c>
      <c r="AL352" s="9" t="str">
        <f>VLOOKUP(F352,Definitions!$B$7:$E$39,4,FALSE)</f>
        <v>EU28</v>
      </c>
    </row>
    <row r="353" spans="1:38">
      <c r="A353" s="36" t="str">
        <f t="shared" si="150"/>
        <v>SK300_9</v>
      </c>
      <c r="B353" t="s">
        <v>109</v>
      </c>
      <c r="C353" t="s">
        <v>148</v>
      </c>
      <c r="D353">
        <v>300</v>
      </c>
      <c r="E353">
        <v>9</v>
      </c>
      <c r="F353" s="25" t="str">
        <f>VLOOKUP(B353,Definitions!$C$7:$D$43,2,FALSE)</f>
        <v>Slovakia</v>
      </c>
      <c r="G353" t="str">
        <f>VLOOKUP(C353,Definitions!$C$49:$D$57,2,FALSE)</f>
        <v>Services</v>
      </c>
      <c r="H353" t="str">
        <f>VLOOKUP(D353,Definitions!$C$60:$D$104,2,FALSE)</f>
        <v>TOTAL Services</v>
      </c>
      <c r="J353" s="29" t="str">
        <f>VLOOKUP(E353,Definitions!$C$115:$D$131,2,FALSE)</f>
        <v>Waste RES</v>
      </c>
      <c r="K353" s="106"/>
      <c r="L353" s="105"/>
      <c r="M353" s="105">
        <f t="shared" si="151"/>
        <v>0</v>
      </c>
      <c r="N353" s="56"/>
      <c r="O353" s="46"/>
      <c r="P353" s="46">
        <f t="shared" si="152"/>
        <v>0</v>
      </c>
      <c r="Q353" s="46">
        <f t="shared" si="153"/>
        <v>0</v>
      </c>
      <c r="R353" s="37">
        <f t="shared" si="154"/>
        <v>0</v>
      </c>
      <c r="S353" s="96">
        <v>0</v>
      </c>
      <c r="T353" s="56" t="s">
        <v>233</v>
      </c>
      <c r="U353" s="96">
        <v>0</v>
      </c>
      <c r="V353" s="56" t="s">
        <v>233</v>
      </c>
      <c r="W353" s="96">
        <v>0</v>
      </c>
      <c r="X353" s="96"/>
      <c r="Y353" s="96"/>
      <c r="Z353" s="96"/>
      <c r="AA353" s="105"/>
      <c r="AB353" s="56" t="s">
        <v>249</v>
      </c>
      <c r="AC353" s="96">
        <v>0</v>
      </c>
      <c r="AD353" s="60" t="s">
        <v>233</v>
      </c>
      <c r="AE353" s="96">
        <v>0</v>
      </c>
      <c r="AF353" s="96"/>
      <c r="AG353" s="96"/>
      <c r="AH353" s="105"/>
      <c r="AI353" s="56" t="s">
        <v>233</v>
      </c>
      <c r="AJ353" s="96">
        <v>0</v>
      </c>
      <c r="AK353" s="56" t="s">
        <v>233</v>
      </c>
      <c r="AL353" s="9" t="str">
        <f>VLOOKUP(F353,Definitions!$B$7:$E$39,4,FALSE)</f>
        <v>EU28</v>
      </c>
    </row>
    <row r="354" spans="1:38">
      <c r="A354" s="36" t="str">
        <f t="shared" si="150"/>
        <v>SK300_51</v>
      </c>
      <c r="B354" t="s">
        <v>109</v>
      </c>
      <c r="C354" t="s">
        <v>148</v>
      </c>
      <c r="D354">
        <v>300</v>
      </c>
      <c r="E354">
        <v>51</v>
      </c>
      <c r="F354" s="25" t="str">
        <f>VLOOKUP(B354,Definitions!$C$7:$D$43,2,FALSE)</f>
        <v>Slovakia</v>
      </c>
      <c r="G354" t="str">
        <f>VLOOKUP(C354,Definitions!$C$49:$D$57,2,FALSE)</f>
        <v>Services</v>
      </c>
      <c r="H354" t="str">
        <f>VLOOKUP(D354,Definitions!$C$60:$D$104,2,FALSE)</f>
        <v>TOTAL Services</v>
      </c>
      <c r="J354" s="29" t="str">
        <f>VLOOKUP(E354,Definitions!$C$115:$D$131,2,FALSE)</f>
        <v>Biomass</v>
      </c>
      <c r="K354" s="106"/>
      <c r="L354" s="105"/>
      <c r="M354" s="105">
        <f t="shared" si="151"/>
        <v>0.11910333857622413</v>
      </c>
      <c r="N354" s="56"/>
      <c r="O354" s="46"/>
      <c r="P354" s="46">
        <f t="shared" si="152"/>
        <v>0.11910333857622413</v>
      </c>
      <c r="Q354" s="46">
        <f t="shared" si="153"/>
        <v>0.11910333857622413</v>
      </c>
      <c r="R354" s="37">
        <f t="shared" si="154"/>
        <v>0</v>
      </c>
      <c r="S354" s="96">
        <v>0.10487114000662584</v>
      </c>
      <c r="T354" s="56" t="s">
        <v>233</v>
      </c>
      <c r="U354" s="96">
        <v>1.4232198569598287E-2</v>
      </c>
      <c r="V354" s="56" t="s">
        <v>233</v>
      </c>
      <c r="W354" s="96">
        <v>0</v>
      </c>
      <c r="X354" s="96"/>
      <c r="Y354" s="96"/>
      <c r="Z354" s="96"/>
      <c r="AA354" s="105"/>
      <c r="AB354" s="56" t="s">
        <v>249</v>
      </c>
      <c r="AC354" s="96">
        <v>0</v>
      </c>
      <c r="AD354" s="60" t="s">
        <v>233</v>
      </c>
      <c r="AE354" s="96">
        <v>0</v>
      </c>
      <c r="AF354" s="96"/>
      <c r="AG354" s="96"/>
      <c r="AH354" s="105"/>
      <c r="AI354" s="56" t="s">
        <v>233</v>
      </c>
      <c r="AJ354" s="96">
        <v>0</v>
      </c>
      <c r="AK354" s="56" t="s">
        <v>233</v>
      </c>
      <c r="AL354" s="9" t="str">
        <f>VLOOKUP(F354,Definitions!$B$7:$E$39,4,FALSE)</f>
        <v>EU28</v>
      </c>
    </row>
    <row r="355" spans="1:38">
      <c r="A355" s="36" t="str">
        <f t="shared" si="150"/>
        <v>SK300_52</v>
      </c>
      <c r="B355" t="s">
        <v>109</v>
      </c>
      <c r="C355" t="s">
        <v>148</v>
      </c>
      <c r="D355">
        <v>300</v>
      </c>
      <c r="E355">
        <v>52</v>
      </c>
      <c r="F355" s="25" t="str">
        <f>VLOOKUP(B355,Definitions!$C$7:$D$43,2,FALSE)</f>
        <v>Slovakia</v>
      </c>
      <c r="G355" t="str">
        <f>VLOOKUP(C355,Definitions!$C$49:$D$57,2,FALSE)</f>
        <v>Services</v>
      </c>
      <c r="H355" t="str">
        <f>VLOOKUP(D355,Definitions!$C$60:$D$104,2,FALSE)</f>
        <v>TOTAL Services</v>
      </c>
      <c r="J355" s="29" t="str">
        <f>VLOOKUP(E355,Definitions!$C$115:$D$131,2,FALSE)</f>
        <v>Geothermal</v>
      </c>
      <c r="K355" s="106"/>
      <c r="L355" s="105"/>
      <c r="M355" s="105">
        <f t="shared" si="151"/>
        <v>0</v>
      </c>
      <c r="N355" s="56"/>
      <c r="O355" s="46"/>
      <c r="P355" s="46">
        <f t="shared" si="152"/>
        <v>0</v>
      </c>
      <c r="Q355" s="46">
        <f t="shared" si="153"/>
        <v>0</v>
      </c>
      <c r="R355" s="37">
        <f t="shared" si="154"/>
        <v>0</v>
      </c>
      <c r="S355" s="96">
        <v>0</v>
      </c>
      <c r="T355" s="56" t="s">
        <v>233</v>
      </c>
      <c r="U355" s="96">
        <v>0</v>
      </c>
      <c r="V355" s="56" t="s">
        <v>233</v>
      </c>
      <c r="W355" s="96">
        <v>0</v>
      </c>
      <c r="X355" s="96"/>
      <c r="Y355" s="96"/>
      <c r="Z355" s="96"/>
      <c r="AA355" s="105"/>
      <c r="AB355" s="56" t="s">
        <v>249</v>
      </c>
      <c r="AC355" s="96">
        <v>0</v>
      </c>
      <c r="AD355" s="60" t="s">
        <v>233</v>
      </c>
      <c r="AE355" s="96">
        <v>0</v>
      </c>
      <c r="AF355" s="96"/>
      <c r="AG355" s="96"/>
      <c r="AH355" s="105"/>
      <c r="AI355" s="56" t="s">
        <v>233</v>
      </c>
      <c r="AJ355" s="96">
        <v>0</v>
      </c>
      <c r="AK355" s="56" t="s">
        <v>233</v>
      </c>
      <c r="AL355" s="9" t="str">
        <f>VLOOKUP(F355,Definitions!$B$7:$E$39,4,FALSE)</f>
        <v>EU28</v>
      </c>
    </row>
    <row r="356" spans="1:38">
      <c r="A356" s="36" t="str">
        <f t="shared" si="150"/>
        <v>SK300_53</v>
      </c>
      <c r="B356" t="s">
        <v>109</v>
      </c>
      <c r="C356" t="s">
        <v>148</v>
      </c>
      <c r="D356">
        <v>300</v>
      </c>
      <c r="E356">
        <v>53</v>
      </c>
      <c r="F356" s="25" t="str">
        <f>VLOOKUP(B356,Definitions!$C$7:$D$43,2,FALSE)</f>
        <v>Slovakia</v>
      </c>
      <c r="G356" t="str">
        <f>VLOOKUP(C356,Definitions!$C$49:$D$57,2,FALSE)</f>
        <v>Services</v>
      </c>
      <c r="H356" t="str">
        <f>VLOOKUP(D356,Definitions!$C$60:$D$104,2,FALSE)</f>
        <v>TOTAL Services</v>
      </c>
      <c r="J356" s="29" t="str">
        <f>VLOOKUP(E356,Definitions!$C$115:$D$131,2,FALSE)</f>
        <v>Solar energy</v>
      </c>
      <c r="K356" s="106"/>
      <c r="L356" s="105"/>
      <c r="M356" s="105">
        <f t="shared" si="151"/>
        <v>1.1118967578606829E-3</v>
      </c>
      <c r="N356" s="56"/>
      <c r="O356" s="46"/>
      <c r="P356" s="46">
        <f t="shared" si="152"/>
        <v>1.1118967578606829E-3</v>
      </c>
      <c r="Q356" s="46">
        <f t="shared" si="153"/>
        <v>1.1118967578606829E-3</v>
      </c>
      <c r="R356" s="37">
        <f t="shared" si="154"/>
        <v>0</v>
      </c>
      <c r="S356" s="96">
        <v>9.6353885616856834E-4</v>
      </c>
      <c r="T356" s="56" t="s">
        <v>233</v>
      </c>
      <c r="U356" s="96">
        <v>1.4835790169211459E-4</v>
      </c>
      <c r="V356" s="56" t="s">
        <v>233</v>
      </c>
      <c r="W356" s="96">
        <v>0</v>
      </c>
      <c r="X356" s="96"/>
      <c r="Y356" s="96"/>
      <c r="Z356" s="96"/>
      <c r="AA356" s="105"/>
      <c r="AB356" s="56" t="s">
        <v>249</v>
      </c>
      <c r="AC356" s="96">
        <v>0</v>
      </c>
      <c r="AD356" s="60" t="s">
        <v>233</v>
      </c>
      <c r="AE356" s="96">
        <v>0</v>
      </c>
      <c r="AF356" s="96"/>
      <c r="AG356" s="96"/>
      <c r="AH356" s="105"/>
      <c r="AI356" s="56" t="s">
        <v>233</v>
      </c>
      <c r="AJ356" s="96">
        <v>0</v>
      </c>
      <c r="AK356" s="56" t="s">
        <v>233</v>
      </c>
      <c r="AL356" s="9" t="str">
        <f>VLOOKUP(F356,Definitions!$B$7:$E$39,4,FALSE)</f>
        <v>EU28</v>
      </c>
    </row>
    <row r="357" spans="1:38">
      <c r="A357" s="36" t="str">
        <f t="shared" si="150"/>
        <v>SK300_58</v>
      </c>
      <c r="B357" t="s">
        <v>109</v>
      </c>
      <c r="C357" t="s">
        <v>148</v>
      </c>
      <c r="D357">
        <v>300</v>
      </c>
      <c r="E357">
        <v>58</v>
      </c>
      <c r="F357" s="25" t="str">
        <f>VLOOKUP(B357,Definitions!$C$7:$D$43,2,FALSE)</f>
        <v>Slovakia</v>
      </c>
      <c r="G357" t="str">
        <f>VLOOKUP(C357,Definitions!$C$49:$D$57,2,FALSE)</f>
        <v>Services</v>
      </c>
      <c r="H357" t="str">
        <f>VLOOKUP(D357,Definitions!$C$60:$D$104,2,FALSE)</f>
        <v>TOTAL Services</v>
      </c>
      <c r="J357" s="29" t="str">
        <f>VLOOKUP(E357,Definitions!$C$115:$D$131,2,FALSE)</f>
        <v>Ambient heat total</v>
      </c>
      <c r="K357" s="106"/>
      <c r="L357" s="105"/>
      <c r="M357" s="105">
        <f t="shared" si="151"/>
        <v>0</v>
      </c>
      <c r="N357" s="56"/>
      <c r="O357" s="46"/>
      <c r="P357" s="46">
        <f t="shared" si="152"/>
        <v>0</v>
      </c>
      <c r="Q357" s="46">
        <f t="shared" si="153"/>
        <v>0</v>
      </c>
      <c r="R357" s="37">
        <f t="shared" si="154"/>
        <v>0</v>
      </c>
      <c r="S357" s="96">
        <v>0</v>
      </c>
      <c r="T357" s="56" t="s">
        <v>233</v>
      </c>
      <c r="U357" s="96">
        <v>0</v>
      </c>
      <c r="V357" s="56" t="s">
        <v>233</v>
      </c>
      <c r="W357" s="96">
        <v>0</v>
      </c>
      <c r="X357" s="96"/>
      <c r="Y357" s="96"/>
      <c r="Z357" s="96"/>
      <c r="AA357" s="105"/>
      <c r="AB357" s="56" t="s">
        <v>249</v>
      </c>
      <c r="AC357" s="96">
        <v>0</v>
      </c>
      <c r="AD357" s="60" t="s">
        <v>233</v>
      </c>
      <c r="AE357" s="96">
        <v>0</v>
      </c>
      <c r="AF357" s="96"/>
      <c r="AG357" s="96"/>
      <c r="AH357" s="105"/>
      <c r="AI357" s="56" t="s">
        <v>233</v>
      </c>
      <c r="AJ357" s="96">
        <v>0</v>
      </c>
      <c r="AK357" s="56" t="s">
        <v>233</v>
      </c>
      <c r="AL357" s="9" t="str">
        <f>VLOOKUP(F357,Definitions!$B$7:$E$39,4,FALSE)</f>
        <v>EU28</v>
      </c>
    </row>
    <row r="358" spans="1:38">
      <c r="A358" s="36" t="str">
        <f t="shared" si="150"/>
        <v>SK300_55</v>
      </c>
      <c r="B358" t="s">
        <v>109</v>
      </c>
      <c r="C358" t="s">
        <v>148</v>
      </c>
      <c r="D358">
        <v>300</v>
      </c>
      <c r="E358">
        <v>55</v>
      </c>
      <c r="F358" s="25" t="str">
        <f>VLOOKUP(B358,Definitions!$C$7:$D$43,2,FALSE)</f>
        <v>Slovakia</v>
      </c>
      <c r="G358" t="str">
        <f>VLOOKUP(C358,Definitions!$C$49:$D$57,2,FALSE)</f>
        <v>Services</v>
      </c>
      <c r="H358" t="str">
        <f>VLOOKUP(D358,Definitions!$C$60:$D$104,2,FALSE)</f>
        <v>TOTAL Services</v>
      </c>
      <c r="J358" s="29" t="str">
        <f>VLOOKUP(E358,Definitions!$C$115:$D$131,2,FALSE)</f>
        <v xml:space="preserve">Other RES </v>
      </c>
      <c r="K358" s="106"/>
      <c r="L358" s="105"/>
      <c r="M358" s="105">
        <f t="shared" si="151"/>
        <v>0</v>
      </c>
      <c r="N358" s="56"/>
      <c r="O358" s="46"/>
      <c r="P358" s="46">
        <f t="shared" si="152"/>
        <v>0</v>
      </c>
      <c r="Q358" s="46">
        <f t="shared" si="153"/>
        <v>0</v>
      </c>
      <c r="R358" s="37">
        <f t="shared" si="154"/>
        <v>0</v>
      </c>
      <c r="S358" s="96">
        <v>0</v>
      </c>
      <c r="T358" s="56" t="s">
        <v>233</v>
      </c>
      <c r="U358" s="96">
        <v>0</v>
      </c>
      <c r="V358" s="56" t="s">
        <v>233</v>
      </c>
      <c r="W358" s="96">
        <v>0</v>
      </c>
      <c r="X358" s="96"/>
      <c r="Y358" s="96"/>
      <c r="Z358" s="96"/>
      <c r="AA358" s="105"/>
      <c r="AB358" s="56" t="s">
        <v>249</v>
      </c>
      <c r="AC358" s="96">
        <v>0</v>
      </c>
      <c r="AD358" s="60" t="s">
        <v>233</v>
      </c>
      <c r="AE358" s="96">
        <v>0</v>
      </c>
      <c r="AF358" s="96"/>
      <c r="AG358" s="96"/>
      <c r="AH358" s="105"/>
      <c r="AI358" s="56" t="s">
        <v>233</v>
      </c>
      <c r="AJ358" s="96">
        <v>0</v>
      </c>
      <c r="AK358" s="56" t="s">
        <v>233</v>
      </c>
      <c r="AL358" s="9" t="str">
        <f>VLOOKUP(F358,Definitions!$B$7:$E$39,4,FALSE)</f>
        <v>EU28</v>
      </c>
    </row>
    <row r="359" spans="1:38">
      <c r="A359" s="36" t="str">
        <f t="shared" ref="A359:A372" si="155">B359&amp;D359&amp;"_"&amp;E359</f>
        <v>FI300_0</v>
      </c>
      <c r="B359" t="s">
        <v>113</v>
      </c>
      <c r="C359" t="s">
        <v>148</v>
      </c>
      <c r="D359">
        <v>300</v>
      </c>
      <c r="E359">
        <v>0</v>
      </c>
      <c r="F359" s="25" t="str">
        <f>VLOOKUP(B359,Definitions!$C$7:$D$43,2,FALSE)</f>
        <v>Finland</v>
      </c>
      <c r="G359" t="str">
        <f>VLOOKUP(C359,Definitions!$C$49:$D$57,2,FALSE)</f>
        <v>Services</v>
      </c>
      <c r="H359" t="str">
        <f>VLOOKUP(D359,Definitions!$C$60:$D$104,2,FALSE)</f>
        <v>TOTAL Services</v>
      </c>
      <c r="J359" s="29" t="str">
        <f>VLOOKUP(E359,Definitions!$C$115:$D$131,2,FALSE)</f>
        <v>TOTAL</v>
      </c>
      <c r="K359" s="106"/>
      <c r="L359" s="105"/>
      <c r="M359" s="105">
        <f t="shared" ref="M359:M372" si="156">SUM(O359:P359)</f>
        <v>11.305033867413059</v>
      </c>
      <c r="N359" s="56"/>
      <c r="O359" s="46"/>
      <c r="P359" s="46">
        <f t="shared" ref="P359:P372" si="157">Q359+R359+IFERROR(AJ359,0)</f>
        <v>11.305033867413059</v>
      </c>
      <c r="Q359" s="46">
        <f t="shared" ref="Q359:Q372" si="158">S359+U359+W359</f>
        <v>6.4624095371616619</v>
      </c>
      <c r="R359" s="37">
        <f t="shared" ref="R359:R372" si="159">AC359+AE359</f>
        <v>4.8426243302513958</v>
      </c>
      <c r="S359" s="96">
        <v>4.9575805557664818</v>
      </c>
      <c r="T359" s="56" t="s">
        <v>233</v>
      </c>
      <c r="U359" s="96">
        <v>0.54814050434747119</v>
      </c>
      <c r="V359" s="56" t="s">
        <v>233</v>
      </c>
      <c r="W359" s="96">
        <v>0.95668847704770843</v>
      </c>
      <c r="X359" s="96"/>
      <c r="Y359" s="96"/>
      <c r="Z359" s="96"/>
      <c r="AA359" s="105"/>
      <c r="AB359" s="56" t="s">
        <v>249</v>
      </c>
      <c r="AC359" s="96">
        <v>0.71193821239569499</v>
      </c>
      <c r="AD359" s="60" t="s">
        <v>233</v>
      </c>
      <c r="AE359" s="96">
        <v>4.1306861178557011</v>
      </c>
      <c r="AF359" s="96"/>
      <c r="AG359" s="96"/>
      <c r="AH359" s="105"/>
      <c r="AI359" s="56" t="s">
        <v>233</v>
      </c>
      <c r="AJ359" s="96">
        <v>0</v>
      </c>
      <c r="AK359" s="56" t="s">
        <v>233</v>
      </c>
      <c r="AL359" s="9" t="str">
        <f>VLOOKUP(F359,Definitions!$B$7:$E$39,4,FALSE)</f>
        <v>EU28</v>
      </c>
    </row>
    <row r="360" spans="1:38">
      <c r="A360" s="36" t="str">
        <f t="shared" si="155"/>
        <v>FI300_1</v>
      </c>
      <c r="B360" t="s">
        <v>113</v>
      </c>
      <c r="C360" t="s">
        <v>148</v>
      </c>
      <c r="D360">
        <v>300</v>
      </c>
      <c r="E360">
        <v>1</v>
      </c>
      <c r="F360" s="25" t="str">
        <f>VLOOKUP(B360,Definitions!$C$7:$D$43,2,FALSE)</f>
        <v>Finland</v>
      </c>
      <c r="G360" t="str">
        <f>VLOOKUP(C360,Definitions!$C$49:$D$57,2,FALSE)</f>
        <v>Services</v>
      </c>
      <c r="H360" t="str">
        <f>VLOOKUP(D360,Definitions!$C$60:$D$104,2,FALSE)</f>
        <v>TOTAL Services</v>
      </c>
      <c r="J360" s="29" t="str">
        <f>VLOOKUP(E360,Definitions!$C$115:$D$131,2,FALSE)</f>
        <v>Coal</v>
      </c>
      <c r="K360" s="106"/>
      <c r="L360" s="105"/>
      <c r="M360" s="105">
        <f t="shared" si="156"/>
        <v>2.079567201293284E-2</v>
      </c>
      <c r="N360" s="56"/>
      <c r="O360" s="46"/>
      <c r="P360" s="46">
        <f t="shared" si="157"/>
        <v>2.079567201293284E-2</v>
      </c>
      <c r="Q360" s="46">
        <f t="shared" si="158"/>
        <v>2.079567201293284E-2</v>
      </c>
      <c r="R360" s="37">
        <f t="shared" si="159"/>
        <v>0</v>
      </c>
      <c r="S360" s="96">
        <v>2.079567201293284E-2</v>
      </c>
      <c r="T360" s="56" t="s">
        <v>233</v>
      </c>
      <c r="U360" s="96">
        <v>0</v>
      </c>
      <c r="V360" s="56" t="s">
        <v>233</v>
      </c>
      <c r="W360" s="96">
        <v>0</v>
      </c>
      <c r="X360" s="96"/>
      <c r="Y360" s="96"/>
      <c r="Z360" s="96"/>
      <c r="AA360" s="105"/>
      <c r="AB360" s="56" t="s">
        <v>249</v>
      </c>
      <c r="AC360" s="96">
        <v>0</v>
      </c>
      <c r="AD360" s="60" t="s">
        <v>233</v>
      </c>
      <c r="AE360" s="96">
        <v>0</v>
      </c>
      <c r="AF360" s="96"/>
      <c r="AG360" s="96"/>
      <c r="AH360" s="105"/>
      <c r="AI360" s="56" t="s">
        <v>233</v>
      </c>
      <c r="AJ360" s="96">
        <v>0</v>
      </c>
      <c r="AK360" s="56" t="s">
        <v>233</v>
      </c>
      <c r="AL360" s="9" t="str">
        <f>VLOOKUP(F360,Definitions!$B$7:$E$39,4,FALSE)</f>
        <v>EU28</v>
      </c>
    </row>
    <row r="361" spans="1:38">
      <c r="A361" s="36" t="str">
        <f t="shared" si="155"/>
        <v>FI300_2</v>
      </c>
      <c r="B361" t="s">
        <v>113</v>
      </c>
      <c r="C361" t="s">
        <v>148</v>
      </c>
      <c r="D361">
        <v>300</v>
      </c>
      <c r="E361">
        <v>2</v>
      </c>
      <c r="F361" s="25" t="str">
        <f>VLOOKUP(B361,Definitions!$C$7:$D$43,2,FALSE)</f>
        <v>Finland</v>
      </c>
      <c r="G361" t="str">
        <f>VLOOKUP(C361,Definitions!$C$49:$D$57,2,FALSE)</f>
        <v>Services</v>
      </c>
      <c r="H361" t="str">
        <f>VLOOKUP(D361,Definitions!$C$60:$D$104,2,FALSE)</f>
        <v>TOTAL Services</v>
      </c>
      <c r="J361" s="29" t="str">
        <f>VLOOKUP(E361,Definitions!$C$115:$D$131,2,FALSE)</f>
        <v>Fuel oil</v>
      </c>
      <c r="K361" s="106"/>
      <c r="L361" s="105"/>
      <c r="M361" s="105">
        <f t="shared" si="156"/>
        <v>2.2769026991543568</v>
      </c>
      <c r="N361" s="56"/>
      <c r="O361" s="46"/>
      <c r="P361" s="46">
        <f t="shared" si="157"/>
        <v>2.2769026991543568</v>
      </c>
      <c r="Q361" s="46">
        <f t="shared" si="158"/>
        <v>2.2769026991543568</v>
      </c>
      <c r="R361" s="37">
        <f t="shared" si="159"/>
        <v>0</v>
      </c>
      <c r="S361" s="96">
        <v>2.0487700780628932</v>
      </c>
      <c r="T361" s="56" t="s">
        <v>233</v>
      </c>
      <c r="U361" s="96">
        <v>0.22813262109146379</v>
      </c>
      <c r="V361" s="56" t="s">
        <v>233</v>
      </c>
      <c r="W361" s="96">
        <v>0</v>
      </c>
      <c r="X361" s="96"/>
      <c r="Y361" s="96"/>
      <c r="Z361" s="96"/>
      <c r="AA361" s="105"/>
      <c r="AB361" s="56" t="s">
        <v>249</v>
      </c>
      <c r="AC361" s="96">
        <v>0</v>
      </c>
      <c r="AD361" s="60" t="s">
        <v>233</v>
      </c>
      <c r="AE361" s="96">
        <v>0</v>
      </c>
      <c r="AF361" s="96"/>
      <c r="AG361" s="96"/>
      <c r="AH361" s="105"/>
      <c r="AI361" s="56" t="s">
        <v>233</v>
      </c>
      <c r="AJ361" s="96">
        <v>0</v>
      </c>
      <c r="AK361" s="56" t="s">
        <v>233</v>
      </c>
      <c r="AL361" s="9" t="str">
        <f>VLOOKUP(F361,Definitions!$B$7:$E$39,4,FALSE)</f>
        <v>EU28</v>
      </c>
    </row>
    <row r="362" spans="1:38">
      <c r="A362" s="36" t="str">
        <f t="shared" si="155"/>
        <v>FI300_3</v>
      </c>
      <c r="B362" t="s">
        <v>113</v>
      </c>
      <c r="C362" t="s">
        <v>148</v>
      </c>
      <c r="D362">
        <v>300</v>
      </c>
      <c r="E362">
        <v>3</v>
      </c>
      <c r="F362" s="25" t="str">
        <f>VLOOKUP(B362,Definitions!$C$7:$D$43,2,FALSE)</f>
        <v>Finland</v>
      </c>
      <c r="G362" t="str">
        <f>VLOOKUP(C362,Definitions!$C$49:$D$57,2,FALSE)</f>
        <v>Services</v>
      </c>
      <c r="H362" t="str">
        <f>VLOOKUP(D362,Definitions!$C$60:$D$104,2,FALSE)</f>
        <v>TOTAL Services</v>
      </c>
      <c r="J362" s="29" t="str">
        <f>VLOOKUP(E362,Definitions!$C$115:$D$131,2,FALSE)</f>
        <v>Natural gas</v>
      </c>
      <c r="K362" s="106"/>
      <c r="L362" s="105"/>
      <c r="M362" s="105">
        <f t="shared" si="156"/>
        <v>0.18984177755661666</v>
      </c>
      <c r="N362" s="56"/>
      <c r="O362" s="46"/>
      <c r="P362" s="46">
        <f t="shared" si="157"/>
        <v>0.18984177755661666</v>
      </c>
      <c r="Q362" s="46">
        <f t="shared" si="158"/>
        <v>0.18984177755661666</v>
      </c>
      <c r="R362" s="37">
        <f t="shared" si="159"/>
        <v>0</v>
      </c>
      <c r="S362" s="96">
        <v>0.16906040564364178</v>
      </c>
      <c r="T362" s="56" t="s">
        <v>233</v>
      </c>
      <c r="U362" s="96">
        <v>2.0781371912974883E-2</v>
      </c>
      <c r="V362" s="56" t="s">
        <v>233</v>
      </c>
      <c r="W362" s="96">
        <v>0</v>
      </c>
      <c r="X362" s="96"/>
      <c r="Y362" s="96"/>
      <c r="Z362" s="96"/>
      <c r="AA362" s="105"/>
      <c r="AB362" s="56" t="s">
        <v>249</v>
      </c>
      <c r="AC362" s="96">
        <v>0</v>
      </c>
      <c r="AD362" s="60" t="s">
        <v>233</v>
      </c>
      <c r="AE362" s="96">
        <v>0</v>
      </c>
      <c r="AF362" s="96"/>
      <c r="AG362" s="96"/>
      <c r="AH362" s="105"/>
      <c r="AI362" s="56" t="s">
        <v>233</v>
      </c>
      <c r="AJ362" s="96">
        <v>0</v>
      </c>
      <c r="AK362" s="56" t="s">
        <v>233</v>
      </c>
      <c r="AL362" s="9" t="str">
        <f>VLOOKUP(F362,Definitions!$B$7:$E$39,4,FALSE)</f>
        <v>EU28</v>
      </c>
    </row>
    <row r="363" spans="1:38">
      <c r="A363" s="36" t="str">
        <f t="shared" si="155"/>
        <v>FI300_4</v>
      </c>
      <c r="B363" t="s">
        <v>113</v>
      </c>
      <c r="C363" t="s">
        <v>148</v>
      </c>
      <c r="D363">
        <v>300</v>
      </c>
      <c r="E363">
        <v>4</v>
      </c>
      <c r="F363" s="25" t="str">
        <f>VLOOKUP(B363,Definitions!$C$7:$D$43,2,FALSE)</f>
        <v>Finland</v>
      </c>
      <c r="G363" t="str">
        <f>VLOOKUP(C363,Definitions!$C$49:$D$57,2,FALSE)</f>
        <v>Services</v>
      </c>
      <c r="H363" t="str">
        <f>VLOOKUP(D363,Definitions!$C$60:$D$104,2,FALSE)</f>
        <v>TOTAL Services</v>
      </c>
      <c r="J363" s="29" t="str">
        <f>VLOOKUP(E363,Definitions!$C$115:$D$131,2,FALSE)</f>
        <v>Other fossil fuels</v>
      </c>
      <c r="K363" s="106"/>
      <c r="L363" s="105"/>
      <c r="M363" s="105">
        <f t="shared" si="156"/>
        <v>0</v>
      </c>
      <c r="N363" s="56"/>
      <c r="O363" s="46"/>
      <c r="P363" s="46">
        <f t="shared" si="157"/>
        <v>0</v>
      </c>
      <c r="Q363" s="46">
        <f t="shared" si="158"/>
        <v>0</v>
      </c>
      <c r="R363" s="37">
        <f t="shared" si="159"/>
        <v>0</v>
      </c>
      <c r="S363" s="96">
        <v>0</v>
      </c>
      <c r="T363" s="56" t="s">
        <v>233</v>
      </c>
      <c r="U363" s="96">
        <v>0</v>
      </c>
      <c r="V363" s="56" t="s">
        <v>233</v>
      </c>
      <c r="W363" s="96">
        <v>0</v>
      </c>
      <c r="X363" s="96"/>
      <c r="Y363" s="96"/>
      <c r="Z363" s="96"/>
      <c r="AA363" s="105"/>
      <c r="AB363" s="56" t="s">
        <v>249</v>
      </c>
      <c r="AC363" s="96">
        <v>0</v>
      </c>
      <c r="AD363" s="60" t="s">
        <v>233</v>
      </c>
      <c r="AE363" s="96">
        <v>0</v>
      </c>
      <c r="AF363" s="96"/>
      <c r="AG363" s="96"/>
      <c r="AH363" s="105"/>
      <c r="AI363" s="56" t="s">
        <v>233</v>
      </c>
      <c r="AJ363" s="96">
        <v>0</v>
      </c>
      <c r="AK363" s="56" t="s">
        <v>233</v>
      </c>
      <c r="AL363" s="9" t="str">
        <f>VLOOKUP(F363,Definitions!$B$7:$E$39,4,FALSE)</f>
        <v>EU28</v>
      </c>
    </row>
    <row r="364" spans="1:38">
      <c r="A364" s="36" t="str">
        <f t="shared" si="155"/>
        <v>FI300_6</v>
      </c>
      <c r="B364" t="s">
        <v>113</v>
      </c>
      <c r="C364" t="s">
        <v>148</v>
      </c>
      <c r="D364">
        <v>300</v>
      </c>
      <c r="E364">
        <v>6</v>
      </c>
      <c r="F364" s="25" t="str">
        <f>VLOOKUP(B364,Definitions!$C$7:$D$43,2,FALSE)</f>
        <v>Finland</v>
      </c>
      <c r="G364" t="str">
        <f>VLOOKUP(C364,Definitions!$C$49:$D$57,2,FALSE)</f>
        <v>Services</v>
      </c>
      <c r="H364" t="str">
        <f>VLOOKUP(D364,Definitions!$C$60:$D$104,2,FALSE)</f>
        <v>TOTAL Services</v>
      </c>
      <c r="J364" s="29" t="str">
        <f>VLOOKUP(E364,Definitions!$C$115:$D$131,2,FALSE)</f>
        <v>Electricity</v>
      </c>
      <c r="K364" s="106"/>
      <c r="L364" s="105"/>
      <c r="M364" s="105">
        <f t="shared" si="156"/>
        <v>7.858703704755456</v>
      </c>
      <c r="N364" s="56"/>
      <c r="O364" s="46"/>
      <c r="P364" s="46">
        <f t="shared" si="157"/>
        <v>7.858703704755456</v>
      </c>
      <c r="Q364" s="46">
        <f t="shared" si="158"/>
        <v>3.0160793745040602</v>
      </c>
      <c r="R364" s="37">
        <f t="shared" si="159"/>
        <v>4.8426243302513958</v>
      </c>
      <c r="S364" s="96">
        <v>1.8560486484661547</v>
      </c>
      <c r="T364" s="56" t="s">
        <v>233</v>
      </c>
      <c r="U364" s="96">
        <v>0.2033422489901969</v>
      </c>
      <c r="V364" s="56" t="s">
        <v>233</v>
      </c>
      <c r="W364" s="96">
        <v>0.95668847704770843</v>
      </c>
      <c r="X364" s="96"/>
      <c r="Y364" s="96"/>
      <c r="Z364" s="96"/>
      <c r="AA364" s="105"/>
      <c r="AB364" s="56" t="s">
        <v>249</v>
      </c>
      <c r="AC364" s="96">
        <v>0.71193821239569499</v>
      </c>
      <c r="AD364" s="60" t="s">
        <v>233</v>
      </c>
      <c r="AE364" s="96">
        <v>4.1306861178557011</v>
      </c>
      <c r="AF364" s="96"/>
      <c r="AG364" s="96"/>
      <c r="AH364" s="105"/>
      <c r="AI364" s="56" t="s">
        <v>233</v>
      </c>
      <c r="AJ364" s="96">
        <v>0</v>
      </c>
      <c r="AK364" s="56" t="s">
        <v>233</v>
      </c>
      <c r="AL364" s="9" t="str">
        <f>VLOOKUP(F364,Definitions!$B$7:$E$39,4,FALSE)</f>
        <v>EU28</v>
      </c>
    </row>
    <row r="365" spans="1:38">
      <c r="A365" s="36" t="str">
        <f t="shared" si="155"/>
        <v>FI300_7</v>
      </c>
      <c r="B365" t="s">
        <v>113</v>
      </c>
      <c r="C365" t="s">
        <v>148</v>
      </c>
      <c r="D365">
        <v>300</v>
      </c>
      <c r="E365">
        <v>7</v>
      </c>
      <c r="F365" s="25" t="str">
        <f>VLOOKUP(B365,Definitions!$C$7:$D$43,2,FALSE)</f>
        <v>Finland</v>
      </c>
      <c r="G365" t="str">
        <f>VLOOKUP(C365,Definitions!$C$49:$D$57,2,FALSE)</f>
        <v>Services</v>
      </c>
      <c r="H365" t="str">
        <f>VLOOKUP(D365,Definitions!$C$60:$D$104,2,FALSE)</f>
        <v>TOTAL Services</v>
      </c>
      <c r="J365" s="29" t="str">
        <f>VLOOKUP(E365,Definitions!$C$115:$D$131,2,FALSE)</f>
        <v>District heating</v>
      </c>
      <c r="K365" s="106"/>
      <c r="L365" s="105"/>
      <c r="M365" s="105">
        <f t="shared" si="156"/>
        <v>0</v>
      </c>
      <c r="N365" s="56"/>
      <c r="O365" s="46"/>
      <c r="P365" s="46">
        <f t="shared" si="157"/>
        <v>0</v>
      </c>
      <c r="Q365" s="46">
        <f t="shared" si="158"/>
        <v>0</v>
      </c>
      <c r="R365" s="37">
        <f t="shared" si="159"/>
        <v>0</v>
      </c>
      <c r="S365" s="96">
        <v>0</v>
      </c>
      <c r="T365" s="56" t="s">
        <v>233</v>
      </c>
      <c r="U365" s="96">
        <v>0</v>
      </c>
      <c r="V365" s="56" t="s">
        <v>233</v>
      </c>
      <c r="W365" s="96">
        <v>0</v>
      </c>
      <c r="X365" s="96"/>
      <c r="Y365" s="96"/>
      <c r="Z365" s="96"/>
      <c r="AA365" s="105"/>
      <c r="AB365" s="56" t="s">
        <v>249</v>
      </c>
      <c r="AC365" s="96">
        <v>0</v>
      </c>
      <c r="AD365" s="60" t="s">
        <v>233</v>
      </c>
      <c r="AE365" s="96">
        <v>0</v>
      </c>
      <c r="AF365" s="96"/>
      <c r="AG365" s="96"/>
      <c r="AH365" s="105"/>
      <c r="AI365" s="56" t="s">
        <v>233</v>
      </c>
      <c r="AJ365" s="96">
        <v>0</v>
      </c>
      <c r="AK365" s="56" t="s">
        <v>233</v>
      </c>
      <c r="AL365" s="9" t="str">
        <f>VLOOKUP(F365,Definitions!$B$7:$E$39,4,FALSE)</f>
        <v>EU28</v>
      </c>
    </row>
    <row r="366" spans="1:38">
      <c r="A366" s="36" t="str">
        <f t="shared" si="155"/>
        <v>FI300_8</v>
      </c>
      <c r="B366" t="s">
        <v>113</v>
      </c>
      <c r="C366" t="s">
        <v>148</v>
      </c>
      <c r="D366">
        <v>300</v>
      </c>
      <c r="E366">
        <v>8</v>
      </c>
      <c r="F366" s="25" t="str">
        <f>VLOOKUP(B366,Definitions!$C$7:$D$43,2,FALSE)</f>
        <v>Finland</v>
      </c>
      <c r="G366" t="str">
        <f>VLOOKUP(C366,Definitions!$C$49:$D$57,2,FALSE)</f>
        <v>Services</v>
      </c>
      <c r="H366" t="str">
        <f>VLOOKUP(D366,Definitions!$C$60:$D$104,2,FALSE)</f>
        <v>TOTAL Services</v>
      </c>
      <c r="J366" s="29" t="str">
        <f>VLOOKUP(E366,Definitions!$C$115:$D$131,2,FALSE)</f>
        <v>Waste non-RES</v>
      </c>
      <c r="K366" s="106"/>
      <c r="L366" s="105"/>
      <c r="M366" s="105">
        <f t="shared" si="156"/>
        <v>0</v>
      </c>
      <c r="N366" s="56"/>
      <c r="O366" s="46"/>
      <c r="P366" s="46">
        <f t="shared" si="157"/>
        <v>0</v>
      </c>
      <c r="Q366" s="46">
        <f t="shared" si="158"/>
        <v>0</v>
      </c>
      <c r="R366" s="37">
        <f t="shared" si="159"/>
        <v>0</v>
      </c>
      <c r="S366" s="96">
        <v>0</v>
      </c>
      <c r="T366" s="56" t="s">
        <v>233</v>
      </c>
      <c r="U366" s="96">
        <v>0</v>
      </c>
      <c r="V366" s="56" t="s">
        <v>233</v>
      </c>
      <c r="W366" s="96">
        <v>0</v>
      </c>
      <c r="X366" s="96"/>
      <c r="Y366" s="96"/>
      <c r="Z366" s="96"/>
      <c r="AA366" s="105"/>
      <c r="AB366" s="56" t="s">
        <v>249</v>
      </c>
      <c r="AC366" s="96">
        <v>0</v>
      </c>
      <c r="AD366" s="60" t="s">
        <v>233</v>
      </c>
      <c r="AE366" s="96">
        <v>0</v>
      </c>
      <c r="AF366" s="96"/>
      <c r="AG366" s="96"/>
      <c r="AH366" s="105"/>
      <c r="AI366" s="56" t="s">
        <v>233</v>
      </c>
      <c r="AJ366" s="96">
        <v>0</v>
      </c>
      <c r="AK366" s="56" t="s">
        <v>233</v>
      </c>
      <c r="AL366" s="9" t="str">
        <f>VLOOKUP(F366,Definitions!$B$7:$E$39,4,FALSE)</f>
        <v>EU28</v>
      </c>
    </row>
    <row r="367" spans="1:38">
      <c r="A367" s="36" t="str">
        <f t="shared" si="155"/>
        <v>FI300_9</v>
      </c>
      <c r="B367" t="s">
        <v>113</v>
      </c>
      <c r="C367" t="s">
        <v>148</v>
      </c>
      <c r="D367">
        <v>300</v>
      </c>
      <c r="E367">
        <v>9</v>
      </c>
      <c r="F367" s="25" t="str">
        <f>VLOOKUP(B367,Definitions!$C$7:$D$43,2,FALSE)</f>
        <v>Finland</v>
      </c>
      <c r="G367" t="str">
        <f>VLOOKUP(C367,Definitions!$C$49:$D$57,2,FALSE)</f>
        <v>Services</v>
      </c>
      <c r="H367" t="str">
        <f>VLOOKUP(D367,Definitions!$C$60:$D$104,2,FALSE)</f>
        <v>TOTAL Services</v>
      </c>
      <c r="J367" s="29" t="str">
        <f>VLOOKUP(E367,Definitions!$C$115:$D$131,2,FALSE)</f>
        <v>Waste RES</v>
      </c>
      <c r="K367" s="106"/>
      <c r="L367" s="105"/>
      <c r="M367" s="105">
        <f t="shared" si="156"/>
        <v>0</v>
      </c>
      <c r="N367" s="56"/>
      <c r="O367" s="46"/>
      <c r="P367" s="46">
        <f t="shared" si="157"/>
        <v>0</v>
      </c>
      <c r="Q367" s="46">
        <f t="shared" si="158"/>
        <v>0</v>
      </c>
      <c r="R367" s="37">
        <f t="shared" si="159"/>
        <v>0</v>
      </c>
      <c r="S367" s="96">
        <v>0</v>
      </c>
      <c r="T367" s="56" t="s">
        <v>233</v>
      </c>
      <c r="U367" s="96">
        <v>0</v>
      </c>
      <c r="V367" s="56" t="s">
        <v>233</v>
      </c>
      <c r="W367" s="96">
        <v>0</v>
      </c>
      <c r="X367" s="96"/>
      <c r="Y367" s="96"/>
      <c r="Z367" s="96"/>
      <c r="AA367" s="105"/>
      <c r="AB367" s="56" t="s">
        <v>249</v>
      </c>
      <c r="AC367" s="96">
        <v>0</v>
      </c>
      <c r="AD367" s="60" t="s">
        <v>233</v>
      </c>
      <c r="AE367" s="96">
        <v>0</v>
      </c>
      <c r="AF367" s="96"/>
      <c r="AG367" s="96"/>
      <c r="AH367" s="105"/>
      <c r="AI367" s="56" t="s">
        <v>233</v>
      </c>
      <c r="AJ367" s="96">
        <v>0</v>
      </c>
      <c r="AK367" s="56" t="s">
        <v>233</v>
      </c>
      <c r="AL367" s="9" t="str">
        <f>VLOOKUP(F367,Definitions!$B$7:$E$39,4,FALSE)</f>
        <v>EU28</v>
      </c>
    </row>
    <row r="368" spans="1:38">
      <c r="A368" s="36" t="str">
        <f t="shared" si="155"/>
        <v>FI300_51</v>
      </c>
      <c r="B368" t="s">
        <v>113</v>
      </c>
      <c r="C368" t="s">
        <v>148</v>
      </c>
      <c r="D368">
        <v>300</v>
      </c>
      <c r="E368">
        <v>51</v>
      </c>
      <c r="F368" s="25" t="str">
        <f>VLOOKUP(B368,Definitions!$C$7:$D$43,2,FALSE)</f>
        <v>Finland</v>
      </c>
      <c r="G368" t="str">
        <f>VLOOKUP(C368,Definitions!$C$49:$D$57,2,FALSE)</f>
        <v>Services</v>
      </c>
      <c r="H368" t="str">
        <f>VLOOKUP(D368,Definitions!$C$60:$D$104,2,FALSE)</f>
        <v>TOTAL Services</v>
      </c>
      <c r="J368" s="29" t="str">
        <f>VLOOKUP(E368,Definitions!$C$115:$D$131,2,FALSE)</f>
        <v>Biomass</v>
      </c>
      <c r="K368" s="106"/>
      <c r="L368" s="105"/>
      <c r="M368" s="105">
        <f t="shared" si="156"/>
        <v>0.63497078901497994</v>
      </c>
      <c r="N368" s="56"/>
      <c r="O368" s="46"/>
      <c r="P368" s="46">
        <f t="shared" si="157"/>
        <v>0.63497078901497994</v>
      </c>
      <c r="Q368" s="46">
        <f t="shared" si="158"/>
        <v>0.63497078901497994</v>
      </c>
      <c r="R368" s="37">
        <f t="shared" si="159"/>
        <v>0</v>
      </c>
      <c r="S368" s="96">
        <v>0.57091414866891088</v>
      </c>
      <c r="T368" s="56" t="s">
        <v>233</v>
      </c>
      <c r="U368" s="96">
        <v>6.4056640346069046E-2</v>
      </c>
      <c r="V368" s="56" t="s">
        <v>233</v>
      </c>
      <c r="W368" s="96">
        <v>0</v>
      </c>
      <c r="X368" s="96"/>
      <c r="Y368" s="96"/>
      <c r="Z368" s="96"/>
      <c r="AA368" s="105"/>
      <c r="AB368" s="56" t="s">
        <v>249</v>
      </c>
      <c r="AC368" s="96">
        <v>0</v>
      </c>
      <c r="AD368" s="60" t="s">
        <v>233</v>
      </c>
      <c r="AE368" s="96">
        <v>0</v>
      </c>
      <c r="AF368" s="96"/>
      <c r="AG368" s="96"/>
      <c r="AH368" s="105"/>
      <c r="AI368" s="56" t="s">
        <v>233</v>
      </c>
      <c r="AJ368" s="96">
        <v>0</v>
      </c>
      <c r="AK368" s="56" t="s">
        <v>233</v>
      </c>
      <c r="AL368" s="9" t="str">
        <f>VLOOKUP(F368,Definitions!$B$7:$E$39,4,FALSE)</f>
        <v>EU28</v>
      </c>
    </row>
    <row r="369" spans="1:38">
      <c r="A369" s="36" t="str">
        <f t="shared" si="155"/>
        <v>FI300_52</v>
      </c>
      <c r="B369" t="s">
        <v>113</v>
      </c>
      <c r="C369" t="s">
        <v>148</v>
      </c>
      <c r="D369">
        <v>300</v>
      </c>
      <c r="E369">
        <v>52</v>
      </c>
      <c r="F369" s="25" t="str">
        <f>VLOOKUP(B369,Definitions!$C$7:$D$43,2,FALSE)</f>
        <v>Finland</v>
      </c>
      <c r="G369" t="str">
        <f>VLOOKUP(C369,Definitions!$C$49:$D$57,2,FALSE)</f>
        <v>Services</v>
      </c>
      <c r="H369" t="str">
        <f>VLOOKUP(D369,Definitions!$C$60:$D$104,2,FALSE)</f>
        <v>TOTAL Services</v>
      </c>
      <c r="J369" s="29" t="str">
        <f>VLOOKUP(E369,Definitions!$C$115:$D$131,2,FALSE)</f>
        <v>Geothermal</v>
      </c>
      <c r="K369" s="106"/>
      <c r="L369" s="105"/>
      <c r="M369" s="105">
        <f t="shared" si="156"/>
        <v>0</v>
      </c>
      <c r="N369" s="56"/>
      <c r="O369" s="46"/>
      <c r="P369" s="46">
        <f t="shared" si="157"/>
        <v>0</v>
      </c>
      <c r="Q369" s="46">
        <f t="shared" si="158"/>
        <v>0</v>
      </c>
      <c r="R369" s="37">
        <f t="shared" si="159"/>
        <v>0</v>
      </c>
      <c r="S369" s="96">
        <v>0</v>
      </c>
      <c r="T369" s="56" t="s">
        <v>233</v>
      </c>
      <c r="U369" s="96">
        <v>0</v>
      </c>
      <c r="V369" s="56" t="s">
        <v>233</v>
      </c>
      <c r="W369" s="96">
        <v>0</v>
      </c>
      <c r="X369" s="96"/>
      <c r="Y369" s="96"/>
      <c r="Z369" s="96"/>
      <c r="AA369" s="105"/>
      <c r="AB369" s="56" t="s">
        <v>249</v>
      </c>
      <c r="AC369" s="96">
        <v>0</v>
      </c>
      <c r="AD369" s="60" t="s">
        <v>233</v>
      </c>
      <c r="AE369" s="96">
        <v>0</v>
      </c>
      <c r="AF369" s="96"/>
      <c r="AG369" s="96"/>
      <c r="AH369" s="105"/>
      <c r="AI369" s="56" t="s">
        <v>233</v>
      </c>
      <c r="AJ369" s="96">
        <v>0</v>
      </c>
      <c r="AK369" s="56" t="s">
        <v>233</v>
      </c>
      <c r="AL369" s="9" t="str">
        <f>VLOOKUP(F369,Definitions!$B$7:$E$39,4,FALSE)</f>
        <v>EU28</v>
      </c>
    </row>
    <row r="370" spans="1:38">
      <c r="A370" s="36" t="str">
        <f t="shared" si="155"/>
        <v>FI300_53</v>
      </c>
      <c r="B370" t="s">
        <v>113</v>
      </c>
      <c r="C370" t="s">
        <v>148</v>
      </c>
      <c r="D370">
        <v>300</v>
      </c>
      <c r="E370">
        <v>53</v>
      </c>
      <c r="F370" s="25" t="str">
        <f>VLOOKUP(B370,Definitions!$C$7:$D$43,2,FALSE)</f>
        <v>Finland</v>
      </c>
      <c r="G370" t="str">
        <f>VLOOKUP(C370,Definitions!$C$49:$D$57,2,FALSE)</f>
        <v>Services</v>
      </c>
      <c r="H370" t="str">
        <f>VLOOKUP(D370,Definitions!$C$60:$D$104,2,FALSE)</f>
        <v>TOTAL Services</v>
      </c>
      <c r="J370" s="29" t="str">
        <f>VLOOKUP(E370,Definitions!$C$115:$D$131,2,FALSE)</f>
        <v>Solar energy</v>
      </c>
      <c r="K370" s="106"/>
      <c r="L370" s="105"/>
      <c r="M370" s="105">
        <f t="shared" si="156"/>
        <v>0</v>
      </c>
      <c r="N370" s="56"/>
      <c r="O370" s="46"/>
      <c r="P370" s="46">
        <f t="shared" si="157"/>
        <v>0</v>
      </c>
      <c r="Q370" s="46">
        <f t="shared" si="158"/>
        <v>0</v>
      </c>
      <c r="R370" s="37">
        <f t="shared" si="159"/>
        <v>0</v>
      </c>
      <c r="S370" s="96">
        <v>0</v>
      </c>
      <c r="T370" s="56" t="s">
        <v>233</v>
      </c>
      <c r="U370" s="96">
        <v>0</v>
      </c>
      <c r="V370" s="56" t="s">
        <v>233</v>
      </c>
      <c r="W370" s="96">
        <v>0</v>
      </c>
      <c r="X370" s="96"/>
      <c r="Y370" s="96"/>
      <c r="Z370" s="96"/>
      <c r="AA370" s="105"/>
      <c r="AB370" s="56" t="s">
        <v>249</v>
      </c>
      <c r="AC370" s="96">
        <v>0</v>
      </c>
      <c r="AD370" s="60" t="s">
        <v>233</v>
      </c>
      <c r="AE370" s="96">
        <v>0</v>
      </c>
      <c r="AF370" s="96"/>
      <c r="AG370" s="96"/>
      <c r="AH370" s="105"/>
      <c r="AI370" s="56" t="s">
        <v>233</v>
      </c>
      <c r="AJ370" s="96">
        <v>0</v>
      </c>
      <c r="AK370" s="56" t="s">
        <v>233</v>
      </c>
      <c r="AL370" s="9" t="str">
        <f>VLOOKUP(F370,Definitions!$B$7:$E$39,4,FALSE)</f>
        <v>EU28</v>
      </c>
    </row>
    <row r="371" spans="1:38">
      <c r="A371" s="36" t="str">
        <f t="shared" si="155"/>
        <v>FI300_58</v>
      </c>
      <c r="B371" t="s">
        <v>113</v>
      </c>
      <c r="C371" t="s">
        <v>148</v>
      </c>
      <c r="D371">
        <v>300</v>
      </c>
      <c r="E371">
        <v>58</v>
      </c>
      <c r="F371" s="25" t="str">
        <f>VLOOKUP(B371,Definitions!$C$7:$D$43,2,FALSE)</f>
        <v>Finland</v>
      </c>
      <c r="G371" t="str">
        <f>VLOOKUP(C371,Definitions!$C$49:$D$57,2,FALSE)</f>
        <v>Services</v>
      </c>
      <c r="H371" t="str">
        <f>VLOOKUP(D371,Definitions!$C$60:$D$104,2,FALSE)</f>
        <v>TOTAL Services</v>
      </c>
      <c r="J371" s="29" t="str">
        <f>VLOOKUP(E371,Definitions!$C$115:$D$131,2,FALSE)</f>
        <v>Ambient heat total</v>
      </c>
      <c r="K371" s="106"/>
      <c r="L371" s="105"/>
      <c r="M371" s="105">
        <f t="shared" si="156"/>
        <v>0.32381922491871401</v>
      </c>
      <c r="N371" s="56"/>
      <c r="O371" s="46"/>
      <c r="P371" s="46">
        <f t="shared" si="157"/>
        <v>0.32381922491871401</v>
      </c>
      <c r="Q371" s="46">
        <f t="shared" si="158"/>
        <v>0.32381922491871401</v>
      </c>
      <c r="R371" s="37">
        <f t="shared" si="159"/>
        <v>0</v>
      </c>
      <c r="S371" s="96">
        <v>0.29199160291194748</v>
      </c>
      <c r="T371" s="56" t="s">
        <v>233</v>
      </c>
      <c r="U371" s="96">
        <v>3.1827622006766511E-2</v>
      </c>
      <c r="V371" s="56" t="s">
        <v>233</v>
      </c>
      <c r="W371" s="96">
        <v>0</v>
      </c>
      <c r="X371" s="96"/>
      <c r="Y371" s="96"/>
      <c r="Z371" s="96"/>
      <c r="AA371" s="105"/>
      <c r="AB371" s="56" t="s">
        <v>249</v>
      </c>
      <c r="AC371" s="96">
        <v>0</v>
      </c>
      <c r="AD371" s="60" t="s">
        <v>233</v>
      </c>
      <c r="AE371" s="96">
        <v>0</v>
      </c>
      <c r="AF371" s="96"/>
      <c r="AG371" s="96"/>
      <c r="AH371" s="105"/>
      <c r="AI371" s="56" t="s">
        <v>233</v>
      </c>
      <c r="AJ371" s="96">
        <v>0</v>
      </c>
      <c r="AK371" s="56" t="s">
        <v>233</v>
      </c>
      <c r="AL371" s="9" t="str">
        <f>VLOOKUP(F371,Definitions!$B$7:$E$39,4,FALSE)</f>
        <v>EU28</v>
      </c>
    </row>
    <row r="372" spans="1:38">
      <c r="A372" s="36" t="str">
        <f t="shared" si="155"/>
        <v>FI300_55</v>
      </c>
      <c r="B372" t="s">
        <v>113</v>
      </c>
      <c r="C372" t="s">
        <v>148</v>
      </c>
      <c r="D372">
        <v>300</v>
      </c>
      <c r="E372">
        <v>55</v>
      </c>
      <c r="F372" s="25" t="str">
        <f>VLOOKUP(B372,Definitions!$C$7:$D$43,2,FALSE)</f>
        <v>Finland</v>
      </c>
      <c r="G372" t="str">
        <f>VLOOKUP(C372,Definitions!$C$49:$D$57,2,FALSE)</f>
        <v>Services</v>
      </c>
      <c r="H372" t="str">
        <f>VLOOKUP(D372,Definitions!$C$60:$D$104,2,FALSE)</f>
        <v>TOTAL Services</v>
      </c>
      <c r="J372" s="29" t="str">
        <f>VLOOKUP(E372,Definitions!$C$115:$D$131,2,FALSE)</f>
        <v xml:space="preserve">Other RES </v>
      </c>
      <c r="K372" s="106"/>
      <c r="L372" s="105"/>
      <c r="M372" s="105">
        <f t="shared" si="156"/>
        <v>0</v>
      </c>
      <c r="N372" s="56"/>
      <c r="O372" s="46"/>
      <c r="P372" s="46">
        <f t="shared" si="157"/>
        <v>0</v>
      </c>
      <c r="Q372" s="46">
        <f t="shared" si="158"/>
        <v>0</v>
      </c>
      <c r="R372" s="37">
        <f t="shared" si="159"/>
        <v>0</v>
      </c>
      <c r="S372" s="96">
        <v>0</v>
      </c>
      <c r="T372" s="56" t="s">
        <v>233</v>
      </c>
      <c r="U372" s="96">
        <v>0</v>
      </c>
      <c r="V372" s="56" t="s">
        <v>233</v>
      </c>
      <c r="W372" s="96">
        <v>0</v>
      </c>
      <c r="X372" s="96"/>
      <c r="Y372" s="96"/>
      <c r="Z372" s="96"/>
      <c r="AA372" s="105"/>
      <c r="AB372" s="56" t="s">
        <v>249</v>
      </c>
      <c r="AC372" s="96">
        <v>0</v>
      </c>
      <c r="AD372" s="60" t="s">
        <v>233</v>
      </c>
      <c r="AE372" s="96">
        <v>0</v>
      </c>
      <c r="AF372" s="96"/>
      <c r="AG372" s="96"/>
      <c r="AH372" s="105"/>
      <c r="AI372" s="56" t="s">
        <v>233</v>
      </c>
      <c r="AJ372" s="96">
        <v>0</v>
      </c>
      <c r="AK372" s="56" t="s">
        <v>233</v>
      </c>
      <c r="AL372" s="9" t="str">
        <f>VLOOKUP(F372,Definitions!$B$7:$E$39,4,FALSE)</f>
        <v>EU28</v>
      </c>
    </row>
    <row r="373" spans="1:38">
      <c r="A373" s="36" t="str">
        <f t="shared" ref="A373:A386" si="160">B373&amp;D373&amp;"_"&amp;E373</f>
        <v>SE300_0</v>
      </c>
      <c r="B373" t="s">
        <v>118</v>
      </c>
      <c r="C373" t="s">
        <v>148</v>
      </c>
      <c r="D373">
        <v>300</v>
      </c>
      <c r="E373">
        <v>0</v>
      </c>
      <c r="F373" s="25" t="str">
        <f>VLOOKUP(B373,Definitions!$C$7:$D$43,2,FALSE)</f>
        <v>Sweden</v>
      </c>
      <c r="G373" t="str">
        <f>VLOOKUP(C373,Definitions!$C$49:$D$57,2,FALSE)</f>
        <v>Services</v>
      </c>
      <c r="H373" t="str">
        <f>VLOOKUP(D373,Definitions!$C$60:$D$104,2,FALSE)</f>
        <v>TOTAL Services</v>
      </c>
      <c r="J373" s="29" t="str">
        <f>VLOOKUP(E373,Definitions!$C$115:$D$131,2,FALSE)</f>
        <v>TOTAL</v>
      </c>
      <c r="K373" s="106"/>
      <c r="L373" s="105"/>
      <c r="M373" s="105">
        <f t="shared" ref="M373:M386" si="161">SUM(O373:P373)</f>
        <v>19.611240362420816</v>
      </c>
      <c r="N373" s="56"/>
      <c r="O373" s="46"/>
      <c r="P373" s="46">
        <f t="shared" ref="P373:P386" si="162">Q373+R373+IFERROR(AJ373,0)</f>
        <v>19.611240362420816</v>
      </c>
      <c r="Q373" s="46">
        <f t="shared" ref="Q373:Q386" si="163">S373+U373+W373</f>
        <v>11.557945607068159</v>
      </c>
      <c r="R373" s="37">
        <f t="shared" ref="R373:R386" si="164">AC373+AE373</f>
        <v>8.0532947553526579</v>
      </c>
      <c r="S373" s="96">
        <v>8.7639421499714594</v>
      </c>
      <c r="T373" s="56" t="s">
        <v>233</v>
      </c>
      <c r="U373" s="96">
        <v>0.96874851431157194</v>
      </c>
      <c r="V373" s="56" t="s">
        <v>233</v>
      </c>
      <c r="W373" s="96">
        <v>1.8252549427851279</v>
      </c>
      <c r="X373" s="96"/>
      <c r="Y373" s="96"/>
      <c r="Z373" s="96"/>
      <c r="AA373" s="105"/>
      <c r="AB373" s="56" t="s">
        <v>249</v>
      </c>
      <c r="AC373" s="96">
        <v>1.0874230737103265</v>
      </c>
      <c r="AD373" s="60" t="s">
        <v>233</v>
      </c>
      <c r="AE373" s="96">
        <v>6.9658716816423309</v>
      </c>
      <c r="AF373" s="96"/>
      <c r="AG373" s="96"/>
      <c r="AH373" s="105"/>
      <c r="AI373" s="56" t="s">
        <v>233</v>
      </c>
      <c r="AJ373" s="96">
        <v>0</v>
      </c>
      <c r="AK373" s="56" t="s">
        <v>233</v>
      </c>
      <c r="AL373" s="9" t="str">
        <f>VLOOKUP(F373,Definitions!$B$7:$E$39,4,FALSE)</f>
        <v>EU28</v>
      </c>
    </row>
    <row r="374" spans="1:38">
      <c r="A374" s="36" t="str">
        <f t="shared" si="160"/>
        <v>SE300_1</v>
      </c>
      <c r="B374" t="s">
        <v>118</v>
      </c>
      <c r="C374" t="s">
        <v>148</v>
      </c>
      <c r="D374">
        <v>300</v>
      </c>
      <c r="E374">
        <v>1</v>
      </c>
      <c r="F374" s="25" t="str">
        <f>VLOOKUP(B374,Definitions!$C$7:$D$43,2,FALSE)</f>
        <v>Sweden</v>
      </c>
      <c r="G374" t="str">
        <f>VLOOKUP(C374,Definitions!$C$49:$D$57,2,FALSE)</f>
        <v>Services</v>
      </c>
      <c r="H374" t="str">
        <f>VLOOKUP(D374,Definitions!$C$60:$D$104,2,FALSE)</f>
        <v>TOTAL Services</v>
      </c>
      <c r="J374" s="29" t="str">
        <f>VLOOKUP(E374,Definitions!$C$115:$D$131,2,FALSE)</f>
        <v>Coal</v>
      </c>
      <c r="K374" s="106"/>
      <c r="L374" s="105"/>
      <c r="M374" s="105">
        <f t="shared" si="161"/>
        <v>0</v>
      </c>
      <c r="N374" s="56"/>
      <c r="O374" s="46"/>
      <c r="P374" s="46">
        <f t="shared" si="162"/>
        <v>0</v>
      </c>
      <c r="Q374" s="46">
        <f t="shared" si="163"/>
        <v>0</v>
      </c>
      <c r="R374" s="37">
        <f t="shared" si="164"/>
        <v>0</v>
      </c>
      <c r="S374" s="96">
        <v>0</v>
      </c>
      <c r="T374" s="56" t="s">
        <v>233</v>
      </c>
      <c r="U374" s="96">
        <v>0</v>
      </c>
      <c r="V374" s="56" t="s">
        <v>233</v>
      </c>
      <c r="W374" s="96">
        <v>0</v>
      </c>
      <c r="X374" s="96"/>
      <c r="Y374" s="96"/>
      <c r="Z374" s="96"/>
      <c r="AA374" s="105"/>
      <c r="AB374" s="56" t="s">
        <v>249</v>
      </c>
      <c r="AC374" s="96">
        <v>0</v>
      </c>
      <c r="AD374" s="60" t="s">
        <v>233</v>
      </c>
      <c r="AE374" s="96">
        <v>0</v>
      </c>
      <c r="AF374" s="96"/>
      <c r="AG374" s="96"/>
      <c r="AH374" s="105"/>
      <c r="AI374" s="56" t="s">
        <v>233</v>
      </c>
      <c r="AJ374" s="96">
        <v>0</v>
      </c>
      <c r="AK374" s="56" t="s">
        <v>233</v>
      </c>
      <c r="AL374" s="9" t="str">
        <f>VLOOKUP(F374,Definitions!$B$7:$E$39,4,FALSE)</f>
        <v>EU28</v>
      </c>
    </row>
    <row r="375" spans="1:38">
      <c r="A375" s="36" t="str">
        <f t="shared" si="160"/>
        <v>SE300_2</v>
      </c>
      <c r="B375" t="s">
        <v>118</v>
      </c>
      <c r="C375" t="s">
        <v>148</v>
      </c>
      <c r="D375">
        <v>300</v>
      </c>
      <c r="E375">
        <v>2</v>
      </c>
      <c r="F375" s="25" t="str">
        <f>VLOOKUP(B375,Definitions!$C$7:$D$43,2,FALSE)</f>
        <v>Sweden</v>
      </c>
      <c r="G375" t="str">
        <f>VLOOKUP(C375,Definitions!$C$49:$D$57,2,FALSE)</f>
        <v>Services</v>
      </c>
      <c r="H375" t="str">
        <f>VLOOKUP(D375,Definitions!$C$60:$D$104,2,FALSE)</f>
        <v>TOTAL Services</v>
      </c>
      <c r="J375" s="29" t="str">
        <f>VLOOKUP(E375,Definitions!$C$115:$D$131,2,FALSE)</f>
        <v>Fuel oil</v>
      </c>
      <c r="K375" s="106"/>
      <c r="L375" s="105"/>
      <c r="M375" s="105">
        <f t="shared" si="161"/>
        <v>3.0735349408914932</v>
      </c>
      <c r="N375" s="56"/>
      <c r="O375" s="46"/>
      <c r="P375" s="46">
        <f t="shared" si="162"/>
        <v>3.0735349408914932</v>
      </c>
      <c r="Q375" s="46">
        <f t="shared" si="163"/>
        <v>3.0735349408914932</v>
      </c>
      <c r="R375" s="37">
        <f t="shared" si="164"/>
        <v>0</v>
      </c>
      <c r="S375" s="96">
        <v>2.7692744092113686</v>
      </c>
      <c r="T375" s="56" t="s">
        <v>233</v>
      </c>
      <c r="U375" s="96">
        <v>0.30426053168012451</v>
      </c>
      <c r="V375" s="56" t="s">
        <v>233</v>
      </c>
      <c r="W375" s="96">
        <v>0</v>
      </c>
      <c r="X375" s="96"/>
      <c r="Y375" s="96"/>
      <c r="Z375" s="96"/>
      <c r="AA375" s="105"/>
      <c r="AB375" s="56" t="s">
        <v>249</v>
      </c>
      <c r="AC375" s="96">
        <v>0</v>
      </c>
      <c r="AD375" s="60" t="s">
        <v>233</v>
      </c>
      <c r="AE375" s="96">
        <v>0</v>
      </c>
      <c r="AF375" s="96"/>
      <c r="AG375" s="96"/>
      <c r="AH375" s="105"/>
      <c r="AI375" s="56" t="s">
        <v>233</v>
      </c>
      <c r="AJ375" s="96">
        <v>0</v>
      </c>
      <c r="AK375" s="56" t="s">
        <v>233</v>
      </c>
      <c r="AL375" s="9" t="str">
        <f>VLOOKUP(F375,Definitions!$B$7:$E$39,4,FALSE)</f>
        <v>EU28</v>
      </c>
    </row>
    <row r="376" spans="1:38">
      <c r="A376" s="36" t="str">
        <f t="shared" si="160"/>
        <v>SE300_3</v>
      </c>
      <c r="B376" t="s">
        <v>118</v>
      </c>
      <c r="C376" t="s">
        <v>148</v>
      </c>
      <c r="D376">
        <v>300</v>
      </c>
      <c r="E376">
        <v>3</v>
      </c>
      <c r="F376" s="25" t="str">
        <f>VLOOKUP(B376,Definitions!$C$7:$D$43,2,FALSE)</f>
        <v>Sweden</v>
      </c>
      <c r="G376" t="str">
        <f>VLOOKUP(C376,Definitions!$C$49:$D$57,2,FALSE)</f>
        <v>Services</v>
      </c>
      <c r="H376" t="str">
        <f>VLOOKUP(D376,Definitions!$C$60:$D$104,2,FALSE)</f>
        <v>TOTAL Services</v>
      </c>
      <c r="J376" s="29" t="str">
        <f>VLOOKUP(E376,Definitions!$C$115:$D$131,2,FALSE)</f>
        <v>Natural gas</v>
      </c>
      <c r="K376" s="106"/>
      <c r="L376" s="105"/>
      <c r="M376" s="105">
        <f t="shared" si="161"/>
        <v>0.90851123714142634</v>
      </c>
      <c r="N376" s="56"/>
      <c r="O376" s="46"/>
      <c r="P376" s="46">
        <f t="shared" si="162"/>
        <v>0.90851123714142634</v>
      </c>
      <c r="Q376" s="46">
        <f t="shared" si="163"/>
        <v>0.90851123714142634</v>
      </c>
      <c r="R376" s="37">
        <f t="shared" si="164"/>
        <v>0</v>
      </c>
      <c r="S376" s="96">
        <v>0.81748284591097131</v>
      </c>
      <c r="T376" s="56" t="s">
        <v>233</v>
      </c>
      <c r="U376" s="96">
        <v>9.1028391230455072E-2</v>
      </c>
      <c r="V376" s="56" t="s">
        <v>233</v>
      </c>
      <c r="W376" s="96">
        <v>0</v>
      </c>
      <c r="X376" s="96"/>
      <c r="Y376" s="96"/>
      <c r="Z376" s="96"/>
      <c r="AA376" s="105"/>
      <c r="AB376" s="56" t="s">
        <v>249</v>
      </c>
      <c r="AC376" s="96">
        <v>0</v>
      </c>
      <c r="AD376" s="60" t="s">
        <v>233</v>
      </c>
      <c r="AE376" s="96">
        <v>0</v>
      </c>
      <c r="AF376" s="96"/>
      <c r="AG376" s="96"/>
      <c r="AH376" s="105"/>
      <c r="AI376" s="56" t="s">
        <v>233</v>
      </c>
      <c r="AJ376" s="96">
        <v>0</v>
      </c>
      <c r="AK376" s="56" t="s">
        <v>233</v>
      </c>
      <c r="AL376" s="9" t="str">
        <f>VLOOKUP(F376,Definitions!$B$7:$E$39,4,FALSE)</f>
        <v>EU28</v>
      </c>
    </row>
    <row r="377" spans="1:38">
      <c r="A377" s="36" t="str">
        <f t="shared" si="160"/>
        <v>SE300_4</v>
      </c>
      <c r="B377" t="s">
        <v>118</v>
      </c>
      <c r="C377" t="s">
        <v>148</v>
      </c>
      <c r="D377">
        <v>300</v>
      </c>
      <c r="E377">
        <v>4</v>
      </c>
      <c r="F377" s="25" t="str">
        <f>VLOOKUP(B377,Definitions!$C$7:$D$43,2,FALSE)</f>
        <v>Sweden</v>
      </c>
      <c r="G377" t="str">
        <f>VLOOKUP(C377,Definitions!$C$49:$D$57,2,FALSE)</f>
        <v>Services</v>
      </c>
      <c r="H377" t="str">
        <f>VLOOKUP(D377,Definitions!$C$60:$D$104,2,FALSE)</f>
        <v>TOTAL Services</v>
      </c>
      <c r="J377" s="29" t="str">
        <f>VLOOKUP(E377,Definitions!$C$115:$D$131,2,FALSE)</f>
        <v>Other fossil fuels</v>
      </c>
      <c r="K377" s="106"/>
      <c r="L377" s="105"/>
      <c r="M377" s="105">
        <f t="shared" si="161"/>
        <v>0</v>
      </c>
      <c r="N377" s="56"/>
      <c r="O377" s="46"/>
      <c r="P377" s="46">
        <f t="shared" si="162"/>
        <v>0</v>
      </c>
      <c r="Q377" s="46">
        <f t="shared" si="163"/>
        <v>0</v>
      </c>
      <c r="R377" s="37">
        <f t="shared" si="164"/>
        <v>0</v>
      </c>
      <c r="S377" s="96">
        <v>0</v>
      </c>
      <c r="T377" s="56" t="s">
        <v>233</v>
      </c>
      <c r="U377" s="96">
        <v>0</v>
      </c>
      <c r="V377" s="56" t="s">
        <v>233</v>
      </c>
      <c r="W377" s="96">
        <v>0</v>
      </c>
      <c r="X377" s="96"/>
      <c r="Y377" s="96"/>
      <c r="Z377" s="96"/>
      <c r="AA377" s="105"/>
      <c r="AB377" s="56" t="s">
        <v>249</v>
      </c>
      <c r="AC377" s="96">
        <v>0</v>
      </c>
      <c r="AD377" s="60" t="s">
        <v>233</v>
      </c>
      <c r="AE377" s="96">
        <v>0</v>
      </c>
      <c r="AF377" s="96"/>
      <c r="AG377" s="96"/>
      <c r="AH377" s="105"/>
      <c r="AI377" s="56" t="s">
        <v>233</v>
      </c>
      <c r="AJ377" s="96">
        <v>0</v>
      </c>
      <c r="AK377" s="56" t="s">
        <v>233</v>
      </c>
      <c r="AL377" s="9" t="str">
        <f>VLOOKUP(F377,Definitions!$B$7:$E$39,4,FALSE)</f>
        <v>EU28</v>
      </c>
    </row>
    <row r="378" spans="1:38">
      <c r="A378" s="36" t="str">
        <f t="shared" si="160"/>
        <v>SE300_6</v>
      </c>
      <c r="B378" t="s">
        <v>118</v>
      </c>
      <c r="C378" t="s">
        <v>148</v>
      </c>
      <c r="D378">
        <v>300</v>
      </c>
      <c r="E378">
        <v>6</v>
      </c>
      <c r="F378" s="25" t="str">
        <f>VLOOKUP(B378,Definitions!$C$7:$D$43,2,FALSE)</f>
        <v>Sweden</v>
      </c>
      <c r="G378" t="str">
        <f>VLOOKUP(C378,Definitions!$C$49:$D$57,2,FALSE)</f>
        <v>Services</v>
      </c>
      <c r="H378" t="str">
        <f>VLOOKUP(D378,Definitions!$C$60:$D$104,2,FALSE)</f>
        <v>TOTAL Services</v>
      </c>
      <c r="J378" s="29" t="str">
        <f>VLOOKUP(E378,Definitions!$C$115:$D$131,2,FALSE)</f>
        <v>Electricity</v>
      </c>
      <c r="K378" s="106"/>
      <c r="L378" s="105"/>
      <c r="M378" s="105">
        <f t="shared" si="161"/>
        <v>14.050636687060633</v>
      </c>
      <c r="N378" s="56"/>
      <c r="O378" s="46"/>
      <c r="P378" s="46">
        <f t="shared" si="162"/>
        <v>14.050636687060633</v>
      </c>
      <c r="Q378" s="46">
        <f t="shared" si="163"/>
        <v>5.9973419317079752</v>
      </c>
      <c r="R378" s="37">
        <f t="shared" si="164"/>
        <v>8.0532947553526579</v>
      </c>
      <c r="S378" s="96">
        <v>3.7571661092008357</v>
      </c>
      <c r="T378" s="56" t="s">
        <v>233</v>
      </c>
      <c r="U378" s="96">
        <v>0.41492087972201142</v>
      </c>
      <c r="V378" s="56" t="s">
        <v>233</v>
      </c>
      <c r="W378" s="96">
        <v>1.8252549427851279</v>
      </c>
      <c r="X378" s="96"/>
      <c r="Y378" s="96"/>
      <c r="Z378" s="96"/>
      <c r="AA378" s="105"/>
      <c r="AB378" s="56" t="s">
        <v>249</v>
      </c>
      <c r="AC378" s="96">
        <v>1.0874230737103265</v>
      </c>
      <c r="AD378" s="60" t="s">
        <v>233</v>
      </c>
      <c r="AE378" s="96">
        <v>6.9658716816423309</v>
      </c>
      <c r="AF378" s="96"/>
      <c r="AG378" s="96"/>
      <c r="AH378" s="105"/>
      <c r="AI378" s="56" t="s">
        <v>233</v>
      </c>
      <c r="AJ378" s="96">
        <v>0</v>
      </c>
      <c r="AK378" s="56" t="s">
        <v>233</v>
      </c>
      <c r="AL378" s="9" t="str">
        <f>VLOOKUP(F378,Definitions!$B$7:$E$39,4,FALSE)</f>
        <v>EU28</v>
      </c>
    </row>
    <row r="379" spans="1:38">
      <c r="A379" s="36" t="str">
        <f t="shared" si="160"/>
        <v>SE300_7</v>
      </c>
      <c r="B379" t="s">
        <v>118</v>
      </c>
      <c r="C379" t="s">
        <v>148</v>
      </c>
      <c r="D379">
        <v>300</v>
      </c>
      <c r="E379">
        <v>7</v>
      </c>
      <c r="F379" s="25" t="str">
        <f>VLOOKUP(B379,Definitions!$C$7:$D$43,2,FALSE)</f>
        <v>Sweden</v>
      </c>
      <c r="G379" t="str">
        <f>VLOOKUP(C379,Definitions!$C$49:$D$57,2,FALSE)</f>
        <v>Services</v>
      </c>
      <c r="H379" t="str">
        <f>VLOOKUP(D379,Definitions!$C$60:$D$104,2,FALSE)</f>
        <v>TOTAL Services</v>
      </c>
      <c r="J379" s="29" t="str">
        <f>VLOOKUP(E379,Definitions!$C$115:$D$131,2,FALSE)</f>
        <v>District heating</v>
      </c>
      <c r="K379" s="106"/>
      <c r="L379" s="105"/>
      <c r="M379" s="105">
        <f t="shared" si="161"/>
        <v>0</v>
      </c>
      <c r="N379" s="56"/>
      <c r="O379" s="46"/>
      <c r="P379" s="46">
        <f t="shared" si="162"/>
        <v>0</v>
      </c>
      <c r="Q379" s="46">
        <f t="shared" si="163"/>
        <v>0</v>
      </c>
      <c r="R379" s="37">
        <f t="shared" si="164"/>
        <v>0</v>
      </c>
      <c r="S379" s="96">
        <v>0</v>
      </c>
      <c r="T379" s="56" t="s">
        <v>233</v>
      </c>
      <c r="U379" s="96">
        <v>0</v>
      </c>
      <c r="V379" s="56" t="s">
        <v>233</v>
      </c>
      <c r="W379" s="96">
        <v>0</v>
      </c>
      <c r="X379" s="96"/>
      <c r="Y379" s="96"/>
      <c r="Z379" s="96"/>
      <c r="AA379" s="105"/>
      <c r="AB379" s="56" t="s">
        <v>249</v>
      </c>
      <c r="AC379" s="96">
        <v>0</v>
      </c>
      <c r="AD379" s="60" t="s">
        <v>233</v>
      </c>
      <c r="AE379" s="96">
        <v>0</v>
      </c>
      <c r="AF379" s="96"/>
      <c r="AG379" s="96"/>
      <c r="AH379" s="105"/>
      <c r="AI379" s="56" t="s">
        <v>233</v>
      </c>
      <c r="AJ379" s="96">
        <v>0</v>
      </c>
      <c r="AK379" s="56" t="s">
        <v>233</v>
      </c>
      <c r="AL379" s="9" t="str">
        <f>VLOOKUP(F379,Definitions!$B$7:$E$39,4,FALSE)</f>
        <v>EU28</v>
      </c>
    </row>
    <row r="380" spans="1:38">
      <c r="A380" s="36" t="str">
        <f t="shared" si="160"/>
        <v>SE300_8</v>
      </c>
      <c r="B380" t="s">
        <v>118</v>
      </c>
      <c r="C380" t="s">
        <v>148</v>
      </c>
      <c r="D380">
        <v>300</v>
      </c>
      <c r="E380">
        <v>8</v>
      </c>
      <c r="F380" s="25" t="str">
        <f>VLOOKUP(B380,Definitions!$C$7:$D$43,2,FALSE)</f>
        <v>Sweden</v>
      </c>
      <c r="G380" t="str">
        <f>VLOOKUP(C380,Definitions!$C$49:$D$57,2,FALSE)</f>
        <v>Services</v>
      </c>
      <c r="H380" t="str">
        <f>VLOOKUP(D380,Definitions!$C$60:$D$104,2,FALSE)</f>
        <v>TOTAL Services</v>
      </c>
      <c r="J380" s="29" t="str">
        <f>VLOOKUP(E380,Definitions!$C$115:$D$131,2,FALSE)</f>
        <v>Waste non-RES</v>
      </c>
      <c r="K380" s="106"/>
      <c r="L380" s="105"/>
      <c r="M380" s="105">
        <f t="shared" si="161"/>
        <v>0</v>
      </c>
      <c r="N380" s="56"/>
      <c r="O380" s="46"/>
      <c r="P380" s="46">
        <f t="shared" si="162"/>
        <v>0</v>
      </c>
      <c r="Q380" s="46">
        <f t="shared" si="163"/>
        <v>0</v>
      </c>
      <c r="R380" s="37">
        <f t="shared" si="164"/>
        <v>0</v>
      </c>
      <c r="S380" s="96">
        <v>0</v>
      </c>
      <c r="T380" s="56" t="s">
        <v>233</v>
      </c>
      <c r="U380" s="96">
        <v>0</v>
      </c>
      <c r="V380" s="56" t="s">
        <v>233</v>
      </c>
      <c r="W380" s="96">
        <v>0</v>
      </c>
      <c r="X380" s="96"/>
      <c r="Y380" s="96"/>
      <c r="Z380" s="96"/>
      <c r="AA380" s="105"/>
      <c r="AB380" s="56" t="s">
        <v>249</v>
      </c>
      <c r="AC380" s="96">
        <v>0</v>
      </c>
      <c r="AD380" s="60" t="s">
        <v>233</v>
      </c>
      <c r="AE380" s="96">
        <v>0</v>
      </c>
      <c r="AF380" s="96"/>
      <c r="AG380" s="96"/>
      <c r="AH380" s="105"/>
      <c r="AI380" s="56" t="s">
        <v>233</v>
      </c>
      <c r="AJ380" s="96">
        <v>0</v>
      </c>
      <c r="AK380" s="56" t="s">
        <v>233</v>
      </c>
      <c r="AL380" s="9" t="str">
        <f>VLOOKUP(F380,Definitions!$B$7:$E$39,4,FALSE)</f>
        <v>EU28</v>
      </c>
    </row>
    <row r="381" spans="1:38">
      <c r="A381" s="36" t="str">
        <f t="shared" si="160"/>
        <v>SE300_9</v>
      </c>
      <c r="B381" t="s">
        <v>118</v>
      </c>
      <c r="C381" t="s">
        <v>148</v>
      </c>
      <c r="D381">
        <v>300</v>
      </c>
      <c r="E381">
        <v>9</v>
      </c>
      <c r="F381" s="25" t="str">
        <f>VLOOKUP(B381,Definitions!$C$7:$D$43,2,FALSE)</f>
        <v>Sweden</v>
      </c>
      <c r="G381" t="str">
        <f>VLOOKUP(C381,Definitions!$C$49:$D$57,2,FALSE)</f>
        <v>Services</v>
      </c>
      <c r="H381" t="str">
        <f>VLOOKUP(D381,Definitions!$C$60:$D$104,2,FALSE)</f>
        <v>TOTAL Services</v>
      </c>
      <c r="J381" s="29" t="str">
        <f>VLOOKUP(E381,Definitions!$C$115:$D$131,2,FALSE)</f>
        <v>Waste RES</v>
      </c>
      <c r="K381" s="106"/>
      <c r="L381" s="105"/>
      <c r="M381" s="105">
        <f t="shared" si="161"/>
        <v>0</v>
      </c>
      <c r="N381" s="56"/>
      <c r="O381" s="46"/>
      <c r="P381" s="46">
        <f t="shared" si="162"/>
        <v>0</v>
      </c>
      <c r="Q381" s="46">
        <f t="shared" si="163"/>
        <v>0</v>
      </c>
      <c r="R381" s="37">
        <f t="shared" si="164"/>
        <v>0</v>
      </c>
      <c r="S381" s="96">
        <v>0</v>
      </c>
      <c r="T381" s="56" t="s">
        <v>233</v>
      </c>
      <c r="U381" s="96">
        <v>0</v>
      </c>
      <c r="V381" s="56" t="s">
        <v>233</v>
      </c>
      <c r="W381" s="96">
        <v>0</v>
      </c>
      <c r="X381" s="96"/>
      <c r="Y381" s="96"/>
      <c r="Z381" s="96"/>
      <c r="AA381" s="105"/>
      <c r="AB381" s="56" t="s">
        <v>249</v>
      </c>
      <c r="AC381" s="96">
        <v>0</v>
      </c>
      <c r="AD381" s="60" t="s">
        <v>233</v>
      </c>
      <c r="AE381" s="96">
        <v>0</v>
      </c>
      <c r="AF381" s="96"/>
      <c r="AG381" s="96"/>
      <c r="AH381" s="105"/>
      <c r="AI381" s="56" t="s">
        <v>233</v>
      </c>
      <c r="AJ381" s="96">
        <v>0</v>
      </c>
      <c r="AK381" s="56" t="s">
        <v>233</v>
      </c>
      <c r="AL381" s="9" t="str">
        <f>VLOOKUP(F381,Definitions!$B$7:$E$39,4,FALSE)</f>
        <v>EU28</v>
      </c>
    </row>
    <row r="382" spans="1:38">
      <c r="A382" s="36" t="str">
        <f t="shared" si="160"/>
        <v>SE300_51</v>
      </c>
      <c r="B382" t="s">
        <v>118</v>
      </c>
      <c r="C382" t="s">
        <v>148</v>
      </c>
      <c r="D382">
        <v>300</v>
      </c>
      <c r="E382">
        <v>51</v>
      </c>
      <c r="F382" s="25" t="str">
        <f>VLOOKUP(B382,Definitions!$C$7:$D$43,2,FALSE)</f>
        <v>Sweden</v>
      </c>
      <c r="G382" t="str">
        <f>VLOOKUP(C382,Definitions!$C$49:$D$57,2,FALSE)</f>
        <v>Services</v>
      </c>
      <c r="H382" t="str">
        <f>VLOOKUP(D382,Definitions!$C$60:$D$104,2,FALSE)</f>
        <v>TOTAL Services</v>
      </c>
      <c r="J382" s="29" t="str">
        <f>VLOOKUP(E382,Definitions!$C$115:$D$131,2,FALSE)</f>
        <v>Biomass</v>
      </c>
      <c r="K382" s="106"/>
      <c r="L382" s="105"/>
      <c r="M382" s="105">
        <f t="shared" si="161"/>
        <v>0.44472244173524766</v>
      </c>
      <c r="N382" s="56"/>
      <c r="O382" s="46"/>
      <c r="P382" s="46">
        <f t="shared" si="162"/>
        <v>0.44472244173524766</v>
      </c>
      <c r="Q382" s="46">
        <f t="shared" si="163"/>
        <v>0.44472244173524766</v>
      </c>
      <c r="R382" s="37">
        <f t="shared" si="164"/>
        <v>0</v>
      </c>
      <c r="S382" s="96">
        <v>0.4007195389145658</v>
      </c>
      <c r="T382" s="56" t="s">
        <v>233</v>
      </c>
      <c r="U382" s="96">
        <v>4.4002902820681887E-2</v>
      </c>
      <c r="V382" s="56" t="s">
        <v>233</v>
      </c>
      <c r="W382" s="96">
        <v>0</v>
      </c>
      <c r="X382" s="96"/>
      <c r="Y382" s="96"/>
      <c r="Z382" s="96"/>
      <c r="AA382" s="105"/>
      <c r="AB382" s="56" t="s">
        <v>249</v>
      </c>
      <c r="AC382" s="96">
        <v>0</v>
      </c>
      <c r="AD382" s="60" t="s">
        <v>233</v>
      </c>
      <c r="AE382" s="96">
        <v>0</v>
      </c>
      <c r="AF382" s="96"/>
      <c r="AG382" s="96"/>
      <c r="AH382" s="105"/>
      <c r="AI382" s="56" t="s">
        <v>233</v>
      </c>
      <c r="AJ382" s="96">
        <v>0</v>
      </c>
      <c r="AK382" s="56" t="s">
        <v>233</v>
      </c>
      <c r="AL382" s="9" t="str">
        <f>VLOOKUP(F382,Definitions!$B$7:$E$39,4,FALSE)</f>
        <v>EU28</v>
      </c>
    </row>
    <row r="383" spans="1:38">
      <c r="A383" s="36" t="str">
        <f t="shared" si="160"/>
        <v>SE300_52</v>
      </c>
      <c r="B383" t="s">
        <v>118</v>
      </c>
      <c r="C383" t="s">
        <v>148</v>
      </c>
      <c r="D383">
        <v>300</v>
      </c>
      <c r="E383">
        <v>52</v>
      </c>
      <c r="F383" s="25" t="str">
        <f>VLOOKUP(B383,Definitions!$C$7:$D$43,2,FALSE)</f>
        <v>Sweden</v>
      </c>
      <c r="G383" t="str">
        <f>VLOOKUP(C383,Definitions!$C$49:$D$57,2,FALSE)</f>
        <v>Services</v>
      </c>
      <c r="H383" t="str">
        <f>VLOOKUP(D383,Definitions!$C$60:$D$104,2,FALSE)</f>
        <v>TOTAL Services</v>
      </c>
      <c r="J383" s="29" t="str">
        <f>VLOOKUP(E383,Definitions!$C$115:$D$131,2,FALSE)</f>
        <v>Geothermal</v>
      </c>
      <c r="K383" s="106"/>
      <c r="L383" s="105"/>
      <c r="M383" s="105">
        <f t="shared" si="161"/>
        <v>0</v>
      </c>
      <c r="N383" s="56"/>
      <c r="O383" s="46"/>
      <c r="P383" s="46">
        <f t="shared" si="162"/>
        <v>0</v>
      </c>
      <c r="Q383" s="46">
        <f t="shared" si="163"/>
        <v>0</v>
      </c>
      <c r="R383" s="37">
        <f t="shared" si="164"/>
        <v>0</v>
      </c>
      <c r="S383" s="96">
        <v>0</v>
      </c>
      <c r="T383" s="56" t="s">
        <v>233</v>
      </c>
      <c r="U383" s="96">
        <v>0</v>
      </c>
      <c r="V383" s="56" t="s">
        <v>233</v>
      </c>
      <c r="W383" s="96">
        <v>0</v>
      </c>
      <c r="X383" s="96"/>
      <c r="Y383" s="96"/>
      <c r="Z383" s="96"/>
      <c r="AA383" s="105"/>
      <c r="AB383" s="56" t="s">
        <v>249</v>
      </c>
      <c r="AC383" s="96">
        <v>0</v>
      </c>
      <c r="AD383" s="60" t="s">
        <v>233</v>
      </c>
      <c r="AE383" s="96">
        <v>0</v>
      </c>
      <c r="AF383" s="96"/>
      <c r="AG383" s="96"/>
      <c r="AH383" s="105"/>
      <c r="AI383" s="56" t="s">
        <v>233</v>
      </c>
      <c r="AJ383" s="96">
        <v>0</v>
      </c>
      <c r="AK383" s="56" t="s">
        <v>233</v>
      </c>
      <c r="AL383" s="9" t="str">
        <f>VLOOKUP(F383,Definitions!$B$7:$E$39,4,FALSE)</f>
        <v>EU28</v>
      </c>
    </row>
    <row r="384" spans="1:38">
      <c r="A384" s="36" t="str">
        <f t="shared" si="160"/>
        <v>SE300_53</v>
      </c>
      <c r="B384" t="s">
        <v>118</v>
      </c>
      <c r="C384" t="s">
        <v>148</v>
      </c>
      <c r="D384">
        <v>300</v>
      </c>
      <c r="E384">
        <v>53</v>
      </c>
      <c r="F384" s="25" t="str">
        <f>VLOOKUP(B384,Definitions!$C$7:$D$43,2,FALSE)</f>
        <v>Sweden</v>
      </c>
      <c r="G384" t="str">
        <f>VLOOKUP(C384,Definitions!$C$49:$D$57,2,FALSE)</f>
        <v>Services</v>
      </c>
      <c r="H384" t="str">
        <f>VLOOKUP(D384,Definitions!$C$60:$D$104,2,FALSE)</f>
        <v>TOTAL Services</v>
      </c>
      <c r="J384" s="29" t="str">
        <f>VLOOKUP(E384,Definitions!$C$115:$D$131,2,FALSE)</f>
        <v>Solar energy</v>
      </c>
      <c r="K384" s="106"/>
      <c r="L384" s="105"/>
      <c r="M384" s="105">
        <f t="shared" si="161"/>
        <v>0</v>
      </c>
      <c r="N384" s="56"/>
      <c r="O384" s="46"/>
      <c r="P384" s="46">
        <f t="shared" si="162"/>
        <v>0</v>
      </c>
      <c r="Q384" s="46">
        <f t="shared" si="163"/>
        <v>0</v>
      </c>
      <c r="R384" s="37">
        <f t="shared" si="164"/>
        <v>0</v>
      </c>
      <c r="S384" s="96">
        <v>0</v>
      </c>
      <c r="T384" s="56" t="s">
        <v>233</v>
      </c>
      <c r="U384" s="96">
        <v>0</v>
      </c>
      <c r="V384" s="56" t="s">
        <v>233</v>
      </c>
      <c r="W384" s="96">
        <v>0</v>
      </c>
      <c r="X384" s="96"/>
      <c r="Y384" s="96"/>
      <c r="Z384" s="96"/>
      <c r="AA384" s="105"/>
      <c r="AB384" s="56" t="s">
        <v>249</v>
      </c>
      <c r="AC384" s="96">
        <v>0</v>
      </c>
      <c r="AD384" s="60" t="s">
        <v>233</v>
      </c>
      <c r="AE384" s="96">
        <v>0</v>
      </c>
      <c r="AF384" s="96"/>
      <c r="AG384" s="96"/>
      <c r="AH384" s="105"/>
      <c r="AI384" s="56" t="s">
        <v>233</v>
      </c>
      <c r="AJ384" s="96">
        <v>0</v>
      </c>
      <c r="AK384" s="56" t="s">
        <v>233</v>
      </c>
      <c r="AL384" s="9" t="str">
        <f>VLOOKUP(F384,Definitions!$B$7:$E$39,4,FALSE)</f>
        <v>EU28</v>
      </c>
    </row>
    <row r="385" spans="1:38">
      <c r="A385" s="36" t="str">
        <f t="shared" si="160"/>
        <v>SE300_58</v>
      </c>
      <c r="B385" t="s">
        <v>118</v>
      </c>
      <c r="C385" t="s">
        <v>148</v>
      </c>
      <c r="D385">
        <v>300</v>
      </c>
      <c r="E385">
        <v>58</v>
      </c>
      <c r="F385" s="25" t="str">
        <f>VLOOKUP(B385,Definitions!$C$7:$D$43,2,FALSE)</f>
        <v>Sweden</v>
      </c>
      <c r="G385" t="str">
        <f>VLOOKUP(C385,Definitions!$C$49:$D$57,2,FALSE)</f>
        <v>Services</v>
      </c>
      <c r="H385" t="str">
        <f>VLOOKUP(D385,Definitions!$C$60:$D$104,2,FALSE)</f>
        <v>TOTAL Services</v>
      </c>
      <c r="J385" s="29" t="str">
        <f>VLOOKUP(E385,Definitions!$C$115:$D$131,2,FALSE)</f>
        <v>Ambient heat total</v>
      </c>
      <c r="K385" s="106"/>
      <c r="L385" s="105"/>
      <c r="M385" s="105">
        <f t="shared" si="161"/>
        <v>1.1338350555920189</v>
      </c>
      <c r="N385" s="56"/>
      <c r="O385" s="46"/>
      <c r="P385" s="46">
        <f t="shared" si="162"/>
        <v>1.1338350555920189</v>
      </c>
      <c r="Q385" s="46">
        <f t="shared" si="163"/>
        <v>1.1338350555920189</v>
      </c>
      <c r="R385" s="37">
        <f t="shared" si="164"/>
        <v>0</v>
      </c>
      <c r="S385" s="96">
        <v>1.0192992467337199</v>
      </c>
      <c r="T385" s="56" t="s">
        <v>233</v>
      </c>
      <c r="U385" s="96">
        <v>0.11453580885829895</v>
      </c>
      <c r="V385" s="56" t="s">
        <v>233</v>
      </c>
      <c r="W385" s="96">
        <v>0</v>
      </c>
      <c r="X385" s="96"/>
      <c r="Y385" s="96"/>
      <c r="Z385" s="96"/>
      <c r="AA385" s="105"/>
      <c r="AB385" s="56" t="s">
        <v>249</v>
      </c>
      <c r="AC385" s="96">
        <v>0</v>
      </c>
      <c r="AD385" s="60" t="s">
        <v>233</v>
      </c>
      <c r="AE385" s="96">
        <v>0</v>
      </c>
      <c r="AF385" s="96"/>
      <c r="AG385" s="96"/>
      <c r="AH385" s="105"/>
      <c r="AI385" s="56" t="s">
        <v>233</v>
      </c>
      <c r="AJ385" s="96">
        <v>0</v>
      </c>
      <c r="AK385" s="56" t="s">
        <v>233</v>
      </c>
      <c r="AL385" s="9" t="str">
        <f>VLOOKUP(F385,Definitions!$B$7:$E$39,4,FALSE)</f>
        <v>EU28</v>
      </c>
    </row>
    <row r="386" spans="1:38">
      <c r="A386" s="36" t="str">
        <f t="shared" si="160"/>
        <v>SE300_55</v>
      </c>
      <c r="B386" t="s">
        <v>118</v>
      </c>
      <c r="C386" t="s">
        <v>148</v>
      </c>
      <c r="D386">
        <v>300</v>
      </c>
      <c r="E386">
        <v>55</v>
      </c>
      <c r="F386" s="25" t="str">
        <f>VLOOKUP(B386,Definitions!$C$7:$D$43,2,FALSE)</f>
        <v>Sweden</v>
      </c>
      <c r="G386" t="str">
        <f>VLOOKUP(C386,Definitions!$C$49:$D$57,2,FALSE)</f>
        <v>Services</v>
      </c>
      <c r="H386" t="str">
        <f>VLOOKUP(D386,Definitions!$C$60:$D$104,2,FALSE)</f>
        <v>TOTAL Services</v>
      </c>
      <c r="J386" s="29" t="str">
        <f>VLOOKUP(E386,Definitions!$C$115:$D$131,2,FALSE)</f>
        <v xml:space="preserve">Other RES </v>
      </c>
      <c r="K386" s="106"/>
      <c r="L386" s="105"/>
      <c r="M386" s="105">
        <f t="shared" si="161"/>
        <v>0</v>
      </c>
      <c r="N386" s="56"/>
      <c r="O386" s="46"/>
      <c r="P386" s="46">
        <f t="shared" si="162"/>
        <v>0</v>
      </c>
      <c r="Q386" s="46">
        <f t="shared" si="163"/>
        <v>0</v>
      </c>
      <c r="R386" s="37">
        <f t="shared" si="164"/>
        <v>0</v>
      </c>
      <c r="S386" s="96">
        <v>0</v>
      </c>
      <c r="T386" s="56" t="s">
        <v>233</v>
      </c>
      <c r="U386" s="96">
        <v>0</v>
      </c>
      <c r="V386" s="56" t="s">
        <v>233</v>
      </c>
      <c r="W386" s="96">
        <v>0</v>
      </c>
      <c r="X386" s="96"/>
      <c r="Y386" s="96"/>
      <c r="Z386" s="96"/>
      <c r="AA386" s="105"/>
      <c r="AB386" s="56" t="s">
        <v>249</v>
      </c>
      <c r="AC386" s="96">
        <v>0</v>
      </c>
      <c r="AD386" s="60" t="s">
        <v>233</v>
      </c>
      <c r="AE386" s="96">
        <v>0</v>
      </c>
      <c r="AF386" s="96"/>
      <c r="AG386" s="96"/>
      <c r="AH386" s="105"/>
      <c r="AI386" s="56" t="s">
        <v>233</v>
      </c>
      <c r="AJ386" s="96">
        <v>0</v>
      </c>
      <c r="AK386" s="56" t="s">
        <v>233</v>
      </c>
      <c r="AL386" s="9" t="str">
        <f>VLOOKUP(F386,Definitions!$B$7:$E$39,4,FALSE)</f>
        <v>EU28</v>
      </c>
    </row>
    <row r="387" spans="1:38">
      <c r="A387" s="36" t="str">
        <f t="shared" ref="A387:A400" si="165">B387&amp;D387&amp;"_"&amp;E387</f>
        <v>UK300_0</v>
      </c>
      <c r="B387" t="s">
        <v>122</v>
      </c>
      <c r="C387" t="s">
        <v>148</v>
      </c>
      <c r="D387">
        <v>300</v>
      </c>
      <c r="E387">
        <v>0</v>
      </c>
      <c r="F387" s="25" t="str">
        <f>VLOOKUP(B387,Definitions!$C$7:$D$43,2,FALSE)</f>
        <v>United Kingdom</v>
      </c>
      <c r="G387" t="str">
        <f>VLOOKUP(C387,Definitions!$C$49:$D$57,2,FALSE)</f>
        <v>Services</v>
      </c>
      <c r="H387" t="str">
        <f>VLOOKUP(D387,Definitions!$C$60:$D$104,2,FALSE)</f>
        <v>TOTAL Services</v>
      </c>
      <c r="J387" s="29" t="str">
        <f>VLOOKUP(E387,Definitions!$C$115:$D$131,2,FALSE)</f>
        <v>TOTAL</v>
      </c>
      <c r="K387" s="106"/>
      <c r="L387" s="105"/>
      <c r="M387" s="105">
        <f t="shared" ref="M387:M400" si="166">SUM(O387:P387)</f>
        <v>121.28187873161271</v>
      </c>
      <c r="N387" s="56"/>
      <c r="O387" s="46"/>
      <c r="P387" s="46">
        <f t="shared" ref="P387:P400" si="167">Q387+R387+IFERROR(AJ387,0)</f>
        <v>121.28187873161271</v>
      </c>
      <c r="Q387" s="46">
        <f t="shared" ref="Q387:Q400" si="168">S387+U387+W387</f>
        <v>87.603129028149681</v>
      </c>
      <c r="R387" s="37">
        <f t="shared" ref="R387:R400" si="169">AC387+AE387</f>
        <v>33.678749703463026</v>
      </c>
      <c r="S387" s="96">
        <v>62.634730719581135</v>
      </c>
      <c r="T387" s="56" t="s">
        <v>233</v>
      </c>
      <c r="U387" s="96">
        <v>16.277872411365344</v>
      </c>
      <c r="V387" s="56" t="s">
        <v>233</v>
      </c>
      <c r="W387" s="96">
        <v>8.6905258972032051</v>
      </c>
      <c r="X387" s="96"/>
      <c r="Y387" s="96"/>
      <c r="Z387" s="96"/>
      <c r="AA387" s="105"/>
      <c r="AB387" s="56" t="s">
        <v>249</v>
      </c>
      <c r="AC387" s="96">
        <v>1.3933918898972673</v>
      </c>
      <c r="AD387" s="60" t="s">
        <v>233</v>
      </c>
      <c r="AE387" s="96">
        <v>32.28535781356576</v>
      </c>
      <c r="AF387" s="96"/>
      <c r="AG387" s="96"/>
      <c r="AH387" s="105"/>
      <c r="AI387" s="56" t="s">
        <v>233</v>
      </c>
      <c r="AJ387" s="96">
        <v>0</v>
      </c>
      <c r="AK387" s="56" t="s">
        <v>233</v>
      </c>
      <c r="AL387" s="9" t="str">
        <f>VLOOKUP(F387,Definitions!$B$7:$E$39,4,FALSE)</f>
        <v>EU28</v>
      </c>
    </row>
    <row r="388" spans="1:38">
      <c r="A388" s="36" t="str">
        <f t="shared" si="165"/>
        <v>UK300_1</v>
      </c>
      <c r="B388" t="s">
        <v>122</v>
      </c>
      <c r="C388" t="s">
        <v>148</v>
      </c>
      <c r="D388">
        <v>300</v>
      </c>
      <c r="E388">
        <v>1</v>
      </c>
      <c r="F388" s="25" t="str">
        <f>VLOOKUP(B388,Definitions!$C$7:$D$43,2,FALSE)</f>
        <v>United Kingdom</v>
      </c>
      <c r="G388" t="str">
        <f>VLOOKUP(C388,Definitions!$C$49:$D$57,2,FALSE)</f>
        <v>Services</v>
      </c>
      <c r="H388" t="str">
        <f>VLOOKUP(D388,Definitions!$C$60:$D$104,2,FALSE)</f>
        <v>TOTAL Services</v>
      </c>
      <c r="J388" s="29" t="str">
        <f>VLOOKUP(E388,Definitions!$C$115:$D$131,2,FALSE)</f>
        <v>Coal</v>
      </c>
      <c r="K388" s="106"/>
      <c r="L388" s="105"/>
      <c r="M388" s="105">
        <f t="shared" si="166"/>
        <v>7.2969129336484306E-2</v>
      </c>
      <c r="N388" s="56"/>
      <c r="O388" s="46"/>
      <c r="P388" s="46">
        <f t="shared" si="167"/>
        <v>7.2969129336484306E-2</v>
      </c>
      <c r="Q388" s="46">
        <f t="shared" si="168"/>
        <v>7.2969129336484306E-2</v>
      </c>
      <c r="R388" s="37">
        <f t="shared" si="169"/>
        <v>0</v>
      </c>
      <c r="S388" s="96">
        <v>7.2969129336484306E-2</v>
      </c>
      <c r="T388" s="56" t="s">
        <v>233</v>
      </c>
      <c r="U388" s="96">
        <v>0</v>
      </c>
      <c r="V388" s="56" t="s">
        <v>233</v>
      </c>
      <c r="W388" s="96">
        <v>0</v>
      </c>
      <c r="X388" s="96"/>
      <c r="Y388" s="96"/>
      <c r="Z388" s="96"/>
      <c r="AA388" s="105"/>
      <c r="AB388" s="56" t="s">
        <v>249</v>
      </c>
      <c r="AC388" s="96">
        <v>0</v>
      </c>
      <c r="AD388" s="60" t="s">
        <v>233</v>
      </c>
      <c r="AE388" s="96">
        <v>0</v>
      </c>
      <c r="AF388" s="96"/>
      <c r="AG388" s="96"/>
      <c r="AH388" s="105"/>
      <c r="AI388" s="56" t="s">
        <v>233</v>
      </c>
      <c r="AJ388" s="96">
        <v>0</v>
      </c>
      <c r="AK388" s="56" t="s">
        <v>233</v>
      </c>
      <c r="AL388" s="9" t="str">
        <f>VLOOKUP(F388,Definitions!$B$7:$E$39,4,FALSE)</f>
        <v>EU28</v>
      </c>
    </row>
    <row r="389" spans="1:38">
      <c r="A389" s="36" t="str">
        <f t="shared" si="165"/>
        <v>UK300_2</v>
      </c>
      <c r="B389" t="s">
        <v>122</v>
      </c>
      <c r="C389" t="s">
        <v>148</v>
      </c>
      <c r="D389">
        <v>300</v>
      </c>
      <c r="E389">
        <v>2</v>
      </c>
      <c r="F389" s="25" t="str">
        <f>VLOOKUP(B389,Definitions!$C$7:$D$43,2,FALSE)</f>
        <v>United Kingdom</v>
      </c>
      <c r="G389" t="str">
        <f>VLOOKUP(C389,Definitions!$C$49:$D$57,2,FALSE)</f>
        <v>Services</v>
      </c>
      <c r="H389" t="str">
        <f>VLOOKUP(D389,Definitions!$C$60:$D$104,2,FALSE)</f>
        <v>TOTAL Services</v>
      </c>
      <c r="J389" s="29" t="str">
        <f>VLOOKUP(E389,Definitions!$C$115:$D$131,2,FALSE)</f>
        <v>Fuel oil</v>
      </c>
      <c r="K389" s="106"/>
      <c r="L389" s="105"/>
      <c r="M389" s="105">
        <f t="shared" si="166"/>
        <v>5.8426134507073577</v>
      </c>
      <c r="N389" s="56"/>
      <c r="O389" s="46"/>
      <c r="P389" s="46">
        <f t="shared" si="167"/>
        <v>5.8426134507073577</v>
      </c>
      <c r="Q389" s="46">
        <f t="shared" si="168"/>
        <v>5.8426134507073577</v>
      </c>
      <c r="R389" s="37">
        <f t="shared" si="169"/>
        <v>0</v>
      </c>
      <c r="S389" s="96">
        <v>4.6309798950357308</v>
      </c>
      <c r="T389" s="56" t="s">
        <v>233</v>
      </c>
      <c r="U389" s="96">
        <v>1.2116335556716269</v>
      </c>
      <c r="V389" s="56" t="s">
        <v>233</v>
      </c>
      <c r="W389" s="96">
        <v>0</v>
      </c>
      <c r="X389" s="96"/>
      <c r="Y389" s="96"/>
      <c r="Z389" s="96"/>
      <c r="AA389" s="105"/>
      <c r="AB389" s="56" t="s">
        <v>249</v>
      </c>
      <c r="AC389" s="96">
        <v>0</v>
      </c>
      <c r="AD389" s="60" t="s">
        <v>233</v>
      </c>
      <c r="AE389" s="96">
        <v>0</v>
      </c>
      <c r="AF389" s="96"/>
      <c r="AG389" s="96"/>
      <c r="AH389" s="105"/>
      <c r="AI389" s="56" t="s">
        <v>233</v>
      </c>
      <c r="AJ389" s="96">
        <v>0</v>
      </c>
      <c r="AK389" s="56" t="s">
        <v>233</v>
      </c>
      <c r="AL389" s="9" t="str">
        <f>VLOOKUP(F389,Definitions!$B$7:$E$39,4,FALSE)</f>
        <v>EU28</v>
      </c>
    </row>
    <row r="390" spans="1:38">
      <c r="A390" s="36" t="str">
        <f t="shared" si="165"/>
        <v>UK300_3</v>
      </c>
      <c r="B390" t="s">
        <v>122</v>
      </c>
      <c r="C390" t="s">
        <v>148</v>
      </c>
      <c r="D390">
        <v>300</v>
      </c>
      <c r="E390">
        <v>3</v>
      </c>
      <c r="F390" s="25" t="str">
        <f>VLOOKUP(B390,Definitions!$C$7:$D$43,2,FALSE)</f>
        <v>United Kingdom</v>
      </c>
      <c r="G390" t="str">
        <f>VLOOKUP(C390,Definitions!$C$49:$D$57,2,FALSE)</f>
        <v>Services</v>
      </c>
      <c r="H390" t="str">
        <f>VLOOKUP(D390,Definitions!$C$60:$D$104,2,FALSE)</f>
        <v>TOTAL Services</v>
      </c>
      <c r="J390" s="29" t="str">
        <f>VLOOKUP(E390,Definitions!$C$115:$D$131,2,FALSE)</f>
        <v>Natural gas</v>
      </c>
      <c r="K390" s="106"/>
      <c r="L390" s="105"/>
      <c r="M390" s="105">
        <f t="shared" si="166"/>
        <v>69.798399162421646</v>
      </c>
      <c r="N390" s="56"/>
      <c r="O390" s="46"/>
      <c r="P390" s="46">
        <f t="shared" si="167"/>
        <v>69.798399162421646</v>
      </c>
      <c r="Q390" s="46">
        <f t="shared" si="168"/>
        <v>69.798399162421646</v>
      </c>
      <c r="R390" s="37">
        <f t="shared" si="169"/>
        <v>0</v>
      </c>
      <c r="S390" s="96">
        <v>55.388335831964653</v>
      </c>
      <c r="T390" s="56" t="s">
        <v>233</v>
      </c>
      <c r="U390" s="96">
        <v>14.410063330456993</v>
      </c>
      <c r="V390" s="56" t="s">
        <v>233</v>
      </c>
      <c r="W390" s="96">
        <v>0</v>
      </c>
      <c r="X390" s="96"/>
      <c r="Y390" s="96"/>
      <c r="Z390" s="96"/>
      <c r="AA390" s="105"/>
      <c r="AB390" s="56" t="s">
        <v>249</v>
      </c>
      <c r="AC390" s="96">
        <v>0</v>
      </c>
      <c r="AD390" s="60" t="s">
        <v>233</v>
      </c>
      <c r="AE390" s="96">
        <v>0</v>
      </c>
      <c r="AF390" s="96"/>
      <c r="AG390" s="96"/>
      <c r="AH390" s="105"/>
      <c r="AI390" s="56" t="s">
        <v>233</v>
      </c>
      <c r="AJ390" s="96">
        <v>0</v>
      </c>
      <c r="AK390" s="56" t="s">
        <v>233</v>
      </c>
      <c r="AL390" s="9" t="str">
        <f>VLOOKUP(F390,Definitions!$B$7:$E$39,4,FALSE)</f>
        <v>EU28</v>
      </c>
    </row>
    <row r="391" spans="1:38">
      <c r="A391" s="36" t="str">
        <f t="shared" si="165"/>
        <v>UK300_4</v>
      </c>
      <c r="B391" t="s">
        <v>122</v>
      </c>
      <c r="C391" t="s">
        <v>148</v>
      </c>
      <c r="D391">
        <v>300</v>
      </c>
      <c r="E391">
        <v>4</v>
      </c>
      <c r="F391" s="25" t="str">
        <f>VLOOKUP(B391,Definitions!$C$7:$D$43,2,FALSE)</f>
        <v>United Kingdom</v>
      </c>
      <c r="G391" t="str">
        <f>VLOOKUP(C391,Definitions!$C$49:$D$57,2,FALSE)</f>
        <v>Services</v>
      </c>
      <c r="H391" t="str">
        <f>VLOOKUP(D391,Definitions!$C$60:$D$104,2,FALSE)</f>
        <v>TOTAL Services</v>
      </c>
      <c r="J391" s="29" t="str">
        <f>VLOOKUP(E391,Definitions!$C$115:$D$131,2,FALSE)</f>
        <v>Other fossil fuels</v>
      </c>
      <c r="K391" s="106"/>
      <c r="L391" s="105"/>
      <c r="M391" s="105">
        <f t="shared" si="166"/>
        <v>0</v>
      </c>
      <c r="N391" s="56"/>
      <c r="O391" s="46"/>
      <c r="P391" s="46">
        <f t="shared" si="167"/>
        <v>0</v>
      </c>
      <c r="Q391" s="46">
        <f t="shared" si="168"/>
        <v>0</v>
      </c>
      <c r="R391" s="37">
        <f t="shared" si="169"/>
        <v>0</v>
      </c>
      <c r="S391" s="96">
        <v>0</v>
      </c>
      <c r="T391" s="56" t="s">
        <v>233</v>
      </c>
      <c r="U391" s="96">
        <v>0</v>
      </c>
      <c r="V391" s="56" t="s">
        <v>233</v>
      </c>
      <c r="W391" s="96">
        <v>0</v>
      </c>
      <c r="X391" s="96"/>
      <c r="Y391" s="96"/>
      <c r="Z391" s="96"/>
      <c r="AA391" s="105"/>
      <c r="AB391" s="56" t="s">
        <v>249</v>
      </c>
      <c r="AC391" s="96">
        <v>0</v>
      </c>
      <c r="AD391" s="60" t="s">
        <v>233</v>
      </c>
      <c r="AE391" s="96">
        <v>0</v>
      </c>
      <c r="AF391" s="96"/>
      <c r="AG391" s="96"/>
      <c r="AH391" s="105"/>
      <c r="AI391" s="56" t="s">
        <v>233</v>
      </c>
      <c r="AJ391" s="96">
        <v>0</v>
      </c>
      <c r="AK391" s="56" t="s">
        <v>233</v>
      </c>
      <c r="AL391" s="9" t="str">
        <f>VLOOKUP(F391,Definitions!$B$7:$E$39,4,FALSE)</f>
        <v>EU28</v>
      </c>
    </row>
    <row r="392" spans="1:38">
      <c r="A392" s="36" t="str">
        <f t="shared" si="165"/>
        <v>UK300_6</v>
      </c>
      <c r="B392" t="s">
        <v>122</v>
      </c>
      <c r="C392" t="s">
        <v>148</v>
      </c>
      <c r="D392">
        <v>300</v>
      </c>
      <c r="E392">
        <v>6</v>
      </c>
      <c r="F392" s="25" t="str">
        <f>VLOOKUP(B392,Definitions!$C$7:$D$43,2,FALSE)</f>
        <v>United Kingdom</v>
      </c>
      <c r="G392" t="str">
        <f>VLOOKUP(C392,Definitions!$C$49:$D$57,2,FALSE)</f>
        <v>Services</v>
      </c>
      <c r="H392" t="str">
        <f>VLOOKUP(D392,Definitions!$C$60:$D$104,2,FALSE)</f>
        <v>TOTAL Services</v>
      </c>
      <c r="J392" s="29" t="str">
        <f>VLOOKUP(E392,Definitions!$C$115:$D$131,2,FALSE)</f>
        <v>Electricity</v>
      </c>
      <c r="K392" s="106"/>
      <c r="L392" s="105"/>
      <c r="M392" s="105">
        <f t="shared" si="166"/>
        <v>45.034237872120059</v>
      </c>
      <c r="N392" s="56"/>
      <c r="O392" s="46"/>
      <c r="P392" s="46">
        <f t="shared" si="167"/>
        <v>45.034237872120059</v>
      </c>
      <c r="Q392" s="46">
        <f t="shared" si="168"/>
        <v>11.355488168657029</v>
      </c>
      <c r="R392" s="37">
        <f t="shared" si="169"/>
        <v>33.678749703463026</v>
      </c>
      <c r="S392" s="96">
        <v>2.1226708764657571</v>
      </c>
      <c r="T392" s="56" t="s">
        <v>233</v>
      </c>
      <c r="U392" s="96">
        <v>0.54229139498806589</v>
      </c>
      <c r="V392" s="56" t="s">
        <v>233</v>
      </c>
      <c r="W392" s="96">
        <v>8.6905258972032051</v>
      </c>
      <c r="X392" s="96"/>
      <c r="Y392" s="96"/>
      <c r="Z392" s="96"/>
      <c r="AA392" s="105"/>
      <c r="AB392" s="56" t="s">
        <v>249</v>
      </c>
      <c r="AC392" s="96">
        <v>1.3933918898972673</v>
      </c>
      <c r="AD392" s="60" t="s">
        <v>233</v>
      </c>
      <c r="AE392" s="96">
        <v>32.28535781356576</v>
      </c>
      <c r="AF392" s="96"/>
      <c r="AG392" s="96"/>
      <c r="AH392" s="105"/>
      <c r="AI392" s="56" t="s">
        <v>233</v>
      </c>
      <c r="AJ392" s="96">
        <v>0</v>
      </c>
      <c r="AK392" s="56" t="s">
        <v>233</v>
      </c>
      <c r="AL392" s="9" t="str">
        <f>VLOOKUP(F392,Definitions!$B$7:$E$39,4,FALSE)</f>
        <v>EU28</v>
      </c>
    </row>
    <row r="393" spans="1:38">
      <c r="A393" s="36" t="str">
        <f t="shared" si="165"/>
        <v>UK300_7</v>
      </c>
      <c r="B393" t="s">
        <v>122</v>
      </c>
      <c r="C393" t="s">
        <v>148</v>
      </c>
      <c r="D393">
        <v>300</v>
      </c>
      <c r="E393">
        <v>7</v>
      </c>
      <c r="F393" s="25" t="str">
        <f>VLOOKUP(B393,Definitions!$C$7:$D$43,2,FALSE)</f>
        <v>United Kingdom</v>
      </c>
      <c r="G393" t="str">
        <f>VLOOKUP(C393,Definitions!$C$49:$D$57,2,FALSE)</f>
        <v>Services</v>
      </c>
      <c r="H393" t="str">
        <f>VLOOKUP(D393,Definitions!$C$60:$D$104,2,FALSE)</f>
        <v>TOTAL Services</v>
      </c>
      <c r="J393" s="29" t="str">
        <f>VLOOKUP(E393,Definitions!$C$115:$D$131,2,FALSE)</f>
        <v>District heating</v>
      </c>
      <c r="K393" s="106"/>
      <c r="L393" s="105"/>
      <c r="M393" s="105">
        <f t="shared" si="166"/>
        <v>0</v>
      </c>
      <c r="N393" s="56"/>
      <c r="O393" s="46"/>
      <c r="P393" s="46">
        <f t="shared" si="167"/>
        <v>0</v>
      </c>
      <c r="Q393" s="46">
        <f t="shared" si="168"/>
        <v>0</v>
      </c>
      <c r="R393" s="37">
        <f t="shared" si="169"/>
        <v>0</v>
      </c>
      <c r="S393" s="96">
        <v>0</v>
      </c>
      <c r="T393" s="56" t="s">
        <v>233</v>
      </c>
      <c r="U393" s="96">
        <v>0</v>
      </c>
      <c r="V393" s="56" t="s">
        <v>233</v>
      </c>
      <c r="W393" s="96">
        <v>0</v>
      </c>
      <c r="X393" s="96"/>
      <c r="Y393" s="96"/>
      <c r="Z393" s="96"/>
      <c r="AA393" s="105"/>
      <c r="AB393" s="56" t="s">
        <v>249</v>
      </c>
      <c r="AC393" s="96">
        <v>0</v>
      </c>
      <c r="AD393" s="60" t="s">
        <v>233</v>
      </c>
      <c r="AE393" s="96">
        <v>0</v>
      </c>
      <c r="AF393" s="96"/>
      <c r="AG393" s="96"/>
      <c r="AH393" s="105"/>
      <c r="AI393" s="56" t="s">
        <v>233</v>
      </c>
      <c r="AJ393" s="96">
        <v>0</v>
      </c>
      <c r="AK393" s="56" t="s">
        <v>233</v>
      </c>
      <c r="AL393" s="9" t="str">
        <f>VLOOKUP(F393,Definitions!$B$7:$E$39,4,FALSE)</f>
        <v>EU28</v>
      </c>
    </row>
    <row r="394" spans="1:38">
      <c r="A394" s="36" t="str">
        <f t="shared" si="165"/>
        <v>UK300_8</v>
      </c>
      <c r="B394" t="s">
        <v>122</v>
      </c>
      <c r="C394" t="s">
        <v>148</v>
      </c>
      <c r="D394">
        <v>300</v>
      </c>
      <c r="E394">
        <v>8</v>
      </c>
      <c r="F394" s="25" t="str">
        <f>VLOOKUP(B394,Definitions!$C$7:$D$43,2,FALSE)</f>
        <v>United Kingdom</v>
      </c>
      <c r="G394" t="str">
        <f>VLOOKUP(C394,Definitions!$C$49:$D$57,2,FALSE)</f>
        <v>Services</v>
      </c>
      <c r="H394" t="str">
        <f>VLOOKUP(D394,Definitions!$C$60:$D$104,2,FALSE)</f>
        <v>TOTAL Services</v>
      </c>
      <c r="J394" s="29" t="str">
        <f>VLOOKUP(E394,Definitions!$C$115:$D$131,2,FALSE)</f>
        <v>Waste non-RES</v>
      </c>
      <c r="K394" s="106"/>
      <c r="L394" s="105"/>
      <c r="M394" s="105">
        <f t="shared" si="166"/>
        <v>0</v>
      </c>
      <c r="N394" s="56"/>
      <c r="O394" s="46"/>
      <c r="P394" s="46">
        <f t="shared" si="167"/>
        <v>0</v>
      </c>
      <c r="Q394" s="46">
        <f t="shared" si="168"/>
        <v>0</v>
      </c>
      <c r="R394" s="37">
        <f t="shared" si="169"/>
        <v>0</v>
      </c>
      <c r="S394" s="96">
        <v>0</v>
      </c>
      <c r="T394" s="56" t="s">
        <v>233</v>
      </c>
      <c r="U394" s="96">
        <v>0</v>
      </c>
      <c r="V394" s="56" t="s">
        <v>233</v>
      </c>
      <c r="W394" s="96">
        <v>0</v>
      </c>
      <c r="X394" s="96"/>
      <c r="Y394" s="96"/>
      <c r="Z394" s="96"/>
      <c r="AA394" s="105"/>
      <c r="AB394" s="56" t="s">
        <v>249</v>
      </c>
      <c r="AC394" s="96">
        <v>0</v>
      </c>
      <c r="AD394" s="60" t="s">
        <v>233</v>
      </c>
      <c r="AE394" s="96">
        <v>0</v>
      </c>
      <c r="AF394" s="96"/>
      <c r="AG394" s="96"/>
      <c r="AH394" s="105"/>
      <c r="AI394" s="56" t="s">
        <v>233</v>
      </c>
      <c r="AJ394" s="96">
        <v>0</v>
      </c>
      <c r="AK394" s="56" t="s">
        <v>233</v>
      </c>
      <c r="AL394" s="9" t="str">
        <f>VLOOKUP(F394,Definitions!$B$7:$E$39,4,FALSE)</f>
        <v>EU28</v>
      </c>
    </row>
    <row r="395" spans="1:38">
      <c r="A395" s="36" t="str">
        <f t="shared" si="165"/>
        <v>UK300_9</v>
      </c>
      <c r="B395" t="s">
        <v>122</v>
      </c>
      <c r="C395" t="s">
        <v>148</v>
      </c>
      <c r="D395">
        <v>300</v>
      </c>
      <c r="E395">
        <v>9</v>
      </c>
      <c r="F395" s="25" t="str">
        <f>VLOOKUP(B395,Definitions!$C$7:$D$43,2,FALSE)</f>
        <v>United Kingdom</v>
      </c>
      <c r="G395" t="str">
        <f>VLOOKUP(C395,Definitions!$C$49:$D$57,2,FALSE)</f>
        <v>Services</v>
      </c>
      <c r="H395" t="str">
        <f>VLOOKUP(D395,Definitions!$C$60:$D$104,2,FALSE)</f>
        <v>TOTAL Services</v>
      </c>
      <c r="J395" s="29" t="str">
        <f>VLOOKUP(E395,Definitions!$C$115:$D$131,2,FALSE)</f>
        <v>Waste RES</v>
      </c>
      <c r="K395" s="106"/>
      <c r="L395" s="105"/>
      <c r="M395" s="105">
        <f t="shared" si="166"/>
        <v>0</v>
      </c>
      <c r="N395" s="56"/>
      <c r="O395" s="46"/>
      <c r="P395" s="46">
        <f t="shared" si="167"/>
        <v>0</v>
      </c>
      <c r="Q395" s="46">
        <f t="shared" si="168"/>
        <v>0</v>
      </c>
      <c r="R395" s="37">
        <f t="shared" si="169"/>
        <v>0</v>
      </c>
      <c r="S395" s="96">
        <v>0</v>
      </c>
      <c r="T395" s="56" t="s">
        <v>233</v>
      </c>
      <c r="U395" s="96">
        <v>0</v>
      </c>
      <c r="V395" s="56" t="s">
        <v>233</v>
      </c>
      <c r="W395" s="96">
        <v>0</v>
      </c>
      <c r="X395" s="96"/>
      <c r="Y395" s="96"/>
      <c r="Z395" s="96"/>
      <c r="AA395" s="105"/>
      <c r="AB395" s="56" t="s">
        <v>249</v>
      </c>
      <c r="AC395" s="96">
        <v>0</v>
      </c>
      <c r="AD395" s="60" t="s">
        <v>233</v>
      </c>
      <c r="AE395" s="96">
        <v>0</v>
      </c>
      <c r="AF395" s="96"/>
      <c r="AG395" s="96"/>
      <c r="AH395" s="105"/>
      <c r="AI395" s="56" t="s">
        <v>233</v>
      </c>
      <c r="AJ395" s="96">
        <v>0</v>
      </c>
      <c r="AK395" s="56" t="s">
        <v>233</v>
      </c>
      <c r="AL395" s="9" t="str">
        <f>VLOOKUP(F395,Definitions!$B$7:$E$39,4,FALSE)</f>
        <v>EU28</v>
      </c>
    </row>
    <row r="396" spans="1:38">
      <c r="A396" s="36" t="str">
        <f t="shared" si="165"/>
        <v>UK300_51</v>
      </c>
      <c r="B396" t="s">
        <v>122</v>
      </c>
      <c r="C396" t="s">
        <v>148</v>
      </c>
      <c r="D396">
        <v>300</v>
      </c>
      <c r="E396">
        <v>51</v>
      </c>
      <c r="F396" s="25" t="str">
        <f>VLOOKUP(B396,Definitions!$C$7:$D$43,2,FALSE)</f>
        <v>United Kingdom</v>
      </c>
      <c r="G396" t="str">
        <f>VLOOKUP(C396,Definitions!$C$49:$D$57,2,FALSE)</f>
        <v>Services</v>
      </c>
      <c r="H396" t="str">
        <f>VLOOKUP(D396,Definitions!$C$60:$D$104,2,FALSE)</f>
        <v>TOTAL Services</v>
      </c>
      <c r="J396" s="29" t="str">
        <f>VLOOKUP(E396,Definitions!$C$115:$D$131,2,FALSE)</f>
        <v>Biomass</v>
      </c>
      <c r="K396" s="106"/>
      <c r="L396" s="105"/>
      <c r="M396" s="105">
        <f t="shared" si="166"/>
        <v>0.47864656200371924</v>
      </c>
      <c r="N396" s="56"/>
      <c r="O396" s="46"/>
      <c r="P396" s="46">
        <f t="shared" si="167"/>
        <v>0.47864656200371924</v>
      </c>
      <c r="Q396" s="46">
        <f t="shared" si="168"/>
        <v>0.47864656200371924</v>
      </c>
      <c r="R396" s="37">
        <f t="shared" si="169"/>
        <v>0</v>
      </c>
      <c r="S396" s="96">
        <v>0.37645283993181555</v>
      </c>
      <c r="T396" s="56" t="s">
        <v>233</v>
      </c>
      <c r="U396" s="96">
        <v>0.10219372207190366</v>
      </c>
      <c r="V396" s="56" t="s">
        <v>233</v>
      </c>
      <c r="W396" s="96">
        <v>0</v>
      </c>
      <c r="X396" s="96"/>
      <c r="Y396" s="96"/>
      <c r="Z396" s="96"/>
      <c r="AA396" s="105"/>
      <c r="AB396" s="56" t="s">
        <v>249</v>
      </c>
      <c r="AC396" s="96">
        <v>0</v>
      </c>
      <c r="AD396" s="60" t="s">
        <v>233</v>
      </c>
      <c r="AE396" s="96">
        <v>0</v>
      </c>
      <c r="AF396" s="96"/>
      <c r="AG396" s="96"/>
      <c r="AH396" s="105"/>
      <c r="AI396" s="56" t="s">
        <v>233</v>
      </c>
      <c r="AJ396" s="96">
        <v>0</v>
      </c>
      <c r="AK396" s="56" t="s">
        <v>233</v>
      </c>
      <c r="AL396" s="9" t="str">
        <f>VLOOKUP(F396,Definitions!$B$7:$E$39,4,FALSE)</f>
        <v>EU28</v>
      </c>
    </row>
    <row r="397" spans="1:38">
      <c r="A397" s="36" t="str">
        <f t="shared" si="165"/>
        <v>UK300_52</v>
      </c>
      <c r="B397" t="s">
        <v>122</v>
      </c>
      <c r="C397" t="s">
        <v>148</v>
      </c>
      <c r="D397">
        <v>300</v>
      </c>
      <c r="E397">
        <v>52</v>
      </c>
      <c r="F397" s="25" t="str">
        <f>VLOOKUP(B397,Definitions!$C$7:$D$43,2,FALSE)</f>
        <v>United Kingdom</v>
      </c>
      <c r="G397" t="str">
        <f>VLOOKUP(C397,Definitions!$C$49:$D$57,2,FALSE)</f>
        <v>Services</v>
      </c>
      <c r="H397" t="str">
        <f>VLOOKUP(D397,Definitions!$C$60:$D$104,2,FALSE)</f>
        <v>TOTAL Services</v>
      </c>
      <c r="J397" s="29" t="str">
        <f>VLOOKUP(E397,Definitions!$C$115:$D$131,2,FALSE)</f>
        <v>Geothermal</v>
      </c>
      <c r="K397" s="106"/>
      <c r="L397" s="105"/>
      <c r="M397" s="105">
        <f t="shared" si="166"/>
        <v>0</v>
      </c>
      <c r="N397" s="56"/>
      <c r="O397" s="46"/>
      <c r="P397" s="46">
        <f t="shared" si="167"/>
        <v>0</v>
      </c>
      <c r="Q397" s="46">
        <f t="shared" si="168"/>
        <v>0</v>
      </c>
      <c r="R397" s="37">
        <f t="shared" si="169"/>
        <v>0</v>
      </c>
      <c r="S397" s="96">
        <v>0</v>
      </c>
      <c r="T397" s="56" t="s">
        <v>233</v>
      </c>
      <c r="U397" s="96">
        <v>0</v>
      </c>
      <c r="V397" s="56" t="s">
        <v>233</v>
      </c>
      <c r="W397" s="96">
        <v>0</v>
      </c>
      <c r="X397" s="96"/>
      <c r="Y397" s="96"/>
      <c r="Z397" s="96"/>
      <c r="AA397" s="105"/>
      <c r="AB397" s="56" t="s">
        <v>249</v>
      </c>
      <c r="AC397" s="96">
        <v>0</v>
      </c>
      <c r="AD397" s="60" t="s">
        <v>233</v>
      </c>
      <c r="AE397" s="96">
        <v>0</v>
      </c>
      <c r="AF397" s="96"/>
      <c r="AG397" s="96"/>
      <c r="AH397" s="105"/>
      <c r="AI397" s="56" t="s">
        <v>233</v>
      </c>
      <c r="AJ397" s="96">
        <v>0</v>
      </c>
      <c r="AK397" s="56" t="s">
        <v>233</v>
      </c>
      <c r="AL397" s="9" t="str">
        <f>VLOOKUP(F397,Definitions!$B$7:$E$39,4,FALSE)</f>
        <v>EU28</v>
      </c>
    </row>
    <row r="398" spans="1:38">
      <c r="A398" s="36" t="str">
        <f t="shared" si="165"/>
        <v>UK300_53</v>
      </c>
      <c r="B398" t="s">
        <v>122</v>
      </c>
      <c r="C398" t="s">
        <v>148</v>
      </c>
      <c r="D398">
        <v>300</v>
      </c>
      <c r="E398">
        <v>53</v>
      </c>
      <c r="F398" s="25" t="str">
        <f>VLOOKUP(B398,Definitions!$C$7:$D$43,2,FALSE)</f>
        <v>United Kingdom</v>
      </c>
      <c r="G398" t="str">
        <f>VLOOKUP(C398,Definitions!$C$49:$D$57,2,FALSE)</f>
        <v>Services</v>
      </c>
      <c r="H398" t="str">
        <f>VLOOKUP(D398,Definitions!$C$60:$D$104,2,FALSE)</f>
        <v>TOTAL Services</v>
      </c>
      <c r="J398" s="29" t="str">
        <f>VLOOKUP(E398,Definitions!$C$115:$D$131,2,FALSE)</f>
        <v>Solar energy</v>
      </c>
      <c r="K398" s="106"/>
      <c r="L398" s="105"/>
      <c r="M398" s="105">
        <f t="shared" si="166"/>
        <v>0</v>
      </c>
      <c r="N398" s="56"/>
      <c r="O398" s="46"/>
      <c r="P398" s="46">
        <f t="shared" si="167"/>
        <v>0</v>
      </c>
      <c r="Q398" s="46">
        <f t="shared" si="168"/>
        <v>0</v>
      </c>
      <c r="R398" s="37">
        <f t="shared" si="169"/>
        <v>0</v>
      </c>
      <c r="S398" s="96">
        <v>0</v>
      </c>
      <c r="T398" s="56" t="s">
        <v>233</v>
      </c>
      <c r="U398" s="96">
        <v>0</v>
      </c>
      <c r="V398" s="56" t="s">
        <v>233</v>
      </c>
      <c r="W398" s="96">
        <v>0</v>
      </c>
      <c r="X398" s="96"/>
      <c r="Y398" s="96"/>
      <c r="Z398" s="96"/>
      <c r="AA398" s="105"/>
      <c r="AB398" s="56" t="s">
        <v>249</v>
      </c>
      <c r="AC398" s="96">
        <v>0</v>
      </c>
      <c r="AD398" s="60" t="s">
        <v>233</v>
      </c>
      <c r="AE398" s="96">
        <v>0</v>
      </c>
      <c r="AF398" s="96"/>
      <c r="AG398" s="96"/>
      <c r="AH398" s="105"/>
      <c r="AI398" s="56" t="s">
        <v>233</v>
      </c>
      <c r="AJ398" s="96">
        <v>0</v>
      </c>
      <c r="AK398" s="56" t="s">
        <v>233</v>
      </c>
      <c r="AL398" s="9" t="str">
        <f>VLOOKUP(F398,Definitions!$B$7:$E$39,4,FALSE)</f>
        <v>EU28</v>
      </c>
    </row>
    <row r="399" spans="1:38">
      <c r="A399" s="36" t="str">
        <f t="shared" si="165"/>
        <v>UK300_58</v>
      </c>
      <c r="B399" t="s">
        <v>122</v>
      </c>
      <c r="C399" t="s">
        <v>148</v>
      </c>
      <c r="D399">
        <v>300</v>
      </c>
      <c r="E399">
        <v>58</v>
      </c>
      <c r="F399" s="25" t="str">
        <f>VLOOKUP(B399,Definitions!$C$7:$D$43,2,FALSE)</f>
        <v>United Kingdom</v>
      </c>
      <c r="G399" t="str">
        <f>VLOOKUP(C399,Definitions!$C$49:$D$57,2,FALSE)</f>
        <v>Services</v>
      </c>
      <c r="H399" t="str">
        <f>VLOOKUP(D399,Definitions!$C$60:$D$104,2,FALSE)</f>
        <v>TOTAL Services</v>
      </c>
      <c r="J399" s="29" t="str">
        <f>VLOOKUP(E399,Definitions!$C$115:$D$131,2,FALSE)</f>
        <v>Ambient heat total</v>
      </c>
      <c r="K399" s="106"/>
      <c r="L399" s="105"/>
      <c r="M399" s="105">
        <f t="shared" si="166"/>
        <v>5.5012555023456963E-2</v>
      </c>
      <c r="N399" s="56"/>
      <c r="O399" s="46"/>
      <c r="P399" s="46">
        <f t="shared" si="167"/>
        <v>5.5012555023456963E-2</v>
      </c>
      <c r="Q399" s="46">
        <f t="shared" si="168"/>
        <v>5.5012555023456963E-2</v>
      </c>
      <c r="R399" s="37">
        <f t="shared" si="169"/>
        <v>0</v>
      </c>
      <c r="S399" s="96">
        <v>4.3322146846705878E-2</v>
      </c>
      <c r="T399" s="56" t="s">
        <v>233</v>
      </c>
      <c r="U399" s="96">
        <v>1.1690408176751082E-2</v>
      </c>
      <c r="V399" s="56" t="s">
        <v>233</v>
      </c>
      <c r="W399" s="96">
        <v>0</v>
      </c>
      <c r="X399" s="96"/>
      <c r="Y399" s="96"/>
      <c r="Z399" s="96"/>
      <c r="AA399" s="105"/>
      <c r="AB399" s="56" t="s">
        <v>249</v>
      </c>
      <c r="AC399" s="96">
        <v>0</v>
      </c>
      <c r="AD399" s="60" t="s">
        <v>233</v>
      </c>
      <c r="AE399" s="96">
        <v>0</v>
      </c>
      <c r="AF399" s="96"/>
      <c r="AG399" s="96"/>
      <c r="AH399" s="105"/>
      <c r="AI399" s="56" t="s">
        <v>233</v>
      </c>
      <c r="AJ399" s="96">
        <v>0</v>
      </c>
      <c r="AK399" s="56" t="s">
        <v>233</v>
      </c>
      <c r="AL399" s="9" t="str">
        <f>VLOOKUP(F399,Definitions!$B$7:$E$39,4,FALSE)</f>
        <v>EU28</v>
      </c>
    </row>
    <row r="400" spans="1:38">
      <c r="A400" s="36" t="str">
        <f t="shared" si="165"/>
        <v>UK300_55</v>
      </c>
      <c r="B400" t="s">
        <v>122</v>
      </c>
      <c r="C400" t="s">
        <v>148</v>
      </c>
      <c r="D400">
        <v>300</v>
      </c>
      <c r="E400">
        <v>55</v>
      </c>
      <c r="F400" s="25" t="str">
        <f>VLOOKUP(B400,Definitions!$C$7:$D$43,2,FALSE)</f>
        <v>United Kingdom</v>
      </c>
      <c r="G400" t="str">
        <f>VLOOKUP(C400,Definitions!$C$49:$D$57,2,FALSE)</f>
        <v>Services</v>
      </c>
      <c r="H400" t="str">
        <f>VLOOKUP(D400,Definitions!$C$60:$D$104,2,FALSE)</f>
        <v>TOTAL Services</v>
      </c>
      <c r="J400" s="29" t="str">
        <f>VLOOKUP(E400,Definitions!$C$115:$D$131,2,FALSE)</f>
        <v xml:space="preserve">Other RES </v>
      </c>
      <c r="K400" s="106"/>
      <c r="L400" s="105"/>
      <c r="M400" s="105">
        <f t="shared" si="166"/>
        <v>0</v>
      </c>
      <c r="N400" s="56"/>
      <c r="O400" s="46"/>
      <c r="P400" s="46">
        <f t="shared" si="167"/>
        <v>0</v>
      </c>
      <c r="Q400" s="46">
        <f t="shared" si="168"/>
        <v>0</v>
      </c>
      <c r="R400" s="37">
        <f t="shared" si="169"/>
        <v>0</v>
      </c>
      <c r="S400" s="96">
        <v>0</v>
      </c>
      <c r="T400" s="56" t="s">
        <v>233</v>
      </c>
      <c r="U400" s="96">
        <v>0</v>
      </c>
      <c r="V400" s="56" t="s">
        <v>233</v>
      </c>
      <c r="W400" s="96">
        <v>0</v>
      </c>
      <c r="X400" s="96"/>
      <c r="Y400" s="96"/>
      <c r="Z400" s="96"/>
      <c r="AA400" s="105"/>
      <c r="AB400" s="56" t="s">
        <v>249</v>
      </c>
      <c r="AC400" s="96">
        <v>0</v>
      </c>
      <c r="AD400" s="60" t="s">
        <v>233</v>
      </c>
      <c r="AE400" s="96">
        <v>0</v>
      </c>
      <c r="AF400" s="96"/>
      <c r="AG400" s="96"/>
      <c r="AH400" s="105"/>
      <c r="AI400" s="56" t="s">
        <v>233</v>
      </c>
      <c r="AJ400" s="96">
        <v>0</v>
      </c>
      <c r="AK400" s="56" t="s">
        <v>233</v>
      </c>
      <c r="AL400" s="9" t="str">
        <f>VLOOKUP(F400,Definitions!$B$7:$E$39,4,FALSE)</f>
        <v>EU28</v>
      </c>
    </row>
    <row r="401" spans="1:38">
      <c r="A401" s="36" t="str">
        <f t="shared" ref="A401" si="170">B401&amp;D401&amp;"_"&amp;E401</f>
        <v>NO300_0</v>
      </c>
      <c r="B401" t="s">
        <v>136</v>
      </c>
      <c r="C401" t="s">
        <v>148</v>
      </c>
      <c r="D401">
        <v>300</v>
      </c>
      <c r="E401">
        <v>0</v>
      </c>
      <c r="F401" s="25" t="str">
        <f>VLOOKUP(B401,Definitions!$C$7:$D$43,2,FALSE)</f>
        <v>Norway</v>
      </c>
      <c r="G401" t="str">
        <f>VLOOKUP(C401,Definitions!$C$49:$D$57,2,FALSE)</f>
        <v>Services</v>
      </c>
      <c r="H401" t="str">
        <f>VLOOKUP(D401,Definitions!$C$60:$D$104,2,FALSE)</f>
        <v>TOTAL Services</v>
      </c>
      <c r="J401" s="29" t="str">
        <f>VLOOKUP(E401,Definitions!$C$115:$D$131,2,FALSE)</f>
        <v>TOTAL</v>
      </c>
      <c r="K401" s="106"/>
      <c r="L401" s="105"/>
      <c r="M401" s="105">
        <f t="shared" ref="M401" si="171">SUM(O401:P401)</f>
        <v>15.355024638178072</v>
      </c>
      <c r="N401" s="56"/>
      <c r="O401" s="46"/>
      <c r="P401" s="46">
        <f t="shared" ref="P401" si="172">Q401+R401+IFERROR(AJ401,0)</f>
        <v>15.355024638178072</v>
      </c>
      <c r="Q401" s="46">
        <f t="shared" ref="Q401" si="173">S401+U401+W401</f>
        <v>11.132001985569429</v>
      </c>
      <c r="R401" s="37">
        <f t="shared" ref="R401" si="174">AC401+AE401</f>
        <v>4.2230226526086421</v>
      </c>
      <c r="S401" s="96">
        <v>9.1036000257372791</v>
      </c>
      <c r="T401" s="56" t="s">
        <v>233</v>
      </c>
      <c r="U401" s="96">
        <v>0.90300661524746784</v>
      </c>
      <c r="V401" s="56" t="s">
        <v>233</v>
      </c>
      <c r="W401" s="96">
        <v>1.1253953445846816</v>
      </c>
      <c r="X401" s="96"/>
      <c r="Y401" s="96"/>
      <c r="Z401" s="96"/>
      <c r="AA401" s="105"/>
      <c r="AB401" s="56" t="s">
        <v>249</v>
      </c>
      <c r="AC401" s="96">
        <v>0.44525970355763372</v>
      </c>
      <c r="AD401" s="60" t="s">
        <v>233</v>
      </c>
      <c r="AE401" s="96">
        <v>3.7777629490510081</v>
      </c>
      <c r="AF401" s="96"/>
      <c r="AG401" s="96"/>
      <c r="AH401" s="105"/>
      <c r="AI401" s="56" t="s">
        <v>233</v>
      </c>
      <c r="AJ401" s="96">
        <v>0</v>
      </c>
      <c r="AK401" s="56" t="s">
        <v>233</v>
      </c>
      <c r="AL401" s="9" t="str">
        <f>VLOOKUP(F401,Definitions!$B$7:$E$39,4,FALSE)</f>
        <v>Rest</v>
      </c>
    </row>
    <row r="402" spans="1:38">
      <c r="A402" s="36" t="str">
        <f t="shared" ref="A402:A414" si="175">B402&amp;D402&amp;"_"&amp;E402</f>
        <v>NO300_1</v>
      </c>
      <c r="B402" t="s">
        <v>136</v>
      </c>
      <c r="C402" t="s">
        <v>148</v>
      </c>
      <c r="D402">
        <v>300</v>
      </c>
      <c r="E402">
        <v>1</v>
      </c>
      <c r="F402" s="25" t="str">
        <f>VLOOKUP(B402,Definitions!$C$7:$D$43,2,FALSE)</f>
        <v>Norway</v>
      </c>
      <c r="G402" t="str">
        <f>VLOOKUP(C402,Definitions!$C$49:$D$57,2,FALSE)</f>
        <v>Services</v>
      </c>
      <c r="H402" t="str">
        <f>VLOOKUP(D402,Definitions!$C$60:$D$104,2,FALSE)</f>
        <v>TOTAL Services</v>
      </c>
      <c r="J402" s="29" t="str">
        <f>VLOOKUP(E402,Definitions!$C$115:$D$131,2,FALSE)</f>
        <v>Coal</v>
      </c>
      <c r="K402" s="106"/>
      <c r="L402" s="105"/>
      <c r="M402" s="105">
        <f t="shared" ref="M402:M414" si="176">SUM(O402:P402)</f>
        <v>0</v>
      </c>
      <c r="N402" s="56"/>
      <c r="O402" s="46"/>
      <c r="P402" s="46">
        <f t="shared" ref="P402:P414" si="177">Q402+R402+IFERROR(AJ402,0)</f>
        <v>0</v>
      </c>
      <c r="Q402" s="46">
        <f t="shared" ref="Q402:Q414" si="178">S402+U402+W402</f>
        <v>0</v>
      </c>
      <c r="R402" s="37">
        <f t="shared" ref="R402:R414" si="179">AC402+AE402</f>
        <v>0</v>
      </c>
      <c r="S402" s="96">
        <v>0</v>
      </c>
      <c r="T402" s="56" t="s">
        <v>233</v>
      </c>
      <c r="U402" s="96">
        <v>0</v>
      </c>
      <c r="V402" s="56" t="s">
        <v>233</v>
      </c>
      <c r="W402" s="96">
        <v>0</v>
      </c>
      <c r="X402" s="96"/>
      <c r="Y402" s="96"/>
      <c r="Z402" s="96"/>
      <c r="AA402" s="105"/>
      <c r="AB402" s="56" t="s">
        <v>249</v>
      </c>
      <c r="AC402" s="96">
        <v>0</v>
      </c>
      <c r="AD402" s="60" t="s">
        <v>233</v>
      </c>
      <c r="AE402" s="96">
        <v>0</v>
      </c>
      <c r="AF402" s="96"/>
      <c r="AG402" s="96"/>
      <c r="AH402" s="105"/>
      <c r="AI402" s="56" t="s">
        <v>233</v>
      </c>
      <c r="AJ402" s="96">
        <v>0</v>
      </c>
      <c r="AK402" s="56" t="s">
        <v>233</v>
      </c>
      <c r="AL402" s="9" t="str">
        <f>VLOOKUP(F402,Definitions!$B$7:$E$39,4,FALSE)</f>
        <v>Rest</v>
      </c>
    </row>
    <row r="403" spans="1:38">
      <c r="A403" s="36" t="str">
        <f t="shared" si="175"/>
        <v>NO300_2</v>
      </c>
      <c r="B403" t="s">
        <v>136</v>
      </c>
      <c r="C403" t="s">
        <v>148</v>
      </c>
      <c r="D403">
        <v>300</v>
      </c>
      <c r="E403">
        <v>2</v>
      </c>
      <c r="F403" s="25" t="str">
        <f>VLOOKUP(B403,Definitions!$C$7:$D$43,2,FALSE)</f>
        <v>Norway</v>
      </c>
      <c r="G403" t="str">
        <f>VLOOKUP(C403,Definitions!$C$49:$D$57,2,FALSE)</f>
        <v>Services</v>
      </c>
      <c r="H403" t="str">
        <f>VLOOKUP(D403,Definitions!$C$60:$D$104,2,FALSE)</f>
        <v>TOTAL Services</v>
      </c>
      <c r="J403" s="29" t="str">
        <f>VLOOKUP(E403,Definitions!$C$115:$D$131,2,FALSE)</f>
        <v>Fuel oil</v>
      </c>
      <c r="K403" s="106"/>
      <c r="L403" s="105"/>
      <c r="M403" s="105">
        <f t="shared" si="176"/>
        <v>1.7430254367416564</v>
      </c>
      <c r="N403" s="56"/>
      <c r="O403" s="46"/>
      <c r="P403" s="46">
        <f t="shared" si="177"/>
        <v>1.7430254367416564</v>
      </c>
      <c r="Q403" s="46">
        <f t="shared" si="178"/>
        <v>1.7430254367416564</v>
      </c>
      <c r="R403" s="37">
        <f t="shared" si="179"/>
        <v>0</v>
      </c>
      <c r="S403" s="96">
        <v>1.585539788569148</v>
      </c>
      <c r="T403" s="56" t="s">
        <v>233</v>
      </c>
      <c r="U403" s="96">
        <v>0.15748564817250832</v>
      </c>
      <c r="V403" s="56" t="s">
        <v>233</v>
      </c>
      <c r="W403" s="96">
        <v>0</v>
      </c>
      <c r="X403" s="96"/>
      <c r="Y403" s="96"/>
      <c r="Z403" s="96"/>
      <c r="AA403" s="105"/>
      <c r="AB403" s="56" t="s">
        <v>249</v>
      </c>
      <c r="AC403" s="96">
        <v>0</v>
      </c>
      <c r="AD403" s="60" t="s">
        <v>233</v>
      </c>
      <c r="AE403" s="96">
        <v>0</v>
      </c>
      <c r="AF403" s="96"/>
      <c r="AG403" s="96"/>
      <c r="AH403" s="105"/>
      <c r="AI403" s="56" t="s">
        <v>233</v>
      </c>
      <c r="AJ403" s="96">
        <v>0</v>
      </c>
      <c r="AK403" s="56" t="s">
        <v>233</v>
      </c>
      <c r="AL403" s="9" t="str">
        <f>VLOOKUP(F403,Definitions!$B$7:$E$39,4,FALSE)</f>
        <v>Rest</v>
      </c>
    </row>
    <row r="404" spans="1:38">
      <c r="A404" s="36" t="str">
        <f t="shared" si="175"/>
        <v>NO300_3</v>
      </c>
      <c r="B404" t="s">
        <v>136</v>
      </c>
      <c r="C404" t="s">
        <v>148</v>
      </c>
      <c r="D404">
        <v>300</v>
      </c>
      <c r="E404">
        <v>3</v>
      </c>
      <c r="F404" s="25" t="str">
        <f>VLOOKUP(B404,Definitions!$C$7:$D$43,2,FALSE)</f>
        <v>Norway</v>
      </c>
      <c r="G404" t="str">
        <f>VLOOKUP(C404,Definitions!$C$49:$D$57,2,FALSE)</f>
        <v>Services</v>
      </c>
      <c r="H404" t="str">
        <f>VLOOKUP(D404,Definitions!$C$60:$D$104,2,FALSE)</f>
        <v>TOTAL Services</v>
      </c>
      <c r="J404" s="29" t="str">
        <f>VLOOKUP(E404,Definitions!$C$115:$D$131,2,FALSE)</f>
        <v>Natural gas</v>
      </c>
      <c r="K404" s="106"/>
      <c r="L404" s="105"/>
      <c r="M404" s="105">
        <f t="shared" si="176"/>
        <v>0.16200152862521658</v>
      </c>
      <c r="N404" s="56"/>
      <c r="O404" s="46"/>
      <c r="P404" s="46">
        <f t="shared" si="177"/>
        <v>0.16200152862521658</v>
      </c>
      <c r="Q404" s="46">
        <f t="shared" si="178"/>
        <v>0.16200152862521658</v>
      </c>
      <c r="R404" s="37">
        <f t="shared" si="179"/>
        <v>0</v>
      </c>
      <c r="S404" s="96">
        <v>0.146019335947465</v>
      </c>
      <c r="T404" s="56" t="s">
        <v>233</v>
      </c>
      <c r="U404" s="96">
        <v>1.598219267775159E-2</v>
      </c>
      <c r="V404" s="56" t="s">
        <v>233</v>
      </c>
      <c r="W404" s="96">
        <v>0</v>
      </c>
      <c r="X404" s="96"/>
      <c r="Y404" s="96"/>
      <c r="Z404" s="96"/>
      <c r="AA404" s="105"/>
      <c r="AB404" s="56" t="s">
        <v>249</v>
      </c>
      <c r="AC404" s="96">
        <v>0</v>
      </c>
      <c r="AD404" s="60" t="s">
        <v>233</v>
      </c>
      <c r="AE404" s="96">
        <v>0</v>
      </c>
      <c r="AF404" s="96"/>
      <c r="AG404" s="96"/>
      <c r="AH404" s="105"/>
      <c r="AI404" s="56" t="s">
        <v>233</v>
      </c>
      <c r="AJ404" s="96">
        <v>0</v>
      </c>
      <c r="AK404" s="56" t="s">
        <v>233</v>
      </c>
      <c r="AL404" s="9" t="str">
        <f>VLOOKUP(F404,Definitions!$B$7:$E$39,4,FALSE)</f>
        <v>Rest</v>
      </c>
    </row>
    <row r="405" spans="1:38">
      <c r="A405" s="36" t="str">
        <f t="shared" si="175"/>
        <v>NO300_4</v>
      </c>
      <c r="B405" t="s">
        <v>136</v>
      </c>
      <c r="C405" t="s">
        <v>148</v>
      </c>
      <c r="D405">
        <v>300</v>
      </c>
      <c r="E405">
        <v>4</v>
      </c>
      <c r="F405" s="25" t="str">
        <f>VLOOKUP(B405,Definitions!$C$7:$D$43,2,FALSE)</f>
        <v>Norway</v>
      </c>
      <c r="G405" t="str">
        <f>VLOOKUP(C405,Definitions!$C$49:$D$57,2,FALSE)</f>
        <v>Services</v>
      </c>
      <c r="H405" t="str">
        <f>VLOOKUP(D405,Definitions!$C$60:$D$104,2,FALSE)</f>
        <v>TOTAL Services</v>
      </c>
      <c r="J405" s="29" t="str">
        <f>VLOOKUP(E405,Definitions!$C$115:$D$131,2,FALSE)</f>
        <v>Other fossil fuels</v>
      </c>
      <c r="K405" s="106"/>
      <c r="L405" s="105"/>
      <c r="M405" s="105">
        <f t="shared" si="176"/>
        <v>0</v>
      </c>
      <c r="N405" s="56"/>
      <c r="O405" s="46"/>
      <c r="P405" s="46">
        <f t="shared" si="177"/>
        <v>0</v>
      </c>
      <c r="Q405" s="46">
        <f t="shared" si="178"/>
        <v>0</v>
      </c>
      <c r="R405" s="37">
        <f t="shared" si="179"/>
        <v>0</v>
      </c>
      <c r="S405" s="96">
        <v>0</v>
      </c>
      <c r="T405" s="56" t="s">
        <v>233</v>
      </c>
      <c r="U405" s="96">
        <v>0</v>
      </c>
      <c r="V405" s="56" t="s">
        <v>233</v>
      </c>
      <c r="W405" s="96">
        <v>0</v>
      </c>
      <c r="X405" s="96"/>
      <c r="Y405" s="96"/>
      <c r="Z405" s="96"/>
      <c r="AA405" s="105"/>
      <c r="AB405" s="56" t="s">
        <v>249</v>
      </c>
      <c r="AC405" s="96">
        <v>0</v>
      </c>
      <c r="AD405" s="60" t="s">
        <v>233</v>
      </c>
      <c r="AE405" s="96">
        <v>0</v>
      </c>
      <c r="AF405" s="96"/>
      <c r="AG405" s="96"/>
      <c r="AH405" s="105"/>
      <c r="AI405" s="56" t="s">
        <v>233</v>
      </c>
      <c r="AJ405" s="96">
        <v>0</v>
      </c>
      <c r="AK405" s="56" t="s">
        <v>233</v>
      </c>
      <c r="AL405" s="9" t="str">
        <f>VLOOKUP(F405,Definitions!$B$7:$E$39,4,FALSE)</f>
        <v>Rest</v>
      </c>
    </row>
    <row r="406" spans="1:38">
      <c r="A406" s="36" t="str">
        <f t="shared" si="175"/>
        <v>NO300_6</v>
      </c>
      <c r="B406" t="s">
        <v>136</v>
      </c>
      <c r="C406" t="s">
        <v>148</v>
      </c>
      <c r="D406">
        <v>300</v>
      </c>
      <c r="E406">
        <v>6</v>
      </c>
      <c r="F406" s="25" t="str">
        <f>VLOOKUP(B406,Definitions!$C$7:$D$43,2,FALSE)</f>
        <v>Norway</v>
      </c>
      <c r="G406" t="str">
        <f>VLOOKUP(C406,Definitions!$C$49:$D$57,2,FALSE)</f>
        <v>Services</v>
      </c>
      <c r="H406" t="str">
        <f>VLOOKUP(D406,Definitions!$C$60:$D$104,2,FALSE)</f>
        <v>TOTAL Services</v>
      </c>
      <c r="J406" s="29" t="str">
        <f>VLOOKUP(E406,Definitions!$C$115:$D$131,2,FALSE)</f>
        <v>Electricity</v>
      </c>
      <c r="K406" s="106"/>
      <c r="L406" s="105"/>
      <c r="M406" s="105">
        <f t="shared" si="176"/>
        <v>13.449997672811197</v>
      </c>
      <c r="N406" s="56"/>
      <c r="O406" s="46"/>
      <c r="P406" s="46">
        <f t="shared" si="177"/>
        <v>13.449997672811197</v>
      </c>
      <c r="Q406" s="46">
        <f t="shared" si="178"/>
        <v>9.2269750202025556</v>
      </c>
      <c r="R406" s="37">
        <f t="shared" si="179"/>
        <v>4.2230226526086421</v>
      </c>
      <c r="S406" s="96">
        <v>7.3720409012206662</v>
      </c>
      <c r="T406" s="56" t="s">
        <v>233</v>
      </c>
      <c r="U406" s="96">
        <v>0.72953877439720782</v>
      </c>
      <c r="V406" s="56" t="s">
        <v>233</v>
      </c>
      <c r="W406" s="96">
        <v>1.1253953445846816</v>
      </c>
      <c r="X406" s="96"/>
      <c r="Y406" s="96"/>
      <c r="Z406" s="96"/>
      <c r="AA406" s="105"/>
      <c r="AB406" s="56" t="s">
        <v>249</v>
      </c>
      <c r="AC406" s="96">
        <v>0.44525970355763372</v>
      </c>
      <c r="AD406" s="60" t="s">
        <v>233</v>
      </c>
      <c r="AE406" s="96">
        <v>3.7777629490510081</v>
      </c>
      <c r="AF406" s="96"/>
      <c r="AG406" s="96"/>
      <c r="AH406" s="105"/>
      <c r="AI406" s="56" t="s">
        <v>233</v>
      </c>
      <c r="AJ406" s="96">
        <v>0</v>
      </c>
      <c r="AK406" s="56" t="s">
        <v>233</v>
      </c>
      <c r="AL406" s="9" t="str">
        <f>VLOOKUP(F406,Definitions!$B$7:$E$39,4,FALSE)</f>
        <v>Rest</v>
      </c>
    </row>
    <row r="407" spans="1:38">
      <c r="A407" s="36" t="str">
        <f t="shared" si="175"/>
        <v>NO300_7</v>
      </c>
      <c r="B407" t="s">
        <v>136</v>
      </c>
      <c r="C407" t="s">
        <v>148</v>
      </c>
      <c r="D407">
        <v>300</v>
      </c>
      <c r="E407">
        <v>7</v>
      </c>
      <c r="F407" s="25" t="str">
        <f>VLOOKUP(B407,Definitions!$C$7:$D$43,2,FALSE)</f>
        <v>Norway</v>
      </c>
      <c r="G407" t="str">
        <f>VLOOKUP(C407,Definitions!$C$49:$D$57,2,FALSE)</f>
        <v>Services</v>
      </c>
      <c r="H407" t="str">
        <f>VLOOKUP(D407,Definitions!$C$60:$D$104,2,FALSE)</f>
        <v>TOTAL Services</v>
      </c>
      <c r="J407" s="29" t="str">
        <f>VLOOKUP(E407,Definitions!$C$115:$D$131,2,FALSE)</f>
        <v>District heating</v>
      </c>
      <c r="K407" s="106"/>
      <c r="L407" s="105"/>
      <c r="M407" s="105">
        <f t="shared" si="176"/>
        <v>0</v>
      </c>
      <c r="N407" s="56"/>
      <c r="O407" s="46"/>
      <c r="P407" s="46">
        <f t="shared" si="177"/>
        <v>0</v>
      </c>
      <c r="Q407" s="46">
        <f t="shared" si="178"/>
        <v>0</v>
      </c>
      <c r="R407" s="37">
        <f t="shared" si="179"/>
        <v>0</v>
      </c>
      <c r="S407" s="96">
        <v>0</v>
      </c>
      <c r="T407" s="56" t="s">
        <v>233</v>
      </c>
      <c r="U407" s="96">
        <v>0</v>
      </c>
      <c r="V407" s="56" t="s">
        <v>233</v>
      </c>
      <c r="W407" s="96">
        <v>0</v>
      </c>
      <c r="X407" s="96"/>
      <c r="Y407" s="96"/>
      <c r="Z407" s="96"/>
      <c r="AA407" s="105"/>
      <c r="AB407" s="56" t="s">
        <v>249</v>
      </c>
      <c r="AC407" s="96">
        <v>0</v>
      </c>
      <c r="AD407" s="60" t="s">
        <v>233</v>
      </c>
      <c r="AE407" s="96">
        <v>0</v>
      </c>
      <c r="AF407" s="96"/>
      <c r="AG407" s="96"/>
      <c r="AH407" s="105"/>
      <c r="AI407" s="56" t="s">
        <v>233</v>
      </c>
      <c r="AJ407" s="96">
        <v>0</v>
      </c>
      <c r="AK407" s="56" t="s">
        <v>233</v>
      </c>
      <c r="AL407" s="9" t="str">
        <f>VLOOKUP(F407,Definitions!$B$7:$E$39,4,FALSE)</f>
        <v>Rest</v>
      </c>
    </row>
    <row r="408" spans="1:38">
      <c r="A408" s="36" t="str">
        <f t="shared" si="175"/>
        <v>NO300_8</v>
      </c>
      <c r="B408" t="s">
        <v>136</v>
      </c>
      <c r="C408" t="s">
        <v>148</v>
      </c>
      <c r="D408">
        <v>300</v>
      </c>
      <c r="E408">
        <v>8</v>
      </c>
      <c r="F408" s="25" t="str">
        <f>VLOOKUP(B408,Definitions!$C$7:$D$43,2,FALSE)</f>
        <v>Norway</v>
      </c>
      <c r="G408" t="str">
        <f>VLOOKUP(C408,Definitions!$C$49:$D$57,2,FALSE)</f>
        <v>Services</v>
      </c>
      <c r="H408" t="str">
        <f>VLOOKUP(D408,Definitions!$C$60:$D$104,2,FALSE)</f>
        <v>TOTAL Services</v>
      </c>
      <c r="J408" s="29" t="str">
        <f>VLOOKUP(E408,Definitions!$C$115:$D$131,2,FALSE)</f>
        <v>Waste non-RES</v>
      </c>
      <c r="K408" s="106"/>
      <c r="L408" s="105"/>
      <c r="M408" s="105">
        <f t="shared" si="176"/>
        <v>0</v>
      </c>
      <c r="N408" s="56"/>
      <c r="O408" s="46"/>
      <c r="P408" s="46">
        <f t="shared" si="177"/>
        <v>0</v>
      </c>
      <c r="Q408" s="46">
        <f t="shared" si="178"/>
        <v>0</v>
      </c>
      <c r="R408" s="37">
        <f t="shared" si="179"/>
        <v>0</v>
      </c>
      <c r="S408" s="96">
        <v>0</v>
      </c>
      <c r="T408" s="56" t="s">
        <v>233</v>
      </c>
      <c r="U408" s="96">
        <v>0</v>
      </c>
      <c r="V408" s="56" t="s">
        <v>233</v>
      </c>
      <c r="W408" s="96">
        <v>0</v>
      </c>
      <c r="X408" s="96"/>
      <c r="Y408" s="96"/>
      <c r="Z408" s="96"/>
      <c r="AA408" s="105"/>
      <c r="AB408" s="56" t="s">
        <v>249</v>
      </c>
      <c r="AC408" s="96">
        <v>0</v>
      </c>
      <c r="AD408" s="60" t="s">
        <v>233</v>
      </c>
      <c r="AE408" s="96">
        <v>0</v>
      </c>
      <c r="AF408" s="96"/>
      <c r="AG408" s="96"/>
      <c r="AH408" s="105"/>
      <c r="AI408" s="56" t="s">
        <v>233</v>
      </c>
      <c r="AJ408" s="96">
        <v>0</v>
      </c>
      <c r="AK408" s="56" t="s">
        <v>233</v>
      </c>
      <c r="AL408" s="9" t="str">
        <f>VLOOKUP(F408,Definitions!$B$7:$E$39,4,FALSE)</f>
        <v>Rest</v>
      </c>
    </row>
    <row r="409" spans="1:38">
      <c r="A409" s="36" t="str">
        <f t="shared" si="175"/>
        <v>NO300_9</v>
      </c>
      <c r="B409" t="s">
        <v>136</v>
      </c>
      <c r="C409" t="s">
        <v>148</v>
      </c>
      <c r="D409">
        <v>300</v>
      </c>
      <c r="E409">
        <v>9</v>
      </c>
      <c r="F409" s="25" t="str">
        <f>VLOOKUP(B409,Definitions!$C$7:$D$43,2,FALSE)</f>
        <v>Norway</v>
      </c>
      <c r="G409" t="str">
        <f>VLOOKUP(C409,Definitions!$C$49:$D$57,2,FALSE)</f>
        <v>Services</v>
      </c>
      <c r="H409" t="str">
        <f>VLOOKUP(D409,Definitions!$C$60:$D$104,2,FALSE)</f>
        <v>TOTAL Services</v>
      </c>
      <c r="J409" s="29" t="str">
        <f>VLOOKUP(E409,Definitions!$C$115:$D$131,2,FALSE)</f>
        <v>Waste RES</v>
      </c>
      <c r="K409" s="106"/>
      <c r="L409" s="105"/>
      <c r="M409" s="105">
        <f t="shared" si="176"/>
        <v>0</v>
      </c>
      <c r="N409" s="56"/>
      <c r="O409" s="46"/>
      <c r="P409" s="46">
        <f t="shared" si="177"/>
        <v>0</v>
      </c>
      <c r="Q409" s="46">
        <f t="shared" si="178"/>
        <v>0</v>
      </c>
      <c r="R409" s="37">
        <f t="shared" si="179"/>
        <v>0</v>
      </c>
      <c r="S409" s="96">
        <v>0</v>
      </c>
      <c r="T409" s="56" t="s">
        <v>233</v>
      </c>
      <c r="U409" s="96">
        <v>0</v>
      </c>
      <c r="V409" s="56" t="s">
        <v>233</v>
      </c>
      <c r="W409" s="96">
        <v>0</v>
      </c>
      <c r="X409" s="96"/>
      <c r="Y409" s="96"/>
      <c r="Z409" s="96"/>
      <c r="AA409" s="105"/>
      <c r="AB409" s="56" t="s">
        <v>249</v>
      </c>
      <c r="AC409" s="96">
        <v>0</v>
      </c>
      <c r="AD409" s="60" t="s">
        <v>233</v>
      </c>
      <c r="AE409" s="96">
        <v>0</v>
      </c>
      <c r="AF409" s="96"/>
      <c r="AG409" s="96"/>
      <c r="AH409" s="105"/>
      <c r="AI409" s="56" t="s">
        <v>233</v>
      </c>
      <c r="AJ409" s="96">
        <v>0</v>
      </c>
      <c r="AK409" s="56" t="s">
        <v>233</v>
      </c>
      <c r="AL409" s="9" t="str">
        <f>VLOOKUP(F409,Definitions!$B$7:$E$39,4,FALSE)</f>
        <v>Rest</v>
      </c>
    </row>
    <row r="410" spans="1:38">
      <c r="A410" s="36" t="str">
        <f t="shared" si="175"/>
        <v>NO300_51</v>
      </c>
      <c r="B410" t="s">
        <v>136</v>
      </c>
      <c r="C410" t="s">
        <v>148</v>
      </c>
      <c r="D410">
        <v>300</v>
      </c>
      <c r="E410">
        <v>51</v>
      </c>
      <c r="F410" s="25" t="str">
        <f>VLOOKUP(B410,Definitions!$C$7:$D$43,2,FALSE)</f>
        <v>Norway</v>
      </c>
      <c r="G410" t="str">
        <f>VLOOKUP(C410,Definitions!$C$49:$D$57,2,FALSE)</f>
        <v>Services</v>
      </c>
      <c r="H410" t="str">
        <f>VLOOKUP(D410,Definitions!$C$60:$D$104,2,FALSE)</f>
        <v>TOTAL Services</v>
      </c>
      <c r="J410" s="29" t="str">
        <f>VLOOKUP(E410,Definitions!$C$115:$D$131,2,FALSE)</f>
        <v>Biomass</v>
      </c>
      <c r="K410" s="106"/>
      <c r="L410" s="105"/>
      <c r="M410" s="105">
        <f t="shared" si="176"/>
        <v>0</v>
      </c>
      <c r="N410" s="56"/>
      <c r="O410" s="46"/>
      <c r="P410" s="46">
        <f t="shared" si="177"/>
        <v>0</v>
      </c>
      <c r="Q410" s="46">
        <f t="shared" si="178"/>
        <v>0</v>
      </c>
      <c r="R410" s="37">
        <f t="shared" si="179"/>
        <v>0</v>
      </c>
      <c r="S410" s="96">
        <v>0</v>
      </c>
      <c r="T410" s="56" t="s">
        <v>233</v>
      </c>
      <c r="U410" s="96">
        <v>0</v>
      </c>
      <c r="V410" s="56" t="s">
        <v>233</v>
      </c>
      <c r="W410" s="96">
        <v>0</v>
      </c>
      <c r="X410" s="96"/>
      <c r="Y410" s="96"/>
      <c r="Z410" s="96"/>
      <c r="AA410" s="105"/>
      <c r="AB410" s="56" t="s">
        <v>249</v>
      </c>
      <c r="AC410" s="96">
        <v>0</v>
      </c>
      <c r="AD410" s="60" t="s">
        <v>233</v>
      </c>
      <c r="AE410" s="96">
        <v>0</v>
      </c>
      <c r="AF410" s="96"/>
      <c r="AG410" s="96"/>
      <c r="AH410" s="105"/>
      <c r="AI410" s="56" t="s">
        <v>233</v>
      </c>
      <c r="AJ410" s="96">
        <v>0</v>
      </c>
      <c r="AK410" s="56" t="s">
        <v>233</v>
      </c>
      <c r="AL410" s="9" t="str">
        <f>VLOOKUP(F410,Definitions!$B$7:$E$39,4,FALSE)</f>
        <v>Rest</v>
      </c>
    </row>
    <row r="411" spans="1:38">
      <c r="A411" s="36" t="str">
        <f t="shared" si="175"/>
        <v>NO300_52</v>
      </c>
      <c r="B411" t="s">
        <v>136</v>
      </c>
      <c r="C411" t="s">
        <v>148</v>
      </c>
      <c r="D411">
        <v>300</v>
      </c>
      <c r="E411">
        <v>52</v>
      </c>
      <c r="F411" s="25" t="str">
        <f>VLOOKUP(B411,Definitions!$C$7:$D$43,2,FALSE)</f>
        <v>Norway</v>
      </c>
      <c r="G411" t="str">
        <f>VLOOKUP(C411,Definitions!$C$49:$D$57,2,FALSE)</f>
        <v>Services</v>
      </c>
      <c r="H411" t="str">
        <f>VLOOKUP(D411,Definitions!$C$60:$D$104,2,FALSE)</f>
        <v>TOTAL Services</v>
      </c>
      <c r="J411" s="29" t="str">
        <f>VLOOKUP(E411,Definitions!$C$115:$D$131,2,FALSE)</f>
        <v>Geothermal</v>
      </c>
      <c r="K411" s="106"/>
      <c r="L411" s="105"/>
      <c r="M411" s="105">
        <f t="shared" si="176"/>
        <v>0</v>
      </c>
      <c r="N411" s="56"/>
      <c r="O411" s="46"/>
      <c r="P411" s="46">
        <f t="shared" si="177"/>
        <v>0</v>
      </c>
      <c r="Q411" s="46">
        <f t="shared" si="178"/>
        <v>0</v>
      </c>
      <c r="R411" s="37">
        <f t="shared" si="179"/>
        <v>0</v>
      </c>
      <c r="S411" s="96">
        <v>0</v>
      </c>
      <c r="T411" s="56" t="s">
        <v>233</v>
      </c>
      <c r="U411" s="96">
        <v>0</v>
      </c>
      <c r="V411" s="56" t="s">
        <v>233</v>
      </c>
      <c r="W411" s="96">
        <v>0</v>
      </c>
      <c r="X411" s="96"/>
      <c r="Y411" s="96"/>
      <c r="Z411" s="96"/>
      <c r="AA411" s="105"/>
      <c r="AB411" s="56" t="s">
        <v>249</v>
      </c>
      <c r="AC411" s="96">
        <v>0</v>
      </c>
      <c r="AD411" s="60" t="s">
        <v>233</v>
      </c>
      <c r="AE411" s="96">
        <v>0</v>
      </c>
      <c r="AF411" s="96"/>
      <c r="AG411" s="96"/>
      <c r="AH411" s="105"/>
      <c r="AI411" s="56" t="s">
        <v>233</v>
      </c>
      <c r="AJ411" s="96">
        <v>0</v>
      </c>
      <c r="AK411" s="56" t="s">
        <v>233</v>
      </c>
      <c r="AL411" s="9" t="str">
        <f>VLOOKUP(F411,Definitions!$B$7:$E$39,4,FALSE)</f>
        <v>Rest</v>
      </c>
    </row>
    <row r="412" spans="1:38">
      <c r="A412" s="36" t="str">
        <f t="shared" si="175"/>
        <v>NO300_53</v>
      </c>
      <c r="B412" t="s">
        <v>136</v>
      </c>
      <c r="C412" t="s">
        <v>148</v>
      </c>
      <c r="D412">
        <v>300</v>
      </c>
      <c r="E412">
        <v>53</v>
      </c>
      <c r="F412" s="25" t="str">
        <f>VLOOKUP(B412,Definitions!$C$7:$D$43,2,FALSE)</f>
        <v>Norway</v>
      </c>
      <c r="G412" t="str">
        <f>VLOOKUP(C412,Definitions!$C$49:$D$57,2,FALSE)</f>
        <v>Services</v>
      </c>
      <c r="H412" t="str">
        <f>VLOOKUP(D412,Definitions!$C$60:$D$104,2,FALSE)</f>
        <v>TOTAL Services</v>
      </c>
      <c r="J412" s="29" t="str">
        <f>VLOOKUP(E412,Definitions!$C$115:$D$131,2,FALSE)</f>
        <v>Solar energy</v>
      </c>
      <c r="K412" s="106"/>
      <c r="L412" s="105"/>
      <c r="M412" s="105">
        <f t="shared" si="176"/>
        <v>0</v>
      </c>
      <c r="N412" s="56"/>
      <c r="O412" s="46"/>
      <c r="P412" s="46">
        <f t="shared" si="177"/>
        <v>0</v>
      </c>
      <c r="Q412" s="46">
        <f t="shared" si="178"/>
        <v>0</v>
      </c>
      <c r="R412" s="37">
        <f t="shared" si="179"/>
        <v>0</v>
      </c>
      <c r="S412" s="96">
        <v>0</v>
      </c>
      <c r="T412" s="56" t="s">
        <v>233</v>
      </c>
      <c r="U412" s="96">
        <v>0</v>
      </c>
      <c r="V412" s="56" t="s">
        <v>233</v>
      </c>
      <c r="W412" s="96">
        <v>0</v>
      </c>
      <c r="X412" s="96"/>
      <c r="Y412" s="96"/>
      <c r="Z412" s="96"/>
      <c r="AA412" s="105"/>
      <c r="AB412" s="56" t="s">
        <v>249</v>
      </c>
      <c r="AC412" s="96">
        <v>0</v>
      </c>
      <c r="AD412" s="60" t="s">
        <v>233</v>
      </c>
      <c r="AE412" s="96">
        <v>0</v>
      </c>
      <c r="AF412" s="96"/>
      <c r="AG412" s="96"/>
      <c r="AH412" s="105"/>
      <c r="AI412" s="56" t="s">
        <v>233</v>
      </c>
      <c r="AJ412" s="96">
        <v>0</v>
      </c>
      <c r="AK412" s="56" t="s">
        <v>233</v>
      </c>
      <c r="AL412" s="9" t="str">
        <f>VLOOKUP(F412,Definitions!$B$7:$E$39,4,FALSE)</f>
        <v>Rest</v>
      </c>
    </row>
    <row r="413" spans="1:38">
      <c r="A413" s="36" t="str">
        <f t="shared" si="175"/>
        <v>NO300_58</v>
      </c>
      <c r="B413" t="s">
        <v>136</v>
      </c>
      <c r="C413" t="s">
        <v>148</v>
      </c>
      <c r="D413">
        <v>300</v>
      </c>
      <c r="E413">
        <v>58</v>
      </c>
      <c r="F413" s="25" t="str">
        <f>VLOOKUP(B413,Definitions!$C$7:$D$43,2,FALSE)</f>
        <v>Norway</v>
      </c>
      <c r="G413" t="str">
        <f>VLOOKUP(C413,Definitions!$C$49:$D$57,2,FALSE)</f>
        <v>Services</v>
      </c>
      <c r="H413" t="str">
        <f>VLOOKUP(D413,Definitions!$C$60:$D$104,2,FALSE)</f>
        <v>TOTAL Services</v>
      </c>
      <c r="J413" s="29" t="str">
        <f>VLOOKUP(E413,Definitions!$C$115:$D$131,2,FALSE)</f>
        <v>Ambient heat total</v>
      </c>
      <c r="K413" s="106"/>
      <c r="L413" s="105"/>
      <c r="M413" s="105">
        <f t="shared" si="176"/>
        <v>0</v>
      </c>
      <c r="N413" s="56"/>
      <c r="O413" s="46"/>
      <c r="P413" s="46">
        <f t="shared" si="177"/>
        <v>0</v>
      </c>
      <c r="Q413" s="46">
        <f t="shared" si="178"/>
        <v>0</v>
      </c>
      <c r="R413" s="37">
        <f t="shared" si="179"/>
        <v>0</v>
      </c>
      <c r="S413" s="96">
        <v>0</v>
      </c>
      <c r="T413" s="56" t="s">
        <v>233</v>
      </c>
      <c r="U413" s="96">
        <v>0</v>
      </c>
      <c r="V413" s="56" t="s">
        <v>233</v>
      </c>
      <c r="W413" s="96">
        <v>0</v>
      </c>
      <c r="X413" s="96"/>
      <c r="Y413" s="96"/>
      <c r="Z413" s="96"/>
      <c r="AA413" s="105"/>
      <c r="AB413" s="56" t="s">
        <v>249</v>
      </c>
      <c r="AC413" s="96">
        <v>0</v>
      </c>
      <c r="AD413" s="60" t="s">
        <v>233</v>
      </c>
      <c r="AE413" s="96">
        <v>0</v>
      </c>
      <c r="AF413" s="96"/>
      <c r="AG413" s="96"/>
      <c r="AH413" s="105"/>
      <c r="AI413" s="56" t="s">
        <v>233</v>
      </c>
      <c r="AJ413" s="96">
        <v>0</v>
      </c>
      <c r="AK413" s="56" t="s">
        <v>233</v>
      </c>
      <c r="AL413" s="9" t="str">
        <f>VLOOKUP(F413,Definitions!$B$7:$E$39,4,FALSE)</f>
        <v>Rest</v>
      </c>
    </row>
    <row r="414" spans="1:38">
      <c r="A414" s="36" t="str">
        <f t="shared" si="175"/>
        <v>NO300_55</v>
      </c>
      <c r="B414" t="s">
        <v>136</v>
      </c>
      <c r="C414" t="s">
        <v>148</v>
      </c>
      <c r="D414">
        <v>300</v>
      </c>
      <c r="E414">
        <v>55</v>
      </c>
      <c r="F414" s="25" t="str">
        <f>VLOOKUP(B414,Definitions!$C$7:$D$43,2,FALSE)</f>
        <v>Norway</v>
      </c>
      <c r="G414" t="str">
        <f>VLOOKUP(C414,Definitions!$C$49:$D$57,2,FALSE)</f>
        <v>Services</v>
      </c>
      <c r="H414" t="str">
        <f>VLOOKUP(D414,Definitions!$C$60:$D$104,2,FALSE)</f>
        <v>TOTAL Services</v>
      </c>
      <c r="J414" s="29" t="str">
        <f>VLOOKUP(E414,Definitions!$C$115:$D$131,2,FALSE)</f>
        <v xml:space="preserve">Other RES </v>
      </c>
      <c r="K414" s="106"/>
      <c r="L414" s="105"/>
      <c r="M414" s="105">
        <f t="shared" si="176"/>
        <v>0</v>
      </c>
      <c r="N414" s="56"/>
      <c r="O414" s="46"/>
      <c r="P414" s="46">
        <f t="shared" si="177"/>
        <v>0</v>
      </c>
      <c r="Q414" s="46">
        <f t="shared" si="178"/>
        <v>0</v>
      </c>
      <c r="R414" s="37">
        <f t="shared" si="179"/>
        <v>0</v>
      </c>
      <c r="S414" s="96">
        <v>0</v>
      </c>
      <c r="T414" s="56" t="s">
        <v>233</v>
      </c>
      <c r="U414" s="96">
        <v>0</v>
      </c>
      <c r="V414" s="56" t="s">
        <v>233</v>
      </c>
      <c r="W414" s="96">
        <v>0</v>
      </c>
      <c r="X414" s="96"/>
      <c r="Y414" s="96"/>
      <c r="Z414" s="96"/>
      <c r="AA414" s="105"/>
      <c r="AB414" s="56" t="s">
        <v>249</v>
      </c>
      <c r="AC414" s="96">
        <v>0</v>
      </c>
      <c r="AD414" s="60" t="s">
        <v>233</v>
      </c>
      <c r="AE414" s="96">
        <v>0</v>
      </c>
      <c r="AF414" s="96"/>
      <c r="AG414" s="96"/>
      <c r="AH414" s="105"/>
      <c r="AI414" s="56" t="s">
        <v>233</v>
      </c>
      <c r="AJ414" s="96">
        <v>0</v>
      </c>
      <c r="AK414" s="56" t="s">
        <v>233</v>
      </c>
      <c r="AL414" s="9" t="str">
        <f>VLOOKUP(F414,Definitions!$B$7:$E$39,4,FALSE)</f>
        <v>Rest</v>
      </c>
    </row>
    <row r="415" spans="1:38">
      <c r="A415" s="36" t="str">
        <f t="shared" ref="A415:A428" si="180">B415&amp;D415&amp;"_"&amp;E415</f>
        <v>CH300_0</v>
      </c>
      <c r="B415" t="s">
        <v>140</v>
      </c>
      <c r="C415" t="s">
        <v>148</v>
      </c>
      <c r="D415">
        <v>300</v>
      </c>
      <c r="E415">
        <v>0</v>
      </c>
      <c r="F415" s="25" t="str">
        <f>VLOOKUP(B415,Definitions!$C$7:$D$43,2,FALSE)</f>
        <v>Switzerland</v>
      </c>
      <c r="G415" t="str">
        <f>VLOOKUP(C415,Definitions!$C$49:$D$57,2,FALSE)</f>
        <v>Services</v>
      </c>
      <c r="H415" t="str">
        <f>VLOOKUP(D415,Definitions!$C$60:$D$104,2,FALSE)</f>
        <v>TOTAL Services</v>
      </c>
      <c r="J415" s="29" t="str">
        <f>VLOOKUP(E415,Definitions!$C$115:$D$131,2,FALSE)</f>
        <v>TOTAL</v>
      </c>
      <c r="K415" s="106"/>
      <c r="L415" s="105"/>
      <c r="M415" s="105">
        <f t="shared" ref="M415:M428" si="181">SUM(O415:P415)</f>
        <v>23.106464713743144</v>
      </c>
      <c r="N415" s="56"/>
      <c r="O415" s="46"/>
      <c r="P415" s="46">
        <f t="shared" ref="P415:P428" si="182">Q415+R415+IFERROR(AJ415,0)</f>
        <v>23.106464713743144</v>
      </c>
      <c r="Q415" s="46">
        <f t="shared" ref="Q415:Q428" si="183">S415+U415+W415</f>
        <v>15.213920448971489</v>
      </c>
      <c r="R415" s="37">
        <f t="shared" ref="R415:R428" si="184">AC415+AE415</f>
        <v>7.8925442647716535</v>
      </c>
      <c r="S415" s="96">
        <v>12.209333661895668</v>
      </c>
      <c r="T415" s="56" t="s">
        <v>233</v>
      </c>
      <c r="U415" s="96">
        <v>1.7208995940151453</v>
      </c>
      <c r="V415" s="56" t="s">
        <v>233</v>
      </c>
      <c r="W415" s="96">
        <v>1.2836871930606764</v>
      </c>
      <c r="X415" s="96"/>
      <c r="Y415" s="96"/>
      <c r="Z415" s="96"/>
      <c r="AA415" s="105"/>
      <c r="AB415" s="56" t="s">
        <v>249</v>
      </c>
      <c r="AC415" s="96">
        <v>2.6775039027990468</v>
      </c>
      <c r="AD415" s="60" t="s">
        <v>233</v>
      </c>
      <c r="AE415" s="96">
        <v>5.2150403619726067</v>
      </c>
      <c r="AF415" s="96"/>
      <c r="AG415" s="96"/>
      <c r="AH415" s="105"/>
      <c r="AI415" s="56" t="s">
        <v>233</v>
      </c>
      <c r="AJ415" s="96">
        <v>0</v>
      </c>
      <c r="AK415" s="56" t="s">
        <v>233</v>
      </c>
      <c r="AL415" s="9" t="str">
        <f>VLOOKUP(F415,Definitions!$B$7:$E$39,4,FALSE)</f>
        <v>Rest</v>
      </c>
    </row>
    <row r="416" spans="1:38">
      <c r="A416" s="36" t="str">
        <f t="shared" si="180"/>
        <v>CH300_1</v>
      </c>
      <c r="B416" t="s">
        <v>140</v>
      </c>
      <c r="C416" t="s">
        <v>148</v>
      </c>
      <c r="D416">
        <v>300</v>
      </c>
      <c r="E416">
        <v>1</v>
      </c>
      <c r="F416" s="25" t="str">
        <f>VLOOKUP(B416,Definitions!$C$7:$D$43,2,FALSE)</f>
        <v>Switzerland</v>
      </c>
      <c r="G416" t="str">
        <f>VLOOKUP(C416,Definitions!$C$49:$D$57,2,FALSE)</f>
        <v>Services</v>
      </c>
      <c r="H416" t="str">
        <f>VLOOKUP(D416,Definitions!$C$60:$D$104,2,FALSE)</f>
        <v>TOTAL Services</v>
      </c>
      <c r="J416" s="29" t="str">
        <f>VLOOKUP(E416,Definitions!$C$115:$D$131,2,FALSE)</f>
        <v>Coal</v>
      </c>
      <c r="K416" s="106"/>
      <c r="L416" s="105"/>
      <c r="M416" s="105">
        <f t="shared" si="181"/>
        <v>0</v>
      </c>
      <c r="N416" s="56"/>
      <c r="O416" s="46"/>
      <c r="P416" s="46">
        <f t="shared" si="182"/>
        <v>0</v>
      </c>
      <c r="Q416" s="46">
        <f t="shared" si="183"/>
        <v>0</v>
      </c>
      <c r="R416" s="37">
        <f t="shared" si="184"/>
        <v>0</v>
      </c>
      <c r="S416" s="96">
        <v>0</v>
      </c>
      <c r="T416" s="56" t="s">
        <v>233</v>
      </c>
      <c r="U416" s="96">
        <v>0</v>
      </c>
      <c r="V416" s="56" t="s">
        <v>233</v>
      </c>
      <c r="W416" s="96">
        <v>0</v>
      </c>
      <c r="X416" s="96"/>
      <c r="Y416" s="96"/>
      <c r="Z416" s="96"/>
      <c r="AA416" s="105"/>
      <c r="AB416" s="56" t="s">
        <v>249</v>
      </c>
      <c r="AC416" s="96">
        <v>0</v>
      </c>
      <c r="AD416" s="60" t="s">
        <v>233</v>
      </c>
      <c r="AE416" s="96">
        <v>0</v>
      </c>
      <c r="AF416" s="96"/>
      <c r="AG416" s="96"/>
      <c r="AH416" s="105"/>
      <c r="AI416" s="56" t="s">
        <v>233</v>
      </c>
      <c r="AJ416" s="96">
        <v>0</v>
      </c>
      <c r="AK416" s="56" t="s">
        <v>233</v>
      </c>
      <c r="AL416" s="9" t="str">
        <f>VLOOKUP(F416,Definitions!$B$7:$E$39,4,FALSE)</f>
        <v>Rest</v>
      </c>
    </row>
    <row r="417" spans="1:38">
      <c r="A417" s="36" t="str">
        <f t="shared" si="180"/>
        <v>CH300_2</v>
      </c>
      <c r="B417" t="s">
        <v>140</v>
      </c>
      <c r="C417" t="s">
        <v>148</v>
      </c>
      <c r="D417">
        <v>300</v>
      </c>
      <c r="E417">
        <v>2</v>
      </c>
      <c r="F417" s="25" t="str">
        <f>VLOOKUP(B417,Definitions!$C$7:$D$43,2,FALSE)</f>
        <v>Switzerland</v>
      </c>
      <c r="G417" t="str">
        <f>VLOOKUP(C417,Definitions!$C$49:$D$57,2,FALSE)</f>
        <v>Services</v>
      </c>
      <c r="H417" t="str">
        <f>VLOOKUP(D417,Definitions!$C$60:$D$104,2,FALSE)</f>
        <v>TOTAL Services</v>
      </c>
      <c r="J417" s="29" t="str">
        <f>VLOOKUP(E417,Definitions!$C$115:$D$131,2,FALSE)</f>
        <v>Fuel oil</v>
      </c>
      <c r="K417" s="106"/>
      <c r="L417" s="105"/>
      <c r="M417" s="105">
        <f t="shared" si="181"/>
        <v>8.5347203431085052</v>
      </c>
      <c r="N417" s="56"/>
      <c r="O417" s="46"/>
      <c r="P417" s="46">
        <f t="shared" si="182"/>
        <v>8.5347203431085052</v>
      </c>
      <c r="Q417" s="46">
        <f t="shared" si="183"/>
        <v>8.5347203431085052</v>
      </c>
      <c r="R417" s="37">
        <f t="shared" si="184"/>
        <v>0</v>
      </c>
      <c r="S417" s="96">
        <v>7.5037240331772734</v>
      </c>
      <c r="T417" s="56" t="s">
        <v>233</v>
      </c>
      <c r="U417" s="96">
        <v>1.030996309931232</v>
      </c>
      <c r="V417" s="56" t="s">
        <v>233</v>
      </c>
      <c r="W417" s="96">
        <v>0</v>
      </c>
      <c r="X417" s="96"/>
      <c r="Y417" s="96"/>
      <c r="Z417" s="96"/>
      <c r="AA417" s="105"/>
      <c r="AB417" s="56" t="s">
        <v>249</v>
      </c>
      <c r="AC417" s="96">
        <v>0</v>
      </c>
      <c r="AD417" s="60" t="s">
        <v>233</v>
      </c>
      <c r="AE417" s="96">
        <v>0</v>
      </c>
      <c r="AF417" s="96"/>
      <c r="AG417" s="96"/>
      <c r="AH417" s="105"/>
      <c r="AI417" s="56" t="s">
        <v>233</v>
      </c>
      <c r="AJ417" s="96">
        <v>0</v>
      </c>
      <c r="AK417" s="56" t="s">
        <v>233</v>
      </c>
      <c r="AL417" s="9" t="str">
        <f>VLOOKUP(F417,Definitions!$B$7:$E$39,4,FALSE)</f>
        <v>Rest</v>
      </c>
    </row>
    <row r="418" spans="1:38">
      <c r="A418" s="36" t="str">
        <f t="shared" si="180"/>
        <v>CH300_3</v>
      </c>
      <c r="B418" t="s">
        <v>140</v>
      </c>
      <c r="C418" t="s">
        <v>148</v>
      </c>
      <c r="D418">
        <v>300</v>
      </c>
      <c r="E418">
        <v>3</v>
      </c>
      <c r="F418" s="25" t="str">
        <f>VLOOKUP(B418,Definitions!$C$7:$D$43,2,FALSE)</f>
        <v>Switzerland</v>
      </c>
      <c r="G418" t="str">
        <f>VLOOKUP(C418,Definitions!$C$49:$D$57,2,FALSE)</f>
        <v>Services</v>
      </c>
      <c r="H418" t="str">
        <f>VLOOKUP(D418,Definitions!$C$60:$D$104,2,FALSE)</f>
        <v>TOTAL Services</v>
      </c>
      <c r="J418" s="29" t="str">
        <f>VLOOKUP(E418,Definitions!$C$115:$D$131,2,FALSE)</f>
        <v>Natural gas</v>
      </c>
      <c r="K418" s="106"/>
      <c r="L418" s="105"/>
      <c r="M418" s="105">
        <f t="shared" si="181"/>
        <v>4.619588552499307</v>
      </c>
      <c r="N418" s="56"/>
      <c r="O418" s="46"/>
      <c r="P418" s="46">
        <f t="shared" si="182"/>
        <v>4.619588552499307</v>
      </c>
      <c r="Q418" s="46">
        <f t="shared" si="183"/>
        <v>4.619588552499307</v>
      </c>
      <c r="R418" s="37">
        <f t="shared" si="184"/>
        <v>0</v>
      </c>
      <c r="S418" s="96">
        <v>4.0302764786207073</v>
      </c>
      <c r="T418" s="56" t="s">
        <v>233</v>
      </c>
      <c r="U418" s="96">
        <v>0.58931207387859985</v>
      </c>
      <c r="V418" s="56" t="s">
        <v>233</v>
      </c>
      <c r="W418" s="96">
        <v>0</v>
      </c>
      <c r="X418" s="96"/>
      <c r="Y418" s="96"/>
      <c r="Z418" s="96"/>
      <c r="AA418" s="105"/>
      <c r="AB418" s="56" t="s">
        <v>249</v>
      </c>
      <c r="AC418" s="96">
        <v>0</v>
      </c>
      <c r="AD418" s="60" t="s">
        <v>233</v>
      </c>
      <c r="AE418" s="96">
        <v>0</v>
      </c>
      <c r="AF418" s="96"/>
      <c r="AG418" s="96"/>
      <c r="AH418" s="105"/>
      <c r="AI418" s="56" t="s">
        <v>233</v>
      </c>
      <c r="AJ418" s="96">
        <v>0</v>
      </c>
      <c r="AK418" s="56" t="s">
        <v>233</v>
      </c>
      <c r="AL418" s="9" t="str">
        <f>VLOOKUP(F418,Definitions!$B$7:$E$39,4,FALSE)</f>
        <v>Rest</v>
      </c>
    </row>
    <row r="419" spans="1:38">
      <c r="A419" s="36" t="str">
        <f t="shared" si="180"/>
        <v>CH300_4</v>
      </c>
      <c r="B419" t="s">
        <v>140</v>
      </c>
      <c r="C419" t="s">
        <v>148</v>
      </c>
      <c r="D419">
        <v>300</v>
      </c>
      <c r="E419">
        <v>4</v>
      </c>
      <c r="F419" s="25" t="str">
        <f>VLOOKUP(B419,Definitions!$C$7:$D$43,2,FALSE)</f>
        <v>Switzerland</v>
      </c>
      <c r="G419" t="str">
        <f>VLOOKUP(C419,Definitions!$C$49:$D$57,2,FALSE)</f>
        <v>Services</v>
      </c>
      <c r="H419" t="str">
        <f>VLOOKUP(D419,Definitions!$C$60:$D$104,2,FALSE)</f>
        <v>TOTAL Services</v>
      </c>
      <c r="J419" s="29" t="str">
        <f>VLOOKUP(E419,Definitions!$C$115:$D$131,2,FALSE)</f>
        <v>Other fossil fuels</v>
      </c>
      <c r="K419" s="106"/>
      <c r="L419" s="105"/>
      <c r="M419" s="105">
        <f t="shared" si="181"/>
        <v>0</v>
      </c>
      <c r="N419" s="56"/>
      <c r="O419" s="46"/>
      <c r="P419" s="46">
        <f t="shared" si="182"/>
        <v>0</v>
      </c>
      <c r="Q419" s="46">
        <f t="shared" si="183"/>
        <v>0</v>
      </c>
      <c r="R419" s="37">
        <f t="shared" si="184"/>
        <v>0</v>
      </c>
      <c r="S419" s="96">
        <v>0</v>
      </c>
      <c r="T419" s="56" t="s">
        <v>233</v>
      </c>
      <c r="U419" s="96">
        <v>0</v>
      </c>
      <c r="V419" s="56" t="s">
        <v>233</v>
      </c>
      <c r="W419" s="96">
        <v>0</v>
      </c>
      <c r="X419" s="96"/>
      <c r="Y419" s="96"/>
      <c r="Z419" s="96"/>
      <c r="AA419" s="105"/>
      <c r="AB419" s="56" t="s">
        <v>249</v>
      </c>
      <c r="AC419" s="96">
        <v>0</v>
      </c>
      <c r="AD419" s="60" t="s">
        <v>233</v>
      </c>
      <c r="AE419" s="96">
        <v>0</v>
      </c>
      <c r="AF419" s="96"/>
      <c r="AG419" s="96"/>
      <c r="AH419" s="105"/>
      <c r="AI419" s="56" t="s">
        <v>233</v>
      </c>
      <c r="AJ419" s="96">
        <v>0</v>
      </c>
      <c r="AK419" s="56" t="s">
        <v>233</v>
      </c>
      <c r="AL419" s="9" t="str">
        <f>VLOOKUP(F419,Definitions!$B$7:$E$39,4,FALSE)</f>
        <v>Rest</v>
      </c>
    </row>
    <row r="420" spans="1:38">
      <c r="A420" s="36" t="str">
        <f t="shared" si="180"/>
        <v>CH300_6</v>
      </c>
      <c r="B420" t="s">
        <v>140</v>
      </c>
      <c r="C420" t="s">
        <v>148</v>
      </c>
      <c r="D420">
        <v>300</v>
      </c>
      <c r="E420">
        <v>6</v>
      </c>
      <c r="F420" s="25" t="str">
        <f>VLOOKUP(B420,Definitions!$C$7:$D$43,2,FALSE)</f>
        <v>Switzerland</v>
      </c>
      <c r="G420" t="str">
        <f>VLOOKUP(C420,Definitions!$C$49:$D$57,2,FALSE)</f>
        <v>Services</v>
      </c>
      <c r="H420" t="str">
        <f>VLOOKUP(D420,Definitions!$C$60:$D$104,2,FALSE)</f>
        <v>TOTAL Services</v>
      </c>
      <c r="J420" s="29" t="str">
        <f>VLOOKUP(E420,Definitions!$C$115:$D$131,2,FALSE)</f>
        <v>Electricity</v>
      </c>
      <c r="K420" s="106"/>
      <c r="L420" s="105"/>
      <c r="M420" s="105">
        <f t="shared" si="181"/>
        <v>9.9521558181353313</v>
      </c>
      <c r="N420" s="56"/>
      <c r="O420" s="46"/>
      <c r="P420" s="46">
        <f t="shared" si="182"/>
        <v>9.9521558181353313</v>
      </c>
      <c r="Q420" s="46">
        <f t="shared" si="183"/>
        <v>2.059611553363677</v>
      </c>
      <c r="R420" s="37">
        <f t="shared" si="184"/>
        <v>7.8925442647716535</v>
      </c>
      <c r="S420" s="96">
        <v>0.67533315009768757</v>
      </c>
      <c r="T420" s="56" t="s">
        <v>233</v>
      </c>
      <c r="U420" s="96">
        <v>0.10059121020531309</v>
      </c>
      <c r="V420" s="56" t="s">
        <v>233</v>
      </c>
      <c r="W420" s="96">
        <v>1.2836871930606764</v>
      </c>
      <c r="X420" s="96"/>
      <c r="Y420" s="96"/>
      <c r="Z420" s="96"/>
      <c r="AA420" s="105"/>
      <c r="AB420" s="56" t="s">
        <v>249</v>
      </c>
      <c r="AC420" s="96">
        <v>2.6775039027990468</v>
      </c>
      <c r="AD420" s="60" t="s">
        <v>233</v>
      </c>
      <c r="AE420" s="96">
        <v>5.2150403619726067</v>
      </c>
      <c r="AF420" s="96"/>
      <c r="AG420" s="96"/>
      <c r="AH420" s="105"/>
      <c r="AI420" s="56" t="s">
        <v>233</v>
      </c>
      <c r="AJ420" s="96">
        <v>0</v>
      </c>
      <c r="AK420" s="56" t="s">
        <v>233</v>
      </c>
      <c r="AL420" s="9" t="str">
        <f>VLOOKUP(F420,Definitions!$B$7:$E$39,4,FALSE)</f>
        <v>Rest</v>
      </c>
    </row>
    <row r="421" spans="1:38">
      <c r="A421" s="36" t="str">
        <f t="shared" si="180"/>
        <v>CH300_7</v>
      </c>
      <c r="B421" t="s">
        <v>140</v>
      </c>
      <c r="C421" t="s">
        <v>148</v>
      </c>
      <c r="D421">
        <v>300</v>
      </c>
      <c r="E421">
        <v>7</v>
      </c>
      <c r="F421" s="25" t="str">
        <f>VLOOKUP(B421,Definitions!$C$7:$D$43,2,FALSE)</f>
        <v>Switzerland</v>
      </c>
      <c r="G421" t="str">
        <f>VLOOKUP(C421,Definitions!$C$49:$D$57,2,FALSE)</f>
        <v>Services</v>
      </c>
      <c r="H421" t="str">
        <f>VLOOKUP(D421,Definitions!$C$60:$D$104,2,FALSE)</f>
        <v>TOTAL Services</v>
      </c>
      <c r="J421" s="29" t="str">
        <f>VLOOKUP(E421,Definitions!$C$115:$D$131,2,FALSE)</f>
        <v>District heating</v>
      </c>
      <c r="K421" s="106"/>
      <c r="L421" s="105"/>
      <c r="M421" s="105">
        <f t="shared" si="181"/>
        <v>0</v>
      </c>
      <c r="N421" s="56"/>
      <c r="O421" s="46"/>
      <c r="P421" s="46">
        <f t="shared" si="182"/>
        <v>0</v>
      </c>
      <c r="Q421" s="46">
        <f t="shared" si="183"/>
        <v>0</v>
      </c>
      <c r="R421" s="37">
        <f t="shared" si="184"/>
        <v>0</v>
      </c>
      <c r="S421" s="96">
        <v>0</v>
      </c>
      <c r="T421" s="56" t="s">
        <v>233</v>
      </c>
      <c r="U421" s="96">
        <v>0</v>
      </c>
      <c r="V421" s="56" t="s">
        <v>233</v>
      </c>
      <c r="W421" s="96">
        <v>0</v>
      </c>
      <c r="X421" s="96"/>
      <c r="Y421" s="96"/>
      <c r="Z421" s="96"/>
      <c r="AA421" s="105"/>
      <c r="AB421" s="56" t="s">
        <v>249</v>
      </c>
      <c r="AC421" s="96">
        <v>0</v>
      </c>
      <c r="AD421" s="60" t="s">
        <v>233</v>
      </c>
      <c r="AE421" s="96">
        <v>0</v>
      </c>
      <c r="AF421" s="96"/>
      <c r="AG421" s="96"/>
      <c r="AH421" s="105"/>
      <c r="AI421" s="56" t="s">
        <v>233</v>
      </c>
      <c r="AJ421" s="96">
        <v>0</v>
      </c>
      <c r="AK421" s="56" t="s">
        <v>233</v>
      </c>
      <c r="AL421" s="9" t="str">
        <f>VLOOKUP(F421,Definitions!$B$7:$E$39,4,FALSE)</f>
        <v>Rest</v>
      </c>
    </row>
    <row r="422" spans="1:38">
      <c r="A422" s="36" t="str">
        <f t="shared" si="180"/>
        <v>CH300_8</v>
      </c>
      <c r="B422" t="s">
        <v>140</v>
      </c>
      <c r="C422" t="s">
        <v>148</v>
      </c>
      <c r="D422">
        <v>300</v>
      </c>
      <c r="E422">
        <v>8</v>
      </c>
      <c r="F422" s="25" t="str">
        <f>VLOOKUP(B422,Definitions!$C$7:$D$43,2,FALSE)</f>
        <v>Switzerland</v>
      </c>
      <c r="G422" t="str">
        <f>VLOOKUP(C422,Definitions!$C$49:$D$57,2,FALSE)</f>
        <v>Services</v>
      </c>
      <c r="H422" t="str">
        <f>VLOOKUP(D422,Definitions!$C$60:$D$104,2,FALSE)</f>
        <v>TOTAL Services</v>
      </c>
      <c r="J422" s="29" t="str">
        <f>VLOOKUP(E422,Definitions!$C$115:$D$131,2,FALSE)</f>
        <v>Waste non-RES</v>
      </c>
      <c r="K422" s="106"/>
      <c r="L422" s="105"/>
      <c r="M422" s="105">
        <f t="shared" si="181"/>
        <v>0</v>
      </c>
      <c r="N422" s="56"/>
      <c r="O422" s="46"/>
      <c r="P422" s="46">
        <f t="shared" si="182"/>
        <v>0</v>
      </c>
      <c r="Q422" s="46">
        <f t="shared" si="183"/>
        <v>0</v>
      </c>
      <c r="R422" s="37">
        <f t="shared" si="184"/>
        <v>0</v>
      </c>
      <c r="S422" s="96">
        <v>0</v>
      </c>
      <c r="T422" s="56" t="s">
        <v>233</v>
      </c>
      <c r="U422" s="96">
        <v>0</v>
      </c>
      <c r="V422" s="56" t="s">
        <v>233</v>
      </c>
      <c r="W422" s="96">
        <v>0</v>
      </c>
      <c r="X422" s="96"/>
      <c r="Y422" s="96"/>
      <c r="Z422" s="96"/>
      <c r="AA422" s="105"/>
      <c r="AB422" s="56" t="s">
        <v>249</v>
      </c>
      <c r="AC422" s="96">
        <v>0</v>
      </c>
      <c r="AD422" s="60" t="s">
        <v>233</v>
      </c>
      <c r="AE422" s="96">
        <v>0</v>
      </c>
      <c r="AF422" s="96"/>
      <c r="AG422" s="96"/>
      <c r="AH422" s="105"/>
      <c r="AI422" s="56" t="s">
        <v>233</v>
      </c>
      <c r="AJ422" s="96">
        <v>0</v>
      </c>
      <c r="AK422" s="56" t="s">
        <v>233</v>
      </c>
      <c r="AL422" s="9" t="str">
        <f>VLOOKUP(F422,Definitions!$B$7:$E$39,4,FALSE)</f>
        <v>Rest</v>
      </c>
    </row>
    <row r="423" spans="1:38">
      <c r="A423" s="36" t="str">
        <f t="shared" si="180"/>
        <v>CH300_9</v>
      </c>
      <c r="B423" t="s">
        <v>140</v>
      </c>
      <c r="C423" t="s">
        <v>148</v>
      </c>
      <c r="D423">
        <v>300</v>
      </c>
      <c r="E423">
        <v>9</v>
      </c>
      <c r="F423" s="25" t="str">
        <f>VLOOKUP(B423,Definitions!$C$7:$D$43,2,FALSE)</f>
        <v>Switzerland</v>
      </c>
      <c r="G423" t="str">
        <f>VLOOKUP(C423,Definitions!$C$49:$D$57,2,FALSE)</f>
        <v>Services</v>
      </c>
      <c r="H423" t="str">
        <f>VLOOKUP(D423,Definitions!$C$60:$D$104,2,FALSE)</f>
        <v>TOTAL Services</v>
      </c>
      <c r="J423" s="29" t="str">
        <f>VLOOKUP(E423,Definitions!$C$115:$D$131,2,FALSE)</f>
        <v>Waste RES</v>
      </c>
      <c r="K423" s="106"/>
      <c r="L423" s="105"/>
      <c r="M423" s="105">
        <f t="shared" si="181"/>
        <v>0</v>
      </c>
      <c r="N423" s="56"/>
      <c r="O423" s="46"/>
      <c r="P423" s="46">
        <f t="shared" si="182"/>
        <v>0</v>
      </c>
      <c r="Q423" s="46">
        <f t="shared" si="183"/>
        <v>0</v>
      </c>
      <c r="R423" s="37">
        <f t="shared" si="184"/>
        <v>0</v>
      </c>
      <c r="S423" s="96">
        <v>0</v>
      </c>
      <c r="T423" s="56" t="s">
        <v>233</v>
      </c>
      <c r="U423" s="96">
        <v>0</v>
      </c>
      <c r="V423" s="56" t="s">
        <v>233</v>
      </c>
      <c r="W423" s="96">
        <v>0</v>
      </c>
      <c r="X423" s="96"/>
      <c r="Y423" s="96"/>
      <c r="Z423" s="96"/>
      <c r="AA423" s="105"/>
      <c r="AB423" s="56" t="s">
        <v>249</v>
      </c>
      <c r="AC423" s="96">
        <v>0</v>
      </c>
      <c r="AD423" s="60" t="s">
        <v>233</v>
      </c>
      <c r="AE423" s="96">
        <v>0</v>
      </c>
      <c r="AF423" s="96"/>
      <c r="AG423" s="96"/>
      <c r="AH423" s="105"/>
      <c r="AI423" s="56" t="s">
        <v>233</v>
      </c>
      <c r="AJ423" s="96">
        <v>0</v>
      </c>
      <c r="AK423" s="56" t="s">
        <v>233</v>
      </c>
      <c r="AL423" s="9" t="str">
        <f>VLOOKUP(F423,Definitions!$B$7:$E$39,4,FALSE)</f>
        <v>Rest</v>
      </c>
    </row>
    <row r="424" spans="1:38">
      <c r="A424" s="36" t="str">
        <f t="shared" si="180"/>
        <v>CH300_51</v>
      </c>
      <c r="B424" t="s">
        <v>140</v>
      </c>
      <c r="C424" t="s">
        <v>148</v>
      </c>
      <c r="D424">
        <v>300</v>
      </c>
      <c r="E424">
        <v>51</v>
      </c>
      <c r="F424" s="25" t="str">
        <f>VLOOKUP(B424,Definitions!$C$7:$D$43,2,FALSE)</f>
        <v>Switzerland</v>
      </c>
      <c r="G424" t="str">
        <f>VLOOKUP(C424,Definitions!$C$49:$D$57,2,FALSE)</f>
        <v>Services</v>
      </c>
      <c r="H424" t="str">
        <f>VLOOKUP(D424,Definitions!$C$60:$D$104,2,FALSE)</f>
        <v>TOTAL Services</v>
      </c>
      <c r="J424" s="29" t="str">
        <f>VLOOKUP(E424,Definitions!$C$115:$D$131,2,FALSE)</f>
        <v>Biomass</v>
      </c>
      <c r="K424" s="106"/>
      <c r="L424" s="105"/>
      <c r="M424" s="105">
        <f t="shared" si="181"/>
        <v>0</v>
      </c>
      <c r="N424" s="56"/>
      <c r="O424" s="46"/>
      <c r="P424" s="46">
        <f t="shared" si="182"/>
        <v>0</v>
      </c>
      <c r="Q424" s="46">
        <f t="shared" si="183"/>
        <v>0</v>
      </c>
      <c r="R424" s="37">
        <f t="shared" si="184"/>
        <v>0</v>
      </c>
      <c r="S424" s="96">
        <v>0</v>
      </c>
      <c r="T424" s="56" t="s">
        <v>233</v>
      </c>
      <c r="U424" s="96">
        <v>0</v>
      </c>
      <c r="V424" s="56" t="s">
        <v>233</v>
      </c>
      <c r="W424" s="96">
        <v>0</v>
      </c>
      <c r="X424" s="96"/>
      <c r="Y424" s="96"/>
      <c r="Z424" s="96"/>
      <c r="AA424" s="105"/>
      <c r="AB424" s="56" t="s">
        <v>249</v>
      </c>
      <c r="AC424" s="96">
        <v>0</v>
      </c>
      <c r="AD424" s="60" t="s">
        <v>233</v>
      </c>
      <c r="AE424" s="96">
        <v>0</v>
      </c>
      <c r="AF424" s="96"/>
      <c r="AG424" s="96"/>
      <c r="AH424" s="105"/>
      <c r="AI424" s="56" t="s">
        <v>233</v>
      </c>
      <c r="AJ424" s="96">
        <v>0</v>
      </c>
      <c r="AK424" s="56" t="s">
        <v>233</v>
      </c>
      <c r="AL424" s="9" t="str">
        <f>VLOOKUP(F424,Definitions!$B$7:$E$39,4,FALSE)</f>
        <v>Rest</v>
      </c>
    </row>
    <row r="425" spans="1:38">
      <c r="A425" s="36" t="str">
        <f t="shared" si="180"/>
        <v>CH300_52</v>
      </c>
      <c r="B425" t="s">
        <v>140</v>
      </c>
      <c r="C425" t="s">
        <v>148</v>
      </c>
      <c r="D425">
        <v>300</v>
      </c>
      <c r="E425">
        <v>52</v>
      </c>
      <c r="F425" s="25" t="str">
        <f>VLOOKUP(B425,Definitions!$C$7:$D$43,2,FALSE)</f>
        <v>Switzerland</v>
      </c>
      <c r="G425" t="str">
        <f>VLOOKUP(C425,Definitions!$C$49:$D$57,2,FALSE)</f>
        <v>Services</v>
      </c>
      <c r="H425" t="str">
        <f>VLOOKUP(D425,Definitions!$C$60:$D$104,2,FALSE)</f>
        <v>TOTAL Services</v>
      </c>
      <c r="J425" s="29" t="str">
        <f>VLOOKUP(E425,Definitions!$C$115:$D$131,2,FALSE)</f>
        <v>Geothermal</v>
      </c>
      <c r="K425" s="106"/>
      <c r="L425" s="105"/>
      <c r="M425" s="105">
        <f t="shared" si="181"/>
        <v>0</v>
      </c>
      <c r="N425" s="56"/>
      <c r="O425" s="46"/>
      <c r="P425" s="46">
        <f t="shared" si="182"/>
        <v>0</v>
      </c>
      <c r="Q425" s="46">
        <f t="shared" si="183"/>
        <v>0</v>
      </c>
      <c r="R425" s="37">
        <f t="shared" si="184"/>
        <v>0</v>
      </c>
      <c r="S425" s="96">
        <v>0</v>
      </c>
      <c r="T425" s="56" t="s">
        <v>233</v>
      </c>
      <c r="U425" s="96">
        <v>0</v>
      </c>
      <c r="V425" s="56" t="s">
        <v>233</v>
      </c>
      <c r="W425" s="96">
        <v>0</v>
      </c>
      <c r="X425" s="96"/>
      <c r="Y425" s="96"/>
      <c r="Z425" s="96"/>
      <c r="AA425" s="105"/>
      <c r="AB425" s="56" t="s">
        <v>249</v>
      </c>
      <c r="AC425" s="96">
        <v>0</v>
      </c>
      <c r="AD425" s="60" t="s">
        <v>233</v>
      </c>
      <c r="AE425" s="96">
        <v>0</v>
      </c>
      <c r="AF425" s="96"/>
      <c r="AG425" s="96"/>
      <c r="AH425" s="105"/>
      <c r="AI425" s="56" t="s">
        <v>233</v>
      </c>
      <c r="AJ425" s="96">
        <v>0</v>
      </c>
      <c r="AK425" s="56" t="s">
        <v>233</v>
      </c>
      <c r="AL425" s="9" t="str">
        <f>VLOOKUP(F425,Definitions!$B$7:$E$39,4,FALSE)</f>
        <v>Rest</v>
      </c>
    </row>
    <row r="426" spans="1:38">
      <c r="A426" s="36" t="str">
        <f t="shared" si="180"/>
        <v>CH300_53</v>
      </c>
      <c r="B426" t="s">
        <v>140</v>
      </c>
      <c r="C426" t="s">
        <v>148</v>
      </c>
      <c r="D426">
        <v>300</v>
      </c>
      <c r="E426">
        <v>53</v>
      </c>
      <c r="F426" s="25" t="str">
        <f>VLOOKUP(B426,Definitions!$C$7:$D$43,2,FALSE)</f>
        <v>Switzerland</v>
      </c>
      <c r="G426" t="str">
        <f>VLOOKUP(C426,Definitions!$C$49:$D$57,2,FALSE)</f>
        <v>Services</v>
      </c>
      <c r="H426" t="str">
        <f>VLOOKUP(D426,Definitions!$C$60:$D$104,2,FALSE)</f>
        <v>TOTAL Services</v>
      </c>
      <c r="J426" s="29" t="str">
        <f>VLOOKUP(E426,Definitions!$C$115:$D$131,2,FALSE)</f>
        <v>Solar energy</v>
      </c>
      <c r="K426" s="106"/>
      <c r="L426" s="105"/>
      <c r="M426" s="105">
        <f t="shared" si="181"/>
        <v>0</v>
      </c>
      <c r="N426" s="56"/>
      <c r="O426" s="46"/>
      <c r="P426" s="46">
        <f t="shared" si="182"/>
        <v>0</v>
      </c>
      <c r="Q426" s="46">
        <f t="shared" si="183"/>
        <v>0</v>
      </c>
      <c r="R426" s="37">
        <f t="shared" si="184"/>
        <v>0</v>
      </c>
      <c r="S426" s="96">
        <v>0</v>
      </c>
      <c r="T426" s="56" t="s">
        <v>233</v>
      </c>
      <c r="U426" s="96">
        <v>0</v>
      </c>
      <c r="V426" s="56" t="s">
        <v>233</v>
      </c>
      <c r="W426" s="96">
        <v>0</v>
      </c>
      <c r="X426" s="96"/>
      <c r="Y426" s="96"/>
      <c r="Z426" s="96"/>
      <c r="AA426" s="105"/>
      <c r="AB426" s="56" t="s">
        <v>249</v>
      </c>
      <c r="AC426" s="96">
        <v>0</v>
      </c>
      <c r="AD426" s="60" t="s">
        <v>233</v>
      </c>
      <c r="AE426" s="96">
        <v>0</v>
      </c>
      <c r="AF426" s="96"/>
      <c r="AG426" s="96"/>
      <c r="AH426" s="105"/>
      <c r="AI426" s="56" t="s">
        <v>233</v>
      </c>
      <c r="AJ426" s="96">
        <v>0</v>
      </c>
      <c r="AK426" s="56" t="s">
        <v>233</v>
      </c>
      <c r="AL426" s="9" t="str">
        <f>VLOOKUP(F426,Definitions!$B$7:$E$39,4,FALSE)</f>
        <v>Rest</v>
      </c>
    </row>
    <row r="427" spans="1:38">
      <c r="A427" s="36" t="str">
        <f t="shared" si="180"/>
        <v>CH300_58</v>
      </c>
      <c r="B427" t="s">
        <v>140</v>
      </c>
      <c r="C427" t="s">
        <v>148</v>
      </c>
      <c r="D427">
        <v>300</v>
      </c>
      <c r="E427">
        <v>58</v>
      </c>
      <c r="F427" s="25" t="str">
        <f>VLOOKUP(B427,Definitions!$C$7:$D$43,2,FALSE)</f>
        <v>Switzerland</v>
      </c>
      <c r="G427" t="str">
        <f>VLOOKUP(C427,Definitions!$C$49:$D$57,2,FALSE)</f>
        <v>Services</v>
      </c>
      <c r="H427" t="str">
        <f>VLOOKUP(D427,Definitions!$C$60:$D$104,2,FALSE)</f>
        <v>TOTAL Services</v>
      </c>
      <c r="J427" s="29" t="str">
        <f>VLOOKUP(E427,Definitions!$C$115:$D$131,2,FALSE)</f>
        <v>Ambient heat total</v>
      </c>
      <c r="K427" s="106"/>
      <c r="L427" s="105"/>
      <c r="M427" s="105">
        <f t="shared" si="181"/>
        <v>0</v>
      </c>
      <c r="N427" s="56"/>
      <c r="O427" s="46"/>
      <c r="P427" s="46">
        <f t="shared" si="182"/>
        <v>0</v>
      </c>
      <c r="Q427" s="46">
        <f t="shared" si="183"/>
        <v>0</v>
      </c>
      <c r="R427" s="37">
        <f t="shared" si="184"/>
        <v>0</v>
      </c>
      <c r="S427" s="96">
        <v>0</v>
      </c>
      <c r="T427" s="56" t="s">
        <v>233</v>
      </c>
      <c r="U427" s="96">
        <v>0</v>
      </c>
      <c r="V427" s="56" t="s">
        <v>233</v>
      </c>
      <c r="W427" s="96">
        <v>0</v>
      </c>
      <c r="X427" s="96"/>
      <c r="Y427" s="96"/>
      <c r="Z427" s="96"/>
      <c r="AA427" s="105"/>
      <c r="AB427" s="56" t="s">
        <v>249</v>
      </c>
      <c r="AC427" s="96">
        <v>0</v>
      </c>
      <c r="AD427" s="60" t="s">
        <v>233</v>
      </c>
      <c r="AE427" s="96">
        <v>0</v>
      </c>
      <c r="AF427" s="96"/>
      <c r="AG427" s="96"/>
      <c r="AH427" s="105"/>
      <c r="AI427" s="56" t="s">
        <v>233</v>
      </c>
      <c r="AJ427" s="96">
        <v>0</v>
      </c>
      <c r="AK427" s="56" t="s">
        <v>233</v>
      </c>
      <c r="AL427" s="9" t="str">
        <f>VLOOKUP(F427,Definitions!$B$7:$E$39,4,FALSE)</f>
        <v>Rest</v>
      </c>
    </row>
    <row r="428" spans="1:38">
      <c r="A428" s="36" t="str">
        <f t="shared" si="180"/>
        <v>CH300_55</v>
      </c>
      <c r="B428" t="s">
        <v>140</v>
      </c>
      <c r="C428" t="s">
        <v>148</v>
      </c>
      <c r="D428">
        <v>300</v>
      </c>
      <c r="E428">
        <v>55</v>
      </c>
      <c r="F428" s="25" t="str">
        <f>VLOOKUP(B428,Definitions!$C$7:$D$43,2,FALSE)</f>
        <v>Switzerland</v>
      </c>
      <c r="G428" t="str">
        <f>VLOOKUP(C428,Definitions!$C$49:$D$57,2,FALSE)</f>
        <v>Services</v>
      </c>
      <c r="H428" t="str">
        <f>VLOOKUP(D428,Definitions!$C$60:$D$104,2,FALSE)</f>
        <v>TOTAL Services</v>
      </c>
      <c r="J428" s="29" t="str">
        <f>VLOOKUP(E428,Definitions!$C$115:$D$131,2,FALSE)</f>
        <v xml:space="preserve">Other RES </v>
      </c>
      <c r="K428" s="106"/>
      <c r="L428" s="105"/>
      <c r="M428" s="105">
        <f t="shared" si="181"/>
        <v>0</v>
      </c>
      <c r="N428" s="56"/>
      <c r="O428" s="46"/>
      <c r="P428" s="46">
        <f t="shared" si="182"/>
        <v>0</v>
      </c>
      <c r="Q428" s="46">
        <f t="shared" si="183"/>
        <v>0</v>
      </c>
      <c r="R428" s="37">
        <f t="shared" si="184"/>
        <v>0</v>
      </c>
      <c r="S428" s="96">
        <v>0</v>
      </c>
      <c r="T428" s="56" t="s">
        <v>233</v>
      </c>
      <c r="U428" s="96">
        <v>0</v>
      </c>
      <c r="V428" s="56" t="s">
        <v>233</v>
      </c>
      <c r="W428" s="96">
        <v>0</v>
      </c>
      <c r="X428" s="96"/>
      <c r="Y428" s="96"/>
      <c r="Z428" s="96"/>
      <c r="AA428" s="105"/>
      <c r="AB428" s="56" t="s">
        <v>249</v>
      </c>
      <c r="AC428" s="96">
        <v>0</v>
      </c>
      <c r="AD428" s="60" t="s">
        <v>233</v>
      </c>
      <c r="AE428" s="96">
        <v>0</v>
      </c>
      <c r="AF428" s="96"/>
      <c r="AG428" s="96"/>
      <c r="AH428" s="105"/>
      <c r="AI428" s="56" t="s">
        <v>233</v>
      </c>
      <c r="AJ428" s="96">
        <v>0</v>
      </c>
      <c r="AK428" s="56" t="s">
        <v>233</v>
      </c>
      <c r="AL428" s="9" t="str">
        <f>VLOOKUP(F428,Definitions!$B$7:$E$39,4,FALSE)</f>
        <v>Rest</v>
      </c>
    </row>
    <row r="429" spans="1:38">
      <c r="A429" s="36" t="str">
        <f t="shared" ref="A429:A442" si="185">B429&amp;D429&amp;"_"&amp;E429</f>
        <v>IS300_0</v>
      </c>
      <c r="B429" t="s">
        <v>141</v>
      </c>
      <c r="C429" t="s">
        <v>148</v>
      </c>
      <c r="D429">
        <v>300</v>
      </c>
      <c r="E429">
        <v>0</v>
      </c>
      <c r="F429" s="25" t="str">
        <f>VLOOKUP(B429,Definitions!$C$7:$D$43,2,FALSE)</f>
        <v>Iceland</v>
      </c>
      <c r="G429" t="str">
        <f>VLOOKUP(C429,Definitions!$C$49:$D$57,2,FALSE)</f>
        <v>Services</v>
      </c>
      <c r="H429" t="str">
        <f>VLOOKUP(D429,Definitions!$C$60:$D$104,2,FALSE)</f>
        <v>TOTAL Services</v>
      </c>
      <c r="J429" s="29" t="str">
        <f>VLOOKUP(E429,Definitions!$C$115:$D$131,2,FALSE)</f>
        <v>TOTAL</v>
      </c>
      <c r="K429" s="106"/>
      <c r="L429" s="105"/>
      <c r="M429" s="105">
        <f t="shared" ref="M429:M442" si="186">SUM(O429:P429)</f>
        <v>0.6293474883976462</v>
      </c>
      <c r="N429" s="56"/>
      <c r="O429" s="46"/>
      <c r="P429" s="46">
        <f t="shared" ref="P429:P442" si="187">Q429+R429+IFERROR(AJ429,0)</f>
        <v>0.6293474883976462</v>
      </c>
      <c r="Q429" s="46">
        <f t="shared" ref="Q429:Q442" si="188">S429+U429+W429</f>
        <v>0.48719953235692254</v>
      </c>
      <c r="R429" s="37">
        <f t="shared" ref="R429:R442" si="189">AC429+AE429</f>
        <v>0.14214795604072364</v>
      </c>
      <c r="S429" s="96">
        <v>0.42473527476759793</v>
      </c>
      <c r="T429" s="56" t="s">
        <v>233</v>
      </c>
      <c r="U429" s="96">
        <v>3.1951083476404046E-2</v>
      </c>
      <c r="V429" s="56" t="s">
        <v>233</v>
      </c>
      <c r="W429" s="96">
        <v>3.0513174112920573E-2</v>
      </c>
      <c r="X429" s="96"/>
      <c r="Y429" s="96"/>
      <c r="Z429" s="96"/>
      <c r="AA429" s="105"/>
      <c r="AB429" s="56" t="s">
        <v>249</v>
      </c>
      <c r="AC429" s="96">
        <v>3.6447515089169359E-2</v>
      </c>
      <c r="AD429" s="60" t="s">
        <v>233</v>
      </c>
      <c r="AE429" s="96">
        <v>0.10570044095155429</v>
      </c>
      <c r="AF429" s="96"/>
      <c r="AG429" s="96"/>
      <c r="AH429" s="105"/>
      <c r="AI429" s="56" t="s">
        <v>233</v>
      </c>
      <c r="AJ429" s="96">
        <v>0</v>
      </c>
      <c r="AK429" s="56" t="s">
        <v>233</v>
      </c>
      <c r="AL429" s="9" t="str">
        <f>VLOOKUP(F429,Definitions!$B$7:$E$39,4,FALSE)</f>
        <v>Rest</v>
      </c>
    </row>
    <row r="430" spans="1:38">
      <c r="A430" s="36" t="str">
        <f t="shared" si="185"/>
        <v>IS300_1</v>
      </c>
      <c r="B430" t="s">
        <v>141</v>
      </c>
      <c r="C430" t="s">
        <v>148</v>
      </c>
      <c r="D430">
        <v>300</v>
      </c>
      <c r="E430">
        <v>1</v>
      </c>
      <c r="F430" s="25" t="str">
        <f>VLOOKUP(B430,Definitions!$C$7:$D$43,2,FALSE)</f>
        <v>Iceland</v>
      </c>
      <c r="G430" t="str">
        <f>VLOOKUP(C430,Definitions!$C$49:$D$57,2,FALSE)</f>
        <v>Services</v>
      </c>
      <c r="H430" t="str">
        <f>VLOOKUP(D430,Definitions!$C$60:$D$104,2,FALSE)</f>
        <v>TOTAL Services</v>
      </c>
      <c r="J430" s="29" t="str">
        <f>VLOOKUP(E430,Definitions!$C$115:$D$131,2,FALSE)</f>
        <v>Coal</v>
      </c>
      <c r="K430" s="106"/>
      <c r="L430" s="105"/>
      <c r="M430" s="105">
        <f t="shared" si="186"/>
        <v>0</v>
      </c>
      <c r="N430" s="56"/>
      <c r="O430" s="46"/>
      <c r="P430" s="46">
        <f t="shared" si="187"/>
        <v>0</v>
      </c>
      <c r="Q430" s="46">
        <f t="shared" si="188"/>
        <v>0</v>
      </c>
      <c r="R430" s="37">
        <f t="shared" si="189"/>
        <v>0</v>
      </c>
      <c r="S430" s="96">
        <v>0</v>
      </c>
      <c r="T430" s="56" t="s">
        <v>233</v>
      </c>
      <c r="U430" s="96">
        <v>0</v>
      </c>
      <c r="V430" s="56" t="s">
        <v>233</v>
      </c>
      <c r="W430" s="96">
        <v>0</v>
      </c>
      <c r="X430" s="96"/>
      <c r="Y430" s="96"/>
      <c r="Z430" s="96"/>
      <c r="AA430" s="105"/>
      <c r="AB430" s="56" t="s">
        <v>249</v>
      </c>
      <c r="AC430" s="96">
        <v>0</v>
      </c>
      <c r="AD430" s="60" t="s">
        <v>233</v>
      </c>
      <c r="AE430" s="96">
        <v>0</v>
      </c>
      <c r="AF430" s="96"/>
      <c r="AG430" s="96"/>
      <c r="AH430" s="105"/>
      <c r="AI430" s="56" t="s">
        <v>233</v>
      </c>
      <c r="AJ430" s="96">
        <v>0</v>
      </c>
      <c r="AK430" s="56" t="s">
        <v>233</v>
      </c>
      <c r="AL430" s="9" t="str">
        <f>VLOOKUP(F430,Definitions!$B$7:$E$39,4,FALSE)</f>
        <v>Rest</v>
      </c>
    </row>
    <row r="431" spans="1:38">
      <c r="A431" s="36" t="str">
        <f t="shared" si="185"/>
        <v>IS300_2</v>
      </c>
      <c r="B431" t="s">
        <v>141</v>
      </c>
      <c r="C431" t="s">
        <v>148</v>
      </c>
      <c r="D431">
        <v>300</v>
      </c>
      <c r="E431">
        <v>2</v>
      </c>
      <c r="F431" s="25" t="str">
        <f>VLOOKUP(B431,Definitions!$C$7:$D$43,2,FALSE)</f>
        <v>Iceland</v>
      </c>
      <c r="G431" t="str">
        <f>VLOOKUP(C431,Definitions!$C$49:$D$57,2,FALSE)</f>
        <v>Services</v>
      </c>
      <c r="H431" t="str">
        <f>VLOOKUP(D431,Definitions!$C$60:$D$104,2,FALSE)</f>
        <v>TOTAL Services</v>
      </c>
      <c r="J431" s="29" t="str">
        <f>VLOOKUP(E431,Definitions!$C$115:$D$131,2,FALSE)</f>
        <v>Fuel oil</v>
      </c>
      <c r="K431" s="106"/>
      <c r="L431" s="105"/>
      <c r="M431" s="105">
        <f t="shared" si="186"/>
        <v>1.4960721103496541E-2</v>
      </c>
      <c r="N431" s="56"/>
      <c r="O431" s="46"/>
      <c r="P431" s="46">
        <f t="shared" si="187"/>
        <v>1.4960721103496541E-2</v>
      </c>
      <c r="Q431" s="46">
        <f t="shared" si="188"/>
        <v>1.4960721103496541E-2</v>
      </c>
      <c r="R431" s="37">
        <f t="shared" si="189"/>
        <v>0</v>
      </c>
      <c r="S431" s="96">
        <v>1.3906899667011578E-2</v>
      </c>
      <c r="T431" s="56" t="s">
        <v>233</v>
      </c>
      <c r="U431" s="96">
        <v>1.0538214364849635E-3</v>
      </c>
      <c r="V431" s="56" t="s">
        <v>233</v>
      </c>
      <c r="W431" s="96">
        <v>0</v>
      </c>
      <c r="X431" s="96"/>
      <c r="Y431" s="96"/>
      <c r="Z431" s="96"/>
      <c r="AA431" s="105"/>
      <c r="AB431" s="56" t="s">
        <v>249</v>
      </c>
      <c r="AC431" s="96">
        <v>0</v>
      </c>
      <c r="AD431" s="60" t="s">
        <v>233</v>
      </c>
      <c r="AE431" s="96">
        <v>0</v>
      </c>
      <c r="AF431" s="96"/>
      <c r="AG431" s="96"/>
      <c r="AH431" s="105"/>
      <c r="AI431" s="56" t="s">
        <v>233</v>
      </c>
      <c r="AJ431" s="96">
        <v>0</v>
      </c>
      <c r="AK431" s="56" t="s">
        <v>233</v>
      </c>
      <c r="AL431" s="9" t="str">
        <f>VLOOKUP(F431,Definitions!$B$7:$E$39,4,FALSE)</f>
        <v>Rest</v>
      </c>
    </row>
    <row r="432" spans="1:38">
      <c r="A432" s="36" t="str">
        <f t="shared" si="185"/>
        <v>IS300_3</v>
      </c>
      <c r="B432" t="s">
        <v>141</v>
      </c>
      <c r="C432" t="s">
        <v>148</v>
      </c>
      <c r="D432">
        <v>300</v>
      </c>
      <c r="E432">
        <v>3</v>
      </c>
      <c r="F432" s="25" t="str">
        <f>VLOOKUP(B432,Definitions!$C$7:$D$43,2,FALSE)</f>
        <v>Iceland</v>
      </c>
      <c r="G432" t="str">
        <f>VLOOKUP(C432,Definitions!$C$49:$D$57,2,FALSE)</f>
        <v>Services</v>
      </c>
      <c r="H432" t="str">
        <f>VLOOKUP(D432,Definitions!$C$60:$D$104,2,FALSE)</f>
        <v>TOTAL Services</v>
      </c>
      <c r="J432" s="29" t="str">
        <f>VLOOKUP(E432,Definitions!$C$115:$D$131,2,FALSE)</f>
        <v>Natural gas</v>
      </c>
      <c r="K432" s="106"/>
      <c r="L432" s="105"/>
      <c r="M432" s="105">
        <f t="shared" si="186"/>
        <v>0</v>
      </c>
      <c r="N432" s="56"/>
      <c r="O432" s="46"/>
      <c r="P432" s="46">
        <f t="shared" si="187"/>
        <v>0</v>
      </c>
      <c r="Q432" s="46">
        <f t="shared" si="188"/>
        <v>0</v>
      </c>
      <c r="R432" s="37">
        <f t="shared" si="189"/>
        <v>0</v>
      </c>
      <c r="S432" s="96">
        <v>0</v>
      </c>
      <c r="T432" s="56" t="s">
        <v>233</v>
      </c>
      <c r="U432" s="96">
        <v>0</v>
      </c>
      <c r="V432" s="56" t="s">
        <v>233</v>
      </c>
      <c r="W432" s="96">
        <v>0</v>
      </c>
      <c r="X432" s="96"/>
      <c r="Y432" s="96"/>
      <c r="Z432" s="96"/>
      <c r="AA432" s="105"/>
      <c r="AB432" s="56" t="s">
        <v>249</v>
      </c>
      <c r="AC432" s="96">
        <v>0</v>
      </c>
      <c r="AD432" s="60" t="s">
        <v>233</v>
      </c>
      <c r="AE432" s="96">
        <v>0</v>
      </c>
      <c r="AF432" s="96"/>
      <c r="AG432" s="96"/>
      <c r="AH432" s="105"/>
      <c r="AI432" s="56" t="s">
        <v>233</v>
      </c>
      <c r="AJ432" s="96">
        <v>0</v>
      </c>
      <c r="AK432" s="56" t="s">
        <v>233</v>
      </c>
      <c r="AL432" s="9" t="str">
        <f>VLOOKUP(F432,Definitions!$B$7:$E$39,4,FALSE)</f>
        <v>Rest</v>
      </c>
    </row>
    <row r="433" spans="1:38">
      <c r="A433" s="36" t="str">
        <f t="shared" si="185"/>
        <v>IS300_4</v>
      </c>
      <c r="B433" t="s">
        <v>141</v>
      </c>
      <c r="C433" t="s">
        <v>148</v>
      </c>
      <c r="D433">
        <v>300</v>
      </c>
      <c r="E433">
        <v>4</v>
      </c>
      <c r="F433" s="25" t="str">
        <f>VLOOKUP(B433,Definitions!$C$7:$D$43,2,FALSE)</f>
        <v>Iceland</v>
      </c>
      <c r="G433" t="str">
        <f>VLOOKUP(C433,Definitions!$C$49:$D$57,2,FALSE)</f>
        <v>Services</v>
      </c>
      <c r="H433" t="str">
        <f>VLOOKUP(D433,Definitions!$C$60:$D$104,2,FALSE)</f>
        <v>TOTAL Services</v>
      </c>
      <c r="J433" s="29" t="str">
        <f>VLOOKUP(E433,Definitions!$C$115:$D$131,2,FALSE)</f>
        <v>Other fossil fuels</v>
      </c>
      <c r="K433" s="106"/>
      <c r="L433" s="105"/>
      <c r="M433" s="105">
        <f t="shared" si="186"/>
        <v>0</v>
      </c>
      <c r="N433" s="56"/>
      <c r="O433" s="46"/>
      <c r="P433" s="46">
        <f t="shared" si="187"/>
        <v>0</v>
      </c>
      <c r="Q433" s="46">
        <f t="shared" si="188"/>
        <v>0</v>
      </c>
      <c r="R433" s="37">
        <f t="shared" si="189"/>
        <v>0</v>
      </c>
      <c r="S433" s="96">
        <v>0</v>
      </c>
      <c r="T433" s="56" t="s">
        <v>233</v>
      </c>
      <c r="U433" s="96">
        <v>0</v>
      </c>
      <c r="V433" s="56" t="s">
        <v>233</v>
      </c>
      <c r="W433" s="96">
        <v>0</v>
      </c>
      <c r="X433" s="96"/>
      <c r="Y433" s="96"/>
      <c r="Z433" s="96"/>
      <c r="AA433" s="105"/>
      <c r="AB433" s="56" t="s">
        <v>249</v>
      </c>
      <c r="AC433" s="96">
        <v>0</v>
      </c>
      <c r="AD433" s="60" t="s">
        <v>233</v>
      </c>
      <c r="AE433" s="96">
        <v>0</v>
      </c>
      <c r="AF433" s="96"/>
      <c r="AG433" s="96"/>
      <c r="AH433" s="105"/>
      <c r="AI433" s="56" t="s">
        <v>233</v>
      </c>
      <c r="AJ433" s="96">
        <v>0</v>
      </c>
      <c r="AK433" s="56" t="s">
        <v>233</v>
      </c>
      <c r="AL433" s="9" t="str">
        <f>VLOOKUP(F433,Definitions!$B$7:$E$39,4,FALSE)</f>
        <v>Rest</v>
      </c>
    </row>
    <row r="434" spans="1:38">
      <c r="A434" s="36" t="str">
        <f t="shared" si="185"/>
        <v>IS300_6</v>
      </c>
      <c r="B434" t="s">
        <v>141</v>
      </c>
      <c r="C434" t="s">
        <v>148</v>
      </c>
      <c r="D434">
        <v>300</v>
      </c>
      <c r="E434">
        <v>6</v>
      </c>
      <c r="F434" s="25" t="str">
        <f>VLOOKUP(B434,Definitions!$C$7:$D$43,2,FALSE)</f>
        <v>Iceland</v>
      </c>
      <c r="G434" t="str">
        <f>VLOOKUP(C434,Definitions!$C$49:$D$57,2,FALSE)</f>
        <v>Services</v>
      </c>
      <c r="H434" t="str">
        <f>VLOOKUP(D434,Definitions!$C$60:$D$104,2,FALSE)</f>
        <v>TOTAL Services</v>
      </c>
      <c r="J434" s="29" t="str">
        <f>VLOOKUP(E434,Definitions!$C$115:$D$131,2,FALSE)</f>
        <v>Electricity</v>
      </c>
      <c r="K434" s="106"/>
      <c r="L434" s="105"/>
      <c r="M434" s="105">
        <f t="shared" si="186"/>
        <v>0.61438676729414965</v>
      </c>
      <c r="N434" s="56"/>
      <c r="O434" s="46"/>
      <c r="P434" s="46">
        <f t="shared" si="187"/>
        <v>0.61438676729414965</v>
      </c>
      <c r="Q434" s="46">
        <f t="shared" si="188"/>
        <v>0.47223881125342604</v>
      </c>
      <c r="R434" s="37">
        <f t="shared" si="189"/>
        <v>0.14214795604072364</v>
      </c>
      <c r="S434" s="96">
        <v>0.41082837510058634</v>
      </c>
      <c r="T434" s="56" t="s">
        <v>233</v>
      </c>
      <c r="U434" s="96">
        <v>3.0897262039919084E-2</v>
      </c>
      <c r="V434" s="56" t="s">
        <v>233</v>
      </c>
      <c r="W434" s="96">
        <v>3.0513174112920573E-2</v>
      </c>
      <c r="X434" s="96"/>
      <c r="Y434" s="96"/>
      <c r="Z434" s="96"/>
      <c r="AA434" s="105"/>
      <c r="AB434" s="56" t="s">
        <v>249</v>
      </c>
      <c r="AC434" s="96">
        <v>3.6447515089169359E-2</v>
      </c>
      <c r="AD434" s="60" t="s">
        <v>233</v>
      </c>
      <c r="AE434" s="96">
        <v>0.10570044095155429</v>
      </c>
      <c r="AF434" s="96"/>
      <c r="AG434" s="96"/>
      <c r="AH434" s="105"/>
      <c r="AI434" s="56" t="s">
        <v>233</v>
      </c>
      <c r="AJ434" s="96">
        <v>0</v>
      </c>
      <c r="AK434" s="56" t="s">
        <v>233</v>
      </c>
      <c r="AL434" s="9" t="str">
        <f>VLOOKUP(F434,Definitions!$B$7:$E$39,4,FALSE)</f>
        <v>Rest</v>
      </c>
    </row>
    <row r="435" spans="1:38">
      <c r="A435" s="36" t="str">
        <f t="shared" si="185"/>
        <v>IS300_7</v>
      </c>
      <c r="B435" t="s">
        <v>141</v>
      </c>
      <c r="C435" t="s">
        <v>148</v>
      </c>
      <c r="D435">
        <v>300</v>
      </c>
      <c r="E435">
        <v>7</v>
      </c>
      <c r="F435" s="25" t="str">
        <f>VLOOKUP(B435,Definitions!$C$7:$D$43,2,FALSE)</f>
        <v>Iceland</v>
      </c>
      <c r="G435" t="str">
        <f>VLOOKUP(C435,Definitions!$C$49:$D$57,2,FALSE)</f>
        <v>Services</v>
      </c>
      <c r="H435" t="str">
        <f>VLOOKUP(D435,Definitions!$C$60:$D$104,2,FALSE)</f>
        <v>TOTAL Services</v>
      </c>
      <c r="J435" s="29" t="str">
        <f>VLOOKUP(E435,Definitions!$C$115:$D$131,2,FALSE)</f>
        <v>District heating</v>
      </c>
      <c r="K435" s="106"/>
      <c r="L435" s="105"/>
      <c r="M435" s="105">
        <f t="shared" si="186"/>
        <v>0</v>
      </c>
      <c r="N435" s="56"/>
      <c r="O435" s="46"/>
      <c r="P435" s="46">
        <f t="shared" si="187"/>
        <v>0</v>
      </c>
      <c r="Q435" s="46">
        <f t="shared" si="188"/>
        <v>0</v>
      </c>
      <c r="R435" s="37">
        <f t="shared" si="189"/>
        <v>0</v>
      </c>
      <c r="S435" s="96">
        <v>0</v>
      </c>
      <c r="T435" s="56" t="s">
        <v>233</v>
      </c>
      <c r="U435" s="96">
        <v>0</v>
      </c>
      <c r="V435" s="56" t="s">
        <v>233</v>
      </c>
      <c r="W435" s="96">
        <v>0</v>
      </c>
      <c r="X435" s="96"/>
      <c r="Y435" s="96"/>
      <c r="Z435" s="96"/>
      <c r="AA435" s="105"/>
      <c r="AB435" s="56" t="s">
        <v>249</v>
      </c>
      <c r="AC435" s="96">
        <v>0</v>
      </c>
      <c r="AD435" s="60" t="s">
        <v>233</v>
      </c>
      <c r="AE435" s="96">
        <v>0</v>
      </c>
      <c r="AF435" s="96"/>
      <c r="AG435" s="96"/>
      <c r="AH435" s="105"/>
      <c r="AI435" s="56" t="s">
        <v>233</v>
      </c>
      <c r="AJ435" s="96">
        <v>0</v>
      </c>
      <c r="AK435" s="56" t="s">
        <v>233</v>
      </c>
      <c r="AL435" s="9" t="str">
        <f>VLOOKUP(F435,Definitions!$B$7:$E$39,4,FALSE)</f>
        <v>Rest</v>
      </c>
    </row>
    <row r="436" spans="1:38">
      <c r="A436" s="36" t="str">
        <f t="shared" si="185"/>
        <v>IS300_8</v>
      </c>
      <c r="B436" t="s">
        <v>141</v>
      </c>
      <c r="C436" t="s">
        <v>148</v>
      </c>
      <c r="D436">
        <v>300</v>
      </c>
      <c r="E436">
        <v>8</v>
      </c>
      <c r="F436" s="25" t="str">
        <f>VLOOKUP(B436,Definitions!$C$7:$D$43,2,FALSE)</f>
        <v>Iceland</v>
      </c>
      <c r="G436" t="str">
        <f>VLOOKUP(C436,Definitions!$C$49:$D$57,2,FALSE)</f>
        <v>Services</v>
      </c>
      <c r="H436" t="str">
        <f>VLOOKUP(D436,Definitions!$C$60:$D$104,2,FALSE)</f>
        <v>TOTAL Services</v>
      </c>
      <c r="J436" s="29" t="str">
        <f>VLOOKUP(E436,Definitions!$C$115:$D$131,2,FALSE)</f>
        <v>Waste non-RES</v>
      </c>
      <c r="K436" s="106"/>
      <c r="L436" s="105"/>
      <c r="M436" s="105">
        <f t="shared" si="186"/>
        <v>0</v>
      </c>
      <c r="N436" s="56"/>
      <c r="O436" s="46"/>
      <c r="P436" s="46">
        <f t="shared" si="187"/>
        <v>0</v>
      </c>
      <c r="Q436" s="46">
        <f t="shared" si="188"/>
        <v>0</v>
      </c>
      <c r="R436" s="37">
        <f t="shared" si="189"/>
        <v>0</v>
      </c>
      <c r="S436" s="96">
        <v>0</v>
      </c>
      <c r="T436" s="56" t="s">
        <v>233</v>
      </c>
      <c r="U436" s="96">
        <v>0</v>
      </c>
      <c r="V436" s="56" t="s">
        <v>233</v>
      </c>
      <c r="W436" s="96">
        <v>0</v>
      </c>
      <c r="X436" s="96"/>
      <c r="Y436" s="96"/>
      <c r="Z436" s="96"/>
      <c r="AA436" s="105"/>
      <c r="AB436" s="56" t="s">
        <v>249</v>
      </c>
      <c r="AC436" s="96">
        <v>0</v>
      </c>
      <c r="AD436" s="60" t="s">
        <v>233</v>
      </c>
      <c r="AE436" s="96">
        <v>0</v>
      </c>
      <c r="AF436" s="96"/>
      <c r="AG436" s="96"/>
      <c r="AH436" s="105"/>
      <c r="AI436" s="56" t="s">
        <v>233</v>
      </c>
      <c r="AJ436" s="96">
        <v>0</v>
      </c>
      <c r="AK436" s="56" t="s">
        <v>233</v>
      </c>
      <c r="AL436" s="9" t="str">
        <f>VLOOKUP(F436,Definitions!$B$7:$E$39,4,FALSE)</f>
        <v>Rest</v>
      </c>
    </row>
    <row r="437" spans="1:38">
      <c r="A437" s="36" t="str">
        <f t="shared" si="185"/>
        <v>IS300_9</v>
      </c>
      <c r="B437" t="s">
        <v>141</v>
      </c>
      <c r="C437" t="s">
        <v>148</v>
      </c>
      <c r="D437">
        <v>300</v>
      </c>
      <c r="E437">
        <v>9</v>
      </c>
      <c r="F437" s="25" t="str">
        <f>VLOOKUP(B437,Definitions!$C$7:$D$43,2,FALSE)</f>
        <v>Iceland</v>
      </c>
      <c r="G437" t="str">
        <f>VLOOKUP(C437,Definitions!$C$49:$D$57,2,FALSE)</f>
        <v>Services</v>
      </c>
      <c r="H437" t="str">
        <f>VLOOKUP(D437,Definitions!$C$60:$D$104,2,FALSE)</f>
        <v>TOTAL Services</v>
      </c>
      <c r="J437" s="29" t="str">
        <f>VLOOKUP(E437,Definitions!$C$115:$D$131,2,FALSE)</f>
        <v>Waste RES</v>
      </c>
      <c r="K437" s="106"/>
      <c r="L437" s="105"/>
      <c r="M437" s="105">
        <f t="shared" si="186"/>
        <v>0</v>
      </c>
      <c r="N437" s="56"/>
      <c r="O437" s="46"/>
      <c r="P437" s="46">
        <f t="shared" si="187"/>
        <v>0</v>
      </c>
      <c r="Q437" s="46">
        <f t="shared" si="188"/>
        <v>0</v>
      </c>
      <c r="R437" s="37">
        <f t="shared" si="189"/>
        <v>0</v>
      </c>
      <c r="S437" s="96">
        <v>0</v>
      </c>
      <c r="T437" s="56" t="s">
        <v>233</v>
      </c>
      <c r="U437" s="96">
        <v>0</v>
      </c>
      <c r="V437" s="56" t="s">
        <v>233</v>
      </c>
      <c r="W437" s="96">
        <v>0</v>
      </c>
      <c r="X437" s="96"/>
      <c r="Y437" s="96"/>
      <c r="Z437" s="96"/>
      <c r="AA437" s="105"/>
      <c r="AB437" s="56" t="s">
        <v>249</v>
      </c>
      <c r="AC437" s="96">
        <v>0</v>
      </c>
      <c r="AD437" s="60" t="s">
        <v>233</v>
      </c>
      <c r="AE437" s="96">
        <v>0</v>
      </c>
      <c r="AF437" s="96"/>
      <c r="AG437" s="96"/>
      <c r="AH437" s="105"/>
      <c r="AI437" s="56" t="s">
        <v>233</v>
      </c>
      <c r="AJ437" s="96">
        <v>0</v>
      </c>
      <c r="AK437" s="56" t="s">
        <v>233</v>
      </c>
      <c r="AL437" s="9" t="str">
        <f>VLOOKUP(F437,Definitions!$B$7:$E$39,4,FALSE)</f>
        <v>Rest</v>
      </c>
    </row>
    <row r="438" spans="1:38">
      <c r="A438" s="36" t="str">
        <f t="shared" si="185"/>
        <v>IS300_51</v>
      </c>
      <c r="B438" t="s">
        <v>141</v>
      </c>
      <c r="C438" t="s">
        <v>148</v>
      </c>
      <c r="D438">
        <v>300</v>
      </c>
      <c r="E438">
        <v>51</v>
      </c>
      <c r="F438" s="25" t="str">
        <f>VLOOKUP(B438,Definitions!$C$7:$D$43,2,FALSE)</f>
        <v>Iceland</v>
      </c>
      <c r="G438" t="str">
        <f>VLOOKUP(C438,Definitions!$C$49:$D$57,2,FALSE)</f>
        <v>Services</v>
      </c>
      <c r="H438" t="str">
        <f>VLOOKUP(D438,Definitions!$C$60:$D$104,2,FALSE)</f>
        <v>TOTAL Services</v>
      </c>
      <c r="J438" s="29" t="str">
        <f>VLOOKUP(E438,Definitions!$C$115:$D$131,2,FALSE)</f>
        <v>Biomass</v>
      </c>
      <c r="K438" s="106"/>
      <c r="L438" s="105"/>
      <c r="M438" s="105">
        <f t="shared" si="186"/>
        <v>0</v>
      </c>
      <c r="N438" s="56"/>
      <c r="O438" s="46"/>
      <c r="P438" s="46">
        <f t="shared" si="187"/>
        <v>0</v>
      </c>
      <c r="Q438" s="46">
        <f t="shared" si="188"/>
        <v>0</v>
      </c>
      <c r="R438" s="37">
        <f t="shared" si="189"/>
        <v>0</v>
      </c>
      <c r="S438" s="96">
        <v>0</v>
      </c>
      <c r="T438" s="56" t="s">
        <v>233</v>
      </c>
      <c r="U438" s="96">
        <v>0</v>
      </c>
      <c r="V438" s="56" t="s">
        <v>233</v>
      </c>
      <c r="W438" s="96">
        <v>0</v>
      </c>
      <c r="X438" s="96"/>
      <c r="Y438" s="96"/>
      <c r="Z438" s="96"/>
      <c r="AA438" s="105"/>
      <c r="AB438" s="56" t="s">
        <v>249</v>
      </c>
      <c r="AC438" s="96">
        <v>0</v>
      </c>
      <c r="AD438" s="60" t="s">
        <v>233</v>
      </c>
      <c r="AE438" s="96">
        <v>0</v>
      </c>
      <c r="AF438" s="96"/>
      <c r="AG438" s="96"/>
      <c r="AH438" s="105"/>
      <c r="AI438" s="56" t="s">
        <v>233</v>
      </c>
      <c r="AJ438" s="96">
        <v>0</v>
      </c>
      <c r="AK438" s="56" t="s">
        <v>233</v>
      </c>
      <c r="AL438" s="9" t="str">
        <f>VLOOKUP(F438,Definitions!$B$7:$E$39,4,FALSE)</f>
        <v>Rest</v>
      </c>
    </row>
    <row r="439" spans="1:38">
      <c r="A439" s="36" t="str">
        <f t="shared" si="185"/>
        <v>IS300_52</v>
      </c>
      <c r="B439" t="s">
        <v>141</v>
      </c>
      <c r="C439" t="s">
        <v>148</v>
      </c>
      <c r="D439">
        <v>300</v>
      </c>
      <c r="E439">
        <v>52</v>
      </c>
      <c r="F439" s="25" t="str">
        <f>VLOOKUP(B439,Definitions!$C$7:$D$43,2,FALSE)</f>
        <v>Iceland</v>
      </c>
      <c r="G439" t="str">
        <f>VLOOKUP(C439,Definitions!$C$49:$D$57,2,FALSE)</f>
        <v>Services</v>
      </c>
      <c r="H439" t="str">
        <f>VLOOKUP(D439,Definitions!$C$60:$D$104,2,FALSE)</f>
        <v>TOTAL Services</v>
      </c>
      <c r="J439" s="29" t="str">
        <f>VLOOKUP(E439,Definitions!$C$115:$D$131,2,FALSE)</f>
        <v>Geothermal</v>
      </c>
      <c r="K439" s="106"/>
      <c r="L439" s="105"/>
      <c r="M439" s="105">
        <f t="shared" si="186"/>
        <v>0</v>
      </c>
      <c r="N439" s="56"/>
      <c r="O439" s="46"/>
      <c r="P439" s="46">
        <f t="shared" si="187"/>
        <v>0</v>
      </c>
      <c r="Q439" s="46">
        <f t="shared" si="188"/>
        <v>0</v>
      </c>
      <c r="R439" s="37">
        <f t="shared" si="189"/>
        <v>0</v>
      </c>
      <c r="S439" s="96">
        <v>0</v>
      </c>
      <c r="T439" s="56" t="s">
        <v>233</v>
      </c>
      <c r="U439" s="96">
        <v>0</v>
      </c>
      <c r="V439" s="56" t="s">
        <v>233</v>
      </c>
      <c r="W439" s="96">
        <v>0</v>
      </c>
      <c r="X439" s="96"/>
      <c r="Y439" s="96"/>
      <c r="Z439" s="96"/>
      <c r="AA439" s="105"/>
      <c r="AB439" s="56" t="s">
        <v>249</v>
      </c>
      <c r="AC439" s="96">
        <v>0</v>
      </c>
      <c r="AD439" s="60" t="s">
        <v>233</v>
      </c>
      <c r="AE439" s="96">
        <v>0</v>
      </c>
      <c r="AF439" s="96"/>
      <c r="AG439" s="96"/>
      <c r="AH439" s="105"/>
      <c r="AI439" s="56" t="s">
        <v>233</v>
      </c>
      <c r="AJ439" s="96">
        <v>0</v>
      </c>
      <c r="AK439" s="56" t="s">
        <v>233</v>
      </c>
      <c r="AL439" s="9" t="str">
        <f>VLOOKUP(F439,Definitions!$B$7:$E$39,4,FALSE)</f>
        <v>Rest</v>
      </c>
    </row>
    <row r="440" spans="1:38">
      <c r="A440" s="36" t="str">
        <f t="shared" si="185"/>
        <v>IS300_53</v>
      </c>
      <c r="B440" t="s">
        <v>141</v>
      </c>
      <c r="C440" t="s">
        <v>148</v>
      </c>
      <c r="D440">
        <v>300</v>
      </c>
      <c r="E440">
        <v>53</v>
      </c>
      <c r="F440" s="25" t="str">
        <f>VLOOKUP(B440,Definitions!$C$7:$D$43,2,FALSE)</f>
        <v>Iceland</v>
      </c>
      <c r="G440" t="str">
        <f>VLOOKUP(C440,Definitions!$C$49:$D$57,2,FALSE)</f>
        <v>Services</v>
      </c>
      <c r="H440" t="str">
        <f>VLOOKUP(D440,Definitions!$C$60:$D$104,2,FALSE)</f>
        <v>TOTAL Services</v>
      </c>
      <c r="J440" s="29" t="str">
        <f>VLOOKUP(E440,Definitions!$C$115:$D$131,2,FALSE)</f>
        <v>Solar energy</v>
      </c>
      <c r="K440" s="106"/>
      <c r="L440" s="105"/>
      <c r="M440" s="105">
        <f t="shared" si="186"/>
        <v>0</v>
      </c>
      <c r="N440" s="56"/>
      <c r="O440" s="46"/>
      <c r="P440" s="46">
        <f t="shared" si="187"/>
        <v>0</v>
      </c>
      <c r="Q440" s="46">
        <f t="shared" si="188"/>
        <v>0</v>
      </c>
      <c r="R440" s="37">
        <f t="shared" si="189"/>
        <v>0</v>
      </c>
      <c r="S440" s="96">
        <v>0</v>
      </c>
      <c r="T440" s="56" t="s">
        <v>233</v>
      </c>
      <c r="U440" s="96">
        <v>0</v>
      </c>
      <c r="V440" s="56" t="s">
        <v>233</v>
      </c>
      <c r="W440" s="96">
        <v>0</v>
      </c>
      <c r="X440" s="96"/>
      <c r="Y440" s="96"/>
      <c r="Z440" s="96"/>
      <c r="AA440" s="105"/>
      <c r="AB440" s="56" t="s">
        <v>249</v>
      </c>
      <c r="AC440" s="96">
        <v>0</v>
      </c>
      <c r="AD440" s="60" t="s">
        <v>233</v>
      </c>
      <c r="AE440" s="96">
        <v>0</v>
      </c>
      <c r="AF440" s="96"/>
      <c r="AG440" s="96"/>
      <c r="AH440" s="105"/>
      <c r="AI440" s="56" t="s">
        <v>233</v>
      </c>
      <c r="AJ440" s="96">
        <v>0</v>
      </c>
      <c r="AK440" s="56" t="s">
        <v>233</v>
      </c>
      <c r="AL440" s="9" t="str">
        <f>VLOOKUP(F440,Definitions!$B$7:$E$39,4,FALSE)</f>
        <v>Rest</v>
      </c>
    </row>
    <row r="441" spans="1:38">
      <c r="A441" s="36" t="str">
        <f t="shared" si="185"/>
        <v>IS300_58</v>
      </c>
      <c r="B441" t="s">
        <v>141</v>
      </c>
      <c r="C441" t="s">
        <v>148</v>
      </c>
      <c r="D441">
        <v>300</v>
      </c>
      <c r="E441">
        <v>58</v>
      </c>
      <c r="F441" s="25" t="str">
        <f>VLOOKUP(B441,Definitions!$C$7:$D$43,2,FALSE)</f>
        <v>Iceland</v>
      </c>
      <c r="G441" t="str">
        <f>VLOOKUP(C441,Definitions!$C$49:$D$57,2,FALSE)</f>
        <v>Services</v>
      </c>
      <c r="H441" t="str">
        <f>VLOOKUP(D441,Definitions!$C$60:$D$104,2,FALSE)</f>
        <v>TOTAL Services</v>
      </c>
      <c r="J441" s="29" t="str">
        <f>VLOOKUP(E441,Definitions!$C$115:$D$131,2,FALSE)</f>
        <v>Ambient heat total</v>
      </c>
      <c r="K441" s="106"/>
      <c r="L441" s="105"/>
      <c r="M441" s="105">
        <f t="shared" si="186"/>
        <v>0</v>
      </c>
      <c r="N441" s="56"/>
      <c r="O441" s="46"/>
      <c r="P441" s="46">
        <f t="shared" si="187"/>
        <v>0</v>
      </c>
      <c r="Q441" s="46">
        <f t="shared" si="188"/>
        <v>0</v>
      </c>
      <c r="R441" s="37">
        <f t="shared" si="189"/>
        <v>0</v>
      </c>
      <c r="S441" s="96">
        <v>0</v>
      </c>
      <c r="T441" s="56" t="s">
        <v>233</v>
      </c>
      <c r="U441" s="96">
        <v>0</v>
      </c>
      <c r="V441" s="56" t="s">
        <v>233</v>
      </c>
      <c r="W441" s="96">
        <v>0</v>
      </c>
      <c r="X441" s="96"/>
      <c r="Y441" s="96"/>
      <c r="Z441" s="96"/>
      <c r="AA441" s="105"/>
      <c r="AB441" s="56" t="s">
        <v>249</v>
      </c>
      <c r="AC441" s="96">
        <v>0</v>
      </c>
      <c r="AD441" s="60" t="s">
        <v>233</v>
      </c>
      <c r="AE441" s="96">
        <v>0</v>
      </c>
      <c r="AF441" s="96"/>
      <c r="AG441" s="96"/>
      <c r="AH441" s="105"/>
      <c r="AI441" s="56" t="s">
        <v>233</v>
      </c>
      <c r="AJ441" s="96">
        <v>0</v>
      </c>
      <c r="AK441" s="56" t="s">
        <v>233</v>
      </c>
      <c r="AL441" s="9" t="str">
        <f>VLOOKUP(F441,Definitions!$B$7:$E$39,4,FALSE)</f>
        <v>Rest</v>
      </c>
    </row>
    <row r="442" spans="1:38">
      <c r="A442" s="36" t="str">
        <f t="shared" si="185"/>
        <v>IS300_55</v>
      </c>
      <c r="B442" t="s">
        <v>141</v>
      </c>
      <c r="C442" t="s">
        <v>148</v>
      </c>
      <c r="D442">
        <v>300</v>
      </c>
      <c r="E442">
        <v>55</v>
      </c>
      <c r="F442" s="25" t="str">
        <f>VLOOKUP(B442,Definitions!$C$7:$D$43,2,FALSE)</f>
        <v>Iceland</v>
      </c>
      <c r="G442" t="str">
        <f>VLOOKUP(C442,Definitions!$C$49:$D$57,2,FALSE)</f>
        <v>Services</v>
      </c>
      <c r="H442" t="str">
        <f>VLOOKUP(D442,Definitions!$C$60:$D$104,2,FALSE)</f>
        <v>TOTAL Services</v>
      </c>
      <c r="J442" s="29" t="str">
        <f>VLOOKUP(E442,Definitions!$C$115:$D$131,2,FALSE)</f>
        <v xml:space="preserve">Other RES </v>
      </c>
      <c r="K442" s="106"/>
      <c r="L442" s="105"/>
      <c r="M442" s="105">
        <f t="shared" si="186"/>
        <v>0</v>
      </c>
      <c r="N442" s="56"/>
      <c r="O442" s="46"/>
      <c r="P442" s="46">
        <f t="shared" si="187"/>
        <v>0</v>
      </c>
      <c r="Q442" s="46">
        <f t="shared" si="188"/>
        <v>0</v>
      </c>
      <c r="R442" s="37">
        <f t="shared" si="189"/>
        <v>0</v>
      </c>
      <c r="S442" s="96">
        <v>0</v>
      </c>
      <c r="T442" s="56" t="s">
        <v>233</v>
      </c>
      <c r="U442" s="96">
        <v>0</v>
      </c>
      <c r="V442" s="56" t="s">
        <v>233</v>
      </c>
      <c r="W442" s="96">
        <v>0</v>
      </c>
      <c r="X442" s="96"/>
      <c r="Y442" s="96"/>
      <c r="Z442" s="96"/>
      <c r="AA442" s="105"/>
      <c r="AB442" s="56" t="s">
        <v>249</v>
      </c>
      <c r="AC442" s="96">
        <v>0</v>
      </c>
      <c r="AD442" s="60" t="s">
        <v>233</v>
      </c>
      <c r="AE442" s="96">
        <v>0</v>
      </c>
      <c r="AF442" s="96"/>
      <c r="AG442" s="96"/>
      <c r="AH442" s="105"/>
      <c r="AI442" s="56" t="s">
        <v>233</v>
      </c>
      <c r="AJ442" s="96">
        <v>0</v>
      </c>
      <c r="AK442" s="56" t="s">
        <v>233</v>
      </c>
      <c r="AL442" s="9" t="str">
        <f>VLOOKUP(F442,Definitions!$B$7:$E$39,4,FALSE)</f>
        <v>Rest</v>
      </c>
    </row>
  </sheetData>
  <autoFilter ref="A8:AK442"/>
  <mergeCells count="6">
    <mergeCell ref="AE6:AH6"/>
    <mergeCell ref="B6:E6"/>
    <mergeCell ref="F6:J6"/>
    <mergeCell ref="K6:M6"/>
    <mergeCell ref="O6:R6"/>
    <mergeCell ref="W6:AA6"/>
  </mergeCells>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Sheet6">
    <tabColor rgb="FFCC99FF"/>
  </sheetPr>
  <dimension ref="A1:AL1310"/>
  <sheetViews>
    <sheetView topLeftCell="O1" zoomScale="80" zoomScaleNormal="80" workbookViewId="0">
      <selection activeCell="V51" sqref="V51"/>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s>
  <sheetData>
    <row r="1" spans="1:38"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row>
    <row r="2" spans="1:38"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8"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38" s="18" customFormat="1" ht="15.75" thickBot="1">
      <c r="A4" s="31"/>
      <c r="F4" s="27"/>
      <c r="J4" s="31"/>
      <c r="K4" s="114" t="s">
        <v>185</v>
      </c>
      <c r="L4" s="18" t="s">
        <v>185</v>
      </c>
      <c r="M4" s="43" t="s">
        <v>185</v>
      </c>
      <c r="N4" s="51"/>
      <c r="O4" s="18" t="s">
        <v>233</v>
      </c>
      <c r="P4" s="115" t="s">
        <v>185</v>
      </c>
      <c r="Q4" s="115" t="s">
        <v>185</v>
      </c>
      <c r="R4" s="116" t="s">
        <v>185</v>
      </c>
      <c r="S4" s="115" t="s">
        <v>185</v>
      </c>
      <c r="T4" s="51"/>
      <c r="U4" s="115" t="s">
        <v>185</v>
      </c>
      <c r="V4" s="51"/>
      <c r="W4" s="18" t="s">
        <v>233</v>
      </c>
      <c r="X4" s="43" t="s">
        <v>233</v>
      </c>
      <c r="Y4" s="43" t="s">
        <v>233</v>
      </c>
      <c r="Z4" s="43" t="s">
        <v>233</v>
      </c>
      <c r="AA4" s="43" t="s">
        <v>233</v>
      </c>
      <c r="AB4" s="51"/>
      <c r="AC4" s="115" t="s">
        <v>185</v>
      </c>
      <c r="AD4" s="57"/>
      <c r="AE4" s="18" t="s">
        <v>233</v>
      </c>
      <c r="AF4" s="18" t="s">
        <v>233</v>
      </c>
      <c r="AG4" s="18" t="s">
        <v>233</v>
      </c>
      <c r="AH4" s="43" t="s">
        <v>233</v>
      </c>
      <c r="AI4" s="51"/>
      <c r="AJ4" s="117" t="s">
        <v>185</v>
      </c>
      <c r="AK4" s="51"/>
    </row>
    <row r="5" spans="1:38" ht="24" thickBot="1">
      <c r="B5" s="3"/>
      <c r="C5" s="3"/>
      <c r="D5" s="3"/>
      <c r="E5" s="3"/>
      <c r="F5" s="69"/>
      <c r="G5" s="113" t="s">
        <v>860</v>
      </c>
      <c r="H5" s="71"/>
      <c r="I5" s="72">
        <v>2012</v>
      </c>
      <c r="O5" s="63"/>
      <c r="P5" s="63" t="s">
        <v>267</v>
      </c>
      <c r="AC5" s="20" t="s">
        <v>236</v>
      </c>
      <c r="AJ5" s="61" t="s">
        <v>238</v>
      </c>
    </row>
    <row r="6" spans="1:38" s="16" customFormat="1" ht="31.5">
      <c r="A6" s="32"/>
      <c r="B6" s="178" t="s">
        <v>216</v>
      </c>
      <c r="C6" s="179"/>
      <c r="D6" s="179"/>
      <c r="E6" s="180"/>
      <c r="F6" s="178" t="s">
        <v>217</v>
      </c>
      <c r="G6" s="181"/>
      <c r="H6" s="181"/>
      <c r="I6" s="181"/>
      <c r="J6" s="180"/>
      <c r="K6" s="176" t="s">
        <v>172</v>
      </c>
      <c r="L6" s="177"/>
      <c r="M6" s="177"/>
      <c r="N6" s="53"/>
      <c r="O6" s="182" t="s">
        <v>272</v>
      </c>
      <c r="P6" s="183"/>
      <c r="Q6" s="183"/>
      <c r="R6" s="184"/>
      <c r="S6" s="48" t="s">
        <v>222</v>
      </c>
      <c r="T6" s="53"/>
      <c r="U6" s="48" t="s">
        <v>235</v>
      </c>
      <c r="V6" s="53"/>
      <c r="W6" s="172" t="s">
        <v>223</v>
      </c>
      <c r="X6" s="173"/>
      <c r="Y6" s="173"/>
      <c r="Z6" s="173"/>
      <c r="AA6" s="173"/>
      <c r="AB6" s="53"/>
      <c r="AC6" s="39" t="s">
        <v>234</v>
      </c>
      <c r="AD6" s="53"/>
      <c r="AE6" s="174" t="s">
        <v>229</v>
      </c>
      <c r="AF6" s="175"/>
      <c r="AG6" s="175"/>
      <c r="AH6" s="175"/>
      <c r="AI6" s="53"/>
      <c r="AJ6" s="62" t="s">
        <v>237</v>
      </c>
      <c r="AK6" s="53"/>
    </row>
    <row r="7" spans="1:38" s="12" customFormat="1" ht="72.75" customHeight="1">
      <c r="A7" s="33" t="s">
        <v>221</v>
      </c>
      <c r="B7" s="17" t="s">
        <v>213</v>
      </c>
      <c r="C7" s="17" t="s">
        <v>168</v>
      </c>
      <c r="D7" s="17" t="s">
        <v>169</v>
      </c>
      <c r="E7" s="17" t="s">
        <v>214</v>
      </c>
      <c r="F7" s="67" t="s">
        <v>213</v>
      </c>
      <c r="G7" s="17" t="s">
        <v>168</v>
      </c>
      <c r="H7" s="17" t="s">
        <v>169</v>
      </c>
      <c r="I7" s="17" t="s">
        <v>239</v>
      </c>
      <c r="J7" s="68" t="s">
        <v>215</v>
      </c>
      <c r="K7" s="97" t="s">
        <v>228</v>
      </c>
      <c r="L7" s="110" t="s">
        <v>247</v>
      </c>
      <c r="M7" s="111" t="s">
        <v>271</v>
      </c>
      <c r="N7" s="107" t="s">
        <v>218</v>
      </c>
      <c r="O7" s="112" t="s">
        <v>270</v>
      </c>
      <c r="P7" s="112" t="s">
        <v>266</v>
      </c>
      <c r="Q7" s="112" t="s">
        <v>268</v>
      </c>
      <c r="R7" s="112" t="s">
        <v>269</v>
      </c>
      <c r="S7" s="141" t="s">
        <v>735</v>
      </c>
      <c r="T7" s="107" t="s">
        <v>218</v>
      </c>
      <c r="U7" s="141" t="s">
        <v>736</v>
      </c>
      <c r="V7" s="107" t="s">
        <v>218</v>
      </c>
      <c r="W7" s="141" t="s">
        <v>742</v>
      </c>
      <c r="X7" s="101" t="s">
        <v>862</v>
      </c>
      <c r="Y7" s="101" t="s">
        <v>863</v>
      </c>
      <c r="Z7" s="98" t="s">
        <v>864</v>
      </c>
      <c r="AA7" s="98" t="s">
        <v>227</v>
      </c>
      <c r="AB7" s="107" t="s">
        <v>218</v>
      </c>
      <c r="AC7" s="142" t="s">
        <v>737</v>
      </c>
      <c r="AD7" s="107" t="s">
        <v>218</v>
      </c>
      <c r="AE7" s="143" t="s">
        <v>738</v>
      </c>
      <c r="AF7" s="102" t="s">
        <v>865</v>
      </c>
      <c r="AG7" s="102" t="s">
        <v>866</v>
      </c>
      <c r="AH7" s="100" t="s">
        <v>867</v>
      </c>
      <c r="AI7" s="107" t="s">
        <v>218</v>
      </c>
      <c r="AJ7" s="144" t="s">
        <v>739</v>
      </c>
      <c r="AK7" s="107" t="s">
        <v>218</v>
      </c>
      <c r="AL7" s="99" t="s">
        <v>728</v>
      </c>
    </row>
    <row r="8" spans="1:38"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8">
      <c r="A9" s="36" t="str">
        <f>B9&amp;D9&amp;"_"&amp;E9</f>
        <v>BE400_0</v>
      </c>
      <c r="B9" t="s">
        <v>11</v>
      </c>
      <c r="C9" t="s">
        <v>185</v>
      </c>
      <c r="D9">
        <v>400</v>
      </c>
      <c r="E9">
        <v>0</v>
      </c>
      <c r="F9" s="25" t="str">
        <f>VLOOKUP(B9,Definitions!$C$7:$D$43,2,FALSE)</f>
        <v>Belgium</v>
      </c>
      <c r="G9" t="str">
        <f>VLOOKUP(C9,Definitions!$C$49:$D$57,2,FALSE)</f>
        <v>Residential</v>
      </c>
      <c r="H9" t="str">
        <f>VLOOKUP(D9,Definitions!$C$60:$D$104,2,FALSE)</f>
        <v>TOTAL Residential</v>
      </c>
      <c r="J9" s="29" t="str">
        <f>VLOOKUP(E9,Definitions!$C$115:$D$131,2,FALSE)</f>
        <v>TOTAL</v>
      </c>
      <c r="K9" s="106"/>
      <c r="L9" s="105"/>
      <c r="M9" s="103">
        <f>SUM(O9:P9)</f>
        <v>59.342055272072514</v>
      </c>
      <c r="N9" s="81"/>
      <c r="O9" s="105"/>
      <c r="P9" s="46">
        <f>Q9+R9+IFERROR(AJ9,0)</f>
        <v>59.342055272072514</v>
      </c>
      <c r="Q9" s="46">
        <f>S9+U9+W9</f>
        <v>56.969529800015735</v>
      </c>
      <c r="R9" s="37">
        <f>AC9+AE9</f>
        <v>0.16191414746302379</v>
      </c>
      <c r="S9" s="13">
        <v>50.06749871574101</v>
      </c>
      <c r="T9" s="128" t="s">
        <v>881</v>
      </c>
      <c r="U9" s="13">
        <v>6.9020310842747241</v>
      </c>
      <c r="V9" s="128" t="s">
        <v>881</v>
      </c>
      <c r="W9" s="13">
        <v>0</v>
      </c>
      <c r="X9" s="13">
        <v>0</v>
      </c>
      <c r="Y9" s="13">
        <v>0</v>
      </c>
      <c r="Z9" s="13">
        <v>0</v>
      </c>
      <c r="AA9" s="46">
        <v>0</v>
      </c>
      <c r="AB9" s="56">
        <v>0</v>
      </c>
      <c r="AC9" s="13">
        <v>0.16191414746302379</v>
      </c>
      <c r="AD9" s="60" t="s">
        <v>882</v>
      </c>
      <c r="AE9" s="13">
        <v>0</v>
      </c>
      <c r="AF9" s="13">
        <v>0</v>
      </c>
      <c r="AG9" s="13">
        <v>0</v>
      </c>
      <c r="AH9" s="46">
        <v>0</v>
      </c>
      <c r="AI9" s="56">
        <v>0</v>
      </c>
      <c r="AJ9" s="46">
        <v>2.2106113245937555</v>
      </c>
      <c r="AK9" s="56" t="s">
        <v>881</v>
      </c>
      <c r="AL9" s="9" t="str">
        <f>VLOOKUP(F9,Definitions!$B$7:$E$39,4,FALSE)</f>
        <v>EU28</v>
      </c>
    </row>
    <row r="10" spans="1:38">
      <c r="A10" s="36" t="str">
        <f t="shared" ref="A10:A50" si="0">B10&amp;D10&amp;"_"&amp;E10</f>
        <v>BE400_1</v>
      </c>
      <c r="B10" t="s">
        <v>11</v>
      </c>
      <c r="C10" t="s">
        <v>185</v>
      </c>
      <c r="D10">
        <v>400</v>
      </c>
      <c r="E10">
        <v>1</v>
      </c>
      <c r="F10" s="25" t="str">
        <f>VLOOKUP(B10,Definitions!$C$7:$D$43,2,FALSE)</f>
        <v>Belgium</v>
      </c>
      <c r="G10" t="str">
        <f>VLOOKUP(C10,Definitions!$C$49:$D$57,2,FALSE)</f>
        <v>Residential</v>
      </c>
      <c r="H10" t="str">
        <f>VLOOKUP(D10,Definitions!$C$60:$D$104,2,FALSE)</f>
        <v>TOTAL Residential</v>
      </c>
      <c r="J10" s="29" t="str">
        <f>VLOOKUP(E10,Definitions!$C$115:$D$131,2,FALSE)</f>
        <v>Coal</v>
      </c>
      <c r="K10" s="106"/>
      <c r="L10" s="105"/>
      <c r="M10" s="103">
        <f t="shared" ref="M10:M50" si="1">SUM(O10:P10)</f>
        <v>0.59952865423073198</v>
      </c>
      <c r="N10" s="37"/>
      <c r="O10" s="105"/>
      <c r="P10" s="105">
        <f t="shared" ref="P10:P50" si="2">Q10+R10+IFERROR(AJ10,0)</f>
        <v>0.59952865423073198</v>
      </c>
      <c r="Q10" s="105">
        <f t="shared" ref="Q10:Q50" si="3">S10+U10+W10</f>
        <v>0.59952865423073198</v>
      </c>
      <c r="R10" s="103">
        <f t="shared" ref="R10:R50" si="4">AC10+AE10</f>
        <v>0</v>
      </c>
      <c r="S10" s="96">
        <v>0.59674360660891346</v>
      </c>
      <c r="T10" s="128" t="s">
        <v>881</v>
      </c>
      <c r="U10" s="96">
        <v>2.7850476218185512E-3</v>
      </c>
      <c r="V10" s="128" t="s">
        <v>881</v>
      </c>
      <c r="W10" s="96">
        <v>0</v>
      </c>
      <c r="X10" s="96">
        <v>0</v>
      </c>
      <c r="Y10" s="96">
        <v>0</v>
      </c>
      <c r="Z10" s="96">
        <v>0</v>
      </c>
      <c r="AA10" s="105">
        <v>0</v>
      </c>
      <c r="AB10" s="108">
        <v>0</v>
      </c>
      <c r="AC10" s="96">
        <v>0</v>
      </c>
      <c r="AD10" s="109" t="s">
        <v>882</v>
      </c>
      <c r="AE10" s="96">
        <v>0</v>
      </c>
      <c r="AF10" s="96">
        <v>0</v>
      </c>
      <c r="AG10" s="96">
        <v>0</v>
      </c>
      <c r="AH10" s="105">
        <v>0</v>
      </c>
      <c r="AI10" s="108">
        <v>0</v>
      </c>
      <c r="AJ10" s="105">
        <v>0</v>
      </c>
      <c r="AK10" s="108" t="s">
        <v>881</v>
      </c>
      <c r="AL10" s="9" t="str">
        <f>VLOOKUP(F10,Definitions!$B$7:$E$39,4,FALSE)</f>
        <v>EU28</v>
      </c>
    </row>
    <row r="11" spans="1:38">
      <c r="A11" s="36" t="str">
        <f t="shared" si="0"/>
        <v>BE400_2</v>
      </c>
      <c r="B11" t="s">
        <v>11</v>
      </c>
      <c r="C11" t="s">
        <v>185</v>
      </c>
      <c r="D11">
        <v>400</v>
      </c>
      <c r="E11">
        <v>2</v>
      </c>
      <c r="F11" s="25" t="str">
        <f>VLOOKUP(B11,Definitions!$C$7:$D$43,2,FALSE)</f>
        <v>Belgium</v>
      </c>
      <c r="G11" t="str">
        <f>VLOOKUP(C11,Definitions!$C$49:$D$57,2,FALSE)</f>
        <v>Residential</v>
      </c>
      <c r="H11" t="str">
        <f>VLOOKUP(D11,Definitions!$C$60:$D$104,2,FALSE)</f>
        <v>TOTAL Residential</v>
      </c>
      <c r="J11" s="29" t="str">
        <f>VLOOKUP(E11,Definitions!$C$115:$D$131,2,FALSE)</f>
        <v>Fuel oil</v>
      </c>
      <c r="K11" s="106"/>
      <c r="L11" s="105"/>
      <c r="M11" s="103">
        <f t="shared" si="1"/>
        <v>20.50730108987775</v>
      </c>
      <c r="N11" s="37"/>
      <c r="O11" s="105"/>
      <c r="P11" s="105">
        <f t="shared" si="2"/>
        <v>20.50730108987775</v>
      </c>
      <c r="Q11" s="105">
        <f t="shared" si="3"/>
        <v>20.081135826105122</v>
      </c>
      <c r="R11" s="103">
        <f t="shared" si="4"/>
        <v>0</v>
      </c>
      <c r="S11" s="96">
        <v>18.424277435522438</v>
      </c>
      <c r="T11" s="128" t="s">
        <v>881</v>
      </c>
      <c r="U11" s="96">
        <v>1.6568583905826846</v>
      </c>
      <c r="V11" s="128" t="s">
        <v>881</v>
      </c>
      <c r="W11" s="96">
        <v>0</v>
      </c>
      <c r="X11" s="96">
        <v>0</v>
      </c>
      <c r="Y11" s="96">
        <v>0</v>
      </c>
      <c r="Z11" s="96">
        <v>0</v>
      </c>
      <c r="AA11" s="105">
        <v>0</v>
      </c>
      <c r="AB11" s="108">
        <v>0</v>
      </c>
      <c r="AC11" s="96">
        <v>0</v>
      </c>
      <c r="AD11" s="109" t="s">
        <v>882</v>
      </c>
      <c r="AE11" s="96">
        <v>0</v>
      </c>
      <c r="AF11" s="96">
        <v>0</v>
      </c>
      <c r="AG11" s="96">
        <v>0</v>
      </c>
      <c r="AH11" s="105">
        <v>0</v>
      </c>
      <c r="AI11" s="108">
        <v>0</v>
      </c>
      <c r="AJ11" s="105">
        <v>0.42616526377262742</v>
      </c>
      <c r="AK11" s="108" t="s">
        <v>881</v>
      </c>
      <c r="AL11" s="9" t="str">
        <f>VLOOKUP(F11,Definitions!$B$7:$E$39,4,FALSE)</f>
        <v>EU28</v>
      </c>
    </row>
    <row r="12" spans="1:38">
      <c r="A12" s="36" t="str">
        <f t="shared" si="0"/>
        <v>BE400_3</v>
      </c>
      <c r="B12" t="s">
        <v>11</v>
      </c>
      <c r="C12" t="s">
        <v>185</v>
      </c>
      <c r="D12">
        <v>400</v>
      </c>
      <c r="E12">
        <v>3</v>
      </c>
      <c r="F12" s="25" t="str">
        <f>VLOOKUP(B12,Definitions!$C$7:$D$43,2,FALSE)</f>
        <v>Belgium</v>
      </c>
      <c r="G12" t="str">
        <f>VLOOKUP(C12,Definitions!$C$49:$D$57,2,FALSE)</f>
        <v>Residential</v>
      </c>
      <c r="H12" t="str">
        <f>VLOOKUP(D12,Definitions!$C$60:$D$104,2,FALSE)</f>
        <v>TOTAL Residential</v>
      </c>
      <c r="J12" s="29" t="str">
        <f>VLOOKUP(E12,Definitions!$C$115:$D$131,2,FALSE)</f>
        <v>Natural gas</v>
      </c>
      <c r="K12" s="106"/>
      <c r="L12" s="105"/>
      <c r="M12" s="103">
        <f t="shared" si="1"/>
        <v>28.875977109020763</v>
      </c>
      <c r="N12" s="37"/>
      <c r="O12" s="105"/>
      <c r="P12" s="105">
        <f t="shared" si="2"/>
        <v>28.875977109020763</v>
      </c>
      <c r="Q12" s="105">
        <f t="shared" si="3"/>
        <v>28.056259482195735</v>
      </c>
      <c r="R12" s="103">
        <f t="shared" si="4"/>
        <v>0</v>
      </c>
      <c r="S12" s="96">
        <v>25.682840800463076</v>
      </c>
      <c r="T12" s="128" t="s">
        <v>881</v>
      </c>
      <c r="U12" s="96">
        <v>2.3734186817326584</v>
      </c>
      <c r="V12" s="128" t="s">
        <v>881</v>
      </c>
      <c r="W12" s="96">
        <v>0</v>
      </c>
      <c r="X12" s="96">
        <v>0</v>
      </c>
      <c r="Y12" s="96">
        <v>0</v>
      </c>
      <c r="Z12" s="96">
        <v>0</v>
      </c>
      <c r="AA12" s="105">
        <v>0</v>
      </c>
      <c r="AB12" s="108">
        <v>0</v>
      </c>
      <c r="AC12" s="96">
        <v>0</v>
      </c>
      <c r="AD12" s="109" t="s">
        <v>882</v>
      </c>
      <c r="AE12" s="96">
        <v>0</v>
      </c>
      <c r="AF12" s="96">
        <v>0</v>
      </c>
      <c r="AG12" s="96">
        <v>0</v>
      </c>
      <c r="AH12" s="105">
        <v>0</v>
      </c>
      <c r="AI12" s="108">
        <v>0</v>
      </c>
      <c r="AJ12" s="105">
        <v>0.81971762682502669</v>
      </c>
      <c r="AK12" s="108" t="s">
        <v>881</v>
      </c>
      <c r="AL12" s="9" t="str">
        <f>VLOOKUP(F12,Definitions!$B$7:$E$39,4,FALSE)</f>
        <v>EU28</v>
      </c>
    </row>
    <row r="13" spans="1:38">
      <c r="A13" s="36" t="str">
        <f t="shared" si="0"/>
        <v>BE400_4</v>
      </c>
      <c r="B13" t="s">
        <v>11</v>
      </c>
      <c r="C13" t="s">
        <v>185</v>
      </c>
      <c r="D13">
        <v>400</v>
      </c>
      <c r="E13">
        <v>4</v>
      </c>
      <c r="F13" s="25" t="str">
        <f>VLOOKUP(B13,Definitions!$C$7:$D$43,2,FALSE)</f>
        <v>Belgium</v>
      </c>
      <c r="G13" t="str">
        <f>VLOOKUP(C13,Definitions!$C$49:$D$57,2,FALSE)</f>
        <v>Residential</v>
      </c>
      <c r="H13" t="str">
        <f>VLOOKUP(D13,Definitions!$C$60:$D$104,2,FALSE)</f>
        <v>TOTAL Residential</v>
      </c>
      <c r="J13" s="29" t="str">
        <f>VLOOKUP(E13,Definitions!$C$115:$D$131,2,FALSE)</f>
        <v>Other fossil fuels</v>
      </c>
      <c r="K13" s="106"/>
      <c r="L13" s="105"/>
      <c r="M13" s="103">
        <f t="shared" si="1"/>
        <v>0</v>
      </c>
      <c r="N13" s="37"/>
      <c r="O13" s="105"/>
      <c r="P13" s="105">
        <f t="shared" si="2"/>
        <v>0</v>
      </c>
      <c r="Q13" s="105">
        <f t="shared" si="3"/>
        <v>0</v>
      </c>
      <c r="R13" s="103">
        <f t="shared" si="4"/>
        <v>0</v>
      </c>
      <c r="S13" s="96">
        <v>0</v>
      </c>
      <c r="T13" s="128" t="s">
        <v>882</v>
      </c>
      <c r="U13" s="96">
        <v>0</v>
      </c>
      <c r="V13" s="128" t="s">
        <v>882</v>
      </c>
      <c r="W13" s="96">
        <v>0</v>
      </c>
      <c r="X13" s="96">
        <v>0</v>
      </c>
      <c r="Y13" s="96">
        <v>0</v>
      </c>
      <c r="Z13" s="96">
        <v>0</v>
      </c>
      <c r="AA13" s="105">
        <v>0</v>
      </c>
      <c r="AB13" s="108">
        <v>0</v>
      </c>
      <c r="AC13" s="96">
        <v>0</v>
      </c>
      <c r="AD13" s="109" t="s">
        <v>882</v>
      </c>
      <c r="AE13" s="96">
        <v>0</v>
      </c>
      <c r="AF13" s="96">
        <v>0</v>
      </c>
      <c r="AG13" s="96">
        <v>0</v>
      </c>
      <c r="AH13" s="105">
        <v>0</v>
      </c>
      <c r="AI13" s="108">
        <v>0</v>
      </c>
      <c r="AJ13" s="105">
        <v>0</v>
      </c>
      <c r="AK13" s="108" t="s">
        <v>883</v>
      </c>
      <c r="AL13" s="9" t="str">
        <f>VLOOKUP(F13,Definitions!$B$7:$E$39,4,FALSE)</f>
        <v>EU28</v>
      </c>
    </row>
    <row r="14" spans="1:38">
      <c r="A14" s="36" t="str">
        <f t="shared" si="0"/>
        <v>BE400_6</v>
      </c>
      <c r="B14" t="s">
        <v>11</v>
      </c>
      <c r="C14" t="s">
        <v>185</v>
      </c>
      <c r="D14">
        <v>400</v>
      </c>
      <c r="E14">
        <v>6</v>
      </c>
      <c r="F14" s="25" t="str">
        <f>VLOOKUP(B14,Definitions!$C$7:$D$43,2,FALSE)</f>
        <v>Belgium</v>
      </c>
      <c r="G14" t="str">
        <f>VLOOKUP(C14,Definitions!$C$49:$D$57,2,FALSE)</f>
        <v>Residential</v>
      </c>
      <c r="H14" t="str">
        <f>VLOOKUP(D14,Definitions!$C$60:$D$104,2,FALSE)</f>
        <v>TOTAL Residential</v>
      </c>
      <c r="J14" s="29" t="str">
        <f>VLOOKUP(E14,Definitions!$C$115:$D$131,2,FALSE)</f>
        <v>Electricity</v>
      </c>
      <c r="K14" s="106"/>
      <c r="L14" s="105"/>
      <c r="M14" s="103">
        <f t="shared" si="1"/>
        <v>5.039945826787088</v>
      </c>
      <c r="N14" s="37"/>
      <c r="O14" s="105"/>
      <c r="P14" s="105">
        <f t="shared" si="2"/>
        <v>5.039945826787088</v>
      </c>
      <c r="Q14" s="105">
        <f t="shared" si="3"/>
        <v>3.9133032453279633</v>
      </c>
      <c r="R14" s="103">
        <f t="shared" si="4"/>
        <v>0.16191414746302379</v>
      </c>
      <c r="S14" s="96">
        <v>1.5028809504674931</v>
      </c>
      <c r="T14" s="128" t="s">
        <v>881</v>
      </c>
      <c r="U14" s="96">
        <v>2.4104222948604703</v>
      </c>
      <c r="V14" s="128" t="s">
        <v>881</v>
      </c>
      <c r="W14" s="96">
        <v>0</v>
      </c>
      <c r="X14" s="96">
        <v>0</v>
      </c>
      <c r="Y14" s="96">
        <v>0</v>
      </c>
      <c r="Z14" s="96">
        <v>0</v>
      </c>
      <c r="AA14" s="105">
        <v>0</v>
      </c>
      <c r="AB14" s="108">
        <v>0</v>
      </c>
      <c r="AC14" s="96">
        <v>0.16191414746302379</v>
      </c>
      <c r="AD14" s="109" t="s">
        <v>882</v>
      </c>
      <c r="AE14" s="96">
        <v>0</v>
      </c>
      <c r="AF14" s="96">
        <v>0</v>
      </c>
      <c r="AG14" s="96">
        <v>0</v>
      </c>
      <c r="AH14" s="105">
        <v>0</v>
      </c>
      <c r="AI14" s="108">
        <v>0</v>
      </c>
      <c r="AJ14" s="105">
        <v>0.96472843399610142</v>
      </c>
      <c r="AK14" s="108" t="s">
        <v>881</v>
      </c>
      <c r="AL14" s="9" t="str">
        <f>VLOOKUP(F14,Definitions!$B$7:$E$39,4,FALSE)</f>
        <v>EU28</v>
      </c>
    </row>
    <row r="15" spans="1:38">
      <c r="A15" s="36" t="str">
        <f t="shared" si="0"/>
        <v>BE400_7</v>
      </c>
      <c r="B15" t="s">
        <v>11</v>
      </c>
      <c r="C15" t="s">
        <v>185</v>
      </c>
      <c r="D15">
        <v>400</v>
      </c>
      <c r="E15">
        <v>7</v>
      </c>
      <c r="F15" s="25" t="str">
        <f>VLOOKUP(B15,Definitions!$C$7:$D$43,2,FALSE)</f>
        <v>Belgium</v>
      </c>
      <c r="G15" t="str">
        <f>VLOOKUP(C15,Definitions!$C$49:$D$57,2,FALSE)</f>
        <v>Residential</v>
      </c>
      <c r="H15" t="str">
        <f>VLOOKUP(D15,Definitions!$C$60:$D$104,2,FALSE)</f>
        <v>TOTAL Residential</v>
      </c>
      <c r="J15" s="29" t="str">
        <f>VLOOKUP(E15,Definitions!$C$115:$D$131,2,FALSE)</f>
        <v>District heating</v>
      </c>
      <c r="K15" s="106"/>
      <c r="L15" s="105"/>
      <c r="M15" s="103">
        <f t="shared" si="1"/>
        <v>7.070249110851097E-2</v>
      </c>
      <c r="N15" s="103"/>
      <c r="O15" s="105"/>
      <c r="P15" s="105">
        <f t="shared" si="2"/>
        <v>7.070249110851097E-2</v>
      </c>
      <c r="Q15" s="105">
        <f t="shared" si="3"/>
        <v>7.070249110851097E-2</v>
      </c>
      <c r="R15" s="103">
        <f t="shared" si="4"/>
        <v>0</v>
      </c>
      <c r="S15" s="96">
        <v>7.070249110851097E-2</v>
      </c>
      <c r="T15" s="128" t="s">
        <v>881</v>
      </c>
      <c r="U15" s="96">
        <v>0</v>
      </c>
      <c r="V15" s="128" t="s">
        <v>881</v>
      </c>
      <c r="W15" s="96">
        <v>0</v>
      </c>
      <c r="X15" s="96">
        <v>0</v>
      </c>
      <c r="Y15" s="96">
        <v>0</v>
      </c>
      <c r="Z15" s="96">
        <v>0</v>
      </c>
      <c r="AA15" s="105">
        <v>0</v>
      </c>
      <c r="AB15" s="108">
        <v>0</v>
      </c>
      <c r="AC15" s="96">
        <v>0</v>
      </c>
      <c r="AD15" s="109" t="s">
        <v>882</v>
      </c>
      <c r="AE15" s="96">
        <v>0</v>
      </c>
      <c r="AF15" s="96">
        <v>0</v>
      </c>
      <c r="AG15" s="96">
        <v>0</v>
      </c>
      <c r="AH15" s="105">
        <v>0</v>
      </c>
      <c r="AI15" s="108">
        <v>0</v>
      </c>
      <c r="AJ15" s="105">
        <v>0</v>
      </c>
      <c r="AK15" s="108" t="s">
        <v>883</v>
      </c>
      <c r="AL15" s="9" t="str">
        <f>VLOOKUP(F15,Definitions!$B$7:$E$39,4,FALSE)</f>
        <v>EU28</v>
      </c>
    </row>
    <row r="16" spans="1:38">
      <c r="A16" s="36" t="str">
        <f t="shared" si="0"/>
        <v>BE400_8</v>
      </c>
      <c r="B16" t="s">
        <v>11</v>
      </c>
      <c r="C16" t="s">
        <v>185</v>
      </c>
      <c r="D16">
        <v>400</v>
      </c>
      <c r="E16">
        <v>8</v>
      </c>
      <c r="F16" s="25" t="str">
        <f>VLOOKUP(B16,Definitions!$C$7:$D$43,2,FALSE)</f>
        <v>Belgium</v>
      </c>
      <c r="G16" t="str">
        <f>VLOOKUP(C16,Definitions!$C$49:$D$57,2,FALSE)</f>
        <v>Residential</v>
      </c>
      <c r="H16" t="str">
        <f>VLOOKUP(D16,Definitions!$C$60:$D$104,2,FALSE)</f>
        <v>TOTAL Residential</v>
      </c>
      <c r="J16" s="29" t="str">
        <f>VLOOKUP(E16,Definitions!$C$115:$D$131,2,FALSE)</f>
        <v>Waste non-RES</v>
      </c>
      <c r="K16" s="106"/>
      <c r="L16" s="105"/>
      <c r="M16" s="103">
        <f t="shared" si="1"/>
        <v>0</v>
      </c>
      <c r="N16" s="37"/>
      <c r="O16" s="105"/>
      <c r="P16" s="105">
        <f t="shared" si="2"/>
        <v>0</v>
      </c>
      <c r="Q16" s="105">
        <f t="shared" si="3"/>
        <v>0</v>
      </c>
      <c r="R16" s="103">
        <f t="shared" si="4"/>
        <v>0</v>
      </c>
      <c r="S16" s="96">
        <v>0</v>
      </c>
      <c r="T16" s="128" t="s">
        <v>882</v>
      </c>
      <c r="U16" s="96">
        <v>0</v>
      </c>
      <c r="V16" s="128" t="s">
        <v>882</v>
      </c>
      <c r="W16" s="96">
        <v>0</v>
      </c>
      <c r="X16" s="96">
        <v>0</v>
      </c>
      <c r="Y16" s="96">
        <v>0</v>
      </c>
      <c r="Z16" s="96">
        <v>0</v>
      </c>
      <c r="AA16" s="105">
        <v>0</v>
      </c>
      <c r="AB16" s="108">
        <v>0</v>
      </c>
      <c r="AC16" s="96">
        <v>0</v>
      </c>
      <c r="AD16" s="109" t="s">
        <v>882</v>
      </c>
      <c r="AE16" s="96">
        <v>0</v>
      </c>
      <c r="AF16" s="96">
        <v>0</v>
      </c>
      <c r="AG16" s="96">
        <v>0</v>
      </c>
      <c r="AH16" s="105">
        <v>0</v>
      </c>
      <c r="AI16" s="108">
        <v>0</v>
      </c>
      <c r="AJ16" s="105">
        <v>0</v>
      </c>
      <c r="AK16" s="108" t="s">
        <v>883</v>
      </c>
      <c r="AL16" s="9" t="str">
        <f>VLOOKUP(F16,Definitions!$B$7:$E$39,4,FALSE)</f>
        <v>EU28</v>
      </c>
    </row>
    <row r="17" spans="1:38">
      <c r="A17" s="36" t="str">
        <f t="shared" si="0"/>
        <v>BE400_9</v>
      </c>
      <c r="B17" t="s">
        <v>11</v>
      </c>
      <c r="C17" t="s">
        <v>185</v>
      </c>
      <c r="D17">
        <v>400</v>
      </c>
      <c r="E17">
        <v>9</v>
      </c>
      <c r="F17" s="25" t="str">
        <f>VLOOKUP(B17,Definitions!$C$7:$D$43,2,FALSE)</f>
        <v>Belgium</v>
      </c>
      <c r="G17" t="str">
        <f>VLOOKUP(C17,Definitions!$C$49:$D$57,2,FALSE)</f>
        <v>Residential</v>
      </c>
      <c r="H17" t="str">
        <f>VLOOKUP(D17,Definitions!$C$60:$D$104,2,FALSE)</f>
        <v>TOTAL Residential</v>
      </c>
      <c r="J17" s="29" t="str">
        <f>VLOOKUP(E17,Definitions!$C$115:$D$131,2,FALSE)</f>
        <v>Waste RES</v>
      </c>
      <c r="K17" s="106"/>
      <c r="L17" s="105"/>
      <c r="M17" s="103">
        <f t="shared" si="1"/>
        <v>0</v>
      </c>
      <c r="N17" s="37"/>
      <c r="O17" s="105"/>
      <c r="P17" s="105">
        <f t="shared" si="2"/>
        <v>0</v>
      </c>
      <c r="Q17" s="105">
        <f t="shared" si="3"/>
        <v>0</v>
      </c>
      <c r="R17" s="103">
        <f t="shared" si="4"/>
        <v>0</v>
      </c>
      <c r="S17" s="96">
        <v>0</v>
      </c>
      <c r="T17" s="128" t="s">
        <v>884</v>
      </c>
      <c r="U17" s="96">
        <v>0</v>
      </c>
      <c r="V17" s="128" t="s">
        <v>884</v>
      </c>
      <c r="W17" s="96">
        <v>0</v>
      </c>
      <c r="X17" s="96">
        <v>0</v>
      </c>
      <c r="Y17" s="96">
        <v>0</v>
      </c>
      <c r="Z17" s="96">
        <v>0</v>
      </c>
      <c r="AA17" s="105">
        <v>0</v>
      </c>
      <c r="AB17" s="108">
        <v>0</v>
      </c>
      <c r="AC17" s="96">
        <v>0</v>
      </c>
      <c r="AD17" s="109" t="s">
        <v>884</v>
      </c>
      <c r="AE17" s="96">
        <v>0</v>
      </c>
      <c r="AF17" s="96">
        <v>0</v>
      </c>
      <c r="AG17" s="96">
        <v>0</v>
      </c>
      <c r="AH17" s="105">
        <v>0</v>
      </c>
      <c r="AI17" s="108">
        <v>0</v>
      </c>
      <c r="AJ17" s="105">
        <v>0</v>
      </c>
      <c r="AK17" s="108" t="s">
        <v>884</v>
      </c>
      <c r="AL17" s="9" t="str">
        <f>VLOOKUP(F17,Definitions!$B$7:$E$39,4,FALSE)</f>
        <v>EU28</v>
      </c>
    </row>
    <row r="18" spans="1:38">
      <c r="A18" s="36" t="str">
        <f t="shared" si="0"/>
        <v>BE400_51</v>
      </c>
      <c r="B18" t="s">
        <v>11</v>
      </c>
      <c r="C18" t="s">
        <v>185</v>
      </c>
      <c r="D18">
        <v>400</v>
      </c>
      <c r="E18">
        <v>51</v>
      </c>
      <c r="F18" s="25" t="str">
        <f>VLOOKUP(B18,Definitions!$C$7:$D$43,2,FALSE)</f>
        <v>Belgium</v>
      </c>
      <c r="G18" t="str">
        <f>VLOOKUP(C18,Definitions!$C$49:$D$57,2,FALSE)</f>
        <v>Residential</v>
      </c>
      <c r="H18" t="str">
        <f>VLOOKUP(D18,Definitions!$C$60:$D$104,2,FALSE)</f>
        <v>TOTAL Residential</v>
      </c>
      <c r="J18" s="29" t="str">
        <f>VLOOKUP(E18,Definitions!$C$115:$D$131,2,FALSE)</f>
        <v>Biomass</v>
      </c>
      <c r="K18" s="106"/>
      <c r="L18" s="105"/>
      <c r="M18" s="103">
        <f t="shared" si="1"/>
        <v>3.913290101047656</v>
      </c>
      <c r="N18" s="37"/>
      <c r="O18" s="105"/>
      <c r="P18" s="105">
        <f t="shared" si="2"/>
        <v>3.913290101047656</v>
      </c>
      <c r="Q18" s="105">
        <f t="shared" si="3"/>
        <v>3.913290101047656</v>
      </c>
      <c r="R18" s="103">
        <f t="shared" si="4"/>
        <v>0</v>
      </c>
      <c r="S18" s="96">
        <v>3.5601934315705757</v>
      </c>
      <c r="T18" s="128" t="s">
        <v>884</v>
      </c>
      <c r="U18" s="96">
        <v>0.35309666947708046</v>
      </c>
      <c r="V18" s="128" t="s">
        <v>884</v>
      </c>
      <c r="W18" s="96">
        <v>0</v>
      </c>
      <c r="X18" s="96">
        <v>0</v>
      </c>
      <c r="Y18" s="96">
        <v>0</v>
      </c>
      <c r="Z18" s="96">
        <v>0</v>
      </c>
      <c r="AA18" s="105">
        <v>0</v>
      </c>
      <c r="AB18" s="108">
        <v>0</v>
      </c>
      <c r="AC18" s="96">
        <v>0</v>
      </c>
      <c r="AD18" s="109" t="s">
        <v>884</v>
      </c>
      <c r="AE18" s="96">
        <v>0</v>
      </c>
      <c r="AF18" s="96">
        <v>0</v>
      </c>
      <c r="AG18" s="96">
        <v>0</v>
      </c>
      <c r="AH18" s="105">
        <v>0</v>
      </c>
      <c r="AI18" s="108">
        <v>0</v>
      </c>
      <c r="AJ18" s="105">
        <v>0</v>
      </c>
      <c r="AK18" s="108" t="s">
        <v>884</v>
      </c>
      <c r="AL18" s="9" t="str">
        <f>VLOOKUP(F18,Definitions!$B$7:$E$39,4,FALSE)</f>
        <v>EU28</v>
      </c>
    </row>
    <row r="19" spans="1:38">
      <c r="A19" s="36" t="str">
        <f t="shared" si="0"/>
        <v>BE400_52</v>
      </c>
      <c r="B19" t="s">
        <v>11</v>
      </c>
      <c r="C19" t="s">
        <v>185</v>
      </c>
      <c r="D19">
        <v>400</v>
      </c>
      <c r="E19">
        <v>52</v>
      </c>
      <c r="F19" s="25" t="str">
        <f>VLOOKUP(B19,Definitions!$C$7:$D$43,2,FALSE)</f>
        <v>Belgium</v>
      </c>
      <c r="G19" t="str">
        <f>VLOOKUP(C19,Definitions!$C$49:$D$57,2,FALSE)</f>
        <v>Residential</v>
      </c>
      <c r="H19" t="str">
        <f>VLOOKUP(D19,Definitions!$C$60:$D$104,2,FALSE)</f>
        <v>TOTAL Residential</v>
      </c>
      <c r="J19" s="29" t="str">
        <f>VLOOKUP(E19,Definitions!$C$115:$D$131,2,FALSE)</f>
        <v>Geothermal</v>
      </c>
      <c r="K19" s="106"/>
      <c r="L19" s="105"/>
      <c r="M19" s="103">
        <f t="shared" si="1"/>
        <v>0</v>
      </c>
      <c r="N19" s="37"/>
      <c r="O19" s="105"/>
      <c r="P19" s="105">
        <f t="shared" si="2"/>
        <v>0</v>
      </c>
      <c r="Q19" s="105">
        <f t="shared" si="3"/>
        <v>0</v>
      </c>
      <c r="R19" s="103">
        <f t="shared" si="4"/>
        <v>0</v>
      </c>
      <c r="S19" s="96">
        <v>0</v>
      </c>
      <c r="T19" s="128" t="s">
        <v>884</v>
      </c>
      <c r="U19" s="96">
        <v>0</v>
      </c>
      <c r="V19" s="128" t="s">
        <v>884</v>
      </c>
      <c r="W19" s="96">
        <v>0</v>
      </c>
      <c r="X19" s="96">
        <v>0</v>
      </c>
      <c r="Y19" s="96">
        <v>0</v>
      </c>
      <c r="Z19" s="96">
        <v>0</v>
      </c>
      <c r="AA19" s="105">
        <v>0</v>
      </c>
      <c r="AB19" s="108">
        <v>0</v>
      </c>
      <c r="AC19" s="96">
        <v>0</v>
      </c>
      <c r="AD19" s="109" t="s">
        <v>884</v>
      </c>
      <c r="AE19" s="96">
        <v>0</v>
      </c>
      <c r="AF19" s="96">
        <v>0</v>
      </c>
      <c r="AG19" s="96">
        <v>0</v>
      </c>
      <c r="AH19" s="105">
        <v>0</v>
      </c>
      <c r="AI19" s="108">
        <v>0</v>
      </c>
      <c r="AJ19" s="105">
        <v>0</v>
      </c>
      <c r="AK19" s="108" t="s">
        <v>884</v>
      </c>
      <c r="AL19" s="9" t="str">
        <f>VLOOKUP(F19,Definitions!$B$7:$E$39,4,FALSE)</f>
        <v>EU28</v>
      </c>
    </row>
    <row r="20" spans="1:38">
      <c r="A20" s="36" t="str">
        <f t="shared" si="0"/>
        <v>BE400_53</v>
      </c>
      <c r="B20" t="s">
        <v>11</v>
      </c>
      <c r="C20" t="s">
        <v>185</v>
      </c>
      <c r="D20">
        <v>400</v>
      </c>
      <c r="E20">
        <v>53</v>
      </c>
      <c r="F20" s="25" t="str">
        <f>VLOOKUP(B20,Definitions!$C$7:$D$43,2,FALSE)</f>
        <v>Belgium</v>
      </c>
      <c r="G20" t="str">
        <f>VLOOKUP(C20,Definitions!$C$49:$D$57,2,FALSE)</f>
        <v>Residential</v>
      </c>
      <c r="H20" t="str">
        <f>VLOOKUP(D20,Definitions!$C$60:$D$104,2,FALSE)</f>
        <v>TOTAL Residential</v>
      </c>
      <c r="J20" s="29" t="str">
        <f>VLOOKUP(E20,Definitions!$C$115:$D$131,2,FALSE)</f>
        <v>Solar energy</v>
      </c>
      <c r="K20" s="106"/>
      <c r="L20" s="105"/>
      <c r="M20" s="103">
        <f t="shared" si="1"/>
        <v>0.10790999999999999</v>
      </c>
      <c r="N20" s="37"/>
      <c r="O20" s="105"/>
      <c r="P20" s="105">
        <f t="shared" si="2"/>
        <v>0.10790999999999999</v>
      </c>
      <c r="Q20" s="105">
        <f t="shared" si="3"/>
        <v>0.10790999999999999</v>
      </c>
      <c r="R20" s="103">
        <f t="shared" si="4"/>
        <v>0</v>
      </c>
      <c r="S20" s="96">
        <v>1.686E-2</v>
      </c>
      <c r="T20" s="128" t="s">
        <v>884</v>
      </c>
      <c r="U20" s="96">
        <v>9.1049999999999992E-2</v>
      </c>
      <c r="V20" s="128" t="s">
        <v>884</v>
      </c>
      <c r="W20" s="96">
        <v>0</v>
      </c>
      <c r="X20" s="96">
        <v>0</v>
      </c>
      <c r="Y20" s="96">
        <v>0</v>
      </c>
      <c r="Z20" s="96">
        <v>0</v>
      </c>
      <c r="AA20" s="105">
        <v>0</v>
      </c>
      <c r="AB20" s="108">
        <v>0</v>
      </c>
      <c r="AC20" s="96">
        <v>0</v>
      </c>
      <c r="AD20" s="109" t="s">
        <v>884</v>
      </c>
      <c r="AE20" s="96">
        <v>0</v>
      </c>
      <c r="AF20" s="96">
        <v>0</v>
      </c>
      <c r="AG20" s="96">
        <v>0</v>
      </c>
      <c r="AH20" s="105">
        <v>0</v>
      </c>
      <c r="AI20" s="108">
        <v>0</v>
      </c>
      <c r="AJ20" s="105">
        <v>0</v>
      </c>
      <c r="AK20" s="108" t="s">
        <v>884</v>
      </c>
      <c r="AL20" s="9" t="str">
        <f>VLOOKUP(F20,Definitions!$B$7:$E$39,4,FALSE)</f>
        <v>EU28</v>
      </c>
    </row>
    <row r="21" spans="1:38">
      <c r="A21" s="36" t="str">
        <f t="shared" si="0"/>
        <v>BE400_58</v>
      </c>
      <c r="B21" t="s">
        <v>11</v>
      </c>
      <c r="C21" t="s">
        <v>185</v>
      </c>
      <c r="D21">
        <v>400</v>
      </c>
      <c r="E21">
        <v>58</v>
      </c>
      <c r="F21" s="25" t="str">
        <f>VLOOKUP(B21,Definitions!$C$7:$D$43,2,FALSE)</f>
        <v>Belgium</v>
      </c>
      <c r="G21" t="str">
        <f>VLOOKUP(C21,Definitions!$C$49:$D$57,2,FALSE)</f>
        <v>Residential</v>
      </c>
      <c r="H21" t="str">
        <f>VLOOKUP(D21,Definitions!$C$60:$D$104,2,FALSE)</f>
        <v>TOTAL Residential</v>
      </c>
      <c r="J21" s="29" t="str">
        <f>VLOOKUP(E21,Definitions!$C$115:$D$131,2,FALSE)</f>
        <v>Ambient heat total</v>
      </c>
      <c r="K21" s="106"/>
      <c r="L21" s="105"/>
      <c r="M21" s="103">
        <f t="shared" si="1"/>
        <v>0.22740000000001123</v>
      </c>
      <c r="N21" s="37"/>
      <c r="O21" s="105"/>
      <c r="P21" s="105">
        <f t="shared" si="2"/>
        <v>0.22740000000001123</v>
      </c>
      <c r="Q21" s="105">
        <f t="shared" si="3"/>
        <v>0.22740000000001123</v>
      </c>
      <c r="R21" s="103">
        <f t="shared" si="4"/>
        <v>0</v>
      </c>
      <c r="S21" s="96">
        <v>0.21300000000000002</v>
      </c>
      <c r="T21" s="128" t="s">
        <v>885</v>
      </c>
      <c r="U21" s="96">
        <v>1.4400000000011204E-2</v>
      </c>
      <c r="V21" s="128" t="s">
        <v>885</v>
      </c>
      <c r="W21" s="96">
        <v>0</v>
      </c>
      <c r="X21" s="96">
        <v>0</v>
      </c>
      <c r="Y21" s="96">
        <v>0</v>
      </c>
      <c r="Z21" s="96">
        <v>0</v>
      </c>
      <c r="AA21" s="105">
        <v>0</v>
      </c>
      <c r="AB21" s="108">
        <v>0</v>
      </c>
      <c r="AC21" s="96">
        <v>0</v>
      </c>
      <c r="AD21" s="109" t="s">
        <v>885</v>
      </c>
      <c r="AE21" s="96">
        <v>0</v>
      </c>
      <c r="AF21" s="96">
        <v>0</v>
      </c>
      <c r="AG21" s="96">
        <v>0</v>
      </c>
      <c r="AH21" s="105">
        <v>0</v>
      </c>
      <c r="AI21" s="108">
        <v>0</v>
      </c>
      <c r="AJ21" s="105">
        <v>0</v>
      </c>
      <c r="AK21" s="108" t="s">
        <v>885</v>
      </c>
      <c r="AL21" s="9" t="str">
        <f>VLOOKUP(F21,Definitions!$B$7:$E$39,4,FALSE)</f>
        <v>EU28</v>
      </c>
    </row>
    <row r="22" spans="1:38">
      <c r="A22" s="36" t="str">
        <f t="shared" si="0"/>
        <v>BE400_55</v>
      </c>
      <c r="B22" t="s">
        <v>11</v>
      </c>
      <c r="C22" t="s">
        <v>185</v>
      </c>
      <c r="D22">
        <v>400</v>
      </c>
      <c r="E22">
        <v>55</v>
      </c>
      <c r="F22" s="25" t="str">
        <f>VLOOKUP(B22,Definitions!$C$7:$D$43,2,FALSE)</f>
        <v>Belgium</v>
      </c>
      <c r="G22" t="str">
        <f>VLOOKUP(C22,Definitions!$C$49:$D$57,2,FALSE)</f>
        <v>Residential</v>
      </c>
      <c r="H22" t="str">
        <f>VLOOKUP(D22,Definitions!$C$60:$D$104,2,FALSE)</f>
        <v>TOTAL Residential</v>
      </c>
      <c r="J22" s="29" t="str">
        <f>VLOOKUP(E22,Definitions!$C$115:$D$131,2,FALSE)</f>
        <v xml:space="preserve">Other RES </v>
      </c>
      <c r="K22" s="106"/>
      <c r="L22" s="105"/>
      <c r="M22" s="103">
        <f t="shared" si="1"/>
        <v>0</v>
      </c>
      <c r="N22" s="37"/>
      <c r="O22" s="105"/>
      <c r="P22" s="105">
        <f t="shared" si="2"/>
        <v>0</v>
      </c>
      <c r="Q22" s="105">
        <f t="shared" si="3"/>
        <v>0</v>
      </c>
      <c r="R22" s="103">
        <f t="shared" si="4"/>
        <v>0</v>
      </c>
      <c r="S22" s="96">
        <v>0</v>
      </c>
      <c r="T22" s="128" t="s">
        <v>882</v>
      </c>
      <c r="U22" s="96">
        <v>0</v>
      </c>
      <c r="V22" s="128" t="s">
        <v>882</v>
      </c>
      <c r="W22" s="96">
        <v>0</v>
      </c>
      <c r="X22" s="96">
        <v>0</v>
      </c>
      <c r="Y22" s="96">
        <v>0</v>
      </c>
      <c r="Z22" s="96">
        <v>0</v>
      </c>
      <c r="AA22" s="105">
        <v>0</v>
      </c>
      <c r="AB22" s="108">
        <v>0</v>
      </c>
      <c r="AC22" s="96">
        <v>0</v>
      </c>
      <c r="AD22" s="109" t="s">
        <v>882</v>
      </c>
      <c r="AE22" s="96">
        <v>0</v>
      </c>
      <c r="AF22" s="96">
        <v>0</v>
      </c>
      <c r="AG22" s="96">
        <v>0</v>
      </c>
      <c r="AH22" s="105">
        <v>0</v>
      </c>
      <c r="AI22" s="108">
        <v>0</v>
      </c>
      <c r="AJ22" s="105">
        <v>0</v>
      </c>
      <c r="AK22" s="108" t="s">
        <v>883</v>
      </c>
      <c r="AL22" s="9" t="str">
        <f>VLOOKUP(F22,Definitions!$B$7:$E$39,4,FALSE)</f>
        <v>EU28</v>
      </c>
    </row>
    <row r="23" spans="1:38">
      <c r="A23" s="36" t="str">
        <f t="shared" si="0"/>
        <v>BE401_0</v>
      </c>
      <c r="B23" t="s">
        <v>11</v>
      </c>
      <c r="C23" t="s">
        <v>185</v>
      </c>
      <c r="D23">
        <v>401</v>
      </c>
      <c r="E23">
        <v>0</v>
      </c>
      <c r="F23" s="25" t="str">
        <f>VLOOKUP(B23,Definitions!$C$7:$D$43,2,FALSE)</f>
        <v>Belgium</v>
      </c>
      <c r="G23" t="str">
        <f>VLOOKUP(C23,Definitions!$C$49:$D$57,2,FALSE)</f>
        <v>Residential</v>
      </c>
      <c r="H23" t="str">
        <f>VLOOKUP(D23,Definitions!$C$60:$D$104,2,FALSE)</f>
        <v>SFH</v>
      </c>
      <c r="J23" s="29" t="str">
        <f>VLOOKUP(E23,Definitions!$C$115:$D$131,2,FALSE)</f>
        <v>TOTAL</v>
      </c>
      <c r="K23" s="106"/>
      <c r="L23" s="105"/>
      <c r="M23" s="103">
        <f t="shared" si="1"/>
        <v>45.533782901653368</v>
      </c>
      <c r="N23" s="37"/>
      <c r="O23" s="105"/>
      <c r="P23" s="105">
        <f t="shared" si="2"/>
        <v>45.533782901653368</v>
      </c>
      <c r="Q23" s="105">
        <f t="shared" si="3"/>
        <v>43.851322821645262</v>
      </c>
      <c r="R23" s="103">
        <f t="shared" si="4"/>
        <v>8.1325689149604169E-2</v>
      </c>
      <c r="S23" s="96">
        <v>38.588739816443422</v>
      </c>
      <c r="T23" s="128" t="s">
        <v>882</v>
      </c>
      <c r="U23" s="96">
        <v>5.262583005201841</v>
      </c>
      <c r="V23" s="128" t="s">
        <v>882</v>
      </c>
      <c r="W23" s="96">
        <v>0</v>
      </c>
      <c r="X23" s="96">
        <v>0</v>
      </c>
      <c r="Y23" s="96">
        <v>0</v>
      </c>
      <c r="Z23" s="96">
        <v>0</v>
      </c>
      <c r="AA23" s="105">
        <v>0</v>
      </c>
      <c r="AB23" s="108">
        <v>0</v>
      </c>
      <c r="AC23" s="96">
        <v>8.1325689149604169E-2</v>
      </c>
      <c r="AD23" s="109" t="s">
        <v>882</v>
      </c>
      <c r="AE23" s="96">
        <v>0</v>
      </c>
      <c r="AF23" s="96">
        <v>0</v>
      </c>
      <c r="AG23" s="96">
        <v>0</v>
      </c>
      <c r="AH23" s="105">
        <v>0</v>
      </c>
      <c r="AI23" s="108">
        <v>0</v>
      </c>
      <c r="AJ23" s="105">
        <v>1.6011343908585056</v>
      </c>
      <c r="AK23" s="108" t="s">
        <v>883</v>
      </c>
      <c r="AL23" s="9" t="str">
        <f>VLOOKUP(F23,Definitions!$B$7:$E$39,4,FALSE)</f>
        <v>EU28</v>
      </c>
    </row>
    <row r="24" spans="1:38">
      <c r="A24" s="36" t="str">
        <f t="shared" si="0"/>
        <v>BE401_1</v>
      </c>
      <c r="B24" t="s">
        <v>11</v>
      </c>
      <c r="C24" t="s">
        <v>185</v>
      </c>
      <c r="D24">
        <v>401</v>
      </c>
      <c r="E24">
        <v>1</v>
      </c>
      <c r="F24" s="25" t="str">
        <f>VLOOKUP(B24,Definitions!$C$7:$D$43,2,FALSE)</f>
        <v>Belgium</v>
      </c>
      <c r="G24" t="str">
        <f>VLOOKUP(C24,Definitions!$C$49:$D$57,2,FALSE)</f>
        <v>Residential</v>
      </c>
      <c r="H24" t="str">
        <f>VLOOKUP(D24,Definitions!$C$60:$D$104,2,FALSE)</f>
        <v>SFH</v>
      </c>
      <c r="J24" s="29" t="str">
        <f>VLOOKUP(E24,Definitions!$C$115:$D$131,2,FALSE)</f>
        <v>Coal</v>
      </c>
      <c r="K24" s="106"/>
      <c r="L24" s="105"/>
      <c r="M24" s="103">
        <f t="shared" si="1"/>
        <v>0.59952865423073198</v>
      </c>
      <c r="N24" s="37"/>
      <c r="O24" s="105"/>
      <c r="P24" s="105">
        <f t="shared" si="2"/>
        <v>0.59952865423073198</v>
      </c>
      <c r="Q24" s="105">
        <f t="shared" si="3"/>
        <v>0.59952865423073198</v>
      </c>
      <c r="R24" s="103">
        <f t="shared" si="4"/>
        <v>0</v>
      </c>
      <c r="S24" s="96">
        <v>0.59674360660891346</v>
      </c>
      <c r="T24" s="128" t="s">
        <v>882</v>
      </c>
      <c r="U24" s="96">
        <v>2.7850476218185512E-3</v>
      </c>
      <c r="V24" s="128" t="s">
        <v>882</v>
      </c>
      <c r="W24" s="96">
        <v>0</v>
      </c>
      <c r="X24" s="96">
        <v>0</v>
      </c>
      <c r="Y24" s="96">
        <v>0</v>
      </c>
      <c r="Z24" s="96">
        <v>0</v>
      </c>
      <c r="AA24" s="105">
        <v>0</v>
      </c>
      <c r="AB24" s="108">
        <v>0</v>
      </c>
      <c r="AC24" s="96">
        <v>0</v>
      </c>
      <c r="AD24" s="109" t="s">
        <v>882</v>
      </c>
      <c r="AE24" s="96">
        <v>0</v>
      </c>
      <c r="AF24" s="96">
        <v>0</v>
      </c>
      <c r="AG24" s="96">
        <v>0</v>
      </c>
      <c r="AH24" s="105">
        <v>0</v>
      </c>
      <c r="AI24" s="108">
        <v>0</v>
      </c>
      <c r="AJ24" s="105">
        <v>0</v>
      </c>
      <c r="AK24" s="108" t="s">
        <v>883</v>
      </c>
      <c r="AL24" s="9" t="str">
        <f>VLOOKUP(F24,Definitions!$B$7:$E$39,4,FALSE)</f>
        <v>EU28</v>
      </c>
    </row>
    <row r="25" spans="1:38">
      <c r="A25" s="36" t="str">
        <f t="shared" si="0"/>
        <v>BE401_2</v>
      </c>
      <c r="B25" t="s">
        <v>11</v>
      </c>
      <c r="C25" t="s">
        <v>185</v>
      </c>
      <c r="D25">
        <v>401</v>
      </c>
      <c r="E25">
        <v>2</v>
      </c>
      <c r="F25" s="25" t="str">
        <f>VLOOKUP(B25,Definitions!$C$7:$D$43,2,FALSE)</f>
        <v>Belgium</v>
      </c>
      <c r="G25" t="str">
        <f>VLOOKUP(C25,Definitions!$C$49:$D$57,2,FALSE)</f>
        <v>Residential</v>
      </c>
      <c r="H25" t="str">
        <f>VLOOKUP(D25,Definitions!$C$60:$D$104,2,FALSE)</f>
        <v>SFH</v>
      </c>
      <c r="J25" s="29" t="str">
        <f>VLOOKUP(E25,Definitions!$C$115:$D$131,2,FALSE)</f>
        <v>Fuel oil</v>
      </c>
      <c r="K25" s="106"/>
      <c r="L25" s="105"/>
      <c r="M25" s="103">
        <f t="shared" si="1"/>
        <v>18.537201629169097</v>
      </c>
      <c r="N25" s="37"/>
      <c r="O25" s="105"/>
      <c r="P25" s="105">
        <f t="shared" si="2"/>
        <v>18.537201629169097</v>
      </c>
      <c r="Q25" s="105">
        <f t="shared" si="3"/>
        <v>18.149604842998961</v>
      </c>
      <c r="R25" s="103">
        <f t="shared" si="4"/>
        <v>0</v>
      </c>
      <c r="S25" s="96">
        <v>16.642694163222163</v>
      </c>
      <c r="T25" s="128" t="s">
        <v>882</v>
      </c>
      <c r="U25" s="96">
        <v>1.5069106797767988</v>
      </c>
      <c r="V25" s="128" t="s">
        <v>882</v>
      </c>
      <c r="W25" s="96">
        <v>0</v>
      </c>
      <c r="X25" s="96">
        <v>0</v>
      </c>
      <c r="Y25" s="96">
        <v>0</v>
      </c>
      <c r="Z25" s="96">
        <v>0</v>
      </c>
      <c r="AA25" s="105">
        <v>0</v>
      </c>
      <c r="AB25" s="108">
        <v>0</v>
      </c>
      <c r="AC25" s="96">
        <v>0</v>
      </c>
      <c r="AD25" s="109" t="s">
        <v>882</v>
      </c>
      <c r="AE25" s="96">
        <v>0</v>
      </c>
      <c r="AF25" s="96">
        <v>0</v>
      </c>
      <c r="AG25" s="96">
        <v>0</v>
      </c>
      <c r="AH25" s="105">
        <v>0</v>
      </c>
      <c r="AI25" s="108">
        <v>0</v>
      </c>
      <c r="AJ25" s="105">
        <v>0.38759678617013377</v>
      </c>
      <c r="AK25" s="108" t="s">
        <v>883</v>
      </c>
      <c r="AL25" s="9" t="str">
        <f>VLOOKUP(F25,Definitions!$B$7:$E$39,4,FALSE)</f>
        <v>EU28</v>
      </c>
    </row>
    <row r="26" spans="1:38">
      <c r="A26" s="36" t="str">
        <f t="shared" si="0"/>
        <v>BE401_3</v>
      </c>
      <c r="B26" t="s">
        <v>11</v>
      </c>
      <c r="C26" t="s">
        <v>185</v>
      </c>
      <c r="D26">
        <v>401</v>
      </c>
      <c r="E26">
        <v>3</v>
      </c>
      <c r="F26" s="25" t="str">
        <f>VLOOKUP(B26,Definitions!$C$7:$D$43,2,FALSE)</f>
        <v>Belgium</v>
      </c>
      <c r="G26" t="str">
        <f>VLOOKUP(C26,Definitions!$C$49:$D$57,2,FALSE)</f>
        <v>Residential</v>
      </c>
      <c r="H26" t="str">
        <f>VLOOKUP(D26,Definitions!$C$60:$D$104,2,FALSE)</f>
        <v>SFH</v>
      </c>
      <c r="J26" s="29" t="str">
        <f>VLOOKUP(E26,Definitions!$C$115:$D$131,2,FALSE)</f>
        <v>Natural gas</v>
      </c>
      <c r="K26" s="106"/>
      <c r="L26" s="105"/>
      <c r="M26" s="103">
        <f t="shared" si="1"/>
        <v>18.3929113445664</v>
      </c>
      <c r="N26" s="37"/>
      <c r="O26" s="105"/>
      <c r="P26" s="105">
        <f t="shared" si="2"/>
        <v>18.3929113445664</v>
      </c>
      <c r="Q26" s="105">
        <f t="shared" si="3"/>
        <v>17.912750340478393</v>
      </c>
      <c r="R26" s="103">
        <f t="shared" si="4"/>
        <v>0</v>
      </c>
      <c r="S26" s="96">
        <v>16.522487327889493</v>
      </c>
      <c r="T26" s="128" t="s">
        <v>882</v>
      </c>
      <c r="U26" s="96">
        <v>1.3902630125888988</v>
      </c>
      <c r="V26" s="128" t="s">
        <v>882</v>
      </c>
      <c r="W26" s="96">
        <v>0</v>
      </c>
      <c r="X26" s="96">
        <v>0</v>
      </c>
      <c r="Y26" s="96">
        <v>0</v>
      </c>
      <c r="Z26" s="96">
        <v>0</v>
      </c>
      <c r="AA26" s="105">
        <v>0</v>
      </c>
      <c r="AB26" s="108">
        <v>0</v>
      </c>
      <c r="AC26" s="96">
        <v>0</v>
      </c>
      <c r="AD26" s="109" t="s">
        <v>882</v>
      </c>
      <c r="AE26" s="96">
        <v>0</v>
      </c>
      <c r="AF26" s="96">
        <v>0</v>
      </c>
      <c r="AG26" s="96">
        <v>0</v>
      </c>
      <c r="AH26" s="105">
        <v>0</v>
      </c>
      <c r="AI26" s="108">
        <v>0</v>
      </c>
      <c r="AJ26" s="105">
        <v>0.48016100408800583</v>
      </c>
      <c r="AK26" s="108" t="s">
        <v>883</v>
      </c>
      <c r="AL26" s="9" t="str">
        <f>VLOOKUP(F26,Definitions!$B$7:$E$39,4,FALSE)</f>
        <v>EU28</v>
      </c>
    </row>
    <row r="27" spans="1:38">
      <c r="A27" s="36" t="str">
        <f t="shared" si="0"/>
        <v>BE401_4</v>
      </c>
      <c r="B27" t="s">
        <v>11</v>
      </c>
      <c r="C27" t="s">
        <v>185</v>
      </c>
      <c r="D27">
        <v>401</v>
      </c>
      <c r="E27">
        <v>4</v>
      </c>
      <c r="F27" s="25" t="str">
        <f>VLOOKUP(B27,Definitions!$C$7:$D$43,2,FALSE)</f>
        <v>Belgium</v>
      </c>
      <c r="G27" t="str">
        <f>VLOOKUP(C27,Definitions!$C$49:$D$57,2,FALSE)</f>
        <v>Residential</v>
      </c>
      <c r="H27" t="str">
        <f>VLOOKUP(D27,Definitions!$C$60:$D$104,2,FALSE)</f>
        <v>SFH</v>
      </c>
      <c r="J27" s="29" t="str">
        <f>VLOOKUP(E27,Definitions!$C$115:$D$131,2,FALSE)</f>
        <v>Other fossil fuels</v>
      </c>
      <c r="K27" s="106"/>
      <c r="L27" s="105"/>
      <c r="M27" s="103">
        <f t="shared" si="1"/>
        <v>0</v>
      </c>
      <c r="N27" s="37"/>
      <c r="O27" s="105"/>
      <c r="P27" s="105">
        <f t="shared" si="2"/>
        <v>0</v>
      </c>
      <c r="Q27" s="105">
        <f t="shared" si="3"/>
        <v>0</v>
      </c>
      <c r="R27" s="103">
        <f t="shared" si="4"/>
        <v>0</v>
      </c>
      <c r="S27" s="96">
        <v>0</v>
      </c>
      <c r="T27" s="128" t="s">
        <v>882</v>
      </c>
      <c r="U27" s="96">
        <v>0</v>
      </c>
      <c r="V27" s="128" t="s">
        <v>882</v>
      </c>
      <c r="W27" s="96">
        <v>0</v>
      </c>
      <c r="X27" s="96">
        <v>0</v>
      </c>
      <c r="Y27" s="96">
        <v>0</v>
      </c>
      <c r="Z27" s="96">
        <v>0</v>
      </c>
      <c r="AA27" s="105">
        <v>0</v>
      </c>
      <c r="AB27" s="108">
        <v>0</v>
      </c>
      <c r="AC27" s="96">
        <v>0</v>
      </c>
      <c r="AD27" s="109" t="s">
        <v>882</v>
      </c>
      <c r="AE27" s="96">
        <v>0</v>
      </c>
      <c r="AF27" s="96">
        <v>0</v>
      </c>
      <c r="AG27" s="96">
        <v>0</v>
      </c>
      <c r="AH27" s="105">
        <v>0</v>
      </c>
      <c r="AI27" s="108">
        <v>0</v>
      </c>
      <c r="AJ27" s="105">
        <v>0</v>
      </c>
      <c r="AK27" s="108" t="s">
        <v>883</v>
      </c>
      <c r="AL27" s="9" t="str">
        <f>VLOOKUP(F27,Definitions!$B$7:$E$39,4,FALSE)</f>
        <v>EU28</v>
      </c>
    </row>
    <row r="28" spans="1:38">
      <c r="A28" s="36" t="str">
        <f t="shared" si="0"/>
        <v>BE401_6</v>
      </c>
      <c r="B28" t="s">
        <v>11</v>
      </c>
      <c r="C28" t="s">
        <v>185</v>
      </c>
      <c r="D28">
        <v>401</v>
      </c>
      <c r="E28">
        <v>6</v>
      </c>
      <c r="F28" s="25" t="str">
        <f>VLOOKUP(B28,Definitions!$C$7:$D$43,2,FALSE)</f>
        <v>Belgium</v>
      </c>
      <c r="G28" t="str">
        <f>VLOOKUP(C28,Definitions!$C$49:$D$57,2,FALSE)</f>
        <v>Residential</v>
      </c>
      <c r="H28" t="str">
        <f>VLOOKUP(D28,Definitions!$C$60:$D$104,2,FALSE)</f>
        <v>SFH</v>
      </c>
      <c r="J28" s="29" t="str">
        <f>VLOOKUP(E28,Definitions!$C$115:$D$131,2,FALSE)</f>
        <v>Electricity</v>
      </c>
      <c r="K28" s="106"/>
      <c r="L28" s="105"/>
      <c r="M28" s="103">
        <f t="shared" si="1"/>
        <v>3.8606832872341283</v>
      </c>
      <c r="N28" s="37"/>
      <c r="O28" s="105"/>
      <c r="P28" s="105">
        <f t="shared" si="2"/>
        <v>3.8606832872341283</v>
      </c>
      <c r="Q28" s="105">
        <f t="shared" si="3"/>
        <v>3.0459809974841581</v>
      </c>
      <c r="R28" s="103">
        <f t="shared" si="4"/>
        <v>8.1325689149604169E-2</v>
      </c>
      <c r="S28" s="96">
        <v>1.1274947007638243</v>
      </c>
      <c r="T28" s="128" t="s">
        <v>882</v>
      </c>
      <c r="U28" s="96">
        <v>1.9184862967203338</v>
      </c>
      <c r="V28" s="128" t="s">
        <v>882</v>
      </c>
      <c r="W28" s="96">
        <v>0</v>
      </c>
      <c r="X28" s="96">
        <v>0</v>
      </c>
      <c r="Y28" s="96">
        <v>0</v>
      </c>
      <c r="Z28" s="96">
        <v>0</v>
      </c>
      <c r="AA28" s="105">
        <v>0</v>
      </c>
      <c r="AB28" s="108">
        <v>0</v>
      </c>
      <c r="AC28" s="96">
        <v>8.1325689149604169E-2</v>
      </c>
      <c r="AD28" s="109" t="s">
        <v>882</v>
      </c>
      <c r="AE28" s="96">
        <v>0</v>
      </c>
      <c r="AF28" s="96">
        <v>0</v>
      </c>
      <c r="AG28" s="96">
        <v>0</v>
      </c>
      <c r="AH28" s="105">
        <v>0</v>
      </c>
      <c r="AI28" s="108">
        <v>0</v>
      </c>
      <c r="AJ28" s="105">
        <v>0.73337660060036614</v>
      </c>
      <c r="AK28" s="108" t="s">
        <v>883</v>
      </c>
      <c r="AL28" s="9" t="str">
        <f>VLOOKUP(F28,Definitions!$B$7:$E$39,4,FALSE)</f>
        <v>EU28</v>
      </c>
    </row>
    <row r="29" spans="1:38">
      <c r="A29" s="36" t="str">
        <f t="shared" si="0"/>
        <v>BE401_7</v>
      </c>
      <c r="B29" t="s">
        <v>11</v>
      </c>
      <c r="C29" t="s">
        <v>185</v>
      </c>
      <c r="D29">
        <v>401</v>
      </c>
      <c r="E29">
        <v>7</v>
      </c>
      <c r="F29" s="25" t="str">
        <f>VLOOKUP(B29,Definitions!$C$7:$D$43,2,FALSE)</f>
        <v>Belgium</v>
      </c>
      <c r="G29" t="str">
        <f>VLOOKUP(C29,Definitions!$C$49:$D$57,2,FALSE)</f>
        <v>Residential</v>
      </c>
      <c r="H29" t="str">
        <f>VLOOKUP(D29,Definitions!$C$60:$D$104,2,FALSE)</f>
        <v>SFH</v>
      </c>
      <c r="J29" s="29" t="str">
        <f>VLOOKUP(E29,Definitions!$C$115:$D$131,2,FALSE)</f>
        <v>District heating</v>
      </c>
      <c r="K29" s="106"/>
      <c r="L29" s="105"/>
      <c r="M29" s="103">
        <f t="shared" si="1"/>
        <v>9.4510472899909017E-3</v>
      </c>
      <c r="N29" s="56"/>
      <c r="O29" s="105"/>
      <c r="P29" s="105">
        <f t="shared" si="2"/>
        <v>9.4510472899909017E-3</v>
      </c>
      <c r="Q29" s="105">
        <f t="shared" si="3"/>
        <v>9.4510472899909017E-3</v>
      </c>
      <c r="R29" s="103">
        <f t="shared" si="4"/>
        <v>0</v>
      </c>
      <c r="S29" s="96">
        <v>9.4510472899909017E-3</v>
      </c>
      <c r="T29" s="128" t="s">
        <v>882</v>
      </c>
      <c r="U29" s="96">
        <v>0</v>
      </c>
      <c r="V29" s="128" t="s">
        <v>882</v>
      </c>
      <c r="W29" s="96">
        <v>0</v>
      </c>
      <c r="X29" s="96">
        <v>0</v>
      </c>
      <c r="Y29" s="96">
        <v>0</v>
      </c>
      <c r="Z29" s="96">
        <v>0</v>
      </c>
      <c r="AA29" s="105">
        <v>0</v>
      </c>
      <c r="AB29" s="108">
        <v>0</v>
      </c>
      <c r="AC29" s="96">
        <v>0</v>
      </c>
      <c r="AD29" s="109" t="s">
        <v>882</v>
      </c>
      <c r="AE29" s="96">
        <v>0</v>
      </c>
      <c r="AF29" s="96">
        <v>0</v>
      </c>
      <c r="AG29" s="96">
        <v>0</v>
      </c>
      <c r="AH29" s="105">
        <v>0</v>
      </c>
      <c r="AI29" s="108">
        <v>0</v>
      </c>
      <c r="AJ29" s="105">
        <v>0</v>
      </c>
      <c r="AK29" s="108" t="s">
        <v>883</v>
      </c>
      <c r="AL29" s="9" t="str">
        <f>VLOOKUP(F29,Definitions!$B$7:$E$39,4,FALSE)</f>
        <v>EU28</v>
      </c>
    </row>
    <row r="30" spans="1:38">
      <c r="A30" s="36" t="str">
        <f t="shared" si="0"/>
        <v>BE401_8</v>
      </c>
      <c r="B30" t="s">
        <v>11</v>
      </c>
      <c r="C30" t="s">
        <v>185</v>
      </c>
      <c r="D30">
        <v>401</v>
      </c>
      <c r="E30">
        <v>8</v>
      </c>
      <c r="F30" s="25" t="str">
        <f>VLOOKUP(B30,Definitions!$C$7:$D$43,2,FALSE)</f>
        <v>Belgium</v>
      </c>
      <c r="G30" t="str">
        <f>VLOOKUP(C30,Definitions!$C$49:$D$57,2,FALSE)</f>
        <v>Residential</v>
      </c>
      <c r="H30" t="str">
        <f>VLOOKUP(D30,Definitions!$C$60:$D$104,2,FALSE)</f>
        <v>SFH</v>
      </c>
      <c r="J30" s="29" t="str">
        <f>VLOOKUP(E30,Definitions!$C$115:$D$131,2,FALSE)</f>
        <v>Waste non-RES</v>
      </c>
      <c r="K30" s="106"/>
      <c r="L30" s="105"/>
      <c r="M30" s="103">
        <f t="shared" si="1"/>
        <v>0</v>
      </c>
      <c r="N30" s="37"/>
      <c r="O30" s="105"/>
      <c r="P30" s="105">
        <f t="shared" si="2"/>
        <v>0</v>
      </c>
      <c r="Q30" s="105">
        <f t="shared" si="3"/>
        <v>0</v>
      </c>
      <c r="R30" s="103">
        <f t="shared" si="4"/>
        <v>0</v>
      </c>
      <c r="S30" s="96">
        <v>0</v>
      </c>
      <c r="T30" s="128" t="s">
        <v>882</v>
      </c>
      <c r="U30" s="96">
        <v>0</v>
      </c>
      <c r="V30" s="128" t="s">
        <v>882</v>
      </c>
      <c r="W30" s="96">
        <v>0</v>
      </c>
      <c r="X30" s="96">
        <v>0</v>
      </c>
      <c r="Y30" s="96">
        <v>0</v>
      </c>
      <c r="Z30" s="96">
        <v>0</v>
      </c>
      <c r="AA30" s="105">
        <v>0</v>
      </c>
      <c r="AB30" s="108">
        <v>0</v>
      </c>
      <c r="AC30" s="96">
        <v>0</v>
      </c>
      <c r="AD30" s="109" t="s">
        <v>882</v>
      </c>
      <c r="AE30" s="96">
        <v>0</v>
      </c>
      <c r="AF30" s="96">
        <v>0</v>
      </c>
      <c r="AG30" s="96">
        <v>0</v>
      </c>
      <c r="AH30" s="105">
        <v>0</v>
      </c>
      <c r="AI30" s="108">
        <v>0</v>
      </c>
      <c r="AJ30" s="105">
        <v>0</v>
      </c>
      <c r="AK30" s="108" t="s">
        <v>883</v>
      </c>
      <c r="AL30" s="9" t="str">
        <f>VLOOKUP(F30,Definitions!$B$7:$E$39,4,FALSE)</f>
        <v>EU28</v>
      </c>
    </row>
    <row r="31" spans="1:38">
      <c r="A31" s="36" t="str">
        <f t="shared" si="0"/>
        <v>BE401_9</v>
      </c>
      <c r="B31" t="s">
        <v>11</v>
      </c>
      <c r="C31" t="s">
        <v>185</v>
      </c>
      <c r="D31">
        <v>401</v>
      </c>
      <c r="E31">
        <v>9</v>
      </c>
      <c r="F31" s="25" t="str">
        <f>VLOOKUP(B31,Definitions!$C$7:$D$43,2,FALSE)</f>
        <v>Belgium</v>
      </c>
      <c r="G31" t="str">
        <f>VLOOKUP(C31,Definitions!$C$49:$D$57,2,FALSE)</f>
        <v>Residential</v>
      </c>
      <c r="H31" t="str">
        <f>VLOOKUP(D31,Definitions!$C$60:$D$104,2,FALSE)</f>
        <v>SFH</v>
      </c>
      <c r="J31" s="29" t="str">
        <f>VLOOKUP(E31,Definitions!$C$115:$D$131,2,FALSE)</f>
        <v>Waste RES</v>
      </c>
      <c r="K31" s="106"/>
      <c r="L31" s="105"/>
      <c r="M31" s="103">
        <f t="shared" si="1"/>
        <v>0</v>
      </c>
      <c r="N31" s="37"/>
      <c r="O31" s="105"/>
      <c r="P31" s="105">
        <f t="shared" si="2"/>
        <v>0</v>
      </c>
      <c r="Q31" s="105">
        <f t="shared" si="3"/>
        <v>0</v>
      </c>
      <c r="R31" s="103">
        <f t="shared" si="4"/>
        <v>0</v>
      </c>
      <c r="S31" s="96">
        <v>0</v>
      </c>
      <c r="T31" s="128" t="s">
        <v>882</v>
      </c>
      <c r="U31" s="96">
        <v>0</v>
      </c>
      <c r="V31" s="128" t="s">
        <v>882</v>
      </c>
      <c r="W31" s="96">
        <v>0</v>
      </c>
      <c r="X31" s="96">
        <v>0</v>
      </c>
      <c r="Y31" s="96">
        <v>0</v>
      </c>
      <c r="Z31" s="96">
        <v>0</v>
      </c>
      <c r="AA31" s="105">
        <v>0</v>
      </c>
      <c r="AB31" s="108">
        <v>0</v>
      </c>
      <c r="AC31" s="96">
        <v>0</v>
      </c>
      <c r="AD31" s="109" t="s">
        <v>882</v>
      </c>
      <c r="AE31" s="96">
        <v>0</v>
      </c>
      <c r="AF31" s="96">
        <v>0</v>
      </c>
      <c r="AG31" s="96">
        <v>0</v>
      </c>
      <c r="AH31" s="105">
        <v>0</v>
      </c>
      <c r="AI31" s="108">
        <v>0</v>
      </c>
      <c r="AJ31" s="105">
        <v>0</v>
      </c>
      <c r="AK31" s="108" t="s">
        <v>883</v>
      </c>
      <c r="AL31" s="9" t="str">
        <f>VLOOKUP(F31,Definitions!$B$7:$E$39,4,FALSE)</f>
        <v>EU28</v>
      </c>
    </row>
    <row r="32" spans="1:38">
      <c r="A32" s="36" t="str">
        <f t="shared" si="0"/>
        <v>BE401_51</v>
      </c>
      <c r="B32" t="s">
        <v>11</v>
      </c>
      <c r="C32" t="s">
        <v>185</v>
      </c>
      <c r="D32">
        <v>401</v>
      </c>
      <c r="E32">
        <v>51</v>
      </c>
      <c r="F32" s="25" t="str">
        <f>VLOOKUP(B32,Definitions!$C$7:$D$43,2,FALSE)</f>
        <v>Belgium</v>
      </c>
      <c r="G32" t="str">
        <f>VLOOKUP(C32,Definitions!$C$49:$D$57,2,FALSE)</f>
        <v>Residential</v>
      </c>
      <c r="H32" t="str">
        <f>VLOOKUP(D32,Definitions!$C$60:$D$104,2,FALSE)</f>
        <v>SFH</v>
      </c>
      <c r="J32" s="29" t="str">
        <f>VLOOKUP(E32,Definitions!$C$115:$D$131,2,FALSE)</f>
        <v>Biomass</v>
      </c>
      <c r="K32" s="106"/>
      <c r="L32" s="105"/>
      <c r="M32" s="103">
        <f t="shared" si="1"/>
        <v>3.8306133185510118</v>
      </c>
      <c r="N32" s="37"/>
      <c r="O32" s="105"/>
      <c r="P32" s="105">
        <f t="shared" si="2"/>
        <v>3.8306133185510118</v>
      </c>
      <c r="Q32" s="105">
        <f t="shared" si="3"/>
        <v>3.8306133185510118</v>
      </c>
      <c r="R32" s="103">
        <f t="shared" si="4"/>
        <v>0</v>
      </c>
      <c r="S32" s="96">
        <v>3.4891529466923097</v>
      </c>
      <c r="T32" s="128" t="s">
        <v>882</v>
      </c>
      <c r="U32" s="96">
        <v>0.34146037185870193</v>
      </c>
      <c r="V32" s="128" t="s">
        <v>882</v>
      </c>
      <c r="W32" s="96">
        <v>0</v>
      </c>
      <c r="X32" s="96">
        <v>0</v>
      </c>
      <c r="Y32" s="96">
        <v>0</v>
      </c>
      <c r="Z32" s="96">
        <v>0</v>
      </c>
      <c r="AA32" s="105">
        <v>0</v>
      </c>
      <c r="AB32" s="108">
        <v>0</v>
      </c>
      <c r="AC32" s="96">
        <v>0</v>
      </c>
      <c r="AD32" s="109" t="s">
        <v>882</v>
      </c>
      <c r="AE32" s="96">
        <v>0</v>
      </c>
      <c r="AF32" s="96">
        <v>0</v>
      </c>
      <c r="AG32" s="96">
        <v>0</v>
      </c>
      <c r="AH32" s="105">
        <v>0</v>
      </c>
      <c r="AI32" s="108">
        <v>0</v>
      </c>
      <c r="AJ32" s="105">
        <v>0</v>
      </c>
      <c r="AK32" s="108" t="s">
        <v>883</v>
      </c>
      <c r="AL32" s="9" t="str">
        <f>VLOOKUP(F32,Definitions!$B$7:$E$39,4,FALSE)</f>
        <v>EU28</v>
      </c>
    </row>
    <row r="33" spans="1:38">
      <c r="A33" s="36" t="str">
        <f t="shared" si="0"/>
        <v>BE401_52</v>
      </c>
      <c r="B33" t="s">
        <v>11</v>
      </c>
      <c r="C33" t="s">
        <v>185</v>
      </c>
      <c r="D33">
        <v>401</v>
      </c>
      <c r="E33">
        <v>52</v>
      </c>
      <c r="F33" s="25" t="str">
        <f>VLOOKUP(B33,Definitions!$C$7:$D$43,2,FALSE)</f>
        <v>Belgium</v>
      </c>
      <c r="G33" t="str">
        <f>VLOOKUP(C33,Definitions!$C$49:$D$57,2,FALSE)</f>
        <v>Residential</v>
      </c>
      <c r="H33" t="str">
        <f>VLOOKUP(D33,Definitions!$C$60:$D$104,2,FALSE)</f>
        <v>SFH</v>
      </c>
      <c r="J33" s="29" t="str">
        <f>VLOOKUP(E33,Definitions!$C$115:$D$131,2,FALSE)</f>
        <v>Geothermal</v>
      </c>
      <c r="K33" s="106"/>
      <c r="L33" s="105"/>
      <c r="M33" s="103">
        <f t="shared" si="1"/>
        <v>0</v>
      </c>
      <c r="N33" s="37"/>
      <c r="O33" s="105"/>
      <c r="P33" s="105">
        <f t="shared" si="2"/>
        <v>0</v>
      </c>
      <c r="Q33" s="105">
        <f t="shared" si="3"/>
        <v>0</v>
      </c>
      <c r="R33" s="103">
        <f t="shared" si="4"/>
        <v>0</v>
      </c>
      <c r="S33" s="96">
        <v>0</v>
      </c>
      <c r="T33" s="128" t="s">
        <v>882</v>
      </c>
      <c r="U33" s="96">
        <v>0</v>
      </c>
      <c r="V33" s="128" t="s">
        <v>882</v>
      </c>
      <c r="W33" s="96">
        <v>0</v>
      </c>
      <c r="X33" s="96">
        <v>0</v>
      </c>
      <c r="Y33" s="96">
        <v>0</v>
      </c>
      <c r="Z33" s="96">
        <v>0</v>
      </c>
      <c r="AA33" s="105">
        <v>0</v>
      </c>
      <c r="AB33" s="108">
        <v>0</v>
      </c>
      <c r="AC33" s="96">
        <v>0</v>
      </c>
      <c r="AD33" s="109" t="s">
        <v>882</v>
      </c>
      <c r="AE33" s="96">
        <v>0</v>
      </c>
      <c r="AF33" s="96">
        <v>0</v>
      </c>
      <c r="AG33" s="96">
        <v>0</v>
      </c>
      <c r="AH33" s="105">
        <v>0</v>
      </c>
      <c r="AI33" s="108">
        <v>0</v>
      </c>
      <c r="AJ33" s="105">
        <v>0</v>
      </c>
      <c r="AK33" s="108" t="s">
        <v>883</v>
      </c>
      <c r="AL33" s="9" t="str">
        <f>VLOOKUP(F33,Definitions!$B$7:$E$39,4,FALSE)</f>
        <v>EU28</v>
      </c>
    </row>
    <row r="34" spans="1:38">
      <c r="A34" s="36" t="str">
        <f t="shared" si="0"/>
        <v>BE401_53</v>
      </c>
      <c r="B34" t="s">
        <v>11</v>
      </c>
      <c r="C34" t="s">
        <v>185</v>
      </c>
      <c r="D34">
        <v>401</v>
      </c>
      <c r="E34">
        <v>53</v>
      </c>
      <c r="F34" s="25" t="str">
        <f>VLOOKUP(B34,Definitions!$C$7:$D$43,2,FALSE)</f>
        <v>Belgium</v>
      </c>
      <c r="G34" t="str">
        <f>VLOOKUP(C34,Definitions!$C$49:$D$57,2,FALSE)</f>
        <v>Residential</v>
      </c>
      <c r="H34" t="str">
        <f>VLOOKUP(D34,Definitions!$C$60:$D$104,2,FALSE)</f>
        <v>SFH</v>
      </c>
      <c r="J34" s="29" t="str">
        <f>VLOOKUP(E34,Definitions!$C$115:$D$131,2,FALSE)</f>
        <v>Solar energy</v>
      </c>
      <c r="K34" s="106"/>
      <c r="L34" s="105"/>
      <c r="M34" s="103">
        <f t="shared" si="1"/>
        <v>0.10790999999999999</v>
      </c>
      <c r="N34" s="37"/>
      <c r="O34" s="105"/>
      <c r="P34" s="105">
        <f t="shared" si="2"/>
        <v>0.10790999999999999</v>
      </c>
      <c r="Q34" s="105">
        <f t="shared" si="3"/>
        <v>0.10790999999999999</v>
      </c>
      <c r="R34" s="103">
        <f t="shared" si="4"/>
        <v>0</v>
      </c>
      <c r="S34" s="96">
        <v>1.686E-2</v>
      </c>
      <c r="T34" s="128" t="s">
        <v>882</v>
      </c>
      <c r="U34" s="96">
        <v>9.1049999999999992E-2</v>
      </c>
      <c r="V34" s="128" t="s">
        <v>882</v>
      </c>
      <c r="W34" s="96">
        <v>0</v>
      </c>
      <c r="X34" s="96">
        <v>0</v>
      </c>
      <c r="Y34" s="96">
        <v>0</v>
      </c>
      <c r="Z34" s="96">
        <v>0</v>
      </c>
      <c r="AA34" s="105">
        <v>0</v>
      </c>
      <c r="AB34" s="108">
        <v>0</v>
      </c>
      <c r="AC34" s="96">
        <v>0</v>
      </c>
      <c r="AD34" s="109" t="s">
        <v>882</v>
      </c>
      <c r="AE34" s="96">
        <v>0</v>
      </c>
      <c r="AF34" s="96">
        <v>0</v>
      </c>
      <c r="AG34" s="96">
        <v>0</v>
      </c>
      <c r="AH34" s="105">
        <v>0</v>
      </c>
      <c r="AI34" s="108">
        <v>0</v>
      </c>
      <c r="AJ34" s="105">
        <v>0</v>
      </c>
      <c r="AK34" s="108" t="s">
        <v>883</v>
      </c>
      <c r="AL34" s="9" t="str">
        <f>VLOOKUP(F34,Definitions!$B$7:$E$39,4,FALSE)</f>
        <v>EU28</v>
      </c>
    </row>
    <row r="35" spans="1:38">
      <c r="A35" s="36" t="str">
        <f t="shared" si="0"/>
        <v>BE401_58</v>
      </c>
      <c r="B35" t="s">
        <v>11</v>
      </c>
      <c r="C35" t="s">
        <v>185</v>
      </c>
      <c r="D35">
        <v>401</v>
      </c>
      <c r="E35">
        <v>58</v>
      </c>
      <c r="F35" s="25" t="str">
        <f>VLOOKUP(B35,Definitions!$C$7:$D$43,2,FALSE)</f>
        <v>Belgium</v>
      </c>
      <c r="G35" t="str">
        <f>VLOOKUP(C35,Definitions!$C$49:$D$57,2,FALSE)</f>
        <v>Residential</v>
      </c>
      <c r="H35" t="str">
        <f>VLOOKUP(D35,Definitions!$C$60:$D$104,2,FALSE)</f>
        <v>SFH</v>
      </c>
      <c r="J35" s="29" t="str">
        <f>VLOOKUP(E35,Definitions!$C$115:$D$131,2,FALSE)</f>
        <v>Ambient heat total</v>
      </c>
      <c r="K35" s="106"/>
      <c r="L35" s="105"/>
      <c r="M35" s="103">
        <f t="shared" si="1"/>
        <v>0.19548362061200961</v>
      </c>
      <c r="N35" s="37"/>
      <c r="O35" s="105"/>
      <c r="P35" s="105">
        <f t="shared" si="2"/>
        <v>0.19548362061200961</v>
      </c>
      <c r="Q35" s="105">
        <f t="shared" si="3"/>
        <v>0.19548362061200961</v>
      </c>
      <c r="R35" s="103">
        <f t="shared" si="4"/>
        <v>0</v>
      </c>
      <c r="S35" s="96">
        <v>0.18385602397672032</v>
      </c>
      <c r="T35" s="128" t="s">
        <v>882</v>
      </c>
      <c r="U35" s="96">
        <v>1.1627596635289292E-2</v>
      </c>
      <c r="V35" s="128" t="s">
        <v>882</v>
      </c>
      <c r="W35" s="96">
        <v>0</v>
      </c>
      <c r="X35" s="96">
        <v>0</v>
      </c>
      <c r="Y35" s="96">
        <v>0</v>
      </c>
      <c r="Z35" s="96">
        <v>0</v>
      </c>
      <c r="AA35" s="105">
        <v>0</v>
      </c>
      <c r="AB35" s="108">
        <v>0</v>
      </c>
      <c r="AC35" s="96">
        <v>0</v>
      </c>
      <c r="AD35" s="109" t="s">
        <v>882</v>
      </c>
      <c r="AE35" s="96">
        <v>0</v>
      </c>
      <c r="AF35" s="96">
        <v>0</v>
      </c>
      <c r="AG35" s="96">
        <v>0</v>
      </c>
      <c r="AH35" s="105">
        <v>0</v>
      </c>
      <c r="AI35" s="108">
        <v>0</v>
      </c>
      <c r="AJ35" s="105">
        <v>0</v>
      </c>
      <c r="AK35" s="108" t="s">
        <v>883</v>
      </c>
      <c r="AL35" s="9" t="str">
        <f>VLOOKUP(F35,Definitions!$B$7:$E$39,4,FALSE)</f>
        <v>EU28</v>
      </c>
    </row>
    <row r="36" spans="1:38">
      <c r="A36" s="36" t="str">
        <f t="shared" si="0"/>
        <v>BE401_55</v>
      </c>
      <c r="B36" t="s">
        <v>11</v>
      </c>
      <c r="C36" t="s">
        <v>185</v>
      </c>
      <c r="D36">
        <v>401</v>
      </c>
      <c r="E36">
        <v>55</v>
      </c>
      <c r="F36" s="25" t="str">
        <f>VLOOKUP(B36,Definitions!$C$7:$D$43,2,FALSE)</f>
        <v>Belgium</v>
      </c>
      <c r="G36" t="str">
        <f>VLOOKUP(C36,Definitions!$C$49:$D$57,2,FALSE)</f>
        <v>Residential</v>
      </c>
      <c r="H36" t="str">
        <f>VLOOKUP(D36,Definitions!$C$60:$D$104,2,FALSE)</f>
        <v>SFH</v>
      </c>
      <c r="J36" s="29" t="str">
        <f>VLOOKUP(E36,Definitions!$C$115:$D$131,2,FALSE)</f>
        <v xml:space="preserve">Other RES </v>
      </c>
      <c r="K36" s="106"/>
      <c r="L36" s="105"/>
      <c r="M36" s="103">
        <f t="shared" si="1"/>
        <v>0</v>
      </c>
      <c r="N36" s="37"/>
      <c r="O36" s="105"/>
      <c r="P36" s="105">
        <f t="shared" si="2"/>
        <v>0</v>
      </c>
      <c r="Q36" s="105">
        <f t="shared" si="3"/>
        <v>0</v>
      </c>
      <c r="R36" s="103">
        <f t="shared" si="4"/>
        <v>0</v>
      </c>
      <c r="S36" s="96">
        <v>0</v>
      </c>
      <c r="T36" s="128" t="s">
        <v>882</v>
      </c>
      <c r="U36" s="96">
        <v>0</v>
      </c>
      <c r="V36" s="128" t="s">
        <v>882</v>
      </c>
      <c r="W36" s="96">
        <v>0</v>
      </c>
      <c r="X36" s="96">
        <v>0</v>
      </c>
      <c r="Y36" s="96">
        <v>0</v>
      </c>
      <c r="Z36" s="96">
        <v>0</v>
      </c>
      <c r="AA36" s="105">
        <v>0</v>
      </c>
      <c r="AB36" s="108">
        <v>0</v>
      </c>
      <c r="AC36" s="96">
        <v>0</v>
      </c>
      <c r="AD36" s="109" t="s">
        <v>882</v>
      </c>
      <c r="AE36" s="96">
        <v>0</v>
      </c>
      <c r="AF36" s="96">
        <v>0</v>
      </c>
      <c r="AG36" s="96">
        <v>0</v>
      </c>
      <c r="AH36" s="105">
        <v>0</v>
      </c>
      <c r="AI36" s="108">
        <v>0</v>
      </c>
      <c r="AJ36" s="105">
        <v>0</v>
      </c>
      <c r="AK36" s="108" t="s">
        <v>883</v>
      </c>
      <c r="AL36" s="9" t="str">
        <f>VLOOKUP(F36,Definitions!$B$7:$E$39,4,FALSE)</f>
        <v>EU28</v>
      </c>
    </row>
    <row r="37" spans="1:38">
      <c r="A37" s="36" t="str">
        <f t="shared" si="0"/>
        <v>BE402_0</v>
      </c>
      <c r="B37" t="s">
        <v>11</v>
      </c>
      <c r="C37" t="s">
        <v>185</v>
      </c>
      <c r="D37">
        <v>402</v>
      </c>
      <c r="E37">
        <v>0</v>
      </c>
      <c r="F37" s="25" t="str">
        <f>VLOOKUP(B37,Definitions!$C$7:$D$43,2,FALSE)</f>
        <v>Belgium</v>
      </c>
      <c r="G37" t="str">
        <f>VLOOKUP(C37,Definitions!$C$49:$D$57,2,FALSE)</f>
        <v>Residential</v>
      </c>
      <c r="H37" t="str">
        <f>VLOOKUP(D37,Definitions!$C$60:$D$104,2,FALSE)</f>
        <v>MFH</v>
      </c>
      <c r="J37" s="29" t="str">
        <f>VLOOKUP(E37,Definitions!$C$115:$D$131,2,FALSE)</f>
        <v>TOTAL</v>
      </c>
      <c r="K37" s="106"/>
      <c r="L37" s="105"/>
      <c r="M37" s="103">
        <f t="shared" si="1"/>
        <v>13.808272370419139</v>
      </c>
      <c r="N37" s="37"/>
      <c r="O37" s="105"/>
      <c r="P37" s="105">
        <f t="shared" si="2"/>
        <v>13.808272370419139</v>
      </c>
      <c r="Q37" s="105">
        <f t="shared" si="3"/>
        <v>13.11820697837047</v>
      </c>
      <c r="R37" s="103">
        <f t="shared" si="4"/>
        <v>8.0588458313419639E-2</v>
      </c>
      <c r="S37" s="96">
        <v>11.478758899297588</v>
      </c>
      <c r="T37" s="128" t="s">
        <v>882</v>
      </c>
      <c r="U37" s="96">
        <v>1.639448079072882</v>
      </c>
      <c r="V37" s="128" t="s">
        <v>882</v>
      </c>
      <c r="W37" s="96">
        <v>0</v>
      </c>
      <c r="X37" s="96">
        <v>0</v>
      </c>
      <c r="Y37" s="96">
        <v>0</v>
      </c>
      <c r="Z37" s="96">
        <v>0</v>
      </c>
      <c r="AA37" s="105">
        <v>0</v>
      </c>
      <c r="AB37" s="108">
        <v>0</v>
      </c>
      <c r="AC37" s="96">
        <v>8.0588458313419639E-2</v>
      </c>
      <c r="AD37" s="109" t="s">
        <v>882</v>
      </c>
      <c r="AE37" s="96">
        <v>0</v>
      </c>
      <c r="AF37" s="96">
        <v>0</v>
      </c>
      <c r="AG37" s="96">
        <v>0</v>
      </c>
      <c r="AH37" s="105">
        <v>0</v>
      </c>
      <c r="AI37" s="108">
        <v>0</v>
      </c>
      <c r="AJ37" s="105">
        <v>0.6094769337352498</v>
      </c>
      <c r="AK37" s="108" t="s">
        <v>883</v>
      </c>
      <c r="AL37" s="9" t="str">
        <f>VLOOKUP(F37,Definitions!$B$7:$E$39,4,FALSE)</f>
        <v>EU28</v>
      </c>
    </row>
    <row r="38" spans="1:38">
      <c r="A38" s="36" t="str">
        <f t="shared" si="0"/>
        <v>BE402_1</v>
      </c>
      <c r="B38" t="s">
        <v>11</v>
      </c>
      <c r="C38" t="s">
        <v>185</v>
      </c>
      <c r="D38">
        <v>402</v>
      </c>
      <c r="E38">
        <v>1</v>
      </c>
      <c r="F38" s="25" t="str">
        <f>VLOOKUP(B38,Definitions!$C$7:$D$43,2,FALSE)</f>
        <v>Belgium</v>
      </c>
      <c r="G38" t="str">
        <f>VLOOKUP(C38,Definitions!$C$49:$D$57,2,FALSE)</f>
        <v>Residential</v>
      </c>
      <c r="H38" t="str">
        <f>VLOOKUP(D38,Definitions!$C$60:$D$104,2,FALSE)</f>
        <v>MFH</v>
      </c>
      <c r="J38" s="29" t="str">
        <f>VLOOKUP(E38,Definitions!$C$115:$D$131,2,FALSE)</f>
        <v>Coal</v>
      </c>
      <c r="K38" s="106"/>
      <c r="L38" s="105"/>
      <c r="M38" s="103">
        <f t="shared" si="1"/>
        <v>0</v>
      </c>
      <c r="N38" s="37"/>
      <c r="O38" s="105"/>
      <c r="P38" s="105">
        <f t="shared" si="2"/>
        <v>0</v>
      </c>
      <c r="Q38" s="105">
        <f t="shared" si="3"/>
        <v>0</v>
      </c>
      <c r="R38" s="103">
        <f t="shared" si="4"/>
        <v>0</v>
      </c>
      <c r="S38" s="96">
        <v>0</v>
      </c>
      <c r="T38" s="128" t="s">
        <v>882</v>
      </c>
      <c r="U38" s="96">
        <v>0</v>
      </c>
      <c r="V38" s="128" t="s">
        <v>882</v>
      </c>
      <c r="W38" s="96">
        <v>0</v>
      </c>
      <c r="X38" s="96">
        <v>0</v>
      </c>
      <c r="Y38" s="96">
        <v>0</v>
      </c>
      <c r="Z38" s="96">
        <v>0</v>
      </c>
      <c r="AA38" s="105">
        <v>0</v>
      </c>
      <c r="AB38" s="108">
        <v>0</v>
      </c>
      <c r="AC38" s="96">
        <v>0</v>
      </c>
      <c r="AD38" s="109" t="s">
        <v>882</v>
      </c>
      <c r="AE38" s="96">
        <v>0</v>
      </c>
      <c r="AF38" s="96">
        <v>0</v>
      </c>
      <c r="AG38" s="96">
        <v>0</v>
      </c>
      <c r="AH38" s="105">
        <v>0</v>
      </c>
      <c r="AI38" s="108">
        <v>0</v>
      </c>
      <c r="AJ38" s="105">
        <v>0</v>
      </c>
      <c r="AK38" s="108" t="s">
        <v>883</v>
      </c>
      <c r="AL38" s="9" t="str">
        <f>VLOOKUP(F38,Definitions!$B$7:$E$39,4,FALSE)</f>
        <v>EU28</v>
      </c>
    </row>
    <row r="39" spans="1:38">
      <c r="A39" s="36" t="str">
        <f t="shared" si="0"/>
        <v>BE402_2</v>
      </c>
      <c r="B39" t="s">
        <v>11</v>
      </c>
      <c r="C39" t="s">
        <v>185</v>
      </c>
      <c r="D39">
        <v>402</v>
      </c>
      <c r="E39">
        <v>2</v>
      </c>
      <c r="F39" s="25" t="str">
        <f>VLOOKUP(B39,Definitions!$C$7:$D$43,2,FALSE)</f>
        <v>Belgium</v>
      </c>
      <c r="G39" t="str">
        <f>VLOOKUP(C39,Definitions!$C$49:$D$57,2,FALSE)</f>
        <v>Residential</v>
      </c>
      <c r="H39" t="str">
        <f>VLOOKUP(D39,Definitions!$C$60:$D$104,2,FALSE)</f>
        <v>MFH</v>
      </c>
      <c r="J39" s="29" t="str">
        <f>VLOOKUP(E39,Definitions!$C$115:$D$131,2,FALSE)</f>
        <v>Fuel oil</v>
      </c>
      <c r="K39" s="106"/>
      <c r="L39" s="105"/>
      <c r="M39" s="103">
        <f t="shared" si="1"/>
        <v>1.970099460708653</v>
      </c>
      <c r="N39" s="37"/>
      <c r="O39" s="105"/>
      <c r="P39" s="105">
        <f t="shared" si="2"/>
        <v>1.970099460708653</v>
      </c>
      <c r="Q39" s="105">
        <f t="shared" si="3"/>
        <v>1.9315309831061593</v>
      </c>
      <c r="R39" s="103">
        <f t="shared" si="4"/>
        <v>0</v>
      </c>
      <c r="S39" s="96">
        <v>1.7815832723002736</v>
      </c>
      <c r="T39" s="128" t="s">
        <v>882</v>
      </c>
      <c r="U39" s="96">
        <v>0.14994771080588573</v>
      </c>
      <c r="V39" s="128" t="s">
        <v>882</v>
      </c>
      <c r="W39" s="96">
        <v>0</v>
      </c>
      <c r="X39" s="96">
        <v>0</v>
      </c>
      <c r="Y39" s="96">
        <v>0</v>
      </c>
      <c r="Z39" s="96">
        <v>0</v>
      </c>
      <c r="AA39" s="105">
        <v>0</v>
      </c>
      <c r="AB39" s="108">
        <v>0</v>
      </c>
      <c r="AC39" s="96">
        <v>0</v>
      </c>
      <c r="AD39" s="109" t="s">
        <v>882</v>
      </c>
      <c r="AE39" s="96">
        <v>0</v>
      </c>
      <c r="AF39" s="96">
        <v>0</v>
      </c>
      <c r="AG39" s="96">
        <v>0</v>
      </c>
      <c r="AH39" s="105">
        <v>0</v>
      </c>
      <c r="AI39" s="108">
        <v>0</v>
      </c>
      <c r="AJ39" s="105">
        <v>3.8568477602493649E-2</v>
      </c>
      <c r="AK39" s="108" t="s">
        <v>883</v>
      </c>
      <c r="AL39" s="9" t="str">
        <f>VLOOKUP(F39,Definitions!$B$7:$E$39,4,FALSE)</f>
        <v>EU28</v>
      </c>
    </row>
    <row r="40" spans="1:38">
      <c r="A40" s="36" t="str">
        <f t="shared" si="0"/>
        <v>BE402_3</v>
      </c>
      <c r="B40" t="s">
        <v>11</v>
      </c>
      <c r="C40" t="s">
        <v>185</v>
      </c>
      <c r="D40">
        <v>402</v>
      </c>
      <c r="E40">
        <v>3</v>
      </c>
      <c r="F40" s="25" t="str">
        <f>VLOOKUP(B40,Definitions!$C$7:$D$43,2,FALSE)</f>
        <v>Belgium</v>
      </c>
      <c r="G40" t="str">
        <f>VLOOKUP(C40,Definitions!$C$49:$D$57,2,FALSE)</f>
        <v>Residential</v>
      </c>
      <c r="H40" t="str">
        <f>VLOOKUP(D40,Definitions!$C$60:$D$104,2,FALSE)</f>
        <v>MFH</v>
      </c>
      <c r="J40" s="29" t="str">
        <f>VLOOKUP(E40,Definitions!$C$115:$D$131,2,FALSE)</f>
        <v>Natural gas</v>
      </c>
      <c r="K40" s="106"/>
      <c r="L40" s="105"/>
      <c r="M40" s="103">
        <f t="shared" si="1"/>
        <v>10.483065764454361</v>
      </c>
      <c r="N40" s="37"/>
      <c r="O40" s="105"/>
      <c r="P40" s="105">
        <f t="shared" si="2"/>
        <v>10.483065764454361</v>
      </c>
      <c r="Q40" s="105">
        <f t="shared" si="3"/>
        <v>10.14350914171734</v>
      </c>
      <c r="R40" s="103">
        <f t="shared" si="4"/>
        <v>0</v>
      </c>
      <c r="S40" s="96">
        <v>9.1603534725735809</v>
      </c>
      <c r="T40" s="128" t="s">
        <v>882</v>
      </c>
      <c r="U40" s="96">
        <v>0.98315566914375963</v>
      </c>
      <c r="V40" s="128" t="s">
        <v>882</v>
      </c>
      <c r="W40" s="96">
        <v>0</v>
      </c>
      <c r="X40" s="96">
        <v>0</v>
      </c>
      <c r="Y40" s="96">
        <v>0</v>
      </c>
      <c r="Z40" s="96">
        <v>0</v>
      </c>
      <c r="AA40" s="105">
        <v>0</v>
      </c>
      <c r="AB40" s="108">
        <v>0</v>
      </c>
      <c r="AC40" s="96">
        <v>0</v>
      </c>
      <c r="AD40" s="109" t="s">
        <v>882</v>
      </c>
      <c r="AE40" s="96">
        <v>0</v>
      </c>
      <c r="AF40" s="96">
        <v>0</v>
      </c>
      <c r="AG40" s="96">
        <v>0</v>
      </c>
      <c r="AH40" s="105">
        <v>0</v>
      </c>
      <c r="AI40" s="108">
        <v>0</v>
      </c>
      <c r="AJ40" s="105">
        <v>0.33955662273702086</v>
      </c>
      <c r="AK40" s="108" t="s">
        <v>883</v>
      </c>
      <c r="AL40" s="9" t="str">
        <f>VLOOKUP(F40,Definitions!$B$7:$E$39,4,FALSE)</f>
        <v>EU28</v>
      </c>
    </row>
    <row r="41" spans="1:38">
      <c r="A41" s="36" t="str">
        <f t="shared" si="0"/>
        <v>BE402_4</v>
      </c>
      <c r="B41" t="s">
        <v>11</v>
      </c>
      <c r="C41" t="s">
        <v>185</v>
      </c>
      <c r="D41">
        <v>402</v>
      </c>
      <c r="E41">
        <v>4</v>
      </c>
      <c r="F41" s="25" t="str">
        <f>VLOOKUP(B41,Definitions!$C$7:$D$43,2,FALSE)</f>
        <v>Belgium</v>
      </c>
      <c r="G41" t="str">
        <f>VLOOKUP(C41,Definitions!$C$49:$D$57,2,FALSE)</f>
        <v>Residential</v>
      </c>
      <c r="H41" t="str">
        <f>VLOOKUP(D41,Definitions!$C$60:$D$104,2,FALSE)</f>
        <v>MFH</v>
      </c>
      <c r="J41" s="29" t="str">
        <f>VLOOKUP(E41,Definitions!$C$115:$D$131,2,FALSE)</f>
        <v>Other fossil fuels</v>
      </c>
      <c r="K41" s="106"/>
      <c r="L41" s="105"/>
      <c r="M41" s="103">
        <f t="shared" si="1"/>
        <v>0</v>
      </c>
      <c r="N41" s="37"/>
      <c r="O41" s="105"/>
      <c r="P41" s="105">
        <f t="shared" si="2"/>
        <v>0</v>
      </c>
      <c r="Q41" s="105">
        <f t="shared" si="3"/>
        <v>0</v>
      </c>
      <c r="R41" s="103">
        <f t="shared" si="4"/>
        <v>0</v>
      </c>
      <c r="S41" s="96">
        <v>0</v>
      </c>
      <c r="T41" s="128" t="s">
        <v>882</v>
      </c>
      <c r="U41" s="96">
        <v>0</v>
      </c>
      <c r="V41" s="128" t="s">
        <v>882</v>
      </c>
      <c r="W41" s="96">
        <v>0</v>
      </c>
      <c r="X41" s="96">
        <v>0</v>
      </c>
      <c r="Y41" s="96">
        <v>0</v>
      </c>
      <c r="Z41" s="96">
        <v>0</v>
      </c>
      <c r="AA41" s="105">
        <v>0</v>
      </c>
      <c r="AB41" s="108">
        <v>0</v>
      </c>
      <c r="AC41" s="96">
        <v>0</v>
      </c>
      <c r="AD41" s="109" t="s">
        <v>882</v>
      </c>
      <c r="AE41" s="96">
        <v>0</v>
      </c>
      <c r="AF41" s="96">
        <v>0</v>
      </c>
      <c r="AG41" s="96">
        <v>0</v>
      </c>
      <c r="AH41" s="105">
        <v>0</v>
      </c>
      <c r="AI41" s="108">
        <v>0</v>
      </c>
      <c r="AJ41" s="105">
        <v>0</v>
      </c>
      <c r="AK41" s="108" t="s">
        <v>883</v>
      </c>
      <c r="AL41" s="9" t="str">
        <f>VLOOKUP(F41,Definitions!$B$7:$E$39,4,FALSE)</f>
        <v>EU28</v>
      </c>
    </row>
    <row r="42" spans="1:38">
      <c r="A42" s="36" t="str">
        <f t="shared" si="0"/>
        <v>BE402_6</v>
      </c>
      <c r="B42" t="s">
        <v>11</v>
      </c>
      <c r="C42" t="s">
        <v>185</v>
      </c>
      <c r="D42">
        <v>402</v>
      </c>
      <c r="E42">
        <v>6</v>
      </c>
      <c r="F42" s="25" t="str">
        <f>VLOOKUP(B42,Definitions!$C$7:$D$43,2,FALSE)</f>
        <v>Belgium</v>
      </c>
      <c r="G42" t="str">
        <f>VLOOKUP(C42,Definitions!$C$49:$D$57,2,FALSE)</f>
        <v>Residential</v>
      </c>
      <c r="H42" t="str">
        <f>VLOOKUP(D42,Definitions!$C$60:$D$104,2,FALSE)</f>
        <v>MFH</v>
      </c>
      <c r="J42" s="29" t="str">
        <f>VLOOKUP(E42,Definitions!$C$115:$D$131,2,FALSE)</f>
        <v>Electricity</v>
      </c>
      <c r="K42" s="106"/>
      <c r="L42" s="105"/>
      <c r="M42" s="103">
        <f t="shared" si="1"/>
        <v>1.1792625395529601</v>
      </c>
      <c r="N42" s="37"/>
      <c r="O42" s="105"/>
      <c r="P42" s="105">
        <f t="shared" si="2"/>
        <v>1.1792625395529601</v>
      </c>
      <c r="Q42" s="105">
        <f t="shared" si="3"/>
        <v>0.86732224784380518</v>
      </c>
      <c r="R42" s="103">
        <f t="shared" si="4"/>
        <v>8.0588458313419639E-2</v>
      </c>
      <c r="S42" s="96">
        <v>0.37538624970366885</v>
      </c>
      <c r="T42" s="128" t="s">
        <v>882</v>
      </c>
      <c r="U42" s="96">
        <v>0.49193599814013639</v>
      </c>
      <c r="V42" s="128" t="s">
        <v>882</v>
      </c>
      <c r="W42" s="96">
        <v>0</v>
      </c>
      <c r="X42" s="96">
        <v>0</v>
      </c>
      <c r="Y42" s="96">
        <v>0</v>
      </c>
      <c r="Z42" s="96">
        <v>0</v>
      </c>
      <c r="AA42" s="105">
        <v>0</v>
      </c>
      <c r="AB42" s="108">
        <v>0</v>
      </c>
      <c r="AC42" s="96">
        <v>8.0588458313419639E-2</v>
      </c>
      <c r="AD42" s="109" t="s">
        <v>882</v>
      </c>
      <c r="AE42" s="96">
        <v>0</v>
      </c>
      <c r="AF42" s="96">
        <v>0</v>
      </c>
      <c r="AG42" s="96">
        <v>0</v>
      </c>
      <c r="AH42" s="105">
        <v>0</v>
      </c>
      <c r="AI42" s="108">
        <v>0</v>
      </c>
      <c r="AJ42" s="105">
        <v>0.23135183339573528</v>
      </c>
      <c r="AK42" s="108" t="s">
        <v>883</v>
      </c>
      <c r="AL42" s="9" t="str">
        <f>VLOOKUP(F42,Definitions!$B$7:$E$39,4,FALSE)</f>
        <v>EU28</v>
      </c>
    </row>
    <row r="43" spans="1:38">
      <c r="A43" s="36" t="str">
        <f t="shared" si="0"/>
        <v>BE402_7</v>
      </c>
      <c r="B43" t="s">
        <v>11</v>
      </c>
      <c r="C43" t="s">
        <v>185</v>
      </c>
      <c r="D43">
        <v>402</v>
      </c>
      <c r="E43">
        <v>7</v>
      </c>
      <c r="F43" s="25" t="str">
        <f>VLOOKUP(B43,Definitions!$C$7:$D$43,2,FALSE)</f>
        <v>Belgium</v>
      </c>
      <c r="G43" t="str">
        <f>VLOOKUP(C43,Definitions!$C$49:$D$57,2,FALSE)</f>
        <v>Residential</v>
      </c>
      <c r="H43" t="str">
        <f>VLOOKUP(D43,Definitions!$C$60:$D$104,2,FALSE)</f>
        <v>MFH</v>
      </c>
      <c r="J43" s="29" t="str">
        <f>VLOOKUP(E43,Definitions!$C$115:$D$131,2,FALSE)</f>
        <v>District heating</v>
      </c>
      <c r="K43" s="106"/>
      <c r="L43" s="105"/>
      <c r="M43" s="103">
        <f t="shared" si="1"/>
        <v>6.1251443818520074E-2</v>
      </c>
      <c r="N43" s="56"/>
      <c r="O43" s="105"/>
      <c r="P43" s="105">
        <f t="shared" si="2"/>
        <v>6.1251443818520074E-2</v>
      </c>
      <c r="Q43" s="105">
        <f t="shared" si="3"/>
        <v>6.1251443818520074E-2</v>
      </c>
      <c r="R43" s="103">
        <f t="shared" si="4"/>
        <v>0</v>
      </c>
      <c r="S43" s="96">
        <v>6.1251443818520074E-2</v>
      </c>
      <c r="T43" s="128" t="s">
        <v>882</v>
      </c>
      <c r="U43" s="96">
        <v>0</v>
      </c>
      <c r="V43" s="128" t="s">
        <v>882</v>
      </c>
      <c r="W43" s="96">
        <v>0</v>
      </c>
      <c r="X43" s="96">
        <v>0</v>
      </c>
      <c r="Y43" s="96">
        <v>0</v>
      </c>
      <c r="Z43" s="96">
        <v>0</v>
      </c>
      <c r="AA43" s="105">
        <v>0</v>
      </c>
      <c r="AB43" s="108">
        <v>0</v>
      </c>
      <c r="AC43" s="96">
        <v>0</v>
      </c>
      <c r="AD43" s="109" t="s">
        <v>882</v>
      </c>
      <c r="AE43" s="96">
        <v>0</v>
      </c>
      <c r="AF43" s="96">
        <v>0</v>
      </c>
      <c r="AG43" s="96">
        <v>0</v>
      </c>
      <c r="AH43" s="105">
        <v>0</v>
      </c>
      <c r="AI43" s="108">
        <v>0</v>
      </c>
      <c r="AJ43" s="105">
        <v>0</v>
      </c>
      <c r="AK43" s="108" t="s">
        <v>883</v>
      </c>
      <c r="AL43" s="9" t="str">
        <f>VLOOKUP(F43,Definitions!$B$7:$E$39,4,FALSE)</f>
        <v>EU28</v>
      </c>
    </row>
    <row r="44" spans="1:38">
      <c r="A44" s="36" t="str">
        <f t="shared" si="0"/>
        <v>BE402_8</v>
      </c>
      <c r="B44" t="s">
        <v>11</v>
      </c>
      <c r="C44" t="s">
        <v>185</v>
      </c>
      <c r="D44">
        <v>402</v>
      </c>
      <c r="E44">
        <v>8</v>
      </c>
      <c r="F44" s="25" t="str">
        <f>VLOOKUP(B44,Definitions!$C$7:$D$43,2,FALSE)</f>
        <v>Belgium</v>
      </c>
      <c r="G44" t="str">
        <f>VLOOKUP(C44,Definitions!$C$49:$D$57,2,FALSE)</f>
        <v>Residential</v>
      </c>
      <c r="H44" t="str">
        <f>VLOOKUP(D44,Definitions!$C$60:$D$104,2,FALSE)</f>
        <v>MFH</v>
      </c>
      <c r="J44" s="29" t="str">
        <f>VLOOKUP(E44,Definitions!$C$115:$D$131,2,FALSE)</f>
        <v>Waste non-RES</v>
      </c>
      <c r="K44" s="106"/>
      <c r="L44" s="105"/>
      <c r="M44" s="103">
        <f t="shared" si="1"/>
        <v>0</v>
      </c>
      <c r="N44" s="37"/>
      <c r="O44" s="105"/>
      <c r="P44" s="105">
        <f t="shared" si="2"/>
        <v>0</v>
      </c>
      <c r="Q44" s="105">
        <f t="shared" si="3"/>
        <v>0</v>
      </c>
      <c r="R44" s="103">
        <f t="shared" si="4"/>
        <v>0</v>
      </c>
      <c r="S44" s="96">
        <v>0</v>
      </c>
      <c r="T44" s="128" t="s">
        <v>882</v>
      </c>
      <c r="U44" s="96">
        <v>0</v>
      </c>
      <c r="V44" s="128" t="s">
        <v>882</v>
      </c>
      <c r="W44" s="96">
        <v>0</v>
      </c>
      <c r="X44" s="96">
        <v>0</v>
      </c>
      <c r="Y44" s="96">
        <v>0</v>
      </c>
      <c r="Z44" s="96">
        <v>0</v>
      </c>
      <c r="AA44" s="105">
        <v>0</v>
      </c>
      <c r="AB44" s="108">
        <v>0</v>
      </c>
      <c r="AC44" s="96">
        <v>0</v>
      </c>
      <c r="AD44" s="109" t="s">
        <v>882</v>
      </c>
      <c r="AE44" s="96">
        <v>0</v>
      </c>
      <c r="AF44" s="96">
        <v>0</v>
      </c>
      <c r="AG44" s="96">
        <v>0</v>
      </c>
      <c r="AH44" s="105">
        <v>0</v>
      </c>
      <c r="AI44" s="108">
        <v>0</v>
      </c>
      <c r="AJ44" s="105">
        <v>0</v>
      </c>
      <c r="AK44" s="108" t="s">
        <v>883</v>
      </c>
      <c r="AL44" s="9" t="str">
        <f>VLOOKUP(F44,Definitions!$B$7:$E$39,4,FALSE)</f>
        <v>EU28</v>
      </c>
    </row>
    <row r="45" spans="1:38">
      <c r="A45" s="36" t="str">
        <f t="shared" si="0"/>
        <v>BE402_9</v>
      </c>
      <c r="B45" t="s">
        <v>11</v>
      </c>
      <c r="C45" t="s">
        <v>185</v>
      </c>
      <c r="D45">
        <v>402</v>
      </c>
      <c r="E45">
        <v>9</v>
      </c>
      <c r="F45" s="25" t="str">
        <f>VLOOKUP(B45,Definitions!$C$7:$D$43,2,FALSE)</f>
        <v>Belgium</v>
      </c>
      <c r="G45" t="str">
        <f>VLOOKUP(C45,Definitions!$C$49:$D$57,2,FALSE)</f>
        <v>Residential</v>
      </c>
      <c r="H45" t="str">
        <f>VLOOKUP(D45,Definitions!$C$60:$D$104,2,FALSE)</f>
        <v>MFH</v>
      </c>
      <c r="J45" s="29" t="str">
        <f>VLOOKUP(E45,Definitions!$C$115:$D$131,2,FALSE)</f>
        <v>Waste RES</v>
      </c>
      <c r="K45" s="106"/>
      <c r="L45" s="105"/>
      <c r="M45" s="103">
        <f t="shared" si="1"/>
        <v>0</v>
      </c>
      <c r="N45" s="37"/>
      <c r="O45" s="105"/>
      <c r="P45" s="105">
        <f t="shared" si="2"/>
        <v>0</v>
      </c>
      <c r="Q45" s="105">
        <f t="shared" si="3"/>
        <v>0</v>
      </c>
      <c r="R45" s="103">
        <f t="shared" si="4"/>
        <v>0</v>
      </c>
      <c r="S45" s="96">
        <v>0</v>
      </c>
      <c r="T45" s="128" t="s">
        <v>882</v>
      </c>
      <c r="U45" s="96">
        <v>0</v>
      </c>
      <c r="V45" s="128" t="s">
        <v>882</v>
      </c>
      <c r="W45" s="96">
        <v>0</v>
      </c>
      <c r="X45" s="96">
        <v>0</v>
      </c>
      <c r="Y45" s="96">
        <v>0</v>
      </c>
      <c r="Z45" s="96">
        <v>0</v>
      </c>
      <c r="AA45" s="105">
        <v>0</v>
      </c>
      <c r="AB45" s="108">
        <v>0</v>
      </c>
      <c r="AC45" s="96">
        <v>0</v>
      </c>
      <c r="AD45" s="109" t="s">
        <v>882</v>
      </c>
      <c r="AE45" s="96">
        <v>0</v>
      </c>
      <c r="AF45" s="96">
        <v>0</v>
      </c>
      <c r="AG45" s="96">
        <v>0</v>
      </c>
      <c r="AH45" s="105">
        <v>0</v>
      </c>
      <c r="AI45" s="108">
        <v>0</v>
      </c>
      <c r="AJ45" s="105">
        <v>0</v>
      </c>
      <c r="AK45" s="108" t="s">
        <v>883</v>
      </c>
      <c r="AL45" s="9" t="str">
        <f>VLOOKUP(F45,Definitions!$B$7:$E$39,4,FALSE)</f>
        <v>EU28</v>
      </c>
    </row>
    <row r="46" spans="1:38">
      <c r="A46" s="36" t="str">
        <f t="shared" si="0"/>
        <v>BE402_51</v>
      </c>
      <c r="B46" t="s">
        <v>11</v>
      </c>
      <c r="C46" t="s">
        <v>185</v>
      </c>
      <c r="D46">
        <v>402</v>
      </c>
      <c r="E46">
        <v>51</v>
      </c>
      <c r="F46" s="25" t="str">
        <f>VLOOKUP(B46,Definitions!$C$7:$D$43,2,FALSE)</f>
        <v>Belgium</v>
      </c>
      <c r="G46" t="str">
        <f>VLOOKUP(C46,Definitions!$C$49:$D$57,2,FALSE)</f>
        <v>Residential</v>
      </c>
      <c r="H46" t="str">
        <f>VLOOKUP(D46,Definitions!$C$60:$D$104,2,FALSE)</f>
        <v>MFH</v>
      </c>
      <c r="J46" s="29" t="str">
        <f>VLOOKUP(E46,Definitions!$C$115:$D$131,2,FALSE)</f>
        <v>Biomass</v>
      </c>
      <c r="K46" s="106"/>
      <c r="L46" s="105"/>
      <c r="M46" s="103">
        <f t="shared" si="1"/>
        <v>8.2676782496644313E-2</v>
      </c>
      <c r="N46" s="37"/>
      <c r="O46" s="105"/>
      <c r="P46" s="105">
        <f t="shared" si="2"/>
        <v>8.2676782496644313E-2</v>
      </c>
      <c r="Q46" s="105">
        <f t="shared" si="3"/>
        <v>8.2676782496644313E-2</v>
      </c>
      <c r="R46" s="103">
        <f t="shared" si="4"/>
        <v>0</v>
      </c>
      <c r="S46" s="96">
        <v>7.1040484878265781E-2</v>
      </c>
      <c r="T46" s="128" t="s">
        <v>882</v>
      </c>
      <c r="U46" s="96">
        <v>1.1636297618378538E-2</v>
      </c>
      <c r="V46" s="128" t="s">
        <v>882</v>
      </c>
      <c r="W46" s="96">
        <v>0</v>
      </c>
      <c r="X46" s="96">
        <v>0</v>
      </c>
      <c r="Y46" s="96">
        <v>0</v>
      </c>
      <c r="Z46" s="96">
        <v>0</v>
      </c>
      <c r="AA46" s="105">
        <v>0</v>
      </c>
      <c r="AB46" s="108">
        <v>0</v>
      </c>
      <c r="AC46" s="96">
        <v>0</v>
      </c>
      <c r="AD46" s="109" t="s">
        <v>882</v>
      </c>
      <c r="AE46" s="96">
        <v>0</v>
      </c>
      <c r="AF46" s="96">
        <v>0</v>
      </c>
      <c r="AG46" s="96">
        <v>0</v>
      </c>
      <c r="AH46" s="105">
        <v>0</v>
      </c>
      <c r="AI46" s="108">
        <v>0</v>
      </c>
      <c r="AJ46" s="105">
        <v>0</v>
      </c>
      <c r="AK46" s="108" t="s">
        <v>883</v>
      </c>
      <c r="AL46" s="9" t="str">
        <f>VLOOKUP(F46,Definitions!$B$7:$E$39,4,FALSE)</f>
        <v>EU28</v>
      </c>
    </row>
    <row r="47" spans="1:38">
      <c r="A47" s="36" t="str">
        <f t="shared" si="0"/>
        <v>BE402_52</v>
      </c>
      <c r="B47" t="s">
        <v>11</v>
      </c>
      <c r="C47" t="s">
        <v>185</v>
      </c>
      <c r="D47">
        <v>402</v>
      </c>
      <c r="E47">
        <v>52</v>
      </c>
      <c r="F47" s="25" t="str">
        <f>VLOOKUP(B47,Definitions!$C$7:$D$43,2,FALSE)</f>
        <v>Belgium</v>
      </c>
      <c r="G47" t="str">
        <f>VLOOKUP(C47,Definitions!$C$49:$D$57,2,FALSE)</f>
        <v>Residential</v>
      </c>
      <c r="H47" t="str">
        <f>VLOOKUP(D47,Definitions!$C$60:$D$104,2,FALSE)</f>
        <v>MFH</v>
      </c>
      <c r="J47" s="29" t="str">
        <f>VLOOKUP(E47,Definitions!$C$115:$D$131,2,FALSE)</f>
        <v>Geothermal</v>
      </c>
      <c r="K47" s="106"/>
      <c r="L47" s="105"/>
      <c r="M47" s="103">
        <f t="shared" si="1"/>
        <v>0</v>
      </c>
      <c r="N47" s="37"/>
      <c r="O47" s="105"/>
      <c r="P47" s="105">
        <f t="shared" si="2"/>
        <v>0</v>
      </c>
      <c r="Q47" s="105">
        <f t="shared" si="3"/>
        <v>0</v>
      </c>
      <c r="R47" s="103">
        <f t="shared" si="4"/>
        <v>0</v>
      </c>
      <c r="S47" s="96">
        <v>0</v>
      </c>
      <c r="T47" s="128" t="s">
        <v>882</v>
      </c>
      <c r="U47" s="96">
        <v>0</v>
      </c>
      <c r="V47" s="128" t="s">
        <v>882</v>
      </c>
      <c r="W47" s="96">
        <v>0</v>
      </c>
      <c r="X47" s="96">
        <v>0</v>
      </c>
      <c r="Y47" s="96">
        <v>0</v>
      </c>
      <c r="Z47" s="96">
        <v>0</v>
      </c>
      <c r="AA47" s="105">
        <v>0</v>
      </c>
      <c r="AB47" s="108">
        <v>0</v>
      </c>
      <c r="AC47" s="96">
        <v>0</v>
      </c>
      <c r="AD47" s="109" t="s">
        <v>882</v>
      </c>
      <c r="AE47" s="96">
        <v>0</v>
      </c>
      <c r="AF47" s="96">
        <v>0</v>
      </c>
      <c r="AG47" s="96">
        <v>0</v>
      </c>
      <c r="AH47" s="105">
        <v>0</v>
      </c>
      <c r="AI47" s="108">
        <v>0</v>
      </c>
      <c r="AJ47" s="105">
        <v>0</v>
      </c>
      <c r="AK47" s="108" t="s">
        <v>883</v>
      </c>
      <c r="AL47" s="9" t="str">
        <f>VLOOKUP(F47,Definitions!$B$7:$E$39,4,FALSE)</f>
        <v>EU28</v>
      </c>
    </row>
    <row r="48" spans="1:38">
      <c r="A48" s="36" t="str">
        <f t="shared" si="0"/>
        <v>BE402_53</v>
      </c>
      <c r="B48" t="s">
        <v>11</v>
      </c>
      <c r="C48" t="s">
        <v>185</v>
      </c>
      <c r="D48">
        <v>402</v>
      </c>
      <c r="E48">
        <v>53</v>
      </c>
      <c r="F48" s="25" t="str">
        <f>VLOOKUP(B48,Definitions!$C$7:$D$43,2,FALSE)</f>
        <v>Belgium</v>
      </c>
      <c r="G48" t="str">
        <f>VLOOKUP(C48,Definitions!$C$49:$D$57,2,FALSE)</f>
        <v>Residential</v>
      </c>
      <c r="H48" t="str">
        <f>VLOOKUP(D48,Definitions!$C$60:$D$104,2,FALSE)</f>
        <v>MFH</v>
      </c>
      <c r="J48" s="29" t="str">
        <f>VLOOKUP(E48,Definitions!$C$115:$D$131,2,FALSE)</f>
        <v>Solar energy</v>
      </c>
      <c r="K48" s="106"/>
      <c r="L48" s="105"/>
      <c r="M48" s="103">
        <f t="shared" si="1"/>
        <v>0</v>
      </c>
      <c r="N48" s="37"/>
      <c r="O48" s="105"/>
      <c r="P48" s="105">
        <f t="shared" si="2"/>
        <v>0</v>
      </c>
      <c r="Q48" s="105">
        <f t="shared" si="3"/>
        <v>0</v>
      </c>
      <c r="R48" s="103">
        <f t="shared" si="4"/>
        <v>0</v>
      </c>
      <c r="S48" s="96">
        <v>0</v>
      </c>
      <c r="T48" s="128" t="s">
        <v>882</v>
      </c>
      <c r="U48" s="96">
        <v>0</v>
      </c>
      <c r="V48" s="128" t="s">
        <v>882</v>
      </c>
      <c r="W48" s="96">
        <v>0</v>
      </c>
      <c r="X48" s="96">
        <v>0</v>
      </c>
      <c r="Y48" s="96">
        <v>0</v>
      </c>
      <c r="Z48" s="96">
        <v>0</v>
      </c>
      <c r="AA48" s="105">
        <v>0</v>
      </c>
      <c r="AB48" s="108">
        <v>0</v>
      </c>
      <c r="AC48" s="96">
        <v>0</v>
      </c>
      <c r="AD48" s="109" t="s">
        <v>882</v>
      </c>
      <c r="AE48" s="96">
        <v>0</v>
      </c>
      <c r="AF48" s="96">
        <v>0</v>
      </c>
      <c r="AG48" s="96">
        <v>0</v>
      </c>
      <c r="AH48" s="105">
        <v>0</v>
      </c>
      <c r="AI48" s="108">
        <v>0</v>
      </c>
      <c r="AJ48" s="105">
        <v>0</v>
      </c>
      <c r="AK48" s="108" t="s">
        <v>883</v>
      </c>
      <c r="AL48" s="9" t="str">
        <f>VLOOKUP(F48,Definitions!$B$7:$E$39,4,FALSE)</f>
        <v>EU28</v>
      </c>
    </row>
    <row r="49" spans="1:38">
      <c r="A49" s="36" t="str">
        <f t="shared" si="0"/>
        <v>BE402_58</v>
      </c>
      <c r="B49" t="s">
        <v>11</v>
      </c>
      <c r="C49" t="s">
        <v>185</v>
      </c>
      <c r="D49">
        <v>402</v>
      </c>
      <c r="E49">
        <v>58</v>
      </c>
      <c r="F49" s="25" t="str">
        <f>VLOOKUP(B49,Definitions!$C$7:$D$43,2,FALSE)</f>
        <v>Belgium</v>
      </c>
      <c r="G49" t="str">
        <f>VLOOKUP(C49,Definitions!$C$49:$D$57,2,FALSE)</f>
        <v>Residential</v>
      </c>
      <c r="H49" t="str">
        <f>VLOOKUP(D49,Definitions!$C$60:$D$104,2,FALSE)</f>
        <v>MFH</v>
      </c>
      <c r="J49" s="29" t="str">
        <f>VLOOKUP(E49,Definitions!$C$115:$D$131,2,FALSE)</f>
        <v>Ambient heat total</v>
      </c>
      <c r="K49" s="106"/>
      <c r="L49" s="105"/>
      <c r="M49" s="103">
        <f t="shared" si="1"/>
        <v>3.1916379388001626E-2</v>
      </c>
      <c r="N49" s="37"/>
      <c r="O49" s="105"/>
      <c r="P49" s="105">
        <f t="shared" si="2"/>
        <v>3.1916379388001626E-2</v>
      </c>
      <c r="Q49" s="105">
        <f t="shared" si="3"/>
        <v>3.1916379388001626E-2</v>
      </c>
      <c r="R49" s="103">
        <f t="shared" si="4"/>
        <v>0</v>
      </c>
      <c r="S49" s="96">
        <v>2.914397602327971E-2</v>
      </c>
      <c r="T49" s="128" t="s">
        <v>882</v>
      </c>
      <c r="U49" s="96">
        <v>2.7724033647219125E-3</v>
      </c>
      <c r="V49" s="128" t="s">
        <v>882</v>
      </c>
      <c r="W49" s="96">
        <v>0</v>
      </c>
      <c r="X49" s="96">
        <v>0</v>
      </c>
      <c r="Y49" s="96">
        <v>0</v>
      </c>
      <c r="Z49" s="96">
        <v>0</v>
      </c>
      <c r="AA49" s="105">
        <v>0</v>
      </c>
      <c r="AB49" s="108">
        <v>0</v>
      </c>
      <c r="AC49" s="96">
        <v>0</v>
      </c>
      <c r="AD49" s="109" t="s">
        <v>882</v>
      </c>
      <c r="AE49" s="96">
        <v>0</v>
      </c>
      <c r="AF49" s="96">
        <v>0</v>
      </c>
      <c r="AG49" s="96">
        <v>0</v>
      </c>
      <c r="AH49" s="105">
        <v>0</v>
      </c>
      <c r="AI49" s="108">
        <v>0</v>
      </c>
      <c r="AJ49" s="105">
        <v>0</v>
      </c>
      <c r="AK49" s="108" t="s">
        <v>883</v>
      </c>
      <c r="AL49" s="9" t="str">
        <f>VLOOKUP(F49,Definitions!$B$7:$E$39,4,FALSE)</f>
        <v>EU28</v>
      </c>
    </row>
    <row r="50" spans="1:38">
      <c r="A50" s="36" t="str">
        <f t="shared" si="0"/>
        <v>BE402_55</v>
      </c>
      <c r="B50" t="s">
        <v>11</v>
      </c>
      <c r="C50" t="s">
        <v>185</v>
      </c>
      <c r="D50">
        <v>402</v>
      </c>
      <c r="E50">
        <v>55</v>
      </c>
      <c r="F50" s="25" t="str">
        <f>VLOOKUP(B50,Definitions!$C$7:$D$43,2,FALSE)</f>
        <v>Belgium</v>
      </c>
      <c r="G50" t="str">
        <f>VLOOKUP(C50,Definitions!$C$49:$D$57,2,FALSE)</f>
        <v>Residential</v>
      </c>
      <c r="H50" t="str">
        <f>VLOOKUP(D50,Definitions!$C$60:$D$104,2,FALSE)</f>
        <v>MFH</v>
      </c>
      <c r="J50" s="29" t="str">
        <f>VLOOKUP(E50,Definitions!$C$115:$D$131,2,FALSE)</f>
        <v xml:space="preserve">Other RES </v>
      </c>
      <c r="K50" s="106"/>
      <c r="L50" s="105"/>
      <c r="M50" s="103">
        <f t="shared" si="1"/>
        <v>0</v>
      </c>
      <c r="N50" s="37"/>
      <c r="O50" s="105"/>
      <c r="P50" s="105">
        <f t="shared" si="2"/>
        <v>0</v>
      </c>
      <c r="Q50" s="105">
        <f t="shared" si="3"/>
        <v>0</v>
      </c>
      <c r="R50" s="103">
        <f t="shared" si="4"/>
        <v>0</v>
      </c>
      <c r="S50" s="96">
        <v>0</v>
      </c>
      <c r="T50" s="128" t="s">
        <v>882</v>
      </c>
      <c r="U50" s="96">
        <v>0</v>
      </c>
      <c r="V50" s="128" t="s">
        <v>882</v>
      </c>
      <c r="W50" s="96">
        <v>0</v>
      </c>
      <c r="X50" s="96">
        <v>0</v>
      </c>
      <c r="Y50" s="96">
        <v>0</v>
      </c>
      <c r="Z50" s="96">
        <v>0</v>
      </c>
      <c r="AA50" s="105">
        <v>0</v>
      </c>
      <c r="AB50" s="108">
        <v>0</v>
      </c>
      <c r="AC50" s="96">
        <v>0</v>
      </c>
      <c r="AD50" s="109" t="s">
        <v>882</v>
      </c>
      <c r="AE50" s="96">
        <v>0</v>
      </c>
      <c r="AF50" s="96">
        <v>0</v>
      </c>
      <c r="AG50" s="96">
        <v>0</v>
      </c>
      <c r="AH50" s="105">
        <v>0</v>
      </c>
      <c r="AI50" s="108">
        <v>0</v>
      </c>
      <c r="AJ50" s="105">
        <v>0</v>
      </c>
      <c r="AK50" s="108" t="s">
        <v>883</v>
      </c>
      <c r="AL50" s="9" t="str">
        <f>VLOOKUP(F50,Definitions!$B$7:$E$39,4,FALSE)</f>
        <v>EU28</v>
      </c>
    </row>
    <row r="51" spans="1:38">
      <c r="A51" s="36" t="str">
        <f t="shared" ref="A51:A92" si="5">B51&amp;D51&amp;"_"&amp;E51</f>
        <v>BG400_0</v>
      </c>
      <c r="B51" t="s">
        <v>16</v>
      </c>
      <c r="C51" t="s">
        <v>185</v>
      </c>
      <c r="D51">
        <v>400</v>
      </c>
      <c r="E51">
        <v>0</v>
      </c>
      <c r="F51" s="25" t="str">
        <f>VLOOKUP(B51,Definitions!$C$7:$D$43,2,FALSE)</f>
        <v>Bulgaria</v>
      </c>
      <c r="G51" t="str">
        <f>VLOOKUP(C51,Definitions!$C$49:$D$57,2,FALSE)</f>
        <v>Residential</v>
      </c>
      <c r="H51" t="str">
        <f>VLOOKUP(D51,Definitions!$C$60:$D$104,2,FALSE)</f>
        <v>TOTAL Residential</v>
      </c>
      <c r="J51" s="29" t="str">
        <f>VLOOKUP(E51,Definitions!$C$115:$D$131,2,FALSE)</f>
        <v>TOTAL</v>
      </c>
      <c r="K51" s="106"/>
      <c r="L51" s="105"/>
      <c r="M51" s="103">
        <f t="shared" ref="M51:M92" si="6">SUM(O51:P51)</f>
        <v>18.751215680302369</v>
      </c>
      <c r="N51" s="37"/>
      <c r="O51" s="105"/>
      <c r="P51" s="105">
        <f t="shared" ref="P51:P92" si="7">Q51+R51+IFERROR(AJ51,0)</f>
        <v>18.751215680302369</v>
      </c>
      <c r="Q51" s="105">
        <f t="shared" ref="Q51:Q92" si="8">S51+U51+W51</f>
        <v>14.347731095514316</v>
      </c>
      <c r="R51" s="103">
        <f t="shared" ref="R51:R92" si="9">AC51+AE51</f>
        <v>2.9527262532976595</v>
      </c>
      <c r="S51" s="96">
        <v>12.446941381844175</v>
      </c>
      <c r="T51" s="128" t="s">
        <v>886</v>
      </c>
      <c r="U51" s="96">
        <v>1.9007897136701417</v>
      </c>
      <c r="V51" s="128" t="s">
        <v>887</v>
      </c>
      <c r="W51" s="96">
        <v>0</v>
      </c>
      <c r="X51" s="96">
        <v>0</v>
      </c>
      <c r="Y51" s="96">
        <v>0</v>
      </c>
      <c r="Z51" s="96">
        <v>0</v>
      </c>
      <c r="AA51" s="105">
        <v>0</v>
      </c>
      <c r="AB51" s="108">
        <v>0</v>
      </c>
      <c r="AC51" s="96">
        <v>2.9527262532976595</v>
      </c>
      <c r="AD51" s="109" t="s">
        <v>888</v>
      </c>
      <c r="AE51" s="96">
        <v>0</v>
      </c>
      <c r="AF51" s="96">
        <v>0</v>
      </c>
      <c r="AG51" s="96">
        <v>0</v>
      </c>
      <c r="AH51" s="105">
        <v>0</v>
      </c>
      <c r="AI51" s="108">
        <v>0</v>
      </c>
      <c r="AJ51" s="105">
        <v>1.4507583314903951</v>
      </c>
      <c r="AK51" s="108" t="s">
        <v>887</v>
      </c>
      <c r="AL51" s="9" t="str">
        <f>VLOOKUP(F51,Definitions!$B$7:$E$39,4,FALSE)</f>
        <v>EU28</v>
      </c>
    </row>
    <row r="52" spans="1:38">
      <c r="A52" s="36" t="str">
        <f t="shared" si="5"/>
        <v>BG400_1</v>
      </c>
      <c r="B52" t="s">
        <v>16</v>
      </c>
      <c r="C52" t="s">
        <v>185</v>
      </c>
      <c r="D52">
        <v>400</v>
      </c>
      <c r="E52">
        <v>1</v>
      </c>
      <c r="F52" s="25" t="str">
        <f>VLOOKUP(B52,Definitions!$C$7:$D$43,2,FALSE)</f>
        <v>Bulgaria</v>
      </c>
      <c r="G52" t="str">
        <f>VLOOKUP(C52,Definitions!$C$49:$D$57,2,FALSE)</f>
        <v>Residential</v>
      </c>
      <c r="H52" t="str">
        <f>VLOOKUP(D52,Definitions!$C$60:$D$104,2,FALSE)</f>
        <v>TOTAL Residential</v>
      </c>
      <c r="J52" s="29" t="str">
        <f>VLOOKUP(E52,Definitions!$C$115:$D$131,2,FALSE)</f>
        <v>Coal</v>
      </c>
      <c r="K52" s="106"/>
      <c r="L52" s="105"/>
      <c r="M52" s="103">
        <f t="shared" si="6"/>
        <v>1.7451202090483786</v>
      </c>
      <c r="N52" s="37"/>
      <c r="O52" s="105"/>
      <c r="P52" s="105">
        <f t="shared" si="7"/>
        <v>1.7451202090483786</v>
      </c>
      <c r="Q52" s="105">
        <f t="shared" si="8"/>
        <v>1.7451202090483786</v>
      </c>
      <c r="R52" s="103">
        <f t="shared" si="9"/>
        <v>0</v>
      </c>
      <c r="S52" s="96">
        <v>1.7451202090483786</v>
      </c>
      <c r="T52" s="128" t="s">
        <v>889</v>
      </c>
      <c r="U52" s="96">
        <v>0</v>
      </c>
      <c r="V52" s="128" t="s">
        <v>887</v>
      </c>
      <c r="W52" s="96">
        <v>0</v>
      </c>
      <c r="X52" s="96">
        <v>0</v>
      </c>
      <c r="Y52" s="96">
        <v>0</v>
      </c>
      <c r="Z52" s="96">
        <v>0</v>
      </c>
      <c r="AA52" s="105">
        <v>0</v>
      </c>
      <c r="AB52" s="108">
        <v>0</v>
      </c>
      <c r="AC52" s="96">
        <v>0</v>
      </c>
      <c r="AD52" s="109" t="s">
        <v>882</v>
      </c>
      <c r="AE52" s="96">
        <v>0</v>
      </c>
      <c r="AF52" s="96">
        <v>0</v>
      </c>
      <c r="AG52" s="96">
        <v>0</v>
      </c>
      <c r="AH52" s="105">
        <v>0</v>
      </c>
      <c r="AI52" s="108">
        <v>0</v>
      </c>
      <c r="AJ52" s="105">
        <v>0</v>
      </c>
      <c r="AK52" s="108" t="s">
        <v>887</v>
      </c>
      <c r="AL52" s="9" t="str">
        <f>VLOOKUP(F52,Definitions!$B$7:$E$39,4,FALSE)</f>
        <v>EU28</v>
      </c>
    </row>
    <row r="53" spans="1:38">
      <c r="A53" s="36" t="str">
        <f t="shared" si="5"/>
        <v>BG400_2</v>
      </c>
      <c r="B53" t="s">
        <v>16</v>
      </c>
      <c r="C53" t="s">
        <v>185</v>
      </c>
      <c r="D53">
        <v>400</v>
      </c>
      <c r="E53">
        <v>2</v>
      </c>
      <c r="F53" s="25" t="str">
        <f>VLOOKUP(B53,Definitions!$C$7:$D$43,2,FALSE)</f>
        <v>Bulgaria</v>
      </c>
      <c r="G53" t="str">
        <f>VLOOKUP(C53,Definitions!$C$49:$D$57,2,FALSE)</f>
        <v>Residential</v>
      </c>
      <c r="H53" t="str">
        <f>VLOOKUP(D53,Definitions!$C$60:$D$104,2,FALSE)</f>
        <v>TOTAL Residential</v>
      </c>
      <c r="J53" s="29" t="str">
        <f>VLOOKUP(E53,Definitions!$C$115:$D$131,2,FALSE)</f>
        <v>Fuel oil</v>
      </c>
      <c r="K53" s="106"/>
      <c r="L53" s="105"/>
      <c r="M53" s="103">
        <f t="shared" si="6"/>
        <v>8.1458543719649407E-3</v>
      </c>
      <c r="N53" s="37"/>
      <c r="O53" s="105"/>
      <c r="P53" s="105">
        <f t="shared" si="7"/>
        <v>8.1458543719649407E-3</v>
      </c>
      <c r="Q53" s="105">
        <f t="shared" si="8"/>
        <v>7.7797465202932761E-3</v>
      </c>
      <c r="R53" s="103">
        <f t="shared" si="9"/>
        <v>0</v>
      </c>
      <c r="S53" s="96">
        <v>7.4136386686216114E-3</v>
      </c>
      <c r="T53" s="128" t="s">
        <v>890</v>
      </c>
      <c r="U53" s="96">
        <v>3.6610785167166463E-4</v>
      </c>
      <c r="V53" s="128" t="s">
        <v>887</v>
      </c>
      <c r="W53" s="96">
        <v>0</v>
      </c>
      <c r="X53" s="96">
        <v>0</v>
      </c>
      <c r="Y53" s="96">
        <v>0</v>
      </c>
      <c r="Z53" s="96">
        <v>0</v>
      </c>
      <c r="AA53" s="105">
        <v>0</v>
      </c>
      <c r="AB53" s="108">
        <v>0</v>
      </c>
      <c r="AC53" s="96">
        <v>0</v>
      </c>
      <c r="AD53" s="109" t="s">
        <v>882</v>
      </c>
      <c r="AE53" s="96">
        <v>0</v>
      </c>
      <c r="AF53" s="96">
        <v>0</v>
      </c>
      <c r="AG53" s="96">
        <v>0</v>
      </c>
      <c r="AH53" s="105">
        <v>0</v>
      </c>
      <c r="AI53" s="108">
        <v>0</v>
      </c>
      <c r="AJ53" s="105">
        <v>3.6610785167166463E-4</v>
      </c>
      <c r="AK53" s="108" t="s">
        <v>887</v>
      </c>
      <c r="AL53" s="9" t="str">
        <f>VLOOKUP(F53,Definitions!$B$7:$E$39,4,FALSE)</f>
        <v>EU28</v>
      </c>
    </row>
    <row r="54" spans="1:38">
      <c r="A54" s="36" t="str">
        <f t="shared" si="5"/>
        <v>BG400_3</v>
      </c>
      <c r="B54" t="s">
        <v>16</v>
      </c>
      <c r="C54" t="s">
        <v>185</v>
      </c>
      <c r="D54">
        <v>400</v>
      </c>
      <c r="E54">
        <v>3</v>
      </c>
      <c r="F54" s="25" t="str">
        <f>VLOOKUP(B54,Definitions!$C$7:$D$43,2,FALSE)</f>
        <v>Bulgaria</v>
      </c>
      <c r="G54" t="str">
        <f>VLOOKUP(C54,Definitions!$C$49:$D$57,2,FALSE)</f>
        <v>Residential</v>
      </c>
      <c r="H54" t="str">
        <f>VLOOKUP(D54,Definitions!$C$60:$D$104,2,FALSE)</f>
        <v>TOTAL Residential</v>
      </c>
      <c r="J54" s="29" t="str">
        <f>VLOOKUP(E54,Definitions!$C$115:$D$131,2,FALSE)</f>
        <v>Natural gas</v>
      </c>
      <c r="K54" s="106"/>
      <c r="L54" s="105"/>
      <c r="M54" s="103">
        <f t="shared" si="6"/>
        <v>0.47274049885972641</v>
      </c>
      <c r="N54" s="37"/>
      <c r="O54" s="105"/>
      <c r="P54" s="105">
        <f t="shared" si="7"/>
        <v>0.47274049885972641</v>
      </c>
      <c r="Q54" s="105">
        <f t="shared" si="8"/>
        <v>0.41596298110641267</v>
      </c>
      <c r="R54" s="103">
        <f t="shared" si="9"/>
        <v>0</v>
      </c>
      <c r="S54" s="96">
        <v>0.35918546335309892</v>
      </c>
      <c r="T54" s="128" t="s">
        <v>890</v>
      </c>
      <c r="U54" s="96">
        <v>5.6777517753313723E-2</v>
      </c>
      <c r="V54" s="128" t="s">
        <v>887</v>
      </c>
      <c r="W54" s="96">
        <v>0</v>
      </c>
      <c r="X54" s="96">
        <v>0</v>
      </c>
      <c r="Y54" s="96">
        <v>0</v>
      </c>
      <c r="Z54" s="96">
        <v>0</v>
      </c>
      <c r="AA54" s="105">
        <v>0</v>
      </c>
      <c r="AB54" s="108">
        <v>0</v>
      </c>
      <c r="AC54" s="96">
        <v>0</v>
      </c>
      <c r="AD54" s="109" t="s">
        <v>882</v>
      </c>
      <c r="AE54" s="96">
        <v>0</v>
      </c>
      <c r="AF54" s="96">
        <v>0</v>
      </c>
      <c r="AG54" s="96">
        <v>0</v>
      </c>
      <c r="AH54" s="105">
        <v>0</v>
      </c>
      <c r="AI54" s="108">
        <v>0</v>
      </c>
      <c r="AJ54" s="105">
        <v>5.6777517753313723E-2</v>
      </c>
      <c r="AK54" s="108" t="s">
        <v>887</v>
      </c>
      <c r="AL54" s="9" t="str">
        <f>VLOOKUP(F54,Definitions!$B$7:$E$39,4,FALSE)</f>
        <v>EU28</v>
      </c>
    </row>
    <row r="55" spans="1:38">
      <c r="A55" s="36" t="str">
        <f t="shared" si="5"/>
        <v>BG400_4</v>
      </c>
      <c r="B55" t="s">
        <v>16</v>
      </c>
      <c r="C55" t="s">
        <v>185</v>
      </c>
      <c r="D55">
        <v>400</v>
      </c>
      <c r="E55">
        <v>4</v>
      </c>
      <c r="F55" s="25" t="str">
        <f>VLOOKUP(B55,Definitions!$C$7:$D$43,2,FALSE)</f>
        <v>Bulgaria</v>
      </c>
      <c r="G55" t="str">
        <f>VLOOKUP(C55,Definitions!$C$49:$D$57,2,FALSE)</f>
        <v>Residential</v>
      </c>
      <c r="H55" t="str">
        <f>VLOOKUP(D55,Definitions!$C$60:$D$104,2,FALSE)</f>
        <v>TOTAL Residential</v>
      </c>
      <c r="J55" s="29" t="str">
        <f>VLOOKUP(E55,Definitions!$C$115:$D$131,2,FALSE)</f>
        <v>Other fossil fuels</v>
      </c>
      <c r="K55" s="106"/>
      <c r="L55" s="105"/>
      <c r="M55" s="103">
        <f t="shared" si="6"/>
        <v>0</v>
      </c>
      <c r="N55" s="37"/>
      <c r="O55" s="105"/>
      <c r="P55" s="105">
        <f t="shared" si="7"/>
        <v>0</v>
      </c>
      <c r="Q55" s="105">
        <f t="shared" si="8"/>
        <v>0</v>
      </c>
      <c r="R55" s="103">
        <f t="shared" si="9"/>
        <v>0</v>
      </c>
      <c r="S55" s="96">
        <v>0</v>
      </c>
      <c r="T55" s="128" t="s">
        <v>882</v>
      </c>
      <c r="U55" s="96">
        <v>0</v>
      </c>
      <c r="V55" s="128" t="s">
        <v>882</v>
      </c>
      <c r="W55" s="96">
        <v>0</v>
      </c>
      <c r="X55" s="96">
        <v>0</v>
      </c>
      <c r="Y55" s="96">
        <v>0</v>
      </c>
      <c r="Z55" s="96">
        <v>0</v>
      </c>
      <c r="AA55" s="105">
        <v>0</v>
      </c>
      <c r="AB55" s="108">
        <v>0</v>
      </c>
      <c r="AC55" s="96">
        <v>0</v>
      </c>
      <c r="AD55" s="109" t="s">
        <v>882</v>
      </c>
      <c r="AE55" s="96">
        <v>0</v>
      </c>
      <c r="AF55" s="96">
        <v>0</v>
      </c>
      <c r="AG55" s="96">
        <v>0</v>
      </c>
      <c r="AH55" s="105">
        <v>0</v>
      </c>
      <c r="AI55" s="108">
        <v>0</v>
      </c>
      <c r="AJ55" s="105">
        <v>0</v>
      </c>
      <c r="AK55" s="108" t="s">
        <v>883</v>
      </c>
      <c r="AL55" s="9" t="str">
        <f>VLOOKUP(F55,Definitions!$B$7:$E$39,4,FALSE)</f>
        <v>EU28</v>
      </c>
    </row>
    <row r="56" spans="1:38">
      <c r="A56" s="36" t="str">
        <f t="shared" si="5"/>
        <v>BG400_6</v>
      </c>
      <c r="B56" t="s">
        <v>16</v>
      </c>
      <c r="C56" t="s">
        <v>185</v>
      </c>
      <c r="D56">
        <v>400</v>
      </c>
      <c r="E56">
        <v>6</v>
      </c>
      <c r="F56" s="25" t="str">
        <f>VLOOKUP(B56,Definitions!$C$7:$D$43,2,FALSE)</f>
        <v>Bulgaria</v>
      </c>
      <c r="G56" t="str">
        <f>VLOOKUP(C56,Definitions!$C$49:$D$57,2,FALSE)</f>
        <v>Residential</v>
      </c>
      <c r="H56" t="str">
        <f>VLOOKUP(D56,Definitions!$C$60:$D$104,2,FALSE)</f>
        <v>TOTAL Residential</v>
      </c>
      <c r="J56" s="29" t="str">
        <f>VLOOKUP(E56,Definitions!$C$115:$D$131,2,FALSE)</f>
        <v>Electricity</v>
      </c>
      <c r="K56" s="106"/>
      <c r="L56" s="105"/>
      <c r="M56" s="103">
        <f t="shared" si="6"/>
        <v>6.4898029316729531</v>
      </c>
      <c r="N56" s="37"/>
      <c r="O56" s="105"/>
      <c r="P56" s="105">
        <f t="shared" si="7"/>
        <v>6.4898029316729531</v>
      </c>
      <c r="Q56" s="105">
        <f t="shared" si="8"/>
        <v>2.8810150212104544</v>
      </c>
      <c r="R56" s="103">
        <f t="shared" si="9"/>
        <v>2.7915493366708204</v>
      </c>
      <c r="S56" s="96">
        <v>2.1385695785857308</v>
      </c>
      <c r="T56" s="128" t="s">
        <v>890</v>
      </c>
      <c r="U56" s="96">
        <v>0.74244544262472334</v>
      </c>
      <c r="V56" s="128" t="s">
        <v>887</v>
      </c>
      <c r="W56" s="96">
        <v>0</v>
      </c>
      <c r="X56" s="96">
        <v>0</v>
      </c>
      <c r="Y56" s="96">
        <v>0</v>
      </c>
      <c r="Z56" s="96">
        <v>0</v>
      </c>
      <c r="AA56" s="105">
        <v>0</v>
      </c>
      <c r="AB56" s="108">
        <v>0</v>
      </c>
      <c r="AC56" s="96">
        <v>2.7915493366708204</v>
      </c>
      <c r="AD56" s="109" t="s">
        <v>882</v>
      </c>
      <c r="AE56" s="96">
        <v>0</v>
      </c>
      <c r="AF56" s="96">
        <v>0</v>
      </c>
      <c r="AG56" s="96">
        <v>0</v>
      </c>
      <c r="AH56" s="105">
        <v>0</v>
      </c>
      <c r="AI56" s="108">
        <v>0</v>
      </c>
      <c r="AJ56" s="105">
        <v>0.81723857379167852</v>
      </c>
      <c r="AK56" s="108" t="s">
        <v>887</v>
      </c>
      <c r="AL56" s="9" t="str">
        <f>VLOOKUP(F56,Definitions!$B$7:$E$39,4,FALSE)</f>
        <v>EU28</v>
      </c>
    </row>
    <row r="57" spans="1:38">
      <c r="A57" s="36" t="str">
        <f t="shared" si="5"/>
        <v>BG400_7</v>
      </c>
      <c r="B57" t="s">
        <v>16</v>
      </c>
      <c r="C57" t="s">
        <v>185</v>
      </c>
      <c r="D57">
        <v>400</v>
      </c>
      <c r="E57">
        <v>7</v>
      </c>
      <c r="F57" s="25" t="str">
        <f>VLOOKUP(B57,Definitions!$C$7:$D$43,2,FALSE)</f>
        <v>Bulgaria</v>
      </c>
      <c r="G57" t="str">
        <f>VLOOKUP(C57,Definitions!$C$49:$D$57,2,FALSE)</f>
        <v>Residential</v>
      </c>
      <c r="H57" t="str">
        <f>VLOOKUP(D57,Definitions!$C$60:$D$104,2,FALSE)</f>
        <v>TOTAL Residential</v>
      </c>
      <c r="J57" s="29" t="str">
        <f>VLOOKUP(E57,Definitions!$C$115:$D$131,2,FALSE)</f>
        <v>District heating</v>
      </c>
      <c r="K57" s="106"/>
      <c r="L57" s="105"/>
      <c r="M57" s="103">
        <f t="shared" si="6"/>
        <v>3.2917977261659566</v>
      </c>
      <c r="N57" s="56"/>
      <c r="O57" s="105"/>
      <c r="P57" s="105">
        <f t="shared" si="7"/>
        <v>3.2917977261659566</v>
      </c>
      <c r="Q57" s="105">
        <f t="shared" si="8"/>
        <v>3.1306208095391175</v>
      </c>
      <c r="R57" s="103">
        <f t="shared" si="9"/>
        <v>0.16117691662683928</v>
      </c>
      <c r="S57" s="96">
        <v>2.2311109006766188</v>
      </c>
      <c r="T57" s="128" t="s">
        <v>891</v>
      </c>
      <c r="U57" s="96">
        <v>0.8995099088624986</v>
      </c>
      <c r="V57" s="128" t="s">
        <v>891</v>
      </c>
      <c r="W57" s="96">
        <v>0</v>
      </c>
      <c r="X57" s="96">
        <v>0</v>
      </c>
      <c r="Y57" s="96">
        <v>0</v>
      </c>
      <c r="Z57" s="96">
        <v>0</v>
      </c>
      <c r="AA57" s="105">
        <v>0</v>
      </c>
      <c r="AB57" s="108">
        <v>0</v>
      </c>
      <c r="AC57" s="96">
        <v>0.16117691662683928</v>
      </c>
      <c r="AD57" s="109" t="s">
        <v>882</v>
      </c>
      <c r="AE57" s="96">
        <v>0</v>
      </c>
      <c r="AF57" s="96">
        <v>0</v>
      </c>
      <c r="AG57" s="96">
        <v>0</v>
      </c>
      <c r="AH57" s="105">
        <v>0</v>
      </c>
      <c r="AI57" s="108">
        <v>0</v>
      </c>
      <c r="AJ57" s="105">
        <v>0</v>
      </c>
      <c r="AK57" s="108" t="s">
        <v>883</v>
      </c>
      <c r="AL57" s="9" t="str">
        <f>VLOOKUP(F57,Definitions!$B$7:$E$39,4,FALSE)</f>
        <v>EU28</v>
      </c>
    </row>
    <row r="58" spans="1:38">
      <c r="A58" s="36" t="str">
        <f t="shared" si="5"/>
        <v>BG400_8</v>
      </c>
      <c r="B58" t="s">
        <v>16</v>
      </c>
      <c r="C58" t="s">
        <v>185</v>
      </c>
      <c r="D58">
        <v>400</v>
      </c>
      <c r="E58">
        <v>8</v>
      </c>
      <c r="F58" s="25" t="str">
        <f>VLOOKUP(B58,Definitions!$C$7:$D$43,2,FALSE)</f>
        <v>Bulgaria</v>
      </c>
      <c r="G58" t="str">
        <f>VLOOKUP(C58,Definitions!$C$49:$D$57,2,FALSE)</f>
        <v>Residential</v>
      </c>
      <c r="H58" t="str">
        <f>VLOOKUP(D58,Definitions!$C$60:$D$104,2,FALSE)</f>
        <v>TOTAL Residential</v>
      </c>
      <c r="J58" s="29" t="str">
        <f>VLOOKUP(E58,Definitions!$C$115:$D$131,2,FALSE)</f>
        <v>Waste non-RES</v>
      </c>
      <c r="K58" s="106"/>
      <c r="L58" s="105"/>
      <c r="M58" s="103">
        <f t="shared" si="6"/>
        <v>0</v>
      </c>
      <c r="N58" s="37"/>
      <c r="O58" s="105"/>
      <c r="P58" s="105">
        <f t="shared" si="7"/>
        <v>0</v>
      </c>
      <c r="Q58" s="105">
        <f t="shared" si="8"/>
        <v>0</v>
      </c>
      <c r="R58" s="103">
        <f t="shared" si="9"/>
        <v>0</v>
      </c>
      <c r="S58" s="96">
        <v>0</v>
      </c>
      <c r="T58" s="128" t="s">
        <v>882</v>
      </c>
      <c r="U58" s="96">
        <v>0</v>
      </c>
      <c r="V58" s="128" t="s">
        <v>882</v>
      </c>
      <c r="W58" s="96">
        <v>0</v>
      </c>
      <c r="X58" s="96">
        <v>0</v>
      </c>
      <c r="Y58" s="96">
        <v>0</v>
      </c>
      <c r="Z58" s="96">
        <v>0</v>
      </c>
      <c r="AA58" s="105">
        <v>0</v>
      </c>
      <c r="AB58" s="108">
        <v>0</v>
      </c>
      <c r="AC58" s="96">
        <v>0</v>
      </c>
      <c r="AD58" s="109" t="s">
        <v>882</v>
      </c>
      <c r="AE58" s="96">
        <v>0</v>
      </c>
      <c r="AF58" s="96">
        <v>0</v>
      </c>
      <c r="AG58" s="96">
        <v>0</v>
      </c>
      <c r="AH58" s="105">
        <v>0</v>
      </c>
      <c r="AI58" s="108">
        <v>0</v>
      </c>
      <c r="AJ58" s="105">
        <v>0</v>
      </c>
      <c r="AK58" s="108" t="s">
        <v>883</v>
      </c>
      <c r="AL58" s="9" t="str">
        <f>VLOOKUP(F58,Definitions!$B$7:$E$39,4,FALSE)</f>
        <v>EU28</v>
      </c>
    </row>
    <row r="59" spans="1:38">
      <c r="A59" s="36" t="str">
        <f t="shared" si="5"/>
        <v>BG400_9</v>
      </c>
      <c r="B59" t="s">
        <v>16</v>
      </c>
      <c r="C59" t="s">
        <v>185</v>
      </c>
      <c r="D59">
        <v>400</v>
      </c>
      <c r="E59">
        <v>9</v>
      </c>
      <c r="F59" s="25" t="str">
        <f>VLOOKUP(B59,Definitions!$C$7:$D$43,2,FALSE)</f>
        <v>Bulgaria</v>
      </c>
      <c r="G59" t="str">
        <f>VLOOKUP(C59,Definitions!$C$49:$D$57,2,FALSE)</f>
        <v>Residential</v>
      </c>
      <c r="H59" t="str">
        <f>VLOOKUP(D59,Definitions!$C$60:$D$104,2,FALSE)</f>
        <v>TOTAL Residential</v>
      </c>
      <c r="J59" s="29" t="str">
        <f>VLOOKUP(E59,Definitions!$C$115:$D$131,2,FALSE)</f>
        <v>Waste RES</v>
      </c>
      <c r="K59" s="106"/>
      <c r="L59" s="105"/>
      <c r="M59" s="103">
        <f t="shared" si="6"/>
        <v>0</v>
      </c>
      <c r="N59" s="37"/>
      <c r="O59" s="105"/>
      <c r="P59" s="105">
        <f t="shared" si="7"/>
        <v>0</v>
      </c>
      <c r="Q59" s="105">
        <f t="shared" si="8"/>
        <v>0</v>
      </c>
      <c r="R59" s="103">
        <f t="shared" si="9"/>
        <v>0</v>
      </c>
      <c r="S59" s="96">
        <v>0</v>
      </c>
      <c r="T59" s="128" t="s">
        <v>884</v>
      </c>
      <c r="U59" s="96">
        <v>0</v>
      </c>
      <c r="V59" s="128" t="s">
        <v>884</v>
      </c>
      <c r="W59" s="96">
        <v>0</v>
      </c>
      <c r="X59" s="96">
        <v>0</v>
      </c>
      <c r="Y59" s="96">
        <v>0</v>
      </c>
      <c r="Z59" s="96">
        <v>0</v>
      </c>
      <c r="AA59" s="105">
        <v>0</v>
      </c>
      <c r="AB59" s="108">
        <v>0</v>
      </c>
      <c r="AC59" s="96">
        <v>0</v>
      </c>
      <c r="AD59" s="109" t="s">
        <v>884</v>
      </c>
      <c r="AE59" s="96">
        <v>0</v>
      </c>
      <c r="AF59" s="96">
        <v>0</v>
      </c>
      <c r="AG59" s="96">
        <v>0</v>
      </c>
      <c r="AH59" s="105">
        <v>0</v>
      </c>
      <c r="AI59" s="108">
        <v>0</v>
      </c>
      <c r="AJ59" s="105">
        <v>0</v>
      </c>
      <c r="AK59" s="108" t="s">
        <v>884</v>
      </c>
      <c r="AL59" s="9" t="str">
        <f>VLOOKUP(F59,Definitions!$B$7:$E$39,4,FALSE)</f>
        <v>EU28</v>
      </c>
    </row>
    <row r="60" spans="1:38">
      <c r="A60" s="36" t="str">
        <f t="shared" si="5"/>
        <v>BG400_51</v>
      </c>
      <c r="B60" t="s">
        <v>16</v>
      </c>
      <c r="C60" t="s">
        <v>185</v>
      </c>
      <c r="D60">
        <v>400</v>
      </c>
      <c r="E60">
        <v>51</v>
      </c>
      <c r="F60" s="25" t="str">
        <f>VLOOKUP(B60,Definitions!$C$7:$D$43,2,FALSE)</f>
        <v>Bulgaria</v>
      </c>
      <c r="G60" t="str">
        <f>VLOOKUP(C60,Definitions!$C$49:$D$57,2,FALSE)</f>
        <v>Residential</v>
      </c>
      <c r="H60" t="str">
        <f>VLOOKUP(D60,Definitions!$C$60:$D$104,2,FALSE)</f>
        <v>TOTAL Residential</v>
      </c>
      <c r="J60" s="29" t="str">
        <f>VLOOKUP(E60,Definitions!$C$115:$D$131,2,FALSE)</f>
        <v>Biomass</v>
      </c>
      <c r="K60" s="106"/>
      <c r="L60" s="105"/>
      <c r="M60" s="103">
        <f t="shared" si="6"/>
        <v>5.1564042889877371</v>
      </c>
      <c r="N60" s="37"/>
      <c r="O60" s="105"/>
      <c r="P60" s="105">
        <f t="shared" si="7"/>
        <v>5.1564042889877371</v>
      </c>
      <c r="Q60" s="105">
        <f t="shared" si="8"/>
        <v>5.0802323280906938</v>
      </c>
      <c r="R60" s="103">
        <f t="shared" si="9"/>
        <v>0</v>
      </c>
      <c r="S60" s="96">
        <v>4.9655415915127596</v>
      </c>
      <c r="T60" s="128" t="s">
        <v>884</v>
      </c>
      <c r="U60" s="96">
        <v>0.11469073657793405</v>
      </c>
      <c r="V60" s="128" t="s">
        <v>884</v>
      </c>
      <c r="W60" s="96">
        <v>0</v>
      </c>
      <c r="X60" s="96">
        <v>0</v>
      </c>
      <c r="Y60" s="96">
        <v>0</v>
      </c>
      <c r="Z60" s="96">
        <v>0</v>
      </c>
      <c r="AA60" s="105">
        <v>0</v>
      </c>
      <c r="AB60" s="108">
        <v>0</v>
      </c>
      <c r="AC60" s="96">
        <v>0</v>
      </c>
      <c r="AD60" s="109" t="s">
        <v>884</v>
      </c>
      <c r="AE60" s="96">
        <v>0</v>
      </c>
      <c r="AF60" s="96">
        <v>0</v>
      </c>
      <c r="AG60" s="96">
        <v>0</v>
      </c>
      <c r="AH60" s="105">
        <v>0</v>
      </c>
      <c r="AI60" s="108">
        <v>0</v>
      </c>
      <c r="AJ60" s="105">
        <v>7.6171960897042978E-2</v>
      </c>
      <c r="AK60" s="108" t="s">
        <v>884</v>
      </c>
      <c r="AL60" s="9" t="str">
        <f>VLOOKUP(F60,Definitions!$B$7:$E$39,4,FALSE)</f>
        <v>EU28</v>
      </c>
    </row>
    <row r="61" spans="1:38">
      <c r="A61" s="36" t="str">
        <f t="shared" si="5"/>
        <v>BG400_52</v>
      </c>
      <c r="B61" t="s">
        <v>16</v>
      </c>
      <c r="C61" t="s">
        <v>185</v>
      </c>
      <c r="D61">
        <v>400</v>
      </c>
      <c r="E61">
        <v>52</v>
      </c>
      <c r="F61" s="25" t="str">
        <f>VLOOKUP(B61,Definitions!$C$7:$D$43,2,FALSE)</f>
        <v>Bulgaria</v>
      </c>
      <c r="G61" t="str">
        <f>VLOOKUP(C61,Definitions!$C$49:$D$57,2,FALSE)</f>
        <v>Residential</v>
      </c>
      <c r="H61" t="str">
        <f>VLOOKUP(D61,Definitions!$C$60:$D$104,2,FALSE)</f>
        <v>TOTAL Residential</v>
      </c>
      <c r="J61" s="29" t="str">
        <f>VLOOKUP(E61,Definitions!$C$115:$D$131,2,FALSE)</f>
        <v>Geothermal</v>
      </c>
      <c r="K61" s="106"/>
      <c r="L61" s="105"/>
      <c r="M61" s="103">
        <f t="shared" si="6"/>
        <v>0</v>
      </c>
      <c r="N61" s="37"/>
      <c r="O61" s="105"/>
      <c r="P61" s="105">
        <f t="shared" si="7"/>
        <v>0</v>
      </c>
      <c r="Q61" s="105">
        <f t="shared" si="8"/>
        <v>0</v>
      </c>
      <c r="R61" s="103">
        <f t="shared" si="9"/>
        <v>0</v>
      </c>
      <c r="S61" s="96">
        <v>0</v>
      </c>
      <c r="T61" s="128" t="s">
        <v>884</v>
      </c>
      <c r="U61" s="96">
        <v>0</v>
      </c>
      <c r="V61" s="128" t="s">
        <v>884</v>
      </c>
      <c r="W61" s="96">
        <v>0</v>
      </c>
      <c r="X61" s="96">
        <v>0</v>
      </c>
      <c r="Y61" s="96">
        <v>0</v>
      </c>
      <c r="Z61" s="96">
        <v>0</v>
      </c>
      <c r="AA61" s="105">
        <v>0</v>
      </c>
      <c r="AB61" s="108">
        <v>0</v>
      </c>
      <c r="AC61" s="96">
        <v>0</v>
      </c>
      <c r="AD61" s="109" t="s">
        <v>884</v>
      </c>
      <c r="AE61" s="96">
        <v>0</v>
      </c>
      <c r="AF61" s="96">
        <v>0</v>
      </c>
      <c r="AG61" s="96">
        <v>0</v>
      </c>
      <c r="AH61" s="105">
        <v>0</v>
      </c>
      <c r="AI61" s="108">
        <v>0</v>
      </c>
      <c r="AJ61" s="105">
        <v>0</v>
      </c>
      <c r="AK61" s="108" t="s">
        <v>884</v>
      </c>
      <c r="AL61" s="9" t="str">
        <f>VLOOKUP(F61,Definitions!$B$7:$E$39,4,FALSE)</f>
        <v>EU28</v>
      </c>
    </row>
    <row r="62" spans="1:38">
      <c r="A62" s="36" t="str">
        <f t="shared" si="5"/>
        <v>BG400_53</v>
      </c>
      <c r="B62" t="s">
        <v>16</v>
      </c>
      <c r="C62" t="s">
        <v>185</v>
      </c>
      <c r="D62">
        <v>400</v>
      </c>
      <c r="E62">
        <v>53</v>
      </c>
      <c r="F62" s="25" t="str">
        <f>VLOOKUP(B62,Definitions!$C$7:$D$43,2,FALSE)</f>
        <v>Bulgaria</v>
      </c>
      <c r="G62" t="str">
        <f>VLOOKUP(C62,Definitions!$C$49:$D$57,2,FALSE)</f>
        <v>Residential</v>
      </c>
      <c r="H62" t="str">
        <f>VLOOKUP(D62,Definitions!$C$60:$D$104,2,FALSE)</f>
        <v>TOTAL Residential</v>
      </c>
      <c r="J62" s="29" t="str">
        <f>VLOOKUP(E62,Definitions!$C$115:$D$131,2,FALSE)</f>
        <v>Solar energy</v>
      </c>
      <c r="K62" s="106"/>
      <c r="L62" s="105"/>
      <c r="M62" s="103">
        <f t="shared" si="6"/>
        <v>5.7599999999999991E-2</v>
      </c>
      <c r="N62" s="37"/>
      <c r="O62" s="105"/>
      <c r="P62" s="105">
        <f t="shared" si="7"/>
        <v>5.7599999999999991E-2</v>
      </c>
      <c r="Q62" s="105">
        <f t="shared" si="8"/>
        <v>5.7599999999999991E-2</v>
      </c>
      <c r="R62" s="103">
        <f t="shared" si="9"/>
        <v>0</v>
      </c>
      <c r="S62" s="96">
        <v>0</v>
      </c>
      <c r="T62" s="128" t="s">
        <v>884</v>
      </c>
      <c r="U62" s="96">
        <v>5.7599999999999991E-2</v>
      </c>
      <c r="V62" s="128" t="s">
        <v>884</v>
      </c>
      <c r="W62" s="96">
        <v>0</v>
      </c>
      <c r="X62" s="96">
        <v>0</v>
      </c>
      <c r="Y62" s="96">
        <v>0</v>
      </c>
      <c r="Z62" s="96">
        <v>0</v>
      </c>
      <c r="AA62" s="105">
        <v>0</v>
      </c>
      <c r="AB62" s="108">
        <v>0</v>
      </c>
      <c r="AC62" s="96">
        <v>0</v>
      </c>
      <c r="AD62" s="109" t="s">
        <v>884</v>
      </c>
      <c r="AE62" s="96">
        <v>0</v>
      </c>
      <c r="AF62" s="96">
        <v>0</v>
      </c>
      <c r="AG62" s="96">
        <v>0</v>
      </c>
      <c r="AH62" s="105">
        <v>0</v>
      </c>
      <c r="AI62" s="108">
        <v>0</v>
      </c>
      <c r="AJ62" s="105">
        <v>0</v>
      </c>
      <c r="AK62" s="108" t="s">
        <v>884</v>
      </c>
      <c r="AL62" s="9" t="str">
        <f>VLOOKUP(F62,Definitions!$B$7:$E$39,4,FALSE)</f>
        <v>EU28</v>
      </c>
    </row>
    <row r="63" spans="1:38">
      <c r="A63" s="36" t="str">
        <f t="shared" si="5"/>
        <v>BG400_58</v>
      </c>
      <c r="B63" t="s">
        <v>16</v>
      </c>
      <c r="C63" t="s">
        <v>185</v>
      </c>
      <c r="D63">
        <v>400</v>
      </c>
      <c r="E63">
        <v>58</v>
      </c>
      <c r="F63" s="25" t="str">
        <f>VLOOKUP(B63,Definitions!$C$7:$D$43,2,FALSE)</f>
        <v>Bulgaria</v>
      </c>
      <c r="G63" t="str">
        <f>VLOOKUP(C63,Definitions!$C$49:$D$57,2,FALSE)</f>
        <v>Residential</v>
      </c>
      <c r="H63" t="str">
        <f>VLOOKUP(D63,Definitions!$C$60:$D$104,2,FALSE)</f>
        <v>TOTAL Residential</v>
      </c>
      <c r="J63" s="29" t="str">
        <f>VLOOKUP(E63,Definitions!$C$115:$D$131,2,FALSE)</f>
        <v>Ambient heat total</v>
      </c>
      <c r="K63" s="106"/>
      <c r="L63" s="105"/>
      <c r="M63" s="103">
        <f t="shared" si="6"/>
        <v>1.029399999998966</v>
      </c>
      <c r="N63" s="37"/>
      <c r="O63" s="105"/>
      <c r="P63" s="105">
        <f t="shared" si="7"/>
        <v>1.029399999998966</v>
      </c>
      <c r="Q63" s="105">
        <f t="shared" si="8"/>
        <v>1.029399999998966</v>
      </c>
      <c r="R63" s="103">
        <f t="shared" si="9"/>
        <v>0</v>
      </c>
      <c r="S63" s="96">
        <v>0.99999999999896605</v>
      </c>
      <c r="T63" s="128" t="s">
        <v>885</v>
      </c>
      <c r="U63" s="96">
        <v>2.9400000000000006E-2</v>
      </c>
      <c r="V63" s="128" t="s">
        <v>885</v>
      </c>
      <c r="W63" s="96">
        <v>0</v>
      </c>
      <c r="X63" s="96">
        <v>0</v>
      </c>
      <c r="Y63" s="96">
        <v>0</v>
      </c>
      <c r="Z63" s="96">
        <v>0</v>
      </c>
      <c r="AA63" s="105">
        <v>0</v>
      </c>
      <c r="AB63" s="108">
        <v>0</v>
      </c>
      <c r="AC63" s="96">
        <v>0</v>
      </c>
      <c r="AD63" s="109" t="s">
        <v>885</v>
      </c>
      <c r="AE63" s="96">
        <v>0</v>
      </c>
      <c r="AF63" s="96">
        <v>0</v>
      </c>
      <c r="AG63" s="96">
        <v>0</v>
      </c>
      <c r="AH63" s="105">
        <v>0</v>
      </c>
      <c r="AI63" s="108">
        <v>0</v>
      </c>
      <c r="AJ63" s="105">
        <v>0</v>
      </c>
      <c r="AK63" s="108" t="s">
        <v>885</v>
      </c>
      <c r="AL63" s="9" t="str">
        <f>VLOOKUP(F63,Definitions!$B$7:$E$39,4,FALSE)</f>
        <v>EU28</v>
      </c>
    </row>
    <row r="64" spans="1:38">
      <c r="A64" s="36" t="str">
        <f t="shared" si="5"/>
        <v>BG400_55</v>
      </c>
      <c r="B64" t="s">
        <v>16</v>
      </c>
      <c r="C64" t="s">
        <v>185</v>
      </c>
      <c r="D64">
        <v>400</v>
      </c>
      <c r="E64">
        <v>55</v>
      </c>
      <c r="F64" s="25" t="str">
        <f>VLOOKUP(B64,Definitions!$C$7:$D$43,2,FALSE)</f>
        <v>Bulgaria</v>
      </c>
      <c r="G64" t="str">
        <f>VLOOKUP(C64,Definitions!$C$49:$D$57,2,FALSE)</f>
        <v>Residential</v>
      </c>
      <c r="H64" t="str">
        <f>VLOOKUP(D64,Definitions!$C$60:$D$104,2,FALSE)</f>
        <v>TOTAL Residential</v>
      </c>
      <c r="J64" s="29" t="str">
        <f>VLOOKUP(E64,Definitions!$C$115:$D$131,2,FALSE)</f>
        <v xml:space="preserve">Other RES </v>
      </c>
      <c r="K64" s="106"/>
      <c r="L64" s="105"/>
      <c r="M64" s="103">
        <f t="shared" si="6"/>
        <v>0</v>
      </c>
      <c r="N64" s="37"/>
      <c r="O64" s="105"/>
      <c r="P64" s="105">
        <f t="shared" si="7"/>
        <v>0</v>
      </c>
      <c r="Q64" s="105">
        <f t="shared" si="8"/>
        <v>0</v>
      </c>
      <c r="R64" s="103">
        <f t="shared" si="9"/>
        <v>0</v>
      </c>
      <c r="S64" s="96">
        <v>0</v>
      </c>
      <c r="T64" s="128" t="s">
        <v>882</v>
      </c>
      <c r="U64" s="96">
        <v>0</v>
      </c>
      <c r="V64" s="128" t="s">
        <v>882</v>
      </c>
      <c r="W64" s="96">
        <v>0</v>
      </c>
      <c r="X64" s="96">
        <v>0</v>
      </c>
      <c r="Y64" s="96">
        <v>0</v>
      </c>
      <c r="Z64" s="96">
        <v>0</v>
      </c>
      <c r="AA64" s="105">
        <v>0</v>
      </c>
      <c r="AB64" s="108">
        <v>0</v>
      </c>
      <c r="AC64" s="96">
        <v>0</v>
      </c>
      <c r="AD64" s="109" t="s">
        <v>882</v>
      </c>
      <c r="AE64" s="96">
        <v>0</v>
      </c>
      <c r="AF64" s="96">
        <v>0</v>
      </c>
      <c r="AG64" s="96">
        <v>0</v>
      </c>
      <c r="AH64" s="105">
        <v>0</v>
      </c>
      <c r="AI64" s="108">
        <v>0</v>
      </c>
      <c r="AJ64" s="105">
        <v>0</v>
      </c>
      <c r="AK64" s="108" t="s">
        <v>883</v>
      </c>
      <c r="AL64" s="9" t="str">
        <f>VLOOKUP(F64,Definitions!$B$7:$E$39,4,FALSE)</f>
        <v>EU28</v>
      </c>
    </row>
    <row r="65" spans="1:38">
      <c r="A65" s="36" t="str">
        <f t="shared" si="5"/>
        <v>BG401_0</v>
      </c>
      <c r="B65" t="s">
        <v>16</v>
      </c>
      <c r="C65" t="s">
        <v>185</v>
      </c>
      <c r="D65">
        <v>401</v>
      </c>
      <c r="E65">
        <v>0</v>
      </c>
      <c r="F65" s="25" t="str">
        <f>VLOOKUP(B65,Definitions!$C$7:$D$43,2,FALSE)</f>
        <v>Bulgaria</v>
      </c>
      <c r="G65" t="str">
        <f>VLOOKUP(C65,Definitions!$C$49:$D$57,2,FALSE)</f>
        <v>Residential</v>
      </c>
      <c r="H65" t="str">
        <f>VLOOKUP(D65,Definitions!$C$60:$D$104,2,FALSE)</f>
        <v>SFH</v>
      </c>
      <c r="J65" s="29" t="str">
        <f>VLOOKUP(E65,Definitions!$C$115:$D$131,2,FALSE)</f>
        <v>TOTAL</v>
      </c>
      <c r="K65" s="106"/>
      <c r="L65" s="105"/>
      <c r="M65" s="103">
        <f t="shared" si="6"/>
        <v>10.81969902053117</v>
      </c>
      <c r="N65" s="37"/>
      <c r="O65" s="105"/>
      <c r="P65" s="105">
        <f t="shared" si="7"/>
        <v>10.81969902053117</v>
      </c>
      <c r="Q65" s="105">
        <f t="shared" si="8"/>
        <v>8.8004313725416559</v>
      </c>
      <c r="R65" s="103">
        <f t="shared" si="9"/>
        <v>1.4273017764218427</v>
      </c>
      <c r="S65" s="96">
        <v>8.1097541534842659</v>
      </c>
      <c r="T65" s="128" t="s">
        <v>882</v>
      </c>
      <c r="U65" s="96">
        <v>0.69067721905739088</v>
      </c>
      <c r="V65" s="128" t="s">
        <v>882</v>
      </c>
      <c r="W65" s="96">
        <v>0</v>
      </c>
      <c r="X65" s="96">
        <v>0</v>
      </c>
      <c r="Y65" s="96">
        <v>0</v>
      </c>
      <c r="Z65" s="96">
        <v>0</v>
      </c>
      <c r="AA65" s="105">
        <v>0</v>
      </c>
      <c r="AB65" s="108">
        <v>0</v>
      </c>
      <c r="AC65" s="96">
        <v>1.4273017764218427</v>
      </c>
      <c r="AD65" s="109" t="s">
        <v>882</v>
      </c>
      <c r="AE65" s="96">
        <v>0</v>
      </c>
      <c r="AF65" s="96">
        <v>0</v>
      </c>
      <c r="AG65" s="96">
        <v>0</v>
      </c>
      <c r="AH65" s="105">
        <v>0</v>
      </c>
      <c r="AI65" s="108">
        <v>0</v>
      </c>
      <c r="AJ65" s="105">
        <v>0.59196587156767166</v>
      </c>
      <c r="AK65" s="108" t="s">
        <v>883</v>
      </c>
      <c r="AL65" s="9" t="str">
        <f>VLOOKUP(F65,Definitions!$B$7:$E$39,4,FALSE)</f>
        <v>EU28</v>
      </c>
    </row>
    <row r="66" spans="1:38">
      <c r="A66" s="36" t="str">
        <f t="shared" si="5"/>
        <v>BG401_1</v>
      </c>
      <c r="B66" t="s">
        <v>16</v>
      </c>
      <c r="C66" t="s">
        <v>185</v>
      </c>
      <c r="D66">
        <v>401</v>
      </c>
      <c r="E66">
        <v>1</v>
      </c>
      <c r="F66" s="25" t="str">
        <f>VLOOKUP(B66,Definitions!$C$7:$D$43,2,FALSE)</f>
        <v>Bulgaria</v>
      </c>
      <c r="G66" t="str">
        <f>VLOOKUP(C66,Definitions!$C$49:$D$57,2,FALSE)</f>
        <v>Residential</v>
      </c>
      <c r="H66" t="str">
        <f>VLOOKUP(D66,Definitions!$C$60:$D$104,2,FALSE)</f>
        <v>SFH</v>
      </c>
      <c r="J66" s="29" t="str">
        <f>VLOOKUP(E66,Definitions!$C$115:$D$131,2,FALSE)</f>
        <v>Coal</v>
      </c>
      <c r="K66" s="106"/>
      <c r="L66" s="105"/>
      <c r="M66" s="103">
        <f t="shared" si="6"/>
        <v>1.7103632877544361</v>
      </c>
      <c r="N66" s="37"/>
      <c r="O66" s="105"/>
      <c r="P66" s="105">
        <f t="shared" si="7"/>
        <v>1.7103632877544361</v>
      </c>
      <c r="Q66" s="105">
        <f t="shared" si="8"/>
        <v>1.7103632877544361</v>
      </c>
      <c r="R66" s="103">
        <f t="shared" si="9"/>
        <v>0</v>
      </c>
      <c r="S66" s="96">
        <v>1.7103632877544361</v>
      </c>
      <c r="T66" s="128" t="s">
        <v>882</v>
      </c>
      <c r="U66" s="96">
        <v>0</v>
      </c>
      <c r="V66" s="128" t="s">
        <v>882</v>
      </c>
      <c r="W66" s="96">
        <v>0</v>
      </c>
      <c r="X66" s="96">
        <v>0</v>
      </c>
      <c r="Y66" s="96">
        <v>0</v>
      </c>
      <c r="Z66" s="96">
        <v>0</v>
      </c>
      <c r="AA66" s="105">
        <v>0</v>
      </c>
      <c r="AB66" s="108">
        <v>0</v>
      </c>
      <c r="AC66" s="96">
        <v>0</v>
      </c>
      <c r="AD66" s="109" t="s">
        <v>882</v>
      </c>
      <c r="AE66" s="96">
        <v>0</v>
      </c>
      <c r="AF66" s="96">
        <v>0</v>
      </c>
      <c r="AG66" s="96">
        <v>0</v>
      </c>
      <c r="AH66" s="105">
        <v>0</v>
      </c>
      <c r="AI66" s="108">
        <v>0</v>
      </c>
      <c r="AJ66" s="105">
        <v>0</v>
      </c>
      <c r="AK66" s="108" t="s">
        <v>883</v>
      </c>
      <c r="AL66" s="9" t="str">
        <f>VLOOKUP(F66,Definitions!$B$7:$E$39,4,FALSE)</f>
        <v>EU28</v>
      </c>
    </row>
    <row r="67" spans="1:38">
      <c r="A67" s="36" t="str">
        <f t="shared" si="5"/>
        <v>BG401_2</v>
      </c>
      <c r="B67" t="s">
        <v>16</v>
      </c>
      <c r="C67" t="s">
        <v>185</v>
      </c>
      <c r="D67">
        <v>401</v>
      </c>
      <c r="E67">
        <v>2</v>
      </c>
      <c r="F67" s="25" t="str">
        <f>VLOOKUP(B67,Definitions!$C$7:$D$43,2,FALSE)</f>
        <v>Bulgaria</v>
      </c>
      <c r="G67" t="str">
        <f>VLOOKUP(C67,Definitions!$C$49:$D$57,2,FALSE)</f>
        <v>Residential</v>
      </c>
      <c r="H67" t="str">
        <f>VLOOKUP(D67,Definitions!$C$60:$D$104,2,FALSE)</f>
        <v>SFH</v>
      </c>
      <c r="J67" s="29" t="str">
        <f>VLOOKUP(E67,Definitions!$C$115:$D$131,2,FALSE)</f>
        <v>Fuel oil</v>
      </c>
      <c r="K67" s="106"/>
      <c r="L67" s="105"/>
      <c r="M67" s="103">
        <f t="shared" si="6"/>
        <v>6.9689507149593528E-3</v>
      </c>
      <c r="N67" s="37"/>
      <c r="O67" s="105"/>
      <c r="P67" s="105">
        <f t="shared" si="7"/>
        <v>6.9689507149593528E-3</v>
      </c>
      <c r="Q67" s="105">
        <f t="shared" si="8"/>
        <v>6.7067574089791256E-3</v>
      </c>
      <c r="R67" s="103">
        <f t="shared" si="9"/>
        <v>0</v>
      </c>
      <c r="S67" s="96">
        <v>6.4445641029988983E-3</v>
      </c>
      <c r="T67" s="128" t="s">
        <v>882</v>
      </c>
      <c r="U67" s="96">
        <v>2.6219330598022746E-4</v>
      </c>
      <c r="V67" s="128" t="s">
        <v>882</v>
      </c>
      <c r="W67" s="96">
        <v>0</v>
      </c>
      <c r="X67" s="96">
        <v>0</v>
      </c>
      <c r="Y67" s="96">
        <v>0</v>
      </c>
      <c r="Z67" s="96">
        <v>0</v>
      </c>
      <c r="AA67" s="105">
        <v>0</v>
      </c>
      <c r="AB67" s="108">
        <v>0</v>
      </c>
      <c r="AC67" s="96">
        <v>0</v>
      </c>
      <c r="AD67" s="109" t="s">
        <v>882</v>
      </c>
      <c r="AE67" s="96">
        <v>0</v>
      </c>
      <c r="AF67" s="96">
        <v>0</v>
      </c>
      <c r="AG67" s="96">
        <v>0</v>
      </c>
      <c r="AH67" s="105">
        <v>0</v>
      </c>
      <c r="AI67" s="108">
        <v>0</v>
      </c>
      <c r="AJ67" s="105">
        <v>2.6219330598022746E-4</v>
      </c>
      <c r="AK67" s="108" t="s">
        <v>883</v>
      </c>
      <c r="AL67" s="9" t="str">
        <f>VLOOKUP(F67,Definitions!$B$7:$E$39,4,FALSE)</f>
        <v>EU28</v>
      </c>
    </row>
    <row r="68" spans="1:38">
      <c r="A68" s="36" t="str">
        <f t="shared" si="5"/>
        <v>BG401_3</v>
      </c>
      <c r="B68" t="s">
        <v>16</v>
      </c>
      <c r="C68" t="s">
        <v>185</v>
      </c>
      <c r="D68">
        <v>401</v>
      </c>
      <c r="E68">
        <v>3</v>
      </c>
      <c r="F68" s="25" t="str">
        <f>VLOOKUP(B68,Definitions!$C$7:$D$43,2,FALSE)</f>
        <v>Bulgaria</v>
      </c>
      <c r="G68" t="str">
        <f>VLOOKUP(C68,Definitions!$C$49:$D$57,2,FALSE)</f>
        <v>Residential</v>
      </c>
      <c r="H68" t="str">
        <f>VLOOKUP(D68,Definitions!$C$60:$D$104,2,FALSE)</f>
        <v>SFH</v>
      </c>
      <c r="J68" s="29" t="str">
        <f>VLOOKUP(E68,Definitions!$C$115:$D$131,2,FALSE)</f>
        <v>Natural gas</v>
      </c>
      <c r="K68" s="106"/>
      <c r="L68" s="105"/>
      <c r="M68" s="103">
        <f t="shared" si="6"/>
        <v>0.27444451429341765</v>
      </c>
      <c r="N68" s="37"/>
      <c r="O68" s="105"/>
      <c r="P68" s="105">
        <f t="shared" si="7"/>
        <v>0.27444451429341765</v>
      </c>
      <c r="Q68" s="105">
        <f t="shared" si="8"/>
        <v>0.24907752629387009</v>
      </c>
      <c r="R68" s="103">
        <f t="shared" si="9"/>
        <v>0</v>
      </c>
      <c r="S68" s="96">
        <v>0.22371053829432253</v>
      </c>
      <c r="T68" s="128" t="s">
        <v>882</v>
      </c>
      <c r="U68" s="96">
        <v>2.5366987999547563E-2</v>
      </c>
      <c r="V68" s="128" t="s">
        <v>882</v>
      </c>
      <c r="W68" s="96">
        <v>0</v>
      </c>
      <c r="X68" s="96">
        <v>0</v>
      </c>
      <c r="Y68" s="96">
        <v>0</v>
      </c>
      <c r="Z68" s="96">
        <v>0</v>
      </c>
      <c r="AA68" s="105">
        <v>0</v>
      </c>
      <c r="AB68" s="108">
        <v>0</v>
      </c>
      <c r="AC68" s="96">
        <v>0</v>
      </c>
      <c r="AD68" s="109" t="s">
        <v>882</v>
      </c>
      <c r="AE68" s="96">
        <v>0</v>
      </c>
      <c r="AF68" s="96">
        <v>0</v>
      </c>
      <c r="AG68" s="96">
        <v>0</v>
      </c>
      <c r="AH68" s="105">
        <v>0</v>
      </c>
      <c r="AI68" s="108">
        <v>0</v>
      </c>
      <c r="AJ68" s="105">
        <v>2.5366987999547563E-2</v>
      </c>
      <c r="AK68" s="108" t="s">
        <v>883</v>
      </c>
      <c r="AL68" s="9" t="str">
        <f>VLOOKUP(F68,Definitions!$B$7:$E$39,4,FALSE)</f>
        <v>EU28</v>
      </c>
    </row>
    <row r="69" spans="1:38">
      <c r="A69" s="36" t="str">
        <f t="shared" si="5"/>
        <v>BG401_4</v>
      </c>
      <c r="B69" t="s">
        <v>16</v>
      </c>
      <c r="C69" t="s">
        <v>185</v>
      </c>
      <c r="D69">
        <v>401</v>
      </c>
      <c r="E69">
        <v>4</v>
      </c>
      <c r="F69" s="25" t="str">
        <f>VLOOKUP(B69,Definitions!$C$7:$D$43,2,FALSE)</f>
        <v>Bulgaria</v>
      </c>
      <c r="G69" t="str">
        <f>VLOOKUP(C69,Definitions!$C$49:$D$57,2,FALSE)</f>
        <v>Residential</v>
      </c>
      <c r="H69" t="str">
        <f>VLOOKUP(D69,Definitions!$C$60:$D$104,2,FALSE)</f>
        <v>SFH</v>
      </c>
      <c r="J69" s="29" t="str">
        <f>VLOOKUP(E69,Definitions!$C$115:$D$131,2,FALSE)</f>
        <v>Other fossil fuels</v>
      </c>
      <c r="K69" s="106"/>
      <c r="L69" s="105"/>
      <c r="M69" s="103">
        <f t="shared" si="6"/>
        <v>0</v>
      </c>
      <c r="N69" s="37"/>
      <c r="O69" s="105"/>
      <c r="P69" s="105">
        <f t="shared" si="7"/>
        <v>0</v>
      </c>
      <c r="Q69" s="105">
        <f t="shared" si="8"/>
        <v>0</v>
      </c>
      <c r="R69" s="103">
        <f t="shared" si="9"/>
        <v>0</v>
      </c>
      <c r="S69" s="96">
        <v>0</v>
      </c>
      <c r="T69" s="128" t="s">
        <v>882</v>
      </c>
      <c r="U69" s="96">
        <v>0</v>
      </c>
      <c r="V69" s="128" t="s">
        <v>882</v>
      </c>
      <c r="W69" s="96">
        <v>0</v>
      </c>
      <c r="X69" s="96">
        <v>0</v>
      </c>
      <c r="Y69" s="96">
        <v>0</v>
      </c>
      <c r="Z69" s="96">
        <v>0</v>
      </c>
      <c r="AA69" s="105">
        <v>0</v>
      </c>
      <c r="AB69" s="108">
        <v>0</v>
      </c>
      <c r="AC69" s="96">
        <v>0</v>
      </c>
      <c r="AD69" s="109" t="s">
        <v>882</v>
      </c>
      <c r="AE69" s="96">
        <v>0</v>
      </c>
      <c r="AF69" s="96">
        <v>0</v>
      </c>
      <c r="AG69" s="96">
        <v>0</v>
      </c>
      <c r="AH69" s="105">
        <v>0</v>
      </c>
      <c r="AI69" s="108">
        <v>0</v>
      </c>
      <c r="AJ69" s="105">
        <v>0</v>
      </c>
      <c r="AK69" s="108" t="s">
        <v>883</v>
      </c>
      <c r="AL69" s="9" t="str">
        <f>VLOOKUP(F69,Definitions!$B$7:$E$39,4,FALSE)</f>
        <v>EU28</v>
      </c>
    </row>
    <row r="70" spans="1:38">
      <c r="A70" s="36" t="str">
        <f t="shared" si="5"/>
        <v>BG401_6</v>
      </c>
      <c r="B70" t="s">
        <v>16</v>
      </c>
      <c r="C70" t="s">
        <v>185</v>
      </c>
      <c r="D70">
        <v>401</v>
      </c>
      <c r="E70">
        <v>6</v>
      </c>
      <c r="F70" s="25" t="str">
        <f>VLOOKUP(B70,Definitions!$C$7:$D$43,2,FALSE)</f>
        <v>Bulgaria</v>
      </c>
      <c r="G70" t="str">
        <f>VLOOKUP(C70,Definitions!$C$49:$D$57,2,FALSE)</f>
        <v>Residential</v>
      </c>
      <c r="H70" t="str">
        <f>VLOOKUP(D70,Definitions!$C$60:$D$104,2,FALSE)</f>
        <v>SFH</v>
      </c>
      <c r="J70" s="29" t="str">
        <f>VLOOKUP(E70,Definitions!$C$115:$D$131,2,FALSE)</f>
        <v>Electricity</v>
      </c>
      <c r="K70" s="106"/>
      <c r="L70" s="105"/>
      <c r="M70" s="103">
        <f t="shared" si="6"/>
        <v>2.6537878633095504</v>
      </c>
      <c r="N70" s="37"/>
      <c r="O70" s="105"/>
      <c r="P70" s="105">
        <f t="shared" si="7"/>
        <v>2.6537878633095504</v>
      </c>
      <c r="Q70" s="105">
        <f t="shared" si="8"/>
        <v>0.8114156980687931</v>
      </c>
      <c r="R70" s="103">
        <f t="shared" si="9"/>
        <v>1.3467133181084232</v>
      </c>
      <c r="S70" s="96">
        <v>0.35039420558000306</v>
      </c>
      <c r="T70" s="128" t="s">
        <v>882</v>
      </c>
      <c r="U70" s="96">
        <v>0.46102149248879004</v>
      </c>
      <c r="V70" s="128" t="s">
        <v>882</v>
      </c>
      <c r="W70" s="96">
        <v>0</v>
      </c>
      <c r="X70" s="96">
        <v>0</v>
      </c>
      <c r="Y70" s="96">
        <v>0</v>
      </c>
      <c r="Z70" s="96">
        <v>0</v>
      </c>
      <c r="AA70" s="105">
        <v>0</v>
      </c>
      <c r="AB70" s="108">
        <v>0</v>
      </c>
      <c r="AC70" s="96">
        <v>1.3467133181084232</v>
      </c>
      <c r="AD70" s="109" t="s">
        <v>882</v>
      </c>
      <c r="AE70" s="96">
        <v>0</v>
      </c>
      <c r="AF70" s="96">
        <v>0</v>
      </c>
      <c r="AG70" s="96">
        <v>0</v>
      </c>
      <c r="AH70" s="105">
        <v>0</v>
      </c>
      <c r="AI70" s="108">
        <v>0</v>
      </c>
      <c r="AJ70" s="105">
        <v>0.49565884713233443</v>
      </c>
      <c r="AK70" s="108" t="s">
        <v>883</v>
      </c>
      <c r="AL70" s="9" t="str">
        <f>VLOOKUP(F70,Definitions!$B$7:$E$39,4,FALSE)</f>
        <v>EU28</v>
      </c>
    </row>
    <row r="71" spans="1:38">
      <c r="A71" s="36" t="str">
        <f t="shared" si="5"/>
        <v>BG401_7</v>
      </c>
      <c r="B71" t="s">
        <v>16</v>
      </c>
      <c r="C71" t="s">
        <v>185</v>
      </c>
      <c r="D71">
        <v>401</v>
      </c>
      <c r="E71">
        <v>7</v>
      </c>
      <c r="F71" s="25" t="str">
        <f>VLOOKUP(B71,Definitions!$C$7:$D$43,2,FALSE)</f>
        <v>Bulgaria</v>
      </c>
      <c r="G71" t="str">
        <f>VLOOKUP(C71,Definitions!$C$49:$D$57,2,FALSE)</f>
        <v>Residential</v>
      </c>
      <c r="H71" t="str">
        <f>VLOOKUP(D71,Definitions!$C$60:$D$104,2,FALSE)</f>
        <v>SFH</v>
      </c>
      <c r="J71" s="29" t="str">
        <f>VLOOKUP(E71,Definitions!$C$115:$D$131,2,FALSE)</f>
        <v>District heating</v>
      </c>
      <c r="K71" s="106"/>
      <c r="L71" s="105"/>
      <c r="M71" s="103">
        <f t="shared" si="6"/>
        <v>0.36164474759541287</v>
      </c>
      <c r="N71" s="56"/>
      <c r="O71" s="105"/>
      <c r="P71" s="105">
        <f t="shared" si="7"/>
        <v>0.36164474759541287</v>
      </c>
      <c r="Q71" s="105">
        <f t="shared" si="8"/>
        <v>0.28105628928199322</v>
      </c>
      <c r="R71" s="103">
        <f t="shared" si="9"/>
        <v>8.0588458313419639E-2</v>
      </c>
      <c r="S71" s="96">
        <v>0.23012512114822792</v>
      </c>
      <c r="T71" s="128" t="s">
        <v>882</v>
      </c>
      <c r="U71" s="96">
        <v>5.0931168133765296E-2</v>
      </c>
      <c r="V71" s="128" t="s">
        <v>882</v>
      </c>
      <c r="W71" s="96">
        <v>0</v>
      </c>
      <c r="X71" s="96">
        <v>0</v>
      </c>
      <c r="Y71" s="96">
        <v>0</v>
      </c>
      <c r="Z71" s="96">
        <v>0</v>
      </c>
      <c r="AA71" s="105">
        <v>0</v>
      </c>
      <c r="AB71" s="108">
        <v>0</v>
      </c>
      <c r="AC71" s="96">
        <v>8.0588458313419639E-2</v>
      </c>
      <c r="AD71" s="109" t="s">
        <v>882</v>
      </c>
      <c r="AE71" s="96">
        <v>0</v>
      </c>
      <c r="AF71" s="96">
        <v>0</v>
      </c>
      <c r="AG71" s="96">
        <v>0</v>
      </c>
      <c r="AH71" s="105">
        <v>0</v>
      </c>
      <c r="AI71" s="108">
        <v>0</v>
      </c>
      <c r="AJ71" s="105">
        <v>0</v>
      </c>
      <c r="AK71" s="108" t="s">
        <v>883</v>
      </c>
      <c r="AL71" s="9" t="str">
        <f>VLOOKUP(F71,Definitions!$B$7:$E$39,4,FALSE)</f>
        <v>EU28</v>
      </c>
    </row>
    <row r="72" spans="1:38">
      <c r="A72" s="36" t="str">
        <f t="shared" si="5"/>
        <v>BG401_8</v>
      </c>
      <c r="B72" t="s">
        <v>16</v>
      </c>
      <c r="C72" t="s">
        <v>185</v>
      </c>
      <c r="D72">
        <v>401</v>
      </c>
      <c r="E72">
        <v>8</v>
      </c>
      <c r="F72" s="25" t="str">
        <f>VLOOKUP(B72,Definitions!$C$7:$D$43,2,FALSE)</f>
        <v>Bulgaria</v>
      </c>
      <c r="G72" t="str">
        <f>VLOOKUP(C72,Definitions!$C$49:$D$57,2,FALSE)</f>
        <v>Residential</v>
      </c>
      <c r="H72" t="str">
        <f>VLOOKUP(D72,Definitions!$C$60:$D$104,2,FALSE)</f>
        <v>SFH</v>
      </c>
      <c r="J72" s="29" t="str">
        <f>VLOOKUP(E72,Definitions!$C$115:$D$131,2,FALSE)</f>
        <v>Waste non-RES</v>
      </c>
      <c r="K72" s="106"/>
      <c r="L72" s="105"/>
      <c r="M72" s="103">
        <f t="shared" si="6"/>
        <v>0</v>
      </c>
      <c r="N72" s="37"/>
      <c r="O72" s="105"/>
      <c r="P72" s="105">
        <f t="shared" si="7"/>
        <v>0</v>
      </c>
      <c r="Q72" s="105">
        <f t="shared" si="8"/>
        <v>0</v>
      </c>
      <c r="R72" s="103">
        <f t="shared" si="9"/>
        <v>0</v>
      </c>
      <c r="S72" s="96">
        <v>0</v>
      </c>
      <c r="T72" s="128" t="s">
        <v>882</v>
      </c>
      <c r="U72" s="96">
        <v>0</v>
      </c>
      <c r="V72" s="128" t="s">
        <v>882</v>
      </c>
      <c r="W72" s="96">
        <v>0</v>
      </c>
      <c r="X72" s="96">
        <v>0</v>
      </c>
      <c r="Y72" s="96">
        <v>0</v>
      </c>
      <c r="Z72" s="96">
        <v>0</v>
      </c>
      <c r="AA72" s="105">
        <v>0</v>
      </c>
      <c r="AB72" s="108">
        <v>0</v>
      </c>
      <c r="AC72" s="96">
        <v>0</v>
      </c>
      <c r="AD72" s="109" t="s">
        <v>882</v>
      </c>
      <c r="AE72" s="96">
        <v>0</v>
      </c>
      <c r="AF72" s="96">
        <v>0</v>
      </c>
      <c r="AG72" s="96">
        <v>0</v>
      </c>
      <c r="AH72" s="105">
        <v>0</v>
      </c>
      <c r="AI72" s="108">
        <v>0</v>
      </c>
      <c r="AJ72" s="105">
        <v>0</v>
      </c>
      <c r="AK72" s="108" t="s">
        <v>883</v>
      </c>
      <c r="AL72" s="9" t="str">
        <f>VLOOKUP(F72,Definitions!$B$7:$E$39,4,FALSE)</f>
        <v>EU28</v>
      </c>
    </row>
    <row r="73" spans="1:38">
      <c r="A73" s="36" t="str">
        <f t="shared" si="5"/>
        <v>BG401_9</v>
      </c>
      <c r="B73" t="s">
        <v>16</v>
      </c>
      <c r="C73" t="s">
        <v>185</v>
      </c>
      <c r="D73">
        <v>401</v>
      </c>
      <c r="E73">
        <v>9</v>
      </c>
      <c r="F73" s="25" t="str">
        <f>VLOOKUP(B73,Definitions!$C$7:$D$43,2,FALSE)</f>
        <v>Bulgaria</v>
      </c>
      <c r="G73" t="str">
        <f>VLOOKUP(C73,Definitions!$C$49:$D$57,2,FALSE)</f>
        <v>Residential</v>
      </c>
      <c r="H73" t="str">
        <f>VLOOKUP(D73,Definitions!$C$60:$D$104,2,FALSE)</f>
        <v>SFH</v>
      </c>
      <c r="J73" s="29" t="str">
        <f>VLOOKUP(E73,Definitions!$C$115:$D$131,2,FALSE)</f>
        <v>Waste RES</v>
      </c>
      <c r="K73" s="106"/>
      <c r="L73" s="105"/>
      <c r="M73" s="103">
        <f t="shared" si="6"/>
        <v>0</v>
      </c>
      <c r="N73" s="37"/>
      <c r="O73" s="105"/>
      <c r="P73" s="105">
        <f t="shared" si="7"/>
        <v>0</v>
      </c>
      <c r="Q73" s="105">
        <f t="shared" si="8"/>
        <v>0</v>
      </c>
      <c r="R73" s="103">
        <f t="shared" si="9"/>
        <v>0</v>
      </c>
      <c r="S73" s="96">
        <v>0</v>
      </c>
      <c r="T73" s="128" t="s">
        <v>882</v>
      </c>
      <c r="U73" s="96">
        <v>0</v>
      </c>
      <c r="V73" s="128" t="s">
        <v>882</v>
      </c>
      <c r="W73" s="96">
        <v>0</v>
      </c>
      <c r="X73" s="96">
        <v>0</v>
      </c>
      <c r="Y73" s="96">
        <v>0</v>
      </c>
      <c r="Z73" s="96">
        <v>0</v>
      </c>
      <c r="AA73" s="105">
        <v>0</v>
      </c>
      <c r="AB73" s="108">
        <v>0</v>
      </c>
      <c r="AC73" s="96">
        <v>0</v>
      </c>
      <c r="AD73" s="109" t="s">
        <v>882</v>
      </c>
      <c r="AE73" s="96">
        <v>0</v>
      </c>
      <c r="AF73" s="96">
        <v>0</v>
      </c>
      <c r="AG73" s="96">
        <v>0</v>
      </c>
      <c r="AH73" s="105">
        <v>0</v>
      </c>
      <c r="AI73" s="108">
        <v>0</v>
      </c>
      <c r="AJ73" s="105">
        <v>0</v>
      </c>
      <c r="AK73" s="108" t="s">
        <v>883</v>
      </c>
      <c r="AL73" s="9" t="str">
        <f>VLOOKUP(F73,Definitions!$B$7:$E$39,4,FALSE)</f>
        <v>EU28</v>
      </c>
    </row>
    <row r="74" spans="1:38">
      <c r="A74" s="36" t="str">
        <f t="shared" si="5"/>
        <v>BG401_51</v>
      </c>
      <c r="B74" t="s">
        <v>16</v>
      </c>
      <c r="C74" t="s">
        <v>185</v>
      </c>
      <c r="D74">
        <v>401</v>
      </c>
      <c r="E74">
        <v>51</v>
      </c>
      <c r="F74" s="25" t="str">
        <f>VLOOKUP(B74,Definitions!$C$7:$D$43,2,FALSE)</f>
        <v>Bulgaria</v>
      </c>
      <c r="G74" t="str">
        <f>VLOOKUP(C74,Definitions!$C$49:$D$57,2,FALSE)</f>
        <v>Residential</v>
      </c>
      <c r="H74" t="str">
        <f>VLOOKUP(D74,Definitions!$C$60:$D$104,2,FALSE)</f>
        <v>SFH</v>
      </c>
      <c r="J74" s="29" t="str">
        <f>VLOOKUP(E74,Definitions!$C$115:$D$131,2,FALSE)</f>
        <v>Biomass</v>
      </c>
      <c r="K74" s="106"/>
      <c r="L74" s="105"/>
      <c r="M74" s="103">
        <f t="shared" si="6"/>
        <v>4.9477547067330381</v>
      </c>
      <c r="N74" s="37"/>
      <c r="O74" s="105"/>
      <c r="P74" s="105">
        <f t="shared" si="7"/>
        <v>4.9477547067330381</v>
      </c>
      <c r="Q74" s="105">
        <f t="shared" si="8"/>
        <v>4.8770768636032287</v>
      </c>
      <c r="R74" s="103">
        <f t="shared" si="9"/>
        <v>0</v>
      </c>
      <c r="S74" s="96">
        <v>4.7706585202543677</v>
      </c>
      <c r="T74" s="128" t="s">
        <v>882</v>
      </c>
      <c r="U74" s="96">
        <v>0.10641834334886079</v>
      </c>
      <c r="V74" s="128" t="s">
        <v>882</v>
      </c>
      <c r="W74" s="96">
        <v>0</v>
      </c>
      <c r="X74" s="96">
        <v>0</v>
      </c>
      <c r="Y74" s="96">
        <v>0</v>
      </c>
      <c r="Z74" s="96">
        <v>0</v>
      </c>
      <c r="AA74" s="105">
        <v>0</v>
      </c>
      <c r="AB74" s="108">
        <v>0</v>
      </c>
      <c r="AC74" s="96">
        <v>0</v>
      </c>
      <c r="AD74" s="109" t="s">
        <v>882</v>
      </c>
      <c r="AE74" s="96">
        <v>0</v>
      </c>
      <c r="AF74" s="96">
        <v>0</v>
      </c>
      <c r="AG74" s="96">
        <v>0</v>
      </c>
      <c r="AH74" s="105">
        <v>0</v>
      </c>
      <c r="AI74" s="108">
        <v>0</v>
      </c>
      <c r="AJ74" s="105">
        <v>7.0677843129809417E-2</v>
      </c>
      <c r="AK74" s="108" t="s">
        <v>883</v>
      </c>
      <c r="AL74" s="9" t="str">
        <f>VLOOKUP(F74,Definitions!$B$7:$E$39,4,FALSE)</f>
        <v>EU28</v>
      </c>
    </row>
    <row r="75" spans="1:38">
      <c r="A75" s="36" t="str">
        <f t="shared" si="5"/>
        <v>BG401_52</v>
      </c>
      <c r="B75" t="s">
        <v>16</v>
      </c>
      <c r="C75" t="s">
        <v>185</v>
      </c>
      <c r="D75">
        <v>401</v>
      </c>
      <c r="E75">
        <v>52</v>
      </c>
      <c r="F75" s="25" t="str">
        <f>VLOOKUP(B75,Definitions!$C$7:$D$43,2,FALSE)</f>
        <v>Bulgaria</v>
      </c>
      <c r="G75" t="str">
        <f>VLOOKUP(C75,Definitions!$C$49:$D$57,2,FALSE)</f>
        <v>Residential</v>
      </c>
      <c r="H75" t="str">
        <f>VLOOKUP(D75,Definitions!$C$60:$D$104,2,FALSE)</f>
        <v>SFH</v>
      </c>
      <c r="J75" s="29" t="str">
        <f>VLOOKUP(E75,Definitions!$C$115:$D$131,2,FALSE)</f>
        <v>Geothermal</v>
      </c>
      <c r="K75" s="106"/>
      <c r="L75" s="105"/>
      <c r="M75" s="103">
        <f t="shared" si="6"/>
        <v>0</v>
      </c>
      <c r="N75" s="37"/>
      <c r="O75" s="105"/>
      <c r="P75" s="105">
        <f t="shared" si="7"/>
        <v>0</v>
      </c>
      <c r="Q75" s="105">
        <f t="shared" si="8"/>
        <v>0</v>
      </c>
      <c r="R75" s="103">
        <f t="shared" si="9"/>
        <v>0</v>
      </c>
      <c r="S75" s="96">
        <v>0</v>
      </c>
      <c r="T75" s="128" t="s">
        <v>882</v>
      </c>
      <c r="U75" s="96">
        <v>0</v>
      </c>
      <c r="V75" s="128" t="s">
        <v>882</v>
      </c>
      <c r="W75" s="96">
        <v>0</v>
      </c>
      <c r="X75" s="96">
        <v>0</v>
      </c>
      <c r="Y75" s="96">
        <v>0</v>
      </c>
      <c r="Z75" s="96">
        <v>0</v>
      </c>
      <c r="AA75" s="105">
        <v>0</v>
      </c>
      <c r="AB75" s="108">
        <v>0</v>
      </c>
      <c r="AC75" s="96">
        <v>0</v>
      </c>
      <c r="AD75" s="109" t="s">
        <v>882</v>
      </c>
      <c r="AE75" s="96">
        <v>0</v>
      </c>
      <c r="AF75" s="96">
        <v>0</v>
      </c>
      <c r="AG75" s="96">
        <v>0</v>
      </c>
      <c r="AH75" s="105">
        <v>0</v>
      </c>
      <c r="AI75" s="108">
        <v>0</v>
      </c>
      <c r="AJ75" s="105">
        <v>0</v>
      </c>
      <c r="AK75" s="108" t="s">
        <v>883</v>
      </c>
      <c r="AL75" s="9" t="str">
        <f>VLOOKUP(F75,Definitions!$B$7:$E$39,4,FALSE)</f>
        <v>EU28</v>
      </c>
    </row>
    <row r="76" spans="1:38">
      <c r="A76" s="36" t="str">
        <f t="shared" si="5"/>
        <v>BG401_53</v>
      </c>
      <c r="B76" t="s">
        <v>16</v>
      </c>
      <c r="C76" t="s">
        <v>185</v>
      </c>
      <c r="D76">
        <v>401</v>
      </c>
      <c r="E76">
        <v>53</v>
      </c>
      <c r="F76" s="25" t="str">
        <f>VLOOKUP(B76,Definitions!$C$7:$D$43,2,FALSE)</f>
        <v>Bulgaria</v>
      </c>
      <c r="G76" t="str">
        <f>VLOOKUP(C76,Definitions!$C$49:$D$57,2,FALSE)</f>
        <v>Residential</v>
      </c>
      <c r="H76" t="str">
        <f>VLOOKUP(D76,Definitions!$C$60:$D$104,2,FALSE)</f>
        <v>SFH</v>
      </c>
      <c r="J76" s="29" t="str">
        <f>VLOOKUP(E76,Definitions!$C$115:$D$131,2,FALSE)</f>
        <v>Solar energy</v>
      </c>
      <c r="K76" s="106"/>
      <c r="L76" s="105"/>
      <c r="M76" s="103">
        <f t="shared" si="6"/>
        <v>4.0192485803815882E-2</v>
      </c>
      <c r="N76" s="37"/>
      <c r="O76" s="105"/>
      <c r="P76" s="105">
        <f t="shared" si="7"/>
        <v>4.0192485803815882E-2</v>
      </c>
      <c r="Q76" s="105">
        <f t="shared" si="8"/>
        <v>4.0192485803815882E-2</v>
      </c>
      <c r="R76" s="103">
        <f t="shared" si="9"/>
        <v>0</v>
      </c>
      <c r="S76" s="96">
        <v>0</v>
      </c>
      <c r="T76" s="128" t="s">
        <v>882</v>
      </c>
      <c r="U76" s="96">
        <v>4.0192485803815882E-2</v>
      </c>
      <c r="V76" s="128" t="s">
        <v>882</v>
      </c>
      <c r="W76" s="96">
        <v>0</v>
      </c>
      <c r="X76" s="96">
        <v>0</v>
      </c>
      <c r="Y76" s="96">
        <v>0</v>
      </c>
      <c r="Z76" s="96">
        <v>0</v>
      </c>
      <c r="AA76" s="105">
        <v>0</v>
      </c>
      <c r="AB76" s="108">
        <v>0</v>
      </c>
      <c r="AC76" s="96">
        <v>0</v>
      </c>
      <c r="AD76" s="109" t="s">
        <v>882</v>
      </c>
      <c r="AE76" s="96">
        <v>0</v>
      </c>
      <c r="AF76" s="96">
        <v>0</v>
      </c>
      <c r="AG76" s="96">
        <v>0</v>
      </c>
      <c r="AH76" s="105">
        <v>0</v>
      </c>
      <c r="AI76" s="108">
        <v>0</v>
      </c>
      <c r="AJ76" s="105">
        <v>0</v>
      </c>
      <c r="AK76" s="108" t="s">
        <v>883</v>
      </c>
      <c r="AL76" s="9" t="str">
        <f>VLOOKUP(F76,Definitions!$B$7:$E$39,4,FALSE)</f>
        <v>EU28</v>
      </c>
    </row>
    <row r="77" spans="1:38">
      <c r="A77" s="36" t="str">
        <f t="shared" si="5"/>
        <v>BG401_58</v>
      </c>
      <c r="B77" t="s">
        <v>16</v>
      </c>
      <c r="C77" t="s">
        <v>185</v>
      </c>
      <c r="D77">
        <v>401</v>
      </c>
      <c r="E77">
        <v>58</v>
      </c>
      <c r="F77" s="25" t="str">
        <f>VLOOKUP(B77,Definitions!$C$7:$D$43,2,FALSE)</f>
        <v>Bulgaria</v>
      </c>
      <c r="G77" t="str">
        <f>VLOOKUP(C77,Definitions!$C$49:$D$57,2,FALSE)</f>
        <v>Residential</v>
      </c>
      <c r="H77" t="str">
        <f>VLOOKUP(D77,Definitions!$C$60:$D$104,2,FALSE)</f>
        <v>SFH</v>
      </c>
      <c r="J77" s="29" t="str">
        <f>VLOOKUP(E77,Definitions!$C$115:$D$131,2,FALSE)</f>
        <v>Ambient heat total</v>
      </c>
      <c r="K77" s="106"/>
      <c r="L77" s="105"/>
      <c r="M77" s="103">
        <f t="shared" si="6"/>
        <v>0.82454246432654066</v>
      </c>
      <c r="N77" s="37"/>
      <c r="O77" s="105"/>
      <c r="P77" s="105">
        <f t="shared" si="7"/>
        <v>0.82454246432654066</v>
      </c>
      <c r="Q77" s="105">
        <f t="shared" si="8"/>
        <v>0.82454246432654066</v>
      </c>
      <c r="R77" s="103">
        <f t="shared" si="9"/>
        <v>0</v>
      </c>
      <c r="S77" s="96">
        <v>0.81805791634990954</v>
      </c>
      <c r="T77" s="128" t="s">
        <v>882</v>
      </c>
      <c r="U77" s="96">
        <v>6.4845479766310636E-3</v>
      </c>
      <c r="V77" s="128" t="s">
        <v>882</v>
      </c>
      <c r="W77" s="96">
        <v>0</v>
      </c>
      <c r="X77" s="96">
        <v>0</v>
      </c>
      <c r="Y77" s="96">
        <v>0</v>
      </c>
      <c r="Z77" s="96">
        <v>0</v>
      </c>
      <c r="AA77" s="105">
        <v>0</v>
      </c>
      <c r="AB77" s="108">
        <v>0</v>
      </c>
      <c r="AC77" s="96">
        <v>0</v>
      </c>
      <c r="AD77" s="109" t="s">
        <v>882</v>
      </c>
      <c r="AE77" s="96">
        <v>0</v>
      </c>
      <c r="AF77" s="96">
        <v>0</v>
      </c>
      <c r="AG77" s="96">
        <v>0</v>
      </c>
      <c r="AH77" s="105">
        <v>0</v>
      </c>
      <c r="AI77" s="108">
        <v>0</v>
      </c>
      <c r="AJ77" s="105">
        <v>0</v>
      </c>
      <c r="AK77" s="108" t="s">
        <v>883</v>
      </c>
      <c r="AL77" s="9" t="str">
        <f>VLOOKUP(F77,Definitions!$B$7:$E$39,4,FALSE)</f>
        <v>EU28</v>
      </c>
    </row>
    <row r="78" spans="1:38">
      <c r="A78" s="36" t="str">
        <f t="shared" si="5"/>
        <v>BG401_55</v>
      </c>
      <c r="B78" t="s">
        <v>16</v>
      </c>
      <c r="C78" t="s">
        <v>185</v>
      </c>
      <c r="D78">
        <v>401</v>
      </c>
      <c r="E78">
        <v>55</v>
      </c>
      <c r="F78" s="25" t="str">
        <f>VLOOKUP(B78,Definitions!$C$7:$D$43,2,FALSE)</f>
        <v>Bulgaria</v>
      </c>
      <c r="G78" t="str">
        <f>VLOOKUP(C78,Definitions!$C$49:$D$57,2,FALSE)</f>
        <v>Residential</v>
      </c>
      <c r="H78" t="str">
        <f>VLOOKUP(D78,Definitions!$C$60:$D$104,2,FALSE)</f>
        <v>SFH</v>
      </c>
      <c r="J78" s="29" t="str">
        <f>VLOOKUP(E78,Definitions!$C$115:$D$131,2,FALSE)</f>
        <v xml:space="preserve">Other RES </v>
      </c>
      <c r="K78" s="106"/>
      <c r="L78" s="105"/>
      <c r="M78" s="103">
        <f t="shared" si="6"/>
        <v>0</v>
      </c>
      <c r="N78" s="37"/>
      <c r="O78" s="105"/>
      <c r="P78" s="105">
        <f t="shared" si="7"/>
        <v>0</v>
      </c>
      <c r="Q78" s="105">
        <f t="shared" si="8"/>
        <v>0</v>
      </c>
      <c r="R78" s="103">
        <f t="shared" si="9"/>
        <v>0</v>
      </c>
      <c r="S78" s="96">
        <v>0</v>
      </c>
      <c r="T78" s="128" t="s">
        <v>882</v>
      </c>
      <c r="U78" s="96">
        <v>0</v>
      </c>
      <c r="V78" s="128" t="s">
        <v>882</v>
      </c>
      <c r="W78" s="96">
        <v>0</v>
      </c>
      <c r="X78" s="96">
        <v>0</v>
      </c>
      <c r="Y78" s="96">
        <v>0</v>
      </c>
      <c r="Z78" s="96">
        <v>0</v>
      </c>
      <c r="AA78" s="105">
        <v>0</v>
      </c>
      <c r="AB78" s="108">
        <v>0</v>
      </c>
      <c r="AC78" s="96">
        <v>0</v>
      </c>
      <c r="AD78" s="109" t="s">
        <v>882</v>
      </c>
      <c r="AE78" s="96">
        <v>0</v>
      </c>
      <c r="AF78" s="96">
        <v>0</v>
      </c>
      <c r="AG78" s="96">
        <v>0</v>
      </c>
      <c r="AH78" s="105">
        <v>0</v>
      </c>
      <c r="AI78" s="108">
        <v>0</v>
      </c>
      <c r="AJ78" s="105">
        <v>0</v>
      </c>
      <c r="AK78" s="108" t="s">
        <v>883</v>
      </c>
      <c r="AL78" s="9" t="str">
        <f>VLOOKUP(F78,Definitions!$B$7:$E$39,4,FALSE)</f>
        <v>EU28</v>
      </c>
    </row>
    <row r="79" spans="1:38">
      <c r="A79" s="36" t="str">
        <f t="shared" si="5"/>
        <v>BG402_0</v>
      </c>
      <c r="B79" t="s">
        <v>16</v>
      </c>
      <c r="C79" t="s">
        <v>185</v>
      </c>
      <c r="D79">
        <v>402</v>
      </c>
      <c r="E79">
        <v>0</v>
      </c>
      <c r="F79" s="25" t="str">
        <f>VLOOKUP(B79,Definitions!$C$7:$D$43,2,FALSE)</f>
        <v>Bulgaria</v>
      </c>
      <c r="G79" t="str">
        <f>VLOOKUP(C79,Definitions!$C$49:$D$57,2,FALSE)</f>
        <v>Residential</v>
      </c>
      <c r="H79" t="str">
        <f>VLOOKUP(D79,Definitions!$C$60:$D$104,2,FALSE)</f>
        <v>MFH</v>
      </c>
      <c r="J79" s="29" t="str">
        <f>VLOOKUP(E79,Definitions!$C$115:$D$131,2,FALSE)</f>
        <v>TOTAL</v>
      </c>
      <c r="K79" s="106"/>
      <c r="L79" s="105"/>
      <c r="M79" s="103">
        <f t="shared" si="6"/>
        <v>7.4313124885745117</v>
      </c>
      <c r="N79" s="37"/>
      <c r="O79" s="105"/>
      <c r="P79" s="105">
        <f t="shared" si="7"/>
        <v>7.4313124885745117</v>
      </c>
      <c r="Q79" s="105">
        <f t="shared" si="8"/>
        <v>5.5472997229726593</v>
      </c>
      <c r="R79" s="103">
        <f t="shared" si="9"/>
        <v>1.5254244768758167</v>
      </c>
      <c r="S79" s="96">
        <v>4.3371872283599089</v>
      </c>
      <c r="T79" s="128" t="s">
        <v>882</v>
      </c>
      <c r="U79" s="96">
        <v>1.2101124946127506</v>
      </c>
      <c r="V79" s="128" t="s">
        <v>882</v>
      </c>
      <c r="W79" s="96">
        <v>0</v>
      </c>
      <c r="X79" s="96">
        <v>0</v>
      </c>
      <c r="Y79" s="96">
        <v>0</v>
      </c>
      <c r="Z79" s="96">
        <v>0</v>
      </c>
      <c r="AA79" s="105">
        <v>0</v>
      </c>
      <c r="AB79" s="108">
        <v>0</v>
      </c>
      <c r="AC79" s="96">
        <v>1.5254244768758167</v>
      </c>
      <c r="AD79" s="109" t="s">
        <v>882</v>
      </c>
      <c r="AE79" s="96">
        <v>0</v>
      </c>
      <c r="AF79" s="96">
        <v>0</v>
      </c>
      <c r="AG79" s="96">
        <v>0</v>
      </c>
      <c r="AH79" s="105">
        <v>0</v>
      </c>
      <c r="AI79" s="108">
        <v>0</v>
      </c>
      <c r="AJ79" s="105">
        <v>0.35858828872603526</v>
      </c>
      <c r="AK79" s="108" t="s">
        <v>883</v>
      </c>
      <c r="AL79" s="9" t="str">
        <f>VLOOKUP(F79,Definitions!$B$7:$E$39,4,FALSE)</f>
        <v>EU28</v>
      </c>
    </row>
    <row r="80" spans="1:38">
      <c r="A80" s="36" t="str">
        <f t="shared" si="5"/>
        <v>BG402_1</v>
      </c>
      <c r="B80" t="s">
        <v>16</v>
      </c>
      <c r="C80" t="s">
        <v>185</v>
      </c>
      <c r="D80">
        <v>402</v>
      </c>
      <c r="E80">
        <v>1</v>
      </c>
      <c r="F80" s="25" t="str">
        <f>VLOOKUP(B80,Definitions!$C$7:$D$43,2,FALSE)</f>
        <v>Bulgaria</v>
      </c>
      <c r="G80" t="str">
        <f>VLOOKUP(C80,Definitions!$C$49:$D$57,2,FALSE)</f>
        <v>Residential</v>
      </c>
      <c r="H80" t="str">
        <f>VLOOKUP(D80,Definitions!$C$60:$D$104,2,FALSE)</f>
        <v>MFH</v>
      </c>
      <c r="J80" s="29" t="str">
        <f>VLOOKUP(E80,Definitions!$C$115:$D$131,2,FALSE)</f>
        <v>Coal</v>
      </c>
      <c r="K80" s="106"/>
      <c r="L80" s="105"/>
      <c r="M80" s="103">
        <f t="shared" si="6"/>
        <v>3.4756921293942436E-2</v>
      </c>
      <c r="N80" s="37"/>
      <c r="O80" s="105"/>
      <c r="P80" s="105">
        <f t="shared" si="7"/>
        <v>3.4756921293942436E-2</v>
      </c>
      <c r="Q80" s="105">
        <f t="shared" si="8"/>
        <v>3.4756921293942436E-2</v>
      </c>
      <c r="R80" s="103">
        <f t="shared" si="9"/>
        <v>0</v>
      </c>
      <c r="S80" s="96">
        <v>3.4756921293942436E-2</v>
      </c>
      <c r="T80" s="128" t="s">
        <v>882</v>
      </c>
      <c r="U80" s="96">
        <v>0</v>
      </c>
      <c r="V80" s="128" t="s">
        <v>882</v>
      </c>
      <c r="W80" s="96">
        <v>0</v>
      </c>
      <c r="X80" s="96">
        <v>0</v>
      </c>
      <c r="Y80" s="96">
        <v>0</v>
      </c>
      <c r="Z80" s="96">
        <v>0</v>
      </c>
      <c r="AA80" s="105">
        <v>0</v>
      </c>
      <c r="AB80" s="108">
        <v>0</v>
      </c>
      <c r="AC80" s="96">
        <v>0</v>
      </c>
      <c r="AD80" s="109" t="s">
        <v>882</v>
      </c>
      <c r="AE80" s="96">
        <v>0</v>
      </c>
      <c r="AF80" s="96">
        <v>0</v>
      </c>
      <c r="AG80" s="96">
        <v>0</v>
      </c>
      <c r="AH80" s="105">
        <v>0</v>
      </c>
      <c r="AI80" s="108">
        <v>0</v>
      </c>
      <c r="AJ80" s="105">
        <v>0</v>
      </c>
      <c r="AK80" s="108" t="s">
        <v>883</v>
      </c>
      <c r="AL80" s="9" t="str">
        <f>VLOOKUP(F80,Definitions!$B$7:$E$39,4,FALSE)</f>
        <v>EU28</v>
      </c>
    </row>
    <row r="81" spans="1:38">
      <c r="A81" s="36" t="str">
        <f t="shared" si="5"/>
        <v>BG402_2</v>
      </c>
      <c r="B81" t="s">
        <v>16</v>
      </c>
      <c r="C81" t="s">
        <v>185</v>
      </c>
      <c r="D81">
        <v>402</v>
      </c>
      <c r="E81">
        <v>2</v>
      </c>
      <c r="F81" s="25" t="str">
        <f>VLOOKUP(B81,Definitions!$C$7:$D$43,2,FALSE)</f>
        <v>Bulgaria</v>
      </c>
      <c r="G81" t="str">
        <f>VLOOKUP(C81,Definitions!$C$49:$D$57,2,FALSE)</f>
        <v>Residential</v>
      </c>
      <c r="H81" t="str">
        <f>VLOOKUP(D81,Definitions!$C$60:$D$104,2,FALSE)</f>
        <v>MFH</v>
      </c>
      <c r="J81" s="29" t="str">
        <f>VLOOKUP(E81,Definitions!$C$115:$D$131,2,FALSE)</f>
        <v>Fuel oil</v>
      </c>
      <c r="K81" s="106"/>
      <c r="L81" s="105"/>
      <c r="M81" s="103">
        <f t="shared" si="6"/>
        <v>1.1769036570055875E-3</v>
      </c>
      <c r="N81" s="37"/>
      <c r="O81" s="105"/>
      <c r="P81" s="105">
        <f t="shared" si="7"/>
        <v>1.1769036570055875E-3</v>
      </c>
      <c r="Q81" s="105">
        <f t="shared" si="8"/>
        <v>1.0729891113141503E-3</v>
      </c>
      <c r="R81" s="103">
        <f t="shared" si="9"/>
        <v>0</v>
      </c>
      <c r="S81" s="96">
        <v>9.6907456562271305E-4</v>
      </c>
      <c r="T81" s="128" t="s">
        <v>882</v>
      </c>
      <c r="U81" s="96">
        <v>1.0391454569143717E-4</v>
      </c>
      <c r="V81" s="128" t="s">
        <v>882</v>
      </c>
      <c r="W81" s="96">
        <v>0</v>
      </c>
      <c r="X81" s="96">
        <v>0</v>
      </c>
      <c r="Y81" s="96">
        <v>0</v>
      </c>
      <c r="Z81" s="96">
        <v>0</v>
      </c>
      <c r="AA81" s="105">
        <v>0</v>
      </c>
      <c r="AB81" s="108">
        <v>0</v>
      </c>
      <c r="AC81" s="96">
        <v>0</v>
      </c>
      <c r="AD81" s="109" t="s">
        <v>882</v>
      </c>
      <c r="AE81" s="96">
        <v>0</v>
      </c>
      <c r="AF81" s="96">
        <v>0</v>
      </c>
      <c r="AG81" s="96">
        <v>0</v>
      </c>
      <c r="AH81" s="105">
        <v>0</v>
      </c>
      <c r="AI81" s="108">
        <v>0</v>
      </c>
      <c r="AJ81" s="105">
        <v>1.0391454569143717E-4</v>
      </c>
      <c r="AK81" s="108" t="s">
        <v>883</v>
      </c>
      <c r="AL81" s="9" t="str">
        <f>VLOOKUP(F81,Definitions!$B$7:$E$39,4,FALSE)</f>
        <v>EU28</v>
      </c>
    </row>
    <row r="82" spans="1:38">
      <c r="A82" s="36" t="str">
        <f t="shared" si="5"/>
        <v>BG402_3</v>
      </c>
      <c r="B82" t="s">
        <v>16</v>
      </c>
      <c r="C82" t="s">
        <v>185</v>
      </c>
      <c r="D82">
        <v>402</v>
      </c>
      <c r="E82">
        <v>3</v>
      </c>
      <c r="F82" s="25" t="str">
        <f>VLOOKUP(B82,Definitions!$C$7:$D$43,2,FALSE)</f>
        <v>Bulgaria</v>
      </c>
      <c r="G82" t="str">
        <f>VLOOKUP(C82,Definitions!$C$49:$D$57,2,FALSE)</f>
        <v>Residential</v>
      </c>
      <c r="H82" t="str">
        <f>VLOOKUP(D82,Definitions!$C$60:$D$104,2,FALSE)</f>
        <v>MFH</v>
      </c>
      <c r="J82" s="29" t="str">
        <f>VLOOKUP(E82,Definitions!$C$115:$D$131,2,FALSE)</f>
        <v>Natural gas</v>
      </c>
      <c r="K82" s="106"/>
      <c r="L82" s="105"/>
      <c r="M82" s="103">
        <f t="shared" si="6"/>
        <v>0.1982959845663087</v>
      </c>
      <c r="N82" s="37"/>
      <c r="O82" s="105"/>
      <c r="P82" s="105">
        <f t="shared" si="7"/>
        <v>0.1982959845663087</v>
      </c>
      <c r="Q82" s="105">
        <f t="shared" si="8"/>
        <v>0.16688545481254255</v>
      </c>
      <c r="R82" s="103">
        <f t="shared" si="9"/>
        <v>0</v>
      </c>
      <c r="S82" s="96">
        <v>0.1354749250587764</v>
      </c>
      <c r="T82" s="128" t="s">
        <v>882</v>
      </c>
      <c r="U82" s="96">
        <v>3.141052975376616E-2</v>
      </c>
      <c r="V82" s="128" t="s">
        <v>882</v>
      </c>
      <c r="W82" s="96">
        <v>0</v>
      </c>
      <c r="X82" s="96">
        <v>0</v>
      </c>
      <c r="Y82" s="96">
        <v>0</v>
      </c>
      <c r="Z82" s="96">
        <v>0</v>
      </c>
      <c r="AA82" s="105">
        <v>0</v>
      </c>
      <c r="AB82" s="108">
        <v>0</v>
      </c>
      <c r="AC82" s="96">
        <v>0</v>
      </c>
      <c r="AD82" s="109" t="s">
        <v>882</v>
      </c>
      <c r="AE82" s="96">
        <v>0</v>
      </c>
      <c r="AF82" s="96">
        <v>0</v>
      </c>
      <c r="AG82" s="96">
        <v>0</v>
      </c>
      <c r="AH82" s="105">
        <v>0</v>
      </c>
      <c r="AI82" s="108">
        <v>0</v>
      </c>
      <c r="AJ82" s="105">
        <v>3.141052975376616E-2</v>
      </c>
      <c r="AK82" s="108" t="s">
        <v>883</v>
      </c>
      <c r="AL82" s="9" t="str">
        <f>VLOOKUP(F82,Definitions!$B$7:$E$39,4,FALSE)</f>
        <v>EU28</v>
      </c>
    </row>
    <row r="83" spans="1:38">
      <c r="A83" s="36" t="str">
        <f t="shared" si="5"/>
        <v>BG402_4</v>
      </c>
      <c r="B83" t="s">
        <v>16</v>
      </c>
      <c r="C83" t="s">
        <v>185</v>
      </c>
      <c r="D83">
        <v>402</v>
      </c>
      <c r="E83">
        <v>4</v>
      </c>
      <c r="F83" s="25" t="str">
        <f>VLOOKUP(B83,Definitions!$C$7:$D$43,2,FALSE)</f>
        <v>Bulgaria</v>
      </c>
      <c r="G83" t="str">
        <f>VLOOKUP(C83,Definitions!$C$49:$D$57,2,FALSE)</f>
        <v>Residential</v>
      </c>
      <c r="H83" t="str">
        <f>VLOOKUP(D83,Definitions!$C$60:$D$104,2,FALSE)</f>
        <v>MFH</v>
      </c>
      <c r="J83" s="29" t="str">
        <f>VLOOKUP(E83,Definitions!$C$115:$D$131,2,FALSE)</f>
        <v>Other fossil fuels</v>
      </c>
      <c r="K83" s="106"/>
      <c r="L83" s="105"/>
      <c r="M83" s="103">
        <f t="shared" si="6"/>
        <v>0</v>
      </c>
      <c r="N83" s="37"/>
      <c r="O83" s="105"/>
      <c r="P83" s="105">
        <f t="shared" si="7"/>
        <v>0</v>
      </c>
      <c r="Q83" s="105">
        <f t="shared" si="8"/>
        <v>0</v>
      </c>
      <c r="R83" s="103">
        <f t="shared" si="9"/>
        <v>0</v>
      </c>
      <c r="S83" s="96">
        <v>0</v>
      </c>
      <c r="T83" s="128" t="s">
        <v>882</v>
      </c>
      <c r="U83" s="96">
        <v>0</v>
      </c>
      <c r="V83" s="128" t="s">
        <v>882</v>
      </c>
      <c r="W83" s="96">
        <v>0</v>
      </c>
      <c r="X83" s="96">
        <v>0</v>
      </c>
      <c r="Y83" s="96">
        <v>0</v>
      </c>
      <c r="Z83" s="96">
        <v>0</v>
      </c>
      <c r="AA83" s="105">
        <v>0</v>
      </c>
      <c r="AB83" s="108">
        <v>0</v>
      </c>
      <c r="AC83" s="96">
        <v>0</v>
      </c>
      <c r="AD83" s="109" t="s">
        <v>882</v>
      </c>
      <c r="AE83" s="96">
        <v>0</v>
      </c>
      <c r="AF83" s="96">
        <v>0</v>
      </c>
      <c r="AG83" s="96">
        <v>0</v>
      </c>
      <c r="AH83" s="105">
        <v>0</v>
      </c>
      <c r="AI83" s="108">
        <v>0</v>
      </c>
      <c r="AJ83" s="105">
        <v>0</v>
      </c>
      <c r="AK83" s="108" t="s">
        <v>883</v>
      </c>
      <c r="AL83" s="9" t="str">
        <f>VLOOKUP(F83,Definitions!$B$7:$E$39,4,FALSE)</f>
        <v>EU28</v>
      </c>
    </row>
    <row r="84" spans="1:38">
      <c r="A84" s="36" t="str">
        <f t="shared" si="5"/>
        <v>BG402_6</v>
      </c>
      <c r="B84" t="s">
        <v>16</v>
      </c>
      <c r="C84" t="s">
        <v>185</v>
      </c>
      <c r="D84">
        <v>402</v>
      </c>
      <c r="E84">
        <v>6</v>
      </c>
      <c r="F84" s="25" t="str">
        <f>VLOOKUP(B84,Definitions!$C$7:$D$43,2,FALSE)</f>
        <v>Bulgaria</v>
      </c>
      <c r="G84" t="str">
        <f>VLOOKUP(C84,Definitions!$C$49:$D$57,2,FALSE)</f>
        <v>Residential</v>
      </c>
      <c r="H84" t="str">
        <f>VLOOKUP(D84,Definitions!$C$60:$D$104,2,FALSE)</f>
        <v>MFH</v>
      </c>
      <c r="J84" s="29" t="str">
        <f>VLOOKUP(E84,Definitions!$C$115:$D$131,2,FALSE)</f>
        <v>Electricity</v>
      </c>
      <c r="K84" s="106"/>
      <c r="L84" s="105"/>
      <c r="M84" s="103">
        <f t="shared" si="6"/>
        <v>3.8360150683634027</v>
      </c>
      <c r="N84" s="37"/>
      <c r="O84" s="105"/>
      <c r="P84" s="105">
        <f t="shared" si="7"/>
        <v>3.8360150683634027</v>
      </c>
      <c r="Q84" s="105">
        <f t="shared" si="8"/>
        <v>2.0695993231416612</v>
      </c>
      <c r="R84" s="103">
        <f t="shared" si="9"/>
        <v>1.4448360185623972</v>
      </c>
      <c r="S84" s="96">
        <v>1.7881753730057279</v>
      </c>
      <c r="T84" s="128" t="s">
        <v>882</v>
      </c>
      <c r="U84" s="96">
        <v>0.28142395013593324</v>
      </c>
      <c r="V84" s="128" t="s">
        <v>882</v>
      </c>
      <c r="W84" s="96">
        <v>0</v>
      </c>
      <c r="X84" s="96">
        <v>0</v>
      </c>
      <c r="Y84" s="96">
        <v>0</v>
      </c>
      <c r="Z84" s="96">
        <v>0</v>
      </c>
      <c r="AA84" s="105">
        <v>0</v>
      </c>
      <c r="AB84" s="108">
        <v>0</v>
      </c>
      <c r="AC84" s="96">
        <v>1.4448360185623972</v>
      </c>
      <c r="AD84" s="109" t="s">
        <v>882</v>
      </c>
      <c r="AE84" s="96">
        <v>0</v>
      </c>
      <c r="AF84" s="96">
        <v>0</v>
      </c>
      <c r="AG84" s="96">
        <v>0</v>
      </c>
      <c r="AH84" s="105">
        <v>0</v>
      </c>
      <c r="AI84" s="108">
        <v>0</v>
      </c>
      <c r="AJ84" s="105">
        <v>0.32157972665934409</v>
      </c>
      <c r="AK84" s="108" t="s">
        <v>883</v>
      </c>
      <c r="AL84" s="9" t="str">
        <f>VLOOKUP(F84,Definitions!$B$7:$E$39,4,FALSE)</f>
        <v>EU28</v>
      </c>
    </row>
    <row r="85" spans="1:38">
      <c r="A85" s="36" t="str">
        <f t="shared" si="5"/>
        <v>BG402_7</v>
      </c>
      <c r="B85" t="s">
        <v>16</v>
      </c>
      <c r="C85" t="s">
        <v>185</v>
      </c>
      <c r="D85">
        <v>402</v>
      </c>
      <c r="E85">
        <v>7</v>
      </c>
      <c r="F85" s="25" t="str">
        <f>VLOOKUP(B85,Definitions!$C$7:$D$43,2,FALSE)</f>
        <v>Bulgaria</v>
      </c>
      <c r="G85" t="str">
        <f>VLOOKUP(C85,Definitions!$C$49:$D$57,2,FALSE)</f>
        <v>Residential</v>
      </c>
      <c r="H85" t="str">
        <f>VLOOKUP(D85,Definitions!$C$60:$D$104,2,FALSE)</f>
        <v>MFH</v>
      </c>
      <c r="J85" s="29" t="str">
        <f>VLOOKUP(E85,Definitions!$C$115:$D$131,2,FALSE)</f>
        <v>District heating</v>
      </c>
      <c r="K85" s="106"/>
      <c r="L85" s="105"/>
      <c r="M85" s="103">
        <f t="shared" si="6"/>
        <v>2.9301529785705438</v>
      </c>
      <c r="N85" s="56"/>
      <c r="O85" s="105"/>
      <c r="P85" s="105">
        <f t="shared" si="7"/>
        <v>2.9301529785705438</v>
      </c>
      <c r="Q85" s="105">
        <f t="shared" si="8"/>
        <v>2.849564520257124</v>
      </c>
      <c r="R85" s="103">
        <f t="shared" si="9"/>
        <v>8.0588458313419639E-2</v>
      </c>
      <c r="S85" s="96">
        <v>2.0009857795283907</v>
      </c>
      <c r="T85" s="128" t="s">
        <v>882</v>
      </c>
      <c r="U85" s="96">
        <v>0.84857874072873329</v>
      </c>
      <c r="V85" s="128" t="s">
        <v>882</v>
      </c>
      <c r="W85" s="96">
        <v>0</v>
      </c>
      <c r="X85" s="96">
        <v>0</v>
      </c>
      <c r="Y85" s="96">
        <v>0</v>
      </c>
      <c r="Z85" s="96">
        <v>0</v>
      </c>
      <c r="AA85" s="105">
        <v>0</v>
      </c>
      <c r="AB85" s="108">
        <v>0</v>
      </c>
      <c r="AC85" s="96">
        <v>8.0588458313419639E-2</v>
      </c>
      <c r="AD85" s="109" t="s">
        <v>882</v>
      </c>
      <c r="AE85" s="96">
        <v>0</v>
      </c>
      <c r="AF85" s="96">
        <v>0</v>
      </c>
      <c r="AG85" s="96">
        <v>0</v>
      </c>
      <c r="AH85" s="105">
        <v>0</v>
      </c>
      <c r="AI85" s="108">
        <v>0</v>
      </c>
      <c r="AJ85" s="105">
        <v>0</v>
      </c>
      <c r="AK85" s="108" t="s">
        <v>883</v>
      </c>
      <c r="AL85" s="9" t="str">
        <f>VLOOKUP(F85,Definitions!$B$7:$E$39,4,FALSE)</f>
        <v>EU28</v>
      </c>
    </row>
    <row r="86" spans="1:38">
      <c r="A86" s="36" t="str">
        <f t="shared" si="5"/>
        <v>BG402_8</v>
      </c>
      <c r="B86" t="s">
        <v>16</v>
      </c>
      <c r="C86" t="s">
        <v>185</v>
      </c>
      <c r="D86">
        <v>402</v>
      </c>
      <c r="E86">
        <v>8</v>
      </c>
      <c r="F86" s="25" t="str">
        <f>VLOOKUP(B86,Definitions!$C$7:$D$43,2,FALSE)</f>
        <v>Bulgaria</v>
      </c>
      <c r="G86" t="str">
        <f>VLOOKUP(C86,Definitions!$C$49:$D$57,2,FALSE)</f>
        <v>Residential</v>
      </c>
      <c r="H86" t="str">
        <f>VLOOKUP(D86,Definitions!$C$60:$D$104,2,FALSE)</f>
        <v>MFH</v>
      </c>
      <c r="J86" s="29" t="str">
        <f>VLOOKUP(E86,Definitions!$C$115:$D$131,2,FALSE)</f>
        <v>Waste non-RES</v>
      </c>
      <c r="K86" s="106"/>
      <c r="L86" s="105"/>
      <c r="M86" s="103">
        <f t="shared" si="6"/>
        <v>0</v>
      </c>
      <c r="N86" s="37"/>
      <c r="O86" s="105"/>
      <c r="P86" s="105">
        <f t="shared" si="7"/>
        <v>0</v>
      </c>
      <c r="Q86" s="105">
        <f t="shared" si="8"/>
        <v>0</v>
      </c>
      <c r="R86" s="103">
        <f t="shared" si="9"/>
        <v>0</v>
      </c>
      <c r="S86" s="96">
        <v>0</v>
      </c>
      <c r="T86" s="128" t="s">
        <v>882</v>
      </c>
      <c r="U86" s="96">
        <v>0</v>
      </c>
      <c r="V86" s="128" t="s">
        <v>882</v>
      </c>
      <c r="W86" s="96">
        <v>0</v>
      </c>
      <c r="X86" s="96">
        <v>0</v>
      </c>
      <c r="Y86" s="96">
        <v>0</v>
      </c>
      <c r="Z86" s="96">
        <v>0</v>
      </c>
      <c r="AA86" s="105">
        <v>0</v>
      </c>
      <c r="AB86" s="108">
        <v>0</v>
      </c>
      <c r="AC86" s="96">
        <v>0</v>
      </c>
      <c r="AD86" s="109" t="s">
        <v>882</v>
      </c>
      <c r="AE86" s="96">
        <v>0</v>
      </c>
      <c r="AF86" s="96">
        <v>0</v>
      </c>
      <c r="AG86" s="96">
        <v>0</v>
      </c>
      <c r="AH86" s="105">
        <v>0</v>
      </c>
      <c r="AI86" s="108">
        <v>0</v>
      </c>
      <c r="AJ86" s="105">
        <v>0</v>
      </c>
      <c r="AK86" s="108" t="s">
        <v>883</v>
      </c>
      <c r="AL86" s="9" t="str">
        <f>VLOOKUP(F86,Definitions!$B$7:$E$39,4,FALSE)</f>
        <v>EU28</v>
      </c>
    </row>
    <row r="87" spans="1:38">
      <c r="A87" s="36" t="str">
        <f t="shared" si="5"/>
        <v>BG402_9</v>
      </c>
      <c r="B87" t="s">
        <v>16</v>
      </c>
      <c r="C87" t="s">
        <v>185</v>
      </c>
      <c r="D87">
        <v>402</v>
      </c>
      <c r="E87">
        <v>9</v>
      </c>
      <c r="F87" s="25" t="str">
        <f>VLOOKUP(B87,Definitions!$C$7:$D$43,2,FALSE)</f>
        <v>Bulgaria</v>
      </c>
      <c r="G87" t="str">
        <f>VLOOKUP(C87,Definitions!$C$49:$D$57,2,FALSE)</f>
        <v>Residential</v>
      </c>
      <c r="H87" t="str">
        <f>VLOOKUP(D87,Definitions!$C$60:$D$104,2,FALSE)</f>
        <v>MFH</v>
      </c>
      <c r="J87" s="29" t="str">
        <f>VLOOKUP(E87,Definitions!$C$115:$D$131,2,FALSE)</f>
        <v>Waste RES</v>
      </c>
      <c r="K87" s="106"/>
      <c r="L87" s="105"/>
      <c r="M87" s="103">
        <f t="shared" si="6"/>
        <v>0</v>
      </c>
      <c r="N87" s="37"/>
      <c r="O87" s="105"/>
      <c r="P87" s="105">
        <f t="shared" si="7"/>
        <v>0</v>
      </c>
      <c r="Q87" s="105">
        <f t="shared" si="8"/>
        <v>0</v>
      </c>
      <c r="R87" s="103">
        <f t="shared" si="9"/>
        <v>0</v>
      </c>
      <c r="S87" s="96">
        <v>0</v>
      </c>
      <c r="T87" s="128" t="s">
        <v>882</v>
      </c>
      <c r="U87" s="96">
        <v>0</v>
      </c>
      <c r="V87" s="128" t="s">
        <v>882</v>
      </c>
      <c r="W87" s="96">
        <v>0</v>
      </c>
      <c r="X87" s="96">
        <v>0</v>
      </c>
      <c r="Y87" s="96">
        <v>0</v>
      </c>
      <c r="Z87" s="96">
        <v>0</v>
      </c>
      <c r="AA87" s="105">
        <v>0</v>
      </c>
      <c r="AB87" s="108">
        <v>0</v>
      </c>
      <c r="AC87" s="96">
        <v>0</v>
      </c>
      <c r="AD87" s="109" t="s">
        <v>882</v>
      </c>
      <c r="AE87" s="96">
        <v>0</v>
      </c>
      <c r="AF87" s="96">
        <v>0</v>
      </c>
      <c r="AG87" s="96">
        <v>0</v>
      </c>
      <c r="AH87" s="105">
        <v>0</v>
      </c>
      <c r="AI87" s="108">
        <v>0</v>
      </c>
      <c r="AJ87" s="105">
        <v>0</v>
      </c>
      <c r="AK87" s="108" t="s">
        <v>883</v>
      </c>
      <c r="AL87" s="9" t="str">
        <f>VLOOKUP(F87,Definitions!$B$7:$E$39,4,FALSE)</f>
        <v>EU28</v>
      </c>
    </row>
    <row r="88" spans="1:38">
      <c r="A88" s="36" t="str">
        <f t="shared" si="5"/>
        <v>BG402_51</v>
      </c>
      <c r="B88" t="s">
        <v>16</v>
      </c>
      <c r="C88" t="s">
        <v>185</v>
      </c>
      <c r="D88">
        <v>402</v>
      </c>
      <c r="E88">
        <v>51</v>
      </c>
      <c r="F88" s="25" t="str">
        <f>VLOOKUP(B88,Definitions!$C$7:$D$43,2,FALSE)</f>
        <v>Bulgaria</v>
      </c>
      <c r="G88" t="str">
        <f>VLOOKUP(C88,Definitions!$C$49:$D$57,2,FALSE)</f>
        <v>Residential</v>
      </c>
      <c r="H88" t="str">
        <f>VLOOKUP(D88,Definitions!$C$60:$D$104,2,FALSE)</f>
        <v>MFH</v>
      </c>
      <c r="J88" s="29" t="str">
        <f>VLOOKUP(E88,Definitions!$C$115:$D$131,2,FALSE)</f>
        <v>Biomass</v>
      </c>
      <c r="K88" s="106"/>
      <c r="L88" s="105"/>
      <c r="M88" s="103">
        <f t="shared" si="6"/>
        <v>0.20864958225469918</v>
      </c>
      <c r="N88" s="37"/>
      <c r="O88" s="105"/>
      <c r="P88" s="105">
        <f t="shared" si="7"/>
        <v>0.20864958225469918</v>
      </c>
      <c r="Q88" s="105">
        <f t="shared" si="8"/>
        <v>0.2031554644874656</v>
      </c>
      <c r="R88" s="103">
        <f t="shared" si="9"/>
        <v>0</v>
      </c>
      <c r="S88" s="96">
        <v>0.19488307125839233</v>
      </c>
      <c r="T88" s="128" t="s">
        <v>882</v>
      </c>
      <c r="U88" s="96">
        <v>8.2723932290732684E-3</v>
      </c>
      <c r="V88" s="128" t="s">
        <v>882</v>
      </c>
      <c r="W88" s="96">
        <v>0</v>
      </c>
      <c r="X88" s="96">
        <v>0</v>
      </c>
      <c r="Y88" s="96">
        <v>0</v>
      </c>
      <c r="Z88" s="96">
        <v>0</v>
      </c>
      <c r="AA88" s="105">
        <v>0</v>
      </c>
      <c r="AB88" s="108">
        <v>0</v>
      </c>
      <c r="AC88" s="96">
        <v>0</v>
      </c>
      <c r="AD88" s="109" t="s">
        <v>882</v>
      </c>
      <c r="AE88" s="96">
        <v>0</v>
      </c>
      <c r="AF88" s="96">
        <v>0</v>
      </c>
      <c r="AG88" s="96">
        <v>0</v>
      </c>
      <c r="AH88" s="105">
        <v>0</v>
      </c>
      <c r="AI88" s="108">
        <v>0</v>
      </c>
      <c r="AJ88" s="105">
        <v>5.4941177672335655E-3</v>
      </c>
      <c r="AK88" s="108" t="s">
        <v>883</v>
      </c>
      <c r="AL88" s="9" t="str">
        <f>VLOOKUP(F88,Definitions!$B$7:$E$39,4,FALSE)</f>
        <v>EU28</v>
      </c>
    </row>
    <row r="89" spans="1:38">
      <c r="A89" s="36" t="str">
        <f t="shared" si="5"/>
        <v>BG402_52</v>
      </c>
      <c r="B89" t="s">
        <v>16</v>
      </c>
      <c r="C89" t="s">
        <v>185</v>
      </c>
      <c r="D89">
        <v>402</v>
      </c>
      <c r="E89">
        <v>52</v>
      </c>
      <c r="F89" s="25" t="str">
        <f>VLOOKUP(B89,Definitions!$C$7:$D$43,2,FALSE)</f>
        <v>Bulgaria</v>
      </c>
      <c r="G89" t="str">
        <f>VLOOKUP(C89,Definitions!$C$49:$D$57,2,FALSE)</f>
        <v>Residential</v>
      </c>
      <c r="H89" t="str">
        <f>VLOOKUP(D89,Definitions!$C$60:$D$104,2,FALSE)</f>
        <v>MFH</v>
      </c>
      <c r="J89" s="29" t="str">
        <f>VLOOKUP(E89,Definitions!$C$115:$D$131,2,FALSE)</f>
        <v>Geothermal</v>
      </c>
      <c r="K89" s="106"/>
      <c r="L89" s="105"/>
      <c r="M89" s="103">
        <f t="shared" si="6"/>
        <v>0</v>
      </c>
      <c r="N89" s="37"/>
      <c r="O89" s="105"/>
      <c r="P89" s="105">
        <f t="shared" si="7"/>
        <v>0</v>
      </c>
      <c r="Q89" s="105">
        <f t="shared" si="8"/>
        <v>0</v>
      </c>
      <c r="R89" s="103">
        <f t="shared" si="9"/>
        <v>0</v>
      </c>
      <c r="S89" s="96">
        <v>0</v>
      </c>
      <c r="T89" s="128" t="s">
        <v>882</v>
      </c>
      <c r="U89" s="96">
        <v>0</v>
      </c>
      <c r="V89" s="128" t="s">
        <v>882</v>
      </c>
      <c r="W89" s="96">
        <v>0</v>
      </c>
      <c r="X89" s="96">
        <v>0</v>
      </c>
      <c r="Y89" s="96">
        <v>0</v>
      </c>
      <c r="Z89" s="96">
        <v>0</v>
      </c>
      <c r="AA89" s="105">
        <v>0</v>
      </c>
      <c r="AB89" s="108">
        <v>0</v>
      </c>
      <c r="AC89" s="96">
        <v>0</v>
      </c>
      <c r="AD89" s="109" t="s">
        <v>882</v>
      </c>
      <c r="AE89" s="96">
        <v>0</v>
      </c>
      <c r="AF89" s="96">
        <v>0</v>
      </c>
      <c r="AG89" s="96">
        <v>0</v>
      </c>
      <c r="AH89" s="105">
        <v>0</v>
      </c>
      <c r="AI89" s="108">
        <v>0</v>
      </c>
      <c r="AJ89" s="105">
        <v>0</v>
      </c>
      <c r="AK89" s="108" t="s">
        <v>883</v>
      </c>
      <c r="AL89" s="9" t="str">
        <f>VLOOKUP(F89,Definitions!$B$7:$E$39,4,FALSE)</f>
        <v>EU28</v>
      </c>
    </row>
    <row r="90" spans="1:38">
      <c r="A90" s="36" t="str">
        <f t="shared" si="5"/>
        <v>BG402_53</v>
      </c>
      <c r="B90" t="s">
        <v>16</v>
      </c>
      <c r="C90" t="s">
        <v>185</v>
      </c>
      <c r="D90">
        <v>402</v>
      </c>
      <c r="E90">
        <v>53</v>
      </c>
      <c r="F90" s="25" t="str">
        <f>VLOOKUP(B90,Definitions!$C$7:$D$43,2,FALSE)</f>
        <v>Bulgaria</v>
      </c>
      <c r="G90" t="str">
        <f>VLOOKUP(C90,Definitions!$C$49:$D$57,2,FALSE)</f>
        <v>Residential</v>
      </c>
      <c r="H90" t="str">
        <f>VLOOKUP(D90,Definitions!$C$60:$D$104,2,FALSE)</f>
        <v>MFH</v>
      </c>
      <c r="J90" s="29" t="str">
        <f>VLOOKUP(E90,Definitions!$C$115:$D$131,2,FALSE)</f>
        <v>Solar energy</v>
      </c>
      <c r="K90" s="106"/>
      <c r="L90" s="105"/>
      <c r="M90" s="103">
        <f t="shared" si="6"/>
        <v>1.740751419618411E-2</v>
      </c>
      <c r="N90" s="37"/>
      <c r="O90" s="105"/>
      <c r="P90" s="105">
        <f t="shared" si="7"/>
        <v>1.740751419618411E-2</v>
      </c>
      <c r="Q90" s="105">
        <f t="shared" si="8"/>
        <v>1.740751419618411E-2</v>
      </c>
      <c r="R90" s="103">
        <f t="shared" si="9"/>
        <v>0</v>
      </c>
      <c r="S90" s="96">
        <v>0</v>
      </c>
      <c r="T90" s="128" t="s">
        <v>882</v>
      </c>
      <c r="U90" s="96">
        <v>1.740751419618411E-2</v>
      </c>
      <c r="V90" s="128" t="s">
        <v>882</v>
      </c>
      <c r="W90" s="96">
        <v>0</v>
      </c>
      <c r="X90" s="96">
        <v>0</v>
      </c>
      <c r="Y90" s="96">
        <v>0</v>
      </c>
      <c r="Z90" s="96">
        <v>0</v>
      </c>
      <c r="AA90" s="105">
        <v>0</v>
      </c>
      <c r="AB90" s="108">
        <v>0</v>
      </c>
      <c r="AC90" s="96">
        <v>0</v>
      </c>
      <c r="AD90" s="109" t="s">
        <v>882</v>
      </c>
      <c r="AE90" s="96">
        <v>0</v>
      </c>
      <c r="AF90" s="96">
        <v>0</v>
      </c>
      <c r="AG90" s="96">
        <v>0</v>
      </c>
      <c r="AH90" s="105">
        <v>0</v>
      </c>
      <c r="AI90" s="108">
        <v>0</v>
      </c>
      <c r="AJ90" s="105">
        <v>0</v>
      </c>
      <c r="AK90" s="108" t="s">
        <v>883</v>
      </c>
      <c r="AL90" s="9" t="str">
        <f>VLOOKUP(F90,Definitions!$B$7:$E$39,4,FALSE)</f>
        <v>EU28</v>
      </c>
    </row>
    <row r="91" spans="1:38">
      <c r="A91" s="36" t="str">
        <f t="shared" si="5"/>
        <v>BG402_58</v>
      </c>
      <c r="B91" t="s">
        <v>16</v>
      </c>
      <c r="C91" t="s">
        <v>185</v>
      </c>
      <c r="D91">
        <v>402</v>
      </c>
      <c r="E91">
        <v>58</v>
      </c>
      <c r="F91" s="25" t="str">
        <f>VLOOKUP(B91,Definitions!$C$7:$D$43,2,FALSE)</f>
        <v>Bulgaria</v>
      </c>
      <c r="G91" t="str">
        <f>VLOOKUP(C91,Definitions!$C$49:$D$57,2,FALSE)</f>
        <v>Residential</v>
      </c>
      <c r="H91" t="str">
        <f>VLOOKUP(D91,Definitions!$C$60:$D$104,2,FALSE)</f>
        <v>MFH</v>
      </c>
      <c r="J91" s="29" t="str">
        <f>VLOOKUP(E91,Definitions!$C$115:$D$131,2,FALSE)</f>
        <v>Ambient heat total</v>
      </c>
      <c r="K91" s="106"/>
      <c r="L91" s="105"/>
      <c r="M91" s="103">
        <f t="shared" si="6"/>
        <v>0.20485753567242543</v>
      </c>
      <c r="N91" s="37"/>
      <c r="O91" s="105"/>
      <c r="P91" s="105">
        <f t="shared" si="7"/>
        <v>0.20485753567242543</v>
      </c>
      <c r="Q91" s="105">
        <f t="shared" si="8"/>
        <v>0.20485753567242543</v>
      </c>
      <c r="R91" s="103">
        <f t="shared" si="9"/>
        <v>0</v>
      </c>
      <c r="S91" s="96">
        <v>0.18194208364905648</v>
      </c>
      <c r="T91" s="128" t="s">
        <v>882</v>
      </c>
      <c r="U91" s="96">
        <v>2.2915452023368942E-2</v>
      </c>
      <c r="V91" s="128" t="s">
        <v>882</v>
      </c>
      <c r="W91" s="96">
        <v>0</v>
      </c>
      <c r="X91" s="96">
        <v>0</v>
      </c>
      <c r="Y91" s="96">
        <v>0</v>
      </c>
      <c r="Z91" s="96">
        <v>0</v>
      </c>
      <c r="AA91" s="105">
        <v>0</v>
      </c>
      <c r="AB91" s="108">
        <v>0</v>
      </c>
      <c r="AC91" s="96">
        <v>0</v>
      </c>
      <c r="AD91" s="109" t="s">
        <v>882</v>
      </c>
      <c r="AE91" s="96">
        <v>0</v>
      </c>
      <c r="AF91" s="96">
        <v>0</v>
      </c>
      <c r="AG91" s="96">
        <v>0</v>
      </c>
      <c r="AH91" s="105">
        <v>0</v>
      </c>
      <c r="AI91" s="108">
        <v>0</v>
      </c>
      <c r="AJ91" s="105">
        <v>0</v>
      </c>
      <c r="AK91" s="108" t="s">
        <v>883</v>
      </c>
      <c r="AL91" s="9" t="str">
        <f>VLOOKUP(F91,Definitions!$B$7:$E$39,4,FALSE)</f>
        <v>EU28</v>
      </c>
    </row>
    <row r="92" spans="1:38">
      <c r="A92" s="36" t="str">
        <f t="shared" si="5"/>
        <v>BG402_55</v>
      </c>
      <c r="B92" t="s">
        <v>16</v>
      </c>
      <c r="C92" t="s">
        <v>185</v>
      </c>
      <c r="D92">
        <v>402</v>
      </c>
      <c r="E92">
        <v>55</v>
      </c>
      <c r="F92" s="25" t="str">
        <f>VLOOKUP(B92,Definitions!$C$7:$D$43,2,FALSE)</f>
        <v>Bulgaria</v>
      </c>
      <c r="G92" t="str">
        <f>VLOOKUP(C92,Definitions!$C$49:$D$57,2,FALSE)</f>
        <v>Residential</v>
      </c>
      <c r="H92" t="str">
        <f>VLOOKUP(D92,Definitions!$C$60:$D$104,2,FALSE)</f>
        <v>MFH</v>
      </c>
      <c r="J92" s="29" t="str">
        <f>VLOOKUP(E92,Definitions!$C$115:$D$131,2,FALSE)</f>
        <v xml:space="preserve">Other RES </v>
      </c>
      <c r="K92" s="106"/>
      <c r="L92" s="105"/>
      <c r="M92" s="103">
        <f t="shared" si="6"/>
        <v>0</v>
      </c>
      <c r="N92" s="37"/>
      <c r="O92" s="105"/>
      <c r="P92" s="105">
        <f t="shared" si="7"/>
        <v>0</v>
      </c>
      <c r="Q92" s="105">
        <f t="shared" si="8"/>
        <v>0</v>
      </c>
      <c r="R92" s="103">
        <f t="shared" si="9"/>
        <v>0</v>
      </c>
      <c r="S92" s="96">
        <v>0</v>
      </c>
      <c r="T92" s="128" t="s">
        <v>882</v>
      </c>
      <c r="U92" s="96">
        <v>0</v>
      </c>
      <c r="V92" s="128" t="s">
        <v>882</v>
      </c>
      <c r="W92" s="96">
        <v>0</v>
      </c>
      <c r="X92" s="96">
        <v>0</v>
      </c>
      <c r="Y92" s="96">
        <v>0</v>
      </c>
      <c r="Z92" s="96">
        <v>0</v>
      </c>
      <c r="AA92" s="105">
        <v>0</v>
      </c>
      <c r="AB92" s="108">
        <v>0</v>
      </c>
      <c r="AC92" s="96">
        <v>0</v>
      </c>
      <c r="AD92" s="109" t="s">
        <v>882</v>
      </c>
      <c r="AE92" s="96">
        <v>0</v>
      </c>
      <c r="AF92" s="96">
        <v>0</v>
      </c>
      <c r="AG92" s="96">
        <v>0</v>
      </c>
      <c r="AH92" s="105">
        <v>0</v>
      </c>
      <c r="AI92" s="108">
        <v>0</v>
      </c>
      <c r="AJ92" s="105">
        <v>0</v>
      </c>
      <c r="AK92" s="108" t="s">
        <v>883</v>
      </c>
      <c r="AL92" s="9" t="str">
        <f>VLOOKUP(F92,Definitions!$B$7:$E$39,4,FALSE)</f>
        <v>EU28</v>
      </c>
    </row>
    <row r="93" spans="1:38">
      <c r="A93" s="36" t="str">
        <f t="shared" ref="A93:A121" si="10">B93&amp;D93&amp;"_"&amp;E93</f>
        <v>CZ400_0</v>
      </c>
      <c r="B93" t="s">
        <v>20</v>
      </c>
      <c r="C93" t="s">
        <v>185</v>
      </c>
      <c r="D93">
        <v>400</v>
      </c>
      <c r="E93">
        <v>0</v>
      </c>
      <c r="F93" s="25" t="str">
        <f>VLOOKUP(B93,Definitions!$C$7:$D$43,2,FALSE)</f>
        <v>Czech Republic</v>
      </c>
      <c r="G93" t="str">
        <f>VLOOKUP(C93,Definitions!$C$49:$D$57,2,FALSE)</f>
        <v>Residential</v>
      </c>
      <c r="H93" t="str">
        <f>VLOOKUP(D93,Definitions!$C$60:$D$104,2,FALSE)</f>
        <v>TOTAL Residential</v>
      </c>
      <c r="J93" s="29" t="str">
        <f>VLOOKUP(E93,Definitions!$C$115:$D$131,2,FALSE)</f>
        <v>TOTAL</v>
      </c>
      <c r="K93" s="106"/>
      <c r="L93" s="105"/>
      <c r="M93" s="103">
        <f t="shared" ref="M93:M121" si="11">SUM(O93:P93)</f>
        <v>48.412755593891397</v>
      </c>
      <c r="N93" s="37"/>
      <c r="O93" s="105"/>
      <c r="P93" s="105">
        <f t="shared" ref="P93:P121" si="12">Q93+R93+IFERROR(AJ93,0)</f>
        <v>48.412755593891397</v>
      </c>
      <c r="Q93" s="105">
        <f t="shared" ref="Q93:Q121" si="13">S93+U93+W93</f>
        <v>42.774065218772762</v>
      </c>
      <c r="R93" s="103">
        <f t="shared" ref="R93:R121" si="14">AC93+AE93</f>
        <v>0.25765118386180003</v>
      </c>
      <c r="S93" s="96">
        <v>38.045309735729845</v>
      </c>
      <c r="T93" s="128" t="s">
        <v>892</v>
      </c>
      <c r="U93" s="96">
        <v>4.7287554830429146</v>
      </c>
      <c r="V93" s="128" t="s">
        <v>892</v>
      </c>
      <c r="W93" s="96">
        <v>0</v>
      </c>
      <c r="X93" s="96">
        <v>0</v>
      </c>
      <c r="Y93" s="96">
        <v>0</v>
      </c>
      <c r="Z93" s="96">
        <v>0</v>
      </c>
      <c r="AA93" s="105">
        <v>0</v>
      </c>
      <c r="AB93" s="108">
        <v>0</v>
      </c>
      <c r="AC93" s="96">
        <v>0.25765118386180003</v>
      </c>
      <c r="AD93" s="109" t="s">
        <v>882</v>
      </c>
      <c r="AE93" s="96">
        <v>0</v>
      </c>
      <c r="AF93" s="96">
        <v>0</v>
      </c>
      <c r="AG93" s="96">
        <v>0</v>
      </c>
      <c r="AH93" s="105">
        <v>0</v>
      </c>
      <c r="AI93" s="108">
        <v>0</v>
      </c>
      <c r="AJ93" s="105">
        <v>5.3810391912568294</v>
      </c>
      <c r="AK93" s="108" t="s">
        <v>892</v>
      </c>
      <c r="AL93" s="9" t="str">
        <f>VLOOKUP(F93,Definitions!$B$7:$E$39,4,FALSE)</f>
        <v>EU28</v>
      </c>
    </row>
    <row r="94" spans="1:38">
      <c r="A94" s="36" t="str">
        <f t="shared" si="10"/>
        <v>CZ400_1</v>
      </c>
      <c r="B94" t="s">
        <v>20</v>
      </c>
      <c r="C94" t="s">
        <v>185</v>
      </c>
      <c r="D94">
        <v>400</v>
      </c>
      <c r="E94">
        <v>1</v>
      </c>
      <c r="F94" s="25" t="str">
        <f>VLOOKUP(B94,Definitions!$C$7:$D$43,2,FALSE)</f>
        <v>Czech Republic</v>
      </c>
      <c r="G94" t="str">
        <f>VLOOKUP(C94,Definitions!$C$49:$D$57,2,FALSE)</f>
        <v>Residential</v>
      </c>
      <c r="H94" t="str">
        <f>VLOOKUP(D94,Definitions!$C$60:$D$104,2,FALSE)</f>
        <v>TOTAL Residential</v>
      </c>
      <c r="J94" s="29" t="str">
        <f>VLOOKUP(E94,Definitions!$C$115:$D$131,2,FALSE)</f>
        <v>Coal</v>
      </c>
      <c r="K94" s="106"/>
      <c r="L94" s="105"/>
      <c r="M94" s="103">
        <f t="shared" si="11"/>
        <v>4.1728899389767475</v>
      </c>
      <c r="N94" s="37"/>
      <c r="O94" s="105"/>
      <c r="P94" s="105">
        <f t="shared" si="12"/>
        <v>4.1728899389767475</v>
      </c>
      <c r="Q94" s="105">
        <f t="shared" si="13"/>
        <v>4.1360106695989973</v>
      </c>
      <c r="R94" s="103">
        <f t="shared" si="14"/>
        <v>0</v>
      </c>
      <c r="S94" s="96">
        <v>4.0756627742535869</v>
      </c>
      <c r="T94" s="128" t="s">
        <v>892</v>
      </c>
      <c r="U94" s="96">
        <v>6.0347895345410019E-2</v>
      </c>
      <c r="V94" s="128" t="s">
        <v>892</v>
      </c>
      <c r="W94" s="96">
        <v>0</v>
      </c>
      <c r="X94" s="96">
        <v>0</v>
      </c>
      <c r="Y94" s="96">
        <v>0</v>
      </c>
      <c r="Z94" s="96">
        <v>0</v>
      </c>
      <c r="AA94" s="105">
        <v>0</v>
      </c>
      <c r="AB94" s="108">
        <v>0</v>
      </c>
      <c r="AC94" s="96">
        <v>0</v>
      </c>
      <c r="AD94" s="109" t="s">
        <v>882</v>
      </c>
      <c r="AE94" s="96">
        <v>0</v>
      </c>
      <c r="AF94" s="96">
        <v>0</v>
      </c>
      <c r="AG94" s="96">
        <v>0</v>
      </c>
      <c r="AH94" s="105">
        <v>0</v>
      </c>
      <c r="AI94" s="108">
        <v>0</v>
      </c>
      <c r="AJ94" s="105">
        <v>3.6879269377750566E-2</v>
      </c>
      <c r="AK94" s="108" t="s">
        <v>892</v>
      </c>
      <c r="AL94" s="9" t="str">
        <f>VLOOKUP(F94,Definitions!$B$7:$E$39,4,FALSE)</f>
        <v>EU28</v>
      </c>
    </row>
    <row r="95" spans="1:38">
      <c r="A95" s="36" t="str">
        <f t="shared" si="10"/>
        <v>CZ400_2</v>
      </c>
      <c r="B95" t="s">
        <v>20</v>
      </c>
      <c r="C95" t="s">
        <v>185</v>
      </c>
      <c r="D95">
        <v>400</v>
      </c>
      <c r="E95">
        <v>2</v>
      </c>
      <c r="F95" s="25" t="str">
        <f>VLOOKUP(B95,Definitions!$C$7:$D$43,2,FALSE)</f>
        <v>Czech Republic</v>
      </c>
      <c r="G95" t="str">
        <f>VLOOKUP(C95,Definitions!$C$49:$D$57,2,FALSE)</f>
        <v>Residential</v>
      </c>
      <c r="H95" t="str">
        <f>VLOOKUP(D95,Definitions!$C$60:$D$104,2,FALSE)</f>
        <v>TOTAL Residential</v>
      </c>
      <c r="J95" s="29" t="str">
        <f>VLOOKUP(E95,Definitions!$C$115:$D$131,2,FALSE)</f>
        <v>Fuel oil</v>
      </c>
      <c r="K95" s="106"/>
      <c r="L95" s="105"/>
      <c r="M95" s="103">
        <f t="shared" si="11"/>
        <v>0</v>
      </c>
      <c r="N95" s="37"/>
      <c r="O95" s="105"/>
      <c r="P95" s="105">
        <f t="shared" si="12"/>
        <v>0</v>
      </c>
      <c r="Q95" s="105">
        <f t="shared" si="13"/>
        <v>0</v>
      </c>
      <c r="R95" s="103">
        <f t="shared" si="14"/>
        <v>0</v>
      </c>
      <c r="S95" s="96">
        <v>0</v>
      </c>
      <c r="T95" s="128" t="s">
        <v>892</v>
      </c>
      <c r="U95" s="96">
        <v>0</v>
      </c>
      <c r="V95" s="128" t="s">
        <v>882</v>
      </c>
      <c r="W95" s="96">
        <v>0</v>
      </c>
      <c r="X95" s="96">
        <v>0</v>
      </c>
      <c r="Y95" s="96">
        <v>0</v>
      </c>
      <c r="Z95" s="96">
        <v>0</v>
      </c>
      <c r="AA95" s="105">
        <v>0</v>
      </c>
      <c r="AB95" s="108">
        <v>0</v>
      </c>
      <c r="AC95" s="96">
        <v>0</v>
      </c>
      <c r="AD95" s="109" t="s">
        <v>882</v>
      </c>
      <c r="AE95" s="96">
        <v>0</v>
      </c>
      <c r="AF95" s="96">
        <v>0</v>
      </c>
      <c r="AG95" s="96">
        <v>0</v>
      </c>
      <c r="AH95" s="105">
        <v>0</v>
      </c>
      <c r="AI95" s="108">
        <v>0</v>
      </c>
      <c r="AJ95" s="105">
        <v>0</v>
      </c>
      <c r="AK95" s="108" t="s">
        <v>892</v>
      </c>
      <c r="AL95" s="9" t="str">
        <f>VLOOKUP(F95,Definitions!$B$7:$E$39,4,FALSE)</f>
        <v>EU28</v>
      </c>
    </row>
    <row r="96" spans="1:38">
      <c r="A96" s="36" t="str">
        <f t="shared" si="10"/>
        <v>CZ400_3</v>
      </c>
      <c r="B96" t="s">
        <v>20</v>
      </c>
      <c r="C96" t="s">
        <v>185</v>
      </c>
      <c r="D96">
        <v>400</v>
      </c>
      <c r="E96">
        <v>3</v>
      </c>
      <c r="F96" s="25" t="str">
        <f>VLOOKUP(B96,Definitions!$C$7:$D$43,2,FALSE)</f>
        <v>Czech Republic</v>
      </c>
      <c r="G96" t="str">
        <f>VLOOKUP(C96,Definitions!$C$49:$D$57,2,FALSE)</f>
        <v>Residential</v>
      </c>
      <c r="H96" t="str">
        <f>VLOOKUP(D96,Definitions!$C$60:$D$104,2,FALSE)</f>
        <v>TOTAL Residential</v>
      </c>
      <c r="J96" s="29" t="str">
        <f>VLOOKUP(E96,Definitions!$C$115:$D$131,2,FALSE)</f>
        <v>Natural gas</v>
      </c>
      <c r="K96" s="106"/>
      <c r="L96" s="105"/>
      <c r="M96" s="103">
        <f t="shared" si="11"/>
        <v>17.994726905010001</v>
      </c>
      <c r="N96" s="37"/>
      <c r="O96" s="105"/>
      <c r="P96" s="105">
        <f t="shared" si="12"/>
        <v>17.994726905010001</v>
      </c>
      <c r="Q96" s="105">
        <f t="shared" si="13"/>
        <v>17.260367771882525</v>
      </c>
      <c r="R96" s="103">
        <f t="shared" si="14"/>
        <v>0</v>
      </c>
      <c r="S96" s="96">
        <v>16.403615449900471</v>
      </c>
      <c r="T96" s="128" t="s">
        <v>892</v>
      </c>
      <c r="U96" s="96">
        <v>0.8567523219820552</v>
      </c>
      <c r="V96" s="128" t="s">
        <v>892</v>
      </c>
      <c r="W96" s="96">
        <v>0</v>
      </c>
      <c r="X96" s="96">
        <v>0</v>
      </c>
      <c r="Y96" s="96">
        <v>0</v>
      </c>
      <c r="Z96" s="96">
        <v>0</v>
      </c>
      <c r="AA96" s="105">
        <v>0</v>
      </c>
      <c r="AB96" s="108">
        <v>0</v>
      </c>
      <c r="AC96" s="96">
        <v>0</v>
      </c>
      <c r="AD96" s="109" t="s">
        <v>882</v>
      </c>
      <c r="AE96" s="96">
        <v>0</v>
      </c>
      <c r="AF96" s="96">
        <v>0</v>
      </c>
      <c r="AG96" s="96">
        <v>0</v>
      </c>
      <c r="AH96" s="105">
        <v>0</v>
      </c>
      <c r="AI96" s="108">
        <v>0</v>
      </c>
      <c r="AJ96" s="105">
        <v>0.73435913312747592</v>
      </c>
      <c r="AK96" s="108" t="s">
        <v>892</v>
      </c>
      <c r="AL96" s="9" t="str">
        <f>VLOOKUP(F96,Definitions!$B$7:$E$39,4,FALSE)</f>
        <v>EU28</v>
      </c>
    </row>
    <row r="97" spans="1:38">
      <c r="A97" s="36" t="str">
        <f t="shared" si="10"/>
        <v>CZ400_4</v>
      </c>
      <c r="B97" t="s">
        <v>20</v>
      </c>
      <c r="C97" t="s">
        <v>185</v>
      </c>
      <c r="D97">
        <v>400</v>
      </c>
      <c r="E97">
        <v>4</v>
      </c>
      <c r="F97" s="25" t="str">
        <f>VLOOKUP(B97,Definitions!$C$7:$D$43,2,FALSE)</f>
        <v>Czech Republic</v>
      </c>
      <c r="G97" t="str">
        <f>VLOOKUP(C97,Definitions!$C$49:$D$57,2,FALSE)</f>
        <v>Residential</v>
      </c>
      <c r="H97" t="str">
        <f>VLOOKUP(D97,Definitions!$C$60:$D$104,2,FALSE)</f>
        <v>TOTAL Residential</v>
      </c>
      <c r="J97" s="29" t="str">
        <f>VLOOKUP(E97,Definitions!$C$115:$D$131,2,FALSE)</f>
        <v>Other fossil fuels</v>
      </c>
      <c r="K97" s="106"/>
      <c r="L97" s="105"/>
      <c r="M97" s="103">
        <f t="shared" si="11"/>
        <v>0</v>
      </c>
      <c r="N97" s="37"/>
      <c r="O97" s="105"/>
      <c r="P97" s="105">
        <f t="shared" si="12"/>
        <v>0</v>
      </c>
      <c r="Q97" s="105">
        <f t="shared" si="13"/>
        <v>0</v>
      </c>
      <c r="R97" s="103">
        <f t="shared" si="14"/>
        <v>0</v>
      </c>
      <c r="S97" s="96">
        <v>0</v>
      </c>
      <c r="T97" s="128" t="s">
        <v>882</v>
      </c>
      <c r="U97" s="96">
        <v>0</v>
      </c>
      <c r="V97" s="128" t="s">
        <v>882</v>
      </c>
      <c r="W97" s="96">
        <v>0</v>
      </c>
      <c r="X97" s="96">
        <v>0</v>
      </c>
      <c r="Y97" s="96">
        <v>0</v>
      </c>
      <c r="Z97" s="96">
        <v>0</v>
      </c>
      <c r="AA97" s="105">
        <v>0</v>
      </c>
      <c r="AB97" s="108">
        <v>0</v>
      </c>
      <c r="AC97" s="96">
        <v>0</v>
      </c>
      <c r="AD97" s="109" t="s">
        <v>882</v>
      </c>
      <c r="AE97" s="96">
        <v>0</v>
      </c>
      <c r="AF97" s="96">
        <v>0</v>
      </c>
      <c r="AG97" s="96">
        <v>0</v>
      </c>
      <c r="AH97" s="105">
        <v>0</v>
      </c>
      <c r="AI97" s="108">
        <v>0</v>
      </c>
      <c r="AJ97" s="105">
        <v>0</v>
      </c>
      <c r="AK97" s="108" t="s">
        <v>883</v>
      </c>
      <c r="AL97" s="9" t="str">
        <f>VLOOKUP(F97,Definitions!$B$7:$E$39,4,FALSE)</f>
        <v>EU28</v>
      </c>
    </row>
    <row r="98" spans="1:38">
      <c r="A98" s="36" t="str">
        <f t="shared" si="10"/>
        <v>CZ400_6</v>
      </c>
      <c r="B98" t="s">
        <v>20</v>
      </c>
      <c r="C98" t="s">
        <v>185</v>
      </c>
      <c r="D98">
        <v>400</v>
      </c>
      <c r="E98">
        <v>6</v>
      </c>
      <c r="F98" s="25" t="str">
        <f>VLOOKUP(B98,Definitions!$C$7:$D$43,2,FALSE)</f>
        <v>Czech Republic</v>
      </c>
      <c r="G98" t="str">
        <f>VLOOKUP(C98,Definitions!$C$49:$D$57,2,FALSE)</f>
        <v>Residential</v>
      </c>
      <c r="H98" t="str">
        <f>VLOOKUP(D98,Definitions!$C$60:$D$104,2,FALSE)</f>
        <v>TOTAL Residential</v>
      </c>
      <c r="J98" s="29" t="str">
        <f>VLOOKUP(E98,Definitions!$C$115:$D$131,2,FALSE)</f>
        <v>Electricity</v>
      </c>
      <c r="K98" s="106"/>
      <c r="L98" s="105"/>
      <c r="M98" s="103">
        <f t="shared" si="11"/>
        <v>5.6921222213580158</v>
      </c>
      <c r="N98" s="37"/>
      <c r="O98" s="105"/>
      <c r="P98" s="105">
        <f t="shared" si="12"/>
        <v>5.6921222213580158</v>
      </c>
      <c r="Q98" s="105">
        <f t="shared" si="13"/>
        <v>4.0286603281943894</v>
      </c>
      <c r="R98" s="103">
        <f t="shared" si="14"/>
        <v>0.25765118386180003</v>
      </c>
      <c r="S98" s="96">
        <v>2.1734193103440633</v>
      </c>
      <c r="T98" s="128" t="s">
        <v>892</v>
      </c>
      <c r="U98" s="96">
        <v>1.8552410178503262</v>
      </c>
      <c r="V98" s="128" t="s">
        <v>892</v>
      </c>
      <c r="W98" s="96">
        <v>0</v>
      </c>
      <c r="X98" s="96">
        <v>0</v>
      </c>
      <c r="Y98" s="96">
        <v>0</v>
      </c>
      <c r="Z98" s="96">
        <v>0</v>
      </c>
      <c r="AA98" s="105">
        <v>0</v>
      </c>
      <c r="AB98" s="108">
        <v>0</v>
      </c>
      <c r="AC98" s="96">
        <v>0.25765118386180003</v>
      </c>
      <c r="AD98" s="109" t="s">
        <v>882</v>
      </c>
      <c r="AE98" s="96">
        <v>0</v>
      </c>
      <c r="AF98" s="96">
        <v>0</v>
      </c>
      <c r="AG98" s="96">
        <v>0</v>
      </c>
      <c r="AH98" s="105">
        <v>0</v>
      </c>
      <c r="AI98" s="108">
        <v>0</v>
      </c>
      <c r="AJ98" s="105">
        <v>1.4058107093018271</v>
      </c>
      <c r="AK98" s="108" t="s">
        <v>892</v>
      </c>
      <c r="AL98" s="9" t="str">
        <f>VLOOKUP(F98,Definitions!$B$7:$E$39,4,FALSE)</f>
        <v>EU28</v>
      </c>
    </row>
    <row r="99" spans="1:38">
      <c r="A99" s="36" t="str">
        <f t="shared" si="10"/>
        <v>CZ400_7</v>
      </c>
      <c r="B99" t="s">
        <v>20</v>
      </c>
      <c r="C99" t="s">
        <v>185</v>
      </c>
      <c r="D99">
        <v>400</v>
      </c>
      <c r="E99">
        <v>7</v>
      </c>
      <c r="F99" s="25" t="str">
        <f>VLOOKUP(B99,Definitions!$C$7:$D$43,2,FALSE)</f>
        <v>Czech Republic</v>
      </c>
      <c r="G99" t="str">
        <f>VLOOKUP(C99,Definitions!$C$49:$D$57,2,FALSE)</f>
        <v>Residential</v>
      </c>
      <c r="H99" t="str">
        <f>VLOOKUP(D99,Definitions!$C$60:$D$104,2,FALSE)</f>
        <v>TOTAL Residential</v>
      </c>
      <c r="J99" s="29" t="str">
        <f>VLOOKUP(E99,Definitions!$C$115:$D$131,2,FALSE)</f>
        <v>District heating</v>
      </c>
      <c r="K99" s="106"/>
      <c r="L99" s="105"/>
      <c r="M99" s="103">
        <f t="shared" si="11"/>
        <v>8.4209415619475987</v>
      </c>
      <c r="N99" s="56"/>
      <c r="O99" s="105"/>
      <c r="P99" s="105">
        <f t="shared" si="12"/>
        <v>8.4209415619475987</v>
      </c>
      <c r="Q99" s="105">
        <f t="shared" si="13"/>
        <v>8.4209415619475987</v>
      </c>
      <c r="R99" s="103">
        <f t="shared" si="14"/>
        <v>0</v>
      </c>
      <c r="S99" s="96">
        <v>6.6632308778875906</v>
      </c>
      <c r="T99" s="128" t="s">
        <v>892</v>
      </c>
      <c r="U99" s="96">
        <v>1.7577106840600085</v>
      </c>
      <c r="V99" s="128" t="s">
        <v>892</v>
      </c>
      <c r="W99" s="96">
        <v>0</v>
      </c>
      <c r="X99" s="96">
        <v>0</v>
      </c>
      <c r="Y99" s="96">
        <v>0</v>
      </c>
      <c r="Z99" s="96">
        <v>0</v>
      </c>
      <c r="AA99" s="105">
        <v>0</v>
      </c>
      <c r="AB99" s="108">
        <v>0</v>
      </c>
      <c r="AC99" s="96">
        <v>0</v>
      </c>
      <c r="AD99" s="109" t="s">
        <v>882</v>
      </c>
      <c r="AE99" s="96">
        <v>0</v>
      </c>
      <c r="AF99" s="96">
        <v>0</v>
      </c>
      <c r="AG99" s="96">
        <v>0</v>
      </c>
      <c r="AH99" s="105">
        <v>0</v>
      </c>
      <c r="AI99" s="108">
        <v>0</v>
      </c>
      <c r="AJ99" s="105">
        <v>0</v>
      </c>
      <c r="AK99" s="108" t="s">
        <v>883</v>
      </c>
      <c r="AL99" s="9" t="str">
        <f>VLOOKUP(F99,Definitions!$B$7:$E$39,4,FALSE)</f>
        <v>EU28</v>
      </c>
    </row>
    <row r="100" spans="1:38">
      <c r="A100" s="36" t="str">
        <f t="shared" si="10"/>
        <v>CZ400_8</v>
      </c>
      <c r="B100" t="s">
        <v>20</v>
      </c>
      <c r="C100" t="s">
        <v>185</v>
      </c>
      <c r="D100">
        <v>400</v>
      </c>
      <c r="E100">
        <v>8</v>
      </c>
      <c r="F100" s="25" t="str">
        <f>VLOOKUP(B100,Definitions!$C$7:$D$43,2,FALSE)</f>
        <v>Czech Republic</v>
      </c>
      <c r="G100" t="str">
        <f>VLOOKUP(C100,Definitions!$C$49:$D$57,2,FALSE)</f>
        <v>Residential</v>
      </c>
      <c r="H100" t="str">
        <f>VLOOKUP(D100,Definitions!$C$60:$D$104,2,FALSE)</f>
        <v>TOTAL Residential</v>
      </c>
      <c r="J100" s="29" t="str">
        <f>VLOOKUP(E100,Definitions!$C$115:$D$131,2,FALSE)</f>
        <v>Waste non-RES</v>
      </c>
      <c r="K100" s="106"/>
      <c r="L100" s="105"/>
      <c r="M100" s="103">
        <f t="shared" si="11"/>
        <v>0</v>
      </c>
      <c r="N100" s="37"/>
      <c r="O100" s="105"/>
      <c r="P100" s="105">
        <f t="shared" si="12"/>
        <v>0</v>
      </c>
      <c r="Q100" s="105">
        <f t="shared" si="13"/>
        <v>0</v>
      </c>
      <c r="R100" s="103">
        <f t="shared" si="14"/>
        <v>0</v>
      </c>
      <c r="S100" s="96">
        <v>0</v>
      </c>
      <c r="T100" s="128" t="s">
        <v>882</v>
      </c>
      <c r="U100" s="96">
        <v>0</v>
      </c>
      <c r="V100" s="128" t="s">
        <v>882</v>
      </c>
      <c r="W100" s="96">
        <v>0</v>
      </c>
      <c r="X100" s="96">
        <v>0</v>
      </c>
      <c r="Y100" s="96">
        <v>0</v>
      </c>
      <c r="Z100" s="96">
        <v>0</v>
      </c>
      <c r="AA100" s="105">
        <v>0</v>
      </c>
      <c r="AB100" s="108">
        <v>0</v>
      </c>
      <c r="AC100" s="96">
        <v>0</v>
      </c>
      <c r="AD100" s="109" t="s">
        <v>882</v>
      </c>
      <c r="AE100" s="96">
        <v>0</v>
      </c>
      <c r="AF100" s="96">
        <v>0</v>
      </c>
      <c r="AG100" s="96">
        <v>0</v>
      </c>
      <c r="AH100" s="105">
        <v>0</v>
      </c>
      <c r="AI100" s="108">
        <v>0</v>
      </c>
      <c r="AJ100" s="105">
        <v>0</v>
      </c>
      <c r="AK100" s="108" t="s">
        <v>883</v>
      </c>
      <c r="AL100" s="9" t="str">
        <f>VLOOKUP(F100,Definitions!$B$7:$E$39,4,FALSE)</f>
        <v>EU28</v>
      </c>
    </row>
    <row r="101" spans="1:38">
      <c r="A101" s="36" t="str">
        <f t="shared" si="10"/>
        <v>CZ400_9</v>
      </c>
      <c r="B101" t="s">
        <v>20</v>
      </c>
      <c r="C101" t="s">
        <v>185</v>
      </c>
      <c r="D101">
        <v>400</v>
      </c>
      <c r="E101">
        <v>9</v>
      </c>
      <c r="F101" s="25" t="str">
        <f>VLOOKUP(B101,Definitions!$C$7:$D$43,2,FALSE)</f>
        <v>Czech Republic</v>
      </c>
      <c r="G101" t="str">
        <f>VLOOKUP(C101,Definitions!$C$49:$D$57,2,FALSE)</f>
        <v>Residential</v>
      </c>
      <c r="H101" t="str">
        <f>VLOOKUP(D101,Definitions!$C$60:$D$104,2,FALSE)</f>
        <v>TOTAL Residential</v>
      </c>
      <c r="J101" s="29" t="str">
        <f>VLOOKUP(E101,Definitions!$C$115:$D$131,2,FALSE)</f>
        <v>Waste RES</v>
      </c>
      <c r="K101" s="106"/>
      <c r="L101" s="105"/>
      <c r="M101" s="103">
        <f t="shared" si="11"/>
        <v>0</v>
      </c>
      <c r="N101" s="37"/>
      <c r="O101" s="105"/>
      <c r="P101" s="105">
        <f t="shared" si="12"/>
        <v>0</v>
      </c>
      <c r="Q101" s="105">
        <f t="shared" si="13"/>
        <v>0</v>
      </c>
      <c r="R101" s="103">
        <f t="shared" si="14"/>
        <v>0</v>
      </c>
      <c r="S101" s="96">
        <v>0</v>
      </c>
      <c r="T101" s="128" t="s">
        <v>893</v>
      </c>
      <c r="U101" s="96">
        <v>0</v>
      </c>
      <c r="V101" s="128" t="s">
        <v>893</v>
      </c>
      <c r="W101" s="96">
        <v>0</v>
      </c>
      <c r="X101" s="96">
        <v>0</v>
      </c>
      <c r="Y101" s="96">
        <v>0</v>
      </c>
      <c r="Z101" s="96">
        <v>0</v>
      </c>
      <c r="AA101" s="105">
        <v>0</v>
      </c>
      <c r="AB101" s="108">
        <v>0</v>
      </c>
      <c r="AC101" s="96">
        <v>0</v>
      </c>
      <c r="AD101" s="109" t="s">
        <v>893</v>
      </c>
      <c r="AE101" s="96">
        <v>0</v>
      </c>
      <c r="AF101" s="96">
        <v>0</v>
      </c>
      <c r="AG101" s="96">
        <v>0</v>
      </c>
      <c r="AH101" s="105">
        <v>0</v>
      </c>
      <c r="AI101" s="108">
        <v>0</v>
      </c>
      <c r="AJ101" s="105">
        <v>0</v>
      </c>
      <c r="AK101" s="108" t="s">
        <v>893</v>
      </c>
      <c r="AL101" s="9" t="str">
        <f>VLOOKUP(F101,Definitions!$B$7:$E$39,4,FALSE)</f>
        <v>EU28</v>
      </c>
    </row>
    <row r="102" spans="1:38">
      <c r="A102" s="36" t="str">
        <f t="shared" si="10"/>
        <v>CZ400_51</v>
      </c>
      <c r="B102" t="s">
        <v>20</v>
      </c>
      <c r="C102" t="s">
        <v>185</v>
      </c>
      <c r="D102">
        <v>400</v>
      </c>
      <c r="E102">
        <v>51</v>
      </c>
      <c r="F102" s="25" t="str">
        <f>VLOOKUP(B102,Definitions!$C$7:$D$43,2,FALSE)</f>
        <v>Czech Republic</v>
      </c>
      <c r="G102" t="str">
        <f>VLOOKUP(C102,Definitions!$C$49:$D$57,2,FALSE)</f>
        <v>Residential</v>
      </c>
      <c r="H102" t="str">
        <f>VLOOKUP(D102,Definitions!$C$60:$D$104,2,FALSE)</f>
        <v>TOTAL Residential</v>
      </c>
      <c r="J102" s="29" t="str">
        <f>VLOOKUP(E102,Definitions!$C$115:$D$131,2,FALSE)</f>
        <v>Biomass</v>
      </c>
      <c r="K102" s="106"/>
      <c r="L102" s="105"/>
      <c r="M102" s="103">
        <f t="shared" si="11"/>
        <v>8.2434376064077099</v>
      </c>
      <c r="N102" s="37"/>
      <c r="O102" s="105"/>
      <c r="P102" s="105">
        <f t="shared" si="12"/>
        <v>8.2434376064077099</v>
      </c>
      <c r="Q102" s="105">
        <f t="shared" si="13"/>
        <v>8.1300848871500104</v>
      </c>
      <c r="R102" s="103">
        <f t="shared" si="14"/>
        <v>0</v>
      </c>
      <c r="S102" s="96">
        <v>8.0423813233447827</v>
      </c>
      <c r="T102" s="128" t="s">
        <v>893</v>
      </c>
      <c r="U102" s="96">
        <v>8.7703563805227161E-2</v>
      </c>
      <c r="V102" s="128" t="s">
        <v>893</v>
      </c>
      <c r="W102" s="96">
        <v>0</v>
      </c>
      <c r="X102" s="96">
        <v>0</v>
      </c>
      <c r="Y102" s="96">
        <v>0</v>
      </c>
      <c r="Z102" s="96">
        <v>0</v>
      </c>
      <c r="AA102" s="105">
        <v>0</v>
      </c>
      <c r="AB102" s="108">
        <v>0</v>
      </c>
      <c r="AC102" s="96">
        <v>0</v>
      </c>
      <c r="AD102" s="109" t="s">
        <v>893</v>
      </c>
      <c r="AE102" s="96">
        <v>0</v>
      </c>
      <c r="AF102" s="96">
        <v>0</v>
      </c>
      <c r="AG102" s="96">
        <v>0</v>
      </c>
      <c r="AH102" s="105">
        <v>0</v>
      </c>
      <c r="AI102" s="108">
        <v>0</v>
      </c>
      <c r="AJ102" s="105">
        <v>0.11335271925769926</v>
      </c>
      <c r="AK102" s="108" t="s">
        <v>893</v>
      </c>
      <c r="AL102" s="9" t="str">
        <f>VLOOKUP(F102,Definitions!$B$7:$E$39,4,FALSE)</f>
        <v>EU28</v>
      </c>
    </row>
    <row r="103" spans="1:38">
      <c r="A103" s="36" t="str">
        <f t="shared" si="10"/>
        <v>CZ400_52</v>
      </c>
      <c r="B103" t="s">
        <v>20</v>
      </c>
      <c r="C103" t="s">
        <v>185</v>
      </c>
      <c r="D103">
        <v>400</v>
      </c>
      <c r="E103">
        <v>52</v>
      </c>
      <c r="F103" s="25" t="str">
        <f>VLOOKUP(B103,Definitions!$C$7:$D$43,2,FALSE)</f>
        <v>Czech Republic</v>
      </c>
      <c r="G103" t="str">
        <f>VLOOKUP(C103,Definitions!$C$49:$D$57,2,FALSE)</f>
        <v>Residential</v>
      </c>
      <c r="H103" t="str">
        <f>VLOOKUP(D103,Definitions!$C$60:$D$104,2,FALSE)</f>
        <v>TOTAL Residential</v>
      </c>
      <c r="J103" s="29" t="str">
        <f>VLOOKUP(E103,Definitions!$C$115:$D$131,2,FALSE)</f>
        <v>Geothermal</v>
      </c>
      <c r="K103" s="106"/>
      <c r="L103" s="105"/>
      <c r="M103" s="103">
        <f t="shared" si="11"/>
        <v>0</v>
      </c>
      <c r="N103" s="37"/>
      <c r="O103" s="105"/>
      <c r="P103" s="105">
        <f t="shared" si="12"/>
        <v>0</v>
      </c>
      <c r="Q103" s="105">
        <f t="shared" si="13"/>
        <v>0</v>
      </c>
      <c r="R103" s="103">
        <f t="shared" si="14"/>
        <v>0</v>
      </c>
      <c r="S103" s="96">
        <v>0</v>
      </c>
      <c r="T103" s="128" t="s">
        <v>893</v>
      </c>
      <c r="U103" s="96">
        <v>0</v>
      </c>
      <c r="V103" s="128" t="s">
        <v>893</v>
      </c>
      <c r="W103" s="96">
        <v>0</v>
      </c>
      <c r="X103" s="96">
        <v>0</v>
      </c>
      <c r="Y103" s="96">
        <v>0</v>
      </c>
      <c r="Z103" s="96">
        <v>0</v>
      </c>
      <c r="AA103" s="105">
        <v>0</v>
      </c>
      <c r="AB103" s="108">
        <v>0</v>
      </c>
      <c r="AC103" s="96">
        <v>0</v>
      </c>
      <c r="AD103" s="109" t="s">
        <v>893</v>
      </c>
      <c r="AE103" s="96">
        <v>0</v>
      </c>
      <c r="AF103" s="96">
        <v>0</v>
      </c>
      <c r="AG103" s="96">
        <v>0</v>
      </c>
      <c r="AH103" s="105">
        <v>0</v>
      </c>
      <c r="AI103" s="108">
        <v>0</v>
      </c>
      <c r="AJ103" s="105">
        <v>0</v>
      </c>
      <c r="AK103" s="108" t="s">
        <v>893</v>
      </c>
      <c r="AL103" s="9" t="str">
        <f>VLOOKUP(F103,Definitions!$B$7:$E$39,4,FALSE)</f>
        <v>EU28</v>
      </c>
    </row>
    <row r="104" spans="1:38">
      <c r="A104" s="36" t="str">
        <f t="shared" si="10"/>
        <v>CZ400_53</v>
      </c>
      <c r="B104" t="s">
        <v>20</v>
      </c>
      <c r="C104" t="s">
        <v>185</v>
      </c>
      <c r="D104">
        <v>400</v>
      </c>
      <c r="E104">
        <v>53</v>
      </c>
      <c r="F104" s="25" t="str">
        <f>VLOOKUP(B104,Definitions!$C$7:$D$43,2,FALSE)</f>
        <v>Czech Republic</v>
      </c>
      <c r="G104" t="str">
        <f>VLOOKUP(C104,Definitions!$C$49:$D$57,2,FALSE)</f>
        <v>Residential</v>
      </c>
      <c r="H104" t="str">
        <f>VLOOKUP(D104,Definitions!$C$60:$D$104,2,FALSE)</f>
        <v>TOTAL Residential</v>
      </c>
      <c r="J104" s="29" t="str">
        <f>VLOOKUP(E104,Definitions!$C$115:$D$131,2,FALSE)</f>
        <v>Solar energy</v>
      </c>
      <c r="K104" s="106"/>
      <c r="L104" s="105"/>
      <c r="M104" s="103">
        <f t="shared" si="11"/>
        <v>7.7999999999892169E-2</v>
      </c>
      <c r="N104" s="37"/>
      <c r="O104" s="105"/>
      <c r="P104" s="105">
        <f t="shared" si="12"/>
        <v>7.7999999999892169E-2</v>
      </c>
      <c r="Q104" s="105">
        <f t="shared" si="13"/>
        <v>7.7999999999892169E-2</v>
      </c>
      <c r="R104" s="103">
        <f t="shared" si="14"/>
        <v>0</v>
      </c>
      <c r="S104" s="96">
        <v>1.2000000000003851E-2</v>
      </c>
      <c r="T104" s="128" t="s">
        <v>893</v>
      </c>
      <c r="U104" s="96">
        <v>6.5999999999888315E-2</v>
      </c>
      <c r="V104" s="128" t="s">
        <v>893</v>
      </c>
      <c r="W104" s="96">
        <v>0</v>
      </c>
      <c r="X104" s="96">
        <v>0</v>
      </c>
      <c r="Y104" s="96">
        <v>0</v>
      </c>
      <c r="Z104" s="96">
        <v>0</v>
      </c>
      <c r="AA104" s="105">
        <v>0</v>
      </c>
      <c r="AB104" s="108">
        <v>0</v>
      </c>
      <c r="AC104" s="96">
        <v>0</v>
      </c>
      <c r="AD104" s="109" t="s">
        <v>893</v>
      </c>
      <c r="AE104" s="96">
        <v>0</v>
      </c>
      <c r="AF104" s="96">
        <v>0</v>
      </c>
      <c r="AG104" s="96">
        <v>0</v>
      </c>
      <c r="AH104" s="105">
        <v>0</v>
      </c>
      <c r="AI104" s="108">
        <v>0</v>
      </c>
      <c r="AJ104" s="105">
        <v>0</v>
      </c>
      <c r="AK104" s="108" t="s">
        <v>893</v>
      </c>
      <c r="AL104" s="9" t="str">
        <f>VLOOKUP(F104,Definitions!$B$7:$E$39,4,FALSE)</f>
        <v>EU28</v>
      </c>
    </row>
    <row r="105" spans="1:38">
      <c r="A105" s="36" t="str">
        <f t="shared" si="10"/>
        <v>CZ400_58</v>
      </c>
      <c r="B105" t="s">
        <v>20</v>
      </c>
      <c r="C105" t="s">
        <v>185</v>
      </c>
      <c r="D105">
        <v>400</v>
      </c>
      <c r="E105">
        <v>58</v>
      </c>
      <c r="F105" s="25" t="str">
        <f>VLOOKUP(B105,Definitions!$C$7:$D$43,2,FALSE)</f>
        <v>Czech Republic</v>
      </c>
      <c r="G105" t="str">
        <f>VLOOKUP(C105,Definitions!$C$49:$D$57,2,FALSE)</f>
        <v>Residential</v>
      </c>
      <c r="H105" t="str">
        <f>VLOOKUP(D105,Definitions!$C$60:$D$104,2,FALSE)</f>
        <v>TOTAL Residential</v>
      </c>
      <c r="J105" s="29" t="str">
        <f>VLOOKUP(E105,Definitions!$C$115:$D$131,2,FALSE)</f>
        <v>Ambient heat total</v>
      </c>
      <c r="K105" s="106"/>
      <c r="L105" s="105"/>
      <c r="M105" s="103">
        <f t="shared" si="11"/>
        <v>0.71999999999934705</v>
      </c>
      <c r="N105" s="37"/>
      <c r="O105" s="105"/>
      <c r="P105" s="105">
        <f t="shared" si="12"/>
        <v>0.71999999999934705</v>
      </c>
      <c r="Q105" s="105">
        <f t="shared" si="13"/>
        <v>0.71999999999934705</v>
      </c>
      <c r="R105" s="103">
        <f t="shared" si="14"/>
        <v>0</v>
      </c>
      <c r="S105" s="96">
        <v>0.67499999999934701</v>
      </c>
      <c r="T105" s="128" t="s">
        <v>885</v>
      </c>
      <c r="U105" s="96">
        <v>4.4999999999999998E-2</v>
      </c>
      <c r="V105" s="128" t="s">
        <v>885</v>
      </c>
      <c r="W105" s="96">
        <v>0</v>
      </c>
      <c r="X105" s="96">
        <v>0</v>
      </c>
      <c r="Y105" s="96">
        <v>0</v>
      </c>
      <c r="Z105" s="96">
        <v>0</v>
      </c>
      <c r="AA105" s="105">
        <v>0</v>
      </c>
      <c r="AB105" s="108">
        <v>0</v>
      </c>
      <c r="AC105" s="96">
        <v>0</v>
      </c>
      <c r="AD105" s="109" t="s">
        <v>885</v>
      </c>
      <c r="AE105" s="96">
        <v>0</v>
      </c>
      <c r="AF105" s="96">
        <v>0</v>
      </c>
      <c r="AG105" s="96">
        <v>0</v>
      </c>
      <c r="AH105" s="105">
        <v>0</v>
      </c>
      <c r="AI105" s="108">
        <v>0</v>
      </c>
      <c r="AJ105" s="105">
        <v>0</v>
      </c>
      <c r="AK105" s="108" t="s">
        <v>885</v>
      </c>
      <c r="AL105" s="9" t="str">
        <f>VLOOKUP(F105,Definitions!$B$7:$E$39,4,FALSE)</f>
        <v>EU28</v>
      </c>
    </row>
    <row r="106" spans="1:38">
      <c r="A106" s="36" t="str">
        <f t="shared" si="10"/>
        <v>CZ400_55</v>
      </c>
      <c r="B106" t="s">
        <v>20</v>
      </c>
      <c r="C106" t="s">
        <v>185</v>
      </c>
      <c r="D106">
        <v>400</v>
      </c>
      <c r="E106">
        <v>55</v>
      </c>
      <c r="F106" s="25" t="str">
        <f>VLOOKUP(B106,Definitions!$C$7:$D$43,2,FALSE)</f>
        <v>Czech Republic</v>
      </c>
      <c r="G106" t="str">
        <f>VLOOKUP(C106,Definitions!$C$49:$D$57,2,FALSE)</f>
        <v>Residential</v>
      </c>
      <c r="H106" t="str">
        <f>VLOOKUP(D106,Definitions!$C$60:$D$104,2,FALSE)</f>
        <v>TOTAL Residential</v>
      </c>
      <c r="J106" s="29" t="str">
        <f>VLOOKUP(E106,Definitions!$C$115:$D$131,2,FALSE)</f>
        <v xml:space="preserve">Other RES </v>
      </c>
      <c r="K106" s="106"/>
      <c r="L106" s="105"/>
      <c r="M106" s="103">
        <f t="shared" si="11"/>
        <v>0</v>
      </c>
      <c r="N106" s="37"/>
      <c r="O106" s="105"/>
      <c r="P106" s="105">
        <f t="shared" si="12"/>
        <v>0</v>
      </c>
      <c r="Q106" s="105">
        <f t="shared" si="13"/>
        <v>0</v>
      </c>
      <c r="R106" s="103">
        <f t="shared" si="14"/>
        <v>0</v>
      </c>
      <c r="S106" s="96">
        <v>0</v>
      </c>
      <c r="T106" s="128" t="s">
        <v>882</v>
      </c>
      <c r="U106" s="96">
        <v>0</v>
      </c>
      <c r="V106" s="128" t="s">
        <v>882</v>
      </c>
      <c r="W106" s="96">
        <v>0</v>
      </c>
      <c r="X106" s="96">
        <v>0</v>
      </c>
      <c r="Y106" s="96">
        <v>0</v>
      </c>
      <c r="Z106" s="96">
        <v>0</v>
      </c>
      <c r="AA106" s="105">
        <v>0</v>
      </c>
      <c r="AB106" s="108">
        <v>0</v>
      </c>
      <c r="AC106" s="96">
        <v>0</v>
      </c>
      <c r="AD106" s="109" t="s">
        <v>882</v>
      </c>
      <c r="AE106" s="96">
        <v>0</v>
      </c>
      <c r="AF106" s="96">
        <v>0</v>
      </c>
      <c r="AG106" s="96">
        <v>0</v>
      </c>
      <c r="AH106" s="105">
        <v>0</v>
      </c>
      <c r="AI106" s="108">
        <v>0</v>
      </c>
      <c r="AJ106" s="105">
        <v>0</v>
      </c>
      <c r="AK106" s="108" t="s">
        <v>883</v>
      </c>
      <c r="AL106" s="9" t="str">
        <f>VLOOKUP(F106,Definitions!$B$7:$E$39,4,FALSE)</f>
        <v>EU28</v>
      </c>
    </row>
    <row r="107" spans="1:38">
      <c r="A107" s="36" t="str">
        <f t="shared" si="10"/>
        <v>CZ401_0</v>
      </c>
      <c r="B107" t="s">
        <v>20</v>
      </c>
      <c r="C107" t="s">
        <v>185</v>
      </c>
      <c r="D107">
        <v>401</v>
      </c>
      <c r="E107">
        <v>0</v>
      </c>
      <c r="F107" s="25" t="str">
        <f>VLOOKUP(B107,Definitions!$C$7:$D$43,2,FALSE)</f>
        <v>Czech Republic</v>
      </c>
      <c r="G107" t="str">
        <f>VLOOKUP(C107,Definitions!$C$49:$D$57,2,FALSE)</f>
        <v>Residential</v>
      </c>
      <c r="H107" t="str">
        <f>VLOOKUP(D107,Definitions!$C$60:$D$104,2,FALSE)</f>
        <v>SFH</v>
      </c>
      <c r="J107" s="29" t="str">
        <f>VLOOKUP(E107,Definitions!$C$115:$D$131,2,FALSE)</f>
        <v>TOTAL</v>
      </c>
      <c r="K107" s="106"/>
      <c r="L107" s="105"/>
      <c r="M107" s="103">
        <f t="shared" si="11"/>
        <v>30.645232420900491</v>
      </c>
      <c r="N107" s="37"/>
      <c r="O107" s="105"/>
      <c r="P107" s="105">
        <f t="shared" si="12"/>
        <v>30.645232420900491</v>
      </c>
      <c r="Q107" s="105">
        <f t="shared" si="13"/>
        <v>28.96081712916336</v>
      </c>
      <c r="R107" s="103">
        <f t="shared" si="14"/>
        <v>0.17421051341000002</v>
      </c>
      <c r="S107" s="96">
        <v>26.745143136879989</v>
      </c>
      <c r="T107" s="128" t="s">
        <v>882</v>
      </c>
      <c r="U107" s="96">
        <v>2.2156739922833713</v>
      </c>
      <c r="V107" s="128" t="s">
        <v>882</v>
      </c>
      <c r="W107" s="96">
        <v>0</v>
      </c>
      <c r="X107" s="96">
        <v>0</v>
      </c>
      <c r="Y107" s="96">
        <v>0</v>
      </c>
      <c r="Z107" s="96">
        <v>0</v>
      </c>
      <c r="AA107" s="105">
        <v>0</v>
      </c>
      <c r="AB107" s="108">
        <v>0</v>
      </c>
      <c r="AC107" s="96">
        <v>0.17421051341000002</v>
      </c>
      <c r="AD107" s="109" t="s">
        <v>882</v>
      </c>
      <c r="AE107" s="96">
        <v>0</v>
      </c>
      <c r="AF107" s="96">
        <v>0</v>
      </c>
      <c r="AG107" s="96">
        <v>0</v>
      </c>
      <c r="AH107" s="105">
        <v>0</v>
      </c>
      <c r="AI107" s="108">
        <v>0</v>
      </c>
      <c r="AJ107" s="105">
        <v>1.5102047783271326</v>
      </c>
      <c r="AK107" s="108" t="s">
        <v>883</v>
      </c>
      <c r="AL107" s="9" t="str">
        <f>VLOOKUP(F107,Definitions!$B$7:$E$39,4,FALSE)</f>
        <v>EU28</v>
      </c>
    </row>
    <row r="108" spans="1:38">
      <c r="A108" s="36" t="str">
        <f t="shared" si="10"/>
        <v>CZ401_1</v>
      </c>
      <c r="B108" t="s">
        <v>20</v>
      </c>
      <c r="C108" t="s">
        <v>185</v>
      </c>
      <c r="D108">
        <v>401</v>
      </c>
      <c r="E108">
        <v>1</v>
      </c>
      <c r="F108" s="25" t="str">
        <f>VLOOKUP(B108,Definitions!$C$7:$D$43,2,FALSE)</f>
        <v>Czech Republic</v>
      </c>
      <c r="G108" t="str">
        <f>VLOOKUP(C108,Definitions!$C$49:$D$57,2,FALSE)</f>
        <v>Residential</v>
      </c>
      <c r="H108" t="str">
        <f>VLOOKUP(D108,Definitions!$C$60:$D$104,2,FALSE)</f>
        <v>SFH</v>
      </c>
      <c r="J108" s="29" t="str">
        <f>VLOOKUP(E108,Definitions!$C$115:$D$131,2,FALSE)</f>
        <v>Coal</v>
      </c>
      <c r="K108" s="106"/>
      <c r="L108" s="105"/>
      <c r="M108" s="103">
        <f t="shared" si="11"/>
        <v>3.8082577031773064</v>
      </c>
      <c r="N108" s="37"/>
      <c r="O108" s="105"/>
      <c r="P108" s="105">
        <f t="shared" si="12"/>
        <v>3.8082577031773064</v>
      </c>
      <c r="Q108" s="105">
        <f t="shared" si="13"/>
        <v>3.7781098858786124</v>
      </c>
      <c r="R108" s="103">
        <f t="shared" si="14"/>
        <v>0</v>
      </c>
      <c r="S108" s="96">
        <v>3.7287770939352951</v>
      </c>
      <c r="T108" s="128" t="s">
        <v>882</v>
      </c>
      <c r="U108" s="96">
        <v>4.9332791943317515E-2</v>
      </c>
      <c r="V108" s="128" t="s">
        <v>882</v>
      </c>
      <c r="W108" s="96">
        <v>0</v>
      </c>
      <c r="X108" s="96">
        <v>0</v>
      </c>
      <c r="Y108" s="96">
        <v>0</v>
      </c>
      <c r="Z108" s="96">
        <v>0</v>
      </c>
      <c r="AA108" s="105">
        <v>0</v>
      </c>
      <c r="AB108" s="108">
        <v>0</v>
      </c>
      <c r="AC108" s="96">
        <v>0</v>
      </c>
      <c r="AD108" s="109" t="s">
        <v>882</v>
      </c>
      <c r="AE108" s="96">
        <v>0</v>
      </c>
      <c r="AF108" s="96">
        <v>0</v>
      </c>
      <c r="AG108" s="96">
        <v>0</v>
      </c>
      <c r="AH108" s="105">
        <v>0</v>
      </c>
      <c r="AI108" s="108">
        <v>0</v>
      </c>
      <c r="AJ108" s="105">
        <v>3.0147817298694039E-2</v>
      </c>
      <c r="AK108" s="108" t="s">
        <v>883</v>
      </c>
      <c r="AL108" s="9" t="str">
        <f>VLOOKUP(F108,Definitions!$B$7:$E$39,4,FALSE)</f>
        <v>EU28</v>
      </c>
    </row>
    <row r="109" spans="1:38">
      <c r="A109" s="36" t="str">
        <f t="shared" si="10"/>
        <v>CZ401_2</v>
      </c>
      <c r="B109" t="s">
        <v>20</v>
      </c>
      <c r="C109" t="s">
        <v>185</v>
      </c>
      <c r="D109">
        <v>401</v>
      </c>
      <c r="E109">
        <v>2</v>
      </c>
      <c r="F109" s="25" t="str">
        <f>VLOOKUP(B109,Definitions!$C$7:$D$43,2,FALSE)</f>
        <v>Czech Republic</v>
      </c>
      <c r="G109" t="str">
        <f>VLOOKUP(C109,Definitions!$C$49:$D$57,2,FALSE)</f>
        <v>Residential</v>
      </c>
      <c r="H109" t="str">
        <f>VLOOKUP(D109,Definitions!$C$60:$D$104,2,FALSE)</f>
        <v>SFH</v>
      </c>
      <c r="J109" s="29" t="str">
        <f>VLOOKUP(E109,Definitions!$C$115:$D$131,2,FALSE)</f>
        <v>Fuel oil</v>
      </c>
      <c r="K109" s="106"/>
      <c r="L109" s="105"/>
      <c r="M109" s="103">
        <f t="shared" si="11"/>
        <v>0</v>
      </c>
      <c r="N109" s="37"/>
      <c r="O109" s="105"/>
      <c r="P109" s="105">
        <f t="shared" si="12"/>
        <v>0</v>
      </c>
      <c r="Q109" s="105">
        <f t="shared" si="13"/>
        <v>0</v>
      </c>
      <c r="R109" s="103">
        <f t="shared" si="14"/>
        <v>0</v>
      </c>
      <c r="S109" s="96">
        <v>0</v>
      </c>
      <c r="T109" s="128" t="s">
        <v>882</v>
      </c>
      <c r="U109" s="96">
        <v>0</v>
      </c>
      <c r="V109" s="128" t="s">
        <v>882</v>
      </c>
      <c r="W109" s="96">
        <v>0</v>
      </c>
      <c r="X109" s="96">
        <v>0</v>
      </c>
      <c r="Y109" s="96">
        <v>0</v>
      </c>
      <c r="Z109" s="96">
        <v>0</v>
      </c>
      <c r="AA109" s="105">
        <v>0</v>
      </c>
      <c r="AB109" s="108">
        <v>0</v>
      </c>
      <c r="AC109" s="96">
        <v>0</v>
      </c>
      <c r="AD109" s="109" t="s">
        <v>882</v>
      </c>
      <c r="AE109" s="96">
        <v>0</v>
      </c>
      <c r="AF109" s="96">
        <v>0</v>
      </c>
      <c r="AG109" s="96">
        <v>0</v>
      </c>
      <c r="AH109" s="105">
        <v>0</v>
      </c>
      <c r="AI109" s="108">
        <v>0</v>
      </c>
      <c r="AJ109" s="105">
        <v>0</v>
      </c>
      <c r="AK109" s="108" t="s">
        <v>883</v>
      </c>
      <c r="AL109" s="9" t="str">
        <f>VLOOKUP(F109,Definitions!$B$7:$E$39,4,FALSE)</f>
        <v>EU28</v>
      </c>
    </row>
    <row r="110" spans="1:38">
      <c r="A110" s="36" t="str">
        <f t="shared" si="10"/>
        <v>CZ401_3</v>
      </c>
      <c r="B110" t="s">
        <v>20</v>
      </c>
      <c r="C110" t="s">
        <v>185</v>
      </c>
      <c r="D110">
        <v>401</v>
      </c>
      <c r="E110">
        <v>3</v>
      </c>
      <c r="F110" s="25" t="str">
        <f>VLOOKUP(B110,Definitions!$C$7:$D$43,2,FALSE)</f>
        <v>Czech Republic</v>
      </c>
      <c r="G110" t="str">
        <f>VLOOKUP(C110,Definitions!$C$49:$D$57,2,FALSE)</f>
        <v>Residential</v>
      </c>
      <c r="H110" t="str">
        <f>VLOOKUP(D110,Definitions!$C$60:$D$104,2,FALSE)</f>
        <v>SFH</v>
      </c>
      <c r="J110" s="29" t="str">
        <f>VLOOKUP(E110,Definitions!$C$115:$D$131,2,FALSE)</f>
        <v>Natural gas</v>
      </c>
      <c r="K110" s="106"/>
      <c r="L110" s="105"/>
      <c r="M110" s="103">
        <f t="shared" si="11"/>
        <v>11.729215159026998</v>
      </c>
      <c r="N110" s="37"/>
      <c r="O110" s="105"/>
      <c r="P110" s="105">
        <f t="shared" si="12"/>
        <v>11.729215159026998</v>
      </c>
      <c r="Q110" s="105">
        <f t="shared" si="13"/>
        <v>11.386583972981306</v>
      </c>
      <c r="R110" s="103">
        <f t="shared" si="14"/>
        <v>0</v>
      </c>
      <c r="S110" s="96">
        <v>10.986847589261332</v>
      </c>
      <c r="T110" s="128" t="s">
        <v>882</v>
      </c>
      <c r="U110" s="96">
        <v>0.39973638371997361</v>
      </c>
      <c r="V110" s="128" t="s">
        <v>882</v>
      </c>
      <c r="W110" s="96">
        <v>0</v>
      </c>
      <c r="X110" s="96">
        <v>0</v>
      </c>
      <c r="Y110" s="96">
        <v>0</v>
      </c>
      <c r="Z110" s="96">
        <v>0</v>
      </c>
      <c r="AA110" s="105">
        <v>0</v>
      </c>
      <c r="AB110" s="108">
        <v>0</v>
      </c>
      <c r="AC110" s="96">
        <v>0</v>
      </c>
      <c r="AD110" s="109" t="s">
        <v>882</v>
      </c>
      <c r="AE110" s="96">
        <v>0</v>
      </c>
      <c r="AF110" s="96">
        <v>0</v>
      </c>
      <c r="AG110" s="96">
        <v>0</v>
      </c>
      <c r="AH110" s="105">
        <v>0</v>
      </c>
      <c r="AI110" s="108">
        <v>0</v>
      </c>
      <c r="AJ110" s="105">
        <v>0.34263118604569165</v>
      </c>
      <c r="AK110" s="108" t="s">
        <v>883</v>
      </c>
      <c r="AL110" s="9" t="str">
        <f>VLOOKUP(F110,Definitions!$B$7:$E$39,4,FALSE)</f>
        <v>EU28</v>
      </c>
    </row>
    <row r="111" spans="1:38">
      <c r="A111" s="36" t="str">
        <f t="shared" si="10"/>
        <v>CZ401_4</v>
      </c>
      <c r="B111" t="s">
        <v>20</v>
      </c>
      <c r="C111" t="s">
        <v>185</v>
      </c>
      <c r="D111">
        <v>401</v>
      </c>
      <c r="E111">
        <v>4</v>
      </c>
      <c r="F111" s="25" t="str">
        <f>VLOOKUP(B111,Definitions!$C$7:$D$43,2,FALSE)</f>
        <v>Czech Republic</v>
      </c>
      <c r="G111" t="str">
        <f>VLOOKUP(C111,Definitions!$C$49:$D$57,2,FALSE)</f>
        <v>Residential</v>
      </c>
      <c r="H111" t="str">
        <f>VLOOKUP(D111,Definitions!$C$60:$D$104,2,FALSE)</f>
        <v>SFH</v>
      </c>
      <c r="J111" s="29" t="str">
        <f>VLOOKUP(E111,Definitions!$C$115:$D$131,2,FALSE)</f>
        <v>Other fossil fuels</v>
      </c>
      <c r="K111" s="106"/>
      <c r="L111" s="105"/>
      <c r="M111" s="103">
        <f t="shared" si="11"/>
        <v>0</v>
      </c>
      <c r="N111" s="37"/>
      <c r="O111" s="105"/>
      <c r="P111" s="105">
        <f t="shared" si="12"/>
        <v>0</v>
      </c>
      <c r="Q111" s="105">
        <f t="shared" si="13"/>
        <v>0</v>
      </c>
      <c r="R111" s="103">
        <f t="shared" si="14"/>
        <v>0</v>
      </c>
      <c r="S111" s="96">
        <v>0</v>
      </c>
      <c r="T111" s="128" t="s">
        <v>882</v>
      </c>
      <c r="U111" s="96">
        <v>0</v>
      </c>
      <c r="V111" s="128" t="s">
        <v>882</v>
      </c>
      <c r="W111" s="96">
        <v>0</v>
      </c>
      <c r="X111" s="96">
        <v>0</v>
      </c>
      <c r="Y111" s="96">
        <v>0</v>
      </c>
      <c r="Z111" s="96">
        <v>0</v>
      </c>
      <c r="AA111" s="105">
        <v>0</v>
      </c>
      <c r="AB111" s="108">
        <v>0</v>
      </c>
      <c r="AC111" s="96">
        <v>0</v>
      </c>
      <c r="AD111" s="109" t="s">
        <v>882</v>
      </c>
      <c r="AE111" s="96">
        <v>0</v>
      </c>
      <c r="AF111" s="96">
        <v>0</v>
      </c>
      <c r="AG111" s="96">
        <v>0</v>
      </c>
      <c r="AH111" s="105">
        <v>0</v>
      </c>
      <c r="AI111" s="108">
        <v>0</v>
      </c>
      <c r="AJ111" s="105">
        <v>0</v>
      </c>
      <c r="AK111" s="108" t="s">
        <v>883</v>
      </c>
      <c r="AL111" s="9" t="str">
        <f>VLOOKUP(F111,Definitions!$B$7:$E$39,4,FALSE)</f>
        <v>EU28</v>
      </c>
    </row>
    <row r="112" spans="1:38">
      <c r="A112" s="36" t="str">
        <f t="shared" si="10"/>
        <v>CZ401_6</v>
      </c>
      <c r="B112" t="s">
        <v>20</v>
      </c>
      <c r="C112" t="s">
        <v>185</v>
      </c>
      <c r="D112">
        <v>401</v>
      </c>
      <c r="E112">
        <v>6</v>
      </c>
      <c r="F112" s="25" t="str">
        <f>VLOOKUP(B112,Definitions!$C$7:$D$43,2,FALSE)</f>
        <v>Czech Republic</v>
      </c>
      <c r="G112" t="str">
        <f>VLOOKUP(C112,Definitions!$C$49:$D$57,2,FALSE)</f>
        <v>Residential</v>
      </c>
      <c r="H112" t="str">
        <f>VLOOKUP(D112,Definitions!$C$60:$D$104,2,FALSE)</f>
        <v>SFH</v>
      </c>
      <c r="J112" s="29" t="str">
        <f>VLOOKUP(E112,Definitions!$C$115:$D$131,2,FALSE)</f>
        <v>Electricity</v>
      </c>
      <c r="K112" s="106"/>
      <c r="L112" s="105"/>
      <c r="M112" s="103">
        <f t="shared" si="11"/>
        <v>4.6066492081995634</v>
      </c>
      <c r="N112" s="37"/>
      <c r="O112" s="105"/>
      <c r="P112" s="105">
        <f t="shared" si="12"/>
        <v>4.6066492081995634</v>
      </c>
      <c r="Q112" s="105">
        <f t="shared" si="13"/>
        <v>3.3918126006246343</v>
      </c>
      <c r="R112" s="103">
        <f t="shared" si="14"/>
        <v>0.17421051341000002</v>
      </c>
      <c r="S112" s="96">
        <v>2.0681380505764162</v>
      </c>
      <c r="T112" s="128" t="s">
        <v>882</v>
      </c>
      <c r="U112" s="96">
        <v>1.3236745500482181</v>
      </c>
      <c r="V112" s="128" t="s">
        <v>882</v>
      </c>
      <c r="W112" s="96">
        <v>0</v>
      </c>
      <c r="X112" s="96">
        <v>0</v>
      </c>
      <c r="Y112" s="96">
        <v>0</v>
      </c>
      <c r="Z112" s="96">
        <v>0</v>
      </c>
      <c r="AA112" s="105">
        <v>0</v>
      </c>
      <c r="AB112" s="108">
        <v>0</v>
      </c>
      <c r="AC112" s="96">
        <v>0.17421051341000002</v>
      </c>
      <c r="AD112" s="109" t="s">
        <v>882</v>
      </c>
      <c r="AE112" s="96">
        <v>0</v>
      </c>
      <c r="AF112" s="96">
        <v>0</v>
      </c>
      <c r="AG112" s="96">
        <v>0</v>
      </c>
      <c r="AH112" s="105">
        <v>0</v>
      </c>
      <c r="AI112" s="108">
        <v>0</v>
      </c>
      <c r="AJ112" s="105">
        <v>1.0406260941649295</v>
      </c>
      <c r="AK112" s="108" t="s">
        <v>883</v>
      </c>
      <c r="AL112" s="9" t="str">
        <f>VLOOKUP(F112,Definitions!$B$7:$E$39,4,FALSE)</f>
        <v>EU28</v>
      </c>
    </row>
    <row r="113" spans="1:38">
      <c r="A113" s="36" t="str">
        <f t="shared" si="10"/>
        <v>CZ401_7</v>
      </c>
      <c r="B113" t="s">
        <v>20</v>
      </c>
      <c r="C113" t="s">
        <v>185</v>
      </c>
      <c r="D113">
        <v>401</v>
      </c>
      <c r="E113">
        <v>7</v>
      </c>
      <c r="F113" s="25" t="str">
        <f>VLOOKUP(B113,Definitions!$C$7:$D$43,2,FALSE)</f>
        <v>Czech Republic</v>
      </c>
      <c r="G113" t="str">
        <f>VLOOKUP(C113,Definitions!$C$49:$D$57,2,FALSE)</f>
        <v>Residential</v>
      </c>
      <c r="H113" t="str">
        <f>VLOOKUP(D113,Definitions!$C$60:$D$104,2,FALSE)</f>
        <v>SFH</v>
      </c>
      <c r="J113" s="29" t="str">
        <f>VLOOKUP(E113,Definitions!$C$115:$D$131,2,FALSE)</f>
        <v>District heating</v>
      </c>
      <c r="K113" s="106"/>
      <c r="L113" s="105"/>
      <c r="M113" s="103">
        <f t="shared" si="11"/>
        <v>2.0575844844894999</v>
      </c>
      <c r="N113" s="56"/>
      <c r="O113" s="105"/>
      <c r="P113" s="105">
        <f t="shared" si="12"/>
        <v>2.0575844844894999</v>
      </c>
      <c r="Q113" s="105">
        <f t="shared" si="13"/>
        <v>2.0575844844894999</v>
      </c>
      <c r="R113" s="103">
        <f t="shared" si="14"/>
        <v>0</v>
      </c>
      <c r="S113" s="96">
        <v>1.7826179858968143</v>
      </c>
      <c r="T113" s="128" t="s">
        <v>882</v>
      </c>
      <c r="U113" s="96">
        <v>0.27496649859268574</v>
      </c>
      <c r="V113" s="128" t="s">
        <v>882</v>
      </c>
      <c r="W113" s="96">
        <v>0</v>
      </c>
      <c r="X113" s="96">
        <v>0</v>
      </c>
      <c r="Y113" s="96">
        <v>0</v>
      </c>
      <c r="Z113" s="96">
        <v>0</v>
      </c>
      <c r="AA113" s="105">
        <v>0</v>
      </c>
      <c r="AB113" s="108">
        <v>0</v>
      </c>
      <c r="AC113" s="96">
        <v>0</v>
      </c>
      <c r="AD113" s="109" t="s">
        <v>882</v>
      </c>
      <c r="AE113" s="96">
        <v>0</v>
      </c>
      <c r="AF113" s="96">
        <v>0</v>
      </c>
      <c r="AG113" s="96">
        <v>0</v>
      </c>
      <c r="AH113" s="105">
        <v>0</v>
      </c>
      <c r="AI113" s="108">
        <v>0</v>
      </c>
      <c r="AJ113" s="105">
        <v>0</v>
      </c>
      <c r="AK113" s="108" t="s">
        <v>883</v>
      </c>
      <c r="AL113" s="9" t="str">
        <f>VLOOKUP(F113,Definitions!$B$7:$E$39,4,FALSE)</f>
        <v>EU28</v>
      </c>
    </row>
    <row r="114" spans="1:38">
      <c r="A114" s="36" t="str">
        <f t="shared" si="10"/>
        <v>CZ401_8</v>
      </c>
      <c r="B114" t="s">
        <v>20</v>
      </c>
      <c r="C114" t="s">
        <v>185</v>
      </c>
      <c r="D114">
        <v>401</v>
      </c>
      <c r="E114">
        <v>8</v>
      </c>
      <c r="F114" s="25" t="str">
        <f>VLOOKUP(B114,Definitions!$C$7:$D$43,2,FALSE)</f>
        <v>Czech Republic</v>
      </c>
      <c r="G114" t="str">
        <f>VLOOKUP(C114,Definitions!$C$49:$D$57,2,FALSE)</f>
        <v>Residential</v>
      </c>
      <c r="H114" t="str">
        <f>VLOOKUP(D114,Definitions!$C$60:$D$104,2,FALSE)</f>
        <v>SFH</v>
      </c>
      <c r="J114" s="29" t="str">
        <f>VLOOKUP(E114,Definitions!$C$115:$D$131,2,FALSE)</f>
        <v>Waste non-RES</v>
      </c>
      <c r="K114" s="106"/>
      <c r="L114" s="105"/>
      <c r="M114" s="103">
        <f t="shared" si="11"/>
        <v>0</v>
      </c>
      <c r="N114" s="37"/>
      <c r="O114" s="105"/>
      <c r="P114" s="105">
        <f t="shared" si="12"/>
        <v>0</v>
      </c>
      <c r="Q114" s="105">
        <f t="shared" si="13"/>
        <v>0</v>
      </c>
      <c r="R114" s="103">
        <f t="shared" si="14"/>
        <v>0</v>
      </c>
      <c r="S114" s="96">
        <v>0</v>
      </c>
      <c r="T114" s="128" t="s">
        <v>882</v>
      </c>
      <c r="U114" s="96">
        <v>0</v>
      </c>
      <c r="V114" s="128" t="s">
        <v>882</v>
      </c>
      <c r="W114" s="96">
        <v>0</v>
      </c>
      <c r="X114" s="96">
        <v>0</v>
      </c>
      <c r="Y114" s="96">
        <v>0</v>
      </c>
      <c r="Z114" s="96">
        <v>0</v>
      </c>
      <c r="AA114" s="105">
        <v>0</v>
      </c>
      <c r="AB114" s="108">
        <v>0</v>
      </c>
      <c r="AC114" s="96">
        <v>0</v>
      </c>
      <c r="AD114" s="109" t="s">
        <v>882</v>
      </c>
      <c r="AE114" s="96">
        <v>0</v>
      </c>
      <c r="AF114" s="96">
        <v>0</v>
      </c>
      <c r="AG114" s="96">
        <v>0</v>
      </c>
      <c r="AH114" s="105">
        <v>0</v>
      </c>
      <c r="AI114" s="108">
        <v>0</v>
      </c>
      <c r="AJ114" s="105">
        <v>0</v>
      </c>
      <c r="AK114" s="108" t="s">
        <v>883</v>
      </c>
      <c r="AL114" s="9" t="str">
        <f>VLOOKUP(F114,Definitions!$B$7:$E$39,4,FALSE)</f>
        <v>EU28</v>
      </c>
    </row>
    <row r="115" spans="1:38">
      <c r="A115" s="36" t="str">
        <f t="shared" si="10"/>
        <v>CZ401_9</v>
      </c>
      <c r="B115" t="s">
        <v>20</v>
      </c>
      <c r="C115" t="s">
        <v>185</v>
      </c>
      <c r="D115">
        <v>401</v>
      </c>
      <c r="E115">
        <v>9</v>
      </c>
      <c r="F115" s="25" t="str">
        <f>VLOOKUP(B115,Definitions!$C$7:$D$43,2,FALSE)</f>
        <v>Czech Republic</v>
      </c>
      <c r="G115" t="str">
        <f>VLOOKUP(C115,Definitions!$C$49:$D$57,2,FALSE)</f>
        <v>Residential</v>
      </c>
      <c r="H115" t="str">
        <f>VLOOKUP(D115,Definitions!$C$60:$D$104,2,FALSE)</f>
        <v>SFH</v>
      </c>
      <c r="J115" s="29" t="str">
        <f>VLOOKUP(E115,Definitions!$C$115:$D$131,2,FALSE)</f>
        <v>Waste RES</v>
      </c>
      <c r="K115" s="106"/>
      <c r="L115" s="105"/>
      <c r="M115" s="103">
        <f t="shared" si="11"/>
        <v>0</v>
      </c>
      <c r="N115" s="37"/>
      <c r="O115" s="105"/>
      <c r="P115" s="105">
        <f t="shared" si="12"/>
        <v>0</v>
      </c>
      <c r="Q115" s="105">
        <f t="shared" si="13"/>
        <v>0</v>
      </c>
      <c r="R115" s="103">
        <f t="shared" si="14"/>
        <v>0</v>
      </c>
      <c r="S115" s="96">
        <v>0</v>
      </c>
      <c r="T115" s="128" t="s">
        <v>882</v>
      </c>
      <c r="U115" s="96">
        <v>0</v>
      </c>
      <c r="V115" s="128" t="s">
        <v>882</v>
      </c>
      <c r="W115" s="96">
        <v>0</v>
      </c>
      <c r="X115" s="96">
        <v>0</v>
      </c>
      <c r="Y115" s="96">
        <v>0</v>
      </c>
      <c r="Z115" s="96">
        <v>0</v>
      </c>
      <c r="AA115" s="105">
        <v>0</v>
      </c>
      <c r="AB115" s="108">
        <v>0</v>
      </c>
      <c r="AC115" s="96">
        <v>0</v>
      </c>
      <c r="AD115" s="109" t="s">
        <v>882</v>
      </c>
      <c r="AE115" s="96">
        <v>0</v>
      </c>
      <c r="AF115" s="96">
        <v>0</v>
      </c>
      <c r="AG115" s="96">
        <v>0</v>
      </c>
      <c r="AH115" s="105">
        <v>0</v>
      </c>
      <c r="AI115" s="108">
        <v>0</v>
      </c>
      <c r="AJ115" s="105">
        <v>0</v>
      </c>
      <c r="AK115" s="108" t="s">
        <v>883</v>
      </c>
      <c r="AL115" s="9" t="str">
        <f>VLOOKUP(F115,Definitions!$B$7:$E$39,4,FALSE)</f>
        <v>EU28</v>
      </c>
    </row>
    <row r="116" spans="1:38">
      <c r="A116" s="36" t="str">
        <f t="shared" si="10"/>
        <v>CZ401_51</v>
      </c>
      <c r="B116" t="s">
        <v>20</v>
      </c>
      <c r="C116" t="s">
        <v>185</v>
      </c>
      <c r="D116">
        <v>401</v>
      </c>
      <c r="E116">
        <v>51</v>
      </c>
      <c r="F116" s="25" t="str">
        <f>VLOOKUP(B116,Definitions!$C$7:$D$43,2,FALSE)</f>
        <v>Czech Republic</v>
      </c>
      <c r="G116" t="str">
        <f>VLOOKUP(C116,Definitions!$C$49:$D$57,2,FALSE)</f>
        <v>Residential</v>
      </c>
      <c r="H116" t="str">
        <f>VLOOKUP(D116,Definitions!$C$60:$D$104,2,FALSE)</f>
        <v>SFH</v>
      </c>
      <c r="J116" s="29" t="str">
        <f>VLOOKUP(E116,Definitions!$C$115:$D$131,2,FALSE)</f>
        <v>Biomass</v>
      </c>
      <c r="K116" s="106"/>
      <c r="L116" s="105"/>
      <c r="M116" s="103">
        <f t="shared" si="11"/>
        <v>7.7375759826524151</v>
      </c>
      <c r="N116" s="37"/>
      <c r="O116" s="105"/>
      <c r="P116" s="105">
        <f t="shared" si="12"/>
        <v>7.7375759826524151</v>
      </c>
      <c r="Q116" s="105">
        <f t="shared" si="13"/>
        <v>7.640776301834598</v>
      </c>
      <c r="R116" s="103">
        <f t="shared" si="14"/>
        <v>0</v>
      </c>
      <c r="S116" s="96">
        <v>7.5658801984281112</v>
      </c>
      <c r="T116" s="128" t="s">
        <v>882</v>
      </c>
      <c r="U116" s="96">
        <v>7.4896103406486517E-2</v>
      </c>
      <c r="V116" s="128" t="s">
        <v>882</v>
      </c>
      <c r="W116" s="96">
        <v>0</v>
      </c>
      <c r="X116" s="96">
        <v>0</v>
      </c>
      <c r="Y116" s="96">
        <v>0</v>
      </c>
      <c r="Z116" s="96">
        <v>0</v>
      </c>
      <c r="AA116" s="105">
        <v>0</v>
      </c>
      <c r="AB116" s="108">
        <v>0</v>
      </c>
      <c r="AC116" s="96">
        <v>0</v>
      </c>
      <c r="AD116" s="109" t="s">
        <v>882</v>
      </c>
      <c r="AE116" s="96">
        <v>0</v>
      </c>
      <c r="AF116" s="96">
        <v>0</v>
      </c>
      <c r="AG116" s="96">
        <v>0</v>
      </c>
      <c r="AH116" s="105">
        <v>0</v>
      </c>
      <c r="AI116" s="108">
        <v>0</v>
      </c>
      <c r="AJ116" s="105">
        <v>9.6799680817817479E-2</v>
      </c>
      <c r="AK116" s="108" t="s">
        <v>883</v>
      </c>
      <c r="AL116" s="9" t="str">
        <f>VLOOKUP(F116,Definitions!$B$7:$E$39,4,FALSE)</f>
        <v>EU28</v>
      </c>
    </row>
    <row r="117" spans="1:38">
      <c r="A117" s="36" t="str">
        <f t="shared" si="10"/>
        <v>CZ401_52</v>
      </c>
      <c r="B117" t="s">
        <v>20</v>
      </c>
      <c r="C117" t="s">
        <v>185</v>
      </c>
      <c r="D117">
        <v>401</v>
      </c>
      <c r="E117">
        <v>52</v>
      </c>
      <c r="F117" s="25" t="str">
        <f>VLOOKUP(B117,Definitions!$C$7:$D$43,2,FALSE)</f>
        <v>Czech Republic</v>
      </c>
      <c r="G117" t="str">
        <f>VLOOKUP(C117,Definitions!$C$49:$D$57,2,FALSE)</f>
        <v>Residential</v>
      </c>
      <c r="H117" t="str">
        <f>VLOOKUP(D117,Definitions!$C$60:$D$104,2,FALSE)</f>
        <v>SFH</v>
      </c>
      <c r="J117" s="29" t="str">
        <f>VLOOKUP(E117,Definitions!$C$115:$D$131,2,FALSE)</f>
        <v>Geothermal</v>
      </c>
      <c r="K117" s="106"/>
      <c r="L117" s="105"/>
      <c r="M117" s="103">
        <f t="shared" si="11"/>
        <v>0</v>
      </c>
      <c r="N117" s="37"/>
      <c r="O117" s="105"/>
      <c r="P117" s="105">
        <f t="shared" si="12"/>
        <v>0</v>
      </c>
      <c r="Q117" s="105">
        <f t="shared" si="13"/>
        <v>0</v>
      </c>
      <c r="R117" s="103">
        <f t="shared" si="14"/>
        <v>0</v>
      </c>
      <c r="S117" s="96">
        <v>0</v>
      </c>
      <c r="T117" s="128" t="s">
        <v>882</v>
      </c>
      <c r="U117" s="96">
        <v>0</v>
      </c>
      <c r="V117" s="128" t="s">
        <v>882</v>
      </c>
      <c r="W117" s="96">
        <v>0</v>
      </c>
      <c r="X117" s="96">
        <v>0</v>
      </c>
      <c r="Y117" s="96">
        <v>0</v>
      </c>
      <c r="Z117" s="96">
        <v>0</v>
      </c>
      <c r="AA117" s="105">
        <v>0</v>
      </c>
      <c r="AB117" s="108">
        <v>0</v>
      </c>
      <c r="AC117" s="96">
        <v>0</v>
      </c>
      <c r="AD117" s="109" t="s">
        <v>882</v>
      </c>
      <c r="AE117" s="96">
        <v>0</v>
      </c>
      <c r="AF117" s="96">
        <v>0</v>
      </c>
      <c r="AG117" s="96">
        <v>0</v>
      </c>
      <c r="AH117" s="105">
        <v>0</v>
      </c>
      <c r="AI117" s="108">
        <v>0</v>
      </c>
      <c r="AJ117" s="105">
        <v>0</v>
      </c>
      <c r="AK117" s="108" t="s">
        <v>883</v>
      </c>
      <c r="AL117" s="9" t="str">
        <f>VLOOKUP(F117,Definitions!$B$7:$E$39,4,FALSE)</f>
        <v>EU28</v>
      </c>
    </row>
    <row r="118" spans="1:38">
      <c r="A118" s="36" t="str">
        <f t="shared" si="10"/>
        <v>CZ401_53</v>
      </c>
      <c r="B118" t="s">
        <v>20</v>
      </c>
      <c r="C118" t="s">
        <v>185</v>
      </c>
      <c r="D118">
        <v>401</v>
      </c>
      <c r="E118">
        <v>53</v>
      </c>
      <c r="F118" s="25" t="str">
        <f>VLOOKUP(B118,Definitions!$C$7:$D$43,2,FALSE)</f>
        <v>Czech Republic</v>
      </c>
      <c r="G118" t="str">
        <f>VLOOKUP(C118,Definitions!$C$49:$D$57,2,FALSE)</f>
        <v>Residential</v>
      </c>
      <c r="H118" t="str">
        <f>VLOOKUP(D118,Definitions!$C$60:$D$104,2,FALSE)</f>
        <v>SFH</v>
      </c>
      <c r="J118" s="29" t="str">
        <f>VLOOKUP(E118,Definitions!$C$115:$D$131,2,FALSE)</f>
        <v>Solar energy</v>
      </c>
      <c r="K118" s="106"/>
      <c r="L118" s="105"/>
      <c r="M118" s="103">
        <f t="shared" si="11"/>
        <v>6.7157434850108874E-2</v>
      </c>
      <c r="N118" s="37"/>
      <c r="O118" s="105"/>
      <c r="P118" s="105">
        <f t="shared" si="12"/>
        <v>6.7157434850108874E-2</v>
      </c>
      <c r="Q118" s="105">
        <f t="shared" si="13"/>
        <v>6.7157434850108874E-2</v>
      </c>
      <c r="R118" s="103">
        <f t="shared" si="14"/>
        <v>0</v>
      </c>
      <c r="S118" s="96">
        <v>9.463357366730903E-3</v>
      </c>
      <c r="T118" s="128" t="s">
        <v>882</v>
      </c>
      <c r="U118" s="96">
        <v>5.7694077483377973E-2</v>
      </c>
      <c r="V118" s="128" t="s">
        <v>882</v>
      </c>
      <c r="W118" s="96">
        <v>0</v>
      </c>
      <c r="X118" s="96">
        <v>0</v>
      </c>
      <c r="Y118" s="96">
        <v>0</v>
      </c>
      <c r="Z118" s="96">
        <v>0</v>
      </c>
      <c r="AA118" s="105">
        <v>0</v>
      </c>
      <c r="AB118" s="108">
        <v>0</v>
      </c>
      <c r="AC118" s="96">
        <v>0</v>
      </c>
      <c r="AD118" s="109" t="s">
        <v>882</v>
      </c>
      <c r="AE118" s="96">
        <v>0</v>
      </c>
      <c r="AF118" s="96">
        <v>0</v>
      </c>
      <c r="AG118" s="96">
        <v>0</v>
      </c>
      <c r="AH118" s="105">
        <v>0</v>
      </c>
      <c r="AI118" s="108">
        <v>0</v>
      </c>
      <c r="AJ118" s="105">
        <v>0</v>
      </c>
      <c r="AK118" s="108" t="s">
        <v>883</v>
      </c>
      <c r="AL118" s="9" t="str">
        <f>VLOOKUP(F118,Definitions!$B$7:$E$39,4,FALSE)</f>
        <v>EU28</v>
      </c>
    </row>
    <row r="119" spans="1:38">
      <c r="A119" s="36" t="str">
        <f t="shared" si="10"/>
        <v>CZ401_58</v>
      </c>
      <c r="B119" t="s">
        <v>20</v>
      </c>
      <c r="C119" t="s">
        <v>185</v>
      </c>
      <c r="D119">
        <v>401</v>
      </c>
      <c r="E119">
        <v>58</v>
      </c>
      <c r="F119" s="25" t="str">
        <f>VLOOKUP(B119,Definitions!$C$7:$D$43,2,FALSE)</f>
        <v>Czech Republic</v>
      </c>
      <c r="G119" t="str">
        <f>VLOOKUP(C119,Definitions!$C$49:$D$57,2,FALSE)</f>
        <v>Residential</v>
      </c>
      <c r="H119" t="str">
        <f>VLOOKUP(D119,Definitions!$C$60:$D$104,2,FALSE)</f>
        <v>SFH</v>
      </c>
      <c r="J119" s="29" t="str">
        <f>VLOOKUP(E119,Definitions!$C$115:$D$131,2,FALSE)</f>
        <v>Ambient heat total</v>
      </c>
      <c r="K119" s="106"/>
      <c r="L119" s="105"/>
      <c r="M119" s="103">
        <f t="shared" si="11"/>
        <v>0.63879244850460304</v>
      </c>
      <c r="N119" s="37"/>
      <c r="O119" s="105"/>
      <c r="P119" s="105">
        <f t="shared" si="12"/>
        <v>0.63879244850460304</v>
      </c>
      <c r="Q119" s="105">
        <f t="shared" si="13"/>
        <v>0.63879244850460304</v>
      </c>
      <c r="R119" s="103">
        <f t="shared" si="14"/>
        <v>0</v>
      </c>
      <c r="S119" s="96">
        <v>0.60341886141529144</v>
      </c>
      <c r="T119" s="128" t="s">
        <v>882</v>
      </c>
      <c r="U119" s="96">
        <v>3.5373587089311646E-2</v>
      </c>
      <c r="V119" s="128" t="s">
        <v>882</v>
      </c>
      <c r="W119" s="96">
        <v>0</v>
      </c>
      <c r="X119" s="96">
        <v>0</v>
      </c>
      <c r="Y119" s="96">
        <v>0</v>
      </c>
      <c r="Z119" s="96">
        <v>0</v>
      </c>
      <c r="AA119" s="105">
        <v>0</v>
      </c>
      <c r="AB119" s="108">
        <v>0</v>
      </c>
      <c r="AC119" s="96">
        <v>0</v>
      </c>
      <c r="AD119" s="109" t="s">
        <v>882</v>
      </c>
      <c r="AE119" s="96">
        <v>0</v>
      </c>
      <c r="AF119" s="96">
        <v>0</v>
      </c>
      <c r="AG119" s="96">
        <v>0</v>
      </c>
      <c r="AH119" s="105">
        <v>0</v>
      </c>
      <c r="AI119" s="108">
        <v>0</v>
      </c>
      <c r="AJ119" s="105">
        <v>0</v>
      </c>
      <c r="AK119" s="108" t="s">
        <v>883</v>
      </c>
      <c r="AL119" s="9" t="str">
        <f>VLOOKUP(F119,Definitions!$B$7:$E$39,4,FALSE)</f>
        <v>EU28</v>
      </c>
    </row>
    <row r="120" spans="1:38">
      <c r="A120" s="36" t="str">
        <f t="shared" si="10"/>
        <v>CZ401_55</v>
      </c>
      <c r="B120" t="s">
        <v>20</v>
      </c>
      <c r="C120" t="s">
        <v>185</v>
      </c>
      <c r="D120">
        <v>401</v>
      </c>
      <c r="E120">
        <v>55</v>
      </c>
      <c r="F120" s="25" t="str">
        <f>VLOOKUP(B120,Definitions!$C$7:$D$43,2,FALSE)</f>
        <v>Czech Republic</v>
      </c>
      <c r="G120" t="str">
        <f>VLOOKUP(C120,Definitions!$C$49:$D$57,2,FALSE)</f>
        <v>Residential</v>
      </c>
      <c r="H120" t="str">
        <f>VLOOKUP(D120,Definitions!$C$60:$D$104,2,FALSE)</f>
        <v>SFH</v>
      </c>
      <c r="J120" s="29" t="str">
        <f>VLOOKUP(E120,Definitions!$C$115:$D$131,2,FALSE)</f>
        <v xml:space="preserve">Other RES </v>
      </c>
      <c r="K120" s="106"/>
      <c r="L120" s="105"/>
      <c r="M120" s="103">
        <f t="shared" si="11"/>
        <v>0</v>
      </c>
      <c r="N120" s="37"/>
      <c r="O120" s="105"/>
      <c r="P120" s="105">
        <f t="shared" si="12"/>
        <v>0</v>
      </c>
      <c r="Q120" s="105">
        <f t="shared" si="13"/>
        <v>0</v>
      </c>
      <c r="R120" s="103">
        <f t="shared" si="14"/>
        <v>0</v>
      </c>
      <c r="S120" s="96">
        <v>0</v>
      </c>
      <c r="T120" s="128" t="s">
        <v>882</v>
      </c>
      <c r="U120" s="96">
        <v>0</v>
      </c>
      <c r="V120" s="128" t="s">
        <v>882</v>
      </c>
      <c r="W120" s="96">
        <v>0</v>
      </c>
      <c r="X120" s="96">
        <v>0</v>
      </c>
      <c r="Y120" s="96">
        <v>0</v>
      </c>
      <c r="Z120" s="96">
        <v>0</v>
      </c>
      <c r="AA120" s="105">
        <v>0</v>
      </c>
      <c r="AB120" s="108">
        <v>0</v>
      </c>
      <c r="AC120" s="96">
        <v>0</v>
      </c>
      <c r="AD120" s="109" t="s">
        <v>882</v>
      </c>
      <c r="AE120" s="96">
        <v>0</v>
      </c>
      <c r="AF120" s="96">
        <v>0</v>
      </c>
      <c r="AG120" s="96">
        <v>0</v>
      </c>
      <c r="AH120" s="105">
        <v>0</v>
      </c>
      <c r="AI120" s="108">
        <v>0</v>
      </c>
      <c r="AJ120" s="105">
        <v>0</v>
      </c>
      <c r="AK120" s="108" t="s">
        <v>883</v>
      </c>
      <c r="AL120" s="9" t="str">
        <f>VLOOKUP(F120,Definitions!$B$7:$E$39,4,FALSE)</f>
        <v>EU28</v>
      </c>
    </row>
    <row r="121" spans="1:38">
      <c r="A121" s="36" t="str">
        <f t="shared" si="10"/>
        <v>CZ402_0</v>
      </c>
      <c r="B121" t="s">
        <v>20</v>
      </c>
      <c r="C121" t="s">
        <v>185</v>
      </c>
      <c r="D121">
        <v>402</v>
      </c>
      <c r="E121">
        <v>0</v>
      </c>
      <c r="F121" s="25" t="str">
        <f>VLOOKUP(B121,Definitions!$C$7:$D$43,2,FALSE)</f>
        <v>Czech Republic</v>
      </c>
      <c r="G121" t="str">
        <f>VLOOKUP(C121,Definitions!$C$49:$D$57,2,FALSE)</f>
        <v>Residential</v>
      </c>
      <c r="H121" t="str">
        <f>VLOOKUP(D121,Definitions!$C$60:$D$104,2,FALSE)</f>
        <v>MFH</v>
      </c>
      <c r="J121" s="29" t="str">
        <f>VLOOKUP(E121,Definitions!$C$115:$D$131,2,FALSE)</f>
        <v>TOTAL</v>
      </c>
      <c r="K121" s="106"/>
      <c r="L121" s="105"/>
      <c r="M121" s="103">
        <f t="shared" si="11"/>
        <v>14.676885812798821</v>
      </c>
      <c r="N121" s="37"/>
      <c r="O121" s="105"/>
      <c r="P121" s="105">
        <f t="shared" si="12"/>
        <v>14.676885812798821</v>
      </c>
      <c r="Q121" s="105">
        <f t="shared" si="13"/>
        <v>13.813248089609401</v>
      </c>
      <c r="R121" s="103">
        <f t="shared" si="14"/>
        <v>8.3440670451800009E-2</v>
      </c>
      <c r="S121" s="96">
        <v>11.300166598849856</v>
      </c>
      <c r="T121" s="128" t="s">
        <v>882</v>
      </c>
      <c r="U121" s="96">
        <v>2.5130814907595442</v>
      </c>
      <c r="V121" s="128" t="s">
        <v>882</v>
      </c>
      <c r="W121" s="96">
        <v>0</v>
      </c>
      <c r="X121" s="96">
        <v>0</v>
      </c>
      <c r="Y121" s="96">
        <v>0</v>
      </c>
      <c r="Z121" s="96">
        <v>0</v>
      </c>
      <c r="AA121" s="105">
        <v>0</v>
      </c>
      <c r="AB121" s="108">
        <v>0</v>
      </c>
      <c r="AC121" s="96">
        <v>8.3440670451800009E-2</v>
      </c>
      <c r="AD121" s="109" t="s">
        <v>882</v>
      </c>
      <c r="AE121" s="96">
        <v>0</v>
      </c>
      <c r="AF121" s="96">
        <v>0</v>
      </c>
      <c r="AG121" s="96">
        <v>0</v>
      </c>
      <c r="AH121" s="105">
        <v>0</v>
      </c>
      <c r="AI121" s="108">
        <v>0</v>
      </c>
      <c r="AJ121" s="105">
        <v>0.78019705273762019</v>
      </c>
      <c r="AK121" s="108" t="s">
        <v>883</v>
      </c>
      <c r="AL121" s="9" t="str">
        <f>VLOOKUP(F121,Definitions!$B$7:$E$39,4,FALSE)</f>
        <v>EU28</v>
      </c>
    </row>
    <row r="122" spans="1:38">
      <c r="A122" s="36" t="str">
        <f t="shared" ref="A122:A134" si="15">B122&amp;D122&amp;"_"&amp;E122</f>
        <v>CZ402_1</v>
      </c>
      <c r="B122" t="s">
        <v>20</v>
      </c>
      <c r="C122" t="s">
        <v>185</v>
      </c>
      <c r="D122">
        <v>402</v>
      </c>
      <c r="E122">
        <v>1</v>
      </c>
      <c r="F122" s="25" t="str">
        <f>VLOOKUP(B122,Definitions!$C$7:$D$43,2,FALSE)</f>
        <v>Czech Republic</v>
      </c>
      <c r="G122" t="str">
        <f>VLOOKUP(C122,Definitions!$C$49:$D$57,2,FALSE)</f>
        <v>Residential</v>
      </c>
      <c r="H122" t="str">
        <f>VLOOKUP(D122,Definitions!$C$60:$D$104,2,FALSE)</f>
        <v>MFH</v>
      </c>
      <c r="J122" s="29" t="str">
        <f>VLOOKUP(E122,Definitions!$C$115:$D$131,2,FALSE)</f>
        <v>Coal</v>
      </c>
      <c r="K122" s="106"/>
      <c r="L122" s="105"/>
      <c r="M122" s="103">
        <f t="shared" ref="M122:M134" si="16">SUM(O122:P122)</f>
        <v>0.36463223579944071</v>
      </c>
      <c r="N122" s="37"/>
      <c r="O122" s="105"/>
      <c r="P122" s="105">
        <f t="shared" ref="P122:P134" si="17">Q122+R122+IFERROR(AJ122,0)</f>
        <v>0.36463223579944071</v>
      </c>
      <c r="Q122" s="105">
        <f t="shared" ref="Q122:Q134" si="18">S122+U122+W122</f>
        <v>0.3579007837203842</v>
      </c>
      <c r="R122" s="103">
        <f t="shared" ref="R122:R134" si="19">AC122+AE122</f>
        <v>0</v>
      </c>
      <c r="S122" s="96">
        <v>0.3468856803182917</v>
      </c>
      <c r="T122" s="128" t="s">
        <v>882</v>
      </c>
      <c r="U122" s="96">
        <v>1.1015103402092502E-2</v>
      </c>
      <c r="V122" s="128" t="s">
        <v>882</v>
      </c>
      <c r="W122" s="96">
        <v>0</v>
      </c>
      <c r="X122" s="96">
        <v>0</v>
      </c>
      <c r="Y122" s="96">
        <v>0</v>
      </c>
      <c r="Z122" s="96">
        <v>0</v>
      </c>
      <c r="AA122" s="105">
        <v>0</v>
      </c>
      <c r="AB122" s="108">
        <v>0</v>
      </c>
      <c r="AC122" s="96">
        <v>0</v>
      </c>
      <c r="AD122" s="109" t="s">
        <v>882</v>
      </c>
      <c r="AE122" s="96">
        <v>0</v>
      </c>
      <c r="AF122" s="96">
        <v>0</v>
      </c>
      <c r="AG122" s="96">
        <v>0</v>
      </c>
      <c r="AH122" s="105">
        <v>0</v>
      </c>
      <c r="AI122" s="108">
        <v>0</v>
      </c>
      <c r="AJ122" s="105">
        <v>6.7314520790565293E-3</v>
      </c>
      <c r="AK122" s="108" t="s">
        <v>883</v>
      </c>
      <c r="AL122" s="9" t="str">
        <f>VLOOKUP(F122,Definitions!$B$7:$E$39,4,FALSE)</f>
        <v>EU28</v>
      </c>
    </row>
    <row r="123" spans="1:38">
      <c r="A123" s="36" t="str">
        <f t="shared" si="15"/>
        <v>CZ402_2</v>
      </c>
      <c r="B123" t="s">
        <v>20</v>
      </c>
      <c r="C123" t="s">
        <v>185</v>
      </c>
      <c r="D123">
        <v>402</v>
      </c>
      <c r="E123">
        <v>2</v>
      </c>
      <c r="F123" s="25" t="str">
        <f>VLOOKUP(B123,Definitions!$C$7:$D$43,2,FALSE)</f>
        <v>Czech Republic</v>
      </c>
      <c r="G123" t="str">
        <f>VLOOKUP(C123,Definitions!$C$49:$D$57,2,FALSE)</f>
        <v>Residential</v>
      </c>
      <c r="H123" t="str">
        <f>VLOOKUP(D123,Definitions!$C$60:$D$104,2,FALSE)</f>
        <v>MFH</v>
      </c>
      <c r="J123" s="29" t="str">
        <f>VLOOKUP(E123,Definitions!$C$115:$D$131,2,FALSE)</f>
        <v>Fuel oil</v>
      </c>
      <c r="K123" s="106"/>
      <c r="L123" s="105"/>
      <c r="M123" s="103">
        <f t="shared" si="16"/>
        <v>0</v>
      </c>
      <c r="N123" s="37"/>
      <c r="O123" s="105"/>
      <c r="P123" s="105">
        <f t="shared" si="17"/>
        <v>0</v>
      </c>
      <c r="Q123" s="105">
        <f t="shared" si="18"/>
        <v>0</v>
      </c>
      <c r="R123" s="103">
        <f t="shared" si="19"/>
        <v>0</v>
      </c>
      <c r="S123" s="96">
        <v>0</v>
      </c>
      <c r="T123" s="128" t="s">
        <v>882</v>
      </c>
      <c r="U123" s="96">
        <v>0</v>
      </c>
      <c r="V123" s="128" t="s">
        <v>882</v>
      </c>
      <c r="W123" s="96">
        <v>0</v>
      </c>
      <c r="X123" s="96">
        <v>0</v>
      </c>
      <c r="Y123" s="96">
        <v>0</v>
      </c>
      <c r="Z123" s="96">
        <v>0</v>
      </c>
      <c r="AA123" s="105">
        <v>0</v>
      </c>
      <c r="AB123" s="108">
        <v>0</v>
      </c>
      <c r="AC123" s="96">
        <v>0</v>
      </c>
      <c r="AD123" s="109" t="s">
        <v>882</v>
      </c>
      <c r="AE123" s="96">
        <v>0</v>
      </c>
      <c r="AF123" s="96">
        <v>0</v>
      </c>
      <c r="AG123" s="96">
        <v>0</v>
      </c>
      <c r="AH123" s="105">
        <v>0</v>
      </c>
      <c r="AI123" s="108">
        <v>0</v>
      </c>
      <c r="AJ123" s="105">
        <v>0</v>
      </c>
      <c r="AK123" s="108" t="s">
        <v>883</v>
      </c>
      <c r="AL123" s="9" t="str">
        <f>VLOOKUP(F123,Definitions!$B$7:$E$39,4,FALSE)</f>
        <v>EU28</v>
      </c>
    </row>
    <row r="124" spans="1:38">
      <c r="A124" s="36" t="str">
        <f t="shared" si="15"/>
        <v>CZ402_3</v>
      </c>
      <c r="B124" t="s">
        <v>20</v>
      </c>
      <c r="C124" t="s">
        <v>185</v>
      </c>
      <c r="D124">
        <v>402</v>
      </c>
      <c r="E124">
        <v>3</v>
      </c>
      <c r="F124" s="25" t="str">
        <f>VLOOKUP(B124,Definitions!$C$7:$D$43,2,FALSE)</f>
        <v>Czech Republic</v>
      </c>
      <c r="G124" t="str">
        <f>VLOOKUP(C124,Definitions!$C$49:$D$57,2,FALSE)</f>
        <v>Residential</v>
      </c>
      <c r="H124" t="str">
        <f>VLOOKUP(D124,Definitions!$C$60:$D$104,2,FALSE)</f>
        <v>MFH</v>
      </c>
      <c r="J124" s="29" t="str">
        <f>VLOOKUP(E124,Definitions!$C$115:$D$131,2,FALSE)</f>
        <v>Natural gas</v>
      </c>
      <c r="K124" s="106"/>
      <c r="L124" s="105"/>
      <c r="M124" s="103">
        <f t="shared" si="16"/>
        <v>6.2655117459830034</v>
      </c>
      <c r="N124" s="37"/>
      <c r="O124" s="105"/>
      <c r="P124" s="105">
        <f t="shared" si="17"/>
        <v>6.2655117459830034</v>
      </c>
      <c r="Q124" s="105">
        <f t="shared" si="18"/>
        <v>5.8737837989012194</v>
      </c>
      <c r="R124" s="103">
        <f t="shared" si="19"/>
        <v>0</v>
      </c>
      <c r="S124" s="96">
        <v>5.4167678606391378</v>
      </c>
      <c r="T124" s="128" t="s">
        <v>882</v>
      </c>
      <c r="U124" s="96">
        <v>0.45701593826208164</v>
      </c>
      <c r="V124" s="128" t="s">
        <v>882</v>
      </c>
      <c r="W124" s="96">
        <v>0</v>
      </c>
      <c r="X124" s="96">
        <v>0</v>
      </c>
      <c r="Y124" s="96">
        <v>0</v>
      </c>
      <c r="Z124" s="96">
        <v>0</v>
      </c>
      <c r="AA124" s="105">
        <v>0</v>
      </c>
      <c r="AB124" s="108">
        <v>0</v>
      </c>
      <c r="AC124" s="96">
        <v>0</v>
      </c>
      <c r="AD124" s="109" t="s">
        <v>882</v>
      </c>
      <c r="AE124" s="96">
        <v>0</v>
      </c>
      <c r="AF124" s="96">
        <v>0</v>
      </c>
      <c r="AG124" s="96">
        <v>0</v>
      </c>
      <c r="AH124" s="105">
        <v>0</v>
      </c>
      <c r="AI124" s="108">
        <v>0</v>
      </c>
      <c r="AJ124" s="105">
        <v>0.39172794708178432</v>
      </c>
      <c r="AK124" s="108" t="s">
        <v>883</v>
      </c>
      <c r="AL124" s="9" t="str">
        <f>VLOOKUP(F124,Definitions!$B$7:$E$39,4,FALSE)</f>
        <v>EU28</v>
      </c>
    </row>
    <row r="125" spans="1:38">
      <c r="A125" s="36" t="str">
        <f t="shared" si="15"/>
        <v>CZ402_4</v>
      </c>
      <c r="B125" t="s">
        <v>20</v>
      </c>
      <c r="C125" t="s">
        <v>185</v>
      </c>
      <c r="D125">
        <v>402</v>
      </c>
      <c r="E125">
        <v>4</v>
      </c>
      <c r="F125" s="25" t="str">
        <f>VLOOKUP(B125,Definitions!$C$7:$D$43,2,FALSE)</f>
        <v>Czech Republic</v>
      </c>
      <c r="G125" t="str">
        <f>VLOOKUP(C125,Definitions!$C$49:$D$57,2,FALSE)</f>
        <v>Residential</v>
      </c>
      <c r="H125" t="str">
        <f>VLOOKUP(D125,Definitions!$C$60:$D$104,2,FALSE)</f>
        <v>MFH</v>
      </c>
      <c r="J125" s="29" t="str">
        <f>VLOOKUP(E125,Definitions!$C$115:$D$131,2,FALSE)</f>
        <v>Other fossil fuels</v>
      </c>
      <c r="K125" s="106"/>
      <c r="L125" s="105"/>
      <c r="M125" s="103">
        <f t="shared" si="16"/>
        <v>0</v>
      </c>
      <c r="N125" s="37"/>
      <c r="O125" s="105"/>
      <c r="P125" s="105">
        <f t="shared" si="17"/>
        <v>0</v>
      </c>
      <c r="Q125" s="105">
        <f t="shared" si="18"/>
        <v>0</v>
      </c>
      <c r="R125" s="103">
        <f t="shared" si="19"/>
        <v>0</v>
      </c>
      <c r="S125" s="96">
        <v>0</v>
      </c>
      <c r="T125" s="128" t="s">
        <v>882</v>
      </c>
      <c r="U125" s="96">
        <v>0</v>
      </c>
      <c r="V125" s="128" t="s">
        <v>882</v>
      </c>
      <c r="W125" s="96">
        <v>0</v>
      </c>
      <c r="X125" s="96">
        <v>0</v>
      </c>
      <c r="Y125" s="96">
        <v>0</v>
      </c>
      <c r="Z125" s="96">
        <v>0</v>
      </c>
      <c r="AA125" s="105">
        <v>0</v>
      </c>
      <c r="AB125" s="108">
        <v>0</v>
      </c>
      <c r="AC125" s="96">
        <v>0</v>
      </c>
      <c r="AD125" s="109" t="s">
        <v>882</v>
      </c>
      <c r="AE125" s="96">
        <v>0</v>
      </c>
      <c r="AF125" s="96">
        <v>0</v>
      </c>
      <c r="AG125" s="96">
        <v>0</v>
      </c>
      <c r="AH125" s="105">
        <v>0</v>
      </c>
      <c r="AI125" s="108">
        <v>0</v>
      </c>
      <c r="AJ125" s="105">
        <v>0</v>
      </c>
      <c r="AK125" s="108" t="s">
        <v>883</v>
      </c>
      <c r="AL125" s="9" t="str">
        <f>VLOOKUP(F125,Definitions!$B$7:$E$39,4,FALSE)</f>
        <v>EU28</v>
      </c>
    </row>
    <row r="126" spans="1:38">
      <c r="A126" s="36" t="str">
        <f t="shared" si="15"/>
        <v>CZ402_6</v>
      </c>
      <c r="B126" t="s">
        <v>20</v>
      </c>
      <c r="C126" t="s">
        <v>185</v>
      </c>
      <c r="D126">
        <v>402</v>
      </c>
      <c r="E126">
        <v>6</v>
      </c>
      <c r="F126" s="25" t="str">
        <f>VLOOKUP(B126,Definitions!$C$7:$D$43,2,FALSE)</f>
        <v>Czech Republic</v>
      </c>
      <c r="G126" t="str">
        <f>VLOOKUP(C126,Definitions!$C$49:$D$57,2,FALSE)</f>
        <v>Residential</v>
      </c>
      <c r="H126" t="str">
        <f>VLOOKUP(D126,Definitions!$C$60:$D$104,2,FALSE)</f>
        <v>MFH</v>
      </c>
      <c r="J126" s="29" t="str">
        <f>VLOOKUP(E126,Definitions!$C$115:$D$131,2,FALSE)</f>
        <v>Electricity</v>
      </c>
      <c r="K126" s="106"/>
      <c r="L126" s="105"/>
      <c r="M126" s="103">
        <f t="shared" si="16"/>
        <v>1.0854730131584529</v>
      </c>
      <c r="N126" s="37"/>
      <c r="O126" s="105"/>
      <c r="P126" s="105">
        <f t="shared" si="17"/>
        <v>1.0854730131584529</v>
      </c>
      <c r="Q126" s="105">
        <f t="shared" si="18"/>
        <v>0.63684772756975527</v>
      </c>
      <c r="R126" s="103">
        <f t="shared" si="19"/>
        <v>8.3440670451800009E-2</v>
      </c>
      <c r="S126" s="96">
        <v>0.10528125976764711</v>
      </c>
      <c r="T126" s="128" t="s">
        <v>882</v>
      </c>
      <c r="U126" s="96">
        <v>0.53156646780210814</v>
      </c>
      <c r="V126" s="128" t="s">
        <v>882</v>
      </c>
      <c r="W126" s="96">
        <v>0</v>
      </c>
      <c r="X126" s="96">
        <v>0</v>
      </c>
      <c r="Y126" s="96">
        <v>0</v>
      </c>
      <c r="Z126" s="96">
        <v>0</v>
      </c>
      <c r="AA126" s="105">
        <v>0</v>
      </c>
      <c r="AB126" s="108">
        <v>0</v>
      </c>
      <c r="AC126" s="96">
        <v>8.3440670451800009E-2</v>
      </c>
      <c r="AD126" s="109" t="s">
        <v>882</v>
      </c>
      <c r="AE126" s="96">
        <v>0</v>
      </c>
      <c r="AF126" s="96">
        <v>0</v>
      </c>
      <c r="AG126" s="96">
        <v>0</v>
      </c>
      <c r="AH126" s="105">
        <v>0</v>
      </c>
      <c r="AI126" s="108">
        <v>0</v>
      </c>
      <c r="AJ126" s="105">
        <v>0.36518461513689759</v>
      </c>
      <c r="AK126" s="108" t="s">
        <v>883</v>
      </c>
      <c r="AL126" s="9" t="str">
        <f>VLOOKUP(F126,Definitions!$B$7:$E$39,4,FALSE)</f>
        <v>EU28</v>
      </c>
    </row>
    <row r="127" spans="1:38">
      <c r="A127" s="36" t="str">
        <f t="shared" si="15"/>
        <v>CZ402_7</v>
      </c>
      <c r="B127" t="s">
        <v>20</v>
      </c>
      <c r="C127" t="s">
        <v>185</v>
      </c>
      <c r="D127">
        <v>402</v>
      </c>
      <c r="E127">
        <v>7</v>
      </c>
      <c r="F127" s="25" t="str">
        <f>VLOOKUP(B127,Definitions!$C$7:$D$43,2,FALSE)</f>
        <v>Czech Republic</v>
      </c>
      <c r="G127" t="str">
        <f>VLOOKUP(C127,Definitions!$C$49:$D$57,2,FALSE)</f>
        <v>Residential</v>
      </c>
      <c r="H127" t="str">
        <f>VLOOKUP(D127,Definitions!$C$60:$D$104,2,FALSE)</f>
        <v>MFH</v>
      </c>
      <c r="J127" s="29" t="str">
        <f>VLOOKUP(E127,Definitions!$C$115:$D$131,2,FALSE)</f>
        <v>District heating</v>
      </c>
      <c r="K127" s="106"/>
      <c r="L127" s="105"/>
      <c r="M127" s="103">
        <f t="shared" si="16"/>
        <v>6.3633570774580992</v>
      </c>
      <c r="N127" s="56"/>
      <c r="O127" s="105"/>
      <c r="P127" s="105">
        <f t="shared" si="17"/>
        <v>6.3633570774580992</v>
      </c>
      <c r="Q127" s="105">
        <f t="shared" si="18"/>
        <v>6.3633570774580992</v>
      </c>
      <c r="R127" s="103">
        <f t="shared" si="19"/>
        <v>0</v>
      </c>
      <c r="S127" s="96">
        <v>4.8806128919907765</v>
      </c>
      <c r="T127" s="128" t="s">
        <v>882</v>
      </c>
      <c r="U127" s="96">
        <v>1.4827441854673229</v>
      </c>
      <c r="V127" s="128" t="s">
        <v>882</v>
      </c>
      <c r="W127" s="96">
        <v>0</v>
      </c>
      <c r="X127" s="96">
        <v>0</v>
      </c>
      <c r="Y127" s="96">
        <v>0</v>
      </c>
      <c r="Z127" s="96">
        <v>0</v>
      </c>
      <c r="AA127" s="105">
        <v>0</v>
      </c>
      <c r="AB127" s="108">
        <v>0</v>
      </c>
      <c r="AC127" s="96">
        <v>0</v>
      </c>
      <c r="AD127" s="109" t="s">
        <v>882</v>
      </c>
      <c r="AE127" s="96">
        <v>0</v>
      </c>
      <c r="AF127" s="96">
        <v>0</v>
      </c>
      <c r="AG127" s="96">
        <v>0</v>
      </c>
      <c r="AH127" s="105">
        <v>0</v>
      </c>
      <c r="AI127" s="108">
        <v>0</v>
      </c>
      <c r="AJ127" s="105">
        <v>0</v>
      </c>
      <c r="AK127" s="108" t="s">
        <v>883</v>
      </c>
      <c r="AL127" s="9" t="str">
        <f>VLOOKUP(F127,Definitions!$B$7:$E$39,4,FALSE)</f>
        <v>EU28</v>
      </c>
    </row>
    <row r="128" spans="1:38">
      <c r="A128" s="36" t="str">
        <f t="shared" si="15"/>
        <v>CZ402_8</v>
      </c>
      <c r="B128" t="s">
        <v>20</v>
      </c>
      <c r="C128" t="s">
        <v>185</v>
      </c>
      <c r="D128">
        <v>402</v>
      </c>
      <c r="E128">
        <v>8</v>
      </c>
      <c r="F128" s="25" t="str">
        <f>VLOOKUP(B128,Definitions!$C$7:$D$43,2,FALSE)</f>
        <v>Czech Republic</v>
      </c>
      <c r="G128" t="str">
        <f>VLOOKUP(C128,Definitions!$C$49:$D$57,2,FALSE)</f>
        <v>Residential</v>
      </c>
      <c r="H128" t="str">
        <f>VLOOKUP(D128,Definitions!$C$60:$D$104,2,FALSE)</f>
        <v>MFH</v>
      </c>
      <c r="J128" s="29" t="str">
        <f>VLOOKUP(E128,Definitions!$C$115:$D$131,2,FALSE)</f>
        <v>Waste non-RES</v>
      </c>
      <c r="K128" s="106"/>
      <c r="L128" s="105"/>
      <c r="M128" s="103">
        <f t="shared" si="16"/>
        <v>0</v>
      </c>
      <c r="N128" s="37"/>
      <c r="O128" s="105"/>
      <c r="P128" s="105">
        <f t="shared" si="17"/>
        <v>0</v>
      </c>
      <c r="Q128" s="105">
        <f t="shared" si="18"/>
        <v>0</v>
      </c>
      <c r="R128" s="103">
        <f t="shared" si="19"/>
        <v>0</v>
      </c>
      <c r="S128" s="96">
        <v>0</v>
      </c>
      <c r="T128" s="128" t="s">
        <v>882</v>
      </c>
      <c r="U128" s="96">
        <v>0</v>
      </c>
      <c r="V128" s="128" t="s">
        <v>882</v>
      </c>
      <c r="W128" s="96">
        <v>0</v>
      </c>
      <c r="X128" s="96">
        <v>0</v>
      </c>
      <c r="Y128" s="96">
        <v>0</v>
      </c>
      <c r="Z128" s="96">
        <v>0</v>
      </c>
      <c r="AA128" s="105">
        <v>0</v>
      </c>
      <c r="AB128" s="108">
        <v>0</v>
      </c>
      <c r="AC128" s="96">
        <v>0</v>
      </c>
      <c r="AD128" s="109" t="s">
        <v>882</v>
      </c>
      <c r="AE128" s="96">
        <v>0</v>
      </c>
      <c r="AF128" s="96">
        <v>0</v>
      </c>
      <c r="AG128" s="96">
        <v>0</v>
      </c>
      <c r="AH128" s="105">
        <v>0</v>
      </c>
      <c r="AI128" s="108">
        <v>0</v>
      </c>
      <c r="AJ128" s="105">
        <v>0</v>
      </c>
      <c r="AK128" s="108" t="s">
        <v>883</v>
      </c>
      <c r="AL128" s="9" t="str">
        <f>VLOOKUP(F128,Definitions!$B$7:$E$39,4,FALSE)</f>
        <v>EU28</v>
      </c>
    </row>
    <row r="129" spans="1:38">
      <c r="A129" s="36" t="str">
        <f t="shared" si="15"/>
        <v>CZ402_9</v>
      </c>
      <c r="B129" t="s">
        <v>20</v>
      </c>
      <c r="C129" t="s">
        <v>185</v>
      </c>
      <c r="D129">
        <v>402</v>
      </c>
      <c r="E129">
        <v>9</v>
      </c>
      <c r="F129" s="25" t="str">
        <f>VLOOKUP(B129,Definitions!$C$7:$D$43,2,FALSE)</f>
        <v>Czech Republic</v>
      </c>
      <c r="G129" t="str">
        <f>VLOOKUP(C129,Definitions!$C$49:$D$57,2,FALSE)</f>
        <v>Residential</v>
      </c>
      <c r="H129" t="str">
        <f>VLOOKUP(D129,Definitions!$C$60:$D$104,2,FALSE)</f>
        <v>MFH</v>
      </c>
      <c r="J129" s="29" t="str">
        <f>VLOOKUP(E129,Definitions!$C$115:$D$131,2,FALSE)</f>
        <v>Waste RES</v>
      </c>
      <c r="K129" s="106"/>
      <c r="L129" s="105"/>
      <c r="M129" s="103">
        <f t="shared" si="16"/>
        <v>0</v>
      </c>
      <c r="N129" s="37"/>
      <c r="O129" s="105"/>
      <c r="P129" s="105">
        <f t="shared" si="17"/>
        <v>0</v>
      </c>
      <c r="Q129" s="105">
        <f t="shared" si="18"/>
        <v>0</v>
      </c>
      <c r="R129" s="103">
        <f t="shared" si="19"/>
        <v>0</v>
      </c>
      <c r="S129" s="96">
        <v>0</v>
      </c>
      <c r="T129" s="128" t="s">
        <v>882</v>
      </c>
      <c r="U129" s="96">
        <v>0</v>
      </c>
      <c r="V129" s="128" t="s">
        <v>882</v>
      </c>
      <c r="W129" s="96">
        <v>0</v>
      </c>
      <c r="X129" s="96">
        <v>0</v>
      </c>
      <c r="Y129" s="96">
        <v>0</v>
      </c>
      <c r="Z129" s="96">
        <v>0</v>
      </c>
      <c r="AA129" s="105">
        <v>0</v>
      </c>
      <c r="AB129" s="108">
        <v>0</v>
      </c>
      <c r="AC129" s="96">
        <v>0</v>
      </c>
      <c r="AD129" s="109" t="s">
        <v>882</v>
      </c>
      <c r="AE129" s="96">
        <v>0</v>
      </c>
      <c r="AF129" s="96">
        <v>0</v>
      </c>
      <c r="AG129" s="96">
        <v>0</v>
      </c>
      <c r="AH129" s="105">
        <v>0</v>
      </c>
      <c r="AI129" s="108">
        <v>0</v>
      </c>
      <c r="AJ129" s="105">
        <v>0</v>
      </c>
      <c r="AK129" s="108" t="s">
        <v>883</v>
      </c>
      <c r="AL129" s="9" t="str">
        <f>VLOOKUP(F129,Definitions!$B$7:$E$39,4,FALSE)</f>
        <v>EU28</v>
      </c>
    </row>
    <row r="130" spans="1:38">
      <c r="A130" s="36" t="str">
        <f t="shared" si="15"/>
        <v>CZ402_51</v>
      </c>
      <c r="B130" t="s">
        <v>20</v>
      </c>
      <c r="C130" t="s">
        <v>185</v>
      </c>
      <c r="D130">
        <v>402</v>
      </c>
      <c r="E130">
        <v>51</v>
      </c>
      <c r="F130" s="25" t="str">
        <f>VLOOKUP(B130,Definitions!$C$7:$D$43,2,FALSE)</f>
        <v>Czech Republic</v>
      </c>
      <c r="G130" t="str">
        <f>VLOOKUP(C130,Definitions!$C$49:$D$57,2,FALSE)</f>
        <v>Residential</v>
      </c>
      <c r="H130" t="str">
        <f>VLOOKUP(D130,Definitions!$C$60:$D$104,2,FALSE)</f>
        <v>MFH</v>
      </c>
      <c r="J130" s="29" t="str">
        <f>VLOOKUP(E130,Definitions!$C$115:$D$131,2,FALSE)</f>
        <v>Biomass</v>
      </c>
      <c r="K130" s="106"/>
      <c r="L130" s="105"/>
      <c r="M130" s="103">
        <f t="shared" si="16"/>
        <v>0.50586162375529353</v>
      </c>
      <c r="N130" s="37"/>
      <c r="O130" s="105"/>
      <c r="P130" s="105">
        <f t="shared" si="17"/>
        <v>0.50586162375529353</v>
      </c>
      <c r="Q130" s="105">
        <f t="shared" si="18"/>
        <v>0.48930858531541177</v>
      </c>
      <c r="R130" s="103">
        <f t="shared" si="19"/>
        <v>0</v>
      </c>
      <c r="S130" s="96">
        <v>0.47650112491667113</v>
      </c>
      <c r="T130" s="128" t="s">
        <v>882</v>
      </c>
      <c r="U130" s="96">
        <v>1.2807460398740648E-2</v>
      </c>
      <c r="V130" s="128" t="s">
        <v>882</v>
      </c>
      <c r="W130" s="96">
        <v>0</v>
      </c>
      <c r="X130" s="96">
        <v>0</v>
      </c>
      <c r="Y130" s="96">
        <v>0</v>
      </c>
      <c r="Z130" s="96">
        <v>0</v>
      </c>
      <c r="AA130" s="105">
        <v>0</v>
      </c>
      <c r="AB130" s="108">
        <v>0</v>
      </c>
      <c r="AC130" s="96">
        <v>0</v>
      </c>
      <c r="AD130" s="109" t="s">
        <v>882</v>
      </c>
      <c r="AE130" s="96">
        <v>0</v>
      </c>
      <c r="AF130" s="96">
        <v>0</v>
      </c>
      <c r="AG130" s="96">
        <v>0</v>
      </c>
      <c r="AH130" s="105">
        <v>0</v>
      </c>
      <c r="AI130" s="108">
        <v>0</v>
      </c>
      <c r="AJ130" s="105">
        <v>1.6553038439881779E-2</v>
      </c>
      <c r="AK130" s="108" t="s">
        <v>883</v>
      </c>
      <c r="AL130" s="9" t="str">
        <f>VLOOKUP(F130,Definitions!$B$7:$E$39,4,FALSE)</f>
        <v>EU28</v>
      </c>
    </row>
    <row r="131" spans="1:38">
      <c r="A131" s="36" t="str">
        <f t="shared" si="15"/>
        <v>CZ402_52</v>
      </c>
      <c r="B131" t="s">
        <v>20</v>
      </c>
      <c r="C131" t="s">
        <v>185</v>
      </c>
      <c r="D131">
        <v>402</v>
      </c>
      <c r="E131">
        <v>52</v>
      </c>
      <c r="F131" s="25" t="str">
        <f>VLOOKUP(B131,Definitions!$C$7:$D$43,2,FALSE)</f>
        <v>Czech Republic</v>
      </c>
      <c r="G131" t="str">
        <f>VLOOKUP(C131,Definitions!$C$49:$D$57,2,FALSE)</f>
        <v>Residential</v>
      </c>
      <c r="H131" t="str">
        <f>VLOOKUP(D131,Definitions!$C$60:$D$104,2,FALSE)</f>
        <v>MFH</v>
      </c>
      <c r="J131" s="29" t="str">
        <f>VLOOKUP(E131,Definitions!$C$115:$D$131,2,FALSE)</f>
        <v>Geothermal</v>
      </c>
      <c r="K131" s="106"/>
      <c r="L131" s="105"/>
      <c r="M131" s="103">
        <f t="shared" si="16"/>
        <v>0</v>
      </c>
      <c r="N131" s="37"/>
      <c r="O131" s="105"/>
      <c r="P131" s="105">
        <f t="shared" si="17"/>
        <v>0</v>
      </c>
      <c r="Q131" s="105">
        <f t="shared" si="18"/>
        <v>0</v>
      </c>
      <c r="R131" s="103">
        <f t="shared" si="19"/>
        <v>0</v>
      </c>
      <c r="S131" s="96">
        <v>0</v>
      </c>
      <c r="T131" s="128" t="s">
        <v>882</v>
      </c>
      <c r="U131" s="96">
        <v>0</v>
      </c>
      <c r="V131" s="128" t="s">
        <v>882</v>
      </c>
      <c r="W131" s="96">
        <v>0</v>
      </c>
      <c r="X131" s="96">
        <v>0</v>
      </c>
      <c r="Y131" s="96">
        <v>0</v>
      </c>
      <c r="Z131" s="96">
        <v>0</v>
      </c>
      <c r="AA131" s="105">
        <v>0</v>
      </c>
      <c r="AB131" s="108">
        <v>0</v>
      </c>
      <c r="AC131" s="96">
        <v>0</v>
      </c>
      <c r="AD131" s="109" t="s">
        <v>882</v>
      </c>
      <c r="AE131" s="96">
        <v>0</v>
      </c>
      <c r="AF131" s="96">
        <v>0</v>
      </c>
      <c r="AG131" s="96">
        <v>0</v>
      </c>
      <c r="AH131" s="105">
        <v>0</v>
      </c>
      <c r="AI131" s="108">
        <v>0</v>
      </c>
      <c r="AJ131" s="105">
        <v>0</v>
      </c>
      <c r="AK131" s="108" t="s">
        <v>883</v>
      </c>
      <c r="AL131" s="9" t="str">
        <f>VLOOKUP(F131,Definitions!$B$7:$E$39,4,FALSE)</f>
        <v>EU28</v>
      </c>
    </row>
    <row r="132" spans="1:38">
      <c r="A132" s="36" t="str">
        <f t="shared" si="15"/>
        <v>CZ402_53</v>
      </c>
      <c r="B132" t="s">
        <v>20</v>
      </c>
      <c r="C132" t="s">
        <v>185</v>
      </c>
      <c r="D132">
        <v>402</v>
      </c>
      <c r="E132">
        <v>53</v>
      </c>
      <c r="F132" s="25" t="str">
        <f>VLOOKUP(B132,Definitions!$C$7:$D$43,2,FALSE)</f>
        <v>Czech Republic</v>
      </c>
      <c r="G132" t="str">
        <f>VLOOKUP(C132,Definitions!$C$49:$D$57,2,FALSE)</f>
        <v>Residential</v>
      </c>
      <c r="H132" t="str">
        <f>VLOOKUP(D132,Definitions!$C$60:$D$104,2,FALSE)</f>
        <v>MFH</v>
      </c>
      <c r="J132" s="29" t="str">
        <f>VLOOKUP(E132,Definitions!$C$115:$D$131,2,FALSE)</f>
        <v>Solar energy</v>
      </c>
      <c r="K132" s="106"/>
      <c r="L132" s="105"/>
      <c r="M132" s="103">
        <f t="shared" si="16"/>
        <v>1.0842565149783288E-2</v>
      </c>
      <c r="N132" s="37"/>
      <c r="O132" s="105"/>
      <c r="P132" s="105">
        <f t="shared" si="17"/>
        <v>1.0842565149783288E-2</v>
      </c>
      <c r="Q132" s="105">
        <f t="shared" si="18"/>
        <v>1.0842565149783288E-2</v>
      </c>
      <c r="R132" s="103">
        <f t="shared" si="19"/>
        <v>0</v>
      </c>
      <c r="S132" s="96">
        <v>2.5366426332729479E-3</v>
      </c>
      <c r="T132" s="128" t="s">
        <v>882</v>
      </c>
      <c r="U132" s="96">
        <v>8.30592251651034E-3</v>
      </c>
      <c r="V132" s="128" t="s">
        <v>882</v>
      </c>
      <c r="W132" s="96">
        <v>0</v>
      </c>
      <c r="X132" s="96">
        <v>0</v>
      </c>
      <c r="Y132" s="96">
        <v>0</v>
      </c>
      <c r="Z132" s="96">
        <v>0</v>
      </c>
      <c r="AA132" s="105">
        <v>0</v>
      </c>
      <c r="AB132" s="108">
        <v>0</v>
      </c>
      <c r="AC132" s="96">
        <v>0</v>
      </c>
      <c r="AD132" s="109" t="s">
        <v>882</v>
      </c>
      <c r="AE132" s="96">
        <v>0</v>
      </c>
      <c r="AF132" s="96">
        <v>0</v>
      </c>
      <c r="AG132" s="96">
        <v>0</v>
      </c>
      <c r="AH132" s="105">
        <v>0</v>
      </c>
      <c r="AI132" s="108">
        <v>0</v>
      </c>
      <c r="AJ132" s="105">
        <v>0</v>
      </c>
      <c r="AK132" s="108" t="s">
        <v>883</v>
      </c>
      <c r="AL132" s="9" t="str">
        <f>VLOOKUP(F132,Definitions!$B$7:$E$39,4,FALSE)</f>
        <v>EU28</v>
      </c>
    </row>
    <row r="133" spans="1:38">
      <c r="A133" s="36" t="str">
        <f t="shared" si="15"/>
        <v>CZ402_58</v>
      </c>
      <c r="B133" t="s">
        <v>20</v>
      </c>
      <c r="C133" t="s">
        <v>185</v>
      </c>
      <c r="D133">
        <v>402</v>
      </c>
      <c r="E133">
        <v>58</v>
      </c>
      <c r="F133" s="25" t="str">
        <f>VLOOKUP(B133,Definitions!$C$7:$D$43,2,FALSE)</f>
        <v>Czech Republic</v>
      </c>
      <c r="G133" t="str">
        <f>VLOOKUP(C133,Definitions!$C$49:$D$57,2,FALSE)</f>
        <v>Residential</v>
      </c>
      <c r="H133" t="str">
        <f>VLOOKUP(D133,Definitions!$C$60:$D$104,2,FALSE)</f>
        <v>MFH</v>
      </c>
      <c r="J133" s="29" t="str">
        <f>VLOOKUP(E133,Definitions!$C$115:$D$131,2,FALSE)</f>
        <v>Ambient heat total</v>
      </c>
      <c r="K133" s="106"/>
      <c r="L133" s="105"/>
      <c r="M133" s="103">
        <f t="shared" si="16"/>
        <v>8.1207551494743874E-2</v>
      </c>
      <c r="N133" s="37"/>
      <c r="O133" s="105"/>
      <c r="P133" s="105">
        <f t="shared" si="17"/>
        <v>8.1207551494743874E-2</v>
      </c>
      <c r="Q133" s="105">
        <f t="shared" si="18"/>
        <v>8.1207551494743874E-2</v>
      </c>
      <c r="R133" s="103">
        <f t="shared" si="19"/>
        <v>0</v>
      </c>
      <c r="S133" s="96">
        <v>7.1581138584055515E-2</v>
      </c>
      <c r="T133" s="128" t="s">
        <v>882</v>
      </c>
      <c r="U133" s="96">
        <v>9.6264129106883537E-3</v>
      </c>
      <c r="V133" s="128" t="s">
        <v>882</v>
      </c>
      <c r="W133" s="96">
        <v>0</v>
      </c>
      <c r="X133" s="96">
        <v>0</v>
      </c>
      <c r="Y133" s="96">
        <v>0</v>
      </c>
      <c r="Z133" s="96">
        <v>0</v>
      </c>
      <c r="AA133" s="105">
        <v>0</v>
      </c>
      <c r="AB133" s="108">
        <v>0</v>
      </c>
      <c r="AC133" s="96">
        <v>0</v>
      </c>
      <c r="AD133" s="109" t="s">
        <v>882</v>
      </c>
      <c r="AE133" s="96">
        <v>0</v>
      </c>
      <c r="AF133" s="96">
        <v>0</v>
      </c>
      <c r="AG133" s="96">
        <v>0</v>
      </c>
      <c r="AH133" s="105">
        <v>0</v>
      </c>
      <c r="AI133" s="108">
        <v>0</v>
      </c>
      <c r="AJ133" s="105">
        <v>0</v>
      </c>
      <c r="AK133" s="108" t="s">
        <v>883</v>
      </c>
      <c r="AL133" s="9" t="str">
        <f>VLOOKUP(F133,Definitions!$B$7:$E$39,4,FALSE)</f>
        <v>EU28</v>
      </c>
    </row>
    <row r="134" spans="1:38">
      <c r="A134" s="36" t="str">
        <f t="shared" si="15"/>
        <v>CZ402_55</v>
      </c>
      <c r="B134" t="s">
        <v>20</v>
      </c>
      <c r="C134" t="s">
        <v>185</v>
      </c>
      <c r="D134">
        <v>402</v>
      </c>
      <c r="E134">
        <v>55</v>
      </c>
      <c r="F134" s="25" t="str">
        <f>VLOOKUP(B134,Definitions!$C$7:$D$43,2,FALSE)</f>
        <v>Czech Republic</v>
      </c>
      <c r="G134" t="str">
        <f>VLOOKUP(C134,Definitions!$C$49:$D$57,2,FALSE)</f>
        <v>Residential</v>
      </c>
      <c r="H134" t="str">
        <f>VLOOKUP(D134,Definitions!$C$60:$D$104,2,FALSE)</f>
        <v>MFH</v>
      </c>
      <c r="J134" s="29" t="str">
        <f>VLOOKUP(E134,Definitions!$C$115:$D$131,2,FALSE)</f>
        <v xml:space="preserve">Other RES </v>
      </c>
      <c r="K134" s="106"/>
      <c r="L134" s="105"/>
      <c r="M134" s="103">
        <f t="shared" si="16"/>
        <v>0</v>
      </c>
      <c r="N134" s="37"/>
      <c r="O134" s="105"/>
      <c r="P134" s="105">
        <f t="shared" si="17"/>
        <v>0</v>
      </c>
      <c r="Q134" s="105">
        <f t="shared" si="18"/>
        <v>0</v>
      </c>
      <c r="R134" s="103">
        <f t="shared" si="19"/>
        <v>0</v>
      </c>
      <c r="S134" s="96">
        <v>0</v>
      </c>
      <c r="T134" s="128" t="s">
        <v>882</v>
      </c>
      <c r="U134" s="96">
        <v>0</v>
      </c>
      <c r="V134" s="128" t="s">
        <v>882</v>
      </c>
      <c r="W134" s="96">
        <v>0</v>
      </c>
      <c r="X134" s="96">
        <v>0</v>
      </c>
      <c r="Y134" s="96">
        <v>0</v>
      </c>
      <c r="Z134" s="96">
        <v>0</v>
      </c>
      <c r="AA134" s="105">
        <v>0</v>
      </c>
      <c r="AB134" s="108">
        <v>0</v>
      </c>
      <c r="AC134" s="96">
        <v>0</v>
      </c>
      <c r="AD134" s="109" t="s">
        <v>882</v>
      </c>
      <c r="AE134" s="96">
        <v>0</v>
      </c>
      <c r="AF134" s="96">
        <v>0</v>
      </c>
      <c r="AG134" s="96">
        <v>0</v>
      </c>
      <c r="AH134" s="105">
        <v>0</v>
      </c>
      <c r="AI134" s="108">
        <v>0</v>
      </c>
      <c r="AJ134" s="105">
        <v>0</v>
      </c>
      <c r="AK134" s="108" t="s">
        <v>883</v>
      </c>
      <c r="AL134" s="9" t="str">
        <f>VLOOKUP(F134,Definitions!$B$7:$E$39,4,FALSE)</f>
        <v>EU28</v>
      </c>
    </row>
    <row r="135" spans="1:38">
      <c r="A135" s="36" t="str">
        <f t="shared" ref="A135:A149" si="20">B135&amp;D135&amp;"_"&amp;E135</f>
        <v>DK400_0</v>
      </c>
      <c r="B135" t="s">
        <v>24</v>
      </c>
      <c r="C135" t="s">
        <v>185</v>
      </c>
      <c r="D135">
        <v>400</v>
      </c>
      <c r="E135">
        <v>0</v>
      </c>
      <c r="F135" s="25" t="str">
        <f>VLOOKUP(B135,Definitions!$C$7:$D$43,2,FALSE)</f>
        <v>Denmark</v>
      </c>
      <c r="G135" t="str">
        <f>VLOOKUP(C135,Definitions!$C$49:$D$57,2,FALSE)</f>
        <v>Residential</v>
      </c>
      <c r="H135" t="str">
        <f>VLOOKUP(D135,Definitions!$C$60:$D$104,2,FALSE)</f>
        <v>TOTAL Residential</v>
      </c>
      <c r="J135" s="29" t="str">
        <f>VLOOKUP(E135,Definitions!$C$115:$D$131,2,FALSE)</f>
        <v>TOTAL</v>
      </c>
      <c r="K135" s="106"/>
      <c r="L135" s="105"/>
      <c r="M135" s="103">
        <f t="shared" ref="M135:M149" si="21">SUM(O135:P135)</f>
        <v>34.58972366868695</v>
      </c>
      <c r="N135" s="37"/>
      <c r="O135" s="105"/>
      <c r="P135" s="105">
        <f t="shared" ref="P135:P149" si="22">Q135+R135+IFERROR(AJ135,0)</f>
        <v>34.58972366868695</v>
      </c>
      <c r="Q135" s="105">
        <f t="shared" ref="Q135:Q149" si="23">S135+U135+W135</f>
        <v>33.394537573558353</v>
      </c>
      <c r="R135" s="103">
        <f t="shared" ref="R135:R149" si="24">AC135+AE135</f>
        <v>1.8103187826581952E-2</v>
      </c>
      <c r="S135" s="96">
        <v>32.581462987478858</v>
      </c>
      <c r="T135" s="128" t="s">
        <v>894</v>
      </c>
      <c r="U135" s="96">
        <v>0.81307458607949723</v>
      </c>
      <c r="V135" s="128" t="s">
        <v>882</v>
      </c>
      <c r="W135" s="96">
        <v>0</v>
      </c>
      <c r="X135" s="96">
        <v>0</v>
      </c>
      <c r="Y135" s="96">
        <v>0</v>
      </c>
      <c r="Z135" s="96">
        <v>0</v>
      </c>
      <c r="AA135" s="105">
        <v>0</v>
      </c>
      <c r="AB135" s="108">
        <v>0</v>
      </c>
      <c r="AC135" s="96">
        <v>1.8103187826581952E-2</v>
      </c>
      <c r="AD135" s="109" t="s">
        <v>882</v>
      </c>
      <c r="AE135" s="96">
        <v>0</v>
      </c>
      <c r="AF135" s="96">
        <v>0</v>
      </c>
      <c r="AG135" s="96">
        <v>0</v>
      </c>
      <c r="AH135" s="105">
        <v>0</v>
      </c>
      <c r="AI135" s="108">
        <v>0</v>
      </c>
      <c r="AJ135" s="105">
        <v>1.1770829073020137</v>
      </c>
      <c r="AK135" s="108" t="s">
        <v>895</v>
      </c>
      <c r="AL135" s="9" t="str">
        <f>VLOOKUP(F135,Definitions!$B$7:$E$39,4,FALSE)</f>
        <v>EU28</v>
      </c>
    </row>
    <row r="136" spans="1:38">
      <c r="A136" s="36" t="str">
        <f t="shared" si="20"/>
        <v>DK400_1</v>
      </c>
      <c r="B136" t="s">
        <v>24</v>
      </c>
      <c r="C136" t="s">
        <v>185</v>
      </c>
      <c r="D136">
        <v>400</v>
      </c>
      <c r="E136">
        <v>1</v>
      </c>
      <c r="F136" s="25" t="str">
        <f>VLOOKUP(B136,Definitions!$C$7:$D$43,2,FALSE)</f>
        <v>Denmark</v>
      </c>
      <c r="G136" t="str">
        <f>VLOOKUP(C136,Definitions!$C$49:$D$57,2,FALSE)</f>
        <v>Residential</v>
      </c>
      <c r="H136" t="str">
        <f>VLOOKUP(D136,Definitions!$C$60:$D$104,2,FALSE)</f>
        <v>TOTAL Residential</v>
      </c>
      <c r="J136" s="29" t="str">
        <f>VLOOKUP(E136,Definitions!$C$115:$D$131,2,FALSE)</f>
        <v>Coal</v>
      </c>
      <c r="K136" s="106"/>
      <c r="L136" s="105"/>
      <c r="M136" s="103">
        <f t="shared" si="21"/>
        <v>2.570416651043717E-3</v>
      </c>
      <c r="N136" s="37"/>
      <c r="O136" s="105"/>
      <c r="P136" s="105">
        <f t="shared" si="22"/>
        <v>2.570416651043717E-3</v>
      </c>
      <c r="Q136" s="105">
        <f t="shared" si="23"/>
        <v>2.570416651043717E-3</v>
      </c>
      <c r="R136" s="103">
        <f t="shared" si="24"/>
        <v>0</v>
      </c>
      <c r="S136" s="96">
        <v>2.570416651043717E-3</v>
      </c>
      <c r="T136" s="128" t="s">
        <v>894</v>
      </c>
      <c r="U136" s="96">
        <v>0</v>
      </c>
      <c r="V136" s="128" t="s">
        <v>882</v>
      </c>
      <c r="W136" s="96">
        <v>0</v>
      </c>
      <c r="X136" s="96">
        <v>0</v>
      </c>
      <c r="Y136" s="96">
        <v>0</v>
      </c>
      <c r="Z136" s="96">
        <v>0</v>
      </c>
      <c r="AA136" s="105">
        <v>0</v>
      </c>
      <c r="AB136" s="108">
        <v>0</v>
      </c>
      <c r="AC136" s="96">
        <v>0</v>
      </c>
      <c r="AD136" s="109" t="s">
        <v>882</v>
      </c>
      <c r="AE136" s="96">
        <v>0</v>
      </c>
      <c r="AF136" s="96">
        <v>0</v>
      </c>
      <c r="AG136" s="96">
        <v>0</v>
      </c>
      <c r="AH136" s="105">
        <v>0</v>
      </c>
      <c r="AI136" s="108">
        <v>0</v>
      </c>
      <c r="AJ136" s="105">
        <v>0</v>
      </c>
      <c r="AK136" s="108" t="s">
        <v>883</v>
      </c>
      <c r="AL136" s="9" t="str">
        <f>VLOOKUP(F136,Definitions!$B$7:$E$39,4,FALSE)</f>
        <v>EU28</v>
      </c>
    </row>
    <row r="137" spans="1:38">
      <c r="A137" s="36" t="str">
        <f t="shared" si="20"/>
        <v>DK400_2</v>
      </c>
      <c r="B137" t="s">
        <v>24</v>
      </c>
      <c r="C137" t="s">
        <v>185</v>
      </c>
      <c r="D137">
        <v>400</v>
      </c>
      <c r="E137">
        <v>2</v>
      </c>
      <c r="F137" s="25" t="str">
        <f>VLOOKUP(B137,Definitions!$C$7:$D$43,2,FALSE)</f>
        <v>Denmark</v>
      </c>
      <c r="G137" t="str">
        <f>VLOOKUP(C137,Definitions!$C$49:$D$57,2,FALSE)</f>
        <v>Residential</v>
      </c>
      <c r="H137" t="str">
        <f>VLOOKUP(D137,Definitions!$C$60:$D$104,2,FALSE)</f>
        <v>TOTAL Residential</v>
      </c>
      <c r="J137" s="29" t="str">
        <f>VLOOKUP(E137,Definitions!$C$115:$D$131,2,FALSE)</f>
        <v>Fuel oil</v>
      </c>
      <c r="K137" s="106"/>
      <c r="L137" s="105"/>
      <c r="M137" s="103">
        <f t="shared" si="21"/>
        <v>2.6882002388289128</v>
      </c>
      <c r="N137" s="37"/>
      <c r="O137" s="105"/>
      <c r="P137" s="105">
        <f t="shared" si="22"/>
        <v>2.6882002388289128</v>
      </c>
      <c r="Q137" s="105">
        <f t="shared" si="23"/>
        <v>2.6658133048038515</v>
      </c>
      <c r="R137" s="103">
        <f t="shared" si="24"/>
        <v>0</v>
      </c>
      <c r="S137" s="96">
        <v>2.5554050165438889</v>
      </c>
      <c r="T137" s="128" t="s">
        <v>894</v>
      </c>
      <c r="U137" s="96">
        <v>0.11040828825996285</v>
      </c>
      <c r="V137" s="128" t="s">
        <v>882</v>
      </c>
      <c r="W137" s="96">
        <v>0</v>
      </c>
      <c r="X137" s="96">
        <v>0</v>
      </c>
      <c r="Y137" s="96">
        <v>0</v>
      </c>
      <c r="Z137" s="96">
        <v>0</v>
      </c>
      <c r="AA137" s="105">
        <v>0</v>
      </c>
      <c r="AB137" s="108">
        <v>0</v>
      </c>
      <c r="AC137" s="96">
        <v>0</v>
      </c>
      <c r="AD137" s="109" t="s">
        <v>882</v>
      </c>
      <c r="AE137" s="96">
        <v>0</v>
      </c>
      <c r="AF137" s="96">
        <v>0</v>
      </c>
      <c r="AG137" s="96">
        <v>0</v>
      </c>
      <c r="AH137" s="105">
        <v>0</v>
      </c>
      <c r="AI137" s="108">
        <v>0</v>
      </c>
      <c r="AJ137" s="105">
        <v>2.2386934025061454E-2</v>
      </c>
      <c r="AK137" s="108" t="s">
        <v>894</v>
      </c>
      <c r="AL137" s="9" t="str">
        <f>VLOOKUP(F137,Definitions!$B$7:$E$39,4,FALSE)</f>
        <v>EU28</v>
      </c>
    </row>
    <row r="138" spans="1:38">
      <c r="A138" s="36" t="str">
        <f t="shared" si="20"/>
        <v>DK400_3</v>
      </c>
      <c r="B138" t="s">
        <v>24</v>
      </c>
      <c r="C138" t="s">
        <v>185</v>
      </c>
      <c r="D138">
        <v>400</v>
      </c>
      <c r="E138">
        <v>3</v>
      </c>
      <c r="F138" s="25" t="str">
        <f>VLOOKUP(B138,Definitions!$C$7:$D$43,2,FALSE)</f>
        <v>Denmark</v>
      </c>
      <c r="G138" t="str">
        <f>VLOOKUP(C138,Definitions!$C$49:$D$57,2,FALSE)</f>
        <v>Residential</v>
      </c>
      <c r="H138" t="str">
        <f>VLOOKUP(D138,Definitions!$C$60:$D$104,2,FALSE)</f>
        <v>TOTAL Residential</v>
      </c>
      <c r="J138" s="29" t="str">
        <f>VLOOKUP(E138,Definitions!$C$115:$D$131,2,FALSE)</f>
        <v>Natural gas</v>
      </c>
      <c r="K138" s="106"/>
      <c r="L138" s="105"/>
      <c r="M138" s="103">
        <f t="shared" si="21"/>
        <v>5.7733081027895699</v>
      </c>
      <c r="N138" s="37"/>
      <c r="O138" s="105"/>
      <c r="P138" s="105">
        <f t="shared" si="22"/>
        <v>5.7733081027895699</v>
      </c>
      <c r="Q138" s="105">
        <f t="shared" si="23"/>
        <v>5.7586677415642891</v>
      </c>
      <c r="R138" s="103">
        <f t="shared" si="24"/>
        <v>0</v>
      </c>
      <c r="S138" s="96">
        <v>5.7586677415642891</v>
      </c>
      <c r="T138" s="128" t="s">
        <v>894</v>
      </c>
      <c r="U138" s="96">
        <v>1.4469012339772358E-16</v>
      </c>
      <c r="V138" s="128" t="s">
        <v>882</v>
      </c>
      <c r="W138" s="96">
        <v>0</v>
      </c>
      <c r="X138" s="96">
        <v>0</v>
      </c>
      <c r="Y138" s="96">
        <v>0</v>
      </c>
      <c r="Z138" s="96">
        <v>0</v>
      </c>
      <c r="AA138" s="105">
        <v>0</v>
      </c>
      <c r="AB138" s="108">
        <v>0</v>
      </c>
      <c r="AC138" s="96">
        <v>0</v>
      </c>
      <c r="AD138" s="109" t="s">
        <v>882</v>
      </c>
      <c r="AE138" s="96">
        <v>0</v>
      </c>
      <c r="AF138" s="96">
        <v>0</v>
      </c>
      <c r="AG138" s="96">
        <v>0</v>
      </c>
      <c r="AH138" s="105">
        <v>0</v>
      </c>
      <c r="AI138" s="108">
        <v>0</v>
      </c>
      <c r="AJ138" s="105">
        <v>1.4640361225280563E-2</v>
      </c>
      <c r="AK138" s="108" t="s">
        <v>894</v>
      </c>
      <c r="AL138" s="9" t="str">
        <f>VLOOKUP(F138,Definitions!$B$7:$E$39,4,FALSE)</f>
        <v>EU28</v>
      </c>
    </row>
    <row r="139" spans="1:38">
      <c r="A139" s="36" t="str">
        <f t="shared" si="20"/>
        <v>DK400_4</v>
      </c>
      <c r="B139" t="s">
        <v>24</v>
      </c>
      <c r="C139" t="s">
        <v>185</v>
      </c>
      <c r="D139">
        <v>400</v>
      </c>
      <c r="E139">
        <v>4</v>
      </c>
      <c r="F139" s="25" t="str">
        <f>VLOOKUP(B139,Definitions!$C$7:$D$43,2,FALSE)</f>
        <v>Denmark</v>
      </c>
      <c r="G139" t="str">
        <f>VLOOKUP(C139,Definitions!$C$49:$D$57,2,FALSE)</f>
        <v>Residential</v>
      </c>
      <c r="H139" t="str">
        <f>VLOOKUP(D139,Definitions!$C$60:$D$104,2,FALSE)</f>
        <v>TOTAL Residential</v>
      </c>
      <c r="J139" s="29" t="str">
        <f>VLOOKUP(E139,Definitions!$C$115:$D$131,2,FALSE)</f>
        <v>Other fossil fuels</v>
      </c>
      <c r="K139" s="106"/>
      <c r="L139" s="105"/>
      <c r="M139" s="103">
        <f t="shared" si="21"/>
        <v>0</v>
      </c>
      <c r="N139" s="37"/>
      <c r="O139" s="105"/>
      <c r="P139" s="105">
        <f t="shared" si="22"/>
        <v>0</v>
      </c>
      <c r="Q139" s="105">
        <f t="shared" si="23"/>
        <v>0</v>
      </c>
      <c r="R139" s="103">
        <f t="shared" si="24"/>
        <v>0</v>
      </c>
      <c r="S139" s="96">
        <v>0</v>
      </c>
      <c r="T139" s="128" t="s">
        <v>882</v>
      </c>
      <c r="U139" s="96">
        <v>0</v>
      </c>
      <c r="V139" s="128" t="s">
        <v>882</v>
      </c>
      <c r="W139" s="96">
        <v>0</v>
      </c>
      <c r="X139" s="96">
        <v>0</v>
      </c>
      <c r="Y139" s="96">
        <v>0</v>
      </c>
      <c r="Z139" s="96">
        <v>0</v>
      </c>
      <c r="AA139" s="105">
        <v>0</v>
      </c>
      <c r="AB139" s="108">
        <v>0</v>
      </c>
      <c r="AC139" s="96">
        <v>0</v>
      </c>
      <c r="AD139" s="109" t="s">
        <v>882</v>
      </c>
      <c r="AE139" s="96">
        <v>0</v>
      </c>
      <c r="AF139" s="96">
        <v>0</v>
      </c>
      <c r="AG139" s="96">
        <v>0</v>
      </c>
      <c r="AH139" s="105">
        <v>0</v>
      </c>
      <c r="AI139" s="108">
        <v>0</v>
      </c>
      <c r="AJ139" s="105">
        <v>0</v>
      </c>
      <c r="AK139" s="108" t="s">
        <v>883</v>
      </c>
      <c r="AL139" s="9" t="str">
        <f>VLOOKUP(F139,Definitions!$B$7:$E$39,4,FALSE)</f>
        <v>EU28</v>
      </c>
    </row>
    <row r="140" spans="1:38">
      <c r="A140" s="36" t="str">
        <f t="shared" si="20"/>
        <v>DK400_6</v>
      </c>
      <c r="B140" t="s">
        <v>24</v>
      </c>
      <c r="C140" t="s">
        <v>185</v>
      </c>
      <c r="D140">
        <v>400</v>
      </c>
      <c r="E140">
        <v>6</v>
      </c>
      <c r="F140" s="25" t="str">
        <f>VLOOKUP(B140,Definitions!$C$7:$D$43,2,FALSE)</f>
        <v>Denmark</v>
      </c>
      <c r="G140" t="str">
        <f>VLOOKUP(C140,Definitions!$C$49:$D$57,2,FALSE)</f>
        <v>Residential</v>
      </c>
      <c r="H140" t="str">
        <f>VLOOKUP(D140,Definitions!$C$60:$D$104,2,FALSE)</f>
        <v>TOTAL Residential</v>
      </c>
      <c r="J140" s="29" t="str">
        <f>VLOOKUP(E140,Definitions!$C$115:$D$131,2,FALSE)</f>
        <v>Electricity</v>
      </c>
      <c r="K140" s="106"/>
      <c r="L140" s="105"/>
      <c r="M140" s="103">
        <f t="shared" si="21"/>
        <v>1.8359024490066509</v>
      </c>
      <c r="N140" s="37"/>
      <c r="O140" s="105"/>
      <c r="P140" s="105">
        <f t="shared" si="22"/>
        <v>1.8359024490066509</v>
      </c>
      <c r="Q140" s="105">
        <f t="shared" si="23"/>
        <v>1.1645163062592727</v>
      </c>
      <c r="R140" s="103">
        <f t="shared" si="24"/>
        <v>1.8103187826581952E-2</v>
      </c>
      <c r="S140" s="96">
        <v>1.0541972939205209</v>
      </c>
      <c r="T140" s="128" t="s">
        <v>894</v>
      </c>
      <c r="U140" s="96">
        <v>0.11031901233875191</v>
      </c>
      <c r="V140" s="128" t="s">
        <v>882</v>
      </c>
      <c r="W140" s="96">
        <v>0</v>
      </c>
      <c r="X140" s="96">
        <v>0</v>
      </c>
      <c r="Y140" s="96">
        <v>0</v>
      </c>
      <c r="Z140" s="96">
        <v>0</v>
      </c>
      <c r="AA140" s="105">
        <v>0</v>
      </c>
      <c r="AB140" s="108">
        <v>0</v>
      </c>
      <c r="AC140" s="96">
        <v>1.8103187826581952E-2</v>
      </c>
      <c r="AD140" s="109" t="s">
        <v>882</v>
      </c>
      <c r="AE140" s="96">
        <v>0</v>
      </c>
      <c r="AF140" s="96">
        <v>0</v>
      </c>
      <c r="AG140" s="96">
        <v>0</v>
      </c>
      <c r="AH140" s="105">
        <v>0</v>
      </c>
      <c r="AI140" s="108">
        <v>0</v>
      </c>
      <c r="AJ140" s="105">
        <v>0.65328295492079613</v>
      </c>
      <c r="AK140" s="108" t="s">
        <v>896</v>
      </c>
      <c r="AL140" s="9" t="str">
        <f>VLOOKUP(F140,Definitions!$B$7:$E$39,4,FALSE)</f>
        <v>EU28</v>
      </c>
    </row>
    <row r="141" spans="1:38">
      <c r="A141" s="36" t="str">
        <f t="shared" si="20"/>
        <v>DK400_7</v>
      </c>
      <c r="B141" t="s">
        <v>24</v>
      </c>
      <c r="C141" t="s">
        <v>185</v>
      </c>
      <c r="D141">
        <v>400</v>
      </c>
      <c r="E141">
        <v>7</v>
      </c>
      <c r="F141" s="25" t="str">
        <f>VLOOKUP(B141,Definitions!$C$7:$D$43,2,FALSE)</f>
        <v>Denmark</v>
      </c>
      <c r="G141" t="str">
        <f>VLOOKUP(C141,Definitions!$C$49:$D$57,2,FALSE)</f>
        <v>Residential</v>
      </c>
      <c r="H141" t="str">
        <f>VLOOKUP(D141,Definitions!$C$60:$D$104,2,FALSE)</f>
        <v>TOTAL Residential</v>
      </c>
      <c r="J141" s="29" t="str">
        <f>VLOOKUP(E141,Definitions!$C$115:$D$131,2,FALSE)</f>
        <v>District heating</v>
      </c>
      <c r="K141" s="106"/>
      <c r="L141" s="105"/>
      <c r="M141" s="103">
        <f t="shared" si="21"/>
        <v>16.639220271614775</v>
      </c>
      <c r="N141" s="56"/>
      <c r="O141" s="105"/>
      <c r="P141" s="105">
        <f t="shared" si="22"/>
        <v>16.639220271614775</v>
      </c>
      <c r="Q141" s="105">
        <f t="shared" si="23"/>
        <v>16.639220271614775</v>
      </c>
      <c r="R141" s="103">
        <f t="shared" si="24"/>
        <v>0</v>
      </c>
      <c r="S141" s="96">
        <v>16.18847298613375</v>
      </c>
      <c r="T141" s="128" t="s">
        <v>897</v>
      </c>
      <c r="U141" s="96">
        <v>0.45074728548102416</v>
      </c>
      <c r="V141" s="128" t="s">
        <v>898</v>
      </c>
      <c r="W141" s="96">
        <v>0</v>
      </c>
      <c r="X141" s="96">
        <v>0</v>
      </c>
      <c r="Y141" s="96">
        <v>0</v>
      </c>
      <c r="Z141" s="96">
        <v>0</v>
      </c>
      <c r="AA141" s="105">
        <v>0</v>
      </c>
      <c r="AB141" s="108">
        <v>0</v>
      </c>
      <c r="AC141" s="96">
        <v>0</v>
      </c>
      <c r="AD141" s="109" t="s">
        <v>882</v>
      </c>
      <c r="AE141" s="96">
        <v>0</v>
      </c>
      <c r="AF141" s="96">
        <v>0</v>
      </c>
      <c r="AG141" s="96">
        <v>0</v>
      </c>
      <c r="AH141" s="105">
        <v>0</v>
      </c>
      <c r="AI141" s="108">
        <v>0</v>
      </c>
      <c r="AJ141" s="105">
        <v>0</v>
      </c>
      <c r="AK141" s="108" t="s">
        <v>883</v>
      </c>
      <c r="AL141" s="9" t="str">
        <f>VLOOKUP(F141,Definitions!$B$7:$E$39,4,FALSE)</f>
        <v>EU28</v>
      </c>
    </row>
    <row r="142" spans="1:38">
      <c r="A142" s="36" t="str">
        <f t="shared" si="20"/>
        <v>DK400_8</v>
      </c>
      <c r="B142" t="s">
        <v>24</v>
      </c>
      <c r="C142" t="s">
        <v>185</v>
      </c>
      <c r="D142">
        <v>400</v>
      </c>
      <c r="E142">
        <v>8</v>
      </c>
      <c r="F142" s="25" t="str">
        <f>VLOOKUP(B142,Definitions!$C$7:$D$43,2,FALSE)</f>
        <v>Denmark</v>
      </c>
      <c r="G142" t="str">
        <f>VLOOKUP(C142,Definitions!$C$49:$D$57,2,FALSE)</f>
        <v>Residential</v>
      </c>
      <c r="H142" t="str">
        <f>VLOOKUP(D142,Definitions!$C$60:$D$104,2,FALSE)</f>
        <v>TOTAL Residential</v>
      </c>
      <c r="J142" s="29" t="str">
        <f>VLOOKUP(E142,Definitions!$C$115:$D$131,2,FALSE)</f>
        <v>Waste non-RES</v>
      </c>
      <c r="K142" s="106"/>
      <c r="L142" s="105"/>
      <c r="M142" s="103">
        <f t="shared" si="21"/>
        <v>0</v>
      </c>
      <c r="N142" s="37"/>
      <c r="O142" s="105"/>
      <c r="P142" s="105">
        <f t="shared" si="22"/>
        <v>0</v>
      </c>
      <c r="Q142" s="105">
        <f t="shared" si="23"/>
        <v>0</v>
      </c>
      <c r="R142" s="103">
        <f t="shared" si="24"/>
        <v>0</v>
      </c>
      <c r="S142" s="96">
        <v>0</v>
      </c>
      <c r="T142" s="128" t="s">
        <v>882</v>
      </c>
      <c r="U142" s="96">
        <v>0</v>
      </c>
      <c r="V142" s="128" t="s">
        <v>882</v>
      </c>
      <c r="W142" s="96">
        <v>0</v>
      </c>
      <c r="X142" s="96">
        <v>0</v>
      </c>
      <c r="Y142" s="96">
        <v>0</v>
      </c>
      <c r="Z142" s="96">
        <v>0</v>
      </c>
      <c r="AA142" s="105">
        <v>0</v>
      </c>
      <c r="AB142" s="108">
        <v>0</v>
      </c>
      <c r="AC142" s="96">
        <v>0</v>
      </c>
      <c r="AD142" s="109" t="s">
        <v>882</v>
      </c>
      <c r="AE142" s="96">
        <v>0</v>
      </c>
      <c r="AF142" s="96">
        <v>0</v>
      </c>
      <c r="AG142" s="96">
        <v>0</v>
      </c>
      <c r="AH142" s="105">
        <v>0</v>
      </c>
      <c r="AI142" s="108">
        <v>0</v>
      </c>
      <c r="AJ142" s="105">
        <v>0</v>
      </c>
      <c r="AK142" s="108" t="s">
        <v>883</v>
      </c>
      <c r="AL142" s="9" t="str">
        <f>VLOOKUP(F142,Definitions!$B$7:$E$39,4,FALSE)</f>
        <v>EU28</v>
      </c>
    </row>
    <row r="143" spans="1:38">
      <c r="A143" s="36" t="str">
        <f t="shared" si="20"/>
        <v>DK400_9</v>
      </c>
      <c r="B143" t="s">
        <v>24</v>
      </c>
      <c r="C143" t="s">
        <v>185</v>
      </c>
      <c r="D143">
        <v>400</v>
      </c>
      <c r="E143">
        <v>9</v>
      </c>
      <c r="F143" s="25" t="str">
        <f>VLOOKUP(B143,Definitions!$C$7:$D$43,2,FALSE)</f>
        <v>Denmark</v>
      </c>
      <c r="G143" t="str">
        <f>VLOOKUP(C143,Definitions!$C$49:$D$57,2,FALSE)</f>
        <v>Residential</v>
      </c>
      <c r="H143" t="str">
        <f>VLOOKUP(D143,Definitions!$C$60:$D$104,2,FALSE)</f>
        <v>TOTAL Residential</v>
      </c>
      <c r="J143" s="29" t="str">
        <f>VLOOKUP(E143,Definitions!$C$115:$D$131,2,FALSE)</f>
        <v>Waste RES</v>
      </c>
      <c r="K143" s="106"/>
      <c r="L143" s="105"/>
      <c r="M143" s="103">
        <f t="shared" si="21"/>
        <v>0</v>
      </c>
      <c r="N143" s="37"/>
      <c r="O143" s="105"/>
      <c r="P143" s="105">
        <f t="shared" si="22"/>
        <v>0</v>
      </c>
      <c r="Q143" s="105">
        <f t="shared" si="23"/>
        <v>0</v>
      </c>
      <c r="R143" s="103">
        <f t="shared" si="24"/>
        <v>0</v>
      </c>
      <c r="S143" s="96">
        <v>0</v>
      </c>
      <c r="T143" s="128" t="s">
        <v>899</v>
      </c>
      <c r="U143" s="96">
        <v>0</v>
      </c>
      <c r="V143" s="128" t="s">
        <v>899</v>
      </c>
      <c r="W143" s="96">
        <v>0</v>
      </c>
      <c r="X143" s="96">
        <v>0</v>
      </c>
      <c r="Y143" s="96">
        <v>0</v>
      </c>
      <c r="Z143" s="96">
        <v>0</v>
      </c>
      <c r="AA143" s="105">
        <v>0</v>
      </c>
      <c r="AB143" s="108">
        <v>0</v>
      </c>
      <c r="AC143" s="96">
        <v>0</v>
      </c>
      <c r="AD143" s="109" t="s">
        <v>899</v>
      </c>
      <c r="AE143" s="96">
        <v>0</v>
      </c>
      <c r="AF143" s="96">
        <v>0</v>
      </c>
      <c r="AG143" s="96">
        <v>0</v>
      </c>
      <c r="AH143" s="105">
        <v>0</v>
      </c>
      <c r="AI143" s="108">
        <v>0</v>
      </c>
      <c r="AJ143" s="105">
        <v>0</v>
      </c>
      <c r="AK143" s="108" t="s">
        <v>899</v>
      </c>
      <c r="AL143" s="9" t="str">
        <f>VLOOKUP(F143,Definitions!$B$7:$E$39,4,FALSE)</f>
        <v>EU28</v>
      </c>
    </row>
    <row r="144" spans="1:38">
      <c r="A144" s="36" t="str">
        <f t="shared" si="20"/>
        <v>DK400_51</v>
      </c>
      <c r="B144" t="s">
        <v>24</v>
      </c>
      <c r="C144" t="s">
        <v>185</v>
      </c>
      <c r="D144">
        <v>400</v>
      </c>
      <c r="E144">
        <v>51</v>
      </c>
      <c r="F144" s="25" t="str">
        <f>VLOOKUP(B144,Definitions!$C$7:$D$43,2,FALSE)</f>
        <v>Denmark</v>
      </c>
      <c r="G144" t="str">
        <f>VLOOKUP(C144,Definitions!$C$49:$D$57,2,FALSE)</f>
        <v>Residential</v>
      </c>
      <c r="H144" t="str">
        <f>VLOOKUP(D144,Definitions!$C$60:$D$104,2,FALSE)</f>
        <v>TOTAL Residential</v>
      </c>
      <c r="J144" s="29" t="str">
        <f>VLOOKUP(E144,Definitions!$C$115:$D$131,2,FALSE)</f>
        <v>Biomass</v>
      </c>
      <c r="K144" s="106"/>
      <c r="L144" s="105"/>
      <c r="M144" s="103">
        <f t="shared" si="21"/>
        <v>5.910149532663155</v>
      </c>
      <c r="N144" s="37"/>
      <c r="O144" s="105"/>
      <c r="P144" s="105">
        <f t="shared" si="22"/>
        <v>5.910149532663155</v>
      </c>
      <c r="Q144" s="105">
        <f t="shared" si="23"/>
        <v>5.910149532663155</v>
      </c>
      <c r="R144" s="103">
        <f t="shared" si="24"/>
        <v>0</v>
      </c>
      <c r="S144" s="96">
        <v>5.910149532663155</v>
      </c>
      <c r="T144" s="128" t="s">
        <v>899</v>
      </c>
      <c r="U144" s="96">
        <v>0</v>
      </c>
      <c r="V144" s="128" t="s">
        <v>899</v>
      </c>
      <c r="W144" s="96">
        <v>0</v>
      </c>
      <c r="X144" s="96">
        <v>0</v>
      </c>
      <c r="Y144" s="96">
        <v>0</v>
      </c>
      <c r="Z144" s="96">
        <v>0</v>
      </c>
      <c r="AA144" s="105">
        <v>0</v>
      </c>
      <c r="AB144" s="108">
        <v>0</v>
      </c>
      <c r="AC144" s="96">
        <v>0</v>
      </c>
      <c r="AD144" s="109" t="s">
        <v>899</v>
      </c>
      <c r="AE144" s="96">
        <v>0</v>
      </c>
      <c r="AF144" s="96">
        <v>0</v>
      </c>
      <c r="AG144" s="96">
        <v>0</v>
      </c>
      <c r="AH144" s="105">
        <v>0</v>
      </c>
      <c r="AI144" s="108">
        <v>0</v>
      </c>
      <c r="AJ144" s="105">
        <v>0</v>
      </c>
      <c r="AK144" s="108" t="s">
        <v>899</v>
      </c>
      <c r="AL144" s="9" t="str">
        <f>VLOOKUP(F144,Definitions!$B$7:$E$39,4,FALSE)</f>
        <v>EU28</v>
      </c>
    </row>
    <row r="145" spans="1:38">
      <c r="A145" s="36" t="str">
        <f t="shared" si="20"/>
        <v>DK400_52</v>
      </c>
      <c r="B145" t="s">
        <v>24</v>
      </c>
      <c r="C145" t="s">
        <v>185</v>
      </c>
      <c r="D145">
        <v>400</v>
      </c>
      <c r="E145">
        <v>52</v>
      </c>
      <c r="F145" s="25" t="str">
        <f>VLOOKUP(B145,Definitions!$C$7:$D$43,2,FALSE)</f>
        <v>Denmark</v>
      </c>
      <c r="G145" t="str">
        <f>VLOOKUP(C145,Definitions!$C$49:$D$57,2,FALSE)</f>
        <v>Residential</v>
      </c>
      <c r="H145" t="str">
        <f>VLOOKUP(D145,Definitions!$C$60:$D$104,2,FALSE)</f>
        <v>TOTAL Residential</v>
      </c>
      <c r="J145" s="29" t="str">
        <f>VLOOKUP(E145,Definitions!$C$115:$D$131,2,FALSE)</f>
        <v>Geothermal</v>
      </c>
      <c r="K145" s="106"/>
      <c r="L145" s="105"/>
      <c r="M145" s="103">
        <f t="shared" si="21"/>
        <v>0</v>
      </c>
      <c r="N145" s="37"/>
      <c r="O145" s="105"/>
      <c r="P145" s="105">
        <f t="shared" si="22"/>
        <v>0</v>
      </c>
      <c r="Q145" s="105">
        <f t="shared" si="23"/>
        <v>0</v>
      </c>
      <c r="R145" s="103">
        <f t="shared" si="24"/>
        <v>0</v>
      </c>
      <c r="S145" s="96">
        <v>0</v>
      </c>
      <c r="T145" s="128" t="s">
        <v>899</v>
      </c>
      <c r="U145" s="96">
        <v>0</v>
      </c>
      <c r="V145" s="128" t="s">
        <v>899</v>
      </c>
      <c r="W145" s="96">
        <v>0</v>
      </c>
      <c r="X145" s="96">
        <v>0</v>
      </c>
      <c r="Y145" s="96">
        <v>0</v>
      </c>
      <c r="Z145" s="96">
        <v>0</v>
      </c>
      <c r="AA145" s="105">
        <v>0</v>
      </c>
      <c r="AB145" s="108">
        <v>0</v>
      </c>
      <c r="AC145" s="96">
        <v>0</v>
      </c>
      <c r="AD145" s="109" t="s">
        <v>899</v>
      </c>
      <c r="AE145" s="96">
        <v>0</v>
      </c>
      <c r="AF145" s="96">
        <v>0</v>
      </c>
      <c r="AG145" s="96">
        <v>0</v>
      </c>
      <c r="AH145" s="105">
        <v>0</v>
      </c>
      <c r="AI145" s="108">
        <v>0</v>
      </c>
      <c r="AJ145" s="105">
        <v>0</v>
      </c>
      <c r="AK145" s="108" t="s">
        <v>899</v>
      </c>
      <c r="AL145" s="9" t="str">
        <f>VLOOKUP(F145,Definitions!$B$7:$E$39,4,FALSE)</f>
        <v>EU28</v>
      </c>
    </row>
    <row r="146" spans="1:38">
      <c r="A146" s="36" t="str">
        <f t="shared" si="20"/>
        <v>DK400_53</v>
      </c>
      <c r="B146" t="s">
        <v>24</v>
      </c>
      <c r="C146" t="s">
        <v>185</v>
      </c>
      <c r="D146">
        <v>400</v>
      </c>
      <c r="E146">
        <v>53</v>
      </c>
      <c r="F146" s="25" t="str">
        <f>VLOOKUP(B146,Definitions!$C$7:$D$43,2,FALSE)</f>
        <v>Denmark</v>
      </c>
      <c r="G146" t="str">
        <f>VLOOKUP(C146,Definitions!$C$49:$D$57,2,FALSE)</f>
        <v>Residential</v>
      </c>
      <c r="H146" t="str">
        <f>VLOOKUP(D146,Definitions!$C$60:$D$104,2,FALSE)</f>
        <v>TOTAL Residential</v>
      </c>
      <c r="J146" s="29" t="str">
        <f>VLOOKUP(E146,Definitions!$C$115:$D$131,2,FALSE)</f>
        <v>Solar energy</v>
      </c>
      <c r="K146" s="106"/>
      <c r="L146" s="105"/>
      <c r="M146" s="103">
        <f t="shared" si="21"/>
        <v>8.14E-2</v>
      </c>
      <c r="N146" s="37"/>
      <c r="O146" s="105"/>
      <c r="P146" s="105">
        <f t="shared" si="22"/>
        <v>8.14E-2</v>
      </c>
      <c r="Q146" s="105">
        <f t="shared" si="23"/>
        <v>8.14E-2</v>
      </c>
      <c r="R146" s="103">
        <f t="shared" si="24"/>
        <v>0</v>
      </c>
      <c r="S146" s="96">
        <v>1.2999999999999999E-2</v>
      </c>
      <c r="T146" s="128" t="s">
        <v>899</v>
      </c>
      <c r="U146" s="96">
        <v>6.8400000000000002E-2</v>
      </c>
      <c r="V146" s="128" t="s">
        <v>899</v>
      </c>
      <c r="W146" s="96">
        <v>0</v>
      </c>
      <c r="X146" s="96">
        <v>0</v>
      </c>
      <c r="Y146" s="96">
        <v>0</v>
      </c>
      <c r="Z146" s="96">
        <v>0</v>
      </c>
      <c r="AA146" s="105">
        <v>0</v>
      </c>
      <c r="AB146" s="108">
        <v>0</v>
      </c>
      <c r="AC146" s="96">
        <v>0</v>
      </c>
      <c r="AD146" s="109" t="s">
        <v>899</v>
      </c>
      <c r="AE146" s="96">
        <v>0</v>
      </c>
      <c r="AF146" s="96">
        <v>0</v>
      </c>
      <c r="AG146" s="96">
        <v>0</v>
      </c>
      <c r="AH146" s="105">
        <v>0</v>
      </c>
      <c r="AI146" s="108">
        <v>0</v>
      </c>
      <c r="AJ146" s="105">
        <v>0</v>
      </c>
      <c r="AK146" s="108" t="s">
        <v>899</v>
      </c>
      <c r="AL146" s="9" t="str">
        <f>VLOOKUP(F146,Definitions!$B$7:$E$39,4,FALSE)</f>
        <v>EU28</v>
      </c>
    </row>
    <row r="147" spans="1:38">
      <c r="A147" s="36" t="str">
        <f t="shared" si="20"/>
        <v>DK400_58</v>
      </c>
      <c r="B147" t="s">
        <v>24</v>
      </c>
      <c r="C147" t="s">
        <v>185</v>
      </c>
      <c r="D147">
        <v>400</v>
      </c>
      <c r="E147">
        <v>58</v>
      </c>
      <c r="F147" s="25" t="str">
        <f>VLOOKUP(B147,Definitions!$C$7:$D$43,2,FALSE)</f>
        <v>Denmark</v>
      </c>
      <c r="G147" t="str">
        <f>VLOOKUP(C147,Definitions!$C$49:$D$57,2,FALSE)</f>
        <v>Residential</v>
      </c>
      <c r="H147" t="str">
        <f>VLOOKUP(D147,Definitions!$C$60:$D$104,2,FALSE)</f>
        <v>TOTAL Residential</v>
      </c>
      <c r="J147" s="29" t="str">
        <f>VLOOKUP(E147,Definitions!$C$115:$D$131,2,FALSE)</f>
        <v>Ambient heat total</v>
      </c>
      <c r="K147" s="106"/>
      <c r="L147" s="105"/>
      <c r="M147" s="103">
        <f t="shared" si="21"/>
        <v>1.1722000000019712</v>
      </c>
      <c r="N147" s="37"/>
      <c r="O147" s="105"/>
      <c r="P147" s="105">
        <f t="shared" si="22"/>
        <v>1.1722000000019712</v>
      </c>
      <c r="Q147" s="105">
        <f t="shared" si="23"/>
        <v>1.1722000000019712</v>
      </c>
      <c r="R147" s="103">
        <f t="shared" si="24"/>
        <v>0</v>
      </c>
      <c r="S147" s="96">
        <v>1.0990000000022131</v>
      </c>
      <c r="T147" s="128" t="s">
        <v>885</v>
      </c>
      <c r="U147" s="96">
        <v>7.3199999999758181E-2</v>
      </c>
      <c r="V147" s="128" t="s">
        <v>885</v>
      </c>
      <c r="W147" s="96">
        <v>0</v>
      </c>
      <c r="X147" s="96">
        <v>0</v>
      </c>
      <c r="Y147" s="96">
        <v>0</v>
      </c>
      <c r="Z147" s="96">
        <v>0</v>
      </c>
      <c r="AA147" s="105">
        <v>0</v>
      </c>
      <c r="AB147" s="108">
        <v>0</v>
      </c>
      <c r="AC147" s="96">
        <v>0</v>
      </c>
      <c r="AD147" s="109" t="s">
        <v>885</v>
      </c>
      <c r="AE147" s="96">
        <v>0</v>
      </c>
      <c r="AF147" s="96">
        <v>0</v>
      </c>
      <c r="AG147" s="96">
        <v>0</v>
      </c>
      <c r="AH147" s="105">
        <v>0</v>
      </c>
      <c r="AI147" s="108">
        <v>0</v>
      </c>
      <c r="AJ147" s="105">
        <v>0</v>
      </c>
      <c r="AK147" s="108" t="s">
        <v>885</v>
      </c>
      <c r="AL147" s="9" t="str">
        <f>VLOOKUP(F147,Definitions!$B$7:$E$39,4,FALSE)</f>
        <v>EU28</v>
      </c>
    </row>
    <row r="148" spans="1:38">
      <c r="A148" s="36" t="str">
        <f t="shared" si="20"/>
        <v>DK400_55</v>
      </c>
      <c r="B148" t="s">
        <v>24</v>
      </c>
      <c r="C148" t="s">
        <v>185</v>
      </c>
      <c r="D148">
        <v>400</v>
      </c>
      <c r="E148">
        <v>55</v>
      </c>
      <c r="F148" s="25" t="str">
        <f>VLOOKUP(B148,Definitions!$C$7:$D$43,2,FALSE)</f>
        <v>Denmark</v>
      </c>
      <c r="G148" t="str">
        <f>VLOOKUP(C148,Definitions!$C$49:$D$57,2,FALSE)</f>
        <v>Residential</v>
      </c>
      <c r="H148" t="str">
        <f>VLOOKUP(D148,Definitions!$C$60:$D$104,2,FALSE)</f>
        <v>TOTAL Residential</v>
      </c>
      <c r="J148" s="29" t="str">
        <f>VLOOKUP(E148,Definitions!$C$115:$D$131,2,FALSE)</f>
        <v xml:space="preserve">Other RES </v>
      </c>
      <c r="K148" s="106"/>
      <c r="L148" s="105"/>
      <c r="M148" s="103">
        <f t="shared" si="21"/>
        <v>0</v>
      </c>
      <c r="N148" s="37"/>
      <c r="O148" s="105"/>
      <c r="P148" s="105">
        <f t="shared" si="22"/>
        <v>0</v>
      </c>
      <c r="Q148" s="105">
        <f t="shared" si="23"/>
        <v>0</v>
      </c>
      <c r="R148" s="103">
        <f t="shared" si="24"/>
        <v>0</v>
      </c>
      <c r="S148" s="96">
        <v>0</v>
      </c>
      <c r="T148" s="128" t="s">
        <v>882</v>
      </c>
      <c r="U148" s="96">
        <v>0</v>
      </c>
      <c r="V148" s="128" t="s">
        <v>882</v>
      </c>
      <c r="W148" s="96">
        <v>0</v>
      </c>
      <c r="X148" s="96">
        <v>0</v>
      </c>
      <c r="Y148" s="96">
        <v>0</v>
      </c>
      <c r="Z148" s="96">
        <v>0</v>
      </c>
      <c r="AA148" s="105">
        <v>0</v>
      </c>
      <c r="AB148" s="108">
        <v>0</v>
      </c>
      <c r="AC148" s="96">
        <v>0</v>
      </c>
      <c r="AD148" s="109" t="s">
        <v>882</v>
      </c>
      <c r="AE148" s="96">
        <v>0</v>
      </c>
      <c r="AF148" s="96">
        <v>0</v>
      </c>
      <c r="AG148" s="96">
        <v>0</v>
      </c>
      <c r="AH148" s="105">
        <v>0</v>
      </c>
      <c r="AI148" s="108">
        <v>0</v>
      </c>
      <c r="AJ148" s="105">
        <v>0</v>
      </c>
      <c r="AK148" s="108" t="s">
        <v>883</v>
      </c>
      <c r="AL148" s="9" t="str">
        <f>VLOOKUP(F148,Definitions!$B$7:$E$39,4,FALSE)</f>
        <v>EU28</v>
      </c>
    </row>
    <row r="149" spans="1:38">
      <c r="A149" s="36" t="str">
        <f t="shared" si="20"/>
        <v>DK401_0</v>
      </c>
      <c r="B149" t="s">
        <v>24</v>
      </c>
      <c r="C149" t="s">
        <v>185</v>
      </c>
      <c r="D149">
        <v>401</v>
      </c>
      <c r="E149">
        <v>0</v>
      </c>
      <c r="F149" s="25" t="str">
        <f>VLOOKUP(B149,Definitions!$C$7:$D$43,2,FALSE)</f>
        <v>Denmark</v>
      </c>
      <c r="G149" t="str">
        <f>VLOOKUP(C149,Definitions!$C$49:$D$57,2,FALSE)</f>
        <v>Residential</v>
      </c>
      <c r="H149" t="str">
        <f>VLOOKUP(D149,Definitions!$C$60:$D$104,2,FALSE)</f>
        <v>SFH</v>
      </c>
      <c r="J149" s="29" t="str">
        <f>VLOOKUP(E149,Definitions!$C$115:$D$131,2,FALSE)</f>
        <v>TOTAL</v>
      </c>
      <c r="K149" s="106"/>
      <c r="L149" s="105"/>
      <c r="M149" s="103">
        <f t="shared" si="21"/>
        <v>23.017704361895973</v>
      </c>
      <c r="N149" s="37"/>
      <c r="O149" s="105"/>
      <c r="P149" s="105">
        <f t="shared" si="22"/>
        <v>23.017704361895973</v>
      </c>
      <c r="Q149" s="105">
        <f t="shared" si="23"/>
        <v>22.339147123254818</v>
      </c>
      <c r="R149" s="103">
        <f t="shared" si="24"/>
        <v>1.5754262764428931E-2</v>
      </c>
      <c r="S149" s="96">
        <v>21.8953877763105</v>
      </c>
      <c r="T149" s="128" t="s">
        <v>894</v>
      </c>
      <c r="U149" s="96">
        <v>0.44375934694432007</v>
      </c>
      <c r="V149" s="128" t="s">
        <v>882</v>
      </c>
      <c r="W149" s="96">
        <v>0</v>
      </c>
      <c r="X149" s="96">
        <v>0</v>
      </c>
      <c r="Y149" s="96">
        <v>0</v>
      </c>
      <c r="Z149" s="96">
        <v>0</v>
      </c>
      <c r="AA149" s="105">
        <v>0</v>
      </c>
      <c r="AB149" s="108">
        <v>0</v>
      </c>
      <c r="AC149" s="96">
        <v>1.5754262764428931E-2</v>
      </c>
      <c r="AD149" s="109" t="s">
        <v>882</v>
      </c>
      <c r="AE149" s="96">
        <v>0</v>
      </c>
      <c r="AF149" s="96">
        <v>0</v>
      </c>
      <c r="AG149" s="96">
        <v>0</v>
      </c>
      <c r="AH149" s="105">
        <v>0</v>
      </c>
      <c r="AI149" s="108">
        <v>0</v>
      </c>
      <c r="AJ149" s="105">
        <v>0.66280297587672654</v>
      </c>
      <c r="AK149" s="108" t="s">
        <v>883</v>
      </c>
      <c r="AL149" s="9" t="str">
        <f>VLOOKUP(F149,Definitions!$B$7:$E$39,4,FALSE)</f>
        <v>EU28</v>
      </c>
    </row>
    <row r="150" spans="1:38">
      <c r="A150" s="36" t="str">
        <f t="shared" ref="A150:A176" si="25">B150&amp;D150&amp;"_"&amp;E150</f>
        <v>DK401_1</v>
      </c>
      <c r="B150" t="s">
        <v>24</v>
      </c>
      <c r="C150" t="s">
        <v>185</v>
      </c>
      <c r="D150">
        <v>401</v>
      </c>
      <c r="E150">
        <v>1</v>
      </c>
      <c r="F150" s="25" t="str">
        <f>VLOOKUP(B150,Definitions!$C$7:$D$43,2,FALSE)</f>
        <v>Denmark</v>
      </c>
      <c r="G150" t="str">
        <f>VLOOKUP(C150,Definitions!$C$49:$D$57,2,FALSE)</f>
        <v>Residential</v>
      </c>
      <c r="H150" t="str">
        <f>VLOOKUP(D150,Definitions!$C$60:$D$104,2,FALSE)</f>
        <v>SFH</v>
      </c>
      <c r="J150" s="29" t="str">
        <f>VLOOKUP(E150,Definitions!$C$115:$D$131,2,FALSE)</f>
        <v>Coal</v>
      </c>
      <c r="K150" s="106"/>
      <c r="L150" s="105"/>
      <c r="M150" s="103">
        <f t="shared" ref="M150:M176" si="26">SUM(O150:P150)</f>
        <v>2.570416651043717E-3</v>
      </c>
      <c r="N150" s="37"/>
      <c r="O150" s="105"/>
      <c r="P150" s="105">
        <f t="shared" ref="P150:P176" si="27">Q150+R150+IFERROR(AJ150,0)</f>
        <v>2.570416651043717E-3</v>
      </c>
      <c r="Q150" s="105">
        <f t="shared" ref="Q150:Q176" si="28">S150+U150+W150</f>
        <v>2.570416651043717E-3</v>
      </c>
      <c r="R150" s="103">
        <f t="shared" ref="R150:R176" si="29">AC150+AE150</f>
        <v>0</v>
      </c>
      <c r="S150" s="96">
        <v>2.570416651043717E-3</v>
      </c>
      <c r="T150" s="128" t="s">
        <v>894</v>
      </c>
      <c r="U150" s="96">
        <v>0</v>
      </c>
      <c r="V150" s="128" t="s">
        <v>882</v>
      </c>
      <c r="W150" s="96">
        <v>0</v>
      </c>
      <c r="X150" s="96">
        <v>0</v>
      </c>
      <c r="Y150" s="96">
        <v>0</v>
      </c>
      <c r="Z150" s="96">
        <v>0</v>
      </c>
      <c r="AA150" s="105">
        <v>0</v>
      </c>
      <c r="AB150" s="108">
        <v>0</v>
      </c>
      <c r="AC150" s="96">
        <v>0</v>
      </c>
      <c r="AD150" s="109" t="s">
        <v>882</v>
      </c>
      <c r="AE150" s="96">
        <v>0</v>
      </c>
      <c r="AF150" s="96">
        <v>0</v>
      </c>
      <c r="AG150" s="96">
        <v>0</v>
      </c>
      <c r="AH150" s="105">
        <v>0</v>
      </c>
      <c r="AI150" s="108">
        <v>0</v>
      </c>
      <c r="AJ150" s="105">
        <v>0</v>
      </c>
      <c r="AK150" s="108" t="s">
        <v>883</v>
      </c>
      <c r="AL150" s="9" t="str">
        <f>VLOOKUP(F150,Definitions!$B$7:$E$39,4,FALSE)</f>
        <v>EU28</v>
      </c>
    </row>
    <row r="151" spans="1:38">
      <c r="A151" s="36" t="str">
        <f t="shared" si="25"/>
        <v>DK401_2</v>
      </c>
      <c r="B151" t="s">
        <v>24</v>
      </c>
      <c r="C151" t="s">
        <v>185</v>
      </c>
      <c r="D151">
        <v>401</v>
      </c>
      <c r="E151">
        <v>2</v>
      </c>
      <c r="F151" s="25" t="str">
        <f>VLOOKUP(B151,Definitions!$C$7:$D$43,2,FALSE)</f>
        <v>Denmark</v>
      </c>
      <c r="G151" t="str">
        <f>VLOOKUP(C151,Definitions!$C$49:$D$57,2,FALSE)</f>
        <v>Residential</v>
      </c>
      <c r="H151" t="str">
        <f>VLOOKUP(D151,Definitions!$C$60:$D$104,2,FALSE)</f>
        <v>SFH</v>
      </c>
      <c r="J151" s="29" t="str">
        <f>VLOOKUP(E151,Definitions!$C$115:$D$131,2,FALSE)</f>
        <v>Fuel oil</v>
      </c>
      <c r="K151" s="106"/>
      <c r="L151" s="105"/>
      <c r="M151" s="103">
        <f t="shared" si="26"/>
        <v>2.4300072788984419</v>
      </c>
      <c r="N151" s="37"/>
      <c r="O151" s="105"/>
      <c r="P151" s="105">
        <f t="shared" si="27"/>
        <v>2.4300072788984419</v>
      </c>
      <c r="Q151" s="105">
        <f t="shared" si="28"/>
        <v>2.409447342806291</v>
      </c>
      <c r="R151" s="103">
        <f t="shared" si="29"/>
        <v>0</v>
      </c>
      <c r="S151" s="96">
        <v>2.3080494761700008</v>
      </c>
      <c r="T151" s="128" t="s">
        <v>894</v>
      </c>
      <c r="U151" s="96">
        <v>0.10139786663629009</v>
      </c>
      <c r="V151" s="128" t="s">
        <v>882</v>
      </c>
      <c r="W151" s="96">
        <v>0</v>
      </c>
      <c r="X151" s="96">
        <v>0</v>
      </c>
      <c r="Y151" s="96">
        <v>0</v>
      </c>
      <c r="Z151" s="96">
        <v>0</v>
      </c>
      <c r="AA151" s="105">
        <v>0</v>
      </c>
      <c r="AB151" s="108">
        <v>0</v>
      </c>
      <c r="AC151" s="96">
        <v>0</v>
      </c>
      <c r="AD151" s="109" t="s">
        <v>882</v>
      </c>
      <c r="AE151" s="96">
        <v>0</v>
      </c>
      <c r="AF151" s="96">
        <v>0</v>
      </c>
      <c r="AG151" s="96">
        <v>0</v>
      </c>
      <c r="AH151" s="105">
        <v>0</v>
      </c>
      <c r="AI151" s="108">
        <v>0</v>
      </c>
      <c r="AJ151" s="105">
        <v>2.0559936092150861E-2</v>
      </c>
      <c r="AK151" s="108" t="s">
        <v>883</v>
      </c>
      <c r="AL151" s="9" t="str">
        <f>VLOOKUP(F151,Definitions!$B$7:$E$39,4,FALSE)</f>
        <v>EU28</v>
      </c>
    </row>
    <row r="152" spans="1:38">
      <c r="A152" s="36" t="str">
        <f t="shared" si="25"/>
        <v>DK401_3</v>
      </c>
      <c r="B152" t="s">
        <v>24</v>
      </c>
      <c r="C152" t="s">
        <v>185</v>
      </c>
      <c r="D152">
        <v>401</v>
      </c>
      <c r="E152">
        <v>3</v>
      </c>
      <c r="F152" s="25" t="str">
        <f>VLOOKUP(B152,Definitions!$C$7:$D$43,2,FALSE)</f>
        <v>Denmark</v>
      </c>
      <c r="G152" t="str">
        <f>VLOOKUP(C152,Definitions!$C$49:$D$57,2,FALSE)</f>
        <v>Residential</v>
      </c>
      <c r="H152" t="str">
        <f>VLOOKUP(D152,Definitions!$C$60:$D$104,2,FALSE)</f>
        <v>SFH</v>
      </c>
      <c r="J152" s="29" t="str">
        <f>VLOOKUP(E152,Definitions!$C$115:$D$131,2,FALSE)</f>
        <v>Natural gas</v>
      </c>
      <c r="K152" s="106"/>
      <c r="L152" s="105"/>
      <c r="M152" s="103">
        <f t="shared" si="26"/>
        <v>5.6542044192370948</v>
      </c>
      <c r="N152" s="37"/>
      <c r="O152" s="105"/>
      <c r="P152" s="105">
        <f t="shared" si="27"/>
        <v>5.6542044192370948</v>
      </c>
      <c r="Q152" s="105">
        <f t="shared" si="28"/>
        <v>5.6397448749745989</v>
      </c>
      <c r="R152" s="103">
        <f t="shared" si="29"/>
        <v>0</v>
      </c>
      <c r="S152" s="96">
        <v>5.6397448749745989</v>
      </c>
      <c r="T152" s="128" t="s">
        <v>894</v>
      </c>
      <c r="U152" s="96">
        <v>1.4290311635225614E-16</v>
      </c>
      <c r="V152" s="128" t="s">
        <v>882</v>
      </c>
      <c r="W152" s="96">
        <v>0</v>
      </c>
      <c r="X152" s="96">
        <v>0</v>
      </c>
      <c r="Y152" s="96">
        <v>0</v>
      </c>
      <c r="Z152" s="96">
        <v>0</v>
      </c>
      <c r="AA152" s="105">
        <v>0</v>
      </c>
      <c r="AB152" s="108">
        <v>0</v>
      </c>
      <c r="AC152" s="96">
        <v>0</v>
      </c>
      <c r="AD152" s="109" t="s">
        <v>882</v>
      </c>
      <c r="AE152" s="96">
        <v>0</v>
      </c>
      <c r="AF152" s="96">
        <v>0</v>
      </c>
      <c r="AG152" s="96">
        <v>0</v>
      </c>
      <c r="AH152" s="105">
        <v>0</v>
      </c>
      <c r="AI152" s="108">
        <v>0</v>
      </c>
      <c r="AJ152" s="105">
        <v>1.4459544262495551E-2</v>
      </c>
      <c r="AK152" s="108" t="s">
        <v>883</v>
      </c>
      <c r="AL152" s="9" t="str">
        <f>VLOOKUP(F152,Definitions!$B$7:$E$39,4,FALSE)</f>
        <v>EU28</v>
      </c>
    </row>
    <row r="153" spans="1:38">
      <c r="A153" s="36" t="str">
        <f t="shared" si="25"/>
        <v>DK401_4</v>
      </c>
      <c r="B153" t="s">
        <v>24</v>
      </c>
      <c r="C153" t="s">
        <v>185</v>
      </c>
      <c r="D153">
        <v>401</v>
      </c>
      <c r="E153">
        <v>4</v>
      </c>
      <c r="F153" s="25" t="str">
        <f>VLOOKUP(B153,Definitions!$C$7:$D$43,2,FALSE)</f>
        <v>Denmark</v>
      </c>
      <c r="G153" t="str">
        <f>VLOOKUP(C153,Definitions!$C$49:$D$57,2,FALSE)</f>
        <v>Residential</v>
      </c>
      <c r="H153" t="str">
        <f>VLOOKUP(D153,Definitions!$C$60:$D$104,2,FALSE)</f>
        <v>SFH</v>
      </c>
      <c r="J153" s="29" t="str">
        <f>VLOOKUP(E153,Definitions!$C$115:$D$131,2,FALSE)</f>
        <v>Other fossil fuels</v>
      </c>
      <c r="K153" s="106"/>
      <c r="L153" s="105"/>
      <c r="M153" s="103">
        <f t="shared" si="26"/>
        <v>0</v>
      </c>
      <c r="N153" s="37"/>
      <c r="O153" s="105"/>
      <c r="P153" s="105">
        <f t="shared" si="27"/>
        <v>0</v>
      </c>
      <c r="Q153" s="105">
        <f t="shared" si="28"/>
        <v>0</v>
      </c>
      <c r="R153" s="103">
        <f t="shared" si="29"/>
        <v>0</v>
      </c>
      <c r="S153" s="96">
        <v>0</v>
      </c>
      <c r="T153" s="128" t="s">
        <v>882</v>
      </c>
      <c r="U153" s="96">
        <v>0</v>
      </c>
      <c r="V153" s="128" t="s">
        <v>882</v>
      </c>
      <c r="W153" s="96">
        <v>0</v>
      </c>
      <c r="X153" s="96">
        <v>0</v>
      </c>
      <c r="Y153" s="96">
        <v>0</v>
      </c>
      <c r="Z153" s="96">
        <v>0</v>
      </c>
      <c r="AA153" s="105">
        <v>0</v>
      </c>
      <c r="AB153" s="108">
        <v>0</v>
      </c>
      <c r="AC153" s="96">
        <v>0</v>
      </c>
      <c r="AD153" s="109" t="s">
        <v>882</v>
      </c>
      <c r="AE153" s="96">
        <v>0</v>
      </c>
      <c r="AF153" s="96">
        <v>0</v>
      </c>
      <c r="AG153" s="96">
        <v>0</v>
      </c>
      <c r="AH153" s="105">
        <v>0</v>
      </c>
      <c r="AI153" s="108">
        <v>0</v>
      </c>
      <c r="AJ153" s="105">
        <v>0</v>
      </c>
      <c r="AK153" s="108" t="s">
        <v>883</v>
      </c>
      <c r="AL153" s="9" t="str">
        <f>VLOOKUP(F153,Definitions!$B$7:$E$39,4,FALSE)</f>
        <v>EU28</v>
      </c>
    </row>
    <row r="154" spans="1:38">
      <c r="A154" s="36" t="str">
        <f t="shared" si="25"/>
        <v>DK401_6</v>
      </c>
      <c r="B154" t="s">
        <v>24</v>
      </c>
      <c r="C154" t="s">
        <v>185</v>
      </c>
      <c r="D154">
        <v>401</v>
      </c>
      <c r="E154">
        <v>6</v>
      </c>
      <c r="F154" s="25" t="str">
        <f>VLOOKUP(B154,Definitions!$C$7:$D$43,2,FALSE)</f>
        <v>Denmark</v>
      </c>
      <c r="G154" t="str">
        <f>VLOOKUP(C154,Definitions!$C$49:$D$57,2,FALSE)</f>
        <v>Residential</v>
      </c>
      <c r="H154" t="str">
        <f>VLOOKUP(D154,Definitions!$C$60:$D$104,2,FALSE)</f>
        <v>SFH</v>
      </c>
      <c r="J154" s="29" t="str">
        <f>VLOOKUP(E154,Definitions!$C$115:$D$131,2,FALSE)</f>
        <v>Electricity</v>
      </c>
      <c r="K154" s="106"/>
      <c r="L154" s="105"/>
      <c r="M154" s="103">
        <f t="shared" si="26"/>
        <v>1.7868749080783579</v>
      </c>
      <c r="N154" s="37"/>
      <c r="O154" s="105"/>
      <c r="P154" s="105">
        <f t="shared" si="27"/>
        <v>1.7868749080783579</v>
      </c>
      <c r="Q154" s="105">
        <f t="shared" si="28"/>
        <v>1.1433371497918488</v>
      </c>
      <c r="R154" s="103">
        <f t="shared" si="29"/>
        <v>1.5754262764428931E-2</v>
      </c>
      <c r="S154" s="96">
        <v>1.0372097925468931</v>
      </c>
      <c r="T154" s="128" t="s">
        <v>894</v>
      </c>
      <c r="U154" s="96">
        <v>0.10612735724495564</v>
      </c>
      <c r="V154" s="128" t="s">
        <v>882</v>
      </c>
      <c r="W154" s="96">
        <v>0</v>
      </c>
      <c r="X154" s="96">
        <v>0</v>
      </c>
      <c r="Y154" s="96">
        <v>0</v>
      </c>
      <c r="Z154" s="96">
        <v>0</v>
      </c>
      <c r="AA154" s="105">
        <v>0</v>
      </c>
      <c r="AB154" s="108">
        <v>0</v>
      </c>
      <c r="AC154" s="96">
        <v>1.5754262764428931E-2</v>
      </c>
      <c r="AD154" s="109" t="s">
        <v>882</v>
      </c>
      <c r="AE154" s="96">
        <v>0</v>
      </c>
      <c r="AF154" s="96">
        <v>0</v>
      </c>
      <c r="AG154" s="96">
        <v>0</v>
      </c>
      <c r="AH154" s="105">
        <v>0</v>
      </c>
      <c r="AI154" s="108">
        <v>0</v>
      </c>
      <c r="AJ154" s="105">
        <v>0.62778349552208013</v>
      </c>
      <c r="AK154" s="108" t="s">
        <v>883</v>
      </c>
      <c r="AL154" s="9" t="str">
        <f>VLOOKUP(F154,Definitions!$B$7:$E$39,4,FALSE)</f>
        <v>EU28</v>
      </c>
    </row>
    <row r="155" spans="1:38">
      <c r="A155" s="36" t="str">
        <f t="shared" si="25"/>
        <v>DK401_7</v>
      </c>
      <c r="B155" t="s">
        <v>24</v>
      </c>
      <c r="C155" t="s">
        <v>185</v>
      </c>
      <c r="D155">
        <v>401</v>
      </c>
      <c r="E155">
        <v>7</v>
      </c>
      <c r="F155" s="25" t="str">
        <f>VLOOKUP(B155,Definitions!$C$7:$D$43,2,FALSE)</f>
        <v>Denmark</v>
      </c>
      <c r="G155" t="str">
        <f>VLOOKUP(C155,Definitions!$C$49:$D$57,2,FALSE)</f>
        <v>Residential</v>
      </c>
      <c r="H155" t="str">
        <f>VLOOKUP(D155,Definitions!$C$60:$D$104,2,FALSE)</f>
        <v>SFH</v>
      </c>
      <c r="J155" s="29" t="str">
        <f>VLOOKUP(E155,Definitions!$C$115:$D$131,2,FALSE)</f>
        <v>District heating</v>
      </c>
      <c r="K155" s="106"/>
      <c r="L155" s="105"/>
      <c r="M155" s="103">
        <f t="shared" si="26"/>
        <v>6.0523075293736222</v>
      </c>
      <c r="N155" s="56"/>
      <c r="O155" s="105"/>
      <c r="P155" s="105">
        <f t="shared" si="27"/>
        <v>6.0523075293736222</v>
      </c>
      <c r="Q155" s="105">
        <f t="shared" si="28"/>
        <v>6.0523075293736222</v>
      </c>
      <c r="R155" s="103">
        <f t="shared" si="29"/>
        <v>0</v>
      </c>
      <c r="S155" s="96">
        <v>5.9533394687222847</v>
      </c>
      <c r="T155" s="128" t="s">
        <v>894</v>
      </c>
      <c r="U155" s="96">
        <v>9.8968060651337647E-2</v>
      </c>
      <c r="V155" s="128" t="s">
        <v>882</v>
      </c>
      <c r="W155" s="96">
        <v>0</v>
      </c>
      <c r="X155" s="96">
        <v>0</v>
      </c>
      <c r="Y155" s="96">
        <v>0</v>
      </c>
      <c r="Z155" s="96">
        <v>0</v>
      </c>
      <c r="AA155" s="105">
        <v>0</v>
      </c>
      <c r="AB155" s="108">
        <v>0</v>
      </c>
      <c r="AC155" s="96">
        <v>0</v>
      </c>
      <c r="AD155" s="109" t="s">
        <v>882</v>
      </c>
      <c r="AE155" s="96">
        <v>0</v>
      </c>
      <c r="AF155" s="96">
        <v>0</v>
      </c>
      <c r="AG155" s="96">
        <v>0</v>
      </c>
      <c r="AH155" s="105">
        <v>0</v>
      </c>
      <c r="AI155" s="108">
        <v>0</v>
      </c>
      <c r="AJ155" s="105">
        <v>0</v>
      </c>
      <c r="AK155" s="108" t="s">
        <v>883</v>
      </c>
      <c r="AL155" s="9" t="str">
        <f>VLOOKUP(F155,Definitions!$B$7:$E$39,4,FALSE)</f>
        <v>EU28</v>
      </c>
    </row>
    <row r="156" spans="1:38">
      <c r="A156" s="36" t="str">
        <f t="shared" si="25"/>
        <v>DK401_8</v>
      </c>
      <c r="B156" t="s">
        <v>24</v>
      </c>
      <c r="C156" t="s">
        <v>185</v>
      </c>
      <c r="D156">
        <v>401</v>
      </c>
      <c r="E156">
        <v>8</v>
      </c>
      <c r="F156" s="25" t="str">
        <f>VLOOKUP(B156,Definitions!$C$7:$D$43,2,FALSE)</f>
        <v>Denmark</v>
      </c>
      <c r="G156" t="str">
        <f>VLOOKUP(C156,Definitions!$C$49:$D$57,2,FALSE)</f>
        <v>Residential</v>
      </c>
      <c r="H156" t="str">
        <f>VLOOKUP(D156,Definitions!$C$60:$D$104,2,FALSE)</f>
        <v>SFH</v>
      </c>
      <c r="J156" s="29" t="str">
        <f>VLOOKUP(E156,Definitions!$C$115:$D$131,2,FALSE)</f>
        <v>Waste non-RES</v>
      </c>
      <c r="K156" s="106"/>
      <c r="L156" s="105"/>
      <c r="M156" s="103">
        <f t="shared" si="26"/>
        <v>0</v>
      </c>
      <c r="N156" s="37"/>
      <c r="O156" s="105"/>
      <c r="P156" s="105">
        <f t="shared" si="27"/>
        <v>0</v>
      </c>
      <c r="Q156" s="105">
        <f t="shared" si="28"/>
        <v>0</v>
      </c>
      <c r="R156" s="103">
        <f t="shared" si="29"/>
        <v>0</v>
      </c>
      <c r="S156" s="96">
        <v>0</v>
      </c>
      <c r="T156" s="128" t="s">
        <v>882</v>
      </c>
      <c r="U156" s="96">
        <v>0</v>
      </c>
      <c r="V156" s="128" t="s">
        <v>882</v>
      </c>
      <c r="W156" s="96">
        <v>0</v>
      </c>
      <c r="X156" s="96">
        <v>0</v>
      </c>
      <c r="Y156" s="96">
        <v>0</v>
      </c>
      <c r="Z156" s="96">
        <v>0</v>
      </c>
      <c r="AA156" s="105">
        <v>0</v>
      </c>
      <c r="AB156" s="108">
        <v>0</v>
      </c>
      <c r="AC156" s="96">
        <v>0</v>
      </c>
      <c r="AD156" s="109" t="s">
        <v>882</v>
      </c>
      <c r="AE156" s="96">
        <v>0</v>
      </c>
      <c r="AF156" s="96">
        <v>0</v>
      </c>
      <c r="AG156" s="96">
        <v>0</v>
      </c>
      <c r="AH156" s="105">
        <v>0</v>
      </c>
      <c r="AI156" s="108">
        <v>0</v>
      </c>
      <c r="AJ156" s="105">
        <v>0</v>
      </c>
      <c r="AK156" s="108" t="s">
        <v>883</v>
      </c>
      <c r="AL156" s="9" t="str">
        <f>VLOOKUP(F156,Definitions!$B$7:$E$39,4,FALSE)</f>
        <v>EU28</v>
      </c>
    </row>
    <row r="157" spans="1:38">
      <c r="A157" s="36" t="str">
        <f t="shared" si="25"/>
        <v>DK401_9</v>
      </c>
      <c r="B157" t="s">
        <v>24</v>
      </c>
      <c r="C157" t="s">
        <v>185</v>
      </c>
      <c r="D157">
        <v>401</v>
      </c>
      <c r="E157">
        <v>9</v>
      </c>
      <c r="F157" s="25" t="str">
        <f>VLOOKUP(B157,Definitions!$C$7:$D$43,2,FALSE)</f>
        <v>Denmark</v>
      </c>
      <c r="G157" t="str">
        <f>VLOOKUP(C157,Definitions!$C$49:$D$57,2,FALSE)</f>
        <v>Residential</v>
      </c>
      <c r="H157" t="str">
        <f>VLOOKUP(D157,Definitions!$C$60:$D$104,2,FALSE)</f>
        <v>SFH</v>
      </c>
      <c r="J157" s="29" t="str">
        <f>VLOOKUP(E157,Definitions!$C$115:$D$131,2,FALSE)</f>
        <v>Waste RES</v>
      </c>
      <c r="K157" s="106"/>
      <c r="L157" s="105"/>
      <c r="M157" s="103">
        <f t="shared" si="26"/>
        <v>0</v>
      </c>
      <c r="N157" s="37"/>
      <c r="O157" s="105"/>
      <c r="P157" s="105">
        <f t="shared" si="27"/>
        <v>0</v>
      </c>
      <c r="Q157" s="105">
        <f t="shared" si="28"/>
        <v>0</v>
      </c>
      <c r="R157" s="103">
        <f t="shared" si="29"/>
        <v>0</v>
      </c>
      <c r="S157" s="96">
        <v>0</v>
      </c>
      <c r="T157" s="128" t="s">
        <v>882</v>
      </c>
      <c r="U157" s="96">
        <v>0</v>
      </c>
      <c r="V157" s="128" t="s">
        <v>882</v>
      </c>
      <c r="W157" s="96">
        <v>0</v>
      </c>
      <c r="X157" s="96">
        <v>0</v>
      </c>
      <c r="Y157" s="96">
        <v>0</v>
      </c>
      <c r="Z157" s="96">
        <v>0</v>
      </c>
      <c r="AA157" s="105">
        <v>0</v>
      </c>
      <c r="AB157" s="108">
        <v>0</v>
      </c>
      <c r="AC157" s="96">
        <v>0</v>
      </c>
      <c r="AD157" s="109" t="s">
        <v>882</v>
      </c>
      <c r="AE157" s="96">
        <v>0</v>
      </c>
      <c r="AF157" s="96">
        <v>0</v>
      </c>
      <c r="AG157" s="96">
        <v>0</v>
      </c>
      <c r="AH157" s="105">
        <v>0</v>
      </c>
      <c r="AI157" s="108">
        <v>0</v>
      </c>
      <c r="AJ157" s="105">
        <v>0</v>
      </c>
      <c r="AK157" s="108" t="s">
        <v>883</v>
      </c>
      <c r="AL157" s="9" t="str">
        <f>VLOOKUP(F157,Definitions!$B$7:$E$39,4,FALSE)</f>
        <v>EU28</v>
      </c>
    </row>
    <row r="158" spans="1:38">
      <c r="A158" s="36" t="str">
        <f t="shared" si="25"/>
        <v>DK401_51</v>
      </c>
      <c r="B158" t="s">
        <v>24</v>
      </c>
      <c r="C158" t="s">
        <v>185</v>
      </c>
      <c r="D158">
        <v>401</v>
      </c>
      <c r="E158">
        <v>51</v>
      </c>
      <c r="F158" s="25" t="str">
        <f>VLOOKUP(B158,Definitions!$C$7:$D$43,2,FALSE)</f>
        <v>Denmark</v>
      </c>
      <c r="G158" t="str">
        <f>VLOOKUP(C158,Definitions!$C$49:$D$57,2,FALSE)</f>
        <v>Residential</v>
      </c>
      <c r="H158" t="str">
        <f>VLOOKUP(D158,Definitions!$C$60:$D$104,2,FALSE)</f>
        <v>SFH</v>
      </c>
      <c r="J158" s="29" t="str">
        <f>VLOOKUP(E158,Definitions!$C$115:$D$131,2,FALSE)</f>
        <v>Biomass</v>
      </c>
      <c r="K158" s="106"/>
      <c r="L158" s="105"/>
      <c r="M158" s="103">
        <f t="shared" si="26"/>
        <v>5.8781438097012382</v>
      </c>
      <c r="N158" s="37"/>
      <c r="O158" s="105"/>
      <c r="P158" s="105">
        <f t="shared" si="27"/>
        <v>5.8781438097012382</v>
      </c>
      <c r="Q158" s="105">
        <f t="shared" si="28"/>
        <v>5.8781438097012382</v>
      </c>
      <c r="R158" s="103">
        <f t="shared" si="29"/>
        <v>0</v>
      </c>
      <c r="S158" s="96">
        <v>5.8781438097012382</v>
      </c>
      <c r="T158" s="128" t="s">
        <v>894</v>
      </c>
      <c r="U158" s="96">
        <v>0</v>
      </c>
      <c r="V158" s="128" t="s">
        <v>882</v>
      </c>
      <c r="W158" s="96">
        <v>0</v>
      </c>
      <c r="X158" s="96">
        <v>0</v>
      </c>
      <c r="Y158" s="96">
        <v>0</v>
      </c>
      <c r="Z158" s="96">
        <v>0</v>
      </c>
      <c r="AA158" s="105">
        <v>0</v>
      </c>
      <c r="AB158" s="108">
        <v>0</v>
      </c>
      <c r="AC158" s="96">
        <v>0</v>
      </c>
      <c r="AD158" s="109" t="s">
        <v>882</v>
      </c>
      <c r="AE158" s="96">
        <v>0</v>
      </c>
      <c r="AF158" s="96">
        <v>0</v>
      </c>
      <c r="AG158" s="96">
        <v>0</v>
      </c>
      <c r="AH158" s="105">
        <v>0</v>
      </c>
      <c r="AI158" s="108">
        <v>0</v>
      </c>
      <c r="AJ158" s="105">
        <v>0</v>
      </c>
      <c r="AK158" s="108" t="s">
        <v>883</v>
      </c>
      <c r="AL158" s="9" t="str">
        <f>VLOOKUP(F158,Definitions!$B$7:$E$39,4,FALSE)</f>
        <v>EU28</v>
      </c>
    </row>
    <row r="159" spans="1:38">
      <c r="A159" s="36" t="str">
        <f t="shared" si="25"/>
        <v>DK401_52</v>
      </c>
      <c r="B159" t="s">
        <v>24</v>
      </c>
      <c r="C159" t="s">
        <v>185</v>
      </c>
      <c r="D159">
        <v>401</v>
      </c>
      <c r="E159">
        <v>52</v>
      </c>
      <c r="F159" s="25" t="str">
        <f>VLOOKUP(B159,Definitions!$C$7:$D$43,2,FALSE)</f>
        <v>Denmark</v>
      </c>
      <c r="G159" t="str">
        <f>VLOOKUP(C159,Definitions!$C$49:$D$57,2,FALSE)</f>
        <v>Residential</v>
      </c>
      <c r="H159" t="str">
        <f>VLOOKUP(D159,Definitions!$C$60:$D$104,2,FALSE)</f>
        <v>SFH</v>
      </c>
      <c r="J159" s="29" t="str">
        <f>VLOOKUP(E159,Definitions!$C$115:$D$131,2,FALSE)</f>
        <v>Geothermal</v>
      </c>
      <c r="K159" s="106"/>
      <c r="L159" s="105"/>
      <c r="M159" s="103">
        <f t="shared" si="26"/>
        <v>0</v>
      </c>
      <c r="N159" s="37"/>
      <c r="O159" s="105"/>
      <c r="P159" s="105">
        <f t="shared" si="27"/>
        <v>0</v>
      </c>
      <c r="Q159" s="105">
        <f t="shared" si="28"/>
        <v>0</v>
      </c>
      <c r="R159" s="103">
        <f t="shared" si="29"/>
        <v>0</v>
      </c>
      <c r="S159" s="96">
        <v>0</v>
      </c>
      <c r="T159" s="128" t="s">
        <v>882</v>
      </c>
      <c r="U159" s="96">
        <v>0</v>
      </c>
      <c r="V159" s="128" t="s">
        <v>882</v>
      </c>
      <c r="W159" s="96">
        <v>0</v>
      </c>
      <c r="X159" s="96">
        <v>0</v>
      </c>
      <c r="Y159" s="96">
        <v>0</v>
      </c>
      <c r="Z159" s="96">
        <v>0</v>
      </c>
      <c r="AA159" s="105">
        <v>0</v>
      </c>
      <c r="AB159" s="108">
        <v>0</v>
      </c>
      <c r="AC159" s="96">
        <v>0</v>
      </c>
      <c r="AD159" s="109" t="s">
        <v>882</v>
      </c>
      <c r="AE159" s="96">
        <v>0</v>
      </c>
      <c r="AF159" s="96">
        <v>0</v>
      </c>
      <c r="AG159" s="96">
        <v>0</v>
      </c>
      <c r="AH159" s="105">
        <v>0</v>
      </c>
      <c r="AI159" s="108">
        <v>0</v>
      </c>
      <c r="AJ159" s="105">
        <v>0</v>
      </c>
      <c r="AK159" s="108" t="s">
        <v>883</v>
      </c>
      <c r="AL159" s="9" t="str">
        <f>VLOOKUP(F159,Definitions!$B$7:$E$39,4,FALSE)</f>
        <v>EU28</v>
      </c>
    </row>
    <row r="160" spans="1:38">
      <c r="A160" s="36" t="str">
        <f t="shared" si="25"/>
        <v>DK401_53</v>
      </c>
      <c r="B160" t="s">
        <v>24</v>
      </c>
      <c r="C160" t="s">
        <v>185</v>
      </c>
      <c r="D160">
        <v>401</v>
      </c>
      <c r="E160">
        <v>53</v>
      </c>
      <c r="F160" s="25" t="str">
        <f>VLOOKUP(B160,Definitions!$C$7:$D$43,2,FALSE)</f>
        <v>Denmark</v>
      </c>
      <c r="G160" t="str">
        <f>VLOOKUP(C160,Definitions!$C$49:$D$57,2,FALSE)</f>
        <v>Residential</v>
      </c>
      <c r="H160" t="str">
        <f>VLOOKUP(D160,Definitions!$C$60:$D$104,2,FALSE)</f>
        <v>SFH</v>
      </c>
      <c r="J160" s="29" t="str">
        <f>VLOOKUP(E160,Definitions!$C$115:$D$131,2,FALSE)</f>
        <v>Solar energy</v>
      </c>
      <c r="K160" s="106"/>
      <c r="L160" s="105"/>
      <c r="M160" s="103">
        <f t="shared" si="26"/>
        <v>8.14E-2</v>
      </c>
      <c r="N160" s="37"/>
      <c r="O160" s="105"/>
      <c r="P160" s="105">
        <f t="shared" si="27"/>
        <v>8.14E-2</v>
      </c>
      <c r="Q160" s="105">
        <f t="shared" si="28"/>
        <v>8.14E-2</v>
      </c>
      <c r="R160" s="103">
        <f t="shared" si="29"/>
        <v>0</v>
      </c>
      <c r="S160" s="96">
        <v>1.2999999999999999E-2</v>
      </c>
      <c r="T160" s="128" t="s">
        <v>882</v>
      </c>
      <c r="U160" s="96">
        <v>6.8400000000000002E-2</v>
      </c>
      <c r="V160" s="128" t="s">
        <v>882</v>
      </c>
      <c r="W160" s="96">
        <v>0</v>
      </c>
      <c r="X160" s="96">
        <v>0</v>
      </c>
      <c r="Y160" s="96">
        <v>0</v>
      </c>
      <c r="Z160" s="96">
        <v>0</v>
      </c>
      <c r="AA160" s="105">
        <v>0</v>
      </c>
      <c r="AB160" s="108">
        <v>0</v>
      </c>
      <c r="AC160" s="96">
        <v>0</v>
      </c>
      <c r="AD160" s="109" t="s">
        <v>882</v>
      </c>
      <c r="AE160" s="96">
        <v>0</v>
      </c>
      <c r="AF160" s="96">
        <v>0</v>
      </c>
      <c r="AG160" s="96">
        <v>0</v>
      </c>
      <c r="AH160" s="105">
        <v>0</v>
      </c>
      <c r="AI160" s="108">
        <v>0</v>
      </c>
      <c r="AJ160" s="105">
        <v>0</v>
      </c>
      <c r="AK160" s="108" t="s">
        <v>883</v>
      </c>
      <c r="AL160" s="9" t="str">
        <f>VLOOKUP(F160,Definitions!$B$7:$E$39,4,FALSE)</f>
        <v>EU28</v>
      </c>
    </row>
    <row r="161" spans="1:38">
      <c r="A161" s="36" t="str">
        <f t="shared" si="25"/>
        <v>DK401_58</v>
      </c>
      <c r="B161" t="s">
        <v>24</v>
      </c>
      <c r="C161" t="s">
        <v>185</v>
      </c>
      <c r="D161">
        <v>401</v>
      </c>
      <c r="E161">
        <v>58</v>
      </c>
      <c r="F161" s="25" t="str">
        <f>VLOOKUP(B161,Definitions!$C$7:$D$43,2,FALSE)</f>
        <v>Denmark</v>
      </c>
      <c r="G161" t="str">
        <f>VLOOKUP(C161,Definitions!$C$49:$D$57,2,FALSE)</f>
        <v>Residential</v>
      </c>
      <c r="H161" t="str">
        <f>VLOOKUP(D161,Definitions!$C$60:$D$104,2,FALSE)</f>
        <v>SFH</v>
      </c>
      <c r="J161" s="29" t="str">
        <f>VLOOKUP(E161,Definitions!$C$115:$D$131,2,FALSE)</f>
        <v>Ambient heat total</v>
      </c>
      <c r="K161" s="106"/>
      <c r="L161" s="105"/>
      <c r="M161" s="103">
        <f t="shared" si="26"/>
        <v>1.1321959999561741</v>
      </c>
      <c r="N161" s="37"/>
      <c r="O161" s="105"/>
      <c r="P161" s="105">
        <f t="shared" si="27"/>
        <v>1.1321959999561741</v>
      </c>
      <c r="Q161" s="105">
        <f t="shared" si="28"/>
        <v>1.1321959999561741</v>
      </c>
      <c r="R161" s="103">
        <f t="shared" si="29"/>
        <v>0</v>
      </c>
      <c r="S161" s="96">
        <v>1.0633299375444376</v>
      </c>
      <c r="T161" s="128" t="s">
        <v>882</v>
      </c>
      <c r="U161" s="96">
        <v>6.8866062411736539E-2</v>
      </c>
      <c r="V161" s="128" t="s">
        <v>882</v>
      </c>
      <c r="W161" s="96">
        <v>0</v>
      </c>
      <c r="X161" s="96">
        <v>0</v>
      </c>
      <c r="Y161" s="96">
        <v>0</v>
      </c>
      <c r="Z161" s="96">
        <v>0</v>
      </c>
      <c r="AA161" s="105">
        <v>0</v>
      </c>
      <c r="AB161" s="108">
        <v>0</v>
      </c>
      <c r="AC161" s="96">
        <v>0</v>
      </c>
      <c r="AD161" s="109" t="s">
        <v>882</v>
      </c>
      <c r="AE161" s="96">
        <v>0</v>
      </c>
      <c r="AF161" s="96">
        <v>0</v>
      </c>
      <c r="AG161" s="96">
        <v>0</v>
      </c>
      <c r="AH161" s="105">
        <v>0</v>
      </c>
      <c r="AI161" s="108">
        <v>0</v>
      </c>
      <c r="AJ161" s="105">
        <v>0</v>
      </c>
      <c r="AK161" s="108" t="s">
        <v>883</v>
      </c>
      <c r="AL161" s="9" t="str">
        <f>VLOOKUP(F161,Definitions!$B$7:$E$39,4,FALSE)</f>
        <v>EU28</v>
      </c>
    </row>
    <row r="162" spans="1:38">
      <c r="A162" s="36" t="str">
        <f t="shared" si="25"/>
        <v>DK401_55</v>
      </c>
      <c r="B162" t="s">
        <v>24</v>
      </c>
      <c r="C162" t="s">
        <v>185</v>
      </c>
      <c r="D162">
        <v>401</v>
      </c>
      <c r="E162">
        <v>55</v>
      </c>
      <c r="F162" s="25" t="str">
        <f>VLOOKUP(B162,Definitions!$C$7:$D$43,2,FALSE)</f>
        <v>Denmark</v>
      </c>
      <c r="G162" t="str">
        <f>VLOOKUP(C162,Definitions!$C$49:$D$57,2,FALSE)</f>
        <v>Residential</v>
      </c>
      <c r="H162" t="str">
        <f>VLOOKUP(D162,Definitions!$C$60:$D$104,2,FALSE)</f>
        <v>SFH</v>
      </c>
      <c r="J162" s="29" t="str">
        <f>VLOOKUP(E162,Definitions!$C$115:$D$131,2,FALSE)</f>
        <v xml:space="preserve">Other RES </v>
      </c>
      <c r="K162" s="106"/>
      <c r="L162" s="105"/>
      <c r="M162" s="103">
        <f t="shared" si="26"/>
        <v>0</v>
      </c>
      <c r="N162" s="37"/>
      <c r="O162" s="105"/>
      <c r="P162" s="105">
        <f t="shared" si="27"/>
        <v>0</v>
      </c>
      <c r="Q162" s="105">
        <f t="shared" si="28"/>
        <v>0</v>
      </c>
      <c r="R162" s="103">
        <f t="shared" si="29"/>
        <v>0</v>
      </c>
      <c r="S162" s="96">
        <v>0</v>
      </c>
      <c r="T162" s="128" t="s">
        <v>882</v>
      </c>
      <c r="U162" s="96">
        <v>0</v>
      </c>
      <c r="V162" s="128" t="s">
        <v>882</v>
      </c>
      <c r="W162" s="96">
        <v>0</v>
      </c>
      <c r="X162" s="96">
        <v>0</v>
      </c>
      <c r="Y162" s="96">
        <v>0</v>
      </c>
      <c r="Z162" s="96">
        <v>0</v>
      </c>
      <c r="AA162" s="105">
        <v>0</v>
      </c>
      <c r="AB162" s="108">
        <v>0</v>
      </c>
      <c r="AC162" s="96">
        <v>0</v>
      </c>
      <c r="AD162" s="109" t="s">
        <v>882</v>
      </c>
      <c r="AE162" s="96">
        <v>0</v>
      </c>
      <c r="AF162" s="96">
        <v>0</v>
      </c>
      <c r="AG162" s="96">
        <v>0</v>
      </c>
      <c r="AH162" s="105">
        <v>0</v>
      </c>
      <c r="AI162" s="108">
        <v>0</v>
      </c>
      <c r="AJ162" s="105">
        <v>0</v>
      </c>
      <c r="AK162" s="108" t="s">
        <v>883</v>
      </c>
      <c r="AL162" s="9" t="str">
        <f>VLOOKUP(F162,Definitions!$B$7:$E$39,4,FALSE)</f>
        <v>EU28</v>
      </c>
    </row>
    <row r="163" spans="1:38">
      <c r="A163" s="36" t="str">
        <f t="shared" si="25"/>
        <v>DK402_0</v>
      </c>
      <c r="B163" t="s">
        <v>24</v>
      </c>
      <c r="C163" t="s">
        <v>185</v>
      </c>
      <c r="D163">
        <v>402</v>
      </c>
      <c r="E163">
        <v>0</v>
      </c>
      <c r="F163" s="25" t="str">
        <f>VLOOKUP(B163,Definitions!$C$7:$D$43,2,FALSE)</f>
        <v>Denmark</v>
      </c>
      <c r="G163" t="str">
        <f>VLOOKUP(C163,Definitions!$C$49:$D$57,2,FALSE)</f>
        <v>Residential</v>
      </c>
      <c r="H163" t="str">
        <f>VLOOKUP(D163,Definitions!$C$60:$D$104,2,FALSE)</f>
        <v>MFH</v>
      </c>
      <c r="J163" s="29" t="str">
        <f>VLOOKUP(E163,Definitions!$C$115:$D$131,2,FALSE)</f>
        <v>TOTAL</v>
      </c>
      <c r="K163" s="106"/>
      <c r="L163" s="105"/>
      <c r="M163" s="103">
        <f t="shared" si="26"/>
        <v>11.085246649660107</v>
      </c>
      <c r="N163" s="37"/>
      <c r="O163" s="105"/>
      <c r="P163" s="105">
        <f t="shared" si="27"/>
        <v>11.085246649660107</v>
      </c>
      <c r="Q163" s="105">
        <f t="shared" si="28"/>
        <v>11.055390450303543</v>
      </c>
      <c r="R163" s="103">
        <f t="shared" si="29"/>
        <v>2.3489250621530214E-3</v>
      </c>
      <c r="S163" s="96">
        <v>10.686075211168365</v>
      </c>
      <c r="T163" s="128" t="s">
        <v>894</v>
      </c>
      <c r="U163" s="96">
        <v>0.36931523913517716</v>
      </c>
      <c r="V163" s="128" t="s">
        <v>882</v>
      </c>
      <c r="W163" s="96">
        <v>0</v>
      </c>
      <c r="X163" s="96">
        <v>0</v>
      </c>
      <c r="Y163" s="96">
        <v>0</v>
      </c>
      <c r="Z163" s="96">
        <v>0</v>
      </c>
      <c r="AA163" s="105">
        <v>0</v>
      </c>
      <c r="AB163" s="108">
        <v>0</v>
      </c>
      <c r="AC163" s="96">
        <v>2.3489250621530214E-3</v>
      </c>
      <c r="AD163" s="109" t="s">
        <v>882</v>
      </c>
      <c r="AE163" s="96">
        <v>0</v>
      </c>
      <c r="AF163" s="96">
        <v>0</v>
      </c>
      <c r="AG163" s="96">
        <v>0</v>
      </c>
      <c r="AH163" s="105">
        <v>0</v>
      </c>
      <c r="AI163" s="108">
        <v>0</v>
      </c>
      <c r="AJ163" s="105">
        <v>2.7507274294411559E-2</v>
      </c>
      <c r="AK163" s="108" t="s">
        <v>883</v>
      </c>
      <c r="AL163" s="9" t="str">
        <f>VLOOKUP(F163,Definitions!$B$7:$E$39,4,FALSE)</f>
        <v>EU28</v>
      </c>
    </row>
    <row r="164" spans="1:38">
      <c r="A164" s="36" t="str">
        <f t="shared" si="25"/>
        <v>DK402_1</v>
      </c>
      <c r="B164" t="s">
        <v>24</v>
      </c>
      <c r="C164" t="s">
        <v>185</v>
      </c>
      <c r="D164">
        <v>402</v>
      </c>
      <c r="E164">
        <v>1</v>
      </c>
      <c r="F164" s="25" t="str">
        <f>VLOOKUP(B164,Definitions!$C$7:$D$43,2,FALSE)</f>
        <v>Denmark</v>
      </c>
      <c r="G164" t="str">
        <f>VLOOKUP(C164,Definitions!$C$49:$D$57,2,FALSE)</f>
        <v>Residential</v>
      </c>
      <c r="H164" t="str">
        <f>VLOOKUP(D164,Definitions!$C$60:$D$104,2,FALSE)</f>
        <v>MFH</v>
      </c>
      <c r="J164" s="29" t="str">
        <f>VLOOKUP(E164,Definitions!$C$115:$D$131,2,FALSE)</f>
        <v>Coal</v>
      </c>
      <c r="K164" s="106"/>
      <c r="L164" s="105"/>
      <c r="M164" s="103">
        <f t="shared" si="26"/>
        <v>0</v>
      </c>
      <c r="N164" s="37"/>
      <c r="O164" s="105"/>
      <c r="P164" s="105">
        <f t="shared" si="27"/>
        <v>0</v>
      </c>
      <c r="Q164" s="105">
        <f t="shared" si="28"/>
        <v>0</v>
      </c>
      <c r="R164" s="103">
        <f t="shared" si="29"/>
        <v>0</v>
      </c>
      <c r="S164" s="96">
        <v>0</v>
      </c>
      <c r="T164" s="128" t="s">
        <v>894</v>
      </c>
      <c r="U164" s="96">
        <v>0</v>
      </c>
      <c r="V164" s="128" t="s">
        <v>882</v>
      </c>
      <c r="W164" s="96">
        <v>0</v>
      </c>
      <c r="X164" s="96">
        <v>0</v>
      </c>
      <c r="Y164" s="96">
        <v>0</v>
      </c>
      <c r="Z164" s="96">
        <v>0</v>
      </c>
      <c r="AA164" s="105">
        <v>0</v>
      </c>
      <c r="AB164" s="108">
        <v>0</v>
      </c>
      <c r="AC164" s="96">
        <v>0</v>
      </c>
      <c r="AD164" s="109" t="s">
        <v>882</v>
      </c>
      <c r="AE164" s="96">
        <v>0</v>
      </c>
      <c r="AF164" s="96">
        <v>0</v>
      </c>
      <c r="AG164" s="96">
        <v>0</v>
      </c>
      <c r="AH164" s="105">
        <v>0</v>
      </c>
      <c r="AI164" s="108">
        <v>0</v>
      </c>
      <c r="AJ164" s="105">
        <v>0</v>
      </c>
      <c r="AK164" s="108" t="s">
        <v>883</v>
      </c>
      <c r="AL164" s="9" t="str">
        <f>VLOOKUP(F164,Definitions!$B$7:$E$39,4,FALSE)</f>
        <v>EU28</v>
      </c>
    </row>
    <row r="165" spans="1:38">
      <c r="A165" s="36" t="str">
        <f t="shared" si="25"/>
        <v>DK402_2</v>
      </c>
      <c r="B165" t="s">
        <v>24</v>
      </c>
      <c r="C165" t="s">
        <v>185</v>
      </c>
      <c r="D165">
        <v>402</v>
      </c>
      <c r="E165">
        <v>2</v>
      </c>
      <c r="F165" s="25" t="str">
        <f>VLOOKUP(B165,Definitions!$C$7:$D$43,2,FALSE)</f>
        <v>Denmark</v>
      </c>
      <c r="G165" t="str">
        <f>VLOOKUP(C165,Definitions!$C$49:$D$57,2,FALSE)</f>
        <v>Residential</v>
      </c>
      <c r="H165" t="str">
        <f>VLOOKUP(D165,Definitions!$C$60:$D$104,2,FALSE)</f>
        <v>MFH</v>
      </c>
      <c r="J165" s="29" t="str">
        <f>VLOOKUP(E165,Definitions!$C$115:$D$131,2,FALSE)</f>
        <v>Fuel oil</v>
      </c>
      <c r="K165" s="106"/>
      <c r="L165" s="105"/>
      <c r="M165" s="103">
        <f t="shared" si="26"/>
        <v>0.25819295993047137</v>
      </c>
      <c r="N165" s="37"/>
      <c r="O165" s="105"/>
      <c r="P165" s="105">
        <f t="shared" si="27"/>
        <v>0.25819295993047137</v>
      </c>
      <c r="Q165" s="105">
        <f t="shared" si="28"/>
        <v>0.25636596199756079</v>
      </c>
      <c r="R165" s="103">
        <f t="shared" si="29"/>
        <v>0</v>
      </c>
      <c r="S165" s="96">
        <v>0.24735554037388802</v>
      </c>
      <c r="T165" s="128" t="s">
        <v>894</v>
      </c>
      <c r="U165" s="96">
        <v>9.01042162367275E-3</v>
      </c>
      <c r="V165" s="128" t="s">
        <v>882</v>
      </c>
      <c r="W165" s="96">
        <v>0</v>
      </c>
      <c r="X165" s="96">
        <v>0</v>
      </c>
      <c r="Y165" s="96">
        <v>0</v>
      </c>
      <c r="Z165" s="96">
        <v>0</v>
      </c>
      <c r="AA165" s="105">
        <v>0</v>
      </c>
      <c r="AB165" s="108">
        <v>0</v>
      </c>
      <c r="AC165" s="96">
        <v>0</v>
      </c>
      <c r="AD165" s="109" t="s">
        <v>882</v>
      </c>
      <c r="AE165" s="96">
        <v>0</v>
      </c>
      <c r="AF165" s="96">
        <v>0</v>
      </c>
      <c r="AG165" s="96">
        <v>0</v>
      </c>
      <c r="AH165" s="105">
        <v>0</v>
      </c>
      <c r="AI165" s="108">
        <v>0</v>
      </c>
      <c r="AJ165" s="105">
        <v>1.8269979329105927E-3</v>
      </c>
      <c r="AK165" s="108" t="s">
        <v>883</v>
      </c>
      <c r="AL165" s="9" t="str">
        <f>VLOOKUP(F165,Definitions!$B$7:$E$39,4,FALSE)</f>
        <v>EU28</v>
      </c>
    </row>
    <row r="166" spans="1:38">
      <c r="A166" s="36" t="str">
        <f t="shared" si="25"/>
        <v>DK402_3</v>
      </c>
      <c r="B166" t="s">
        <v>24</v>
      </c>
      <c r="C166" t="s">
        <v>185</v>
      </c>
      <c r="D166">
        <v>402</v>
      </c>
      <c r="E166">
        <v>3</v>
      </c>
      <c r="F166" s="25" t="str">
        <f>VLOOKUP(B166,Definitions!$C$7:$D$43,2,FALSE)</f>
        <v>Denmark</v>
      </c>
      <c r="G166" t="str">
        <f>VLOOKUP(C166,Definitions!$C$49:$D$57,2,FALSE)</f>
        <v>Residential</v>
      </c>
      <c r="H166" t="str">
        <f>VLOOKUP(D166,Definitions!$C$60:$D$104,2,FALSE)</f>
        <v>MFH</v>
      </c>
      <c r="J166" s="29" t="str">
        <f>VLOOKUP(E166,Definitions!$C$115:$D$131,2,FALSE)</f>
        <v>Natural gas</v>
      </c>
      <c r="K166" s="106"/>
      <c r="L166" s="105"/>
      <c r="M166" s="103">
        <f t="shared" si="26"/>
        <v>0.11910368355247555</v>
      </c>
      <c r="N166" s="37"/>
      <c r="O166" s="105"/>
      <c r="P166" s="105">
        <f t="shared" si="27"/>
        <v>0.11910368355247555</v>
      </c>
      <c r="Q166" s="105">
        <f t="shared" si="28"/>
        <v>0.11892286658969055</v>
      </c>
      <c r="R166" s="103">
        <f t="shared" si="29"/>
        <v>0</v>
      </c>
      <c r="S166" s="96">
        <v>0.11892286658969055</v>
      </c>
      <c r="T166" s="128" t="s">
        <v>894</v>
      </c>
      <c r="U166" s="96">
        <v>1.7870070454674511E-18</v>
      </c>
      <c r="V166" s="128" t="s">
        <v>882</v>
      </c>
      <c r="W166" s="96">
        <v>0</v>
      </c>
      <c r="X166" s="96">
        <v>0</v>
      </c>
      <c r="Y166" s="96">
        <v>0</v>
      </c>
      <c r="Z166" s="96">
        <v>0</v>
      </c>
      <c r="AA166" s="105">
        <v>0</v>
      </c>
      <c r="AB166" s="108">
        <v>0</v>
      </c>
      <c r="AC166" s="96">
        <v>0</v>
      </c>
      <c r="AD166" s="109" t="s">
        <v>882</v>
      </c>
      <c r="AE166" s="96">
        <v>0</v>
      </c>
      <c r="AF166" s="96">
        <v>0</v>
      </c>
      <c r="AG166" s="96">
        <v>0</v>
      </c>
      <c r="AH166" s="105">
        <v>0</v>
      </c>
      <c r="AI166" s="108">
        <v>0</v>
      </c>
      <c r="AJ166" s="105">
        <v>1.808169627850111E-4</v>
      </c>
      <c r="AK166" s="108" t="s">
        <v>883</v>
      </c>
      <c r="AL166" s="9" t="str">
        <f>VLOOKUP(F166,Definitions!$B$7:$E$39,4,FALSE)</f>
        <v>EU28</v>
      </c>
    </row>
    <row r="167" spans="1:38">
      <c r="A167" s="36" t="str">
        <f t="shared" si="25"/>
        <v>DK402_4</v>
      </c>
      <c r="B167" t="s">
        <v>24</v>
      </c>
      <c r="C167" t="s">
        <v>185</v>
      </c>
      <c r="D167">
        <v>402</v>
      </c>
      <c r="E167">
        <v>4</v>
      </c>
      <c r="F167" s="25" t="str">
        <f>VLOOKUP(B167,Definitions!$C$7:$D$43,2,FALSE)</f>
        <v>Denmark</v>
      </c>
      <c r="G167" t="str">
        <f>VLOOKUP(C167,Definitions!$C$49:$D$57,2,FALSE)</f>
        <v>Residential</v>
      </c>
      <c r="H167" t="str">
        <f>VLOOKUP(D167,Definitions!$C$60:$D$104,2,FALSE)</f>
        <v>MFH</v>
      </c>
      <c r="J167" s="29" t="str">
        <f>VLOOKUP(E167,Definitions!$C$115:$D$131,2,FALSE)</f>
        <v>Other fossil fuels</v>
      </c>
      <c r="K167" s="106"/>
      <c r="L167" s="105"/>
      <c r="M167" s="103">
        <f t="shared" si="26"/>
        <v>0</v>
      </c>
      <c r="N167" s="37"/>
      <c r="O167" s="105"/>
      <c r="P167" s="105">
        <f t="shared" si="27"/>
        <v>0</v>
      </c>
      <c r="Q167" s="105">
        <f t="shared" si="28"/>
        <v>0</v>
      </c>
      <c r="R167" s="103">
        <f t="shared" si="29"/>
        <v>0</v>
      </c>
      <c r="S167" s="96">
        <v>0</v>
      </c>
      <c r="T167" s="128" t="s">
        <v>882</v>
      </c>
      <c r="U167" s="96">
        <v>0</v>
      </c>
      <c r="V167" s="128" t="s">
        <v>882</v>
      </c>
      <c r="W167" s="96">
        <v>0</v>
      </c>
      <c r="X167" s="96">
        <v>0</v>
      </c>
      <c r="Y167" s="96">
        <v>0</v>
      </c>
      <c r="Z167" s="96">
        <v>0</v>
      </c>
      <c r="AA167" s="105">
        <v>0</v>
      </c>
      <c r="AB167" s="108">
        <v>0</v>
      </c>
      <c r="AC167" s="96">
        <v>0</v>
      </c>
      <c r="AD167" s="109" t="s">
        <v>882</v>
      </c>
      <c r="AE167" s="96">
        <v>0</v>
      </c>
      <c r="AF167" s="96">
        <v>0</v>
      </c>
      <c r="AG167" s="96">
        <v>0</v>
      </c>
      <c r="AH167" s="105">
        <v>0</v>
      </c>
      <c r="AI167" s="108">
        <v>0</v>
      </c>
      <c r="AJ167" s="105">
        <v>0</v>
      </c>
      <c r="AK167" s="108" t="s">
        <v>883</v>
      </c>
      <c r="AL167" s="9" t="str">
        <f>VLOOKUP(F167,Definitions!$B$7:$E$39,4,FALSE)</f>
        <v>EU28</v>
      </c>
    </row>
    <row r="168" spans="1:38">
      <c r="A168" s="36" t="str">
        <f t="shared" si="25"/>
        <v>DK402_6</v>
      </c>
      <c r="B168" t="s">
        <v>24</v>
      </c>
      <c r="C168" t="s">
        <v>185</v>
      </c>
      <c r="D168">
        <v>402</v>
      </c>
      <c r="E168">
        <v>6</v>
      </c>
      <c r="F168" s="25" t="str">
        <f>VLOOKUP(B168,Definitions!$C$7:$D$43,2,FALSE)</f>
        <v>Denmark</v>
      </c>
      <c r="G168" t="str">
        <f>VLOOKUP(C168,Definitions!$C$49:$D$57,2,FALSE)</f>
        <v>Residential</v>
      </c>
      <c r="H168" t="str">
        <f>VLOOKUP(D168,Definitions!$C$60:$D$104,2,FALSE)</f>
        <v>MFH</v>
      </c>
      <c r="J168" s="29" t="str">
        <f>VLOOKUP(E168,Definitions!$C$115:$D$131,2,FALSE)</f>
        <v>Electricity</v>
      </c>
      <c r="K168" s="106"/>
      <c r="L168" s="105"/>
      <c r="M168" s="103">
        <f t="shared" si="26"/>
        <v>4.9027540928293083E-2</v>
      </c>
      <c r="N168" s="37"/>
      <c r="O168" s="105"/>
      <c r="P168" s="105">
        <f t="shared" si="27"/>
        <v>4.9027540928293083E-2</v>
      </c>
      <c r="Q168" s="105">
        <f t="shared" si="28"/>
        <v>2.1179156467424107E-2</v>
      </c>
      <c r="R168" s="103">
        <f t="shared" si="29"/>
        <v>2.3489250621530214E-3</v>
      </c>
      <c r="S168" s="96">
        <v>1.6987501373627839E-2</v>
      </c>
      <c r="T168" s="128" t="s">
        <v>894</v>
      </c>
      <c r="U168" s="96">
        <v>4.1916550937962675E-3</v>
      </c>
      <c r="V168" s="128" t="s">
        <v>882</v>
      </c>
      <c r="W168" s="96">
        <v>0</v>
      </c>
      <c r="X168" s="96">
        <v>0</v>
      </c>
      <c r="Y168" s="96">
        <v>0</v>
      </c>
      <c r="Z168" s="96">
        <v>0</v>
      </c>
      <c r="AA168" s="105">
        <v>0</v>
      </c>
      <c r="AB168" s="108">
        <v>0</v>
      </c>
      <c r="AC168" s="96">
        <v>2.3489250621530214E-3</v>
      </c>
      <c r="AD168" s="109" t="s">
        <v>882</v>
      </c>
      <c r="AE168" s="96">
        <v>0</v>
      </c>
      <c r="AF168" s="96">
        <v>0</v>
      </c>
      <c r="AG168" s="96">
        <v>0</v>
      </c>
      <c r="AH168" s="105">
        <v>0</v>
      </c>
      <c r="AI168" s="108">
        <v>0</v>
      </c>
      <c r="AJ168" s="105">
        <v>2.5499459398715955E-2</v>
      </c>
      <c r="AK168" s="108" t="s">
        <v>883</v>
      </c>
      <c r="AL168" s="9" t="str">
        <f>VLOOKUP(F168,Definitions!$B$7:$E$39,4,FALSE)</f>
        <v>EU28</v>
      </c>
    </row>
    <row r="169" spans="1:38">
      <c r="A169" s="36" t="str">
        <f t="shared" si="25"/>
        <v>DK402_7</v>
      </c>
      <c r="B169" t="s">
        <v>24</v>
      </c>
      <c r="C169" t="s">
        <v>185</v>
      </c>
      <c r="D169">
        <v>402</v>
      </c>
      <c r="E169">
        <v>7</v>
      </c>
      <c r="F169" s="25" t="str">
        <f>VLOOKUP(B169,Definitions!$C$7:$D$43,2,FALSE)</f>
        <v>Denmark</v>
      </c>
      <c r="G169" t="str">
        <f>VLOOKUP(C169,Definitions!$C$49:$D$57,2,FALSE)</f>
        <v>Residential</v>
      </c>
      <c r="H169" t="str">
        <f>VLOOKUP(D169,Definitions!$C$60:$D$104,2,FALSE)</f>
        <v>MFH</v>
      </c>
      <c r="J169" s="29" t="str">
        <f>VLOOKUP(E169,Definitions!$C$115:$D$131,2,FALSE)</f>
        <v>District heating</v>
      </c>
      <c r="K169" s="106"/>
      <c r="L169" s="105"/>
      <c r="M169" s="103">
        <f t="shared" si="26"/>
        <v>10.586912742241152</v>
      </c>
      <c r="N169" s="56"/>
      <c r="O169" s="105"/>
      <c r="P169" s="105">
        <f t="shared" si="27"/>
        <v>10.586912742241152</v>
      </c>
      <c r="Q169" s="105">
        <f t="shared" si="28"/>
        <v>10.586912742241152</v>
      </c>
      <c r="R169" s="103">
        <f t="shared" si="29"/>
        <v>0</v>
      </c>
      <c r="S169" s="96">
        <v>10.235133517411466</v>
      </c>
      <c r="T169" s="128" t="s">
        <v>894</v>
      </c>
      <c r="U169" s="96">
        <v>0.35177922482968649</v>
      </c>
      <c r="V169" s="128" t="s">
        <v>882</v>
      </c>
      <c r="W169" s="96">
        <v>0</v>
      </c>
      <c r="X169" s="96">
        <v>0</v>
      </c>
      <c r="Y169" s="96">
        <v>0</v>
      </c>
      <c r="Z169" s="96">
        <v>0</v>
      </c>
      <c r="AA169" s="105">
        <v>0</v>
      </c>
      <c r="AB169" s="108">
        <v>0</v>
      </c>
      <c r="AC169" s="96">
        <v>0</v>
      </c>
      <c r="AD169" s="109" t="s">
        <v>882</v>
      </c>
      <c r="AE169" s="96">
        <v>0</v>
      </c>
      <c r="AF169" s="96">
        <v>0</v>
      </c>
      <c r="AG169" s="96">
        <v>0</v>
      </c>
      <c r="AH169" s="105">
        <v>0</v>
      </c>
      <c r="AI169" s="108">
        <v>0</v>
      </c>
      <c r="AJ169" s="105">
        <v>0</v>
      </c>
      <c r="AK169" s="108" t="s">
        <v>883</v>
      </c>
      <c r="AL169" s="9" t="str">
        <f>VLOOKUP(F169,Definitions!$B$7:$E$39,4,FALSE)</f>
        <v>EU28</v>
      </c>
    </row>
    <row r="170" spans="1:38">
      <c r="A170" s="36" t="str">
        <f t="shared" si="25"/>
        <v>DK402_8</v>
      </c>
      <c r="B170" t="s">
        <v>24</v>
      </c>
      <c r="C170" t="s">
        <v>185</v>
      </c>
      <c r="D170">
        <v>402</v>
      </c>
      <c r="E170">
        <v>8</v>
      </c>
      <c r="F170" s="25" t="str">
        <f>VLOOKUP(B170,Definitions!$C$7:$D$43,2,FALSE)</f>
        <v>Denmark</v>
      </c>
      <c r="G170" t="str">
        <f>VLOOKUP(C170,Definitions!$C$49:$D$57,2,FALSE)</f>
        <v>Residential</v>
      </c>
      <c r="H170" t="str">
        <f>VLOOKUP(D170,Definitions!$C$60:$D$104,2,FALSE)</f>
        <v>MFH</v>
      </c>
      <c r="J170" s="29" t="str">
        <f>VLOOKUP(E170,Definitions!$C$115:$D$131,2,FALSE)</f>
        <v>Waste non-RES</v>
      </c>
      <c r="K170" s="106"/>
      <c r="L170" s="105"/>
      <c r="M170" s="103">
        <f t="shared" si="26"/>
        <v>0</v>
      </c>
      <c r="N170" s="37"/>
      <c r="O170" s="105"/>
      <c r="P170" s="105">
        <f t="shared" si="27"/>
        <v>0</v>
      </c>
      <c r="Q170" s="105">
        <f t="shared" si="28"/>
        <v>0</v>
      </c>
      <c r="R170" s="103">
        <f t="shared" si="29"/>
        <v>0</v>
      </c>
      <c r="S170" s="96">
        <v>0</v>
      </c>
      <c r="T170" s="128" t="s">
        <v>882</v>
      </c>
      <c r="U170" s="96">
        <v>0</v>
      </c>
      <c r="V170" s="128" t="s">
        <v>882</v>
      </c>
      <c r="W170" s="96">
        <v>0</v>
      </c>
      <c r="X170" s="96">
        <v>0</v>
      </c>
      <c r="Y170" s="96">
        <v>0</v>
      </c>
      <c r="Z170" s="96">
        <v>0</v>
      </c>
      <c r="AA170" s="105">
        <v>0</v>
      </c>
      <c r="AB170" s="108">
        <v>0</v>
      </c>
      <c r="AC170" s="96">
        <v>0</v>
      </c>
      <c r="AD170" s="109" t="s">
        <v>882</v>
      </c>
      <c r="AE170" s="96">
        <v>0</v>
      </c>
      <c r="AF170" s="96">
        <v>0</v>
      </c>
      <c r="AG170" s="96">
        <v>0</v>
      </c>
      <c r="AH170" s="105">
        <v>0</v>
      </c>
      <c r="AI170" s="108">
        <v>0</v>
      </c>
      <c r="AJ170" s="105">
        <v>0</v>
      </c>
      <c r="AK170" s="108" t="s">
        <v>883</v>
      </c>
      <c r="AL170" s="9" t="str">
        <f>VLOOKUP(F170,Definitions!$B$7:$E$39,4,FALSE)</f>
        <v>EU28</v>
      </c>
    </row>
    <row r="171" spans="1:38">
      <c r="A171" s="36" t="str">
        <f t="shared" si="25"/>
        <v>DK402_9</v>
      </c>
      <c r="B171" t="s">
        <v>24</v>
      </c>
      <c r="C171" t="s">
        <v>185</v>
      </c>
      <c r="D171">
        <v>402</v>
      </c>
      <c r="E171">
        <v>9</v>
      </c>
      <c r="F171" s="25" t="str">
        <f>VLOOKUP(B171,Definitions!$C$7:$D$43,2,FALSE)</f>
        <v>Denmark</v>
      </c>
      <c r="G171" t="str">
        <f>VLOOKUP(C171,Definitions!$C$49:$D$57,2,FALSE)</f>
        <v>Residential</v>
      </c>
      <c r="H171" t="str">
        <f>VLOOKUP(D171,Definitions!$C$60:$D$104,2,FALSE)</f>
        <v>MFH</v>
      </c>
      <c r="J171" s="29" t="str">
        <f>VLOOKUP(E171,Definitions!$C$115:$D$131,2,FALSE)</f>
        <v>Waste RES</v>
      </c>
      <c r="K171" s="106"/>
      <c r="L171" s="105"/>
      <c r="M171" s="103">
        <f t="shared" si="26"/>
        <v>0</v>
      </c>
      <c r="N171" s="37"/>
      <c r="O171" s="105"/>
      <c r="P171" s="105">
        <f t="shared" si="27"/>
        <v>0</v>
      </c>
      <c r="Q171" s="105">
        <f t="shared" si="28"/>
        <v>0</v>
      </c>
      <c r="R171" s="103">
        <f t="shared" si="29"/>
        <v>0</v>
      </c>
      <c r="S171" s="96">
        <v>0</v>
      </c>
      <c r="T171" s="128" t="s">
        <v>882</v>
      </c>
      <c r="U171" s="96">
        <v>0</v>
      </c>
      <c r="V171" s="128" t="s">
        <v>882</v>
      </c>
      <c r="W171" s="96">
        <v>0</v>
      </c>
      <c r="X171" s="96">
        <v>0</v>
      </c>
      <c r="Y171" s="96">
        <v>0</v>
      </c>
      <c r="Z171" s="96">
        <v>0</v>
      </c>
      <c r="AA171" s="105">
        <v>0</v>
      </c>
      <c r="AB171" s="108">
        <v>0</v>
      </c>
      <c r="AC171" s="96">
        <v>0</v>
      </c>
      <c r="AD171" s="109" t="s">
        <v>882</v>
      </c>
      <c r="AE171" s="96">
        <v>0</v>
      </c>
      <c r="AF171" s="96">
        <v>0</v>
      </c>
      <c r="AG171" s="96">
        <v>0</v>
      </c>
      <c r="AH171" s="105">
        <v>0</v>
      </c>
      <c r="AI171" s="108">
        <v>0</v>
      </c>
      <c r="AJ171" s="105">
        <v>0</v>
      </c>
      <c r="AK171" s="108" t="s">
        <v>883</v>
      </c>
      <c r="AL171" s="9" t="str">
        <f>VLOOKUP(F171,Definitions!$B$7:$E$39,4,FALSE)</f>
        <v>EU28</v>
      </c>
    </row>
    <row r="172" spans="1:38">
      <c r="A172" s="36" t="str">
        <f t="shared" si="25"/>
        <v>DK402_51</v>
      </c>
      <c r="B172" t="s">
        <v>24</v>
      </c>
      <c r="C172" t="s">
        <v>185</v>
      </c>
      <c r="D172">
        <v>402</v>
      </c>
      <c r="E172">
        <v>51</v>
      </c>
      <c r="F172" s="25" t="str">
        <f>VLOOKUP(B172,Definitions!$C$7:$D$43,2,FALSE)</f>
        <v>Denmark</v>
      </c>
      <c r="G172" t="str">
        <f>VLOOKUP(C172,Definitions!$C$49:$D$57,2,FALSE)</f>
        <v>Residential</v>
      </c>
      <c r="H172" t="str">
        <f>VLOOKUP(D172,Definitions!$C$60:$D$104,2,FALSE)</f>
        <v>MFH</v>
      </c>
      <c r="J172" s="29" t="str">
        <f>VLOOKUP(E172,Definitions!$C$115:$D$131,2,FALSE)</f>
        <v>Biomass</v>
      </c>
      <c r="K172" s="106"/>
      <c r="L172" s="105"/>
      <c r="M172" s="103">
        <f t="shared" si="26"/>
        <v>3.2005722961917248E-2</v>
      </c>
      <c r="N172" s="37"/>
      <c r="O172" s="105"/>
      <c r="P172" s="105">
        <f t="shared" si="27"/>
        <v>3.2005722961917248E-2</v>
      </c>
      <c r="Q172" s="105">
        <f t="shared" si="28"/>
        <v>3.2005722961917248E-2</v>
      </c>
      <c r="R172" s="103">
        <f t="shared" si="29"/>
        <v>0</v>
      </c>
      <c r="S172" s="96">
        <v>3.2005722961917248E-2</v>
      </c>
      <c r="T172" s="128" t="s">
        <v>882</v>
      </c>
      <c r="U172" s="96">
        <v>0</v>
      </c>
      <c r="V172" s="128" t="s">
        <v>882</v>
      </c>
      <c r="W172" s="96">
        <v>0</v>
      </c>
      <c r="X172" s="96">
        <v>0</v>
      </c>
      <c r="Y172" s="96">
        <v>0</v>
      </c>
      <c r="Z172" s="96">
        <v>0</v>
      </c>
      <c r="AA172" s="105">
        <v>0</v>
      </c>
      <c r="AB172" s="108">
        <v>0</v>
      </c>
      <c r="AC172" s="96">
        <v>0</v>
      </c>
      <c r="AD172" s="109" t="s">
        <v>882</v>
      </c>
      <c r="AE172" s="96">
        <v>0</v>
      </c>
      <c r="AF172" s="96">
        <v>0</v>
      </c>
      <c r="AG172" s="96">
        <v>0</v>
      </c>
      <c r="AH172" s="105">
        <v>0</v>
      </c>
      <c r="AI172" s="108">
        <v>0</v>
      </c>
      <c r="AJ172" s="105">
        <v>0</v>
      </c>
      <c r="AK172" s="108" t="s">
        <v>883</v>
      </c>
      <c r="AL172" s="9" t="str">
        <f>VLOOKUP(F172,Definitions!$B$7:$E$39,4,FALSE)</f>
        <v>EU28</v>
      </c>
    </row>
    <row r="173" spans="1:38">
      <c r="A173" s="36" t="str">
        <f t="shared" si="25"/>
        <v>DK402_52</v>
      </c>
      <c r="B173" t="s">
        <v>24</v>
      </c>
      <c r="C173" t="s">
        <v>185</v>
      </c>
      <c r="D173">
        <v>402</v>
      </c>
      <c r="E173">
        <v>52</v>
      </c>
      <c r="F173" s="25" t="str">
        <f>VLOOKUP(B173,Definitions!$C$7:$D$43,2,FALSE)</f>
        <v>Denmark</v>
      </c>
      <c r="G173" t="str">
        <f>VLOOKUP(C173,Definitions!$C$49:$D$57,2,FALSE)</f>
        <v>Residential</v>
      </c>
      <c r="H173" t="str">
        <f>VLOOKUP(D173,Definitions!$C$60:$D$104,2,FALSE)</f>
        <v>MFH</v>
      </c>
      <c r="J173" s="29" t="str">
        <f>VLOOKUP(E173,Definitions!$C$115:$D$131,2,FALSE)</f>
        <v>Geothermal</v>
      </c>
      <c r="K173" s="106"/>
      <c r="L173" s="105"/>
      <c r="M173" s="103">
        <f t="shared" si="26"/>
        <v>0</v>
      </c>
      <c r="N173" s="37"/>
      <c r="O173" s="105"/>
      <c r="P173" s="105">
        <f t="shared" si="27"/>
        <v>0</v>
      </c>
      <c r="Q173" s="105">
        <f t="shared" si="28"/>
        <v>0</v>
      </c>
      <c r="R173" s="103">
        <f t="shared" si="29"/>
        <v>0</v>
      </c>
      <c r="S173" s="96">
        <v>0</v>
      </c>
      <c r="T173" s="128" t="s">
        <v>882</v>
      </c>
      <c r="U173" s="96">
        <v>0</v>
      </c>
      <c r="V173" s="128" t="s">
        <v>882</v>
      </c>
      <c r="W173" s="96">
        <v>0</v>
      </c>
      <c r="X173" s="96">
        <v>0</v>
      </c>
      <c r="Y173" s="96">
        <v>0</v>
      </c>
      <c r="Z173" s="96">
        <v>0</v>
      </c>
      <c r="AA173" s="105">
        <v>0</v>
      </c>
      <c r="AB173" s="108">
        <v>0</v>
      </c>
      <c r="AC173" s="96">
        <v>0</v>
      </c>
      <c r="AD173" s="109" t="s">
        <v>882</v>
      </c>
      <c r="AE173" s="96">
        <v>0</v>
      </c>
      <c r="AF173" s="96">
        <v>0</v>
      </c>
      <c r="AG173" s="96">
        <v>0</v>
      </c>
      <c r="AH173" s="105">
        <v>0</v>
      </c>
      <c r="AI173" s="108">
        <v>0</v>
      </c>
      <c r="AJ173" s="105">
        <v>0</v>
      </c>
      <c r="AK173" s="108" t="s">
        <v>883</v>
      </c>
      <c r="AL173" s="9" t="str">
        <f>VLOOKUP(F173,Definitions!$B$7:$E$39,4,FALSE)</f>
        <v>EU28</v>
      </c>
    </row>
    <row r="174" spans="1:38">
      <c r="A174" s="36" t="str">
        <f t="shared" si="25"/>
        <v>DK402_53</v>
      </c>
      <c r="B174" t="s">
        <v>24</v>
      </c>
      <c r="C174" t="s">
        <v>185</v>
      </c>
      <c r="D174">
        <v>402</v>
      </c>
      <c r="E174">
        <v>53</v>
      </c>
      <c r="F174" s="25" t="str">
        <f>VLOOKUP(B174,Definitions!$C$7:$D$43,2,FALSE)</f>
        <v>Denmark</v>
      </c>
      <c r="G174" t="str">
        <f>VLOOKUP(C174,Definitions!$C$49:$D$57,2,FALSE)</f>
        <v>Residential</v>
      </c>
      <c r="H174" t="str">
        <f>VLOOKUP(D174,Definitions!$C$60:$D$104,2,FALSE)</f>
        <v>MFH</v>
      </c>
      <c r="J174" s="29" t="str">
        <f>VLOOKUP(E174,Definitions!$C$115:$D$131,2,FALSE)</f>
        <v>Solar energy</v>
      </c>
      <c r="K174" s="106"/>
      <c r="L174" s="105"/>
      <c r="M174" s="103">
        <f t="shared" si="26"/>
        <v>0</v>
      </c>
      <c r="N174" s="37"/>
      <c r="O174" s="105"/>
      <c r="P174" s="105">
        <f t="shared" si="27"/>
        <v>0</v>
      </c>
      <c r="Q174" s="105">
        <f t="shared" si="28"/>
        <v>0</v>
      </c>
      <c r="R174" s="103">
        <f t="shared" si="29"/>
        <v>0</v>
      </c>
      <c r="S174" s="96">
        <v>0</v>
      </c>
      <c r="T174" s="128" t="s">
        <v>882</v>
      </c>
      <c r="U174" s="96">
        <v>0</v>
      </c>
      <c r="V174" s="128" t="s">
        <v>882</v>
      </c>
      <c r="W174" s="96">
        <v>0</v>
      </c>
      <c r="X174" s="96">
        <v>0</v>
      </c>
      <c r="Y174" s="96">
        <v>0</v>
      </c>
      <c r="Z174" s="96">
        <v>0</v>
      </c>
      <c r="AA174" s="105">
        <v>0</v>
      </c>
      <c r="AB174" s="108">
        <v>0</v>
      </c>
      <c r="AC174" s="96">
        <v>0</v>
      </c>
      <c r="AD174" s="109" t="s">
        <v>882</v>
      </c>
      <c r="AE174" s="96">
        <v>0</v>
      </c>
      <c r="AF174" s="96">
        <v>0</v>
      </c>
      <c r="AG174" s="96">
        <v>0</v>
      </c>
      <c r="AH174" s="105">
        <v>0</v>
      </c>
      <c r="AI174" s="108">
        <v>0</v>
      </c>
      <c r="AJ174" s="105">
        <v>0</v>
      </c>
      <c r="AK174" s="108" t="s">
        <v>883</v>
      </c>
      <c r="AL174" s="9" t="str">
        <f>VLOOKUP(F174,Definitions!$B$7:$E$39,4,FALSE)</f>
        <v>EU28</v>
      </c>
    </row>
    <row r="175" spans="1:38">
      <c r="A175" s="36" t="str">
        <f t="shared" si="25"/>
        <v>DK402_58</v>
      </c>
      <c r="B175" t="s">
        <v>24</v>
      </c>
      <c r="C175" t="s">
        <v>185</v>
      </c>
      <c r="D175">
        <v>402</v>
      </c>
      <c r="E175">
        <v>58</v>
      </c>
      <c r="F175" s="25" t="str">
        <f>VLOOKUP(B175,Definitions!$C$7:$D$43,2,FALSE)</f>
        <v>Denmark</v>
      </c>
      <c r="G175" t="str">
        <f>VLOOKUP(C175,Definitions!$C$49:$D$57,2,FALSE)</f>
        <v>Residential</v>
      </c>
      <c r="H175" t="str">
        <f>VLOOKUP(D175,Definitions!$C$60:$D$104,2,FALSE)</f>
        <v>MFH</v>
      </c>
      <c r="J175" s="29" t="str">
        <f>VLOOKUP(E175,Definitions!$C$115:$D$131,2,FALSE)</f>
        <v>Ambient heat total</v>
      </c>
      <c r="K175" s="106"/>
      <c r="L175" s="105"/>
      <c r="M175" s="103">
        <f t="shared" si="26"/>
        <v>4.00040000457971E-2</v>
      </c>
      <c r="N175" s="37"/>
      <c r="O175" s="105"/>
      <c r="P175" s="105">
        <f t="shared" si="27"/>
        <v>4.00040000457971E-2</v>
      </c>
      <c r="Q175" s="105">
        <f t="shared" si="28"/>
        <v>4.00040000457971E-2</v>
      </c>
      <c r="R175" s="103">
        <f t="shared" si="29"/>
        <v>0</v>
      </c>
      <c r="S175" s="96">
        <v>3.5670062457775459E-2</v>
      </c>
      <c r="T175" s="128" t="s">
        <v>882</v>
      </c>
      <c r="U175" s="96">
        <v>4.3339375880216413E-3</v>
      </c>
      <c r="V175" s="128" t="s">
        <v>882</v>
      </c>
      <c r="W175" s="96">
        <v>0</v>
      </c>
      <c r="X175" s="96">
        <v>0</v>
      </c>
      <c r="Y175" s="96">
        <v>0</v>
      </c>
      <c r="Z175" s="96">
        <v>0</v>
      </c>
      <c r="AA175" s="105">
        <v>0</v>
      </c>
      <c r="AB175" s="108">
        <v>0</v>
      </c>
      <c r="AC175" s="96">
        <v>0</v>
      </c>
      <c r="AD175" s="109" t="s">
        <v>882</v>
      </c>
      <c r="AE175" s="96">
        <v>0</v>
      </c>
      <c r="AF175" s="96">
        <v>0</v>
      </c>
      <c r="AG175" s="96">
        <v>0</v>
      </c>
      <c r="AH175" s="105">
        <v>0</v>
      </c>
      <c r="AI175" s="108">
        <v>0</v>
      </c>
      <c r="AJ175" s="105">
        <v>0</v>
      </c>
      <c r="AK175" s="108" t="s">
        <v>883</v>
      </c>
      <c r="AL175" s="9" t="str">
        <f>VLOOKUP(F175,Definitions!$B$7:$E$39,4,FALSE)</f>
        <v>EU28</v>
      </c>
    </row>
    <row r="176" spans="1:38">
      <c r="A176" s="36" t="str">
        <f t="shared" si="25"/>
        <v>DK402_55</v>
      </c>
      <c r="B176" t="s">
        <v>24</v>
      </c>
      <c r="C176" t="s">
        <v>185</v>
      </c>
      <c r="D176">
        <v>402</v>
      </c>
      <c r="E176">
        <v>55</v>
      </c>
      <c r="F176" s="25" t="str">
        <f>VLOOKUP(B176,Definitions!$C$7:$D$43,2,FALSE)</f>
        <v>Denmark</v>
      </c>
      <c r="G176" t="str">
        <f>VLOOKUP(C176,Definitions!$C$49:$D$57,2,FALSE)</f>
        <v>Residential</v>
      </c>
      <c r="H176" t="str">
        <f>VLOOKUP(D176,Definitions!$C$60:$D$104,2,FALSE)</f>
        <v>MFH</v>
      </c>
      <c r="J176" s="29" t="str">
        <f>VLOOKUP(E176,Definitions!$C$115:$D$131,2,FALSE)</f>
        <v xml:space="preserve">Other RES </v>
      </c>
      <c r="K176" s="106"/>
      <c r="L176" s="105"/>
      <c r="M176" s="103">
        <f t="shared" si="26"/>
        <v>0</v>
      </c>
      <c r="N176" s="37"/>
      <c r="O176" s="105"/>
      <c r="P176" s="105">
        <f t="shared" si="27"/>
        <v>0</v>
      </c>
      <c r="Q176" s="105">
        <f t="shared" si="28"/>
        <v>0</v>
      </c>
      <c r="R176" s="103">
        <f t="shared" si="29"/>
        <v>0</v>
      </c>
      <c r="S176" s="96">
        <v>0</v>
      </c>
      <c r="T176" s="128" t="s">
        <v>882</v>
      </c>
      <c r="U176" s="96">
        <v>0</v>
      </c>
      <c r="V176" s="128" t="s">
        <v>882</v>
      </c>
      <c r="W176" s="96">
        <v>0</v>
      </c>
      <c r="X176" s="96">
        <v>0</v>
      </c>
      <c r="Y176" s="96">
        <v>0</v>
      </c>
      <c r="Z176" s="96">
        <v>0</v>
      </c>
      <c r="AA176" s="105">
        <v>0</v>
      </c>
      <c r="AB176" s="108">
        <v>0</v>
      </c>
      <c r="AC176" s="96">
        <v>0</v>
      </c>
      <c r="AD176" s="109" t="s">
        <v>882</v>
      </c>
      <c r="AE176" s="96">
        <v>0</v>
      </c>
      <c r="AF176" s="96">
        <v>0</v>
      </c>
      <c r="AG176" s="96">
        <v>0</v>
      </c>
      <c r="AH176" s="105">
        <v>0</v>
      </c>
      <c r="AI176" s="108">
        <v>0</v>
      </c>
      <c r="AJ176" s="105">
        <v>0</v>
      </c>
      <c r="AK176" s="108" t="s">
        <v>883</v>
      </c>
      <c r="AL176" s="9" t="str">
        <f>VLOOKUP(F176,Definitions!$B$7:$E$39,4,FALSE)</f>
        <v>EU28</v>
      </c>
    </row>
    <row r="177" spans="1:38">
      <c r="A177" s="36" t="str">
        <f t="shared" ref="A177" si="30">B177&amp;D177&amp;"_"&amp;E177</f>
        <v>DE400_0</v>
      </c>
      <c r="B177" t="s">
        <v>28</v>
      </c>
      <c r="C177" t="s">
        <v>185</v>
      </c>
      <c r="D177">
        <v>400</v>
      </c>
      <c r="E177">
        <v>0</v>
      </c>
      <c r="F177" s="25" t="str">
        <f>VLOOKUP(B177,Definitions!$C$7:$D$43,2,FALSE)</f>
        <v>Germany</v>
      </c>
      <c r="G177" t="str">
        <f>VLOOKUP(C177,Definitions!$C$49:$D$57,2,FALSE)</f>
        <v>Residential</v>
      </c>
      <c r="H177" t="str">
        <f>VLOOKUP(D177,Definitions!$C$60:$D$104,2,FALSE)</f>
        <v>TOTAL Residential</v>
      </c>
      <c r="J177" s="29" t="str">
        <f>VLOOKUP(E177,Definitions!$C$115:$D$131,2,FALSE)</f>
        <v>TOTAL</v>
      </c>
      <c r="K177" s="106"/>
      <c r="L177" s="105"/>
      <c r="M177" s="103">
        <f t="shared" ref="M177" si="31">SUM(O177:P177)</f>
        <v>437.67135271091473</v>
      </c>
      <c r="N177" s="37"/>
      <c r="O177" s="105"/>
      <c r="P177" s="105">
        <f t="shared" ref="P177" si="32">Q177+R177+IFERROR(AJ177,0)</f>
        <v>437.67135271091473</v>
      </c>
      <c r="Q177" s="105">
        <f t="shared" ref="Q177" si="33">S177+U177+W177</f>
        <v>412.29043464451274</v>
      </c>
      <c r="R177" s="103">
        <f t="shared" ref="R177" si="34">AC177+AE177</f>
        <v>1.6079258591780001</v>
      </c>
      <c r="S177" s="96">
        <v>361.85939174262427</v>
      </c>
      <c r="T177" s="128" t="s">
        <v>900</v>
      </c>
      <c r="U177" s="96">
        <v>50.431042901888453</v>
      </c>
      <c r="V177" s="128" t="s">
        <v>900</v>
      </c>
      <c r="W177" s="96">
        <v>0</v>
      </c>
      <c r="X177" s="96">
        <v>0</v>
      </c>
      <c r="Y177" s="96">
        <v>0</v>
      </c>
      <c r="Z177" s="96">
        <v>0</v>
      </c>
      <c r="AA177" s="105">
        <v>0</v>
      </c>
      <c r="AB177" s="108">
        <v>0</v>
      </c>
      <c r="AC177" s="96">
        <v>1.6079258591780001</v>
      </c>
      <c r="AD177" s="109" t="s">
        <v>882</v>
      </c>
      <c r="AE177" s="96">
        <v>0</v>
      </c>
      <c r="AF177" s="96">
        <v>0</v>
      </c>
      <c r="AG177" s="96">
        <v>0</v>
      </c>
      <c r="AH177" s="105">
        <v>0</v>
      </c>
      <c r="AI177" s="108">
        <v>0</v>
      </c>
      <c r="AJ177" s="105">
        <v>23.772992207223982</v>
      </c>
      <c r="AK177" s="108" t="s">
        <v>900</v>
      </c>
      <c r="AL177" s="9" t="str">
        <f>VLOOKUP(F177,Definitions!$B$7:$E$39,4,FALSE)</f>
        <v>EU28</v>
      </c>
    </row>
    <row r="178" spans="1:38">
      <c r="A178" s="36" t="str">
        <f t="shared" ref="A178:A218" si="35">B178&amp;D178&amp;"_"&amp;E178</f>
        <v>DE400_1</v>
      </c>
      <c r="B178" t="s">
        <v>28</v>
      </c>
      <c r="C178" t="s">
        <v>185</v>
      </c>
      <c r="D178">
        <v>400</v>
      </c>
      <c r="E178">
        <v>1</v>
      </c>
      <c r="F178" s="25" t="str">
        <f>VLOOKUP(B178,Definitions!$C$7:$D$43,2,FALSE)</f>
        <v>Germany</v>
      </c>
      <c r="G178" t="str">
        <f>VLOOKUP(C178,Definitions!$C$49:$D$57,2,FALSE)</f>
        <v>Residential</v>
      </c>
      <c r="H178" t="str">
        <f>VLOOKUP(D178,Definitions!$C$60:$D$104,2,FALSE)</f>
        <v>TOTAL Residential</v>
      </c>
      <c r="J178" s="29" t="str">
        <f>VLOOKUP(E178,Definitions!$C$115:$D$131,2,FALSE)</f>
        <v>Coal</v>
      </c>
      <c r="K178" s="106"/>
      <c r="L178" s="105"/>
      <c r="M178" s="103">
        <f t="shared" ref="M178:M218" si="36">SUM(O178:P178)</f>
        <v>4.6923251189490793</v>
      </c>
      <c r="N178" s="37"/>
      <c r="O178" s="105"/>
      <c r="P178" s="105">
        <f t="shared" ref="P178:P218" si="37">Q178+R178+IFERROR(AJ178,0)</f>
        <v>4.6923251189490793</v>
      </c>
      <c r="Q178" s="105">
        <f t="shared" ref="Q178:Q218" si="38">S178+U178+W178</f>
        <v>4.6923251189490793</v>
      </c>
      <c r="R178" s="103">
        <f t="shared" ref="R178:R218" si="39">AC178+AE178</f>
        <v>0</v>
      </c>
      <c r="S178" s="96">
        <v>4.6325068310481665</v>
      </c>
      <c r="T178" s="128" t="s">
        <v>900</v>
      </c>
      <c r="U178" s="96">
        <v>5.9818287900913217E-2</v>
      </c>
      <c r="V178" s="128" t="s">
        <v>900</v>
      </c>
      <c r="W178" s="96">
        <v>0</v>
      </c>
      <c r="X178" s="96">
        <v>0</v>
      </c>
      <c r="Y178" s="96">
        <v>0</v>
      </c>
      <c r="Z178" s="96">
        <v>0</v>
      </c>
      <c r="AA178" s="105">
        <v>0</v>
      </c>
      <c r="AB178" s="108">
        <v>0</v>
      </c>
      <c r="AC178" s="96">
        <v>0</v>
      </c>
      <c r="AD178" s="109" t="s">
        <v>882</v>
      </c>
      <c r="AE178" s="96">
        <v>0</v>
      </c>
      <c r="AF178" s="96">
        <v>0</v>
      </c>
      <c r="AG178" s="96">
        <v>0</v>
      </c>
      <c r="AH178" s="105">
        <v>0</v>
      </c>
      <c r="AI178" s="108">
        <v>0</v>
      </c>
      <c r="AJ178" s="105">
        <v>0</v>
      </c>
      <c r="AK178" s="108" t="s">
        <v>900</v>
      </c>
      <c r="AL178" s="9" t="str">
        <f>VLOOKUP(F178,Definitions!$B$7:$E$39,4,FALSE)</f>
        <v>EU28</v>
      </c>
    </row>
    <row r="179" spans="1:38">
      <c r="A179" s="36" t="str">
        <f t="shared" si="35"/>
        <v>DE400_2</v>
      </c>
      <c r="B179" t="s">
        <v>28</v>
      </c>
      <c r="C179" t="s">
        <v>185</v>
      </c>
      <c r="D179">
        <v>400</v>
      </c>
      <c r="E179">
        <v>2</v>
      </c>
      <c r="F179" s="25" t="str">
        <f>VLOOKUP(B179,Definitions!$C$7:$D$43,2,FALSE)</f>
        <v>Germany</v>
      </c>
      <c r="G179" t="str">
        <f>VLOOKUP(C179,Definitions!$C$49:$D$57,2,FALSE)</f>
        <v>Residential</v>
      </c>
      <c r="H179" t="str">
        <f>VLOOKUP(D179,Definitions!$C$60:$D$104,2,FALSE)</f>
        <v>TOTAL Residential</v>
      </c>
      <c r="J179" s="29" t="str">
        <f>VLOOKUP(E179,Definitions!$C$115:$D$131,2,FALSE)</f>
        <v>Fuel oil</v>
      </c>
      <c r="K179" s="106"/>
      <c r="L179" s="105"/>
      <c r="M179" s="103">
        <f t="shared" si="36"/>
        <v>108.37439662875585</v>
      </c>
      <c r="N179" s="37"/>
      <c r="O179" s="105"/>
      <c r="P179" s="105">
        <f t="shared" si="37"/>
        <v>108.37439662875585</v>
      </c>
      <c r="Q179" s="105">
        <f t="shared" si="38"/>
        <v>108.36547240959413</v>
      </c>
      <c r="R179" s="103">
        <f t="shared" si="39"/>
        <v>0</v>
      </c>
      <c r="S179" s="96">
        <v>100.33218477709146</v>
      </c>
      <c r="T179" s="128" t="s">
        <v>900</v>
      </c>
      <c r="U179" s="96">
        <v>8.0332876325026721</v>
      </c>
      <c r="V179" s="128" t="s">
        <v>900</v>
      </c>
      <c r="W179" s="96">
        <v>0</v>
      </c>
      <c r="X179" s="96">
        <v>0</v>
      </c>
      <c r="Y179" s="96">
        <v>0</v>
      </c>
      <c r="Z179" s="96">
        <v>0</v>
      </c>
      <c r="AA179" s="105">
        <v>0</v>
      </c>
      <c r="AB179" s="108">
        <v>0</v>
      </c>
      <c r="AC179" s="96">
        <v>0</v>
      </c>
      <c r="AD179" s="109" t="s">
        <v>882</v>
      </c>
      <c r="AE179" s="96">
        <v>0</v>
      </c>
      <c r="AF179" s="96">
        <v>0</v>
      </c>
      <c r="AG179" s="96">
        <v>0</v>
      </c>
      <c r="AH179" s="105">
        <v>0</v>
      </c>
      <c r="AI179" s="108">
        <v>0</v>
      </c>
      <c r="AJ179" s="105">
        <v>8.9242191617085083E-3</v>
      </c>
      <c r="AK179" s="108" t="s">
        <v>900</v>
      </c>
      <c r="AL179" s="9" t="str">
        <f>VLOOKUP(F179,Definitions!$B$7:$E$39,4,FALSE)</f>
        <v>EU28</v>
      </c>
    </row>
    <row r="180" spans="1:38">
      <c r="A180" s="36" t="str">
        <f t="shared" si="35"/>
        <v>DE400_3</v>
      </c>
      <c r="B180" t="s">
        <v>28</v>
      </c>
      <c r="C180" t="s">
        <v>185</v>
      </c>
      <c r="D180">
        <v>400</v>
      </c>
      <c r="E180">
        <v>3</v>
      </c>
      <c r="F180" s="25" t="str">
        <f>VLOOKUP(B180,Definitions!$C$7:$D$43,2,FALSE)</f>
        <v>Germany</v>
      </c>
      <c r="G180" t="str">
        <f>VLOOKUP(C180,Definitions!$C$49:$D$57,2,FALSE)</f>
        <v>Residential</v>
      </c>
      <c r="H180" t="str">
        <f>VLOOKUP(D180,Definitions!$C$60:$D$104,2,FALSE)</f>
        <v>TOTAL Residential</v>
      </c>
      <c r="J180" s="29" t="str">
        <f>VLOOKUP(E180,Definitions!$C$115:$D$131,2,FALSE)</f>
        <v>Natural gas</v>
      </c>
      <c r="K180" s="106"/>
      <c r="L180" s="105"/>
      <c r="M180" s="103">
        <f t="shared" si="36"/>
        <v>189.63503249321926</v>
      </c>
      <c r="N180" s="37"/>
      <c r="O180" s="105"/>
      <c r="P180" s="105">
        <f t="shared" si="37"/>
        <v>189.63503249321926</v>
      </c>
      <c r="Q180" s="105">
        <f t="shared" si="38"/>
        <v>189.22998543772118</v>
      </c>
      <c r="R180" s="103">
        <f t="shared" si="39"/>
        <v>0</v>
      </c>
      <c r="S180" s="96">
        <v>169.48394148219032</v>
      </c>
      <c r="T180" s="128" t="s">
        <v>900</v>
      </c>
      <c r="U180" s="96">
        <v>19.746043955530869</v>
      </c>
      <c r="V180" s="128" t="s">
        <v>900</v>
      </c>
      <c r="W180" s="96">
        <v>0</v>
      </c>
      <c r="X180" s="96">
        <v>0</v>
      </c>
      <c r="Y180" s="96">
        <v>0</v>
      </c>
      <c r="Z180" s="96">
        <v>0</v>
      </c>
      <c r="AA180" s="105">
        <v>0</v>
      </c>
      <c r="AB180" s="108">
        <v>0</v>
      </c>
      <c r="AC180" s="96">
        <v>0</v>
      </c>
      <c r="AD180" s="109" t="s">
        <v>882</v>
      </c>
      <c r="AE180" s="96">
        <v>0</v>
      </c>
      <c r="AF180" s="96">
        <v>0</v>
      </c>
      <c r="AG180" s="96">
        <v>0</v>
      </c>
      <c r="AH180" s="105">
        <v>0</v>
      </c>
      <c r="AI180" s="108">
        <v>0</v>
      </c>
      <c r="AJ180" s="105">
        <v>0.40504705549806924</v>
      </c>
      <c r="AK180" s="108" t="s">
        <v>900</v>
      </c>
      <c r="AL180" s="9" t="str">
        <f>VLOOKUP(F180,Definitions!$B$7:$E$39,4,FALSE)</f>
        <v>EU28</v>
      </c>
    </row>
    <row r="181" spans="1:38">
      <c r="A181" s="36" t="str">
        <f t="shared" si="35"/>
        <v>DE400_4</v>
      </c>
      <c r="B181" t="s">
        <v>28</v>
      </c>
      <c r="C181" t="s">
        <v>185</v>
      </c>
      <c r="D181">
        <v>400</v>
      </c>
      <c r="E181">
        <v>4</v>
      </c>
      <c r="F181" s="25" t="str">
        <f>VLOOKUP(B181,Definitions!$C$7:$D$43,2,FALSE)</f>
        <v>Germany</v>
      </c>
      <c r="G181" t="str">
        <f>VLOOKUP(C181,Definitions!$C$49:$D$57,2,FALSE)</f>
        <v>Residential</v>
      </c>
      <c r="H181" t="str">
        <f>VLOOKUP(D181,Definitions!$C$60:$D$104,2,FALSE)</f>
        <v>TOTAL Residential</v>
      </c>
      <c r="J181" s="29" t="str">
        <f>VLOOKUP(E181,Definitions!$C$115:$D$131,2,FALSE)</f>
        <v>Other fossil fuels</v>
      </c>
      <c r="K181" s="106"/>
      <c r="L181" s="105"/>
      <c r="M181" s="103">
        <f t="shared" si="36"/>
        <v>0</v>
      </c>
      <c r="N181" s="37"/>
      <c r="O181" s="105"/>
      <c r="P181" s="105">
        <f t="shared" si="37"/>
        <v>0</v>
      </c>
      <c r="Q181" s="105">
        <f t="shared" si="38"/>
        <v>0</v>
      </c>
      <c r="R181" s="103">
        <f t="shared" si="39"/>
        <v>0</v>
      </c>
      <c r="S181" s="96">
        <v>0</v>
      </c>
      <c r="T181" s="128" t="s">
        <v>882</v>
      </c>
      <c r="U181" s="96">
        <v>0</v>
      </c>
      <c r="V181" s="128" t="s">
        <v>882</v>
      </c>
      <c r="W181" s="96">
        <v>0</v>
      </c>
      <c r="X181" s="96">
        <v>0</v>
      </c>
      <c r="Y181" s="96">
        <v>0</v>
      </c>
      <c r="Z181" s="96">
        <v>0</v>
      </c>
      <c r="AA181" s="105">
        <v>0</v>
      </c>
      <c r="AB181" s="108">
        <v>0</v>
      </c>
      <c r="AC181" s="96">
        <v>0</v>
      </c>
      <c r="AD181" s="109" t="s">
        <v>882</v>
      </c>
      <c r="AE181" s="96">
        <v>0</v>
      </c>
      <c r="AF181" s="96">
        <v>0</v>
      </c>
      <c r="AG181" s="96">
        <v>0</v>
      </c>
      <c r="AH181" s="105">
        <v>0</v>
      </c>
      <c r="AI181" s="108">
        <v>0</v>
      </c>
      <c r="AJ181" s="105">
        <v>0</v>
      </c>
      <c r="AK181" s="108" t="s">
        <v>883</v>
      </c>
      <c r="AL181" s="9" t="str">
        <f>VLOOKUP(F181,Definitions!$B$7:$E$39,4,FALSE)</f>
        <v>EU28</v>
      </c>
    </row>
    <row r="182" spans="1:38">
      <c r="A182" s="36" t="str">
        <f t="shared" si="35"/>
        <v>DE400_6</v>
      </c>
      <c r="B182" t="s">
        <v>28</v>
      </c>
      <c r="C182" t="s">
        <v>185</v>
      </c>
      <c r="D182">
        <v>400</v>
      </c>
      <c r="E182">
        <v>6</v>
      </c>
      <c r="F182" s="25" t="str">
        <f>VLOOKUP(B182,Definitions!$C$7:$D$43,2,FALSE)</f>
        <v>Germany</v>
      </c>
      <c r="G182" t="str">
        <f>VLOOKUP(C182,Definitions!$C$49:$D$57,2,FALSE)</f>
        <v>Residential</v>
      </c>
      <c r="H182" t="str">
        <f>VLOOKUP(D182,Definitions!$C$60:$D$104,2,FALSE)</f>
        <v>TOTAL Residential</v>
      </c>
      <c r="J182" s="29" t="str">
        <f>VLOOKUP(E182,Definitions!$C$115:$D$131,2,FALSE)</f>
        <v>Electricity</v>
      </c>
      <c r="K182" s="106"/>
      <c r="L182" s="105"/>
      <c r="M182" s="103">
        <f t="shared" si="36"/>
        <v>38.831668764647219</v>
      </c>
      <c r="N182" s="37"/>
      <c r="O182" s="105"/>
      <c r="P182" s="105">
        <f t="shared" si="37"/>
        <v>38.831668764647219</v>
      </c>
      <c r="Q182" s="105">
        <f t="shared" si="38"/>
        <v>22.629787586055826</v>
      </c>
      <c r="R182" s="103">
        <f t="shared" si="39"/>
        <v>1.6079258591780001</v>
      </c>
      <c r="S182" s="96">
        <v>4.3616247953096963</v>
      </c>
      <c r="T182" s="128" t="s">
        <v>900</v>
      </c>
      <c r="U182" s="96">
        <v>18.268162790746132</v>
      </c>
      <c r="V182" s="128" t="s">
        <v>900</v>
      </c>
      <c r="W182" s="96">
        <v>0</v>
      </c>
      <c r="X182" s="96">
        <v>0</v>
      </c>
      <c r="Y182" s="96">
        <v>0</v>
      </c>
      <c r="Z182" s="96">
        <v>0</v>
      </c>
      <c r="AA182" s="105">
        <v>0</v>
      </c>
      <c r="AB182" s="108">
        <v>0</v>
      </c>
      <c r="AC182" s="96">
        <v>1.6079258591780001</v>
      </c>
      <c r="AD182" s="109" t="s">
        <v>882</v>
      </c>
      <c r="AE182" s="96">
        <v>0</v>
      </c>
      <c r="AF182" s="96">
        <v>0</v>
      </c>
      <c r="AG182" s="96">
        <v>0</v>
      </c>
      <c r="AH182" s="105">
        <v>0</v>
      </c>
      <c r="AI182" s="108">
        <v>0</v>
      </c>
      <c r="AJ182" s="105">
        <v>14.593955319413391</v>
      </c>
      <c r="AK182" s="108" t="s">
        <v>900</v>
      </c>
      <c r="AL182" s="9" t="str">
        <f>VLOOKUP(F182,Definitions!$B$7:$E$39,4,FALSE)</f>
        <v>EU28</v>
      </c>
    </row>
    <row r="183" spans="1:38">
      <c r="A183" s="36" t="str">
        <f t="shared" si="35"/>
        <v>DE400_7</v>
      </c>
      <c r="B183" t="s">
        <v>28</v>
      </c>
      <c r="C183" t="s">
        <v>185</v>
      </c>
      <c r="D183">
        <v>400</v>
      </c>
      <c r="E183">
        <v>7</v>
      </c>
      <c r="F183" s="25" t="str">
        <f>VLOOKUP(B183,Definitions!$C$7:$D$43,2,FALSE)</f>
        <v>Germany</v>
      </c>
      <c r="G183" t="str">
        <f>VLOOKUP(C183,Definitions!$C$49:$D$57,2,FALSE)</f>
        <v>Residential</v>
      </c>
      <c r="H183" t="str">
        <f>VLOOKUP(D183,Definitions!$C$60:$D$104,2,FALSE)</f>
        <v>TOTAL Residential</v>
      </c>
      <c r="J183" s="29" t="str">
        <f>VLOOKUP(E183,Definitions!$C$115:$D$131,2,FALSE)</f>
        <v>District heating</v>
      </c>
      <c r="K183" s="106"/>
      <c r="L183" s="105"/>
      <c r="M183" s="103">
        <f t="shared" si="36"/>
        <v>40.32178563945709</v>
      </c>
      <c r="N183" s="56"/>
      <c r="O183" s="105"/>
      <c r="P183" s="105">
        <f t="shared" si="37"/>
        <v>40.32178563945709</v>
      </c>
      <c r="Q183" s="105">
        <f t="shared" si="38"/>
        <v>40.32178563945709</v>
      </c>
      <c r="R183" s="103">
        <f t="shared" si="39"/>
        <v>0</v>
      </c>
      <c r="S183" s="96">
        <v>38.239136348974547</v>
      </c>
      <c r="T183" s="128" t="s">
        <v>901</v>
      </c>
      <c r="U183" s="96">
        <v>2.0826492904825415</v>
      </c>
      <c r="V183" s="128" t="s">
        <v>901</v>
      </c>
      <c r="W183" s="96">
        <v>0</v>
      </c>
      <c r="X183" s="96">
        <v>0</v>
      </c>
      <c r="Y183" s="96">
        <v>0</v>
      </c>
      <c r="Z183" s="96">
        <v>0</v>
      </c>
      <c r="AA183" s="105">
        <v>0</v>
      </c>
      <c r="AB183" s="108">
        <v>0</v>
      </c>
      <c r="AC183" s="96">
        <v>0</v>
      </c>
      <c r="AD183" s="109" t="s">
        <v>882</v>
      </c>
      <c r="AE183" s="96">
        <v>0</v>
      </c>
      <c r="AF183" s="96">
        <v>0</v>
      </c>
      <c r="AG183" s="96">
        <v>0</v>
      </c>
      <c r="AH183" s="105">
        <v>0</v>
      </c>
      <c r="AI183" s="108">
        <v>0</v>
      </c>
      <c r="AJ183" s="105">
        <v>0</v>
      </c>
      <c r="AK183" s="108" t="s">
        <v>883</v>
      </c>
      <c r="AL183" s="9" t="str">
        <f>VLOOKUP(F183,Definitions!$B$7:$E$39,4,FALSE)</f>
        <v>EU28</v>
      </c>
    </row>
    <row r="184" spans="1:38">
      <c r="A184" s="36" t="str">
        <f t="shared" si="35"/>
        <v>DE400_8</v>
      </c>
      <c r="B184" t="s">
        <v>28</v>
      </c>
      <c r="C184" t="s">
        <v>185</v>
      </c>
      <c r="D184">
        <v>400</v>
      </c>
      <c r="E184">
        <v>8</v>
      </c>
      <c r="F184" s="25" t="str">
        <f>VLOOKUP(B184,Definitions!$C$7:$D$43,2,FALSE)</f>
        <v>Germany</v>
      </c>
      <c r="G184" t="str">
        <f>VLOOKUP(C184,Definitions!$C$49:$D$57,2,FALSE)</f>
        <v>Residential</v>
      </c>
      <c r="H184" t="str">
        <f>VLOOKUP(D184,Definitions!$C$60:$D$104,2,FALSE)</f>
        <v>TOTAL Residential</v>
      </c>
      <c r="J184" s="29" t="str">
        <f>VLOOKUP(E184,Definitions!$C$115:$D$131,2,FALSE)</f>
        <v>Waste non-RES</v>
      </c>
      <c r="K184" s="106"/>
      <c r="L184" s="105"/>
      <c r="M184" s="103">
        <f t="shared" si="36"/>
        <v>0</v>
      </c>
      <c r="N184" s="37"/>
      <c r="O184" s="105"/>
      <c r="P184" s="105">
        <f t="shared" si="37"/>
        <v>0</v>
      </c>
      <c r="Q184" s="105">
        <f t="shared" si="38"/>
        <v>0</v>
      </c>
      <c r="R184" s="103">
        <f t="shared" si="39"/>
        <v>0</v>
      </c>
      <c r="S184" s="96">
        <v>0</v>
      </c>
      <c r="T184" s="128" t="s">
        <v>882</v>
      </c>
      <c r="U184" s="96">
        <v>0</v>
      </c>
      <c r="V184" s="128" t="s">
        <v>882</v>
      </c>
      <c r="W184" s="96">
        <v>0</v>
      </c>
      <c r="X184" s="96">
        <v>0</v>
      </c>
      <c r="Y184" s="96">
        <v>0</v>
      </c>
      <c r="Z184" s="96">
        <v>0</v>
      </c>
      <c r="AA184" s="105">
        <v>0</v>
      </c>
      <c r="AB184" s="108">
        <v>0</v>
      </c>
      <c r="AC184" s="96">
        <v>0</v>
      </c>
      <c r="AD184" s="109" t="s">
        <v>882</v>
      </c>
      <c r="AE184" s="96">
        <v>0</v>
      </c>
      <c r="AF184" s="96">
        <v>0</v>
      </c>
      <c r="AG184" s="96">
        <v>0</v>
      </c>
      <c r="AH184" s="105">
        <v>0</v>
      </c>
      <c r="AI184" s="108">
        <v>0</v>
      </c>
      <c r="AJ184" s="105">
        <v>0</v>
      </c>
      <c r="AK184" s="108" t="s">
        <v>883</v>
      </c>
      <c r="AL184" s="9" t="str">
        <f>VLOOKUP(F184,Definitions!$B$7:$E$39,4,FALSE)</f>
        <v>EU28</v>
      </c>
    </row>
    <row r="185" spans="1:38">
      <c r="A185" s="36" t="str">
        <f t="shared" si="35"/>
        <v>DE400_9</v>
      </c>
      <c r="B185" t="s">
        <v>28</v>
      </c>
      <c r="C185" t="s">
        <v>185</v>
      </c>
      <c r="D185">
        <v>400</v>
      </c>
      <c r="E185">
        <v>9</v>
      </c>
      <c r="F185" s="25" t="str">
        <f>VLOOKUP(B185,Definitions!$C$7:$D$43,2,FALSE)</f>
        <v>Germany</v>
      </c>
      <c r="G185" t="str">
        <f>VLOOKUP(C185,Definitions!$C$49:$D$57,2,FALSE)</f>
        <v>Residential</v>
      </c>
      <c r="H185" t="str">
        <f>VLOOKUP(D185,Definitions!$C$60:$D$104,2,FALSE)</f>
        <v>TOTAL Residential</v>
      </c>
      <c r="J185" s="29" t="str">
        <f>VLOOKUP(E185,Definitions!$C$115:$D$131,2,FALSE)</f>
        <v>Waste RES</v>
      </c>
      <c r="K185" s="106"/>
      <c r="L185" s="105"/>
      <c r="M185" s="103">
        <f t="shared" si="36"/>
        <v>0</v>
      </c>
      <c r="N185" s="37"/>
      <c r="O185" s="105"/>
      <c r="P185" s="105">
        <f t="shared" si="37"/>
        <v>0</v>
      </c>
      <c r="Q185" s="105">
        <f t="shared" si="38"/>
        <v>0</v>
      </c>
      <c r="R185" s="103">
        <f t="shared" si="39"/>
        <v>0</v>
      </c>
      <c r="S185" s="96">
        <v>0</v>
      </c>
      <c r="T185" s="128" t="s">
        <v>902</v>
      </c>
      <c r="U185" s="96">
        <v>0</v>
      </c>
      <c r="V185" s="128" t="s">
        <v>902</v>
      </c>
      <c r="W185" s="96">
        <v>0</v>
      </c>
      <c r="X185" s="96">
        <v>0</v>
      </c>
      <c r="Y185" s="96">
        <v>0</v>
      </c>
      <c r="Z185" s="96">
        <v>0</v>
      </c>
      <c r="AA185" s="105">
        <v>0</v>
      </c>
      <c r="AB185" s="108">
        <v>0</v>
      </c>
      <c r="AC185" s="96">
        <v>0</v>
      </c>
      <c r="AD185" s="109" t="s">
        <v>902</v>
      </c>
      <c r="AE185" s="96">
        <v>0</v>
      </c>
      <c r="AF185" s="96">
        <v>0</v>
      </c>
      <c r="AG185" s="96">
        <v>0</v>
      </c>
      <c r="AH185" s="105">
        <v>0</v>
      </c>
      <c r="AI185" s="108">
        <v>0</v>
      </c>
      <c r="AJ185" s="105">
        <v>0</v>
      </c>
      <c r="AK185" s="108" t="s">
        <v>893</v>
      </c>
      <c r="AL185" s="9" t="str">
        <f>VLOOKUP(F185,Definitions!$B$7:$E$39,4,FALSE)</f>
        <v>EU28</v>
      </c>
    </row>
    <row r="186" spans="1:38">
      <c r="A186" s="36" t="str">
        <f t="shared" si="35"/>
        <v>DE400_51</v>
      </c>
      <c r="B186" t="s">
        <v>28</v>
      </c>
      <c r="C186" t="s">
        <v>185</v>
      </c>
      <c r="D186">
        <v>400</v>
      </c>
      <c r="E186">
        <v>51</v>
      </c>
      <c r="F186" s="25" t="str">
        <f>VLOOKUP(B186,Definitions!$C$7:$D$43,2,FALSE)</f>
        <v>Germany</v>
      </c>
      <c r="G186" t="str">
        <f>VLOOKUP(C186,Definitions!$C$49:$D$57,2,FALSE)</f>
        <v>Residential</v>
      </c>
      <c r="H186" t="str">
        <f>VLOOKUP(D186,Definitions!$C$60:$D$104,2,FALSE)</f>
        <v>TOTAL Residential</v>
      </c>
      <c r="J186" s="29" t="str">
        <f>VLOOKUP(E186,Definitions!$C$115:$D$131,2,FALSE)</f>
        <v>Biomass</v>
      </c>
      <c r="K186" s="106"/>
      <c r="L186" s="105"/>
      <c r="M186" s="103">
        <f t="shared" si="36"/>
        <v>33.963417182098183</v>
      </c>
      <c r="N186" s="37"/>
      <c r="O186" s="105"/>
      <c r="P186" s="105">
        <f t="shared" si="37"/>
        <v>33.963417182098183</v>
      </c>
      <c r="Q186" s="105">
        <f t="shared" si="38"/>
        <v>33.963417182098183</v>
      </c>
      <c r="R186" s="103">
        <f t="shared" si="39"/>
        <v>0</v>
      </c>
      <c r="S186" s="96">
        <v>32.465333482975751</v>
      </c>
      <c r="T186" s="128" t="s">
        <v>902</v>
      </c>
      <c r="U186" s="96">
        <v>1.4980836991224318</v>
      </c>
      <c r="V186" s="128" t="s">
        <v>902</v>
      </c>
      <c r="W186" s="96">
        <v>0</v>
      </c>
      <c r="X186" s="96">
        <v>0</v>
      </c>
      <c r="Y186" s="96">
        <v>0</v>
      </c>
      <c r="Z186" s="96">
        <v>0</v>
      </c>
      <c r="AA186" s="105">
        <v>0</v>
      </c>
      <c r="AB186" s="108">
        <v>0</v>
      </c>
      <c r="AC186" s="96">
        <v>0</v>
      </c>
      <c r="AD186" s="109" t="s">
        <v>902</v>
      </c>
      <c r="AE186" s="96">
        <v>0</v>
      </c>
      <c r="AF186" s="96">
        <v>0</v>
      </c>
      <c r="AG186" s="96">
        <v>0</v>
      </c>
      <c r="AH186" s="105">
        <v>0</v>
      </c>
      <c r="AI186" s="108">
        <v>0</v>
      </c>
      <c r="AJ186" s="105">
        <v>0</v>
      </c>
      <c r="AK186" s="108" t="s">
        <v>893</v>
      </c>
      <c r="AL186" s="9" t="str">
        <f>VLOOKUP(F186,Definitions!$B$7:$E$39,4,FALSE)</f>
        <v>EU28</v>
      </c>
    </row>
    <row r="187" spans="1:38">
      <c r="A187" s="36" t="str">
        <f t="shared" si="35"/>
        <v>DE400_52</v>
      </c>
      <c r="B187" t="s">
        <v>28</v>
      </c>
      <c r="C187" t="s">
        <v>185</v>
      </c>
      <c r="D187">
        <v>400</v>
      </c>
      <c r="E187">
        <v>52</v>
      </c>
      <c r="F187" s="25" t="str">
        <f>VLOOKUP(B187,Definitions!$C$7:$D$43,2,FALSE)</f>
        <v>Germany</v>
      </c>
      <c r="G187" t="str">
        <f>VLOOKUP(C187,Definitions!$C$49:$D$57,2,FALSE)</f>
        <v>Residential</v>
      </c>
      <c r="H187" t="str">
        <f>VLOOKUP(D187,Definitions!$C$60:$D$104,2,FALSE)</f>
        <v>TOTAL Residential</v>
      </c>
      <c r="J187" s="29" t="str">
        <f>VLOOKUP(E187,Definitions!$C$115:$D$131,2,FALSE)</f>
        <v>Geothermal</v>
      </c>
      <c r="K187" s="106"/>
      <c r="L187" s="105"/>
      <c r="M187" s="103">
        <f t="shared" si="36"/>
        <v>0.22466127060272534</v>
      </c>
      <c r="N187" s="37"/>
      <c r="O187" s="105"/>
      <c r="P187" s="105">
        <f t="shared" si="37"/>
        <v>0.22466127060272534</v>
      </c>
      <c r="Q187" s="105">
        <f t="shared" si="38"/>
        <v>0.22466127060272534</v>
      </c>
      <c r="R187" s="103">
        <f t="shared" si="39"/>
        <v>0</v>
      </c>
      <c r="S187" s="96">
        <v>0.21066402500062004</v>
      </c>
      <c r="T187" s="128" t="s">
        <v>902</v>
      </c>
      <c r="U187" s="96">
        <v>1.399724560210531E-2</v>
      </c>
      <c r="V187" s="128" t="s">
        <v>902</v>
      </c>
      <c r="W187" s="96">
        <v>0</v>
      </c>
      <c r="X187" s="96">
        <v>0</v>
      </c>
      <c r="Y187" s="96">
        <v>0</v>
      </c>
      <c r="Z187" s="96">
        <v>0</v>
      </c>
      <c r="AA187" s="105">
        <v>0</v>
      </c>
      <c r="AB187" s="108">
        <v>0</v>
      </c>
      <c r="AC187" s="96">
        <v>0</v>
      </c>
      <c r="AD187" s="109" t="s">
        <v>902</v>
      </c>
      <c r="AE187" s="96">
        <v>0</v>
      </c>
      <c r="AF187" s="96">
        <v>0</v>
      </c>
      <c r="AG187" s="96">
        <v>0</v>
      </c>
      <c r="AH187" s="105">
        <v>0</v>
      </c>
      <c r="AI187" s="108">
        <v>0</v>
      </c>
      <c r="AJ187" s="105">
        <v>0</v>
      </c>
      <c r="AK187" s="108" t="s">
        <v>893</v>
      </c>
      <c r="AL187" s="9" t="str">
        <f>VLOOKUP(F187,Definitions!$B$7:$E$39,4,FALSE)</f>
        <v>EU28</v>
      </c>
    </row>
    <row r="188" spans="1:38">
      <c r="A188" s="36" t="str">
        <f t="shared" si="35"/>
        <v>DE400_53</v>
      </c>
      <c r="B188" t="s">
        <v>28</v>
      </c>
      <c r="C188" t="s">
        <v>185</v>
      </c>
      <c r="D188">
        <v>400</v>
      </c>
      <c r="E188">
        <v>53</v>
      </c>
      <c r="F188" s="25" t="str">
        <f>VLOOKUP(B188,Definitions!$C$7:$D$43,2,FALSE)</f>
        <v>Germany</v>
      </c>
      <c r="G188" t="str">
        <f>VLOOKUP(C188,Definitions!$C$49:$D$57,2,FALSE)</f>
        <v>Residential</v>
      </c>
      <c r="H188" t="str">
        <f>VLOOKUP(D188,Definitions!$C$60:$D$104,2,FALSE)</f>
        <v>TOTAL Residential</v>
      </c>
      <c r="J188" s="29" t="str">
        <f>VLOOKUP(E188,Definitions!$C$115:$D$131,2,FALSE)</f>
        <v>Solar energy</v>
      </c>
      <c r="K188" s="106"/>
      <c r="L188" s="105"/>
      <c r="M188" s="103">
        <f t="shared" si="36"/>
        <v>6.0738000000309675</v>
      </c>
      <c r="N188" s="37"/>
      <c r="O188" s="105"/>
      <c r="P188" s="105">
        <f t="shared" si="37"/>
        <v>6.0738000000309675</v>
      </c>
      <c r="Q188" s="105">
        <f t="shared" si="38"/>
        <v>6.0738000000309675</v>
      </c>
      <c r="R188" s="103">
        <f t="shared" si="39"/>
        <v>0</v>
      </c>
      <c r="S188" s="96">
        <v>5.7690000000304753</v>
      </c>
      <c r="T188" s="128" t="s">
        <v>902</v>
      </c>
      <c r="U188" s="96">
        <v>0.30480000000049196</v>
      </c>
      <c r="V188" s="128" t="s">
        <v>902</v>
      </c>
      <c r="W188" s="96">
        <v>0</v>
      </c>
      <c r="X188" s="96">
        <v>0</v>
      </c>
      <c r="Y188" s="96">
        <v>0</v>
      </c>
      <c r="Z188" s="96">
        <v>0</v>
      </c>
      <c r="AA188" s="105">
        <v>0</v>
      </c>
      <c r="AB188" s="108">
        <v>0</v>
      </c>
      <c r="AC188" s="96">
        <v>0</v>
      </c>
      <c r="AD188" s="109" t="s">
        <v>902</v>
      </c>
      <c r="AE188" s="96">
        <v>0</v>
      </c>
      <c r="AF188" s="96">
        <v>0</v>
      </c>
      <c r="AG188" s="96">
        <v>0</v>
      </c>
      <c r="AH188" s="105">
        <v>0</v>
      </c>
      <c r="AI188" s="108">
        <v>0</v>
      </c>
      <c r="AJ188" s="105">
        <v>0</v>
      </c>
      <c r="AK188" s="108" t="s">
        <v>893</v>
      </c>
      <c r="AL188" s="9" t="str">
        <f>VLOOKUP(F188,Definitions!$B$7:$E$39,4,FALSE)</f>
        <v>EU28</v>
      </c>
    </row>
    <row r="189" spans="1:38">
      <c r="A189" s="36" t="str">
        <f t="shared" si="35"/>
        <v>DE400_58</v>
      </c>
      <c r="B189" t="s">
        <v>28</v>
      </c>
      <c r="C189" t="s">
        <v>185</v>
      </c>
      <c r="D189">
        <v>400</v>
      </c>
      <c r="E189">
        <v>58</v>
      </c>
      <c r="F189" s="25" t="str">
        <f>VLOOKUP(B189,Definitions!$C$7:$D$43,2,FALSE)</f>
        <v>Germany</v>
      </c>
      <c r="G189" t="str">
        <f>VLOOKUP(C189,Definitions!$C$49:$D$57,2,FALSE)</f>
        <v>Residential</v>
      </c>
      <c r="H189" t="str">
        <f>VLOOKUP(D189,Definitions!$C$60:$D$104,2,FALSE)</f>
        <v>TOTAL Residential</v>
      </c>
      <c r="J189" s="29" t="str">
        <f>VLOOKUP(E189,Definitions!$C$115:$D$131,2,FALSE)</f>
        <v>Ambient heat total</v>
      </c>
      <c r="K189" s="106"/>
      <c r="L189" s="105"/>
      <c r="M189" s="103">
        <f t="shared" si="36"/>
        <v>6.7892000000035742</v>
      </c>
      <c r="N189" s="37"/>
      <c r="O189" s="105"/>
      <c r="P189" s="105">
        <f t="shared" si="37"/>
        <v>6.7892000000035742</v>
      </c>
      <c r="Q189" s="105">
        <f t="shared" si="38"/>
        <v>6.7892000000035742</v>
      </c>
      <c r="R189" s="103">
        <f t="shared" si="39"/>
        <v>0</v>
      </c>
      <c r="S189" s="96">
        <v>6.3650000000032732</v>
      </c>
      <c r="T189" s="128" t="s">
        <v>885</v>
      </c>
      <c r="U189" s="96">
        <v>0.42420000000030078</v>
      </c>
      <c r="V189" s="128" t="s">
        <v>885</v>
      </c>
      <c r="W189" s="96">
        <v>0</v>
      </c>
      <c r="X189" s="96">
        <v>0</v>
      </c>
      <c r="Y189" s="96">
        <v>0</v>
      </c>
      <c r="Z189" s="96">
        <v>0</v>
      </c>
      <c r="AA189" s="105">
        <v>0</v>
      </c>
      <c r="AB189" s="108">
        <v>0</v>
      </c>
      <c r="AC189" s="96">
        <v>0</v>
      </c>
      <c r="AD189" s="109" t="s">
        <v>885</v>
      </c>
      <c r="AE189" s="96">
        <v>0</v>
      </c>
      <c r="AF189" s="96">
        <v>0</v>
      </c>
      <c r="AG189" s="96">
        <v>0</v>
      </c>
      <c r="AH189" s="105">
        <v>0</v>
      </c>
      <c r="AI189" s="108">
        <v>0</v>
      </c>
      <c r="AJ189" s="105">
        <v>0</v>
      </c>
      <c r="AK189" s="108" t="s">
        <v>885</v>
      </c>
      <c r="AL189" s="9" t="str">
        <f>VLOOKUP(F189,Definitions!$B$7:$E$39,4,FALSE)</f>
        <v>EU28</v>
      </c>
    </row>
    <row r="190" spans="1:38">
      <c r="A190" s="36" t="str">
        <f t="shared" si="35"/>
        <v>DE400_55</v>
      </c>
      <c r="B190" t="s">
        <v>28</v>
      </c>
      <c r="C190" t="s">
        <v>185</v>
      </c>
      <c r="D190">
        <v>400</v>
      </c>
      <c r="E190">
        <v>55</v>
      </c>
      <c r="F190" s="25" t="str">
        <f>VLOOKUP(B190,Definitions!$C$7:$D$43,2,FALSE)</f>
        <v>Germany</v>
      </c>
      <c r="G190" t="str">
        <f>VLOOKUP(C190,Definitions!$C$49:$D$57,2,FALSE)</f>
        <v>Residential</v>
      </c>
      <c r="H190" t="str">
        <f>VLOOKUP(D190,Definitions!$C$60:$D$104,2,FALSE)</f>
        <v>TOTAL Residential</v>
      </c>
      <c r="J190" s="29" t="str">
        <f>VLOOKUP(E190,Definitions!$C$115:$D$131,2,FALSE)</f>
        <v xml:space="preserve">Other RES </v>
      </c>
      <c r="K190" s="106"/>
      <c r="L190" s="105"/>
      <c r="M190" s="103">
        <f t="shared" si="36"/>
        <v>0</v>
      </c>
      <c r="N190" s="37"/>
      <c r="O190" s="105"/>
      <c r="P190" s="105">
        <f t="shared" si="37"/>
        <v>0</v>
      </c>
      <c r="Q190" s="105">
        <f t="shared" si="38"/>
        <v>0</v>
      </c>
      <c r="R190" s="103">
        <f t="shared" si="39"/>
        <v>0</v>
      </c>
      <c r="S190" s="96">
        <v>0</v>
      </c>
      <c r="T190" s="128" t="s">
        <v>882</v>
      </c>
      <c r="U190" s="96">
        <v>0</v>
      </c>
      <c r="V190" s="128" t="s">
        <v>882</v>
      </c>
      <c r="W190" s="96">
        <v>0</v>
      </c>
      <c r="X190" s="96">
        <v>0</v>
      </c>
      <c r="Y190" s="96">
        <v>0</v>
      </c>
      <c r="Z190" s="96">
        <v>0</v>
      </c>
      <c r="AA190" s="105">
        <v>0</v>
      </c>
      <c r="AB190" s="108">
        <v>0</v>
      </c>
      <c r="AC190" s="96">
        <v>0</v>
      </c>
      <c r="AD190" s="109" t="s">
        <v>882</v>
      </c>
      <c r="AE190" s="96">
        <v>0</v>
      </c>
      <c r="AF190" s="96">
        <v>0</v>
      </c>
      <c r="AG190" s="96">
        <v>0</v>
      </c>
      <c r="AH190" s="105">
        <v>0</v>
      </c>
      <c r="AI190" s="108">
        <v>0</v>
      </c>
      <c r="AJ190" s="105">
        <v>0</v>
      </c>
      <c r="AK190" s="108" t="s">
        <v>883</v>
      </c>
      <c r="AL190" s="9" t="str">
        <f>VLOOKUP(F190,Definitions!$B$7:$E$39,4,FALSE)</f>
        <v>EU28</v>
      </c>
    </row>
    <row r="191" spans="1:38">
      <c r="A191" s="36" t="str">
        <f t="shared" si="35"/>
        <v>DE401_0</v>
      </c>
      <c r="B191" t="s">
        <v>28</v>
      </c>
      <c r="C191" t="s">
        <v>185</v>
      </c>
      <c r="D191">
        <v>401</v>
      </c>
      <c r="E191">
        <v>0</v>
      </c>
      <c r="F191" s="25" t="str">
        <f>VLOOKUP(B191,Definitions!$C$7:$D$43,2,FALSE)</f>
        <v>Germany</v>
      </c>
      <c r="G191" t="str">
        <f>VLOOKUP(C191,Definitions!$C$49:$D$57,2,FALSE)</f>
        <v>Residential</v>
      </c>
      <c r="H191" t="str">
        <f>VLOOKUP(D191,Definitions!$C$60:$D$104,2,FALSE)</f>
        <v>SFH</v>
      </c>
      <c r="J191" s="29" t="str">
        <f>VLOOKUP(E191,Definitions!$C$115:$D$131,2,FALSE)</f>
        <v>TOTAL</v>
      </c>
      <c r="K191" s="106"/>
      <c r="L191" s="105"/>
      <c r="M191" s="103">
        <f t="shared" si="36"/>
        <v>285.18515182765145</v>
      </c>
      <c r="N191" s="37"/>
      <c r="O191" s="105"/>
      <c r="P191" s="105">
        <f t="shared" si="37"/>
        <v>285.18515182765145</v>
      </c>
      <c r="Q191" s="105">
        <f t="shared" si="38"/>
        <v>271.96515761665603</v>
      </c>
      <c r="R191" s="103">
        <f t="shared" si="39"/>
        <v>0.83021263961399994</v>
      </c>
      <c r="S191" s="96">
        <v>237.18323177746018</v>
      </c>
      <c r="T191" s="128" t="s">
        <v>903</v>
      </c>
      <c r="U191" s="96">
        <v>34.781925839195864</v>
      </c>
      <c r="V191" s="128" t="s">
        <v>882</v>
      </c>
      <c r="W191" s="96">
        <v>0</v>
      </c>
      <c r="X191" s="96">
        <v>0</v>
      </c>
      <c r="Y191" s="96">
        <v>0</v>
      </c>
      <c r="Z191" s="96">
        <v>0</v>
      </c>
      <c r="AA191" s="105">
        <v>0</v>
      </c>
      <c r="AB191" s="108">
        <v>0</v>
      </c>
      <c r="AC191" s="96">
        <v>0.83021263961399994</v>
      </c>
      <c r="AD191" s="109" t="s">
        <v>882</v>
      </c>
      <c r="AE191" s="96">
        <v>0</v>
      </c>
      <c r="AF191" s="96">
        <v>0</v>
      </c>
      <c r="AG191" s="96">
        <v>0</v>
      </c>
      <c r="AH191" s="105">
        <v>0</v>
      </c>
      <c r="AI191" s="108">
        <v>0</v>
      </c>
      <c r="AJ191" s="105">
        <v>12.389781571381409</v>
      </c>
      <c r="AK191" s="108" t="s">
        <v>883</v>
      </c>
      <c r="AL191" s="9" t="str">
        <f>VLOOKUP(F191,Definitions!$B$7:$E$39,4,FALSE)</f>
        <v>EU28</v>
      </c>
    </row>
    <row r="192" spans="1:38">
      <c r="A192" s="36" t="str">
        <f t="shared" si="35"/>
        <v>DE401_1</v>
      </c>
      <c r="B192" t="s">
        <v>28</v>
      </c>
      <c r="C192" t="s">
        <v>185</v>
      </c>
      <c r="D192">
        <v>401</v>
      </c>
      <c r="E192">
        <v>1</v>
      </c>
      <c r="F192" s="25" t="str">
        <f>VLOOKUP(B192,Definitions!$C$7:$D$43,2,FALSE)</f>
        <v>Germany</v>
      </c>
      <c r="G192" t="str">
        <f>VLOOKUP(C192,Definitions!$C$49:$D$57,2,FALSE)</f>
        <v>Residential</v>
      </c>
      <c r="H192" t="str">
        <f>VLOOKUP(D192,Definitions!$C$60:$D$104,2,FALSE)</f>
        <v>SFH</v>
      </c>
      <c r="J192" s="29" t="str">
        <f>VLOOKUP(E192,Definitions!$C$115:$D$131,2,FALSE)</f>
        <v>Coal</v>
      </c>
      <c r="K192" s="106"/>
      <c r="L192" s="105"/>
      <c r="M192" s="103">
        <f t="shared" si="36"/>
        <v>3.5330824872472046</v>
      </c>
      <c r="N192" s="37"/>
      <c r="O192" s="105"/>
      <c r="P192" s="105">
        <f t="shared" si="37"/>
        <v>3.5330824872472046</v>
      </c>
      <c r="Q192" s="105">
        <f t="shared" si="38"/>
        <v>3.5330824872472046</v>
      </c>
      <c r="R192" s="103">
        <f t="shared" si="39"/>
        <v>0</v>
      </c>
      <c r="S192" s="96">
        <v>3.495113622476953</v>
      </c>
      <c r="T192" s="128" t="s">
        <v>903</v>
      </c>
      <c r="U192" s="96">
        <v>3.7968864770251479E-2</v>
      </c>
      <c r="V192" s="128" t="s">
        <v>882</v>
      </c>
      <c r="W192" s="96">
        <v>0</v>
      </c>
      <c r="X192" s="96">
        <v>0</v>
      </c>
      <c r="Y192" s="96">
        <v>0</v>
      </c>
      <c r="Z192" s="96">
        <v>0</v>
      </c>
      <c r="AA192" s="105">
        <v>0</v>
      </c>
      <c r="AB192" s="108">
        <v>0</v>
      </c>
      <c r="AC192" s="96">
        <v>0</v>
      </c>
      <c r="AD192" s="109" t="s">
        <v>882</v>
      </c>
      <c r="AE192" s="96">
        <v>0</v>
      </c>
      <c r="AF192" s="96">
        <v>0</v>
      </c>
      <c r="AG192" s="96">
        <v>0</v>
      </c>
      <c r="AH192" s="105">
        <v>0</v>
      </c>
      <c r="AI192" s="108">
        <v>0</v>
      </c>
      <c r="AJ192" s="105">
        <v>0</v>
      </c>
      <c r="AK192" s="108" t="s">
        <v>883</v>
      </c>
      <c r="AL192" s="9" t="str">
        <f>VLOOKUP(F192,Definitions!$B$7:$E$39,4,FALSE)</f>
        <v>EU28</v>
      </c>
    </row>
    <row r="193" spans="1:38">
      <c r="A193" s="36" t="str">
        <f t="shared" si="35"/>
        <v>DE401_2</v>
      </c>
      <c r="B193" t="s">
        <v>28</v>
      </c>
      <c r="C193" t="s">
        <v>185</v>
      </c>
      <c r="D193">
        <v>401</v>
      </c>
      <c r="E193">
        <v>2</v>
      </c>
      <c r="F193" s="25" t="str">
        <f>VLOOKUP(B193,Definitions!$C$7:$D$43,2,FALSE)</f>
        <v>Germany</v>
      </c>
      <c r="G193" t="str">
        <f>VLOOKUP(C193,Definitions!$C$49:$D$57,2,FALSE)</f>
        <v>Residential</v>
      </c>
      <c r="H193" t="str">
        <f>VLOOKUP(D193,Definitions!$C$60:$D$104,2,FALSE)</f>
        <v>SFH</v>
      </c>
      <c r="J193" s="29" t="str">
        <f>VLOOKUP(E193,Definitions!$C$115:$D$131,2,FALSE)</f>
        <v>Fuel oil</v>
      </c>
      <c r="K193" s="106"/>
      <c r="L193" s="105"/>
      <c r="M193" s="103">
        <f t="shared" si="36"/>
        <v>74.798658624731075</v>
      </c>
      <c r="N193" s="37"/>
      <c r="O193" s="105"/>
      <c r="P193" s="105">
        <f t="shared" si="37"/>
        <v>74.798658624731075</v>
      </c>
      <c r="Q193" s="105">
        <f t="shared" si="38"/>
        <v>74.793128197130713</v>
      </c>
      <c r="R193" s="103">
        <f t="shared" si="39"/>
        <v>0</v>
      </c>
      <c r="S193" s="96">
        <v>69.814819749141463</v>
      </c>
      <c r="T193" s="128" t="s">
        <v>903</v>
      </c>
      <c r="U193" s="96">
        <v>4.9783084479892441</v>
      </c>
      <c r="V193" s="128" t="s">
        <v>882</v>
      </c>
      <c r="W193" s="96">
        <v>0</v>
      </c>
      <c r="X193" s="96">
        <v>0</v>
      </c>
      <c r="Y193" s="96">
        <v>0</v>
      </c>
      <c r="Z193" s="96">
        <v>0</v>
      </c>
      <c r="AA193" s="105">
        <v>0</v>
      </c>
      <c r="AB193" s="108">
        <v>0</v>
      </c>
      <c r="AC193" s="96">
        <v>0</v>
      </c>
      <c r="AD193" s="109" t="s">
        <v>882</v>
      </c>
      <c r="AE193" s="96">
        <v>0</v>
      </c>
      <c r="AF193" s="96">
        <v>0</v>
      </c>
      <c r="AG193" s="96">
        <v>0</v>
      </c>
      <c r="AH193" s="105">
        <v>0</v>
      </c>
      <c r="AI193" s="108">
        <v>0</v>
      </c>
      <c r="AJ193" s="105">
        <v>5.5304276003621837E-3</v>
      </c>
      <c r="AK193" s="108" t="s">
        <v>883</v>
      </c>
      <c r="AL193" s="9" t="str">
        <f>VLOOKUP(F193,Definitions!$B$7:$E$39,4,FALSE)</f>
        <v>EU28</v>
      </c>
    </row>
    <row r="194" spans="1:38">
      <c r="A194" s="36" t="str">
        <f t="shared" si="35"/>
        <v>DE401_3</v>
      </c>
      <c r="B194" t="s">
        <v>28</v>
      </c>
      <c r="C194" t="s">
        <v>185</v>
      </c>
      <c r="D194">
        <v>401</v>
      </c>
      <c r="E194">
        <v>3</v>
      </c>
      <c r="F194" s="25" t="str">
        <f>VLOOKUP(B194,Definitions!$C$7:$D$43,2,FALSE)</f>
        <v>Germany</v>
      </c>
      <c r="G194" t="str">
        <f>VLOOKUP(C194,Definitions!$C$49:$D$57,2,FALSE)</f>
        <v>Residential</v>
      </c>
      <c r="H194" t="str">
        <f>VLOOKUP(D194,Definitions!$C$60:$D$104,2,FALSE)</f>
        <v>SFH</v>
      </c>
      <c r="J194" s="29" t="str">
        <f>VLOOKUP(E194,Definitions!$C$115:$D$131,2,FALSE)</f>
        <v>Natural gas</v>
      </c>
      <c r="K194" s="106"/>
      <c r="L194" s="105"/>
      <c r="M194" s="103">
        <f t="shared" si="36"/>
        <v>125.36241573939333</v>
      </c>
      <c r="N194" s="37"/>
      <c r="O194" s="105"/>
      <c r="P194" s="105">
        <f t="shared" si="37"/>
        <v>125.36241573939333</v>
      </c>
      <c r="Q194" s="105">
        <f t="shared" si="38"/>
        <v>125.12519372415022</v>
      </c>
      <c r="R194" s="103">
        <f t="shared" si="39"/>
        <v>0</v>
      </c>
      <c r="S194" s="96">
        <v>113.56062048104877</v>
      </c>
      <c r="T194" s="128" t="s">
        <v>903</v>
      </c>
      <c r="U194" s="96">
        <v>11.564573243101442</v>
      </c>
      <c r="V194" s="128" t="s">
        <v>882</v>
      </c>
      <c r="W194" s="96">
        <v>0</v>
      </c>
      <c r="X194" s="96">
        <v>0</v>
      </c>
      <c r="Y194" s="96">
        <v>0</v>
      </c>
      <c r="Z194" s="96">
        <v>0</v>
      </c>
      <c r="AA194" s="105">
        <v>0</v>
      </c>
      <c r="AB194" s="108">
        <v>0</v>
      </c>
      <c r="AC194" s="96">
        <v>0</v>
      </c>
      <c r="AD194" s="109" t="s">
        <v>882</v>
      </c>
      <c r="AE194" s="96">
        <v>0</v>
      </c>
      <c r="AF194" s="96">
        <v>0</v>
      </c>
      <c r="AG194" s="96">
        <v>0</v>
      </c>
      <c r="AH194" s="105">
        <v>0</v>
      </c>
      <c r="AI194" s="108">
        <v>0</v>
      </c>
      <c r="AJ194" s="105">
        <v>0.2372220152431066</v>
      </c>
      <c r="AK194" s="108" t="s">
        <v>883</v>
      </c>
      <c r="AL194" s="9" t="str">
        <f>VLOOKUP(F194,Definitions!$B$7:$E$39,4,FALSE)</f>
        <v>EU28</v>
      </c>
    </row>
    <row r="195" spans="1:38">
      <c r="A195" s="36" t="str">
        <f t="shared" si="35"/>
        <v>DE401_4</v>
      </c>
      <c r="B195" t="s">
        <v>28</v>
      </c>
      <c r="C195" t="s">
        <v>185</v>
      </c>
      <c r="D195">
        <v>401</v>
      </c>
      <c r="E195">
        <v>4</v>
      </c>
      <c r="F195" s="25" t="str">
        <f>VLOOKUP(B195,Definitions!$C$7:$D$43,2,FALSE)</f>
        <v>Germany</v>
      </c>
      <c r="G195" t="str">
        <f>VLOOKUP(C195,Definitions!$C$49:$D$57,2,FALSE)</f>
        <v>Residential</v>
      </c>
      <c r="H195" t="str">
        <f>VLOOKUP(D195,Definitions!$C$60:$D$104,2,FALSE)</f>
        <v>SFH</v>
      </c>
      <c r="J195" s="29" t="str">
        <f>VLOOKUP(E195,Definitions!$C$115:$D$131,2,FALSE)</f>
        <v>Other fossil fuels</v>
      </c>
      <c r="K195" s="106"/>
      <c r="L195" s="105"/>
      <c r="M195" s="103">
        <f t="shared" si="36"/>
        <v>0</v>
      </c>
      <c r="N195" s="37"/>
      <c r="O195" s="105"/>
      <c r="P195" s="105">
        <f t="shared" si="37"/>
        <v>0</v>
      </c>
      <c r="Q195" s="105">
        <f t="shared" si="38"/>
        <v>0</v>
      </c>
      <c r="R195" s="103">
        <f t="shared" si="39"/>
        <v>0</v>
      </c>
      <c r="S195" s="96">
        <v>0</v>
      </c>
      <c r="T195" s="128" t="s">
        <v>882</v>
      </c>
      <c r="U195" s="96">
        <v>0</v>
      </c>
      <c r="V195" s="128" t="s">
        <v>882</v>
      </c>
      <c r="W195" s="96">
        <v>0</v>
      </c>
      <c r="X195" s="96">
        <v>0</v>
      </c>
      <c r="Y195" s="96">
        <v>0</v>
      </c>
      <c r="Z195" s="96">
        <v>0</v>
      </c>
      <c r="AA195" s="105">
        <v>0</v>
      </c>
      <c r="AB195" s="108">
        <v>0</v>
      </c>
      <c r="AC195" s="96">
        <v>0</v>
      </c>
      <c r="AD195" s="109" t="s">
        <v>882</v>
      </c>
      <c r="AE195" s="96">
        <v>0</v>
      </c>
      <c r="AF195" s="96">
        <v>0</v>
      </c>
      <c r="AG195" s="96">
        <v>0</v>
      </c>
      <c r="AH195" s="105">
        <v>0</v>
      </c>
      <c r="AI195" s="108">
        <v>0</v>
      </c>
      <c r="AJ195" s="105">
        <v>0</v>
      </c>
      <c r="AK195" s="108" t="s">
        <v>883</v>
      </c>
      <c r="AL195" s="9" t="str">
        <f>VLOOKUP(F195,Definitions!$B$7:$E$39,4,FALSE)</f>
        <v>EU28</v>
      </c>
    </row>
    <row r="196" spans="1:38">
      <c r="A196" s="36" t="str">
        <f t="shared" si="35"/>
        <v>DE401_6</v>
      </c>
      <c r="B196" t="s">
        <v>28</v>
      </c>
      <c r="C196" t="s">
        <v>185</v>
      </c>
      <c r="D196">
        <v>401</v>
      </c>
      <c r="E196">
        <v>6</v>
      </c>
      <c r="F196" s="25" t="str">
        <f>VLOOKUP(B196,Definitions!$C$7:$D$43,2,FALSE)</f>
        <v>Germany</v>
      </c>
      <c r="G196" t="str">
        <f>VLOOKUP(C196,Definitions!$C$49:$D$57,2,FALSE)</f>
        <v>Residential</v>
      </c>
      <c r="H196" t="str">
        <f>VLOOKUP(D196,Definitions!$C$60:$D$104,2,FALSE)</f>
        <v>SFH</v>
      </c>
      <c r="J196" s="29" t="str">
        <f>VLOOKUP(E196,Definitions!$C$115:$D$131,2,FALSE)</f>
        <v>Electricity</v>
      </c>
      <c r="K196" s="106"/>
      <c r="L196" s="105"/>
      <c r="M196" s="103">
        <f t="shared" si="36"/>
        <v>32.655479790462749</v>
      </c>
      <c r="N196" s="37"/>
      <c r="O196" s="105"/>
      <c r="P196" s="105">
        <f t="shared" si="37"/>
        <v>32.655479790462749</v>
      </c>
      <c r="Q196" s="105">
        <f t="shared" si="38"/>
        <v>19.678238022310808</v>
      </c>
      <c r="R196" s="103">
        <f t="shared" si="39"/>
        <v>0.83021263961399994</v>
      </c>
      <c r="S196" s="96">
        <v>3.5266024701910283</v>
      </c>
      <c r="T196" s="128" t="s">
        <v>903</v>
      </c>
      <c r="U196" s="96">
        <v>16.151635552119778</v>
      </c>
      <c r="V196" s="128" t="s">
        <v>882</v>
      </c>
      <c r="W196" s="96">
        <v>0</v>
      </c>
      <c r="X196" s="96">
        <v>0</v>
      </c>
      <c r="Y196" s="96">
        <v>0</v>
      </c>
      <c r="Z196" s="96">
        <v>0</v>
      </c>
      <c r="AA196" s="105">
        <v>0</v>
      </c>
      <c r="AB196" s="108">
        <v>0</v>
      </c>
      <c r="AC196" s="96">
        <v>0.83021263961399994</v>
      </c>
      <c r="AD196" s="109" t="s">
        <v>882</v>
      </c>
      <c r="AE196" s="96">
        <v>0</v>
      </c>
      <c r="AF196" s="96">
        <v>0</v>
      </c>
      <c r="AG196" s="96">
        <v>0</v>
      </c>
      <c r="AH196" s="105">
        <v>0</v>
      </c>
      <c r="AI196" s="108">
        <v>0</v>
      </c>
      <c r="AJ196" s="105">
        <v>12.147029128537941</v>
      </c>
      <c r="AK196" s="108" t="s">
        <v>883</v>
      </c>
      <c r="AL196" s="9" t="str">
        <f>VLOOKUP(F196,Definitions!$B$7:$E$39,4,FALSE)</f>
        <v>EU28</v>
      </c>
    </row>
    <row r="197" spans="1:38">
      <c r="A197" s="36" t="str">
        <f t="shared" si="35"/>
        <v>DE401_7</v>
      </c>
      <c r="B197" t="s">
        <v>28</v>
      </c>
      <c r="C197" t="s">
        <v>185</v>
      </c>
      <c r="D197">
        <v>401</v>
      </c>
      <c r="E197">
        <v>7</v>
      </c>
      <c r="F197" s="25" t="str">
        <f>VLOOKUP(B197,Definitions!$C$7:$D$43,2,FALSE)</f>
        <v>Germany</v>
      </c>
      <c r="G197" t="str">
        <f>VLOOKUP(C197,Definitions!$C$49:$D$57,2,FALSE)</f>
        <v>Residential</v>
      </c>
      <c r="H197" t="str">
        <f>VLOOKUP(D197,Definitions!$C$60:$D$104,2,FALSE)</f>
        <v>SFH</v>
      </c>
      <c r="J197" s="29" t="str">
        <f>VLOOKUP(E197,Definitions!$C$115:$D$131,2,FALSE)</f>
        <v>District heating</v>
      </c>
      <c r="K197" s="106"/>
      <c r="L197" s="105"/>
      <c r="M197" s="103">
        <f t="shared" si="36"/>
        <v>4.7296218334025175</v>
      </c>
      <c r="N197" s="56"/>
      <c r="O197" s="105"/>
      <c r="P197" s="105">
        <f t="shared" si="37"/>
        <v>4.7296218334025175</v>
      </c>
      <c r="Q197" s="105">
        <f t="shared" si="38"/>
        <v>4.7296218334025175</v>
      </c>
      <c r="R197" s="103">
        <f t="shared" si="39"/>
        <v>0</v>
      </c>
      <c r="S197" s="96">
        <v>4.530341890275702</v>
      </c>
      <c r="T197" s="128" t="s">
        <v>903</v>
      </c>
      <c r="U197" s="96">
        <v>0.19927994312681566</v>
      </c>
      <c r="V197" s="128" t="s">
        <v>882</v>
      </c>
      <c r="W197" s="96">
        <v>0</v>
      </c>
      <c r="X197" s="96">
        <v>0</v>
      </c>
      <c r="Y197" s="96">
        <v>0</v>
      </c>
      <c r="Z197" s="96">
        <v>0</v>
      </c>
      <c r="AA197" s="105">
        <v>0</v>
      </c>
      <c r="AB197" s="108">
        <v>0</v>
      </c>
      <c r="AC197" s="96">
        <v>0</v>
      </c>
      <c r="AD197" s="109" t="s">
        <v>882</v>
      </c>
      <c r="AE197" s="96">
        <v>0</v>
      </c>
      <c r="AF197" s="96">
        <v>0</v>
      </c>
      <c r="AG197" s="96">
        <v>0</v>
      </c>
      <c r="AH197" s="105">
        <v>0</v>
      </c>
      <c r="AI197" s="108">
        <v>0</v>
      </c>
      <c r="AJ197" s="105">
        <v>0</v>
      </c>
      <c r="AK197" s="108" t="s">
        <v>883</v>
      </c>
      <c r="AL197" s="9" t="str">
        <f>VLOOKUP(F197,Definitions!$B$7:$E$39,4,FALSE)</f>
        <v>EU28</v>
      </c>
    </row>
    <row r="198" spans="1:38">
      <c r="A198" s="36" t="str">
        <f t="shared" si="35"/>
        <v>DE401_8</v>
      </c>
      <c r="B198" t="s">
        <v>28</v>
      </c>
      <c r="C198" t="s">
        <v>185</v>
      </c>
      <c r="D198">
        <v>401</v>
      </c>
      <c r="E198">
        <v>8</v>
      </c>
      <c r="F198" s="25" t="str">
        <f>VLOOKUP(B198,Definitions!$C$7:$D$43,2,FALSE)</f>
        <v>Germany</v>
      </c>
      <c r="G198" t="str">
        <f>VLOOKUP(C198,Definitions!$C$49:$D$57,2,FALSE)</f>
        <v>Residential</v>
      </c>
      <c r="H198" t="str">
        <f>VLOOKUP(D198,Definitions!$C$60:$D$104,2,FALSE)</f>
        <v>SFH</v>
      </c>
      <c r="J198" s="29" t="str">
        <f>VLOOKUP(E198,Definitions!$C$115:$D$131,2,FALSE)</f>
        <v>Waste non-RES</v>
      </c>
      <c r="K198" s="106"/>
      <c r="L198" s="105"/>
      <c r="M198" s="103">
        <f t="shared" si="36"/>
        <v>0</v>
      </c>
      <c r="N198" s="37"/>
      <c r="O198" s="105"/>
      <c r="P198" s="105">
        <f t="shared" si="37"/>
        <v>0</v>
      </c>
      <c r="Q198" s="105">
        <f t="shared" si="38"/>
        <v>0</v>
      </c>
      <c r="R198" s="103">
        <f t="shared" si="39"/>
        <v>0</v>
      </c>
      <c r="S198" s="96">
        <v>0</v>
      </c>
      <c r="T198" s="128" t="s">
        <v>882</v>
      </c>
      <c r="U198" s="96">
        <v>0</v>
      </c>
      <c r="V198" s="128" t="s">
        <v>882</v>
      </c>
      <c r="W198" s="96">
        <v>0</v>
      </c>
      <c r="X198" s="96">
        <v>0</v>
      </c>
      <c r="Y198" s="96">
        <v>0</v>
      </c>
      <c r="Z198" s="96">
        <v>0</v>
      </c>
      <c r="AA198" s="105">
        <v>0</v>
      </c>
      <c r="AB198" s="108">
        <v>0</v>
      </c>
      <c r="AC198" s="96">
        <v>0</v>
      </c>
      <c r="AD198" s="109" t="s">
        <v>882</v>
      </c>
      <c r="AE198" s="96">
        <v>0</v>
      </c>
      <c r="AF198" s="96">
        <v>0</v>
      </c>
      <c r="AG198" s="96">
        <v>0</v>
      </c>
      <c r="AH198" s="105">
        <v>0</v>
      </c>
      <c r="AI198" s="108">
        <v>0</v>
      </c>
      <c r="AJ198" s="105">
        <v>0</v>
      </c>
      <c r="AK198" s="108" t="s">
        <v>883</v>
      </c>
      <c r="AL198" s="9" t="str">
        <f>VLOOKUP(F198,Definitions!$B$7:$E$39,4,FALSE)</f>
        <v>EU28</v>
      </c>
    </row>
    <row r="199" spans="1:38">
      <c r="A199" s="36" t="str">
        <f t="shared" si="35"/>
        <v>DE401_9</v>
      </c>
      <c r="B199" t="s">
        <v>28</v>
      </c>
      <c r="C199" t="s">
        <v>185</v>
      </c>
      <c r="D199">
        <v>401</v>
      </c>
      <c r="E199">
        <v>9</v>
      </c>
      <c r="F199" s="25" t="str">
        <f>VLOOKUP(B199,Definitions!$C$7:$D$43,2,FALSE)</f>
        <v>Germany</v>
      </c>
      <c r="G199" t="str">
        <f>VLOOKUP(C199,Definitions!$C$49:$D$57,2,FALSE)</f>
        <v>Residential</v>
      </c>
      <c r="H199" t="str">
        <f>VLOOKUP(D199,Definitions!$C$60:$D$104,2,FALSE)</f>
        <v>SFH</v>
      </c>
      <c r="J199" s="29" t="str">
        <f>VLOOKUP(E199,Definitions!$C$115:$D$131,2,FALSE)</f>
        <v>Waste RES</v>
      </c>
      <c r="K199" s="106"/>
      <c r="L199" s="105"/>
      <c r="M199" s="103">
        <f t="shared" si="36"/>
        <v>0</v>
      </c>
      <c r="N199" s="37"/>
      <c r="O199" s="105"/>
      <c r="P199" s="105">
        <f t="shared" si="37"/>
        <v>0</v>
      </c>
      <c r="Q199" s="105">
        <f t="shared" si="38"/>
        <v>0</v>
      </c>
      <c r="R199" s="103">
        <f t="shared" si="39"/>
        <v>0</v>
      </c>
      <c r="S199" s="96">
        <v>0</v>
      </c>
      <c r="T199" s="128" t="s">
        <v>882</v>
      </c>
      <c r="U199" s="96">
        <v>0</v>
      </c>
      <c r="V199" s="128" t="s">
        <v>882</v>
      </c>
      <c r="W199" s="96">
        <v>0</v>
      </c>
      <c r="X199" s="96">
        <v>0</v>
      </c>
      <c r="Y199" s="96">
        <v>0</v>
      </c>
      <c r="Z199" s="96">
        <v>0</v>
      </c>
      <c r="AA199" s="105">
        <v>0</v>
      </c>
      <c r="AB199" s="108">
        <v>0</v>
      </c>
      <c r="AC199" s="96">
        <v>0</v>
      </c>
      <c r="AD199" s="109" t="s">
        <v>882</v>
      </c>
      <c r="AE199" s="96">
        <v>0</v>
      </c>
      <c r="AF199" s="96">
        <v>0</v>
      </c>
      <c r="AG199" s="96">
        <v>0</v>
      </c>
      <c r="AH199" s="105">
        <v>0</v>
      </c>
      <c r="AI199" s="108">
        <v>0</v>
      </c>
      <c r="AJ199" s="105">
        <v>0</v>
      </c>
      <c r="AK199" s="108" t="s">
        <v>883</v>
      </c>
      <c r="AL199" s="9" t="str">
        <f>VLOOKUP(F199,Definitions!$B$7:$E$39,4,FALSE)</f>
        <v>EU28</v>
      </c>
    </row>
    <row r="200" spans="1:38">
      <c r="A200" s="36" t="str">
        <f t="shared" si="35"/>
        <v>DE401_51</v>
      </c>
      <c r="B200" t="s">
        <v>28</v>
      </c>
      <c r="C200" t="s">
        <v>185</v>
      </c>
      <c r="D200">
        <v>401</v>
      </c>
      <c r="E200">
        <v>51</v>
      </c>
      <c r="F200" s="25" t="str">
        <f>VLOOKUP(B200,Definitions!$C$7:$D$43,2,FALSE)</f>
        <v>Germany</v>
      </c>
      <c r="G200" t="str">
        <f>VLOOKUP(C200,Definitions!$C$49:$D$57,2,FALSE)</f>
        <v>Residential</v>
      </c>
      <c r="H200" t="str">
        <f>VLOOKUP(D200,Definitions!$C$60:$D$104,2,FALSE)</f>
        <v>SFH</v>
      </c>
      <c r="J200" s="29" t="str">
        <f>VLOOKUP(E200,Definitions!$C$115:$D$131,2,FALSE)</f>
        <v>Biomass</v>
      </c>
      <c r="K200" s="106"/>
      <c r="L200" s="105"/>
      <c r="M200" s="103">
        <f t="shared" si="36"/>
        <v>32.221624468907663</v>
      </c>
      <c r="N200" s="37"/>
      <c r="O200" s="105"/>
      <c r="P200" s="105">
        <f t="shared" si="37"/>
        <v>32.221624468907663</v>
      </c>
      <c r="Q200" s="105">
        <f t="shared" si="38"/>
        <v>32.221624468907663</v>
      </c>
      <c r="R200" s="103">
        <f t="shared" si="39"/>
        <v>0</v>
      </c>
      <c r="S200" s="96">
        <v>31.020283786444637</v>
      </c>
      <c r="T200" s="128" t="s">
        <v>903</v>
      </c>
      <c r="U200" s="96">
        <v>1.2013406824630237</v>
      </c>
      <c r="V200" s="128" t="s">
        <v>882</v>
      </c>
      <c r="W200" s="96">
        <v>0</v>
      </c>
      <c r="X200" s="96">
        <v>0</v>
      </c>
      <c r="Y200" s="96">
        <v>0</v>
      </c>
      <c r="Z200" s="96">
        <v>0</v>
      </c>
      <c r="AA200" s="105">
        <v>0</v>
      </c>
      <c r="AB200" s="108">
        <v>0</v>
      </c>
      <c r="AC200" s="96">
        <v>0</v>
      </c>
      <c r="AD200" s="109" t="s">
        <v>882</v>
      </c>
      <c r="AE200" s="96">
        <v>0</v>
      </c>
      <c r="AF200" s="96">
        <v>0</v>
      </c>
      <c r="AG200" s="96">
        <v>0</v>
      </c>
      <c r="AH200" s="105">
        <v>0</v>
      </c>
      <c r="AI200" s="108">
        <v>0</v>
      </c>
      <c r="AJ200" s="105">
        <v>0</v>
      </c>
      <c r="AK200" s="108" t="s">
        <v>883</v>
      </c>
      <c r="AL200" s="9" t="str">
        <f>VLOOKUP(F200,Definitions!$B$7:$E$39,4,FALSE)</f>
        <v>EU28</v>
      </c>
    </row>
    <row r="201" spans="1:38">
      <c r="A201" s="36" t="str">
        <f t="shared" si="35"/>
        <v>DE401_52</v>
      </c>
      <c r="B201" t="s">
        <v>28</v>
      </c>
      <c r="C201" t="s">
        <v>185</v>
      </c>
      <c r="D201">
        <v>401</v>
      </c>
      <c r="E201">
        <v>52</v>
      </c>
      <c r="F201" s="25" t="str">
        <f>VLOOKUP(B201,Definitions!$C$7:$D$43,2,FALSE)</f>
        <v>Germany</v>
      </c>
      <c r="G201" t="str">
        <f>VLOOKUP(C201,Definitions!$C$49:$D$57,2,FALSE)</f>
        <v>Residential</v>
      </c>
      <c r="H201" t="str">
        <f>VLOOKUP(D201,Definitions!$C$60:$D$104,2,FALSE)</f>
        <v>SFH</v>
      </c>
      <c r="J201" s="29" t="str">
        <f>VLOOKUP(E201,Definitions!$C$115:$D$131,2,FALSE)</f>
        <v>Geothermal</v>
      </c>
      <c r="K201" s="106"/>
      <c r="L201" s="105"/>
      <c r="M201" s="103">
        <f t="shared" si="36"/>
        <v>0.15180084842465949</v>
      </c>
      <c r="N201" s="37"/>
      <c r="O201" s="105"/>
      <c r="P201" s="105">
        <f t="shared" si="37"/>
        <v>0.15180084842465949</v>
      </c>
      <c r="Q201" s="105">
        <f t="shared" si="38"/>
        <v>0.15180084842465949</v>
      </c>
      <c r="R201" s="103">
        <f t="shared" si="39"/>
        <v>0</v>
      </c>
      <c r="S201" s="96">
        <v>0.14288426916441618</v>
      </c>
      <c r="T201" s="128" t="s">
        <v>882</v>
      </c>
      <c r="U201" s="96">
        <v>8.9165792602433104E-3</v>
      </c>
      <c r="V201" s="128" t="s">
        <v>882</v>
      </c>
      <c r="W201" s="96">
        <v>0</v>
      </c>
      <c r="X201" s="96">
        <v>0</v>
      </c>
      <c r="Y201" s="96">
        <v>0</v>
      </c>
      <c r="Z201" s="96">
        <v>0</v>
      </c>
      <c r="AA201" s="105">
        <v>0</v>
      </c>
      <c r="AB201" s="108">
        <v>0</v>
      </c>
      <c r="AC201" s="96">
        <v>0</v>
      </c>
      <c r="AD201" s="109" t="s">
        <v>882</v>
      </c>
      <c r="AE201" s="96">
        <v>0</v>
      </c>
      <c r="AF201" s="96">
        <v>0</v>
      </c>
      <c r="AG201" s="96">
        <v>0</v>
      </c>
      <c r="AH201" s="105">
        <v>0</v>
      </c>
      <c r="AI201" s="108">
        <v>0</v>
      </c>
      <c r="AJ201" s="105">
        <v>0</v>
      </c>
      <c r="AK201" s="108" t="s">
        <v>883</v>
      </c>
      <c r="AL201" s="9" t="str">
        <f>VLOOKUP(F201,Definitions!$B$7:$E$39,4,FALSE)</f>
        <v>EU28</v>
      </c>
    </row>
    <row r="202" spans="1:38">
      <c r="A202" s="36" t="str">
        <f t="shared" si="35"/>
        <v>DE401_53</v>
      </c>
      <c r="B202" t="s">
        <v>28</v>
      </c>
      <c r="C202" t="s">
        <v>185</v>
      </c>
      <c r="D202">
        <v>401</v>
      </c>
      <c r="E202">
        <v>53</v>
      </c>
      <c r="F202" s="25" t="str">
        <f>VLOOKUP(B202,Definitions!$C$7:$D$43,2,FALSE)</f>
        <v>Germany</v>
      </c>
      <c r="G202" t="str">
        <f>VLOOKUP(C202,Definitions!$C$49:$D$57,2,FALSE)</f>
        <v>Residential</v>
      </c>
      <c r="H202" t="str">
        <f>VLOOKUP(D202,Definitions!$C$60:$D$104,2,FALSE)</f>
        <v>SFH</v>
      </c>
      <c r="J202" s="29" t="str">
        <f>VLOOKUP(E202,Definitions!$C$115:$D$131,2,FALSE)</f>
        <v>Solar energy</v>
      </c>
      <c r="K202" s="106"/>
      <c r="L202" s="105"/>
      <c r="M202" s="103">
        <f t="shared" si="36"/>
        <v>5.2053431386670397</v>
      </c>
      <c r="N202" s="37"/>
      <c r="O202" s="105"/>
      <c r="P202" s="105">
        <f t="shared" si="37"/>
        <v>5.2053431386670397</v>
      </c>
      <c r="Q202" s="105">
        <f t="shared" si="38"/>
        <v>5.2053431386670397</v>
      </c>
      <c r="R202" s="103">
        <f t="shared" si="39"/>
        <v>0</v>
      </c>
      <c r="S202" s="96">
        <v>4.932698084077427</v>
      </c>
      <c r="T202" s="128" t="s">
        <v>882</v>
      </c>
      <c r="U202" s="96">
        <v>0.27264505458961269</v>
      </c>
      <c r="V202" s="128" t="s">
        <v>882</v>
      </c>
      <c r="W202" s="96">
        <v>0</v>
      </c>
      <c r="X202" s="96">
        <v>0</v>
      </c>
      <c r="Y202" s="96">
        <v>0</v>
      </c>
      <c r="Z202" s="96">
        <v>0</v>
      </c>
      <c r="AA202" s="105">
        <v>0</v>
      </c>
      <c r="AB202" s="108">
        <v>0</v>
      </c>
      <c r="AC202" s="96">
        <v>0</v>
      </c>
      <c r="AD202" s="109" t="s">
        <v>882</v>
      </c>
      <c r="AE202" s="96">
        <v>0</v>
      </c>
      <c r="AF202" s="96">
        <v>0</v>
      </c>
      <c r="AG202" s="96">
        <v>0</v>
      </c>
      <c r="AH202" s="105">
        <v>0</v>
      </c>
      <c r="AI202" s="108">
        <v>0</v>
      </c>
      <c r="AJ202" s="105">
        <v>0</v>
      </c>
      <c r="AK202" s="108" t="s">
        <v>883</v>
      </c>
      <c r="AL202" s="9" t="str">
        <f>VLOOKUP(F202,Definitions!$B$7:$E$39,4,FALSE)</f>
        <v>EU28</v>
      </c>
    </row>
    <row r="203" spans="1:38">
      <c r="A203" s="36" t="str">
        <f t="shared" si="35"/>
        <v>DE401_58</v>
      </c>
      <c r="B203" t="s">
        <v>28</v>
      </c>
      <c r="C203" t="s">
        <v>185</v>
      </c>
      <c r="D203">
        <v>401</v>
      </c>
      <c r="E203">
        <v>58</v>
      </c>
      <c r="F203" s="25" t="str">
        <f>VLOOKUP(B203,Definitions!$C$7:$D$43,2,FALSE)</f>
        <v>Germany</v>
      </c>
      <c r="G203" t="str">
        <f>VLOOKUP(C203,Definitions!$C$49:$D$57,2,FALSE)</f>
        <v>Residential</v>
      </c>
      <c r="H203" t="str">
        <f>VLOOKUP(D203,Definitions!$C$60:$D$104,2,FALSE)</f>
        <v>SFH</v>
      </c>
      <c r="J203" s="29" t="str">
        <f>VLOOKUP(E203,Definitions!$C$115:$D$131,2,FALSE)</f>
        <v>Ambient heat total</v>
      </c>
      <c r="K203" s="106"/>
      <c r="L203" s="105"/>
      <c r="M203" s="103">
        <f t="shared" si="36"/>
        <v>6.5271248964152351</v>
      </c>
      <c r="N203" s="37"/>
      <c r="O203" s="105"/>
      <c r="P203" s="105">
        <f t="shared" si="37"/>
        <v>6.5271248964152351</v>
      </c>
      <c r="Q203" s="105">
        <f t="shared" si="38"/>
        <v>6.5271248964152351</v>
      </c>
      <c r="R203" s="103">
        <f t="shared" si="39"/>
        <v>0</v>
      </c>
      <c r="S203" s="96">
        <v>6.1598674246397902</v>
      </c>
      <c r="T203" s="128" t="s">
        <v>882</v>
      </c>
      <c r="U203" s="96">
        <v>0.36725747177544454</v>
      </c>
      <c r="V203" s="128" t="s">
        <v>882</v>
      </c>
      <c r="W203" s="96">
        <v>0</v>
      </c>
      <c r="X203" s="96">
        <v>0</v>
      </c>
      <c r="Y203" s="96">
        <v>0</v>
      </c>
      <c r="Z203" s="96">
        <v>0</v>
      </c>
      <c r="AA203" s="105">
        <v>0</v>
      </c>
      <c r="AB203" s="108">
        <v>0</v>
      </c>
      <c r="AC203" s="96">
        <v>0</v>
      </c>
      <c r="AD203" s="109" t="s">
        <v>882</v>
      </c>
      <c r="AE203" s="96">
        <v>0</v>
      </c>
      <c r="AF203" s="96">
        <v>0</v>
      </c>
      <c r="AG203" s="96">
        <v>0</v>
      </c>
      <c r="AH203" s="105">
        <v>0</v>
      </c>
      <c r="AI203" s="108">
        <v>0</v>
      </c>
      <c r="AJ203" s="105">
        <v>0</v>
      </c>
      <c r="AK203" s="108" t="s">
        <v>883</v>
      </c>
      <c r="AL203" s="9" t="str">
        <f>VLOOKUP(F203,Definitions!$B$7:$E$39,4,FALSE)</f>
        <v>EU28</v>
      </c>
    </row>
    <row r="204" spans="1:38">
      <c r="A204" s="36" t="str">
        <f t="shared" si="35"/>
        <v>DE401_55</v>
      </c>
      <c r="B204" t="s">
        <v>28</v>
      </c>
      <c r="C204" t="s">
        <v>185</v>
      </c>
      <c r="D204">
        <v>401</v>
      </c>
      <c r="E204">
        <v>55</v>
      </c>
      <c r="F204" s="25" t="str">
        <f>VLOOKUP(B204,Definitions!$C$7:$D$43,2,FALSE)</f>
        <v>Germany</v>
      </c>
      <c r="G204" t="str">
        <f>VLOOKUP(C204,Definitions!$C$49:$D$57,2,FALSE)</f>
        <v>Residential</v>
      </c>
      <c r="H204" t="str">
        <f>VLOOKUP(D204,Definitions!$C$60:$D$104,2,FALSE)</f>
        <v>SFH</v>
      </c>
      <c r="J204" s="29" t="str">
        <f>VLOOKUP(E204,Definitions!$C$115:$D$131,2,FALSE)</f>
        <v xml:space="preserve">Other RES </v>
      </c>
      <c r="K204" s="106"/>
      <c r="L204" s="105"/>
      <c r="M204" s="103">
        <f t="shared" si="36"/>
        <v>0</v>
      </c>
      <c r="N204" s="37"/>
      <c r="O204" s="105"/>
      <c r="P204" s="105">
        <f t="shared" si="37"/>
        <v>0</v>
      </c>
      <c r="Q204" s="105">
        <f t="shared" si="38"/>
        <v>0</v>
      </c>
      <c r="R204" s="103">
        <f t="shared" si="39"/>
        <v>0</v>
      </c>
      <c r="S204" s="96">
        <v>0</v>
      </c>
      <c r="T204" s="128" t="s">
        <v>882</v>
      </c>
      <c r="U204" s="96">
        <v>0</v>
      </c>
      <c r="V204" s="128" t="s">
        <v>882</v>
      </c>
      <c r="W204" s="96">
        <v>0</v>
      </c>
      <c r="X204" s="96">
        <v>0</v>
      </c>
      <c r="Y204" s="96">
        <v>0</v>
      </c>
      <c r="Z204" s="96">
        <v>0</v>
      </c>
      <c r="AA204" s="105">
        <v>0</v>
      </c>
      <c r="AB204" s="108">
        <v>0</v>
      </c>
      <c r="AC204" s="96">
        <v>0</v>
      </c>
      <c r="AD204" s="109" t="s">
        <v>882</v>
      </c>
      <c r="AE204" s="96">
        <v>0</v>
      </c>
      <c r="AF204" s="96">
        <v>0</v>
      </c>
      <c r="AG204" s="96">
        <v>0</v>
      </c>
      <c r="AH204" s="105">
        <v>0</v>
      </c>
      <c r="AI204" s="108">
        <v>0</v>
      </c>
      <c r="AJ204" s="105">
        <v>0</v>
      </c>
      <c r="AK204" s="108" t="s">
        <v>883</v>
      </c>
      <c r="AL204" s="9" t="str">
        <f>VLOOKUP(F204,Definitions!$B$7:$E$39,4,FALSE)</f>
        <v>EU28</v>
      </c>
    </row>
    <row r="205" spans="1:38">
      <c r="A205" s="36" t="str">
        <f t="shared" si="35"/>
        <v>DE402_0</v>
      </c>
      <c r="B205" t="s">
        <v>28</v>
      </c>
      <c r="C205" t="s">
        <v>185</v>
      </c>
      <c r="D205">
        <v>402</v>
      </c>
      <c r="E205">
        <v>0</v>
      </c>
      <c r="F205" s="25" t="str">
        <f>VLOOKUP(B205,Definitions!$C$7:$D$43,2,FALSE)</f>
        <v>Germany</v>
      </c>
      <c r="G205" t="str">
        <f>VLOOKUP(C205,Definitions!$C$49:$D$57,2,FALSE)</f>
        <v>Residential</v>
      </c>
      <c r="H205" t="str">
        <f>VLOOKUP(D205,Definitions!$C$60:$D$104,2,FALSE)</f>
        <v>MFH</v>
      </c>
      <c r="J205" s="29" t="str">
        <f>VLOOKUP(E205,Definitions!$C$115:$D$131,2,FALSE)</f>
        <v>TOTAL</v>
      </c>
      <c r="K205" s="106"/>
      <c r="L205" s="105"/>
      <c r="M205" s="103">
        <f t="shared" si="36"/>
        <v>143.72113527011246</v>
      </c>
      <c r="N205" s="37"/>
      <c r="O205" s="105"/>
      <c r="P205" s="105">
        <f t="shared" si="37"/>
        <v>143.72113527011246</v>
      </c>
      <c r="Q205" s="105">
        <f t="shared" si="38"/>
        <v>140.32527702785671</v>
      </c>
      <c r="R205" s="103">
        <f t="shared" si="39"/>
        <v>0.77771321956400008</v>
      </c>
      <c r="S205" s="96">
        <v>124.6761599651641</v>
      </c>
      <c r="T205" s="128" t="s">
        <v>903</v>
      </c>
      <c r="U205" s="96">
        <v>15.649117062692598</v>
      </c>
      <c r="V205" s="128" t="s">
        <v>882</v>
      </c>
      <c r="W205" s="96">
        <v>0</v>
      </c>
      <c r="X205" s="96">
        <v>0</v>
      </c>
      <c r="Y205" s="96">
        <v>0</v>
      </c>
      <c r="Z205" s="96">
        <v>0</v>
      </c>
      <c r="AA205" s="105">
        <v>0</v>
      </c>
      <c r="AB205" s="108">
        <v>0</v>
      </c>
      <c r="AC205" s="96">
        <v>0.77771321956400008</v>
      </c>
      <c r="AD205" s="109" t="s">
        <v>882</v>
      </c>
      <c r="AE205" s="96">
        <v>0</v>
      </c>
      <c r="AF205" s="96">
        <v>0</v>
      </c>
      <c r="AG205" s="96">
        <v>0</v>
      </c>
      <c r="AH205" s="105">
        <v>0</v>
      </c>
      <c r="AI205" s="108">
        <v>0</v>
      </c>
      <c r="AJ205" s="105">
        <v>2.6181450226917593</v>
      </c>
      <c r="AK205" s="108" t="s">
        <v>883</v>
      </c>
      <c r="AL205" s="9" t="str">
        <f>VLOOKUP(F205,Definitions!$B$7:$E$39,4,FALSE)</f>
        <v>EU28</v>
      </c>
    </row>
    <row r="206" spans="1:38">
      <c r="A206" s="36" t="str">
        <f t="shared" si="35"/>
        <v>DE402_1</v>
      </c>
      <c r="B206" t="s">
        <v>28</v>
      </c>
      <c r="C206" t="s">
        <v>185</v>
      </c>
      <c r="D206">
        <v>402</v>
      </c>
      <c r="E206">
        <v>1</v>
      </c>
      <c r="F206" s="25" t="str">
        <f>VLOOKUP(B206,Definitions!$C$7:$D$43,2,FALSE)</f>
        <v>Germany</v>
      </c>
      <c r="G206" t="str">
        <f>VLOOKUP(C206,Definitions!$C$49:$D$57,2,FALSE)</f>
        <v>Residential</v>
      </c>
      <c r="H206" t="str">
        <f>VLOOKUP(D206,Definitions!$C$60:$D$104,2,FALSE)</f>
        <v>MFH</v>
      </c>
      <c r="J206" s="29" t="str">
        <f>VLOOKUP(E206,Definitions!$C$115:$D$131,2,FALSE)</f>
        <v>Coal</v>
      </c>
      <c r="K206" s="106"/>
      <c r="L206" s="105"/>
      <c r="M206" s="103">
        <f t="shared" si="36"/>
        <v>1.1592426317018749</v>
      </c>
      <c r="N206" s="37"/>
      <c r="O206" s="105"/>
      <c r="P206" s="105">
        <f t="shared" si="37"/>
        <v>1.1592426317018749</v>
      </c>
      <c r="Q206" s="105">
        <f t="shared" si="38"/>
        <v>1.1592426317018749</v>
      </c>
      <c r="R206" s="103">
        <f t="shared" si="39"/>
        <v>0</v>
      </c>
      <c r="S206" s="96">
        <v>1.1373932085712133</v>
      </c>
      <c r="T206" s="128" t="s">
        <v>903</v>
      </c>
      <c r="U206" s="96">
        <v>2.1849423130661735E-2</v>
      </c>
      <c r="V206" s="128" t="s">
        <v>882</v>
      </c>
      <c r="W206" s="96">
        <v>0</v>
      </c>
      <c r="X206" s="96">
        <v>0</v>
      </c>
      <c r="Y206" s="96">
        <v>0</v>
      </c>
      <c r="Z206" s="96">
        <v>0</v>
      </c>
      <c r="AA206" s="105">
        <v>0</v>
      </c>
      <c r="AB206" s="108">
        <v>0</v>
      </c>
      <c r="AC206" s="96">
        <v>0</v>
      </c>
      <c r="AD206" s="109" t="s">
        <v>882</v>
      </c>
      <c r="AE206" s="96">
        <v>0</v>
      </c>
      <c r="AF206" s="96">
        <v>0</v>
      </c>
      <c r="AG206" s="96">
        <v>0</v>
      </c>
      <c r="AH206" s="105">
        <v>0</v>
      </c>
      <c r="AI206" s="108">
        <v>0</v>
      </c>
      <c r="AJ206" s="105">
        <v>0</v>
      </c>
      <c r="AK206" s="108" t="s">
        <v>883</v>
      </c>
      <c r="AL206" s="9" t="str">
        <f>VLOOKUP(F206,Definitions!$B$7:$E$39,4,FALSE)</f>
        <v>EU28</v>
      </c>
    </row>
    <row r="207" spans="1:38">
      <c r="A207" s="36" t="str">
        <f t="shared" si="35"/>
        <v>DE402_2</v>
      </c>
      <c r="B207" t="s">
        <v>28</v>
      </c>
      <c r="C207" t="s">
        <v>185</v>
      </c>
      <c r="D207">
        <v>402</v>
      </c>
      <c r="E207">
        <v>2</v>
      </c>
      <c r="F207" s="25" t="str">
        <f>VLOOKUP(B207,Definitions!$C$7:$D$43,2,FALSE)</f>
        <v>Germany</v>
      </c>
      <c r="G207" t="str">
        <f>VLOOKUP(C207,Definitions!$C$49:$D$57,2,FALSE)</f>
        <v>Residential</v>
      </c>
      <c r="H207" t="str">
        <f>VLOOKUP(D207,Definitions!$C$60:$D$104,2,FALSE)</f>
        <v>MFH</v>
      </c>
      <c r="J207" s="29" t="str">
        <f>VLOOKUP(E207,Definitions!$C$115:$D$131,2,FALSE)</f>
        <v>Fuel oil</v>
      </c>
      <c r="K207" s="106"/>
      <c r="L207" s="105"/>
      <c r="M207" s="103">
        <f t="shared" si="36"/>
        <v>33.575738004024764</v>
      </c>
      <c r="N207" s="37"/>
      <c r="O207" s="105"/>
      <c r="P207" s="105">
        <f t="shared" si="37"/>
        <v>33.575738004024764</v>
      </c>
      <c r="Q207" s="105">
        <f t="shared" si="38"/>
        <v>33.57234421246342</v>
      </c>
      <c r="R207" s="103">
        <f t="shared" si="39"/>
        <v>0</v>
      </c>
      <c r="S207" s="96">
        <v>30.517365027949992</v>
      </c>
      <c r="T207" s="128" t="s">
        <v>903</v>
      </c>
      <c r="U207" s="96">
        <v>3.0549791845134275</v>
      </c>
      <c r="V207" s="128" t="s">
        <v>882</v>
      </c>
      <c r="W207" s="96">
        <v>0</v>
      </c>
      <c r="X207" s="96">
        <v>0</v>
      </c>
      <c r="Y207" s="96">
        <v>0</v>
      </c>
      <c r="Z207" s="96">
        <v>0</v>
      </c>
      <c r="AA207" s="105">
        <v>0</v>
      </c>
      <c r="AB207" s="108">
        <v>0</v>
      </c>
      <c r="AC207" s="96">
        <v>0</v>
      </c>
      <c r="AD207" s="109" t="s">
        <v>882</v>
      </c>
      <c r="AE207" s="96">
        <v>0</v>
      </c>
      <c r="AF207" s="96">
        <v>0</v>
      </c>
      <c r="AG207" s="96">
        <v>0</v>
      </c>
      <c r="AH207" s="105">
        <v>0</v>
      </c>
      <c r="AI207" s="108">
        <v>0</v>
      </c>
      <c r="AJ207" s="105">
        <v>3.3937915613463251E-3</v>
      </c>
      <c r="AK207" s="108" t="s">
        <v>883</v>
      </c>
      <c r="AL207" s="9" t="str">
        <f>VLOOKUP(F207,Definitions!$B$7:$E$39,4,FALSE)</f>
        <v>EU28</v>
      </c>
    </row>
    <row r="208" spans="1:38">
      <c r="A208" s="36" t="str">
        <f t="shared" si="35"/>
        <v>DE402_3</v>
      </c>
      <c r="B208" t="s">
        <v>28</v>
      </c>
      <c r="C208" t="s">
        <v>185</v>
      </c>
      <c r="D208">
        <v>402</v>
      </c>
      <c r="E208">
        <v>3</v>
      </c>
      <c r="F208" s="25" t="str">
        <f>VLOOKUP(B208,Definitions!$C$7:$D$43,2,FALSE)</f>
        <v>Germany</v>
      </c>
      <c r="G208" t="str">
        <f>VLOOKUP(C208,Definitions!$C$49:$D$57,2,FALSE)</f>
        <v>Residential</v>
      </c>
      <c r="H208" t="str">
        <f>VLOOKUP(D208,Definitions!$C$60:$D$104,2,FALSE)</f>
        <v>MFH</v>
      </c>
      <c r="J208" s="29" t="str">
        <f>VLOOKUP(E208,Definitions!$C$115:$D$131,2,FALSE)</f>
        <v>Natural gas</v>
      </c>
      <c r="K208" s="106"/>
      <c r="L208" s="105"/>
      <c r="M208" s="103">
        <f t="shared" si="36"/>
        <v>64.272616753825943</v>
      </c>
      <c r="N208" s="37"/>
      <c r="O208" s="105"/>
      <c r="P208" s="105">
        <f t="shared" si="37"/>
        <v>64.272616753825943</v>
      </c>
      <c r="Q208" s="105">
        <f t="shared" si="38"/>
        <v>64.104791713570975</v>
      </c>
      <c r="R208" s="103">
        <f t="shared" si="39"/>
        <v>0</v>
      </c>
      <c r="S208" s="96">
        <v>55.923321001141545</v>
      </c>
      <c r="T208" s="128" t="s">
        <v>903</v>
      </c>
      <c r="U208" s="96">
        <v>8.1814707124294266</v>
      </c>
      <c r="V208" s="128" t="s">
        <v>882</v>
      </c>
      <c r="W208" s="96">
        <v>0</v>
      </c>
      <c r="X208" s="96">
        <v>0</v>
      </c>
      <c r="Y208" s="96">
        <v>0</v>
      </c>
      <c r="Z208" s="96">
        <v>0</v>
      </c>
      <c r="AA208" s="105">
        <v>0</v>
      </c>
      <c r="AB208" s="108">
        <v>0</v>
      </c>
      <c r="AC208" s="96">
        <v>0</v>
      </c>
      <c r="AD208" s="109" t="s">
        <v>882</v>
      </c>
      <c r="AE208" s="96">
        <v>0</v>
      </c>
      <c r="AF208" s="96">
        <v>0</v>
      </c>
      <c r="AG208" s="96">
        <v>0</v>
      </c>
      <c r="AH208" s="105">
        <v>0</v>
      </c>
      <c r="AI208" s="108">
        <v>0</v>
      </c>
      <c r="AJ208" s="105">
        <v>0.16782504025496264</v>
      </c>
      <c r="AK208" s="108" t="s">
        <v>883</v>
      </c>
      <c r="AL208" s="9" t="str">
        <f>VLOOKUP(F208,Definitions!$B$7:$E$39,4,FALSE)</f>
        <v>EU28</v>
      </c>
    </row>
    <row r="209" spans="1:38">
      <c r="A209" s="36" t="str">
        <f t="shared" si="35"/>
        <v>DE402_4</v>
      </c>
      <c r="B209" t="s">
        <v>28</v>
      </c>
      <c r="C209" t="s">
        <v>185</v>
      </c>
      <c r="D209">
        <v>402</v>
      </c>
      <c r="E209">
        <v>4</v>
      </c>
      <c r="F209" s="25" t="str">
        <f>VLOOKUP(B209,Definitions!$C$7:$D$43,2,FALSE)</f>
        <v>Germany</v>
      </c>
      <c r="G209" t="str">
        <f>VLOOKUP(C209,Definitions!$C$49:$D$57,2,FALSE)</f>
        <v>Residential</v>
      </c>
      <c r="H209" t="str">
        <f>VLOOKUP(D209,Definitions!$C$60:$D$104,2,FALSE)</f>
        <v>MFH</v>
      </c>
      <c r="J209" s="29" t="str">
        <f>VLOOKUP(E209,Definitions!$C$115:$D$131,2,FALSE)</f>
        <v>Other fossil fuels</v>
      </c>
      <c r="K209" s="106"/>
      <c r="L209" s="105"/>
      <c r="M209" s="103">
        <f t="shared" si="36"/>
        <v>0</v>
      </c>
      <c r="N209" s="37"/>
      <c r="O209" s="105"/>
      <c r="P209" s="105">
        <f t="shared" si="37"/>
        <v>0</v>
      </c>
      <c r="Q209" s="105">
        <f t="shared" si="38"/>
        <v>0</v>
      </c>
      <c r="R209" s="103">
        <f t="shared" si="39"/>
        <v>0</v>
      </c>
      <c r="S209" s="96">
        <v>0</v>
      </c>
      <c r="T209" s="128" t="s">
        <v>882</v>
      </c>
      <c r="U209" s="96">
        <v>0</v>
      </c>
      <c r="V209" s="128" t="s">
        <v>882</v>
      </c>
      <c r="W209" s="96">
        <v>0</v>
      </c>
      <c r="X209" s="96">
        <v>0</v>
      </c>
      <c r="Y209" s="96">
        <v>0</v>
      </c>
      <c r="Z209" s="96">
        <v>0</v>
      </c>
      <c r="AA209" s="105">
        <v>0</v>
      </c>
      <c r="AB209" s="108">
        <v>0</v>
      </c>
      <c r="AC209" s="96">
        <v>0</v>
      </c>
      <c r="AD209" s="109" t="s">
        <v>882</v>
      </c>
      <c r="AE209" s="96">
        <v>0</v>
      </c>
      <c r="AF209" s="96">
        <v>0</v>
      </c>
      <c r="AG209" s="96">
        <v>0</v>
      </c>
      <c r="AH209" s="105">
        <v>0</v>
      </c>
      <c r="AI209" s="108">
        <v>0</v>
      </c>
      <c r="AJ209" s="105">
        <v>0</v>
      </c>
      <c r="AK209" s="108" t="s">
        <v>883</v>
      </c>
      <c r="AL209" s="9" t="str">
        <f>VLOOKUP(F209,Definitions!$B$7:$E$39,4,FALSE)</f>
        <v>EU28</v>
      </c>
    </row>
    <row r="210" spans="1:38">
      <c r="A210" s="36" t="str">
        <f t="shared" si="35"/>
        <v>DE402_6</v>
      </c>
      <c r="B210" t="s">
        <v>28</v>
      </c>
      <c r="C210" t="s">
        <v>185</v>
      </c>
      <c r="D210">
        <v>402</v>
      </c>
      <c r="E210">
        <v>6</v>
      </c>
      <c r="F210" s="25" t="str">
        <f>VLOOKUP(B210,Definitions!$C$7:$D$43,2,FALSE)</f>
        <v>Germany</v>
      </c>
      <c r="G210" t="str">
        <f>VLOOKUP(C210,Definitions!$C$49:$D$57,2,FALSE)</f>
        <v>Residential</v>
      </c>
      <c r="H210" t="str">
        <f>VLOOKUP(D210,Definitions!$C$60:$D$104,2,FALSE)</f>
        <v>MFH</v>
      </c>
      <c r="J210" s="29" t="str">
        <f>VLOOKUP(E210,Definitions!$C$115:$D$131,2,FALSE)</f>
        <v>Electricity</v>
      </c>
      <c r="K210" s="106"/>
      <c r="L210" s="105"/>
      <c r="M210" s="103">
        <f t="shared" si="36"/>
        <v>6.1761889741844715</v>
      </c>
      <c r="N210" s="37"/>
      <c r="O210" s="105"/>
      <c r="P210" s="105">
        <f t="shared" si="37"/>
        <v>6.1761889741844715</v>
      </c>
      <c r="Q210" s="105">
        <f t="shared" si="38"/>
        <v>2.9515495637450204</v>
      </c>
      <c r="R210" s="103">
        <f t="shared" si="39"/>
        <v>0.77771321956400008</v>
      </c>
      <c r="S210" s="96">
        <v>0.83502232511866781</v>
      </c>
      <c r="T210" s="128" t="s">
        <v>903</v>
      </c>
      <c r="U210" s="96">
        <v>2.1165272386263525</v>
      </c>
      <c r="V210" s="128" t="s">
        <v>882</v>
      </c>
      <c r="W210" s="96">
        <v>0</v>
      </c>
      <c r="X210" s="96">
        <v>0</v>
      </c>
      <c r="Y210" s="96">
        <v>0</v>
      </c>
      <c r="Z210" s="96">
        <v>0</v>
      </c>
      <c r="AA210" s="105">
        <v>0</v>
      </c>
      <c r="AB210" s="108">
        <v>0</v>
      </c>
      <c r="AC210" s="96">
        <v>0.77771321956400008</v>
      </c>
      <c r="AD210" s="109" t="s">
        <v>882</v>
      </c>
      <c r="AE210" s="96">
        <v>0</v>
      </c>
      <c r="AF210" s="96">
        <v>0</v>
      </c>
      <c r="AG210" s="96">
        <v>0</v>
      </c>
      <c r="AH210" s="105">
        <v>0</v>
      </c>
      <c r="AI210" s="108">
        <v>0</v>
      </c>
      <c r="AJ210" s="105">
        <v>2.4469261908754505</v>
      </c>
      <c r="AK210" s="108" t="s">
        <v>883</v>
      </c>
      <c r="AL210" s="9" t="str">
        <f>VLOOKUP(F210,Definitions!$B$7:$E$39,4,FALSE)</f>
        <v>EU28</v>
      </c>
    </row>
    <row r="211" spans="1:38">
      <c r="A211" s="36" t="str">
        <f t="shared" si="35"/>
        <v>DE402_7</v>
      </c>
      <c r="B211" t="s">
        <v>28</v>
      </c>
      <c r="C211" t="s">
        <v>185</v>
      </c>
      <c r="D211">
        <v>402</v>
      </c>
      <c r="E211">
        <v>7</v>
      </c>
      <c r="F211" s="25" t="str">
        <f>VLOOKUP(B211,Definitions!$C$7:$D$43,2,FALSE)</f>
        <v>Germany</v>
      </c>
      <c r="G211" t="str">
        <f>VLOOKUP(C211,Definitions!$C$49:$D$57,2,FALSE)</f>
        <v>Residential</v>
      </c>
      <c r="H211" t="str">
        <f>VLOOKUP(D211,Definitions!$C$60:$D$104,2,FALSE)</f>
        <v>MFH</v>
      </c>
      <c r="J211" s="29" t="str">
        <f>VLOOKUP(E211,Definitions!$C$115:$D$131,2,FALSE)</f>
        <v>District heating</v>
      </c>
      <c r="K211" s="106"/>
      <c r="L211" s="105"/>
      <c r="M211" s="103">
        <f t="shared" si="36"/>
        <v>35.592163806054572</v>
      </c>
      <c r="N211" s="56"/>
      <c r="O211" s="105"/>
      <c r="P211" s="105">
        <f t="shared" si="37"/>
        <v>35.592163806054572</v>
      </c>
      <c r="Q211" s="105">
        <f t="shared" si="38"/>
        <v>35.592163806054572</v>
      </c>
      <c r="R211" s="103">
        <f t="shared" si="39"/>
        <v>0</v>
      </c>
      <c r="S211" s="96">
        <v>33.708794458698847</v>
      </c>
      <c r="T211" s="128" t="s">
        <v>903</v>
      </c>
      <c r="U211" s="96">
        <v>1.883369347355726</v>
      </c>
      <c r="V211" s="128" t="s">
        <v>882</v>
      </c>
      <c r="W211" s="96">
        <v>0</v>
      </c>
      <c r="X211" s="96">
        <v>0</v>
      </c>
      <c r="Y211" s="96">
        <v>0</v>
      </c>
      <c r="Z211" s="96">
        <v>0</v>
      </c>
      <c r="AA211" s="105">
        <v>0</v>
      </c>
      <c r="AB211" s="108">
        <v>0</v>
      </c>
      <c r="AC211" s="96">
        <v>0</v>
      </c>
      <c r="AD211" s="109" t="s">
        <v>882</v>
      </c>
      <c r="AE211" s="96">
        <v>0</v>
      </c>
      <c r="AF211" s="96">
        <v>0</v>
      </c>
      <c r="AG211" s="96">
        <v>0</v>
      </c>
      <c r="AH211" s="105">
        <v>0</v>
      </c>
      <c r="AI211" s="108">
        <v>0</v>
      </c>
      <c r="AJ211" s="105">
        <v>0</v>
      </c>
      <c r="AK211" s="108" t="s">
        <v>883</v>
      </c>
      <c r="AL211" s="9" t="str">
        <f>VLOOKUP(F211,Definitions!$B$7:$E$39,4,FALSE)</f>
        <v>EU28</v>
      </c>
    </row>
    <row r="212" spans="1:38">
      <c r="A212" s="36" t="str">
        <f t="shared" si="35"/>
        <v>DE402_8</v>
      </c>
      <c r="B212" t="s">
        <v>28</v>
      </c>
      <c r="C212" t="s">
        <v>185</v>
      </c>
      <c r="D212">
        <v>402</v>
      </c>
      <c r="E212">
        <v>8</v>
      </c>
      <c r="F212" s="25" t="str">
        <f>VLOOKUP(B212,Definitions!$C$7:$D$43,2,FALSE)</f>
        <v>Germany</v>
      </c>
      <c r="G212" t="str">
        <f>VLOOKUP(C212,Definitions!$C$49:$D$57,2,FALSE)</f>
        <v>Residential</v>
      </c>
      <c r="H212" t="str">
        <f>VLOOKUP(D212,Definitions!$C$60:$D$104,2,FALSE)</f>
        <v>MFH</v>
      </c>
      <c r="J212" s="29" t="str">
        <f>VLOOKUP(E212,Definitions!$C$115:$D$131,2,FALSE)</f>
        <v>Waste non-RES</v>
      </c>
      <c r="K212" s="106"/>
      <c r="L212" s="105"/>
      <c r="M212" s="103">
        <f t="shared" si="36"/>
        <v>0</v>
      </c>
      <c r="N212" s="37"/>
      <c r="O212" s="105"/>
      <c r="P212" s="105">
        <f t="shared" si="37"/>
        <v>0</v>
      </c>
      <c r="Q212" s="105">
        <f t="shared" si="38"/>
        <v>0</v>
      </c>
      <c r="R212" s="103">
        <f t="shared" si="39"/>
        <v>0</v>
      </c>
      <c r="S212" s="96">
        <v>0</v>
      </c>
      <c r="T212" s="128" t="s">
        <v>882</v>
      </c>
      <c r="U212" s="96">
        <v>0</v>
      </c>
      <c r="V212" s="128" t="s">
        <v>882</v>
      </c>
      <c r="W212" s="96">
        <v>0</v>
      </c>
      <c r="X212" s="96">
        <v>0</v>
      </c>
      <c r="Y212" s="96">
        <v>0</v>
      </c>
      <c r="Z212" s="96">
        <v>0</v>
      </c>
      <c r="AA212" s="105">
        <v>0</v>
      </c>
      <c r="AB212" s="108">
        <v>0</v>
      </c>
      <c r="AC212" s="96">
        <v>0</v>
      </c>
      <c r="AD212" s="109" t="s">
        <v>882</v>
      </c>
      <c r="AE212" s="96">
        <v>0</v>
      </c>
      <c r="AF212" s="96">
        <v>0</v>
      </c>
      <c r="AG212" s="96">
        <v>0</v>
      </c>
      <c r="AH212" s="105">
        <v>0</v>
      </c>
      <c r="AI212" s="108">
        <v>0</v>
      </c>
      <c r="AJ212" s="105">
        <v>0</v>
      </c>
      <c r="AK212" s="108" t="s">
        <v>883</v>
      </c>
      <c r="AL212" s="9" t="str">
        <f>VLOOKUP(F212,Definitions!$B$7:$E$39,4,FALSE)</f>
        <v>EU28</v>
      </c>
    </row>
    <row r="213" spans="1:38">
      <c r="A213" s="36" t="str">
        <f t="shared" si="35"/>
        <v>DE402_9</v>
      </c>
      <c r="B213" t="s">
        <v>28</v>
      </c>
      <c r="C213" t="s">
        <v>185</v>
      </c>
      <c r="D213">
        <v>402</v>
      </c>
      <c r="E213">
        <v>9</v>
      </c>
      <c r="F213" s="25" t="str">
        <f>VLOOKUP(B213,Definitions!$C$7:$D$43,2,FALSE)</f>
        <v>Germany</v>
      </c>
      <c r="G213" t="str">
        <f>VLOOKUP(C213,Definitions!$C$49:$D$57,2,FALSE)</f>
        <v>Residential</v>
      </c>
      <c r="H213" t="str">
        <f>VLOOKUP(D213,Definitions!$C$60:$D$104,2,FALSE)</f>
        <v>MFH</v>
      </c>
      <c r="J213" s="29" t="str">
        <f>VLOOKUP(E213,Definitions!$C$115:$D$131,2,FALSE)</f>
        <v>Waste RES</v>
      </c>
      <c r="K213" s="106"/>
      <c r="L213" s="105"/>
      <c r="M213" s="103">
        <f t="shared" si="36"/>
        <v>0</v>
      </c>
      <c r="N213" s="37"/>
      <c r="O213" s="105"/>
      <c r="P213" s="105">
        <f t="shared" si="37"/>
        <v>0</v>
      </c>
      <c r="Q213" s="105">
        <f t="shared" si="38"/>
        <v>0</v>
      </c>
      <c r="R213" s="103">
        <f t="shared" si="39"/>
        <v>0</v>
      </c>
      <c r="S213" s="96">
        <v>0</v>
      </c>
      <c r="T213" s="128" t="s">
        <v>882</v>
      </c>
      <c r="U213" s="96">
        <v>0</v>
      </c>
      <c r="V213" s="128" t="s">
        <v>882</v>
      </c>
      <c r="W213" s="96">
        <v>0</v>
      </c>
      <c r="X213" s="96">
        <v>0</v>
      </c>
      <c r="Y213" s="96">
        <v>0</v>
      </c>
      <c r="Z213" s="96">
        <v>0</v>
      </c>
      <c r="AA213" s="105">
        <v>0</v>
      </c>
      <c r="AB213" s="108">
        <v>0</v>
      </c>
      <c r="AC213" s="96">
        <v>0</v>
      </c>
      <c r="AD213" s="109" t="s">
        <v>882</v>
      </c>
      <c r="AE213" s="96">
        <v>0</v>
      </c>
      <c r="AF213" s="96">
        <v>0</v>
      </c>
      <c r="AG213" s="96">
        <v>0</v>
      </c>
      <c r="AH213" s="105">
        <v>0</v>
      </c>
      <c r="AI213" s="108">
        <v>0</v>
      </c>
      <c r="AJ213" s="105">
        <v>0</v>
      </c>
      <c r="AK213" s="108" t="s">
        <v>883</v>
      </c>
      <c r="AL213" s="9" t="str">
        <f>VLOOKUP(F213,Definitions!$B$7:$E$39,4,FALSE)</f>
        <v>EU28</v>
      </c>
    </row>
    <row r="214" spans="1:38">
      <c r="A214" s="36" t="str">
        <f t="shared" si="35"/>
        <v>DE402_51</v>
      </c>
      <c r="B214" t="s">
        <v>28</v>
      </c>
      <c r="C214" t="s">
        <v>185</v>
      </c>
      <c r="D214">
        <v>402</v>
      </c>
      <c r="E214">
        <v>51</v>
      </c>
      <c r="F214" s="25" t="str">
        <f>VLOOKUP(B214,Definitions!$C$7:$D$43,2,FALSE)</f>
        <v>Germany</v>
      </c>
      <c r="G214" t="str">
        <f>VLOOKUP(C214,Definitions!$C$49:$D$57,2,FALSE)</f>
        <v>Residential</v>
      </c>
      <c r="H214" t="str">
        <f>VLOOKUP(D214,Definitions!$C$60:$D$104,2,FALSE)</f>
        <v>MFH</v>
      </c>
      <c r="J214" s="29" t="str">
        <f>VLOOKUP(E214,Definitions!$C$115:$D$131,2,FALSE)</f>
        <v>Biomass</v>
      </c>
      <c r="K214" s="106"/>
      <c r="L214" s="105"/>
      <c r="M214" s="103">
        <f t="shared" si="36"/>
        <v>1.7417927131905218</v>
      </c>
      <c r="N214" s="37"/>
      <c r="O214" s="105"/>
      <c r="P214" s="105">
        <f t="shared" si="37"/>
        <v>1.7417927131905218</v>
      </c>
      <c r="Q214" s="105">
        <f t="shared" si="38"/>
        <v>1.7417927131905218</v>
      </c>
      <c r="R214" s="103">
        <f t="shared" si="39"/>
        <v>0</v>
      </c>
      <c r="S214" s="96">
        <v>1.4450496965311137</v>
      </c>
      <c r="T214" s="128" t="s">
        <v>882</v>
      </c>
      <c r="U214" s="96">
        <v>0.29674301665940805</v>
      </c>
      <c r="V214" s="128" t="s">
        <v>882</v>
      </c>
      <c r="W214" s="96">
        <v>0</v>
      </c>
      <c r="X214" s="96">
        <v>0</v>
      </c>
      <c r="Y214" s="96">
        <v>0</v>
      </c>
      <c r="Z214" s="96">
        <v>0</v>
      </c>
      <c r="AA214" s="105">
        <v>0</v>
      </c>
      <c r="AB214" s="108">
        <v>0</v>
      </c>
      <c r="AC214" s="96">
        <v>0</v>
      </c>
      <c r="AD214" s="109" t="s">
        <v>882</v>
      </c>
      <c r="AE214" s="96">
        <v>0</v>
      </c>
      <c r="AF214" s="96">
        <v>0</v>
      </c>
      <c r="AG214" s="96">
        <v>0</v>
      </c>
      <c r="AH214" s="105">
        <v>0</v>
      </c>
      <c r="AI214" s="108">
        <v>0</v>
      </c>
      <c r="AJ214" s="105">
        <v>0</v>
      </c>
      <c r="AK214" s="108" t="s">
        <v>883</v>
      </c>
      <c r="AL214" s="9" t="str">
        <f>VLOOKUP(F214,Definitions!$B$7:$E$39,4,FALSE)</f>
        <v>EU28</v>
      </c>
    </row>
    <row r="215" spans="1:38">
      <c r="A215" s="36" t="str">
        <f t="shared" si="35"/>
        <v>DE402_52</v>
      </c>
      <c r="B215" t="s">
        <v>28</v>
      </c>
      <c r="C215" t="s">
        <v>185</v>
      </c>
      <c r="D215">
        <v>402</v>
      </c>
      <c r="E215">
        <v>52</v>
      </c>
      <c r="F215" s="25" t="str">
        <f>VLOOKUP(B215,Definitions!$C$7:$D$43,2,FALSE)</f>
        <v>Germany</v>
      </c>
      <c r="G215" t="str">
        <f>VLOOKUP(C215,Definitions!$C$49:$D$57,2,FALSE)</f>
        <v>Residential</v>
      </c>
      <c r="H215" t="str">
        <f>VLOOKUP(D215,Definitions!$C$60:$D$104,2,FALSE)</f>
        <v>MFH</v>
      </c>
      <c r="J215" s="29" t="str">
        <f>VLOOKUP(E215,Definitions!$C$115:$D$131,2,FALSE)</f>
        <v>Geothermal</v>
      </c>
      <c r="K215" s="106"/>
      <c r="L215" s="105"/>
      <c r="M215" s="103">
        <f t="shared" si="36"/>
        <v>7.2860422178065834E-2</v>
      </c>
      <c r="N215" s="37"/>
      <c r="O215" s="105"/>
      <c r="P215" s="105">
        <f t="shared" si="37"/>
        <v>7.2860422178065834E-2</v>
      </c>
      <c r="Q215" s="105">
        <f t="shared" si="38"/>
        <v>7.2860422178065834E-2</v>
      </c>
      <c r="R215" s="103">
        <f t="shared" si="39"/>
        <v>0</v>
      </c>
      <c r="S215" s="96">
        <v>6.7779755836203839E-2</v>
      </c>
      <c r="T215" s="128" t="s">
        <v>882</v>
      </c>
      <c r="U215" s="96">
        <v>5.0806663418619998E-3</v>
      </c>
      <c r="V215" s="128" t="s">
        <v>882</v>
      </c>
      <c r="W215" s="96">
        <v>0</v>
      </c>
      <c r="X215" s="96">
        <v>0</v>
      </c>
      <c r="Y215" s="96">
        <v>0</v>
      </c>
      <c r="Z215" s="96">
        <v>0</v>
      </c>
      <c r="AA215" s="105">
        <v>0</v>
      </c>
      <c r="AB215" s="108">
        <v>0</v>
      </c>
      <c r="AC215" s="96">
        <v>0</v>
      </c>
      <c r="AD215" s="109" t="s">
        <v>882</v>
      </c>
      <c r="AE215" s="96">
        <v>0</v>
      </c>
      <c r="AF215" s="96">
        <v>0</v>
      </c>
      <c r="AG215" s="96">
        <v>0</v>
      </c>
      <c r="AH215" s="105">
        <v>0</v>
      </c>
      <c r="AI215" s="108">
        <v>0</v>
      </c>
      <c r="AJ215" s="105">
        <v>0</v>
      </c>
      <c r="AK215" s="108" t="s">
        <v>883</v>
      </c>
      <c r="AL215" s="9" t="str">
        <f>VLOOKUP(F215,Definitions!$B$7:$E$39,4,FALSE)</f>
        <v>EU28</v>
      </c>
    </row>
    <row r="216" spans="1:38">
      <c r="A216" s="36" t="str">
        <f t="shared" si="35"/>
        <v>DE402_53</v>
      </c>
      <c r="B216" t="s">
        <v>28</v>
      </c>
      <c r="C216" t="s">
        <v>185</v>
      </c>
      <c r="D216">
        <v>402</v>
      </c>
      <c r="E216">
        <v>53</v>
      </c>
      <c r="F216" s="25" t="str">
        <f>VLOOKUP(B216,Definitions!$C$7:$D$43,2,FALSE)</f>
        <v>Germany</v>
      </c>
      <c r="G216" t="str">
        <f>VLOOKUP(C216,Definitions!$C$49:$D$57,2,FALSE)</f>
        <v>Residential</v>
      </c>
      <c r="H216" t="str">
        <f>VLOOKUP(D216,Definitions!$C$60:$D$104,2,FALSE)</f>
        <v>MFH</v>
      </c>
      <c r="J216" s="29" t="str">
        <f>VLOOKUP(E216,Definitions!$C$115:$D$131,2,FALSE)</f>
        <v>Solar energy</v>
      </c>
      <c r="K216" s="106"/>
      <c r="L216" s="105"/>
      <c r="M216" s="103">
        <f t="shared" si="36"/>
        <v>0.8684568613639273</v>
      </c>
      <c r="N216" s="37"/>
      <c r="O216" s="105"/>
      <c r="P216" s="105">
        <f t="shared" si="37"/>
        <v>0.8684568613639273</v>
      </c>
      <c r="Q216" s="105">
        <f t="shared" si="38"/>
        <v>0.8684568613639273</v>
      </c>
      <c r="R216" s="103">
        <f t="shared" si="39"/>
        <v>0</v>
      </c>
      <c r="S216" s="96">
        <v>0.83630191595304804</v>
      </c>
      <c r="T216" s="128" t="s">
        <v>882</v>
      </c>
      <c r="U216" s="96">
        <v>3.2154945410879245E-2</v>
      </c>
      <c r="V216" s="128" t="s">
        <v>882</v>
      </c>
      <c r="W216" s="96">
        <v>0</v>
      </c>
      <c r="X216" s="96">
        <v>0</v>
      </c>
      <c r="Y216" s="96">
        <v>0</v>
      </c>
      <c r="Z216" s="96">
        <v>0</v>
      </c>
      <c r="AA216" s="105">
        <v>0</v>
      </c>
      <c r="AB216" s="108">
        <v>0</v>
      </c>
      <c r="AC216" s="96">
        <v>0</v>
      </c>
      <c r="AD216" s="109" t="s">
        <v>882</v>
      </c>
      <c r="AE216" s="96">
        <v>0</v>
      </c>
      <c r="AF216" s="96">
        <v>0</v>
      </c>
      <c r="AG216" s="96">
        <v>0</v>
      </c>
      <c r="AH216" s="105">
        <v>0</v>
      </c>
      <c r="AI216" s="108">
        <v>0</v>
      </c>
      <c r="AJ216" s="105">
        <v>0</v>
      </c>
      <c r="AK216" s="108" t="s">
        <v>883</v>
      </c>
      <c r="AL216" s="9" t="str">
        <f>VLOOKUP(F216,Definitions!$B$7:$E$39,4,FALSE)</f>
        <v>EU28</v>
      </c>
    </row>
    <row r="217" spans="1:38">
      <c r="A217" s="36" t="str">
        <f t="shared" si="35"/>
        <v>DE402_58</v>
      </c>
      <c r="B217" t="s">
        <v>28</v>
      </c>
      <c r="C217" t="s">
        <v>185</v>
      </c>
      <c r="D217">
        <v>402</v>
      </c>
      <c r="E217">
        <v>58</v>
      </c>
      <c r="F217" s="25" t="str">
        <f>VLOOKUP(B217,Definitions!$C$7:$D$43,2,FALSE)</f>
        <v>Germany</v>
      </c>
      <c r="G217" t="str">
        <f>VLOOKUP(C217,Definitions!$C$49:$D$57,2,FALSE)</f>
        <v>Residential</v>
      </c>
      <c r="H217" t="str">
        <f>VLOOKUP(D217,Definitions!$C$60:$D$104,2,FALSE)</f>
        <v>MFH</v>
      </c>
      <c r="J217" s="29" t="str">
        <f>VLOOKUP(E217,Definitions!$C$115:$D$131,2,FALSE)</f>
        <v>Ambient heat total</v>
      </c>
      <c r="K217" s="106"/>
      <c r="L217" s="105"/>
      <c r="M217" s="103">
        <f t="shared" si="36"/>
        <v>0.26207510358833896</v>
      </c>
      <c r="N217" s="37"/>
      <c r="O217" s="105"/>
      <c r="P217" s="105">
        <f t="shared" si="37"/>
        <v>0.26207510358833896</v>
      </c>
      <c r="Q217" s="105">
        <f t="shared" si="38"/>
        <v>0.26207510358833896</v>
      </c>
      <c r="R217" s="103">
        <f t="shared" si="39"/>
        <v>0</v>
      </c>
      <c r="S217" s="96">
        <v>0.2051325753634827</v>
      </c>
      <c r="T217" s="128" t="s">
        <v>882</v>
      </c>
      <c r="U217" s="96">
        <v>5.6942528224856258E-2</v>
      </c>
      <c r="V217" s="128" t="s">
        <v>882</v>
      </c>
      <c r="W217" s="96">
        <v>0</v>
      </c>
      <c r="X217" s="96">
        <v>0</v>
      </c>
      <c r="Y217" s="96">
        <v>0</v>
      </c>
      <c r="Z217" s="96">
        <v>0</v>
      </c>
      <c r="AA217" s="105">
        <v>0</v>
      </c>
      <c r="AB217" s="108">
        <v>0</v>
      </c>
      <c r="AC217" s="96">
        <v>0</v>
      </c>
      <c r="AD217" s="109" t="s">
        <v>882</v>
      </c>
      <c r="AE217" s="96">
        <v>0</v>
      </c>
      <c r="AF217" s="96">
        <v>0</v>
      </c>
      <c r="AG217" s="96">
        <v>0</v>
      </c>
      <c r="AH217" s="105">
        <v>0</v>
      </c>
      <c r="AI217" s="108">
        <v>0</v>
      </c>
      <c r="AJ217" s="105">
        <v>0</v>
      </c>
      <c r="AK217" s="108" t="s">
        <v>883</v>
      </c>
      <c r="AL217" s="9" t="str">
        <f>VLOOKUP(F217,Definitions!$B$7:$E$39,4,FALSE)</f>
        <v>EU28</v>
      </c>
    </row>
    <row r="218" spans="1:38">
      <c r="A218" s="36" t="str">
        <f t="shared" si="35"/>
        <v>DE402_55</v>
      </c>
      <c r="B218" t="s">
        <v>28</v>
      </c>
      <c r="C218" t="s">
        <v>185</v>
      </c>
      <c r="D218">
        <v>402</v>
      </c>
      <c r="E218">
        <v>55</v>
      </c>
      <c r="F218" s="25" t="str">
        <f>VLOOKUP(B218,Definitions!$C$7:$D$43,2,FALSE)</f>
        <v>Germany</v>
      </c>
      <c r="G218" t="str">
        <f>VLOOKUP(C218,Definitions!$C$49:$D$57,2,FALSE)</f>
        <v>Residential</v>
      </c>
      <c r="H218" t="str">
        <f>VLOOKUP(D218,Definitions!$C$60:$D$104,2,FALSE)</f>
        <v>MFH</v>
      </c>
      <c r="J218" s="29" t="str">
        <f>VLOOKUP(E218,Definitions!$C$115:$D$131,2,FALSE)</f>
        <v xml:space="preserve">Other RES </v>
      </c>
      <c r="K218" s="106"/>
      <c r="L218" s="105"/>
      <c r="M218" s="103">
        <f t="shared" si="36"/>
        <v>0</v>
      </c>
      <c r="N218" s="37"/>
      <c r="O218" s="105"/>
      <c r="P218" s="105">
        <f t="shared" si="37"/>
        <v>0</v>
      </c>
      <c r="Q218" s="105">
        <f t="shared" si="38"/>
        <v>0</v>
      </c>
      <c r="R218" s="103">
        <f t="shared" si="39"/>
        <v>0</v>
      </c>
      <c r="S218" s="96">
        <v>0</v>
      </c>
      <c r="T218" s="128" t="s">
        <v>882</v>
      </c>
      <c r="U218" s="96">
        <v>0</v>
      </c>
      <c r="V218" s="128" t="s">
        <v>882</v>
      </c>
      <c r="W218" s="96">
        <v>0</v>
      </c>
      <c r="X218" s="96">
        <v>0</v>
      </c>
      <c r="Y218" s="96">
        <v>0</v>
      </c>
      <c r="Z218" s="96">
        <v>0</v>
      </c>
      <c r="AA218" s="105">
        <v>0</v>
      </c>
      <c r="AB218" s="108">
        <v>0</v>
      </c>
      <c r="AC218" s="96">
        <v>0</v>
      </c>
      <c r="AD218" s="109" t="s">
        <v>882</v>
      </c>
      <c r="AE218" s="96">
        <v>0</v>
      </c>
      <c r="AF218" s="96">
        <v>0</v>
      </c>
      <c r="AG218" s="96">
        <v>0</v>
      </c>
      <c r="AH218" s="105">
        <v>0</v>
      </c>
      <c r="AI218" s="108">
        <v>0</v>
      </c>
      <c r="AJ218" s="105">
        <v>0</v>
      </c>
      <c r="AK218" s="108" t="s">
        <v>883</v>
      </c>
      <c r="AL218" s="9" t="str">
        <f>VLOOKUP(F218,Definitions!$B$7:$E$39,4,FALSE)</f>
        <v>EU28</v>
      </c>
    </row>
    <row r="219" spans="1:38">
      <c r="A219" s="36" t="str">
        <f t="shared" ref="A219:A260" si="40">B219&amp;D219&amp;"_"&amp;E219</f>
        <v>EE400_0</v>
      </c>
      <c r="B219" t="s">
        <v>33</v>
      </c>
      <c r="C219" t="s">
        <v>185</v>
      </c>
      <c r="D219">
        <v>400</v>
      </c>
      <c r="E219">
        <v>0</v>
      </c>
      <c r="F219" s="25" t="str">
        <f>VLOOKUP(B219,Definitions!$C$7:$D$43,2,FALSE)</f>
        <v>Estonia</v>
      </c>
      <c r="G219" t="str">
        <f>VLOOKUP(C219,Definitions!$C$49:$D$57,2,FALSE)</f>
        <v>Residential</v>
      </c>
      <c r="H219" t="str">
        <f>VLOOKUP(D219,Definitions!$C$60:$D$104,2,FALSE)</f>
        <v>TOTAL Residential</v>
      </c>
      <c r="J219" s="29" t="str">
        <f>VLOOKUP(E219,Definitions!$C$115:$D$131,2,FALSE)</f>
        <v>TOTAL</v>
      </c>
      <c r="K219" s="106"/>
      <c r="L219" s="105"/>
      <c r="M219" s="103">
        <f t="shared" ref="M219:M260" si="41">SUM(O219:P219)</f>
        <v>8.0544801171450313</v>
      </c>
      <c r="N219" s="37"/>
      <c r="O219" s="105"/>
      <c r="P219" s="105">
        <f t="shared" ref="P219:P260" si="42">Q219+R219+IFERROR(AJ219,0)</f>
        <v>8.0544801171450313</v>
      </c>
      <c r="Q219" s="105">
        <f t="shared" ref="Q219:Q260" si="43">S219+U219+W219</f>
        <v>7.2561311764523087</v>
      </c>
      <c r="R219" s="103">
        <f t="shared" ref="R219:R260" si="44">AC219+AE219</f>
        <v>1.3198134121011409E-2</v>
      </c>
      <c r="S219" s="96">
        <v>6.396711592832685</v>
      </c>
      <c r="T219" s="128" t="s">
        <v>904</v>
      </c>
      <c r="U219" s="96">
        <v>0.85941958361962389</v>
      </c>
      <c r="V219" s="128" t="s">
        <v>904</v>
      </c>
      <c r="W219" s="96">
        <v>0</v>
      </c>
      <c r="X219" s="96">
        <v>0</v>
      </c>
      <c r="Y219" s="96">
        <v>0</v>
      </c>
      <c r="Z219" s="96">
        <v>0</v>
      </c>
      <c r="AA219" s="105">
        <v>0</v>
      </c>
      <c r="AB219" s="108">
        <v>0</v>
      </c>
      <c r="AC219" s="96">
        <v>1.3198134121011409E-2</v>
      </c>
      <c r="AD219" s="109" t="s">
        <v>882</v>
      </c>
      <c r="AE219" s="96">
        <v>0</v>
      </c>
      <c r="AF219" s="96">
        <v>0</v>
      </c>
      <c r="AG219" s="96">
        <v>0</v>
      </c>
      <c r="AH219" s="105">
        <v>0</v>
      </c>
      <c r="AI219" s="108">
        <v>0</v>
      </c>
      <c r="AJ219" s="105">
        <v>0.78515080657171121</v>
      </c>
      <c r="AK219" s="108" t="s">
        <v>904</v>
      </c>
      <c r="AL219" s="9" t="str">
        <f>VLOOKUP(F219,Definitions!$B$7:$E$39,4,FALSE)</f>
        <v>EU28</v>
      </c>
    </row>
    <row r="220" spans="1:38">
      <c r="A220" s="36" t="str">
        <f t="shared" si="40"/>
        <v>EE400_1</v>
      </c>
      <c r="B220" t="s">
        <v>33</v>
      </c>
      <c r="C220" t="s">
        <v>185</v>
      </c>
      <c r="D220">
        <v>400</v>
      </c>
      <c r="E220">
        <v>1</v>
      </c>
      <c r="F220" s="25" t="str">
        <f>VLOOKUP(B220,Definitions!$C$7:$D$43,2,FALSE)</f>
        <v>Estonia</v>
      </c>
      <c r="G220" t="str">
        <f>VLOOKUP(C220,Definitions!$C$49:$D$57,2,FALSE)</f>
        <v>Residential</v>
      </c>
      <c r="H220" t="str">
        <f>VLOOKUP(D220,Definitions!$C$60:$D$104,2,FALSE)</f>
        <v>TOTAL Residential</v>
      </c>
      <c r="J220" s="29" t="str">
        <f>VLOOKUP(E220,Definitions!$C$115:$D$131,2,FALSE)</f>
        <v>Coal</v>
      </c>
      <c r="K220" s="106"/>
      <c r="L220" s="105"/>
      <c r="M220" s="103">
        <f t="shared" si="41"/>
        <v>7.0512878344243732E-2</v>
      </c>
      <c r="N220" s="37"/>
      <c r="O220" s="105"/>
      <c r="P220" s="105">
        <f t="shared" si="42"/>
        <v>7.0512878344243732E-2</v>
      </c>
      <c r="Q220" s="105">
        <f t="shared" si="43"/>
        <v>6.8731809757398579E-2</v>
      </c>
      <c r="R220" s="103">
        <f t="shared" si="44"/>
        <v>0</v>
      </c>
      <c r="S220" s="96">
        <v>6.3388603996863135E-2</v>
      </c>
      <c r="T220" s="128" t="s">
        <v>904</v>
      </c>
      <c r="U220" s="96">
        <v>5.343205760535443E-3</v>
      </c>
      <c r="V220" s="128" t="s">
        <v>904</v>
      </c>
      <c r="W220" s="96">
        <v>0</v>
      </c>
      <c r="X220" s="96">
        <v>0</v>
      </c>
      <c r="Y220" s="96">
        <v>0</v>
      </c>
      <c r="Z220" s="96">
        <v>0</v>
      </c>
      <c r="AA220" s="105">
        <v>0</v>
      </c>
      <c r="AB220" s="108">
        <v>0</v>
      </c>
      <c r="AC220" s="96">
        <v>0</v>
      </c>
      <c r="AD220" s="109" t="s">
        <v>882</v>
      </c>
      <c r="AE220" s="96">
        <v>0</v>
      </c>
      <c r="AF220" s="96">
        <v>0</v>
      </c>
      <c r="AG220" s="96">
        <v>0</v>
      </c>
      <c r="AH220" s="105">
        <v>0</v>
      </c>
      <c r="AI220" s="108">
        <v>0</v>
      </c>
      <c r="AJ220" s="105">
        <v>1.7810685868451556E-3</v>
      </c>
      <c r="AK220" s="108" t="s">
        <v>904</v>
      </c>
      <c r="AL220" s="9" t="str">
        <f>VLOOKUP(F220,Definitions!$B$7:$E$39,4,FALSE)</f>
        <v>EU28</v>
      </c>
    </row>
    <row r="221" spans="1:38">
      <c r="A221" s="36" t="str">
        <f t="shared" si="40"/>
        <v>EE400_2</v>
      </c>
      <c r="B221" t="s">
        <v>33</v>
      </c>
      <c r="C221" t="s">
        <v>185</v>
      </c>
      <c r="D221">
        <v>400</v>
      </c>
      <c r="E221">
        <v>2</v>
      </c>
      <c r="F221" s="25" t="str">
        <f>VLOOKUP(B221,Definitions!$C$7:$D$43,2,FALSE)</f>
        <v>Estonia</v>
      </c>
      <c r="G221" t="str">
        <f>VLOOKUP(C221,Definitions!$C$49:$D$57,2,FALSE)</f>
        <v>Residential</v>
      </c>
      <c r="H221" t="str">
        <f>VLOOKUP(D221,Definitions!$C$60:$D$104,2,FALSE)</f>
        <v>TOTAL Residential</v>
      </c>
      <c r="J221" s="29" t="str">
        <f>VLOOKUP(E221,Definitions!$C$115:$D$131,2,FALSE)</f>
        <v>Fuel oil</v>
      </c>
      <c r="K221" s="106"/>
      <c r="L221" s="105"/>
      <c r="M221" s="103">
        <f t="shared" si="41"/>
        <v>3.4004519826081991E-2</v>
      </c>
      <c r="N221" s="37"/>
      <c r="O221" s="105"/>
      <c r="P221" s="105">
        <f t="shared" si="42"/>
        <v>3.4004519826081991E-2</v>
      </c>
      <c r="Q221" s="105">
        <f t="shared" si="43"/>
        <v>2.3290092147364244E-2</v>
      </c>
      <c r="R221" s="103">
        <f t="shared" si="44"/>
        <v>0</v>
      </c>
      <c r="S221" s="96">
        <v>1.8878268985539307E-2</v>
      </c>
      <c r="T221" s="128" t="s">
        <v>904</v>
      </c>
      <c r="U221" s="96">
        <v>4.4118231618249393E-3</v>
      </c>
      <c r="V221" s="128" t="s">
        <v>904</v>
      </c>
      <c r="W221" s="96">
        <v>0</v>
      </c>
      <c r="X221" s="96">
        <v>0</v>
      </c>
      <c r="Y221" s="96">
        <v>0</v>
      </c>
      <c r="Z221" s="96">
        <v>0</v>
      </c>
      <c r="AA221" s="105">
        <v>0</v>
      </c>
      <c r="AB221" s="108">
        <v>0</v>
      </c>
      <c r="AC221" s="96">
        <v>0</v>
      </c>
      <c r="AD221" s="109" t="s">
        <v>882</v>
      </c>
      <c r="AE221" s="96">
        <v>0</v>
      </c>
      <c r="AF221" s="96">
        <v>0</v>
      </c>
      <c r="AG221" s="96">
        <v>0</v>
      </c>
      <c r="AH221" s="105">
        <v>0</v>
      </c>
      <c r="AI221" s="108">
        <v>0</v>
      </c>
      <c r="AJ221" s="105">
        <v>1.0714427678717744E-2</v>
      </c>
      <c r="AK221" s="108" t="s">
        <v>904</v>
      </c>
      <c r="AL221" s="9" t="str">
        <f>VLOOKUP(F221,Definitions!$B$7:$E$39,4,FALSE)</f>
        <v>EU28</v>
      </c>
    </row>
    <row r="222" spans="1:38">
      <c r="A222" s="36" t="str">
        <f t="shared" si="40"/>
        <v>EE400_3</v>
      </c>
      <c r="B222" t="s">
        <v>33</v>
      </c>
      <c r="C222" t="s">
        <v>185</v>
      </c>
      <c r="D222">
        <v>400</v>
      </c>
      <c r="E222">
        <v>3</v>
      </c>
      <c r="F222" s="25" t="str">
        <f>VLOOKUP(B222,Definitions!$C$7:$D$43,2,FALSE)</f>
        <v>Estonia</v>
      </c>
      <c r="G222" t="str">
        <f>VLOOKUP(C222,Definitions!$C$49:$D$57,2,FALSE)</f>
        <v>Residential</v>
      </c>
      <c r="H222" t="str">
        <f>VLOOKUP(D222,Definitions!$C$60:$D$104,2,FALSE)</f>
        <v>TOTAL Residential</v>
      </c>
      <c r="J222" s="29" t="str">
        <f>VLOOKUP(E222,Definitions!$C$115:$D$131,2,FALSE)</f>
        <v>Natural gas</v>
      </c>
      <c r="K222" s="106"/>
      <c r="L222" s="105"/>
      <c r="M222" s="103">
        <f t="shared" si="41"/>
        <v>0.45795736325101449</v>
      </c>
      <c r="N222" s="37"/>
      <c r="O222" s="105"/>
      <c r="P222" s="105">
        <f t="shared" si="42"/>
        <v>0.45795736325101449</v>
      </c>
      <c r="Q222" s="105">
        <f t="shared" si="43"/>
        <v>0.41523735387204419</v>
      </c>
      <c r="R222" s="103">
        <f t="shared" si="44"/>
        <v>0</v>
      </c>
      <c r="S222" s="96">
        <v>0.35827734136675077</v>
      </c>
      <c r="T222" s="128" t="s">
        <v>904</v>
      </c>
      <c r="U222" s="96">
        <v>5.6960012505293395E-2</v>
      </c>
      <c r="V222" s="128" t="s">
        <v>904</v>
      </c>
      <c r="W222" s="96">
        <v>0</v>
      </c>
      <c r="X222" s="96">
        <v>0</v>
      </c>
      <c r="Y222" s="96">
        <v>0</v>
      </c>
      <c r="Z222" s="96">
        <v>0</v>
      </c>
      <c r="AA222" s="105">
        <v>0</v>
      </c>
      <c r="AB222" s="108">
        <v>0</v>
      </c>
      <c r="AC222" s="96">
        <v>0</v>
      </c>
      <c r="AD222" s="109" t="s">
        <v>882</v>
      </c>
      <c r="AE222" s="96">
        <v>0</v>
      </c>
      <c r="AF222" s="96">
        <v>0</v>
      </c>
      <c r="AG222" s="96">
        <v>0</v>
      </c>
      <c r="AH222" s="105">
        <v>0</v>
      </c>
      <c r="AI222" s="108">
        <v>0</v>
      </c>
      <c r="AJ222" s="105">
        <v>4.2720009378970324E-2</v>
      </c>
      <c r="AK222" s="108" t="s">
        <v>904</v>
      </c>
      <c r="AL222" s="9" t="str">
        <f>VLOOKUP(F222,Definitions!$B$7:$E$39,4,FALSE)</f>
        <v>EU28</v>
      </c>
    </row>
    <row r="223" spans="1:38">
      <c r="A223" s="36" t="str">
        <f t="shared" si="40"/>
        <v>EE400_4</v>
      </c>
      <c r="B223" t="s">
        <v>33</v>
      </c>
      <c r="C223" t="s">
        <v>185</v>
      </c>
      <c r="D223">
        <v>400</v>
      </c>
      <c r="E223">
        <v>4</v>
      </c>
      <c r="F223" s="25" t="str">
        <f>VLOOKUP(B223,Definitions!$C$7:$D$43,2,FALSE)</f>
        <v>Estonia</v>
      </c>
      <c r="G223" t="str">
        <f>VLOOKUP(C223,Definitions!$C$49:$D$57,2,FALSE)</f>
        <v>Residential</v>
      </c>
      <c r="H223" t="str">
        <f>VLOOKUP(D223,Definitions!$C$60:$D$104,2,FALSE)</f>
        <v>TOTAL Residential</v>
      </c>
      <c r="J223" s="29" t="str">
        <f>VLOOKUP(E223,Definitions!$C$115:$D$131,2,FALSE)</f>
        <v>Other fossil fuels</v>
      </c>
      <c r="K223" s="106"/>
      <c r="L223" s="105"/>
      <c r="M223" s="103">
        <f t="shared" si="41"/>
        <v>0</v>
      </c>
      <c r="N223" s="37"/>
      <c r="O223" s="105"/>
      <c r="P223" s="105">
        <f t="shared" si="42"/>
        <v>0</v>
      </c>
      <c r="Q223" s="105">
        <f t="shared" si="43"/>
        <v>0</v>
      </c>
      <c r="R223" s="103">
        <f t="shared" si="44"/>
        <v>0</v>
      </c>
      <c r="S223" s="96">
        <v>0</v>
      </c>
      <c r="T223" s="128" t="s">
        <v>882</v>
      </c>
      <c r="U223" s="96">
        <v>0</v>
      </c>
      <c r="V223" s="128" t="s">
        <v>882</v>
      </c>
      <c r="W223" s="96">
        <v>0</v>
      </c>
      <c r="X223" s="96">
        <v>0</v>
      </c>
      <c r="Y223" s="96">
        <v>0</v>
      </c>
      <c r="Z223" s="96">
        <v>0</v>
      </c>
      <c r="AA223" s="105">
        <v>0</v>
      </c>
      <c r="AB223" s="108">
        <v>0</v>
      </c>
      <c r="AC223" s="96">
        <v>0</v>
      </c>
      <c r="AD223" s="109" t="s">
        <v>882</v>
      </c>
      <c r="AE223" s="96">
        <v>0</v>
      </c>
      <c r="AF223" s="96">
        <v>0</v>
      </c>
      <c r="AG223" s="96">
        <v>0</v>
      </c>
      <c r="AH223" s="105">
        <v>0</v>
      </c>
      <c r="AI223" s="108">
        <v>0</v>
      </c>
      <c r="AJ223" s="105">
        <v>0</v>
      </c>
      <c r="AK223" s="108" t="s">
        <v>883</v>
      </c>
      <c r="AL223" s="9" t="str">
        <f>VLOOKUP(F223,Definitions!$B$7:$E$39,4,FALSE)</f>
        <v>EU28</v>
      </c>
    </row>
    <row r="224" spans="1:38">
      <c r="A224" s="36" t="str">
        <f t="shared" si="40"/>
        <v>EE400_6</v>
      </c>
      <c r="B224" t="s">
        <v>33</v>
      </c>
      <c r="C224" t="s">
        <v>185</v>
      </c>
      <c r="D224">
        <v>400</v>
      </c>
      <c r="E224">
        <v>6</v>
      </c>
      <c r="F224" s="25" t="str">
        <f>VLOOKUP(B224,Definitions!$C$7:$D$43,2,FALSE)</f>
        <v>Estonia</v>
      </c>
      <c r="G224" t="str">
        <f>VLOOKUP(C224,Definitions!$C$49:$D$57,2,FALSE)</f>
        <v>Residential</v>
      </c>
      <c r="H224" t="str">
        <f>VLOOKUP(D224,Definitions!$C$60:$D$104,2,FALSE)</f>
        <v>TOTAL Residential</v>
      </c>
      <c r="J224" s="29" t="str">
        <f>VLOOKUP(E224,Definitions!$C$115:$D$131,2,FALSE)</f>
        <v>Electricity</v>
      </c>
      <c r="K224" s="106"/>
      <c r="L224" s="105"/>
      <c r="M224" s="103">
        <f t="shared" si="41"/>
        <v>0.82247456941776775</v>
      </c>
      <c r="N224" s="37"/>
      <c r="O224" s="105"/>
      <c r="P224" s="105">
        <f t="shared" si="42"/>
        <v>0.82247456941776775</v>
      </c>
      <c r="Q224" s="105">
        <f t="shared" si="43"/>
        <v>0.50652792133074676</v>
      </c>
      <c r="R224" s="103">
        <f t="shared" si="44"/>
        <v>1.3198134121011409E-2</v>
      </c>
      <c r="S224" s="96">
        <v>0.20574503124625335</v>
      </c>
      <c r="T224" s="128" t="s">
        <v>904</v>
      </c>
      <c r="U224" s="96">
        <v>0.30078289008449344</v>
      </c>
      <c r="V224" s="128" t="s">
        <v>904</v>
      </c>
      <c r="W224" s="96">
        <v>0</v>
      </c>
      <c r="X224" s="96">
        <v>0</v>
      </c>
      <c r="Y224" s="96">
        <v>0</v>
      </c>
      <c r="Z224" s="96">
        <v>0</v>
      </c>
      <c r="AA224" s="105">
        <v>0</v>
      </c>
      <c r="AB224" s="108">
        <v>0</v>
      </c>
      <c r="AC224" s="96">
        <v>1.3198134121011409E-2</v>
      </c>
      <c r="AD224" s="109" t="s">
        <v>882</v>
      </c>
      <c r="AE224" s="96">
        <v>0</v>
      </c>
      <c r="AF224" s="96">
        <v>0</v>
      </c>
      <c r="AG224" s="96">
        <v>0</v>
      </c>
      <c r="AH224" s="105">
        <v>0</v>
      </c>
      <c r="AI224" s="108">
        <v>0</v>
      </c>
      <c r="AJ224" s="105">
        <v>0.30274851396600955</v>
      </c>
      <c r="AK224" s="108" t="s">
        <v>904</v>
      </c>
      <c r="AL224" s="9" t="str">
        <f>VLOOKUP(F224,Definitions!$B$7:$E$39,4,FALSE)</f>
        <v>EU28</v>
      </c>
    </row>
    <row r="225" spans="1:38">
      <c r="A225" s="36" t="str">
        <f t="shared" si="40"/>
        <v>EE400_7</v>
      </c>
      <c r="B225" t="s">
        <v>33</v>
      </c>
      <c r="C225" t="s">
        <v>185</v>
      </c>
      <c r="D225">
        <v>400</v>
      </c>
      <c r="E225">
        <v>7</v>
      </c>
      <c r="F225" s="25" t="str">
        <f>VLOOKUP(B225,Definitions!$C$7:$D$43,2,FALSE)</f>
        <v>Estonia</v>
      </c>
      <c r="G225" t="str">
        <f>VLOOKUP(C225,Definitions!$C$49:$D$57,2,FALSE)</f>
        <v>Residential</v>
      </c>
      <c r="H225" t="str">
        <f>VLOOKUP(D225,Definitions!$C$60:$D$104,2,FALSE)</f>
        <v>TOTAL Residential</v>
      </c>
      <c r="J225" s="29" t="str">
        <f>VLOOKUP(E225,Definitions!$C$115:$D$131,2,FALSE)</f>
        <v>District heating</v>
      </c>
      <c r="K225" s="106"/>
      <c r="L225" s="105"/>
      <c r="M225" s="103">
        <f t="shared" si="41"/>
        <v>3.1303281766584274</v>
      </c>
      <c r="N225" s="56"/>
      <c r="O225" s="105"/>
      <c r="P225" s="105">
        <f t="shared" si="42"/>
        <v>3.1303281766584274</v>
      </c>
      <c r="Q225" s="105">
        <f t="shared" si="43"/>
        <v>3.1303281766584274</v>
      </c>
      <c r="R225" s="103">
        <f t="shared" si="44"/>
        <v>0</v>
      </c>
      <c r="S225" s="96">
        <v>2.6947140998294814</v>
      </c>
      <c r="T225" s="128" t="s">
        <v>904</v>
      </c>
      <c r="U225" s="96">
        <v>0.43561407682894587</v>
      </c>
      <c r="V225" s="128" t="s">
        <v>904</v>
      </c>
      <c r="W225" s="96">
        <v>0</v>
      </c>
      <c r="X225" s="96">
        <v>0</v>
      </c>
      <c r="Y225" s="96">
        <v>0</v>
      </c>
      <c r="Z225" s="96">
        <v>0</v>
      </c>
      <c r="AA225" s="105">
        <v>0</v>
      </c>
      <c r="AB225" s="108">
        <v>0</v>
      </c>
      <c r="AC225" s="96">
        <v>0</v>
      </c>
      <c r="AD225" s="109" t="s">
        <v>882</v>
      </c>
      <c r="AE225" s="96">
        <v>0</v>
      </c>
      <c r="AF225" s="96">
        <v>0</v>
      </c>
      <c r="AG225" s="96">
        <v>0</v>
      </c>
      <c r="AH225" s="105">
        <v>0</v>
      </c>
      <c r="AI225" s="108">
        <v>0</v>
      </c>
      <c r="AJ225" s="105">
        <v>0</v>
      </c>
      <c r="AK225" s="108" t="s">
        <v>883</v>
      </c>
      <c r="AL225" s="9" t="str">
        <f>VLOOKUP(F225,Definitions!$B$7:$E$39,4,FALSE)</f>
        <v>EU28</v>
      </c>
    </row>
    <row r="226" spans="1:38">
      <c r="A226" s="36" t="str">
        <f t="shared" si="40"/>
        <v>EE400_8</v>
      </c>
      <c r="B226" t="s">
        <v>33</v>
      </c>
      <c r="C226" t="s">
        <v>185</v>
      </c>
      <c r="D226">
        <v>400</v>
      </c>
      <c r="E226">
        <v>8</v>
      </c>
      <c r="F226" s="25" t="str">
        <f>VLOOKUP(B226,Definitions!$C$7:$D$43,2,FALSE)</f>
        <v>Estonia</v>
      </c>
      <c r="G226" t="str">
        <f>VLOOKUP(C226,Definitions!$C$49:$D$57,2,FALSE)</f>
        <v>Residential</v>
      </c>
      <c r="H226" t="str">
        <f>VLOOKUP(D226,Definitions!$C$60:$D$104,2,FALSE)</f>
        <v>TOTAL Residential</v>
      </c>
      <c r="J226" s="29" t="str">
        <f>VLOOKUP(E226,Definitions!$C$115:$D$131,2,FALSE)</f>
        <v>Waste non-RES</v>
      </c>
      <c r="K226" s="106"/>
      <c r="L226" s="105"/>
      <c r="M226" s="103">
        <f t="shared" si="41"/>
        <v>0</v>
      </c>
      <c r="N226" s="37"/>
      <c r="O226" s="105"/>
      <c r="P226" s="105">
        <f t="shared" si="42"/>
        <v>0</v>
      </c>
      <c r="Q226" s="105">
        <f t="shared" si="43"/>
        <v>0</v>
      </c>
      <c r="R226" s="103">
        <f t="shared" si="44"/>
        <v>0</v>
      </c>
      <c r="S226" s="96">
        <v>0</v>
      </c>
      <c r="T226" s="128" t="s">
        <v>882</v>
      </c>
      <c r="U226" s="96">
        <v>0</v>
      </c>
      <c r="V226" s="128" t="s">
        <v>882</v>
      </c>
      <c r="W226" s="96">
        <v>0</v>
      </c>
      <c r="X226" s="96">
        <v>0</v>
      </c>
      <c r="Y226" s="96">
        <v>0</v>
      </c>
      <c r="Z226" s="96">
        <v>0</v>
      </c>
      <c r="AA226" s="105">
        <v>0</v>
      </c>
      <c r="AB226" s="108">
        <v>0</v>
      </c>
      <c r="AC226" s="96">
        <v>0</v>
      </c>
      <c r="AD226" s="109" t="s">
        <v>882</v>
      </c>
      <c r="AE226" s="96">
        <v>0</v>
      </c>
      <c r="AF226" s="96">
        <v>0</v>
      </c>
      <c r="AG226" s="96">
        <v>0</v>
      </c>
      <c r="AH226" s="105">
        <v>0</v>
      </c>
      <c r="AI226" s="108">
        <v>0</v>
      </c>
      <c r="AJ226" s="105">
        <v>0</v>
      </c>
      <c r="AK226" s="108" t="s">
        <v>883</v>
      </c>
      <c r="AL226" s="9" t="str">
        <f>VLOOKUP(F226,Definitions!$B$7:$E$39,4,FALSE)</f>
        <v>EU28</v>
      </c>
    </row>
    <row r="227" spans="1:38">
      <c r="A227" s="36" t="str">
        <f t="shared" si="40"/>
        <v>EE400_9</v>
      </c>
      <c r="B227" t="s">
        <v>33</v>
      </c>
      <c r="C227" t="s">
        <v>185</v>
      </c>
      <c r="D227">
        <v>400</v>
      </c>
      <c r="E227">
        <v>9</v>
      </c>
      <c r="F227" s="25" t="str">
        <f>VLOOKUP(B227,Definitions!$C$7:$D$43,2,FALSE)</f>
        <v>Estonia</v>
      </c>
      <c r="G227" t="str">
        <f>VLOOKUP(C227,Definitions!$C$49:$D$57,2,FALSE)</f>
        <v>Residential</v>
      </c>
      <c r="H227" t="str">
        <f>VLOOKUP(D227,Definitions!$C$60:$D$104,2,FALSE)</f>
        <v>TOTAL Residential</v>
      </c>
      <c r="J227" s="29" t="str">
        <f>VLOOKUP(E227,Definitions!$C$115:$D$131,2,FALSE)</f>
        <v>Waste RES</v>
      </c>
      <c r="K227" s="106"/>
      <c r="L227" s="105"/>
      <c r="M227" s="103">
        <f t="shared" si="41"/>
        <v>0</v>
      </c>
      <c r="N227" s="37"/>
      <c r="O227" s="105"/>
      <c r="P227" s="105">
        <f t="shared" si="42"/>
        <v>0</v>
      </c>
      <c r="Q227" s="105">
        <f t="shared" si="43"/>
        <v>0</v>
      </c>
      <c r="R227" s="103">
        <f t="shared" si="44"/>
        <v>0</v>
      </c>
      <c r="S227" s="96">
        <v>0</v>
      </c>
      <c r="T227" s="128" t="s">
        <v>884</v>
      </c>
      <c r="U227" s="96">
        <v>0</v>
      </c>
      <c r="V227" s="128" t="s">
        <v>884</v>
      </c>
      <c r="W227" s="96">
        <v>0</v>
      </c>
      <c r="X227" s="96">
        <v>0</v>
      </c>
      <c r="Y227" s="96">
        <v>0</v>
      </c>
      <c r="Z227" s="96">
        <v>0</v>
      </c>
      <c r="AA227" s="105">
        <v>0</v>
      </c>
      <c r="AB227" s="108">
        <v>0</v>
      </c>
      <c r="AC227" s="96">
        <v>0</v>
      </c>
      <c r="AD227" s="109" t="s">
        <v>884</v>
      </c>
      <c r="AE227" s="96">
        <v>0</v>
      </c>
      <c r="AF227" s="96">
        <v>0</v>
      </c>
      <c r="AG227" s="96">
        <v>0</v>
      </c>
      <c r="AH227" s="105">
        <v>0</v>
      </c>
      <c r="AI227" s="108">
        <v>0</v>
      </c>
      <c r="AJ227" s="105">
        <v>0</v>
      </c>
      <c r="AK227" s="108" t="s">
        <v>884</v>
      </c>
      <c r="AL227" s="9" t="str">
        <f>VLOOKUP(F227,Definitions!$B$7:$E$39,4,FALSE)</f>
        <v>EU28</v>
      </c>
    </row>
    <row r="228" spans="1:38">
      <c r="A228" s="36" t="str">
        <f t="shared" si="40"/>
        <v>EE400_51</v>
      </c>
      <c r="B228" t="s">
        <v>33</v>
      </c>
      <c r="C228" t="s">
        <v>185</v>
      </c>
      <c r="D228">
        <v>400</v>
      </c>
      <c r="E228">
        <v>51</v>
      </c>
      <c r="F228" s="25" t="str">
        <f>VLOOKUP(B228,Definitions!$C$7:$D$43,2,FALSE)</f>
        <v>Estonia</v>
      </c>
      <c r="G228" t="str">
        <f>VLOOKUP(C228,Definitions!$C$49:$D$57,2,FALSE)</f>
        <v>Residential</v>
      </c>
      <c r="H228" t="str">
        <f>VLOOKUP(D228,Definitions!$C$60:$D$104,2,FALSE)</f>
        <v>TOTAL Residential</v>
      </c>
      <c r="J228" s="29" t="str">
        <f>VLOOKUP(E228,Definitions!$C$115:$D$131,2,FALSE)</f>
        <v>Biomass</v>
      </c>
      <c r="K228" s="106"/>
      <c r="L228" s="105"/>
      <c r="M228" s="103">
        <f t="shared" si="41"/>
        <v>2.8203650019434612</v>
      </c>
      <c r="N228" s="37"/>
      <c r="O228" s="105"/>
      <c r="P228" s="105">
        <f t="shared" si="42"/>
        <v>2.8203650019434612</v>
      </c>
      <c r="Q228" s="105">
        <f t="shared" si="43"/>
        <v>2.7750158226866328</v>
      </c>
      <c r="R228" s="103">
        <f t="shared" si="44"/>
        <v>0</v>
      </c>
      <c r="S228" s="96">
        <v>2.7397082474081023</v>
      </c>
      <c r="T228" s="128" t="s">
        <v>884</v>
      </c>
      <c r="U228" s="96">
        <v>3.5307575278530755E-2</v>
      </c>
      <c r="V228" s="128" t="s">
        <v>884</v>
      </c>
      <c r="W228" s="96">
        <v>0</v>
      </c>
      <c r="X228" s="96">
        <v>0</v>
      </c>
      <c r="Y228" s="96">
        <v>0</v>
      </c>
      <c r="Z228" s="96">
        <v>0</v>
      </c>
      <c r="AA228" s="105">
        <v>0</v>
      </c>
      <c r="AB228" s="108">
        <v>0</v>
      </c>
      <c r="AC228" s="96">
        <v>0</v>
      </c>
      <c r="AD228" s="109" t="s">
        <v>884</v>
      </c>
      <c r="AE228" s="96">
        <v>0</v>
      </c>
      <c r="AF228" s="96">
        <v>0</v>
      </c>
      <c r="AG228" s="96">
        <v>0</v>
      </c>
      <c r="AH228" s="105">
        <v>0</v>
      </c>
      <c r="AI228" s="108">
        <v>0</v>
      </c>
      <c r="AJ228" s="105">
        <v>4.5349179256828492E-2</v>
      </c>
      <c r="AK228" s="108" t="s">
        <v>884</v>
      </c>
      <c r="AL228" s="9" t="str">
        <f>VLOOKUP(F228,Definitions!$B$7:$E$39,4,FALSE)</f>
        <v>EU28</v>
      </c>
    </row>
    <row r="229" spans="1:38">
      <c r="A229" s="36" t="str">
        <f t="shared" si="40"/>
        <v>EE400_52</v>
      </c>
      <c r="B229" t="s">
        <v>33</v>
      </c>
      <c r="C229" t="s">
        <v>185</v>
      </c>
      <c r="D229">
        <v>400</v>
      </c>
      <c r="E229">
        <v>52</v>
      </c>
      <c r="F229" s="25" t="str">
        <f>VLOOKUP(B229,Definitions!$C$7:$D$43,2,FALSE)</f>
        <v>Estonia</v>
      </c>
      <c r="G229" t="str">
        <f>VLOOKUP(C229,Definitions!$C$49:$D$57,2,FALSE)</f>
        <v>Residential</v>
      </c>
      <c r="H229" t="str">
        <f>VLOOKUP(D229,Definitions!$C$60:$D$104,2,FALSE)</f>
        <v>TOTAL Residential</v>
      </c>
      <c r="J229" s="29" t="str">
        <f>VLOOKUP(E229,Definitions!$C$115:$D$131,2,FALSE)</f>
        <v>Geothermal</v>
      </c>
      <c r="K229" s="106"/>
      <c r="L229" s="105"/>
      <c r="M229" s="103">
        <f t="shared" si="41"/>
        <v>0</v>
      </c>
      <c r="N229" s="37"/>
      <c r="O229" s="105"/>
      <c r="P229" s="105">
        <f t="shared" si="42"/>
        <v>0</v>
      </c>
      <c r="Q229" s="105">
        <f t="shared" si="43"/>
        <v>0</v>
      </c>
      <c r="R229" s="103">
        <f t="shared" si="44"/>
        <v>0</v>
      </c>
      <c r="S229" s="96">
        <v>0</v>
      </c>
      <c r="T229" s="128" t="s">
        <v>884</v>
      </c>
      <c r="U229" s="96">
        <v>0</v>
      </c>
      <c r="V229" s="128" t="s">
        <v>884</v>
      </c>
      <c r="W229" s="96">
        <v>0</v>
      </c>
      <c r="X229" s="96">
        <v>0</v>
      </c>
      <c r="Y229" s="96">
        <v>0</v>
      </c>
      <c r="Z229" s="96">
        <v>0</v>
      </c>
      <c r="AA229" s="105">
        <v>0</v>
      </c>
      <c r="AB229" s="108">
        <v>0</v>
      </c>
      <c r="AC229" s="96">
        <v>0</v>
      </c>
      <c r="AD229" s="109" t="s">
        <v>884</v>
      </c>
      <c r="AE229" s="96">
        <v>0</v>
      </c>
      <c r="AF229" s="96">
        <v>0</v>
      </c>
      <c r="AG229" s="96">
        <v>0</v>
      </c>
      <c r="AH229" s="105">
        <v>0</v>
      </c>
      <c r="AI229" s="108">
        <v>0</v>
      </c>
      <c r="AJ229" s="105">
        <v>0</v>
      </c>
      <c r="AK229" s="108" t="s">
        <v>884</v>
      </c>
      <c r="AL229" s="9" t="str">
        <f>VLOOKUP(F229,Definitions!$B$7:$E$39,4,FALSE)</f>
        <v>EU28</v>
      </c>
    </row>
    <row r="230" spans="1:38">
      <c r="A230" s="36" t="str">
        <f t="shared" si="40"/>
        <v>EE400_53</v>
      </c>
      <c r="B230" t="s">
        <v>33</v>
      </c>
      <c r="C230" t="s">
        <v>185</v>
      </c>
      <c r="D230">
        <v>400</v>
      </c>
      <c r="E230">
        <v>53</v>
      </c>
      <c r="F230" s="25" t="str">
        <f>VLOOKUP(B230,Definitions!$C$7:$D$43,2,FALSE)</f>
        <v>Estonia</v>
      </c>
      <c r="G230" t="str">
        <f>VLOOKUP(C230,Definitions!$C$49:$D$57,2,FALSE)</f>
        <v>Residential</v>
      </c>
      <c r="H230" t="str">
        <f>VLOOKUP(D230,Definitions!$C$60:$D$104,2,FALSE)</f>
        <v>TOTAL Residential</v>
      </c>
      <c r="J230" s="29" t="str">
        <f>VLOOKUP(E230,Definitions!$C$115:$D$131,2,FALSE)</f>
        <v>Solar energy</v>
      </c>
      <c r="K230" s="106"/>
      <c r="L230" s="105"/>
      <c r="M230" s="103">
        <f t="shared" si="41"/>
        <v>0</v>
      </c>
      <c r="N230" s="37"/>
      <c r="O230" s="105"/>
      <c r="P230" s="105">
        <f t="shared" si="42"/>
        <v>0</v>
      </c>
      <c r="Q230" s="105">
        <f t="shared" si="43"/>
        <v>0</v>
      </c>
      <c r="R230" s="103">
        <f t="shared" si="44"/>
        <v>0</v>
      </c>
      <c r="S230" s="96">
        <v>0</v>
      </c>
      <c r="T230" s="128" t="s">
        <v>884</v>
      </c>
      <c r="U230" s="96">
        <v>0</v>
      </c>
      <c r="V230" s="128" t="s">
        <v>884</v>
      </c>
      <c r="W230" s="96">
        <v>0</v>
      </c>
      <c r="X230" s="96">
        <v>0</v>
      </c>
      <c r="Y230" s="96">
        <v>0</v>
      </c>
      <c r="Z230" s="96">
        <v>0</v>
      </c>
      <c r="AA230" s="105">
        <v>0</v>
      </c>
      <c r="AB230" s="108">
        <v>0</v>
      </c>
      <c r="AC230" s="96">
        <v>0</v>
      </c>
      <c r="AD230" s="109" t="s">
        <v>884</v>
      </c>
      <c r="AE230" s="96">
        <v>0</v>
      </c>
      <c r="AF230" s="96">
        <v>0</v>
      </c>
      <c r="AG230" s="96">
        <v>0</v>
      </c>
      <c r="AH230" s="105">
        <v>0</v>
      </c>
      <c r="AI230" s="108">
        <v>0</v>
      </c>
      <c r="AJ230" s="105">
        <v>0</v>
      </c>
      <c r="AK230" s="108" t="s">
        <v>884</v>
      </c>
      <c r="AL230" s="9" t="str">
        <f>VLOOKUP(F230,Definitions!$B$7:$E$39,4,FALSE)</f>
        <v>EU28</v>
      </c>
    </row>
    <row r="231" spans="1:38">
      <c r="A231" s="36" t="str">
        <f t="shared" si="40"/>
        <v>EE400_58</v>
      </c>
      <c r="B231" t="s">
        <v>33</v>
      </c>
      <c r="C231" t="s">
        <v>185</v>
      </c>
      <c r="D231">
        <v>400</v>
      </c>
      <c r="E231">
        <v>58</v>
      </c>
      <c r="F231" s="25" t="str">
        <f>VLOOKUP(B231,Definitions!$C$7:$D$43,2,FALSE)</f>
        <v>Estonia</v>
      </c>
      <c r="G231" t="str">
        <f>VLOOKUP(C231,Definitions!$C$49:$D$57,2,FALSE)</f>
        <v>Residential</v>
      </c>
      <c r="H231" t="str">
        <f>VLOOKUP(D231,Definitions!$C$60:$D$104,2,FALSE)</f>
        <v>TOTAL Residential</v>
      </c>
      <c r="J231" s="29" t="str">
        <f>VLOOKUP(E231,Definitions!$C$115:$D$131,2,FALSE)</f>
        <v>Ambient heat total</v>
      </c>
      <c r="K231" s="106"/>
      <c r="L231" s="105"/>
      <c r="M231" s="103">
        <f t="shared" si="41"/>
        <v>0.33699999999969421</v>
      </c>
      <c r="N231" s="37"/>
      <c r="O231" s="105"/>
      <c r="P231" s="105">
        <f t="shared" si="42"/>
        <v>0.33699999999969421</v>
      </c>
      <c r="Q231" s="105">
        <f t="shared" si="43"/>
        <v>0.33699999999969421</v>
      </c>
      <c r="R231" s="103">
        <f t="shared" si="44"/>
        <v>0</v>
      </c>
      <c r="S231" s="96">
        <v>0.31599999999969419</v>
      </c>
      <c r="T231" s="128" t="s">
        <v>885</v>
      </c>
      <c r="U231" s="96">
        <v>2.1000000000000005E-2</v>
      </c>
      <c r="V231" s="128" t="s">
        <v>885</v>
      </c>
      <c r="W231" s="96">
        <v>0</v>
      </c>
      <c r="X231" s="96">
        <v>0</v>
      </c>
      <c r="Y231" s="96">
        <v>0</v>
      </c>
      <c r="Z231" s="96">
        <v>0</v>
      </c>
      <c r="AA231" s="105">
        <v>0</v>
      </c>
      <c r="AB231" s="108">
        <v>0</v>
      </c>
      <c r="AC231" s="96">
        <v>0</v>
      </c>
      <c r="AD231" s="109" t="s">
        <v>885</v>
      </c>
      <c r="AE231" s="96">
        <v>0</v>
      </c>
      <c r="AF231" s="96">
        <v>0</v>
      </c>
      <c r="AG231" s="96">
        <v>0</v>
      </c>
      <c r="AH231" s="105">
        <v>0</v>
      </c>
      <c r="AI231" s="108">
        <v>0</v>
      </c>
      <c r="AJ231" s="105">
        <v>0</v>
      </c>
      <c r="AK231" s="108" t="s">
        <v>885</v>
      </c>
      <c r="AL231" s="9" t="str">
        <f>VLOOKUP(F231,Definitions!$B$7:$E$39,4,FALSE)</f>
        <v>EU28</v>
      </c>
    </row>
    <row r="232" spans="1:38">
      <c r="A232" s="36" t="str">
        <f t="shared" si="40"/>
        <v>EE400_55</v>
      </c>
      <c r="B232" t="s">
        <v>33</v>
      </c>
      <c r="C232" t="s">
        <v>185</v>
      </c>
      <c r="D232">
        <v>400</v>
      </c>
      <c r="E232">
        <v>55</v>
      </c>
      <c r="F232" s="25" t="str">
        <f>VLOOKUP(B232,Definitions!$C$7:$D$43,2,FALSE)</f>
        <v>Estonia</v>
      </c>
      <c r="G232" t="str">
        <f>VLOOKUP(C232,Definitions!$C$49:$D$57,2,FALSE)</f>
        <v>Residential</v>
      </c>
      <c r="H232" t="str">
        <f>VLOOKUP(D232,Definitions!$C$60:$D$104,2,FALSE)</f>
        <v>TOTAL Residential</v>
      </c>
      <c r="J232" s="29" t="str">
        <f>VLOOKUP(E232,Definitions!$C$115:$D$131,2,FALSE)</f>
        <v xml:space="preserve">Other RES </v>
      </c>
      <c r="K232" s="106"/>
      <c r="L232" s="105"/>
      <c r="M232" s="103">
        <f t="shared" si="41"/>
        <v>0</v>
      </c>
      <c r="N232" s="37"/>
      <c r="O232" s="105"/>
      <c r="P232" s="105">
        <f t="shared" si="42"/>
        <v>0</v>
      </c>
      <c r="Q232" s="105">
        <f t="shared" si="43"/>
        <v>0</v>
      </c>
      <c r="R232" s="103">
        <f t="shared" si="44"/>
        <v>0</v>
      </c>
      <c r="S232" s="96">
        <v>0</v>
      </c>
      <c r="T232" s="128" t="s">
        <v>882</v>
      </c>
      <c r="U232" s="96">
        <v>0</v>
      </c>
      <c r="V232" s="128" t="s">
        <v>882</v>
      </c>
      <c r="W232" s="96">
        <v>0</v>
      </c>
      <c r="X232" s="96">
        <v>0</v>
      </c>
      <c r="Y232" s="96">
        <v>0</v>
      </c>
      <c r="Z232" s="96">
        <v>0</v>
      </c>
      <c r="AA232" s="105">
        <v>0</v>
      </c>
      <c r="AB232" s="108">
        <v>0</v>
      </c>
      <c r="AC232" s="96">
        <v>0</v>
      </c>
      <c r="AD232" s="109" t="s">
        <v>882</v>
      </c>
      <c r="AE232" s="96">
        <v>0</v>
      </c>
      <c r="AF232" s="96">
        <v>0</v>
      </c>
      <c r="AG232" s="96">
        <v>0</v>
      </c>
      <c r="AH232" s="105">
        <v>0</v>
      </c>
      <c r="AI232" s="108">
        <v>0</v>
      </c>
      <c r="AJ232" s="105">
        <v>0</v>
      </c>
      <c r="AK232" s="108" t="s">
        <v>883</v>
      </c>
      <c r="AL232" s="9" t="str">
        <f>VLOOKUP(F232,Definitions!$B$7:$E$39,4,FALSE)</f>
        <v>EU28</v>
      </c>
    </row>
    <row r="233" spans="1:38">
      <c r="A233" s="36" t="str">
        <f t="shared" si="40"/>
        <v>EE401_0</v>
      </c>
      <c r="B233" t="s">
        <v>33</v>
      </c>
      <c r="C233" t="s">
        <v>185</v>
      </c>
      <c r="D233">
        <v>401</v>
      </c>
      <c r="E233">
        <v>0</v>
      </c>
      <c r="F233" s="25" t="str">
        <f>VLOOKUP(B233,Definitions!$C$7:$D$43,2,FALSE)</f>
        <v>Estonia</v>
      </c>
      <c r="G233" t="str">
        <f>VLOOKUP(C233,Definitions!$C$49:$D$57,2,FALSE)</f>
        <v>Residential</v>
      </c>
      <c r="H233" t="str">
        <f>VLOOKUP(D233,Definitions!$C$60:$D$104,2,FALSE)</f>
        <v>SFH</v>
      </c>
      <c r="J233" s="29" t="str">
        <f>VLOOKUP(E233,Definitions!$C$115:$D$131,2,FALSE)</f>
        <v>TOTAL</v>
      </c>
      <c r="K233" s="106"/>
      <c r="L233" s="105"/>
      <c r="M233" s="103">
        <f t="shared" si="41"/>
        <v>4.7539199714235689</v>
      </c>
      <c r="N233" s="37"/>
      <c r="O233" s="105"/>
      <c r="P233" s="105">
        <f t="shared" si="42"/>
        <v>4.7539199714235689</v>
      </c>
      <c r="Q233" s="105">
        <f t="shared" si="43"/>
        <v>4.4517174873680894</v>
      </c>
      <c r="R233" s="103">
        <f t="shared" si="44"/>
        <v>8.9239012482423517E-3</v>
      </c>
      <c r="S233" s="96">
        <v>4.0818113122846338</v>
      </c>
      <c r="T233" s="128" t="s">
        <v>882</v>
      </c>
      <c r="U233" s="96">
        <v>0.36990617508345569</v>
      </c>
      <c r="V233" s="128" t="s">
        <v>882</v>
      </c>
      <c r="W233" s="96">
        <v>0</v>
      </c>
      <c r="X233" s="96">
        <v>0</v>
      </c>
      <c r="Y233" s="96">
        <v>0</v>
      </c>
      <c r="Z233" s="96">
        <v>0</v>
      </c>
      <c r="AA233" s="105">
        <v>0</v>
      </c>
      <c r="AB233" s="108">
        <v>0</v>
      </c>
      <c r="AC233" s="96">
        <v>8.9239012482423517E-3</v>
      </c>
      <c r="AD233" s="109" t="s">
        <v>882</v>
      </c>
      <c r="AE233" s="96">
        <v>0</v>
      </c>
      <c r="AF233" s="96">
        <v>0</v>
      </c>
      <c r="AG233" s="96">
        <v>0</v>
      </c>
      <c r="AH233" s="105">
        <v>0</v>
      </c>
      <c r="AI233" s="108">
        <v>0</v>
      </c>
      <c r="AJ233" s="105">
        <v>0.29327858280723668</v>
      </c>
      <c r="AK233" s="108" t="s">
        <v>883</v>
      </c>
      <c r="AL233" s="9" t="str">
        <f>VLOOKUP(F233,Definitions!$B$7:$E$39,4,FALSE)</f>
        <v>EU28</v>
      </c>
    </row>
    <row r="234" spans="1:38">
      <c r="A234" s="36" t="str">
        <f t="shared" si="40"/>
        <v>EE401_1</v>
      </c>
      <c r="B234" t="s">
        <v>33</v>
      </c>
      <c r="C234" t="s">
        <v>185</v>
      </c>
      <c r="D234">
        <v>401</v>
      </c>
      <c r="E234">
        <v>1</v>
      </c>
      <c r="F234" s="25" t="str">
        <f>VLOOKUP(B234,Definitions!$C$7:$D$43,2,FALSE)</f>
        <v>Estonia</v>
      </c>
      <c r="G234" t="str">
        <f>VLOOKUP(C234,Definitions!$C$49:$D$57,2,FALSE)</f>
        <v>Residential</v>
      </c>
      <c r="H234" t="str">
        <f>VLOOKUP(D234,Definitions!$C$60:$D$104,2,FALSE)</f>
        <v>SFH</v>
      </c>
      <c r="J234" s="29" t="str">
        <f>VLOOKUP(E234,Definitions!$C$115:$D$131,2,FALSE)</f>
        <v>Coal</v>
      </c>
      <c r="K234" s="106"/>
      <c r="L234" s="105"/>
      <c r="M234" s="103">
        <f t="shared" si="41"/>
        <v>6.3784419793043723E-2</v>
      </c>
      <c r="N234" s="37"/>
      <c r="O234" s="105"/>
      <c r="P234" s="105">
        <f t="shared" si="42"/>
        <v>6.3784419793043723E-2</v>
      </c>
      <c r="Q234" s="105">
        <f t="shared" si="43"/>
        <v>6.2332949856711055E-2</v>
      </c>
      <c r="R234" s="103">
        <f t="shared" si="44"/>
        <v>0</v>
      </c>
      <c r="S234" s="96">
        <v>5.7978540047713092E-2</v>
      </c>
      <c r="T234" s="128" t="s">
        <v>882</v>
      </c>
      <c r="U234" s="96">
        <v>4.3544098089979642E-3</v>
      </c>
      <c r="V234" s="128" t="s">
        <v>882</v>
      </c>
      <c r="W234" s="96">
        <v>0</v>
      </c>
      <c r="X234" s="96">
        <v>0</v>
      </c>
      <c r="Y234" s="96">
        <v>0</v>
      </c>
      <c r="Z234" s="96">
        <v>0</v>
      </c>
      <c r="AA234" s="105">
        <v>0</v>
      </c>
      <c r="AB234" s="108">
        <v>0</v>
      </c>
      <c r="AC234" s="96">
        <v>0</v>
      </c>
      <c r="AD234" s="109" t="s">
        <v>882</v>
      </c>
      <c r="AE234" s="96">
        <v>0</v>
      </c>
      <c r="AF234" s="96">
        <v>0</v>
      </c>
      <c r="AG234" s="96">
        <v>0</v>
      </c>
      <c r="AH234" s="105">
        <v>0</v>
      </c>
      <c r="AI234" s="108">
        <v>0</v>
      </c>
      <c r="AJ234" s="105">
        <v>1.4514699363326613E-3</v>
      </c>
      <c r="AK234" s="108" t="s">
        <v>883</v>
      </c>
      <c r="AL234" s="9" t="str">
        <f>VLOOKUP(F234,Definitions!$B$7:$E$39,4,FALSE)</f>
        <v>EU28</v>
      </c>
    </row>
    <row r="235" spans="1:38">
      <c r="A235" s="36" t="str">
        <f t="shared" si="40"/>
        <v>EE401_2</v>
      </c>
      <c r="B235" t="s">
        <v>33</v>
      </c>
      <c r="C235" t="s">
        <v>185</v>
      </c>
      <c r="D235">
        <v>401</v>
      </c>
      <c r="E235">
        <v>2</v>
      </c>
      <c r="F235" s="25" t="str">
        <f>VLOOKUP(B235,Definitions!$C$7:$D$43,2,FALSE)</f>
        <v>Estonia</v>
      </c>
      <c r="G235" t="str">
        <f>VLOOKUP(C235,Definitions!$C$49:$D$57,2,FALSE)</f>
        <v>Residential</v>
      </c>
      <c r="H235" t="str">
        <f>VLOOKUP(D235,Definitions!$C$60:$D$104,2,FALSE)</f>
        <v>SFH</v>
      </c>
      <c r="J235" s="29" t="str">
        <f>VLOOKUP(E235,Definitions!$C$115:$D$131,2,FALSE)</f>
        <v>Fuel oil</v>
      </c>
      <c r="K235" s="106"/>
      <c r="L235" s="105"/>
      <c r="M235" s="103">
        <f t="shared" si="41"/>
        <v>2.5885369076632008E-2</v>
      </c>
      <c r="N235" s="37"/>
      <c r="O235" s="105"/>
      <c r="P235" s="105">
        <f t="shared" si="42"/>
        <v>2.5885369076632008E-2</v>
      </c>
      <c r="Q235" s="105">
        <f t="shared" si="43"/>
        <v>1.89162714302974E-2</v>
      </c>
      <c r="R235" s="103">
        <f t="shared" si="44"/>
        <v>0</v>
      </c>
      <c r="S235" s="96">
        <v>1.6046642987689042E-2</v>
      </c>
      <c r="T235" s="128" t="s">
        <v>882</v>
      </c>
      <c r="U235" s="96">
        <v>2.8696284426083588E-3</v>
      </c>
      <c r="V235" s="128" t="s">
        <v>882</v>
      </c>
      <c r="W235" s="96">
        <v>0</v>
      </c>
      <c r="X235" s="96">
        <v>0</v>
      </c>
      <c r="Y235" s="96">
        <v>0</v>
      </c>
      <c r="Z235" s="96">
        <v>0</v>
      </c>
      <c r="AA235" s="105">
        <v>0</v>
      </c>
      <c r="AB235" s="108">
        <v>0</v>
      </c>
      <c r="AC235" s="96">
        <v>0</v>
      </c>
      <c r="AD235" s="109" t="s">
        <v>882</v>
      </c>
      <c r="AE235" s="96">
        <v>0</v>
      </c>
      <c r="AF235" s="96">
        <v>0</v>
      </c>
      <c r="AG235" s="96">
        <v>0</v>
      </c>
      <c r="AH235" s="105">
        <v>0</v>
      </c>
      <c r="AI235" s="108">
        <v>0</v>
      </c>
      <c r="AJ235" s="105">
        <v>6.969097646334607E-3</v>
      </c>
      <c r="AK235" s="108" t="s">
        <v>883</v>
      </c>
      <c r="AL235" s="9" t="str">
        <f>VLOOKUP(F235,Definitions!$B$7:$E$39,4,FALSE)</f>
        <v>EU28</v>
      </c>
    </row>
    <row r="236" spans="1:38">
      <c r="A236" s="36" t="str">
        <f t="shared" si="40"/>
        <v>EE401_3</v>
      </c>
      <c r="B236" t="s">
        <v>33</v>
      </c>
      <c r="C236" t="s">
        <v>185</v>
      </c>
      <c r="D236">
        <v>401</v>
      </c>
      <c r="E236">
        <v>3</v>
      </c>
      <c r="F236" s="25" t="str">
        <f>VLOOKUP(B236,Definitions!$C$7:$D$43,2,FALSE)</f>
        <v>Estonia</v>
      </c>
      <c r="G236" t="str">
        <f>VLOOKUP(C236,Definitions!$C$49:$D$57,2,FALSE)</f>
        <v>Residential</v>
      </c>
      <c r="H236" t="str">
        <f>VLOOKUP(D236,Definitions!$C$60:$D$104,2,FALSE)</f>
        <v>SFH</v>
      </c>
      <c r="J236" s="29" t="str">
        <f>VLOOKUP(E236,Definitions!$C$115:$D$131,2,FALSE)</f>
        <v>Natural gas</v>
      </c>
      <c r="K236" s="106"/>
      <c r="L236" s="105"/>
      <c r="M236" s="103">
        <f t="shared" si="41"/>
        <v>0.28546482627364572</v>
      </c>
      <c r="N236" s="37"/>
      <c r="O236" s="105"/>
      <c r="P236" s="105">
        <f t="shared" si="42"/>
        <v>0.28546482627364572</v>
      </c>
      <c r="Q236" s="105">
        <f t="shared" si="43"/>
        <v>0.26557644151897652</v>
      </c>
      <c r="R236" s="103">
        <f t="shared" si="44"/>
        <v>0</v>
      </c>
      <c r="S236" s="96">
        <v>0.2390585951794178</v>
      </c>
      <c r="T236" s="128" t="s">
        <v>882</v>
      </c>
      <c r="U236" s="96">
        <v>2.6517846339558736E-2</v>
      </c>
      <c r="V236" s="128" t="s">
        <v>882</v>
      </c>
      <c r="W236" s="96">
        <v>0</v>
      </c>
      <c r="X236" s="96">
        <v>0</v>
      </c>
      <c r="Y236" s="96">
        <v>0</v>
      </c>
      <c r="Z236" s="96">
        <v>0</v>
      </c>
      <c r="AA236" s="105">
        <v>0</v>
      </c>
      <c r="AB236" s="108">
        <v>0</v>
      </c>
      <c r="AC236" s="96">
        <v>0</v>
      </c>
      <c r="AD236" s="109" t="s">
        <v>882</v>
      </c>
      <c r="AE236" s="96">
        <v>0</v>
      </c>
      <c r="AF236" s="96">
        <v>0</v>
      </c>
      <c r="AG236" s="96">
        <v>0</v>
      </c>
      <c r="AH236" s="105">
        <v>0</v>
      </c>
      <c r="AI236" s="108">
        <v>0</v>
      </c>
      <c r="AJ236" s="105">
        <v>1.9888384754669183E-2</v>
      </c>
      <c r="AK236" s="108" t="s">
        <v>883</v>
      </c>
      <c r="AL236" s="9" t="str">
        <f>VLOOKUP(F236,Definitions!$B$7:$E$39,4,FALSE)</f>
        <v>EU28</v>
      </c>
    </row>
    <row r="237" spans="1:38">
      <c r="A237" s="36" t="str">
        <f t="shared" si="40"/>
        <v>EE401_4</v>
      </c>
      <c r="B237" t="s">
        <v>33</v>
      </c>
      <c r="C237" t="s">
        <v>185</v>
      </c>
      <c r="D237">
        <v>401</v>
      </c>
      <c r="E237">
        <v>4</v>
      </c>
      <c r="F237" s="25" t="str">
        <f>VLOOKUP(B237,Definitions!$C$7:$D$43,2,FALSE)</f>
        <v>Estonia</v>
      </c>
      <c r="G237" t="str">
        <f>VLOOKUP(C237,Definitions!$C$49:$D$57,2,FALSE)</f>
        <v>Residential</v>
      </c>
      <c r="H237" t="str">
        <f>VLOOKUP(D237,Definitions!$C$60:$D$104,2,FALSE)</f>
        <v>SFH</v>
      </c>
      <c r="J237" s="29" t="str">
        <f>VLOOKUP(E237,Definitions!$C$115:$D$131,2,FALSE)</f>
        <v>Other fossil fuels</v>
      </c>
      <c r="K237" s="106"/>
      <c r="L237" s="105"/>
      <c r="M237" s="103">
        <f t="shared" si="41"/>
        <v>0</v>
      </c>
      <c r="N237" s="37"/>
      <c r="O237" s="105"/>
      <c r="P237" s="105">
        <f t="shared" si="42"/>
        <v>0</v>
      </c>
      <c r="Q237" s="105">
        <f t="shared" si="43"/>
        <v>0</v>
      </c>
      <c r="R237" s="103">
        <f t="shared" si="44"/>
        <v>0</v>
      </c>
      <c r="S237" s="96">
        <v>0</v>
      </c>
      <c r="T237" s="128" t="s">
        <v>882</v>
      </c>
      <c r="U237" s="96">
        <v>0</v>
      </c>
      <c r="V237" s="128" t="s">
        <v>882</v>
      </c>
      <c r="W237" s="96">
        <v>0</v>
      </c>
      <c r="X237" s="96">
        <v>0</v>
      </c>
      <c r="Y237" s="96">
        <v>0</v>
      </c>
      <c r="Z237" s="96">
        <v>0</v>
      </c>
      <c r="AA237" s="105">
        <v>0</v>
      </c>
      <c r="AB237" s="108">
        <v>0</v>
      </c>
      <c r="AC237" s="96">
        <v>0</v>
      </c>
      <c r="AD237" s="109" t="s">
        <v>882</v>
      </c>
      <c r="AE237" s="96">
        <v>0</v>
      </c>
      <c r="AF237" s="96">
        <v>0</v>
      </c>
      <c r="AG237" s="96">
        <v>0</v>
      </c>
      <c r="AH237" s="105">
        <v>0</v>
      </c>
      <c r="AI237" s="108">
        <v>0</v>
      </c>
      <c r="AJ237" s="105">
        <v>0</v>
      </c>
      <c r="AK237" s="108" t="s">
        <v>883</v>
      </c>
      <c r="AL237" s="9" t="str">
        <f>VLOOKUP(F237,Definitions!$B$7:$E$39,4,FALSE)</f>
        <v>EU28</v>
      </c>
    </row>
    <row r="238" spans="1:38">
      <c r="A238" s="36" t="str">
        <f t="shared" si="40"/>
        <v>EE401_6</v>
      </c>
      <c r="B238" t="s">
        <v>33</v>
      </c>
      <c r="C238" t="s">
        <v>185</v>
      </c>
      <c r="D238">
        <v>401</v>
      </c>
      <c r="E238">
        <v>6</v>
      </c>
      <c r="F238" s="25" t="str">
        <f>VLOOKUP(B238,Definitions!$C$7:$D$43,2,FALSE)</f>
        <v>Estonia</v>
      </c>
      <c r="G238" t="str">
        <f>VLOOKUP(C238,Definitions!$C$49:$D$57,2,FALSE)</f>
        <v>Residential</v>
      </c>
      <c r="H238" t="str">
        <f>VLOOKUP(D238,Definitions!$C$60:$D$104,2,FALSE)</f>
        <v>SFH</v>
      </c>
      <c r="J238" s="29" t="str">
        <f>VLOOKUP(E238,Definitions!$C$115:$D$131,2,FALSE)</f>
        <v>Electricity</v>
      </c>
      <c r="K238" s="106"/>
      <c r="L238" s="105"/>
      <c r="M238" s="103">
        <f t="shared" si="41"/>
        <v>0.64496992533299069</v>
      </c>
      <c r="N238" s="37"/>
      <c r="O238" s="105"/>
      <c r="P238" s="105">
        <f t="shared" si="42"/>
        <v>0.64496992533299069</v>
      </c>
      <c r="Q238" s="105">
        <f t="shared" si="43"/>
        <v>0.40980819897629872</v>
      </c>
      <c r="R238" s="103">
        <f t="shared" si="44"/>
        <v>8.9239012482423517E-3</v>
      </c>
      <c r="S238" s="96">
        <v>0.18817610654697656</v>
      </c>
      <c r="T238" s="128" t="s">
        <v>882</v>
      </c>
      <c r="U238" s="96">
        <v>0.22163209242932216</v>
      </c>
      <c r="V238" s="128" t="s">
        <v>882</v>
      </c>
      <c r="W238" s="96">
        <v>0</v>
      </c>
      <c r="X238" s="96">
        <v>0</v>
      </c>
      <c r="Y238" s="96">
        <v>0</v>
      </c>
      <c r="Z238" s="96">
        <v>0</v>
      </c>
      <c r="AA238" s="105">
        <v>0</v>
      </c>
      <c r="AB238" s="108">
        <v>0</v>
      </c>
      <c r="AC238" s="96">
        <v>8.9239012482423517E-3</v>
      </c>
      <c r="AD238" s="109" t="s">
        <v>882</v>
      </c>
      <c r="AE238" s="96">
        <v>0</v>
      </c>
      <c r="AF238" s="96">
        <v>0</v>
      </c>
      <c r="AG238" s="96">
        <v>0</v>
      </c>
      <c r="AH238" s="105">
        <v>0</v>
      </c>
      <c r="AI238" s="108">
        <v>0</v>
      </c>
      <c r="AJ238" s="105">
        <v>0.22623782510844967</v>
      </c>
      <c r="AK238" s="108" t="s">
        <v>883</v>
      </c>
      <c r="AL238" s="9" t="str">
        <f>VLOOKUP(F238,Definitions!$B$7:$E$39,4,FALSE)</f>
        <v>EU28</v>
      </c>
    </row>
    <row r="239" spans="1:38">
      <c r="A239" s="36" t="str">
        <f t="shared" si="40"/>
        <v>EE401_7</v>
      </c>
      <c r="B239" t="s">
        <v>33</v>
      </c>
      <c r="C239" t="s">
        <v>185</v>
      </c>
      <c r="D239">
        <v>401</v>
      </c>
      <c r="E239">
        <v>7</v>
      </c>
      <c r="F239" s="25" t="str">
        <f>VLOOKUP(B239,Definitions!$C$7:$D$43,2,FALSE)</f>
        <v>Estonia</v>
      </c>
      <c r="G239" t="str">
        <f>VLOOKUP(C239,Definitions!$C$49:$D$57,2,FALSE)</f>
        <v>Residential</v>
      </c>
      <c r="H239" t="str">
        <f>VLOOKUP(D239,Definitions!$C$60:$D$104,2,FALSE)</f>
        <v>SFH</v>
      </c>
      <c r="J239" s="29" t="str">
        <f>VLOOKUP(E239,Definitions!$C$115:$D$131,2,FALSE)</f>
        <v>District heating</v>
      </c>
      <c r="K239" s="106"/>
      <c r="L239" s="105"/>
      <c r="M239" s="103">
        <f t="shared" si="41"/>
        <v>0.78652196195351887</v>
      </c>
      <c r="N239" s="56"/>
      <c r="O239" s="105"/>
      <c r="P239" s="105">
        <f t="shared" si="42"/>
        <v>0.78652196195351887</v>
      </c>
      <c r="Q239" s="105">
        <f t="shared" si="43"/>
        <v>0.78652196195351887</v>
      </c>
      <c r="R239" s="103">
        <f t="shared" si="44"/>
        <v>0</v>
      </c>
      <c r="S239" s="96">
        <v>0.71865291489697758</v>
      </c>
      <c r="T239" s="128" t="s">
        <v>882</v>
      </c>
      <c r="U239" s="96">
        <v>6.7869047056541246E-2</v>
      </c>
      <c r="V239" s="128" t="s">
        <v>882</v>
      </c>
      <c r="W239" s="96">
        <v>0</v>
      </c>
      <c r="X239" s="96">
        <v>0</v>
      </c>
      <c r="Y239" s="96">
        <v>0</v>
      </c>
      <c r="Z239" s="96">
        <v>0</v>
      </c>
      <c r="AA239" s="105">
        <v>0</v>
      </c>
      <c r="AB239" s="108">
        <v>0</v>
      </c>
      <c r="AC239" s="96">
        <v>0</v>
      </c>
      <c r="AD239" s="109" t="s">
        <v>882</v>
      </c>
      <c r="AE239" s="96">
        <v>0</v>
      </c>
      <c r="AF239" s="96">
        <v>0</v>
      </c>
      <c r="AG239" s="96">
        <v>0</v>
      </c>
      <c r="AH239" s="105">
        <v>0</v>
      </c>
      <c r="AI239" s="108">
        <v>0</v>
      </c>
      <c r="AJ239" s="105">
        <v>0</v>
      </c>
      <c r="AK239" s="108" t="s">
        <v>883</v>
      </c>
      <c r="AL239" s="9" t="str">
        <f>VLOOKUP(F239,Definitions!$B$7:$E$39,4,FALSE)</f>
        <v>EU28</v>
      </c>
    </row>
    <row r="240" spans="1:38">
      <c r="A240" s="36" t="str">
        <f t="shared" si="40"/>
        <v>EE401_8</v>
      </c>
      <c r="B240" t="s">
        <v>33</v>
      </c>
      <c r="C240" t="s">
        <v>185</v>
      </c>
      <c r="D240">
        <v>401</v>
      </c>
      <c r="E240">
        <v>8</v>
      </c>
      <c r="F240" s="25" t="str">
        <f>VLOOKUP(B240,Definitions!$C$7:$D$43,2,FALSE)</f>
        <v>Estonia</v>
      </c>
      <c r="G240" t="str">
        <f>VLOOKUP(C240,Definitions!$C$49:$D$57,2,FALSE)</f>
        <v>Residential</v>
      </c>
      <c r="H240" t="str">
        <f>VLOOKUP(D240,Definitions!$C$60:$D$104,2,FALSE)</f>
        <v>SFH</v>
      </c>
      <c r="J240" s="29" t="str">
        <f>VLOOKUP(E240,Definitions!$C$115:$D$131,2,FALSE)</f>
        <v>Waste non-RES</v>
      </c>
      <c r="K240" s="106"/>
      <c r="L240" s="105"/>
      <c r="M240" s="103">
        <f t="shared" si="41"/>
        <v>0</v>
      </c>
      <c r="N240" s="37"/>
      <c r="O240" s="105"/>
      <c r="P240" s="105">
        <f t="shared" si="42"/>
        <v>0</v>
      </c>
      <c r="Q240" s="105">
        <f t="shared" si="43"/>
        <v>0</v>
      </c>
      <c r="R240" s="103">
        <f t="shared" si="44"/>
        <v>0</v>
      </c>
      <c r="S240" s="96">
        <v>0</v>
      </c>
      <c r="T240" s="128" t="s">
        <v>882</v>
      </c>
      <c r="U240" s="96">
        <v>0</v>
      </c>
      <c r="V240" s="128" t="s">
        <v>882</v>
      </c>
      <c r="W240" s="96">
        <v>0</v>
      </c>
      <c r="X240" s="96">
        <v>0</v>
      </c>
      <c r="Y240" s="96">
        <v>0</v>
      </c>
      <c r="Z240" s="96">
        <v>0</v>
      </c>
      <c r="AA240" s="105">
        <v>0</v>
      </c>
      <c r="AB240" s="108">
        <v>0</v>
      </c>
      <c r="AC240" s="96">
        <v>0</v>
      </c>
      <c r="AD240" s="109" t="s">
        <v>882</v>
      </c>
      <c r="AE240" s="96">
        <v>0</v>
      </c>
      <c r="AF240" s="96">
        <v>0</v>
      </c>
      <c r="AG240" s="96">
        <v>0</v>
      </c>
      <c r="AH240" s="105">
        <v>0</v>
      </c>
      <c r="AI240" s="108">
        <v>0</v>
      </c>
      <c r="AJ240" s="105">
        <v>0</v>
      </c>
      <c r="AK240" s="108" t="s">
        <v>883</v>
      </c>
      <c r="AL240" s="9" t="str">
        <f>VLOOKUP(F240,Definitions!$B$7:$E$39,4,FALSE)</f>
        <v>EU28</v>
      </c>
    </row>
    <row r="241" spans="1:38">
      <c r="A241" s="36" t="str">
        <f t="shared" si="40"/>
        <v>EE401_9</v>
      </c>
      <c r="B241" t="s">
        <v>33</v>
      </c>
      <c r="C241" t="s">
        <v>185</v>
      </c>
      <c r="D241">
        <v>401</v>
      </c>
      <c r="E241">
        <v>9</v>
      </c>
      <c r="F241" s="25" t="str">
        <f>VLOOKUP(B241,Definitions!$C$7:$D$43,2,FALSE)</f>
        <v>Estonia</v>
      </c>
      <c r="G241" t="str">
        <f>VLOOKUP(C241,Definitions!$C$49:$D$57,2,FALSE)</f>
        <v>Residential</v>
      </c>
      <c r="H241" t="str">
        <f>VLOOKUP(D241,Definitions!$C$60:$D$104,2,FALSE)</f>
        <v>SFH</v>
      </c>
      <c r="J241" s="29" t="str">
        <f>VLOOKUP(E241,Definitions!$C$115:$D$131,2,FALSE)</f>
        <v>Waste RES</v>
      </c>
      <c r="K241" s="106"/>
      <c r="L241" s="105"/>
      <c r="M241" s="103">
        <f t="shared" si="41"/>
        <v>0</v>
      </c>
      <c r="N241" s="37"/>
      <c r="O241" s="105"/>
      <c r="P241" s="105">
        <f t="shared" si="42"/>
        <v>0</v>
      </c>
      <c r="Q241" s="105">
        <f t="shared" si="43"/>
        <v>0</v>
      </c>
      <c r="R241" s="103">
        <f t="shared" si="44"/>
        <v>0</v>
      </c>
      <c r="S241" s="96">
        <v>0</v>
      </c>
      <c r="T241" s="128" t="s">
        <v>882</v>
      </c>
      <c r="U241" s="96">
        <v>0</v>
      </c>
      <c r="V241" s="128" t="s">
        <v>882</v>
      </c>
      <c r="W241" s="96">
        <v>0</v>
      </c>
      <c r="X241" s="96">
        <v>0</v>
      </c>
      <c r="Y241" s="96">
        <v>0</v>
      </c>
      <c r="Z241" s="96">
        <v>0</v>
      </c>
      <c r="AA241" s="105">
        <v>0</v>
      </c>
      <c r="AB241" s="108">
        <v>0</v>
      </c>
      <c r="AC241" s="96">
        <v>0</v>
      </c>
      <c r="AD241" s="109" t="s">
        <v>882</v>
      </c>
      <c r="AE241" s="96">
        <v>0</v>
      </c>
      <c r="AF241" s="96">
        <v>0</v>
      </c>
      <c r="AG241" s="96">
        <v>0</v>
      </c>
      <c r="AH241" s="105">
        <v>0</v>
      </c>
      <c r="AI241" s="108">
        <v>0</v>
      </c>
      <c r="AJ241" s="105">
        <v>0</v>
      </c>
      <c r="AK241" s="108" t="s">
        <v>883</v>
      </c>
      <c r="AL241" s="9" t="str">
        <f>VLOOKUP(F241,Definitions!$B$7:$E$39,4,FALSE)</f>
        <v>EU28</v>
      </c>
    </row>
    <row r="242" spans="1:38">
      <c r="A242" s="36" t="str">
        <f t="shared" si="40"/>
        <v>EE401_51</v>
      </c>
      <c r="B242" t="s">
        <v>33</v>
      </c>
      <c r="C242" t="s">
        <v>185</v>
      </c>
      <c r="D242">
        <v>401</v>
      </c>
      <c r="E242">
        <v>51</v>
      </c>
      <c r="F242" s="25" t="str">
        <f>VLOOKUP(B242,Definitions!$C$7:$D$43,2,FALSE)</f>
        <v>Estonia</v>
      </c>
      <c r="G242" t="str">
        <f>VLOOKUP(C242,Definitions!$C$49:$D$57,2,FALSE)</f>
        <v>Residential</v>
      </c>
      <c r="H242" t="str">
        <f>VLOOKUP(D242,Definitions!$C$60:$D$104,2,FALSE)</f>
        <v>SFH</v>
      </c>
      <c r="J242" s="29" t="str">
        <f>VLOOKUP(E242,Definitions!$C$115:$D$131,2,FALSE)</f>
        <v>Biomass</v>
      </c>
      <c r="K242" s="106"/>
      <c r="L242" s="105"/>
      <c r="M242" s="103">
        <f t="shared" si="41"/>
        <v>2.6482963724894923</v>
      </c>
      <c r="N242" s="37"/>
      <c r="O242" s="105"/>
      <c r="P242" s="105">
        <f t="shared" si="42"/>
        <v>2.6482963724894923</v>
      </c>
      <c r="Q242" s="105">
        <f t="shared" si="43"/>
        <v>2.6095645671280416</v>
      </c>
      <c r="R242" s="103">
        <f t="shared" si="44"/>
        <v>0</v>
      </c>
      <c r="S242" s="96">
        <v>2.5794090900966267</v>
      </c>
      <c r="T242" s="128" t="s">
        <v>882</v>
      </c>
      <c r="U242" s="96">
        <v>3.0155477031415062E-2</v>
      </c>
      <c r="V242" s="128" t="s">
        <v>882</v>
      </c>
      <c r="W242" s="96">
        <v>0</v>
      </c>
      <c r="X242" s="96">
        <v>0</v>
      </c>
      <c r="Y242" s="96">
        <v>0</v>
      </c>
      <c r="Z242" s="96">
        <v>0</v>
      </c>
      <c r="AA242" s="105">
        <v>0</v>
      </c>
      <c r="AB242" s="108">
        <v>0</v>
      </c>
      <c r="AC242" s="96">
        <v>0</v>
      </c>
      <c r="AD242" s="109" t="s">
        <v>882</v>
      </c>
      <c r="AE242" s="96">
        <v>0</v>
      </c>
      <c r="AF242" s="96">
        <v>0</v>
      </c>
      <c r="AG242" s="96">
        <v>0</v>
      </c>
      <c r="AH242" s="105">
        <v>0</v>
      </c>
      <c r="AI242" s="108">
        <v>0</v>
      </c>
      <c r="AJ242" s="105">
        <v>3.8731805361450537E-2</v>
      </c>
      <c r="AK242" s="108" t="s">
        <v>883</v>
      </c>
      <c r="AL242" s="9" t="str">
        <f>VLOOKUP(F242,Definitions!$B$7:$E$39,4,FALSE)</f>
        <v>EU28</v>
      </c>
    </row>
    <row r="243" spans="1:38">
      <c r="A243" s="36" t="str">
        <f t="shared" si="40"/>
        <v>EE401_52</v>
      </c>
      <c r="B243" t="s">
        <v>33</v>
      </c>
      <c r="C243" t="s">
        <v>185</v>
      </c>
      <c r="D243">
        <v>401</v>
      </c>
      <c r="E243">
        <v>52</v>
      </c>
      <c r="F243" s="25" t="str">
        <f>VLOOKUP(B243,Definitions!$C$7:$D$43,2,FALSE)</f>
        <v>Estonia</v>
      </c>
      <c r="G243" t="str">
        <f>VLOOKUP(C243,Definitions!$C$49:$D$57,2,FALSE)</f>
        <v>Residential</v>
      </c>
      <c r="H243" t="str">
        <f>VLOOKUP(D243,Definitions!$C$60:$D$104,2,FALSE)</f>
        <v>SFH</v>
      </c>
      <c r="J243" s="29" t="str">
        <f>VLOOKUP(E243,Definitions!$C$115:$D$131,2,FALSE)</f>
        <v>Geothermal</v>
      </c>
      <c r="K243" s="106"/>
      <c r="L243" s="105"/>
      <c r="M243" s="103">
        <f t="shared" si="41"/>
        <v>0</v>
      </c>
      <c r="N243" s="37"/>
      <c r="O243" s="105"/>
      <c r="P243" s="105">
        <f t="shared" si="42"/>
        <v>0</v>
      </c>
      <c r="Q243" s="105">
        <f t="shared" si="43"/>
        <v>0</v>
      </c>
      <c r="R243" s="103">
        <f t="shared" si="44"/>
        <v>0</v>
      </c>
      <c r="S243" s="96">
        <v>0</v>
      </c>
      <c r="T243" s="128" t="s">
        <v>882</v>
      </c>
      <c r="U243" s="96">
        <v>0</v>
      </c>
      <c r="V243" s="128" t="s">
        <v>882</v>
      </c>
      <c r="W243" s="96">
        <v>0</v>
      </c>
      <c r="X243" s="96">
        <v>0</v>
      </c>
      <c r="Y243" s="96">
        <v>0</v>
      </c>
      <c r="Z243" s="96">
        <v>0</v>
      </c>
      <c r="AA243" s="105">
        <v>0</v>
      </c>
      <c r="AB243" s="108">
        <v>0</v>
      </c>
      <c r="AC243" s="96">
        <v>0</v>
      </c>
      <c r="AD243" s="109" t="s">
        <v>882</v>
      </c>
      <c r="AE243" s="96">
        <v>0</v>
      </c>
      <c r="AF243" s="96">
        <v>0</v>
      </c>
      <c r="AG243" s="96">
        <v>0</v>
      </c>
      <c r="AH243" s="105">
        <v>0</v>
      </c>
      <c r="AI243" s="108">
        <v>0</v>
      </c>
      <c r="AJ243" s="105">
        <v>0</v>
      </c>
      <c r="AK243" s="108" t="s">
        <v>883</v>
      </c>
      <c r="AL243" s="9" t="str">
        <f>VLOOKUP(F243,Definitions!$B$7:$E$39,4,FALSE)</f>
        <v>EU28</v>
      </c>
    </row>
    <row r="244" spans="1:38">
      <c r="A244" s="36" t="str">
        <f t="shared" si="40"/>
        <v>EE401_53</v>
      </c>
      <c r="B244" t="s">
        <v>33</v>
      </c>
      <c r="C244" t="s">
        <v>185</v>
      </c>
      <c r="D244">
        <v>401</v>
      </c>
      <c r="E244">
        <v>53</v>
      </c>
      <c r="F244" s="25" t="str">
        <f>VLOOKUP(B244,Definitions!$C$7:$D$43,2,FALSE)</f>
        <v>Estonia</v>
      </c>
      <c r="G244" t="str">
        <f>VLOOKUP(C244,Definitions!$C$49:$D$57,2,FALSE)</f>
        <v>Residential</v>
      </c>
      <c r="H244" t="str">
        <f>VLOOKUP(D244,Definitions!$C$60:$D$104,2,FALSE)</f>
        <v>SFH</v>
      </c>
      <c r="J244" s="29" t="str">
        <f>VLOOKUP(E244,Definitions!$C$115:$D$131,2,FALSE)</f>
        <v>Solar energy</v>
      </c>
      <c r="K244" s="106"/>
      <c r="L244" s="105"/>
      <c r="M244" s="103">
        <f t="shared" si="41"/>
        <v>0</v>
      </c>
      <c r="N244" s="37"/>
      <c r="O244" s="105"/>
      <c r="P244" s="105">
        <f t="shared" si="42"/>
        <v>0</v>
      </c>
      <c r="Q244" s="105">
        <f t="shared" si="43"/>
        <v>0</v>
      </c>
      <c r="R244" s="103">
        <f t="shared" si="44"/>
        <v>0</v>
      </c>
      <c r="S244" s="96">
        <v>0</v>
      </c>
      <c r="T244" s="128" t="s">
        <v>882</v>
      </c>
      <c r="U244" s="96">
        <v>0</v>
      </c>
      <c r="V244" s="128" t="s">
        <v>882</v>
      </c>
      <c r="W244" s="96">
        <v>0</v>
      </c>
      <c r="X244" s="96">
        <v>0</v>
      </c>
      <c r="Y244" s="96">
        <v>0</v>
      </c>
      <c r="Z244" s="96">
        <v>0</v>
      </c>
      <c r="AA244" s="105">
        <v>0</v>
      </c>
      <c r="AB244" s="108">
        <v>0</v>
      </c>
      <c r="AC244" s="96">
        <v>0</v>
      </c>
      <c r="AD244" s="109" t="s">
        <v>882</v>
      </c>
      <c r="AE244" s="96">
        <v>0</v>
      </c>
      <c r="AF244" s="96">
        <v>0</v>
      </c>
      <c r="AG244" s="96">
        <v>0</v>
      </c>
      <c r="AH244" s="105">
        <v>0</v>
      </c>
      <c r="AI244" s="108">
        <v>0</v>
      </c>
      <c r="AJ244" s="105">
        <v>0</v>
      </c>
      <c r="AK244" s="108" t="s">
        <v>883</v>
      </c>
      <c r="AL244" s="9" t="str">
        <f>VLOOKUP(F244,Definitions!$B$7:$E$39,4,FALSE)</f>
        <v>EU28</v>
      </c>
    </row>
    <row r="245" spans="1:38">
      <c r="A245" s="36" t="str">
        <f t="shared" si="40"/>
        <v>EE401_58</v>
      </c>
      <c r="B245" t="s">
        <v>33</v>
      </c>
      <c r="C245" t="s">
        <v>185</v>
      </c>
      <c r="D245">
        <v>401</v>
      </c>
      <c r="E245">
        <v>58</v>
      </c>
      <c r="F245" s="25" t="str">
        <f>VLOOKUP(B245,Definitions!$C$7:$D$43,2,FALSE)</f>
        <v>Estonia</v>
      </c>
      <c r="G245" t="str">
        <f>VLOOKUP(C245,Definitions!$C$49:$D$57,2,FALSE)</f>
        <v>Residential</v>
      </c>
      <c r="H245" t="str">
        <f>VLOOKUP(D245,Definitions!$C$60:$D$104,2,FALSE)</f>
        <v>SFH</v>
      </c>
      <c r="J245" s="29" t="str">
        <f>VLOOKUP(E245,Definitions!$C$115:$D$131,2,FALSE)</f>
        <v>Ambient heat total</v>
      </c>
      <c r="K245" s="106"/>
      <c r="L245" s="105"/>
      <c r="M245" s="103">
        <f t="shared" si="41"/>
        <v>0.29899709650424477</v>
      </c>
      <c r="N245" s="37"/>
      <c r="O245" s="105"/>
      <c r="P245" s="105">
        <f t="shared" si="42"/>
        <v>0.29899709650424477</v>
      </c>
      <c r="Q245" s="105">
        <f t="shared" si="43"/>
        <v>0.29899709650424477</v>
      </c>
      <c r="R245" s="103">
        <f t="shared" si="44"/>
        <v>0</v>
      </c>
      <c r="S245" s="96">
        <v>0.28248942252923265</v>
      </c>
      <c r="T245" s="128" t="s">
        <v>882</v>
      </c>
      <c r="U245" s="96">
        <v>1.6507673975012106E-2</v>
      </c>
      <c r="V245" s="128" t="s">
        <v>882</v>
      </c>
      <c r="W245" s="96">
        <v>0</v>
      </c>
      <c r="X245" s="96">
        <v>0</v>
      </c>
      <c r="Y245" s="96">
        <v>0</v>
      </c>
      <c r="Z245" s="96">
        <v>0</v>
      </c>
      <c r="AA245" s="105">
        <v>0</v>
      </c>
      <c r="AB245" s="108">
        <v>0</v>
      </c>
      <c r="AC245" s="96">
        <v>0</v>
      </c>
      <c r="AD245" s="109" t="s">
        <v>882</v>
      </c>
      <c r="AE245" s="96">
        <v>0</v>
      </c>
      <c r="AF245" s="96">
        <v>0</v>
      </c>
      <c r="AG245" s="96">
        <v>0</v>
      </c>
      <c r="AH245" s="105">
        <v>0</v>
      </c>
      <c r="AI245" s="108">
        <v>0</v>
      </c>
      <c r="AJ245" s="105">
        <v>0</v>
      </c>
      <c r="AK245" s="108" t="s">
        <v>883</v>
      </c>
      <c r="AL245" s="9" t="str">
        <f>VLOOKUP(F245,Definitions!$B$7:$E$39,4,FALSE)</f>
        <v>EU28</v>
      </c>
    </row>
    <row r="246" spans="1:38">
      <c r="A246" s="36" t="str">
        <f t="shared" si="40"/>
        <v>EE401_55</v>
      </c>
      <c r="B246" t="s">
        <v>33</v>
      </c>
      <c r="C246" t="s">
        <v>185</v>
      </c>
      <c r="D246">
        <v>401</v>
      </c>
      <c r="E246">
        <v>55</v>
      </c>
      <c r="F246" s="25" t="str">
        <f>VLOOKUP(B246,Definitions!$C$7:$D$43,2,FALSE)</f>
        <v>Estonia</v>
      </c>
      <c r="G246" t="str">
        <f>VLOOKUP(C246,Definitions!$C$49:$D$57,2,FALSE)</f>
        <v>Residential</v>
      </c>
      <c r="H246" t="str">
        <f>VLOOKUP(D246,Definitions!$C$60:$D$104,2,FALSE)</f>
        <v>SFH</v>
      </c>
      <c r="J246" s="29" t="str">
        <f>VLOOKUP(E246,Definitions!$C$115:$D$131,2,FALSE)</f>
        <v xml:space="preserve">Other RES </v>
      </c>
      <c r="K246" s="106"/>
      <c r="L246" s="105"/>
      <c r="M246" s="103">
        <f t="shared" si="41"/>
        <v>0</v>
      </c>
      <c r="N246" s="37"/>
      <c r="O246" s="105"/>
      <c r="P246" s="105">
        <f t="shared" si="42"/>
        <v>0</v>
      </c>
      <c r="Q246" s="105">
        <f t="shared" si="43"/>
        <v>0</v>
      </c>
      <c r="R246" s="103">
        <f t="shared" si="44"/>
        <v>0</v>
      </c>
      <c r="S246" s="96">
        <v>0</v>
      </c>
      <c r="T246" s="128" t="s">
        <v>882</v>
      </c>
      <c r="U246" s="96">
        <v>0</v>
      </c>
      <c r="V246" s="128" t="s">
        <v>882</v>
      </c>
      <c r="W246" s="96">
        <v>0</v>
      </c>
      <c r="X246" s="96">
        <v>0</v>
      </c>
      <c r="Y246" s="96">
        <v>0</v>
      </c>
      <c r="Z246" s="96">
        <v>0</v>
      </c>
      <c r="AA246" s="105">
        <v>0</v>
      </c>
      <c r="AB246" s="108">
        <v>0</v>
      </c>
      <c r="AC246" s="96">
        <v>0</v>
      </c>
      <c r="AD246" s="109" t="s">
        <v>882</v>
      </c>
      <c r="AE246" s="96">
        <v>0</v>
      </c>
      <c r="AF246" s="96">
        <v>0</v>
      </c>
      <c r="AG246" s="96">
        <v>0</v>
      </c>
      <c r="AH246" s="105">
        <v>0</v>
      </c>
      <c r="AI246" s="108">
        <v>0</v>
      </c>
      <c r="AJ246" s="105">
        <v>0</v>
      </c>
      <c r="AK246" s="108" t="s">
        <v>883</v>
      </c>
      <c r="AL246" s="9" t="str">
        <f>VLOOKUP(F246,Definitions!$B$7:$E$39,4,FALSE)</f>
        <v>EU28</v>
      </c>
    </row>
    <row r="247" spans="1:38">
      <c r="A247" s="36" t="str">
        <f t="shared" si="40"/>
        <v>EE402_0</v>
      </c>
      <c r="B247" t="s">
        <v>33</v>
      </c>
      <c r="C247" t="s">
        <v>185</v>
      </c>
      <c r="D247">
        <v>402</v>
      </c>
      <c r="E247">
        <v>0</v>
      </c>
      <c r="F247" s="25" t="str">
        <f>VLOOKUP(B247,Definitions!$C$7:$D$43,2,FALSE)</f>
        <v>Estonia</v>
      </c>
      <c r="G247" t="str">
        <f>VLOOKUP(C247,Definitions!$C$49:$D$57,2,FALSE)</f>
        <v>Residential</v>
      </c>
      <c r="H247" t="str">
        <f>VLOOKUP(D247,Definitions!$C$60:$D$104,2,FALSE)</f>
        <v>MFH</v>
      </c>
      <c r="J247" s="29" t="str">
        <f>VLOOKUP(E247,Definitions!$C$115:$D$131,2,FALSE)</f>
        <v>TOTAL</v>
      </c>
      <c r="K247" s="106"/>
      <c r="L247" s="105"/>
      <c r="M247" s="103">
        <f t="shared" si="41"/>
        <v>2.9187225380171227</v>
      </c>
      <c r="N247" s="37"/>
      <c r="O247" s="105"/>
      <c r="P247" s="105">
        <f t="shared" si="42"/>
        <v>2.9187225380171227</v>
      </c>
      <c r="Q247" s="105">
        <f t="shared" si="43"/>
        <v>2.8044136890842188</v>
      </c>
      <c r="R247" s="103">
        <f t="shared" si="44"/>
        <v>4.2742328727690578E-3</v>
      </c>
      <c r="S247" s="96">
        <v>2.3149002805480507</v>
      </c>
      <c r="T247" s="128" t="s">
        <v>882</v>
      </c>
      <c r="U247" s="96">
        <v>0.48951340853616826</v>
      </c>
      <c r="V247" s="128" t="s">
        <v>882</v>
      </c>
      <c r="W247" s="96">
        <v>0</v>
      </c>
      <c r="X247" s="96">
        <v>0</v>
      </c>
      <c r="Y247" s="96">
        <v>0</v>
      </c>
      <c r="Z247" s="96">
        <v>0</v>
      </c>
      <c r="AA247" s="105">
        <v>0</v>
      </c>
      <c r="AB247" s="108">
        <v>0</v>
      </c>
      <c r="AC247" s="96">
        <v>4.2742328727690578E-3</v>
      </c>
      <c r="AD247" s="109" t="s">
        <v>882</v>
      </c>
      <c r="AE247" s="96">
        <v>0</v>
      </c>
      <c r="AF247" s="96">
        <v>0</v>
      </c>
      <c r="AG247" s="96">
        <v>0</v>
      </c>
      <c r="AH247" s="105">
        <v>0</v>
      </c>
      <c r="AI247" s="108">
        <v>0</v>
      </c>
      <c r="AJ247" s="105">
        <v>0.11003461606013459</v>
      </c>
      <c r="AK247" s="108" t="s">
        <v>883</v>
      </c>
      <c r="AL247" s="9" t="str">
        <f>VLOOKUP(F247,Definitions!$B$7:$E$39,4,FALSE)</f>
        <v>EU28</v>
      </c>
    </row>
    <row r="248" spans="1:38">
      <c r="A248" s="36" t="str">
        <f t="shared" si="40"/>
        <v>EE402_1</v>
      </c>
      <c r="B248" t="s">
        <v>33</v>
      </c>
      <c r="C248" t="s">
        <v>185</v>
      </c>
      <c r="D248">
        <v>402</v>
      </c>
      <c r="E248">
        <v>1</v>
      </c>
      <c r="F248" s="25" t="str">
        <f>VLOOKUP(B248,Definitions!$C$7:$D$43,2,FALSE)</f>
        <v>Estonia</v>
      </c>
      <c r="G248" t="str">
        <f>VLOOKUP(C248,Definitions!$C$49:$D$57,2,FALSE)</f>
        <v>Residential</v>
      </c>
      <c r="H248" t="str">
        <f>VLOOKUP(D248,Definitions!$C$60:$D$104,2,FALSE)</f>
        <v>MFH</v>
      </c>
      <c r="J248" s="29" t="str">
        <f>VLOOKUP(E248,Definitions!$C$115:$D$131,2,FALSE)</f>
        <v>Coal</v>
      </c>
      <c r="K248" s="106"/>
      <c r="L248" s="105"/>
      <c r="M248" s="103">
        <f t="shared" si="41"/>
        <v>6.7284585512000184E-3</v>
      </c>
      <c r="N248" s="37"/>
      <c r="O248" s="105"/>
      <c r="P248" s="105">
        <f t="shared" si="42"/>
        <v>6.7284585512000184E-3</v>
      </c>
      <c r="Q248" s="105">
        <f t="shared" si="43"/>
        <v>6.3988599006875244E-3</v>
      </c>
      <c r="R248" s="103">
        <f t="shared" si="44"/>
        <v>0</v>
      </c>
      <c r="S248" s="96">
        <v>5.4100639491500456E-3</v>
      </c>
      <c r="T248" s="128" t="s">
        <v>882</v>
      </c>
      <c r="U248" s="96">
        <v>9.8879595153747858E-4</v>
      </c>
      <c r="V248" s="128" t="s">
        <v>882</v>
      </c>
      <c r="W248" s="96">
        <v>0</v>
      </c>
      <c r="X248" s="96">
        <v>0</v>
      </c>
      <c r="Y248" s="96">
        <v>0</v>
      </c>
      <c r="Z248" s="96">
        <v>0</v>
      </c>
      <c r="AA248" s="105">
        <v>0</v>
      </c>
      <c r="AB248" s="108">
        <v>0</v>
      </c>
      <c r="AC248" s="96">
        <v>0</v>
      </c>
      <c r="AD248" s="109" t="s">
        <v>882</v>
      </c>
      <c r="AE248" s="96">
        <v>0</v>
      </c>
      <c r="AF248" s="96">
        <v>0</v>
      </c>
      <c r="AG248" s="96">
        <v>0</v>
      </c>
      <c r="AH248" s="105">
        <v>0</v>
      </c>
      <c r="AI248" s="108">
        <v>0</v>
      </c>
      <c r="AJ248" s="105">
        <v>3.2959865051249436E-4</v>
      </c>
      <c r="AK248" s="108" t="s">
        <v>883</v>
      </c>
      <c r="AL248" s="9" t="str">
        <f>VLOOKUP(F248,Definitions!$B$7:$E$39,4,FALSE)</f>
        <v>EU28</v>
      </c>
    </row>
    <row r="249" spans="1:38">
      <c r="A249" s="36" t="str">
        <f t="shared" si="40"/>
        <v>EE402_2</v>
      </c>
      <c r="B249" t="s">
        <v>33</v>
      </c>
      <c r="C249" t="s">
        <v>185</v>
      </c>
      <c r="D249">
        <v>402</v>
      </c>
      <c r="E249">
        <v>2</v>
      </c>
      <c r="F249" s="25" t="str">
        <f>VLOOKUP(B249,Definitions!$C$7:$D$43,2,FALSE)</f>
        <v>Estonia</v>
      </c>
      <c r="G249" t="str">
        <f>VLOOKUP(C249,Definitions!$C$49:$D$57,2,FALSE)</f>
        <v>Residential</v>
      </c>
      <c r="H249" t="str">
        <f>VLOOKUP(D249,Definitions!$C$60:$D$104,2,FALSE)</f>
        <v>MFH</v>
      </c>
      <c r="J249" s="29" t="str">
        <f>VLOOKUP(E249,Definitions!$C$115:$D$131,2,FALSE)</f>
        <v>Fuel oil</v>
      </c>
      <c r="K249" s="106"/>
      <c r="L249" s="105"/>
      <c r="M249" s="103">
        <f t="shared" si="41"/>
        <v>8.1191507494499798E-3</v>
      </c>
      <c r="N249" s="37"/>
      <c r="O249" s="105"/>
      <c r="P249" s="105">
        <f t="shared" si="42"/>
        <v>8.1191507494499798E-3</v>
      </c>
      <c r="Q249" s="105">
        <f t="shared" si="43"/>
        <v>4.3738207170668439E-3</v>
      </c>
      <c r="R249" s="103">
        <f t="shared" si="44"/>
        <v>0</v>
      </c>
      <c r="S249" s="96">
        <v>2.8316259978502633E-3</v>
      </c>
      <c r="T249" s="128" t="s">
        <v>882</v>
      </c>
      <c r="U249" s="96">
        <v>1.542194719216581E-3</v>
      </c>
      <c r="V249" s="128" t="s">
        <v>882</v>
      </c>
      <c r="W249" s="96">
        <v>0</v>
      </c>
      <c r="X249" s="96">
        <v>0</v>
      </c>
      <c r="Y249" s="96">
        <v>0</v>
      </c>
      <c r="Z249" s="96">
        <v>0</v>
      </c>
      <c r="AA249" s="105">
        <v>0</v>
      </c>
      <c r="AB249" s="108">
        <v>0</v>
      </c>
      <c r="AC249" s="96">
        <v>0</v>
      </c>
      <c r="AD249" s="109" t="s">
        <v>882</v>
      </c>
      <c r="AE249" s="96">
        <v>0</v>
      </c>
      <c r="AF249" s="96">
        <v>0</v>
      </c>
      <c r="AG249" s="96">
        <v>0</v>
      </c>
      <c r="AH249" s="105">
        <v>0</v>
      </c>
      <c r="AI249" s="108">
        <v>0</v>
      </c>
      <c r="AJ249" s="105">
        <v>3.7453300323831364E-3</v>
      </c>
      <c r="AK249" s="108" t="s">
        <v>883</v>
      </c>
      <c r="AL249" s="9" t="str">
        <f>VLOOKUP(F249,Definitions!$B$7:$E$39,4,FALSE)</f>
        <v>EU28</v>
      </c>
    </row>
    <row r="250" spans="1:38">
      <c r="A250" s="36" t="str">
        <f t="shared" si="40"/>
        <v>EE402_3</v>
      </c>
      <c r="B250" t="s">
        <v>33</v>
      </c>
      <c r="C250" t="s">
        <v>185</v>
      </c>
      <c r="D250">
        <v>402</v>
      </c>
      <c r="E250">
        <v>3</v>
      </c>
      <c r="F250" s="25" t="str">
        <f>VLOOKUP(B250,Definitions!$C$7:$D$43,2,FALSE)</f>
        <v>Estonia</v>
      </c>
      <c r="G250" t="str">
        <f>VLOOKUP(C250,Definitions!$C$49:$D$57,2,FALSE)</f>
        <v>Residential</v>
      </c>
      <c r="H250" t="str">
        <f>VLOOKUP(D250,Definitions!$C$60:$D$104,2,FALSE)</f>
        <v>MFH</v>
      </c>
      <c r="J250" s="29" t="str">
        <f>VLOOKUP(E250,Definitions!$C$115:$D$131,2,FALSE)</f>
        <v>Natural gas</v>
      </c>
      <c r="K250" s="106"/>
      <c r="L250" s="105"/>
      <c r="M250" s="103">
        <f t="shared" si="41"/>
        <v>0.17249253697736874</v>
      </c>
      <c r="N250" s="37"/>
      <c r="O250" s="105"/>
      <c r="P250" s="105">
        <f t="shared" si="42"/>
        <v>0.17249253697736874</v>
      </c>
      <c r="Q250" s="105">
        <f t="shared" si="43"/>
        <v>0.14966091235306761</v>
      </c>
      <c r="R250" s="103">
        <f t="shared" si="44"/>
        <v>0</v>
      </c>
      <c r="S250" s="96">
        <v>0.11921874618733296</v>
      </c>
      <c r="T250" s="128" t="s">
        <v>882</v>
      </c>
      <c r="U250" s="96">
        <v>3.0442166165734655E-2</v>
      </c>
      <c r="V250" s="128" t="s">
        <v>882</v>
      </c>
      <c r="W250" s="96">
        <v>0</v>
      </c>
      <c r="X250" s="96">
        <v>0</v>
      </c>
      <c r="Y250" s="96">
        <v>0</v>
      </c>
      <c r="Z250" s="96">
        <v>0</v>
      </c>
      <c r="AA250" s="105">
        <v>0</v>
      </c>
      <c r="AB250" s="108">
        <v>0</v>
      </c>
      <c r="AC250" s="96">
        <v>0</v>
      </c>
      <c r="AD250" s="109" t="s">
        <v>882</v>
      </c>
      <c r="AE250" s="96">
        <v>0</v>
      </c>
      <c r="AF250" s="96">
        <v>0</v>
      </c>
      <c r="AG250" s="96">
        <v>0</v>
      </c>
      <c r="AH250" s="105">
        <v>0</v>
      </c>
      <c r="AI250" s="108">
        <v>0</v>
      </c>
      <c r="AJ250" s="105">
        <v>2.283162462430114E-2</v>
      </c>
      <c r="AK250" s="108" t="s">
        <v>883</v>
      </c>
      <c r="AL250" s="9" t="str">
        <f>VLOOKUP(F250,Definitions!$B$7:$E$39,4,FALSE)</f>
        <v>EU28</v>
      </c>
    </row>
    <row r="251" spans="1:38">
      <c r="A251" s="36" t="str">
        <f t="shared" si="40"/>
        <v>EE402_4</v>
      </c>
      <c r="B251" t="s">
        <v>33</v>
      </c>
      <c r="C251" t="s">
        <v>185</v>
      </c>
      <c r="D251">
        <v>402</v>
      </c>
      <c r="E251">
        <v>4</v>
      </c>
      <c r="F251" s="25" t="str">
        <f>VLOOKUP(B251,Definitions!$C$7:$D$43,2,FALSE)</f>
        <v>Estonia</v>
      </c>
      <c r="G251" t="str">
        <f>VLOOKUP(C251,Definitions!$C$49:$D$57,2,FALSE)</f>
        <v>Residential</v>
      </c>
      <c r="H251" t="str">
        <f>VLOOKUP(D251,Definitions!$C$60:$D$104,2,FALSE)</f>
        <v>MFH</v>
      </c>
      <c r="J251" s="29" t="str">
        <f>VLOOKUP(E251,Definitions!$C$115:$D$131,2,FALSE)</f>
        <v>Other fossil fuels</v>
      </c>
      <c r="K251" s="106"/>
      <c r="L251" s="105"/>
      <c r="M251" s="103">
        <f t="shared" si="41"/>
        <v>0</v>
      </c>
      <c r="N251" s="37"/>
      <c r="O251" s="105"/>
      <c r="P251" s="105">
        <f t="shared" si="42"/>
        <v>0</v>
      </c>
      <c r="Q251" s="105">
        <f t="shared" si="43"/>
        <v>0</v>
      </c>
      <c r="R251" s="103">
        <f t="shared" si="44"/>
        <v>0</v>
      </c>
      <c r="S251" s="96">
        <v>0</v>
      </c>
      <c r="T251" s="128" t="s">
        <v>882</v>
      </c>
      <c r="U251" s="96">
        <v>0</v>
      </c>
      <c r="V251" s="128" t="s">
        <v>882</v>
      </c>
      <c r="W251" s="96">
        <v>0</v>
      </c>
      <c r="X251" s="96">
        <v>0</v>
      </c>
      <c r="Y251" s="96">
        <v>0</v>
      </c>
      <c r="Z251" s="96">
        <v>0</v>
      </c>
      <c r="AA251" s="105">
        <v>0</v>
      </c>
      <c r="AB251" s="108">
        <v>0</v>
      </c>
      <c r="AC251" s="96">
        <v>0</v>
      </c>
      <c r="AD251" s="109" t="s">
        <v>882</v>
      </c>
      <c r="AE251" s="96">
        <v>0</v>
      </c>
      <c r="AF251" s="96">
        <v>0</v>
      </c>
      <c r="AG251" s="96">
        <v>0</v>
      </c>
      <c r="AH251" s="105">
        <v>0</v>
      </c>
      <c r="AI251" s="108">
        <v>0</v>
      </c>
      <c r="AJ251" s="105">
        <v>0</v>
      </c>
      <c r="AK251" s="108" t="s">
        <v>883</v>
      </c>
      <c r="AL251" s="9" t="str">
        <f>VLOOKUP(F251,Definitions!$B$7:$E$39,4,FALSE)</f>
        <v>EU28</v>
      </c>
    </row>
    <row r="252" spans="1:38">
      <c r="A252" s="36" t="str">
        <f t="shared" si="40"/>
        <v>EE402_6</v>
      </c>
      <c r="B252" t="s">
        <v>33</v>
      </c>
      <c r="C252" t="s">
        <v>185</v>
      </c>
      <c r="D252">
        <v>402</v>
      </c>
      <c r="E252">
        <v>6</v>
      </c>
      <c r="F252" s="25" t="str">
        <f>VLOOKUP(B252,Definitions!$C$7:$D$43,2,FALSE)</f>
        <v>Estonia</v>
      </c>
      <c r="G252" t="str">
        <f>VLOOKUP(C252,Definitions!$C$49:$D$57,2,FALSE)</f>
        <v>Residential</v>
      </c>
      <c r="H252" t="str">
        <f>VLOOKUP(D252,Definitions!$C$60:$D$104,2,FALSE)</f>
        <v>MFH</v>
      </c>
      <c r="J252" s="29" t="str">
        <f>VLOOKUP(E252,Definitions!$C$115:$D$131,2,FALSE)</f>
        <v>Electricity</v>
      </c>
      <c r="K252" s="106"/>
      <c r="L252" s="105"/>
      <c r="M252" s="103">
        <f t="shared" si="41"/>
        <v>0.17750464408477698</v>
      </c>
      <c r="N252" s="37"/>
      <c r="O252" s="105"/>
      <c r="P252" s="105">
        <f t="shared" si="42"/>
        <v>0.17750464408477698</v>
      </c>
      <c r="Q252" s="105">
        <f t="shared" si="43"/>
        <v>9.6719722354448062E-2</v>
      </c>
      <c r="R252" s="103">
        <f t="shared" si="44"/>
        <v>4.2742328727690578E-3</v>
      </c>
      <c r="S252" s="96">
        <v>1.7568924699276785E-2</v>
      </c>
      <c r="T252" s="128" t="s">
        <v>882</v>
      </c>
      <c r="U252" s="96">
        <v>7.9150797655171273E-2</v>
      </c>
      <c r="V252" s="128" t="s">
        <v>882</v>
      </c>
      <c r="W252" s="96">
        <v>0</v>
      </c>
      <c r="X252" s="96">
        <v>0</v>
      </c>
      <c r="Y252" s="96">
        <v>0</v>
      </c>
      <c r="Z252" s="96">
        <v>0</v>
      </c>
      <c r="AA252" s="105">
        <v>0</v>
      </c>
      <c r="AB252" s="108">
        <v>0</v>
      </c>
      <c r="AC252" s="96">
        <v>4.2742328727690578E-3</v>
      </c>
      <c r="AD252" s="109" t="s">
        <v>882</v>
      </c>
      <c r="AE252" s="96">
        <v>0</v>
      </c>
      <c r="AF252" s="96">
        <v>0</v>
      </c>
      <c r="AG252" s="96">
        <v>0</v>
      </c>
      <c r="AH252" s="105">
        <v>0</v>
      </c>
      <c r="AI252" s="108">
        <v>0</v>
      </c>
      <c r="AJ252" s="105">
        <v>7.6510688857559864E-2</v>
      </c>
      <c r="AK252" s="108" t="s">
        <v>883</v>
      </c>
      <c r="AL252" s="9" t="str">
        <f>VLOOKUP(F252,Definitions!$B$7:$E$39,4,FALSE)</f>
        <v>EU28</v>
      </c>
    </row>
    <row r="253" spans="1:38">
      <c r="A253" s="36" t="str">
        <f t="shared" si="40"/>
        <v>EE402_7</v>
      </c>
      <c r="B253" t="s">
        <v>33</v>
      </c>
      <c r="C253" t="s">
        <v>185</v>
      </c>
      <c r="D253">
        <v>402</v>
      </c>
      <c r="E253">
        <v>7</v>
      </c>
      <c r="F253" s="25" t="str">
        <f>VLOOKUP(B253,Definitions!$C$7:$D$43,2,FALSE)</f>
        <v>Estonia</v>
      </c>
      <c r="G253" t="str">
        <f>VLOOKUP(C253,Definitions!$C$49:$D$57,2,FALSE)</f>
        <v>Residential</v>
      </c>
      <c r="H253" t="str">
        <f>VLOOKUP(D253,Definitions!$C$60:$D$104,2,FALSE)</f>
        <v>MFH</v>
      </c>
      <c r="J253" s="29" t="str">
        <f>VLOOKUP(E253,Definitions!$C$115:$D$131,2,FALSE)</f>
        <v>District heating</v>
      </c>
      <c r="K253" s="106"/>
      <c r="L253" s="105"/>
      <c r="M253" s="103">
        <f t="shared" si="41"/>
        <v>2.3438062147049084</v>
      </c>
      <c r="N253" s="56"/>
      <c r="O253" s="105"/>
      <c r="P253" s="105">
        <f t="shared" si="42"/>
        <v>2.3438062147049084</v>
      </c>
      <c r="Q253" s="105">
        <f t="shared" si="43"/>
        <v>2.3438062147049084</v>
      </c>
      <c r="R253" s="103">
        <f t="shared" si="44"/>
        <v>0</v>
      </c>
      <c r="S253" s="96">
        <v>1.9760611849325038</v>
      </c>
      <c r="T253" s="128" t="s">
        <v>882</v>
      </c>
      <c r="U253" s="96">
        <v>0.36774502977240464</v>
      </c>
      <c r="V253" s="128" t="s">
        <v>882</v>
      </c>
      <c r="W253" s="96">
        <v>0</v>
      </c>
      <c r="X253" s="96">
        <v>0</v>
      </c>
      <c r="Y253" s="96">
        <v>0</v>
      </c>
      <c r="Z253" s="96">
        <v>0</v>
      </c>
      <c r="AA253" s="105">
        <v>0</v>
      </c>
      <c r="AB253" s="108">
        <v>0</v>
      </c>
      <c r="AC253" s="96">
        <v>0</v>
      </c>
      <c r="AD253" s="109" t="s">
        <v>882</v>
      </c>
      <c r="AE253" s="96">
        <v>0</v>
      </c>
      <c r="AF253" s="96">
        <v>0</v>
      </c>
      <c r="AG253" s="96">
        <v>0</v>
      </c>
      <c r="AH253" s="105">
        <v>0</v>
      </c>
      <c r="AI253" s="108">
        <v>0</v>
      </c>
      <c r="AJ253" s="105">
        <v>0</v>
      </c>
      <c r="AK253" s="108" t="s">
        <v>883</v>
      </c>
      <c r="AL253" s="9" t="str">
        <f>VLOOKUP(F253,Definitions!$B$7:$E$39,4,FALSE)</f>
        <v>EU28</v>
      </c>
    </row>
    <row r="254" spans="1:38">
      <c r="A254" s="36" t="str">
        <f t="shared" si="40"/>
        <v>EE402_8</v>
      </c>
      <c r="B254" t="s">
        <v>33</v>
      </c>
      <c r="C254" t="s">
        <v>185</v>
      </c>
      <c r="D254">
        <v>402</v>
      </c>
      <c r="E254">
        <v>8</v>
      </c>
      <c r="F254" s="25" t="str">
        <f>VLOOKUP(B254,Definitions!$C$7:$D$43,2,FALSE)</f>
        <v>Estonia</v>
      </c>
      <c r="G254" t="str">
        <f>VLOOKUP(C254,Definitions!$C$49:$D$57,2,FALSE)</f>
        <v>Residential</v>
      </c>
      <c r="H254" t="str">
        <f>VLOOKUP(D254,Definitions!$C$60:$D$104,2,FALSE)</f>
        <v>MFH</v>
      </c>
      <c r="J254" s="29" t="str">
        <f>VLOOKUP(E254,Definitions!$C$115:$D$131,2,FALSE)</f>
        <v>Waste non-RES</v>
      </c>
      <c r="K254" s="106"/>
      <c r="L254" s="105"/>
      <c r="M254" s="103">
        <f t="shared" si="41"/>
        <v>0</v>
      </c>
      <c r="N254" s="37"/>
      <c r="O254" s="105"/>
      <c r="P254" s="105">
        <f t="shared" si="42"/>
        <v>0</v>
      </c>
      <c r="Q254" s="105">
        <f t="shared" si="43"/>
        <v>0</v>
      </c>
      <c r="R254" s="103">
        <f t="shared" si="44"/>
        <v>0</v>
      </c>
      <c r="S254" s="96">
        <v>0</v>
      </c>
      <c r="T254" s="128" t="s">
        <v>882</v>
      </c>
      <c r="U254" s="96">
        <v>0</v>
      </c>
      <c r="V254" s="128" t="s">
        <v>882</v>
      </c>
      <c r="W254" s="96">
        <v>0</v>
      </c>
      <c r="X254" s="96">
        <v>0</v>
      </c>
      <c r="Y254" s="96">
        <v>0</v>
      </c>
      <c r="Z254" s="96">
        <v>0</v>
      </c>
      <c r="AA254" s="105">
        <v>0</v>
      </c>
      <c r="AB254" s="108">
        <v>0</v>
      </c>
      <c r="AC254" s="96">
        <v>0</v>
      </c>
      <c r="AD254" s="109" t="s">
        <v>882</v>
      </c>
      <c r="AE254" s="96">
        <v>0</v>
      </c>
      <c r="AF254" s="96">
        <v>0</v>
      </c>
      <c r="AG254" s="96">
        <v>0</v>
      </c>
      <c r="AH254" s="105">
        <v>0</v>
      </c>
      <c r="AI254" s="108">
        <v>0</v>
      </c>
      <c r="AJ254" s="105">
        <v>0</v>
      </c>
      <c r="AK254" s="108" t="s">
        <v>883</v>
      </c>
      <c r="AL254" s="9" t="str">
        <f>VLOOKUP(F254,Definitions!$B$7:$E$39,4,FALSE)</f>
        <v>EU28</v>
      </c>
    </row>
    <row r="255" spans="1:38">
      <c r="A255" s="36" t="str">
        <f t="shared" si="40"/>
        <v>EE402_9</v>
      </c>
      <c r="B255" t="s">
        <v>33</v>
      </c>
      <c r="C255" t="s">
        <v>185</v>
      </c>
      <c r="D255">
        <v>402</v>
      </c>
      <c r="E255">
        <v>9</v>
      </c>
      <c r="F255" s="25" t="str">
        <f>VLOOKUP(B255,Definitions!$C$7:$D$43,2,FALSE)</f>
        <v>Estonia</v>
      </c>
      <c r="G255" t="str">
        <f>VLOOKUP(C255,Definitions!$C$49:$D$57,2,FALSE)</f>
        <v>Residential</v>
      </c>
      <c r="H255" t="str">
        <f>VLOOKUP(D255,Definitions!$C$60:$D$104,2,FALSE)</f>
        <v>MFH</v>
      </c>
      <c r="J255" s="29" t="str">
        <f>VLOOKUP(E255,Definitions!$C$115:$D$131,2,FALSE)</f>
        <v>Waste RES</v>
      </c>
      <c r="K255" s="106"/>
      <c r="L255" s="105"/>
      <c r="M255" s="103">
        <f t="shared" si="41"/>
        <v>0</v>
      </c>
      <c r="N255" s="37"/>
      <c r="O255" s="105"/>
      <c r="P255" s="105">
        <f t="shared" si="42"/>
        <v>0</v>
      </c>
      <c r="Q255" s="105">
        <f t="shared" si="43"/>
        <v>0</v>
      </c>
      <c r="R255" s="103">
        <f t="shared" si="44"/>
        <v>0</v>
      </c>
      <c r="S255" s="96">
        <v>0</v>
      </c>
      <c r="T255" s="128" t="s">
        <v>882</v>
      </c>
      <c r="U255" s="96">
        <v>0</v>
      </c>
      <c r="V255" s="128" t="s">
        <v>882</v>
      </c>
      <c r="W255" s="96">
        <v>0</v>
      </c>
      <c r="X255" s="96">
        <v>0</v>
      </c>
      <c r="Y255" s="96">
        <v>0</v>
      </c>
      <c r="Z255" s="96">
        <v>0</v>
      </c>
      <c r="AA255" s="105">
        <v>0</v>
      </c>
      <c r="AB255" s="108">
        <v>0</v>
      </c>
      <c r="AC255" s="96">
        <v>0</v>
      </c>
      <c r="AD255" s="109" t="s">
        <v>882</v>
      </c>
      <c r="AE255" s="96">
        <v>0</v>
      </c>
      <c r="AF255" s="96">
        <v>0</v>
      </c>
      <c r="AG255" s="96">
        <v>0</v>
      </c>
      <c r="AH255" s="105">
        <v>0</v>
      </c>
      <c r="AI255" s="108">
        <v>0</v>
      </c>
      <c r="AJ255" s="105">
        <v>0</v>
      </c>
      <c r="AK255" s="108" t="s">
        <v>883</v>
      </c>
      <c r="AL255" s="9" t="str">
        <f>VLOOKUP(F255,Definitions!$B$7:$E$39,4,FALSE)</f>
        <v>EU28</v>
      </c>
    </row>
    <row r="256" spans="1:38">
      <c r="A256" s="36" t="str">
        <f t="shared" si="40"/>
        <v>EE402_51</v>
      </c>
      <c r="B256" t="s">
        <v>33</v>
      </c>
      <c r="C256" t="s">
        <v>185</v>
      </c>
      <c r="D256">
        <v>402</v>
      </c>
      <c r="E256">
        <v>51</v>
      </c>
      <c r="F256" s="25" t="str">
        <f>VLOOKUP(B256,Definitions!$C$7:$D$43,2,FALSE)</f>
        <v>Estonia</v>
      </c>
      <c r="G256" t="str">
        <f>VLOOKUP(C256,Definitions!$C$49:$D$57,2,FALSE)</f>
        <v>Residential</v>
      </c>
      <c r="H256" t="str">
        <f>VLOOKUP(D256,Definitions!$C$60:$D$104,2,FALSE)</f>
        <v>MFH</v>
      </c>
      <c r="J256" s="29" t="str">
        <f>VLOOKUP(E256,Definitions!$C$115:$D$131,2,FALSE)</f>
        <v>Biomass</v>
      </c>
      <c r="K256" s="106"/>
      <c r="L256" s="105"/>
      <c r="M256" s="103">
        <f t="shared" si="41"/>
        <v>0.17206862945396939</v>
      </c>
      <c r="N256" s="37"/>
      <c r="O256" s="105"/>
      <c r="P256" s="105">
        <f t="shared" si="42"/>
        <v>0.17206862945396939</v>
      </c>
      <c r="Q256" s="105">
        <f t="shared" si="43"/>
        <v>0.16545125555859144</v>
      </c>
      <c r="R256" s="103">
        <f t="shared" si="44"/>
        <v>0</v>
      </c>
      <c r="S256" s="96">
        <v>0.16029915731147576</v>
      </c>
      <c r="T256" s="128" t="s">
        <v>882</v>
      </c>
      <c r="U256" s="96">
        <v>5.1520982471156959E-3</v>
      </c>
      <c r="V256" s="128" t="s">
        <v>882</v>
      </c>
      <c r="W256" s="96">
        <v>0</v>
      </c>
      <c r="X256" s="96">
        <v>0</v>
      </c>
      <c r="Y256" s="96">
        <v>0</v>
      </c>
      <c r="Z256" s="96">
        <v>0</v>
      </c>
      <c r="AA256" s="105">
        <v>0</v>
      </c>
      <c r="AB256" s="108">
        <v>0</v>
      </c>
      <c r="AC256" s="96">
        <v>0</v>
      </c>
      <c r="AD256" s="109" t="s">
        <v>882</v>
      </c>
      <c r="AE256" s="96">
        <v>0</v>
      </c>
      <c r="AF256" s="96">
        <v>0</v>
      </c>
      <c r="AG256" s="96">
        <v>0</v>
      </c>
      <c r="AH256" s="105">
        <v>0</v>
      </c>
      <c r="AI256" s="108">
        <v>0</v>
      </c>
      <c r="AJ256" s="105">
        <v>6.6173738953779586E-3</v>
      </c>
      <c r="AK256" s="108" t="s">
        <v>883</v>
      </c>
      <c r="AL256" s="9" t="str">
        <f>VLOOKUP(F256,Definitions!$B$7:$E$39,4,FALSE)</f>
        <v>EU28</v>
      </c>
    </row>
    <row r="257" spans="1:38">
      <c r="A257" s="36" t="str">
        <f t="shared" si="40"/>
        <v>EE402_52</v>
      </c>
      <c r="B257" t="s">
        <v>33</v>
      </c>
      <c r="C257" t="s">
        <v>185</v>
      </c>
      <c r="D257">
        <v>402</v>
      </c>
      <c r="E257">
        <v>52</v>
      </c>
      <c r="F257" s="25" t="str">
        <f>VLOOKUP(B257,Definitions!$C$7:$D$43,2,FALSE)</f>
        <v>Estonia</v>
      </c>
      <c r="G257" t="str">
        <f>VLOOKUP(C257,Definitions!$C$49:$D$57,2,FALSE)</f>
        <v>Residential</v>
      </c>
      <c r="H257" t="str">
        <f>VLOOKUP(D257,Definitions!$C$60:$D$104,2,FALSE)</f>
        <v>MFH</v>
      </c>
      <c r="J257" s="29" t="str">
        <f>VLOOKUP(E257,Definitions!$C$115:$D$131,2,FALSE)</f>
        <v>Geothermal</v>
      </c>
      <c r="K257" s="106"/>
      <c r="L257" s="105"/>
      <c r="M257" s="103">
        <f t="shared" si="41"/>
        <v>0</v>
      </c>
      <c r="N257" s="37"/>
      <c r="O257" s="105"/>
      <c r="P257" s="105">
        <f t="shared" si="42"/>
        <v>0</v>
      </c>
      <c r="Q257" s="105">
        <f t="shared" si="43"/>
        <v>0</v>
      </c>
      <c r="R257" s="103">
        <f t="shared" si="44"/>
        <v>0</v>
      </c>
      <c r="S257" s="96">
        <v>0</v>
      </c>
      <c r="T257" s="128" t="s">
        <v>882</v>
      </c>
      <c r="U257" s="96">
        <v>0</v>
      </c>
      <c r="V257" s="128" t="s">
        <v>882</v>
      </c>
      <c r="W257" s="96">
        <v>0</v>
      </c>
      <c r="X257" s="96">
        <v>0</v>
      </c>
      <c r="Y257" s="96">
        <v>0</v>
      </c>
      <c r="Z257" s="96">
        <v>0</v>
      </c>
      <c r="AA257" s="105">
        <v>0</v>
      </c>
      <c r="AB257" s="108">
        <v>0</v>
      </c>
      <c r="AC257" s="96">
        <v>0</v>
      </c>
      <c r="AD257" s="109" t="s">
        <v>882</v>
      </c>
      <c r="AE257" s="96">
        <v>0</v>
      </c>
      <c r="AF257" s="96">
        <v>0</v>
      </c>
      <c r="AG257" s="96">
        <v>0</v>
      </c>
      <c r="AH257" s="105">
        <v>0</v>
      </c>
      <c r="AI257" s="108">
        <v>0</v>
      </c>
      <c r="AJ257" s="105">
        <v>0</v>
      </c>
      <c r="AK257" s="108" t="s">
        <v>883</v>
      </c>
      <c r="AL257" s="9" t="str">
        <f>VLOOKUP(F257,Definitions!$B$7:$E$39,4,FALSE)</f>
        <v>EU28</v>
      </c>
    </row>
    <row r="258" spans="1:38">
      <c r="A258" s="36" t="str">
        <f t="shared" si="40"/>
        <v>EE402_53</v>
      </c>
      <c r="B258" t="s">
        <v>33</v>
      </c>
      <c r="C258" t="s">
        <v>185</v>
      </c>
      <c r="D258">
        <v>402</v>
      </c>
      <c r="E258">
        <v>53</v>
      </c>
      <c r="F258" s="25" t="str">
        <f>VLOOKUP(B258,Definitions!$C$7:$D$43,2,FALSE)</f>
        <v>Estonia</v>
      </c>
      <c r="G258" t="str">
        <f>VLOOKUP(C258,Definitions!$C$49:$D$57,2,FALSE)</f>
        <v>Residential</v>
      </c>
      <c r="H258" t="str">
        <f>VLOOKUP(D258,Definitions!$C$60:$D$104,2,FALSE)</f>
        <v>MFH</v>
      </c>
      <c r="J258" s="29" t="str">
        <f>VLOOKUP(E258,Definitions!$C$115:$D$131,2,FALSE)</f>
        <v>Solar energy</v>
      </c>
      <c r="K258" s="106"/>
      <c r="L258" s="105"/>
      <c r="M258" s="103">
        <f t="shared" si="41"/>
        <v>0</v>
      </c>
      <c r="N258" s="37"/>
      <c r="O258" s="105"/>
      <c r="P258" s="105">
        <f t="shared" si="42"/>
        <v>0</v>
      </c>
      <c r="Q258" s="105">
        <f t="shared" si="43"/>
        <v>0</v>
      </c>
      <c r="R258" s="103">
        <f t="shared" si="44"/>
        <v>0</v>
      </c>
      <c r="S258" s="96">
        <v>0</v>
      </c>
      <c r="T258" s="128" t="s">
        <v>882</v>
      </c>
      <c r="U258" s="96">
        <v>0</v>
      </c>
      <c r="V258" s="128" t="s">
        <v>882</v>
      </c>
      <c r="W258" s="96">
        <v>0</v>
      </c>
      <c r="X258" s="96">
        <v>0</v>
      </c>
      <c r="Y258" s="96">
        <v>0</v>
      </c>
      <c r="Z258" s="96">
        <v>0</v>
      </c>
      <c r="AA258" s="105">
        <v>0</v>
      </c>
      <c r="AB258" s="108">
        <v>0</v>
      </c>
      <c r="AC258" s="96">
        <v>0</v>
      </c>
      <c r="AD258" s="109" t="s">
        <v>882</v>
      </c>
      <c r="AE258" s="96">
        <v>0</v>
      </c>
      <c r="AF258" s="96">
        <v>0</v>
      </c>
      <c r="AG258" s="96">
        <v>0</v>
      </c>
      <c r="AH258" s="105">
        <v>0</v>
      </c>
      <c r="AI258" s="108">
        <v>0</v>
      </c>
      <c r="AJ258" s="105">
        <v>0</v>
      </c>
      <c r="AK258" s="108" t="s">
        <v>883</v>
      </c>
      <c r="AL258" s="9" t="str">
        <f>VLOOKUP(F258,Definitions!$B$7:$E$39,4,FALSE)</f>
        <v>EU28</v>
      </c>
    </row>
    <row r="259" spans="1:38">
      <c r="A259" s="36" t="str">
        <f t="shared" si="40"/>
        <v>EE402_58</v>
      </c>
      <c r="B259" t="s">
        <v>33</v>
      </c>
      <c r="C259" t="s">
        <v>185</v>
      </c>
      <c r="D259">
        <v>402</v>
      </c>
      <c r="E259">
        <v>58</v>
      </c>
      <c r="F259" s="25" t="str">
        <f>VLOOKUP(B259,Definitions!$C$7:$D$43,2,FALSE)</f>
        <v>Estonia</v>
      </c>
      <c r="G259" t="str">
        <f>VLOOKUP(C259,Definitions!$C$49:$D$57,2,FALSE)</f>
        <v>Residential</v>
      </c>
      <c r="H259" t="str">
        <f>VLOOKUP(D259,Definitions!$C$60:$D$104,2,FALSE)</f>
        <v>MFH</v>
      </c>
      <c r="J259" s="29" t="str">
        <f>VLOOKUP(E259,Definitions!$C$115:$D$131,2,FALSE)</f>
        <v>Ambient heat total</v>
      </c>
      <c r="K259" s="106"/>
      <c r="L259" s="105"/>
      <c r="M259" s="103">
        <f t="shared" si="41"/>
        <v>3.8002903495449443E-2</v>
      </c>
      <c r="N259" s="37"/>
      <c r="O259" s="105"/>
      <c r="P259" s="105">
        <f t="shared" si="42"/>
        <v>3.8002903495449443E-2</v>
      </c>
      <c r="Q259" s="105">
        <f t="shared" si="43"/>
        <v>3.8002903495449443E-2</v>
      </c>
      <c r="R259" s="103">
        <f t="shared" si="44"/>
        <v>0</v>
      </c>
      <c r="S259" s="96">
        <v>3.3510577470461544E-2</v>
      </c>
      <c r="T259" s="128" t="s">
        <v>882</v>
      </c>
      <c r="U259" s="96">
        <v>4.4923260249878968E-3</v>
      </c>
      <c r="V259" s="128" t="s">
        <v>882</v>
      </c>
      <c r="W259" s="96">
        <v>0</v>
      </c>
      <c r="X259" s="96">
        <v>0</v>
      </c>
      <c r="Y259" s="96">
        <v>0</v>
      </c>
      <c r="Z259" s="96">
        <v>0</v>
      </c>
      <c r="AA259" s="105">
        <v>0</v>
      </c>
      <c r="AB259" s="108">
        <v>0</v>
      </c>
      <c r="AC259" s="96">
        <v>0</v>
      </c>
      <c r="AD259" s="109" t="s">
        <v>882</v>
      </c>
      <c r="AE259" s="96">
        <v>0</v>
      </c>
      <c r="AF259" s="96">
        <v>0</v>
      </c>
      <c r="AG259" s="96">
        <v>0</v>
      </c>
      <c r="AH259" s="105">
        <v>0</v>
      </c>
      <c r="AI259" s="108">
        <v>0</v>
      </c>
      <c r="AJ259" s="105">
        <v>0</v>
      </c>
      <c r="AK259" s="108" t="s">
        <v>883</v>
      </c>
      <c r="AL259" s="9" t="str">
        <f>VLOOKUP(F259,Definitions!$B$7:$E$39,4,FALSE)</f>
        <v>EU28</v>
      </c>
    </row>
    <row r="260" spans="1:38">
      <c r="A260" s="36" t="str">
        <f t="shared" si="40"/>
        <v>EE402_55</v>
      </c>
      <c r="B260" t="s">
        <v>33</v>
      </c>
      <c r="C260" t="s">
        <v>185</v>
      </c>
      <c r="D260">
        <v>402</v>
      </c>
      <c r="E260">
        <v>55</v>
      </c>
      <c r="F260" s="25" t="str">
        <f>VLOOKUP(B260,Definitions!$C$7:$D$43,2,FALSE)</f>
        <v>Estonia</v>
      </c>
      <c r="G260" t="str">
        <f>VLOOKUP(C260,Definitions!$C$49:$D$57,2,FALSE)</f>
        <v>Residential</v>
      </c>
      <c r="H260" t="str">
        <f>VLOOKUP(D260,Definitions!$C$60:$D$104,2,FALSE)</f>
        <v>MFH</v>
      </c>
      <c r="J260" s="29" t="str">
        <f>VLOOKUP(E260,Definitions!$C$115:$D$131,2,FALSE)</f>
        <v xml:space="preserve">Other RES </v>
      </c>
      <c r="K260" s="106"/>
      <c r="L260" s="105"/>
      <c r="M260" s="103">
        <f t="shared" si="41"/>
        <v>0</v>
      </c>
      <c r="N260" s="37"/>
      <c r="O260" s="105"/>
      <c r="P260" s="105">
        <f t="shared" si="42"/>
        <v>0</v>
      </c>
      <c r="Q260" s="105">
        <f t="shared" si="43"/>
        <v>0</v>
      </c>
      <c r="R260" s="103">
        <f t="shared" si="44"/>
        <v>0</v>
      </c>
      <c r="S260" s="96">
        <v>0</v>
      </c>
      <c r="T260" s="128" t="s">
        <v>882</v>
      </c>
      <c r="U260" s="96">
        <v>0</v>
      </c>
      <c r="V260" s="128" t="s">
        <v>882</v>
      </c>
      <c r="W260" s="96">
        <v>0</v>
      </c>
      <c r="X260" s="96">
        <v>0</v>
      </c>
      <c r="Y260" s="96">
        <v>0</v>
      </c>
      <c r="Z260" s="96">
        <v>0</v>
      </c>
      <c r="AA260" s="105">
        <v>0</v>
      </c>
      <c r="AB260" s="108">
        <v>0</v>
      </c>
      <c r="AC260" s="96">
        <v>0</v>
      </c>
      <c r="AD260" s="109" t="s">
        <v>882</v>
      </c>
      <c r="AE260" s="96">
        <v>0</v>
      </c>
      <c r="AF260" s="96">
        <v>0</v>
      </c>
      <c r="AG260" s="96">
        <v>0</v>
      </c>
      <c r="AH260" s="105">
        <v>0</v>
      </c>
      <c r="AI260" s="108">
        <v>0</v>
      </c>
      <c r="AJ260" s="105">
        <v>0</v>
      </c>
      <c r="AK260" s="108" t="s">
        <v>883</v>
      </c>
      <c r="AL260" s="9" t="str">
        <f>VLOOKUP(F260,Definitions!$B$7:$E$39,4,FALSE)</f>
        <v>EU28</v>
      </c>
    </row>
    <row r="261" spans="1:38">
      <c r="A261" s="36" t="str">
        <f t="shared" ref="A261:A289" si="45">B261&amp;D261&amp;"_"&amp;E261</f>
        <v>IE400_0</v>
      </c>
      <c r="B261" t="s">
        <v>36</v>
      </c>
      <c r="C261" t="s">
        <v>185</v>
      </c>
      <c r="D261">
        <v>400</v>
      </c>
      <c r="E261">
        <v>0</v>
      </c>
      <c r="F261" s="25" t="str">
        <f>VLOOKUP(B261,Definitions!$C$7:$D$43,2,FALSE)</f>
        <v>Ireland</v>
      </c>
      <c r="G261" t="str">
        <f>VLOOKUP(C261,Definitions!$C$49:$D$57,2,FALSE)</f>
        <v>Residential</v>
      </c>
      <c r="H261" t="str">
        <f>VLOOKUP(D261,Definitions!$C$60:$D$104,2,FALSE)</f>
        <v>TOTAL Residential</v>
      </c>
      <c r="J261" s="29" t="str">
        <f>VLOOKUP(E261,Definitions!$C$115:$D$131,2,FALSE)</f>
        <v>TOTAL</v>
      </c>
      <c r="K261" s="106"/>
      <c r="L261" s="105"/>
      <c r="M261" s="103">
        <f t="shared" ref="M261:M289" si="46">SUM(O261:P261)</f>
        <v>19.824132579366101</v>
      </c>
      <c r="N261" s="37"/>
      <c r="O261" s="105"/>
      <c r="P261" s="105">
        <f t="shared" ref="P261:P289" si="47">Q261+R261+IFERROR(AJ261,0)</f>
        <v>19.824132579366101</v>
      </c>
      <c r="Q261" s="105">
        <f t="shared" ref="Q261:Q289" si="48">S261+U261+W261</f>
        <v>18.336689446175555</v>
      </c>
      <c r="R261" s="103">
        <f t="shared" ref="R261:R289" si="49">AC261+AE261</f>
        <v>1.1375073225039674E-2</v>
      </c>
      <c r="S261" s="96">
        <v>15.97157932527962</v>
      </c>
      <c r="T261" s="128" t="s">
        <v>905</v>
      </c>
      <c r="U261" s="96">
        <v>2.3651101208959333</v>
      </c>
      <c r="V261" s="128" t="s">
        <v>905</v>
      </c>
      <c r="W261" s="96">
        <v>0</v>
      </c>
      <c r="X261" s="96">
        <v>0</v>
      </c>
      <c r="Y261" s="96">
        <v>0</v>
      </c>
      <c r="Z261" s="96">
        <v>0</v>
      </c>
      <c r="AA261" s="105">
        <v>0</v>
      </c>
      <c r="AB261" s="108">
        <v>0</v>
      </c>
      <c r="AC261" s="96">
        <v>1.1375073225039674E-2</v>
      </c>
      <c r="AD261" s="109" t="s">
        <v>882</v>
      </c>
      <c r="AE261" s="96">
        <v>0</v>
      </c>
      <c r="AF261" s="96">
        <v>0</v>
      </c>
      <c r="AG261" s="96">
        <v>0</v>
      </c>
      <c r="AH261" s="105">
        <v>0</v>
      </c>
      <c r="AI261" s="108">
        <v>0</v>
      </c>
      <c r="AJ261" s="105">
        <v>1.4760680599655043</v>
      </c>
      <c r="AK261" s="108" t="s">
        <v>905</v>
      </c>
      <c r="AL261" s="9" t="str">
        <f>VLOOKUP(F261,Definitions!$B$7:$E$39,4,FALSE)</f>
        <v>EU28</v>
      </c>
    </row>
    <row r="262" spans="1:38">
      <c r="A262" s="36" t="str">
        <f t="shared" si="45"/>
        <v>IE400_1</v>
      </c>
      <c r="B262" t="s">
        <v>36</v>
      </c>
      <c r="C262" t="s">
        <v>185</v>
      </c>
      <c r="D262">
        <v>400</v>
      </c>
      <c r="E262">
        <v>1</v>
      </c>
      <c r="F262" s="25" t="str">
        <f>VLOOKUP(B262,Definitions!$C$7:$D$43,2,FALSE)</f>
        <v>Ireland</v>
      </c>
      <c r="G262" t="str">
        <f>VLOOKUP(C262,Definitions!$C$49:$D$57,2,FALSE)</f>
        <v>Residential</v>
      </c>
      <c r="H262" t="str">
        <f>VLOOKUP(D262,Definitions!$C$60:$D$104,2,FALSE)</f>
        <v>TOTAL Residential</v>
      </c>
      <c r="J262" s="29" t="str">
        <f>VLOOKUP(E262,Definitions!$C$115:$D$131,2,FALSE)</f>
        <v>Coal</v>
      </c>
      <c r="K262" s="106"/>
      <c r="L262" s="105"/>
      <c r="M262" s="103">
        <f t="shared" si="46"/>
        <v>3.1138715026900865</v>
      </c>
      <c r="N262" s="37"/>
      <c r="O262" s="105"/>
      <c r="P262" s="105">
        <f t="shared" si="47"/>
        <v>3.1138715026900865</v>
      </c>
      <c r="Q262" s="105">
        <f t="shared" si="48"/>
        <v>3.1138715026900865</v>
      </c>
      <c r="R262" s="103">
        <f t="shared" si="49"/>
        <v>0</v>
      </c>
      <c r="S262" s="96">
        <v>3.0045094662755809</v>
      </c>
      <c r="T262" s="128" t="s">
        <v>905</v>
      </c>
      <c r="U262" s="96">
        <v>0.10936203641450562</v>
      </c>
      <c r="V262" s="128" t="s">
        <v>905</v>
      </c>
      <c r="W262" s="96">
        <v>0</v>
      </c>
      <c r="X262" s="96">
        <v>0</v>
      </c>
      <c r="Y262" s="96">
        <v>0</v>
      </c>
      <c r="Z262" s="96">
        <v>0</v>
      </c>
      <c r="AA262" s="105">
        <v>0</v>
      </c>
      <c r="AB262" s="108">
        <v>0</v>
      </c>
      <c r="AC262" s="96">
        <v>0</v>
      </c>
      <c r="AD262" s="109" t="s">
        <v>882</v>
      </c>
      <c r="AE262" s="96">
        <v>0</v>
      </c>
      <c r="AF262" s="96">
        <v>0</v>
      </c>
      <c r="AG262" s="96">
        <v>0</v>
      </c>
      <c r="AH262" s="105">
        <v>0</v>
      </c>
      <c r="AI262" s="108">
        <v>0</v>
      </c>
      <c r="AJ262" s="105">
        <v>0</v>
      </c>
      <c r="AK262" s="108" t="s">
        <v>883</v>
      </c>
      <c r="AL262" s="9" t="str">
        <f>VLOOKUP(F262,Definitions!$B$7:$E$39,4,FALSE)</f>
        <v>EU28</v>
      </c>
    </row>
    <row r="263" spans="1:38">
      <c r="A263" s="36" t="str">
        <f t="shared" si="45"/>
        <v>IE400_2</v>
      </c>
      <c r="B263" t="s">
        <v>36</v>
      </c>
      <c r="C263" t="s">
        <v>185</v>
      </c>
      <c r="D263">
        <v>400</v>
      </c>
      <c r="E263">
        <v>2</v>
      </c>
      <c r="F263" s="25" t="str">
        <f>VLOOKUP(B263,Definitions!$C$7:$D$43,2,FALSE)</f>
        <v>Ireland</v>
      </c>
      <c r="G263" t="str">
        <f>VLOOKUP(C263,Definitions!$C$49:$D$57,2,FALSE)</f>
        <v>Residential</v>
      </c>
      <c r="H263" t="str">
        <f>VLOOKUP(D263,Definitions!$C$60:$D$104,2,FALSE)</f>
        <v>TOTAL Residential</v>
      </c>
      <c r="J263" s="29" t="str">
        <f>VLOOKUP(E263,Definitions!$C$115:$D$131,2,FALSE)</f>
        <v>Fuel oil</v>
      </c>
      <c r="K263" s="106"/>
      <c r="L263" s="105"/>
      <c r="M263" s="103">
        <f t="shared" si="46"/>
        <v>7.9330637867397957</v>
      </c>
      <c r="N263" s="37"/>
      <c r="O263" s="105"/>
      <c r="P263" s="105">
        <f t="shared" si="47"/>
        <v>7.9330637867397957</v>
      </c>
      <c r="Q263" s="105">
        <f t="shared" si="48"/>
        <v>7.897036958305276</v>
      </c>
      <c r="R263" s="103">
        <f t="shared" si="49"/>
        <v>0</v>
      </c>
      <c r="S263" s="96">
        <v>7.3099844077889404</v>
      </c>
      <c r="T263" s="128" t="s">
        <v>905</v>
      </c>
      <c r="U263" s="96">
        <v>0.58705255051633543</v>
      </c>
      <c r="V263" s="128" t="s">
        <v>905</v>
      </c>
      <c r="W263" s="96">
        <v>0</v>
      </c>
      <c r="X263" s="96">
        <v>0</v>
      </c>
      <c r="Y263" s="96">
        <v>0</v>
      </c>
      <c r="Z263" s="96">
        <v>0</v>
      </c>
      <c r="AA263" s="105">
        <v>0</v>
      </c>
      <c r="AB263" s="108">
        <v>0</v>
      </c>
      <c r="AC263" s="96">
        <v>0</v>
      </c>
      <c r="AD263" s="109" t="s">
        <v>882</v>
      </c>
      <c r="AE263" s="96">
        <v>0</v>
      </c>
      <c r="AF263" s="96">
        <v>0</v>
      </c>
      <c r="AG263" s="96">
        <v>0</v>
      </c>
      <c r="AH263" s="105">
        <v>0</v>
      </c>
      <c r="AI263" s="108">
        <v>0</v>
      </c>
      <c r="AJ263" s="105">
        <v>3.6026828434519403E-2</v>
      </c>
      <c r="AK263" s="108" t="s">
        <v>905</v>
      </c>
      <c r="AL263" s="9" t="str">
        <f>VLOOKUP(F263,Definitions!$B$7:$E$39,4,FALSE)</f>
        <v>EU28</v>
      </c>
    </row>
    <row r="264" spans="1:38">
      <c r="A264" s="36" t="str">
        <f t="shared" si="45"/>
        <v>IE400_3</v>
      </c>
      <c r="B264" t="s">
        <v>36</v>
      </c>
      <c r="C264" t="s">
        <v>185</v>
      </c>
      <c r="D264">
        <v>400</v>
      </c>
      <c r="E264">
        <v>3</v>
      </c>
      <c r="F264" s="25" t="str">
        <f>VLOOKUP(B264,Definitions!$C$7:$D$43,2,FALSE)</f>
        <v>Ireland</v>
      </c>
      <c r="G264" t="str">
        <f>VLOOKUP(C264,Definitions!$C$49:$D$57,2,FALSE)</f>
        <v>Residential</v>
      </c>
      <c r="H264" t="str">
        <f>VLOOKUP(D264,Definitions!$C$60:$D$104,2,FALSE)</f>
        <v>TOTAL Residential</v>
      </c>
      <c r="J264" s="29" t="str">
        <f>VLOOKUP(E264,Definitions!$C$115:$D$131,2,FALSE)</f>
        <v>Natural gas</v>
      </c>
      <c r="K264" s="106"/>
      <c r="L264" s="105"/>
      <c r="M264" s="103">
        <f t="shared" si="46"/>
        <v>5.077977366148585</v>
      </c>
      <c r="N264" s="37"/>
      <c r="O264" s="105"/>
      <c r="P264" s="105">
        <f t="shared" si="47"/>
        <v>5.077977366148585</v>
      </c>
      <c r="Q264" s="105">
        <f t="shared" si="48"/>
        <v>4.9401869669901775</v>
      </c>
      <c r="R264" s="103">
        <f t="shared" si="49"/>
        <v>0</v>
      </c>
      <c r="S264" s="96">
        <v>4.4255134203079054</v>
      </c>
      <c r="T264" s="128" t="s">
        <v>905</v>
      </c>
      <c r="U264" s="96">
        <v>0.51467354668227228</v>
      </c>
      <c r="V264" s="128" t="s">
        <v>905</v>
      </c>
      <c r="W264" s="96">
        <v>0</v>
      </c>
      <c r="X264" s="96">
        <v>0</v>
      </c>
      <c r="Y264" s="96">
        <v>0</v>
      </c>
      <c r="Z264" s="96">
        <v>0</v>
      </c>
      <c r="AA264" s="105">
        <v>0</v>
      </c>
      <c r="AB264" s="108">
        <v>0</v>
      </c>
      <c r="AC264" s="96">
        <v>0</v>
      </c>
      <c r="AD264" s="109" t="s">
        <v>882</v>
      </c>
      <c r="AE264" s="96">
        <v>0</v>
      </c>
      <c r="AF264" s="96">
        <v>0</v>
      </c>
      <c r="AG264" s="96">
        <v>0</v>
      </c>
      <c r="AH264" s="105">
        <v>0</v>
      </c>
      <c r="AI264" s="108">
        <v>0</v>
      </c>
      <c r="AJ264" s="105">
        <v>0.13779039915840727</v>
      </c>
      <c r="AK264" s="108" t="s">
        <v>905</v>
      </c>
      <c r="AL264" s="9" t="str">
        <f>VLOOKUP(F264,Definitions!$B$7:$E$39,4,FALSE)</f>
        <v>EU28</v>
      </c>
    </row>
    <row r="265" spans="1:38">
      <c r="A265" s="36" t="str">
        <f t="shared" si="45"/>
        <v>IE400_4</v>
      </c>
      <c r="B265" t="s">
        <v>36</v>
      </c>
      <c r="C265" t="s">
        <v>185</v>
      </c>
      <c r="D265">
        <v>400</v>
      </c>
      <c r="E265">
        <v>4</v>
      </c>
      <c r="F265" s="25" t="str">
        <f>VLOOKUP(B265,Definitions!$C$7:$D$43,2,FALSE)</f>
        <v>Ireland</v>
      </c>
      <c r="G265" t="str">
        <f>VLOOKUP(C265,Definitions!$C$49:$D$57,2,FALSE)</f>
        <v>Residential</v>
      </c>
      <c r="H265" t="str">
        <f>VLOOKUP(D265,Definitions!$C$60:$D$104,2,FALSE)</f>
        <v>TOTAL Residential</v>
      </c>
      <c r="J265" s="29" t="str">
        <f>VLOOKUP(E265,Definitions!$C$115:$D$131,2,FALSE)</f>
        <v>Other fossil fuels</v>
      </c>
      <c r="K265" s="106"/>
      <c r="L265" s="105"/>
      <c r="M265" s="103">
        <f t="shared" si="46"/>
        <v>0</v>
      </c>
      <c r="N265" s="37"/>
      <c r="O265" s="105"/>
      <c r="P265" s="105">
        <f t="shared" si="47"/>
        <v>0</v>
      </c>
      <c r="Q265" s="105">
        <f t="shared" si="48"/>
        <v>0</v>
      </c>
      <c r="R265" s="103">
        <f t="shared" si="49"/>
        <v>0</v>
      </c>
      <c r="S265" s="96">
        <v>0</v>
      </c>
      <c r="T265" s="128" t="s">
        <v>882</v>
      </c>
      <c r="U265" s="96">
        <v>0</v>
      </c>
      <c r="V265" s="128" t="s">
        <v>882</v>
      </c>
      <c r="W265" s="96">
        <v>0</v>
      </c>
      <c r="X265" s="96">
        <v>0</v>
      </c>
      <c r="Y265" s="96">
        <v>0</v>
      </c>
      <c r="Z265" s="96">
        <v>0</v>
      </c>
      <c r="AA265" s="105">
        <v>0</v>
      </c>
      <c r="AB265" s="108">
        <v>0</v>
      </c>
      <c r="AC265" s="96">
        <v>0</v>
      </c>
      <c r="AD265" s="109" t="s">
        <v>882</v>
      </c>
      <c r="AE265" s="96">
        <v>0</v>
      </c>
      <c r="AF265" s="96">
        <v>0</v>
      </c>
      <c r="AG265" s="96">
        <v>0</v>
      </c>
      <c r="AH265" s="105">
        <v>0</v>
      </c>
      <c r="AI265" s="108">
        <v>0</v>
      </c>
      <c r="AJ265" s="105">
        <v>0</v>
      </c>
      <c r="AK265" s="108" t="s">
        <v>883</v>
      </c>
      <c r="AL265" s="9" t="str">
        <f>VLOOKUP(F265,Definitions!$B$7:$E$39,4,FALSE)</f>
        <v>EU28</v>
      </c>
    </row>
    <row r="266" spans="1:38">
      <c r="A266" s="36" t="str">
        <f t="shared" si="45"/>
        <v>IE400_6</v>
      </c>
      <c r="B266" t="s">
        <v>36</v>
      </c>
      <c r="C266" t="s">
        <v>185</v>
      </c>
      <c r="D266">
        <v>400</v>
      </c>
      <c r="E266">
        <v>6</v>
      </c>
      <c r="F266" s="25" t="str">
        <f>VLOOKUP(B266,Definitions!$C$7:$D$43,2,FALSE)</f>
        <v>Ireland</v>
      </c>
      <c r="G266" t="str">
        <f>VLOOKUP(C266,Definitions!$C$49:$D$57,2,FALSE)</f>
        <v>Residential</v>
      </c>
      <c r="H266" t="str">
        <f>VLOOKUP(D266,Definitions!$C$60:$D$104,2,FALSE)</f>
        <v>TOTAL Residential</v>
      </c>
      <c r="J266" s="29" t="str">
        <f>VLOOKUP(E266,Definitions!$C$115:$D$131,2,FALSE)</f>
        <v>Electricity</v>
      </c>
      <c r="K266" s="106"/>
      <c r="L266" s="105"/>
      <c r="M266" s="103">
        <f t="shared" si="46"/>
        <v>2.4505610446377735</v>
      </c>
      <c r="N266" s="37"/>
      <c r="O266" s="105"/>
      <c r="P266" s="105">
        <f t="shared" si="47"/>
        <v>2.4505610446377735</v>
      </c>
      <c r="Q266" s="105">
        <f t="shared" si="48"/>
        <v>1.8499037716685709</v>
      </c>
      <c r="R266" s="103">
        <f t="shared" si="49"/>
        <v>1.1375073225039674E-2</v>
      </c>
      <c r="S266" s="96">
        <v>0.79145942317030382</v>
      </c>
      <c r="T266" s="128" t="s">
        <v>905</v>
      </c>
      <c r="U266" s="96">
        <v>1.0584443484982671</v>
      </c>
      <c r="V266" s="128" t="s">
        <v>905</v>
      </c>
      <c r="W266" s="96">
        <v>0</v>
      </c>
      <c r="X266" s="96">
        <v>0</v>
      </c>
      <c r="Y266" s="96">
        <v>0</v>
      </c>
      <c r="Z266" s="96">
        <v>0</v>
      </c>
      <c r="AA266" s="105">
        <v>0</v>
      </c>
      <c r="AB266" s="108">
        <v>0</v>
      </c>
      <c r="AC266" s="96">
        <v>1.1375073225039674E-2</v>
      </c>
      <c r="AD266" s="109" t="s">
        <v>882</v>
      </c>
      <c r="AE266" s="96">
        <v>0</v>
      </c>
      <c r="AF266" s="96">
        <v>0</v>
      </c>
      <c r="AG266" s="96">
        <v>0</v>
      </c>
      <c r="AH266" s="105">
        <v>0</v>
      </c>
      <c r="AI266" s="108">
        <v>0</v>
      </c>
      <c r="AJ266" s="105">
        <v>0.58928219974416285</v>
      </c>
      <c r="AK266" s="108" t="s">
        <v>905</v>
      </c>
      <c r="AL266" s="9" t="str">
        <f>VLOOKUP(F266,Definitions!$B$7:$E$39,4,FALSE)</f>
        <v>EU28</v>
      </c>
    </row>
    <row r="267" spans="1:38">
      <c r="A267" s="36" t="str">
        <f t="shared" si="45"/>
        <v>IE400_7</v>
      </c>
      <c r="B267" t="s">
        <v>36</v>
      </c>
      <c r="C267" t="s">
        <v>185</v>
      </c>
      <c r="D267">
        <v>400</v>
      </c>
      <c r="E267">
        <v>7</v>
      </c>
      <c r="F267" s="25" t="str">
        <f>VLOOKUP(B267,Definitions!$C$7:$D$43,2,FALSE)</f>
        <v>Ireland</v>
      </c>
      <c r="G267" t="str">
        <f>VLOOKUP(C267,Definitions!$C$49:$D$57,2,FALSE)</f>
        <v>Residential</v>
      </c>
      <c r="H267" t="str">
        <f>VLOOKUP(D267,Definitions!$C$60:$D$104,2,FALSE)</f>
        <v>TOTAL Residential</v>
      </c>
      <c r="J267" s="29" t="str">
        <f>VLOOKUP(E267,Definitions!$C$115:$D$131,2,FALSE)</f>
        <v>District heating</v>
      </c>
      <c r="K267" s="106"/>
      <c r="L267" s="105"/>
      <c r="M267" s="103">
        <f t="shared" si="46"/>
        <v>0</v>
      </c>
      <c r="N267" s="56"/>
      <c r="O267" s="105"/>
      <c r="P267" s="105">
        <f t="shared" si="47"/>
        <v>0</v>
      </c>
      <c r="Q267" s="105">
        <f t="shared" si="48"/>
        <v>0</v>
      </c>
      <c r="R267" s="103">
        <f t="shared" si="49"/>
        <v>0</v>
      </c>
      <c r="S267" s="96">
        <v>0</v>
      </c>
      <c r="T267" s="128" t="s">
        <v>906</v>
      </c>
      <c r="U267" s="96">
        <v>0</v>
      </c>
      <c r="V267" s="128" t="s">
        <v>906</v>
      </c>
      <c r="W267" s="96">
        <v>0</v>
      </c>
      <c r="X267" s="96">
        <v>0</v>
      </c>
      <c r="Y267" s="96">
        <v>0</v>
      </c>
      <c r="Z267" s="96">
        <v>0</v>
      </c>
      <c r="AA267" s="105">
        <v>0</v>
      </c>
      <c r="AB267" s="108">
        <v>0</v>
      </c>
      <c r="AC267" s="96">
        <v>0</v>
      </c>
      <c r="AD267" s="109" t="s">
        <v>882</v>
      </c>
      <c r="AE267" s="96">
        <v>0</v>
      </c>
      <c r="AF267" s="96">
        <v>0</v>
      </c>
      <c r="AG267" s="96">
        <v>0</v>
      </c>
      <c r="AH267" s="105">
        <v>0</v>
      </c>
      <c r="AI267" s="108">
        <v>0</v>
      </c>
      <c r="AJ267" s="105">
        <v>0</v>
      </c>
      <c r="AK267" s="108" t="s">
        <v>883</v>
      </c>
      <c r="AL267" s="9" t="str">
        <f>VLOOKUP(F267,Definitions!$B$7:$E$39,4,FALSE)</f>
        <v>EU28</v>
      </c>
    </row>
    <row r="268" spans="1:38">
      <c r="A268" s="36" t="str">
        <f t="shared" si="45"/>
        <v>IE400_8</v>
      </c>
      <c r="B268" t="s">
        <v>36</v>
      </c>
      <c r="C268" t="s">
        <v>185</v>
      </c>
      <c r="D268">
        <v>400</v>
      </c>
      <c r="E268">
        <v>8</v>
      </c>
      <c r="F268" s="25" t="str">
        <f>VLOOKUP(B268,Definitions!$C$7:$D$43,2,FALSE)</f>
        <v>Ireland</v>
      </c>
      <c r="G268" t="str">
        <f>VLOOKUP(C268,Definitions!$C$49:$D$57,2,FALSE)</f>
        <v>Residential</v>
      </c>
      <c r="H268" t="str">
        <f>VLOOKUP(D268,Definitions!$C$60:$D$104,2,FALSE)</f>
        <v>TOTAL Residential</v>
      </c>
      <c r="J268" s="29" t="str">
        <f>VLOOKUP(E268,Definitions!$C$115:$D$131,2,FALSE)</f>
        <v>Waste non-RES</v>
      </c>
      <c r="K268" s="106"/>
      <c r="L268" s="105"/>
      <c r="M268" s="103">
        <f t="shared" si="46"/>
        <v>0</v>
      </c>
      <c r="N268" s="37"/>
      <c r="O268" s="105"/>
      <c r="P268" s="105">
        <f t="shared" si="47"/>
        <v>0</v>
      </c>
      <c r="Q268" s="105">
        <f t="shared" si="48"/>
        <v>0</v>
      </c>
      <c r="R268" s="103">
        <f t="shared" si="49"/>
        <v>0</v>
      </c>
      <c r="S268" s="96">
        <v>0</v>
      </c>
      <c r="T268" s="128" t="s">
        <v>882</v>
      </c>
      <c r="U268" s="96">
        <v>0</v>
      </c>
      <c r="V268" s="128" t="s">
        <v>882</v>
      </c>
      <c r="W268" s="96">
        <v>0</v>
      </c>
      <c r="X268" s="96">
        <v>0</v>
      </c>
      <c r="Y268" s="96">
        <v>0</v>
      </c>
      <c r="Z268" s="96">
        <v>0</v>
      </c>
      <c r="AA268" s="105">
        <v>0</v>
      </c>
      <c r="AB268" s="108">
        <v>0</v>
      </c>
      <c r="AC268" s="96">
        <v>0</v>
      </c>
      <c r="AD268" s="109" t="s">
        <v>882</v>
      </c>
      <c r="AE268" s="96">
        <v>0</v>
      </c>
      <c r="AF268" s="96">
        <v>0</v>
      </c>
      <c r="AG268" s="96">
        <v>0</v>
      </c>
      <c r="AH268" s="105">
        <v>0</v>
      </c>
      <c r="AI268" s="108">
        <v>0</v>
      </c>
      <c r="AJ268" s="105">
        <v>0</v>
      </c>
      <c r="AK268" s="108" t="s">
        <v>883</v>
      </c>
      <c r="AL268" s="9" t="str">
        <f>VLOOKUP(F268,Definitions!$B$7:$E$39,4,FALSE)</f>
        <v>EU28</v>
      </c>
    </row>
    <row r="269" spans="1:38">
      <c r="A269" s="36" t="str">
        <f t="shared" si="45"/>
        <v>IE400_9</v>
      </c>
      <c r="B269" t="s">
        <v>36</v>
      </c>
      <c r="C269" t="s">
        <v>185</v>
      </c>
      <c r="D269">
        <v>400</v>
      </c>
      <c r="E269">
        <v>9</v>
      </c>
      <c r="F269" s="25" t="str">
        <f>VLOOKUP(B269,Definitions!$C$7:$D$43,2,FALSE)</f>
        <v>Ireland</v>
      </c>
      <c r="G269" t="str">
        <f>VLOOKUP(C269,Definitions!$C$49:$D$57,2,FALSE)</f>
        <v>Residential</v>
      </c>
      <c r="H269" t="str">
        <f>VLOOKUP(D269,Definitions!$C$60:$D$104,2,FALSE)</f>
        <v>TOTAL Residential</v>
      </c>
      <c r="J269" s="29" t="str">
        <f>VLOOKUP(E269,Definitions!$C$115:$D$131,2,FALSE)</f>
        <v>Waste RES</v>
      </c>
      <c r="K269" s="106"/>
      <c r="L269" s="105"/>
      <c r="M269" s="103">
        <f t="shared" si="46"/>
        <v>0</v>
      </c>
      <c r="N269" s="37"/>
      <c r="O269" s="105"/>
      <c r="P269" s="105">
        <f t="shared" si="47"/>
        <v>0</v>
      </c>
      <c r="Q269" s="105">
        <f t="shared" si="48"/>
        <v>0</v>
      </c>
      <c r="R269" s="103">
        <f t="shared" si="49"/>
        <v>0</v>
      </c>
      <c r="S269" s="96">
        <v>0</v>
      </c>
      <c r="T269" s="128" t="s">
        <v>884</v>
      </c>
      <c r="U269" s="96">
        <v>0</v>
      </c>
      <c r="V269" s="128" t="s">
        <v>884</v>
      </c>
      <c r="W269" s="96">
        <v>0</v>
      </c>
      <c r="X269" s="96">
        <v>0</v>
      </c>
      <c r="Y269" s="96">
        <v>0</v>
      </c>
      <c r="Z269" s="96">
        <v>0</v>
      </c>
      <c r="AA269" s="105">
        <v>0</v>
      </c>
      <c r="AB269" s="108">
        <v>0</v>
      </c>
      <c r="AC269" s="96">
        <v>0</v>
      </c>
      <c r="AD269" s="109" t="s">
        <v>884</v>
      </c>
      <c r="AE269" s="96">
        <v>0</v>
      </c>
      <c r="AF269" s="96">
        <v>0</v>
      </c>
      <c r="AG269" s="96">
        <v>0</v>
      </c>
      <c r="AH269" s="105">
        <v>0</v>
      </c>
      <c r="AI269" s="108">
        <v>0</v>
      </c>
      <c r="AJ269" s="105">
        <v>0</v>
      </c>
      <c r="AK269" s="108" t="s">
        <v>884</v>
      </c>
      <c r="AL269" s="9" t="str">
        <f>VLOOKUP(F269,Definitions!$B$7:$E$39,4,FALSE)</f>
        <v>EU28</v>
      </c>
    </row>
    <row r="270" spans="1:38">
      <c r="A270" s="36" t="str">
        <f t="shared" si="45"/>
        <v>IE400_51</v>
      </c>
      <c r="B270" t="s">
        <v>36</v>
      </c>
      <c r="C270" t="s">
        <v>185</v>
      </c>
      <c r="D270">
        <v>400</v>
      </c>
      <c r="E270">
        <v>51</v>
      </c>
      <c r="F270" s="25" t="str">
        <f>VLOOKUP(B270,Definitions!$C$7:$D$43,2,FALSE)</f>
        <v>Ireland</v>
      </c>
      <c r="G270" t="str">
        <f>VLOOKUP(C270,Definitions!$C$49:$D$57,2,FALSE)</f>
        <v>Residential</v>
      </c>
      <c r="H270" t="str">
        <f>VLOOKUP(D270,Definitions!$C$60:$D$104,2,FALSE)</f>
        <v>TOTAL Residential</v>
      </c>
      <c r="J270" s="29" t="str">
        <f>VLOOKUP(E270,Definitions!$C$115:$D$131,2,FALSE)</f>
        <v>Biomass</v>
      </c>
      <c r="K270" s="106"/>
      <c r="L270" s="105"/>
      <c r="M270" s="103">
        <f t="shared" si="46"/>
        <v>0.15946905392734143</v>
      </c>
      <c r="N270" s="37"/>
      <c r="O270" s="105"/>
      <c r="P270" s="105">
        <f t="shared" si="47"/>
        <v>0.15946905392734143</v>
      </c>
      <c r="Q270" s="105">
        <f t="shared" si="48"/>
        <v>0.15946905392734143</v>
      </c>
      <c r="R270" s="103">
        <f t="shared" si="49"/>
        <v>0</v>
      </c>
      <c r="S270" s="96">
        <v>0.14597074466903126</v>
      </c>
      <c r="T270" s="128" t="s">
        <v>884</v>
      </c>
      <c r="U270" s="96">
        <v>1.3498309258310172E-2</v>
      </c>
      <c r="V270" s="128" t="s">
        <v>884</v>
      </c>
      <c r="W270" s="96">
        <v>0</v>
      </c>
      <c r="X270" s="96">
        <v>0</v>
      </c>
      <c r="Y270" s="96">
        <v>0</v>
      </c>
      <c r="Z270" s="96">
        <v>0</v>
      </c>
      <c r="AA270" s="105">
        <v>0</v>
      </c>
      <c r="AB270" s="108">
        <v>0</v>
      </c>
      <c r="AC270" s="96">
        <v>0</v>
      </c>
      <c r="AD270" s="109" t="s">
        <v>884</v>
      </c>
      <c r="AE270" s="96">
        <v>0</v>
      </c>
      <c r="AF270" s="96">
        <v>0</v>
      </c>
      <c r="AG270" s="96">
        <v>0</v>
      </c>
      <c r="AH270" s="105">
        <v>0</v>
      </c>
      <c r="AI270" s="108">
        <v>0</v>
      </c>
      <c r="AJ270" s="105">
        <v>0</v>
      </c>
      <c r="AK270" s="108" t="s">
        <v>884</v>
      </c>
      <c r="AL270" s="9" t="str">
        <f>VLOOKUP(F270,Definitions!$B$7:$E$39,4,FALSE)</f>
        <v>EU28</v>
      </c>
    </row>
    <row r="271" spans="1:38">
      <c r="A271" s="36" t="str">
        <f t="shared" si="45"/>
        <v>IE400_52</v>
      </c>
      <c r="B271" t="s">
        <v>36</v>
      </c>
      <c r="C271" t="s">
        <v>185</v>
      </c>
      <c r="D271">
        <v>400</v>
      </c>
      <c r="E271">
        <v>52</v>
      </c>
      <c r="F271" s="25" t="str">
        <f>VLOOKUP(B271,Definitions!$C$7:$D$43,2,FALSE)</f>
        <v>Ireland</v>
      </c>
      <c r="G271" t="str">
        <f>VLOOKUP(C271,Definitions!$C$49:$D$57,2,FALSE)</f>
        <v>Residential</v>
      </c>
      <c r="H271" t="str">
        <f>VLOOKUP(D271,Definitions!$C$60:$D$104,2,FALSE)</f>
        <v>TOTAL Residential</v>
      </c>
      <c r="J271" s="29" t="str">
        <f>VLOOKUP(E271,Definitions!$C$115:$D$131,2,FALSE)</f>
        <v>Geothermal</v>
      </c>
      <c r="K271" s="106"/>
      <c r="L271" s="105"/>
      <c r="M271" s="103">
        <f t="shared" si="46"/>
        <v>0</v>
      </c>
      <c r="N271" s="37"/>
      <c r="O271" s="105"/>
      <c r="P271" s="105">
        <f t="shared" si="47"/>
        <v>0</v>
      </c>
      <c r="Q271" s="105">
        <f t="shared" si="48"/>
        <v>0</v>
      </c>
      <c r="R271" s="103">
        <f t="shared" si="49"/>
        <v>0</v>
      </c>
      <c r="S271" s="96">
        <v>0</v>
      </c>
      <c r="T271" s="128" t="s">
        <v>884</v>
      </c>
      <c r="U271" s="96">
        <v>0</v>
      </c>
      <c r="V271" s="128" t="s">
        <v>884</v>
      </c>
      <c r="W271" s="96">
        <v>0</v>
      </c>
      <c r="X271" s="96">
        <v>0</v>
      </c>
      <c r="Y271" s="96">
        <v>0</v>
      </c>
      <c r="Z271" s="96">
        <v>0</v>
      </c>
      <c r="AA271" s="105">
        <v>0</v>
      </c>
      <c r="AB271" s="108">
        <v>0</v>
      </c>
      <c r="AC271" s="96">
        <v>0</v>
      </c>
      <c r="AD271" s="109" t="s">
        <v>884</v>
      </c>
      <c r="AE271" s="96">
        <v>0</v>
      </c>
      <c r="AF271" s="96">
        <v>0</v>
      </c>
      <c r="AG271" s="96">
        <v>0</v>
      </c>
      <c r="AH271" s="105">
        <v>0</v>
      </c>
      <c r="AI271" s="108">
        <v>0</v>
      </c>
      <c r="AJ271" s="105">
        <v>0</v>
      </c>
      <c r="AK271" s="108" t="s">
        <v>884</v>
      </c>
      <c r="AL271" s="9" t="str">
        <f>VLOOKUP(F271,Definitions!$B$7:$E$39,4,FALSE)</f>
        <v>EU28</v>
      </c>
    </row>
    <row r="272" spans="1:38">
      <c r="A272" s="36" t="str">
        <f t="shared" si="45"/>
        <v>IE400_53</v>
      </c>
      <c r="B272" t="s">
        <v>36</v>
      </c>
      <c r="C272" t="s">
        <v>185</v>
      </c>
      <c r="D272">
        <v>400</v>
      </c>
      <c r="E272">
        <v>53</v>
      </c>
      <c r="F272" s="25" t="str">
        <f>VLOOKUP(B272,Definitions!$C$7:$D$43,2,FALSE)</f>
        <v>Ireland</v>
      </c>
      <c r="G272" t="str">
        <f>VLOOKUP(C272,Definitions!$C$49:$D$57,2,FALSE)</f>
        <v>Residential</v>
      </c>
      <c r="H272" t="str">
        <f>VLOOKUP(D272,Definitions!$C$60:$D$104,2,FALSE)</f>
        <v>TOTAL Residential</v>
      </c>
      <c r="J272" s="29" t="str">
        <f>VLOOKUP(E272,Definitions!$C$115:$D$131,2,FALSE)</f>
        <v>Solar energy</v>
      </c>
      <c r="K272" s="106"/>
      <c r="L272" s="105"/>
      <c r="M272" s="103">
        <f t="shared" si="46"/>
        <v>7.4999999999999997E-2</v>
      </c>
      <c r="N272" s="37"/>
      <c r="O272" s="105"/>
      <c r="P272" s="105">
        <f t="shared" si="47"/>
        <v>7.4999999999999997E-2</v>
      </c>
      <c r="Q272" s="105">
        <f t="shared" si="48"/>
        <v>7.4999999999999997E-2</v>
      </c>
      <c r="R272" s="103">
        <f t="shared" si="49"/>
        <v>0</v>
      </c>
      <c r="S272" s="96">
        <v>1.2E-2</v>
      </c>
      <c r="T272" s="128" t="s">
        <v>884</v>
      </c>
      <c r="U272" s="96">
        <v>6.3E-2</v>
      </c>
      <c r="V272" s="128" t="s">
        <v>884</v>
      </c>
      <c r="W272" s="96">
        <v>0</v>
      </c>
      <c r="X272" s="96">
        <v>0</v>
      </c>
      <c r="Y272" s="96">
        <v>0</v>
      </c>
      <c r="Z272" s="96">
        <v>0</v>
      </c>
      <c r="AA272" s="105">
        <v>0</v>
      </c>
      <c r="AB272" s="108">
        <v>0</v>
      </c>
      <c r="AC272" s="96">
        <v>0</v>
      </c>
      <c r="AD272" s="109" t="s">
        <v>884</v>
      </c>
      <c r="AE272" s="96">
        <v>0</v>
      </c>
      <c r="AF272" s="96">
        <v>0</v>
      </c>
      <c r="AG272" s="96">
        <v>0</v>
      </c>
      <c r="AH272" s="105">
        <v>0</v>
      </c>
      <c r="AI272" s="108">
        <v>0</v>
      </c>
      <c r="AJ272" s="105">
        <v>0</v>
      </c>
      <c r="AK272" s="108" t="s">
        <v>884</v>
      </c>
      <c r="AL272" s="9" t="str">
        <f>VLOOKUP(F272,Definitions!$B$7:$E$39,4,FALSE)</f>
        <v>EU28</v>
      </c>
    </row>
    <row r="273" spans="1:38">
      <c r="A273" s="36" t="str">
        <f t="shared" si="45"/>
        <v>IE400_58</v>
      </c>
      <c r="B273" t="s">
        <v>36</v>
      </c>
      <c r="C273" t="s">
        <v>185</v>
      </c>
      <c r="D273">
        <v>400</v>
      </c>
      <c r="E273">
        <v>58</v>
      </c>
      <c r="F273" s="25" t="str">
        <f>VLOOKUP(B273,Definitions!$C$7:$D$43,2,FALSE)</f>
        <v>Ireland</v>
      </c>
      <c r="G273" t="str">
        <f>VLOOKUP(C273,Definitions!$C$49:$D$57,2,FALSE)</f>
        <v>Residential</v>
      </c>
      <c r="H273" t="str">
        <f>VLOOKUP(D273,Definitions!$C$60:$D$104,2,FALSE)</f>
        <v>TOTAL Residential</v>
      </c>
      <c r="J273" s="29" t="str">
        <f>VLOOKUP(E273,Definitions!$C$115:$D$131,2,FALSE)</f>
        <v>Ambient heat total</v>
      </c>
      <c r="K273" s="106"/>
      <c r="L273" s="105"/>
      <c r="M273" s="103">
        <f t="shared" si="46"/>
        <v>0.30122119259410385</v>
      </c>
      <c r="N273" s="37"/>
      <c r="O273" s="105"/>
      <c r="P273" s="105">
        <f t="shared" si="47"/>
        <v>0.30122119259410385</v>
      </c>
      <c r="Q273" s="105">
        <f t="shared" si="48"/>
        <v>0.30122119259410385</v>
      </c>
      <c r="R273" s="103">
        <f t="shared" si="49"/>
        <v>0</v>
      </c>
      <c r="S273" s="96">
        <v>0.28214186306786093</v>
      </c>
      <c r="T273" s="128" t="s">
        <v>885</v>
      </c>
      <c r="U273" s="96">
        <v>1.9079329526242934E-2</v>
      </c>
      <c r="V273" s="128" t="s">
        <v>885</v>
      </c>
      <c r="W273" s="96">
        <v>0</v>
      </c>
      <c r="X273" s="96">
        <v>0</v>
      </c>
      <c r="Y273" s="96">
        <v>0</v>
      </c>
      <c r="Z273" s="96">
        <v>0</v>
      </c>
      <c r="AA273" s="105">
        <v>0</v>
      </c>
      <c r="AB273" s="108">
        <v>0</v>
      </c>
      <c r="AC273" s="96">
        <v>0</v>
      </c>
      <c r="AD273" s="109" t="s">
        <v>885</v>
      </c>
      <c r="AE273" s="96">
        <v>0</v>
      </c>
      <c r="AF273" s="96">
        <v>0</v>
      </c>
      <c r="AG273" s="96">
        <v>0</v>
      </c>
      <c r="AH273" s="105">
        <v>0</v>
      </c>
      <c r="AI273" s="108">
        <v>0</v>
      </c>
      <c r="AJ273" s="105">
        <v>0</v>
      </c>
      <c r="AK273" s="108" t="s">
        <v>885</v>
      </c>
      <c r="AL273" s="9" t="str">
        <f>VLOOKUP(F273,Definitions!$B$7:$E$39,4,FALSE)</f>
        <v>EU28</v>
      </c>
    </row>
    <row r="274" spans="1:38">
      <c r="A274" s="36" t="str">
        <f t="shared" si="45"/>
        <v>IE400_55</v>
      </c>
      <c r="B274" t="s">
        <v>36</v>
      </c>
      <c r="C274" t="s">
        <v>185</v>
      </c>
      <c r="D274">
        <v>400</v>
      </c>
      <c r="E274">
        <v>55</v>
      </c>
      <c r="F274" s="25" t="str">
        <f>VLOOKUP(B274,Definitions!$C$7:$D$43,2,FALSE)</f>
        <v>Ireland</v>
      </c>
      <c r="G274" t="str">
        <f>VLOOKUP(C274,Definitions!$C$49:$D$57,2,FALSE)</f>
        <v>Residential</v>
      </c>
      <c r="H274" t="str">
        <f>VLOOKUP(D274,Definitions!$C$60:$D$104,2,FALSE)</f>
        <v>TOTAL Residential</v>
      </c>
      <c r="J274" s="29" t="str">
        <f>VLOOKUP(E274,Definitions!$C$115:$D$131,2,FALSE)</f>
        <v xml:space="preserve">Other RES </v>
      </c>
      <c r="K274" s="106"/>
      <c r="L274" s="105"/>
      <c r="M274" s="103">
        <f t="shared" si="46"/>
        <v>0</v>
      </c>
      <c r="N274" s="37"/>
      <c r="O274" s="105"/>
      <c r="P274" s="105">
        <f t="shared" si="47"/>
        <v>0</v>
      </c>
      <c r="Q274" s="105">
        <f t="shared" si="48"/>
        <v>0</v>
      </c>
      <c r="R274" s="103">
        <f t="shared" si="49"/>
        <v>0</v>
      </c>
      <c r="S274" s="96">
        <v>0</v>
      </c>
      <c r="T274" s="128" t="s">
        <v>882</v>
      </c>
      <c r="U274" s="96">
        <v>0</v>
      </c>
      <c r="V274" s="128" t="s">
        <v>882</v>
      </c>
      <c r="W274" s="96">
        <v>0</v>
      </c>
      <c r="X274" s="96">
        <v>0</v>
      </c>
      <c r="Y274" s="96">
        <v>0</v>
      </c>
      <c r="Z274" s="96">
        <v>0</v>
      </c>
      <c r="AA274" s="105">
        <v>0</v>
      </c>
      <c r="AB274" s="108">
        <v>0</v>
      </c>
      <c r="AC274" s="96">
        <v>0</v>
      </c>
      <c r="AD274" s="109" t="s">
        <v>882</v>
      </c>
      <c r="AE274" s="96">
        <v>0</v>
      </c>
      <c r="AF274" s="96">
        <v>0</v>
      </c>
      <c r="AG274" s="96">
        <v>0</v>
      </c>
      <c r="AH274" s="105">
        <v>0</v>
      </c>
      <c r="AI274" s="108">
        <v>0</v>
      </c>
      <c r="AJ274" s="105">
        <v>0</v>
      </c>
      <c r="AK274" s="108" t="s">
        <v>883</v>
      </c>
      <c r="AL274" s="9" t="str">
        <f>VLOOKUP(F274,Definitions!$B$7:$E$39,4,FALSE)</f>
        <v>EU28</v>
      </c>
    </row>
    <row r="275" spans="1:38">
      <c r="A275" s="36" t="str">
        <f t="shared" si="45"/>
        <v>IE401_0</v>
      </c>
      <c r="B275" t="s">
        <v>36</v>
      </c>
      <c r="C275" t="s">
        <v>185</v>
      </c>
      <c r="D275">
        <v>401</v>
      </c>
      <c r="E275">
        <v>0</v>
      </c>
      <c r="F275" s="25" t="str">
        <f>VLOOKUP(B275,Definitions!$C$7:$D$43,2,FALSE)</f>
        <v>Ireland</v>
      </c>
      <c r="G275" t="str">
        <f>VLOOKUP(C275,Definitions!$C$49:$D$57,2,FALSE)</f>
        <v>Residential</v>
      </c>
      <c r="H275" t="str">
        <f>VLOOKUP(D275,Definitions!$C$60:$D$104,2,FALSE)</f>
        <v>SFH</v>
      </c>
      <c r="J275" s="29" t="str">
        <f>VLOOKUP(E275,Definitions!$C$115:$D$131,2,FALSE)</f>
        <v>TOTAL</v>
      </c>
      <c r="K275" s="106"/>
      <c r="L275" s="105"/>
      <c r="M275" s="103">
        <f t="shared" si="46"/>
        <v>18.069440255067306</v>
      </c>
      <c r="N275" s="37"/>
      <c r="O275" s="105"/>
      <c r="P275" s="105">
        <f t="shared" si="47"/>
        <v>18.069440255067306</v>
      </c>
      <c r="Q275" s="105">
        <f t="shared" si="48"/>
        <v>17.318697896191267</v>
      </c>
      <c r="R275" s="103">
        <f t="shared" si="49"/>
        <v>9.8991345761080107E-3</v>
      </c>
      <c r="S275" s="96">
        <v>15.045219949125796</v>
      </c>
      <c r="T275" s="128" t="s">
        <v>882</v>
      </c>
      <c r="U275" s="96">
        <v>2.2734779470654725</v>
      </c>
      <c r="V275" s="128" t="s">
        <v>882</v>
      </c>
      <c r="W275" s="96">
        <v>0</v>
      </c>
      <c r="X275" s="96">
        <v>0</v>
      </c>
      <c r="Y275" s="96">
        <v>0</v>
      </c>
      <c r="Z275" s="96">
        <v>0</v>
      </c>
      <c r="AA275" s="105">
        <v>0</v>
      </c>
      <c r="AB275" s="108">
        <v>0</v>
      </c>
      <c r="AC275" s="96">
        <v>9.8991345761080107E-3</v>
      </c>
      <c r="AD275" s="109" t="s">
        <v>882</v>
      </c>
      <c r="AE275" s="96">
        <v>0</v>
      </c>
      <c r="AF275" s="96">
        <v>0</v>
      </c>
      <c r="AG275" s="96">
        <v>0</v>
      </c>
      <c r="AH275" s="105">
        <v>0</v>
      </c>
      <c r="AI275" s="108">
        <v>0</v>
      </c>
      <c r="AJ275" s="105">
        <v>0.74084322429993077</v>
      </c>
      <c r="AK275" s="108" t="s">
        <v>883</v>
      </c>
      <c r="AL275" s="9" t="str">
        <f>VLOOKUP(F275,Definitions!$B$7:$E$39,4,FALSE)</f>
        <v>EU28</v>
      </c>
    </row>
    <row r="276" spans="1:38">
      <c r="A276" s="36" t="str">
        <f t="shared" si="45"/>
        <v>IE401_1</v>
      </c>
      <c r="B276" t="s">
        <v>36</v>
      </c>
      <c r="C276" t="s">
        <v>185</v>
      </c>
      <c r="D276">
        <v>401</v>
      </c>
      <c r="E276">
        <v>1</v>
      </c>
      <c r="F276" s="25" t="str">
        <f>VLOOKUP(B276,Definitions!$C$7:$D$43,2,FALSE)</f>
        <v>Ireland</v>
      </c>
      <c r="G276" t="str">
        <f>VLOOKUP(C276,Definitions!$C$49:$D$57,2,FALSE)</f>
        <v>Residential</v>
      </c>
      <c r="H276" t="str">
        <f>VLOOKUP(D276,Definitions!$C$60:$D$104,2,FALSE)</f>
        <v>SFH</v>
      </c>
      <c r="J276" s="29" t="str">
        <f>VLOOKUP(E276,Definitions!$C$115:$D$131,2,FALSE)</f>
        <v>Coal</v>
      </c>
      <c r="K276" s="106"/>
      <c r="L276" s="105"/>
      <c r="M276" s="103">
        <f t="shared" si="46"/>
        <v>3.0218950017075441</v>
      </c>
      <c r="N276" s="37"/>
      <c r="O276" s="105"/>
      <c r="P276" s="105">
        <f t="shared" si="47"/>
        <v>3.0218950017075441</v>
      </c>
      <c r="Q276" s="105">
        <f t="shared" si="48"/>
        <v>3.0218950017075441</v>
      </c>
      <c r="R276" s="103">
        <f t="shared" si="49"/>
        <v>0</v>
      </c>
      <c r="S276" s="96">
        <v>2.918166351527772</v>
      </c>
      <c r="T276" s="128" t="s">
        <v>882</v>
      </c>
      <c r="U276" s="96">
        <v>0.1037286501797722</v>
      </c>
      <c r="V276" s="128" t="s">
        <v>882</v>
      </c>
      <c r="W276" s="96">
        <v>0</v>
      </c>
      <c r="X276" s="96">
        <v>0</v>
      </c>
      <c r="Y276" s="96">
        <v>0</v>
      </c>
      <c r="Z276" s="96">
        <v>0</v>
      </c>
      <c r="AA276" s="105">
        <v>0</v>
      </c>
      <c r="AB276" s="108">
        <v>0</v>
      </c>
      <c r="AC276" s="96">
        <v>0</v>
      </c>
      <c r="AD276" s="109" t="s">
        <v>882</v>
      </c>
      <c r="AE276" s="96">
        <v>0</v>
      </c>
      <c r="AF276" s="96">
        <v>0</v>
      </c>
      <c r="AG276" s="96">
        <v>0</v>
      </c>
      <c r="AH276" s="105">
        <v>0</v>
      </c>
      <c r="AI276" s="108">
        <v>0</v>
      </c>
      <c r="AJ276" s="105">
        <v>0</v>
      </c>
      <c r="AK276" s="108" t="s">
        <v>883</v>
      </c>
      <c r="AL276" s="9" t="str">
        <f>VLOOKUP(F276,Definitions!$B$7:$E$39,4,FALSE)</f>
        <v>EU28</v>
      </c>
    </row>
    <row r="277" spans="1:38">
      <c r="A277" s="36" t="str">
        <f t="shared" si="45"/>
        <v>IE401_2</v>
      </c>
      <c r="B277" t="s">
        <v>36</v>
      </c>
      <c r="C277" t="s">
        <v>185</v>
      </c>
      <c r="D277">
        <v>401</v>
      </c>
      <c r="E277">
        <v>2</v>
      </c>
      <c r="F277" s="25" t="str">
        <f>VLOOKUP(B277,Definitions!$C$7:$D$43,2,FALSE)</f>
        <v>Ireland</v>
      </c>
      <c r="G277" t="str">
        <f>VLOOKUP(C277,Definitions!$C$49:$D$57,2,FALSE)</f>
        <v>Residential</v>
      </c>
      <c r="H277" t="str">
        <f>VLOOKUP(D277,Definitions!$C$60:$D$104,2,FALSE)</f>
        <v>SFH</v>
      </c>
      <c r="J277" s="29" t="str">
        <f>VLOOKUP(E277,Definitions!$C$115:$D$131,2,FALSE)</f>
        <v>Fuel oil</v>
      </c>
      <c r="K277" s="106"/>
      <c r="L277" s="105"/>
      <c r="M277" s="103">
        <f t="shared" si="46"/>
        <v>7.171466257401331</v>
      </c>
      <c r="N277" s="37"/>
      <c r="O277" s="105"/>
      <c r="P277" s="105">
        <f t="shared" si="47"/>
        <v>7.171466257401331</v>
      </c>
      <c r="Q277" s="105">
        <f t="shared" si="48"/>
        <v>7.1384915667955209</v>
      </c>
      <c r="R277" s="103">
        <f t="shared" si="49"/>
        <v>0</v>
      </c>
      <c r="S277" s="96">
        <v>6.6011732108982741</v>
      </c>
      <c r="T277" s="128" t="s">
        <v>882</v>
      </c>
      <c r="U277" s="96">
        <v>0.5373183558972463</v>
      </c>
      <c r="V277" s="128" t="s">
        <v>882</v>
      </c>
      <c r="W277" s="96">
        <v>0</v>
      </c>
      <c r="X277" s="96">
        <v>0</v>
      </c>
      <c r="Y277" s="96">
        <v>0</v>
      </c>
      <c r="Z277" s="96">
        <v>0</v>
      </c>
      <c r="AA277" s="105">
        <v>0</v>
      </c>
      <c r="AB277" s="108">
        <v>0</v>
      </c>
      <c r="AC277" s="96">
        <v>0</v>
      </c>
      <c r="AD277" s="109" t="s">
        <v>882</v>
      </c>
      <c r="AE277" s="96">
        <v>0</v>
      </c>
      <c r="AF277" s="96">
        <v>0</v>
      </c>
      <c r="AG277" s="96">
        <v>0</v>
      </c>
      <c r="AH277" s="105">
        <v>0</v>
      </c>
      <c r="AI277" s="108">
        <v>0</v>
      </c>
      <c r="AJ277" s="105">
        <v>3.2974690605810555E-2</v>
      </c>
      <c r="AK277" s="108" t="s">
        <v>883</v>
      </c>
      <c r="AL277" s="9" t="str">
        <f>VLOOKUP(F277,Definitions!$B$7:$E$39,4,FALSE)</f>
        <v>EU28</v>
      </c>
    </row>
    <row r="278" spans="1:38">
      <c r="A278" s="36" t="str">
        <f t="shared" si="45"/>
        <v>IE401_3</v>
      </c>
      <c r="B278" t="s">
        <v>36</v>
      </c>
      <c r="C278" t="s">
        <v>185</v>
      </c>
      <c r="D278">
        <v>401</v>
      </c>
      <c r="E278">
        <v>3</v>
      </c>
      <c r="F278" s="25" t="str">
        <f>VLOOKUP(B278,Definitions!$C$7:$D$43,2,FALSE)</f>
        <v>Ireland</v>
      </c>
      <c r="G278" t="str">
        <f>VLOOKUP(C278,Definitions!$C$49:$D$57,2,FALSE)</f>
        <v>Residential</v>
      </c>
      <c r="H278" t="str">
        <f>VLOOKUP(D278,Definitions!$C$60:$D$104,2,FALSE)</f>
        <v>SFH</v>
      </c>
      <c r="J278" s="29" t="str">
        <f>VLOOKUP(E278,Definitions!$C$115:$D$131,2,FALSE)</f>
        <v>Natural gas</v>
      </c>
      <c r="K278" s="106"/>
      <c r="L278" s="105"/>
      <c r="M278" s="103">
        <f t="shared" si="46"/>
        <v>4.9794691280028998</v>
      </c>
      <c r="N278" s="37"/>
      <c r="O278" s="105"/>
      <c r="P278" s="105">
        <f t="shared" si="47"/>
        <v>4.9794691280028998</v>
      </c>
      <c r="Q278" s="105">
        <f t="shared" si="48"/>
        <v>4.843134975521056</v>
      </c>
      <c r="R278" s="103">
        <f t="shared" si="49"/>
        <v>0</v>
      </c>
      <c r="S278" s="96">
        <v>4.3339007892474122</v>
      </c>
      <c r="T278" s="128" t="s">
        <v>882</v>
      </c>
      <c r="U278" s="96">
        <v>0.50923418627364359</v>
      </c>
      <c r="V278" s="128" t="s">
        <v>882</v>
      </c>
      <c r="W278" s="96">
        <v>0</v>
      </c>
      <c r="X278" s="96">
        <v>0</v>
      </c>
      <c r="Y278" s="96">
        <v>0</v>
      </c>
      <c r="Z278" s="96">
        <v>0</v>
      </c>
      <c r="AA278" s="105">
        <v>0</v>
      </c>
      <c r="AB278" s="108">
        <v>0</v>
      </c>
      <c r="AC278" s="96">
        <v>0</v>
      </c>
      <c r="AD278" s="109" t="s">
        <v>882</v>
      </c>
      <c r="AE278" s="96">
        <v>0</v>
      </c>
      <c r="AF278" s="96">
        <v>0</v>
      </c>
      <c r="AG278" s="96">
        <v>0</v>
      </c>
      <c r="AH278" s="105">
        <v>0</v>
      </c>
      <c r="AI278" s="108">
        <v>0</v>
      </c>
      <c r="AJ278" s="105">
        <v>0.13633415248184341</v>
      </c>
      <c r="AK278" s="108" t="s">
        <v>883</v>
      </c>
      <c r="AL278" s="9" t="str">
        <f>VLOOKUP(F278,Definitions!$B$7:$E$39,4,FALSE)</f>
        <v>EU28</v>
      </c>
    </row>
    <row r="279" spans="1:38">
      <c r="A279" s="36" t="str">
        <f t="shared" si="45"/>
        <v>IE401_4</v>
      </c>
      <c r="B279" t="s">
        <v>36</v>
      </c>
      <c r="C279" t="s">
        <v>185</v>
      </c>
      <c r="D279">
        <v>401</v>
      </c>
      <c r="E279">
        <v>4</v>
      </c>
      <c r="F279" s="25" t="str">
        <f>VLOOKUP(B279,Definitions!$C$7:$D$43,2,FALSE)</f>
        <v>Ireland</v>
      </c>
      <c r="G279" t="str">
        <f>VLOOKUP(C279,Definitions!$C$49:$D$57,2,FALSE)</f>
        <v>Residential</v>
      </c>
      <c r="H279" t="str">
        <f>VLOOKUP(D279,Definitions!$C$60:$D$104,2,FALSE)</f>
        <v>SFH</v>
      </c>
      <c r="J279" s="29" t="str">
        <f>VLOOKUP(E279,Definitions!$C$115:$D$131,2,FALSE)</f>
        <v>Other fossil fuels</v>
      </c>
      <c r="K279" s="106"/>
      <c r="L279" s="105"/>
      <c r="M279" s="103">
        <f t="shared" si="46"/>
        <v>0</v>
      </c>
      <c r="N279" s="37"/>
      <c r="O279" s="105"/>
      <c r="P279" s="105">
        <f t="shared" si="47"/>
        <v>0</v>
      </c>
      <c r="Q279" s="105">
        <f t="shared" si="48"/>
        <v>0</v>
      </c>
      <c r="R279" s="103">
        <f t="shared" si="49"/>
        <v>0</v>
      </c>
      <c r="S279" s="96">
        <v>0</v>
      </c>
      <c r="T279" s="128" t="s">
        <v>882</v>
      </c>
      <c r="U279" s="96">
        <v>0</v>
      </c>
      <c r="V279" s="128" t="s">
        <v>882</v>
      </c>
      <c r="W279" s="96">
        <v>0</v>
      </c>
      <c r="X279" s="96">
        <v>0</v>
      </c>
      <c r="Y279" s="96">
        <v>0</v>
      </c>
      <c r="Z279" s="96">
        <v>0</v>
      </c>
      <c r="AA279" s="105">
        <v>0</v>
      </c>
      <c r="AB279" s="108">
        <v>0</v>
      </c>
      <c r="AC279" s="96">
        <v>0</v>
      </c>
      <c r="AD279" s="109" t="s">
        <v>882</v>
      </c>
      <c r="AE279" s="96">
        <v>0</v>
      </c>
      <c r="AF279" s="96">
        <v>0</v>
      </c>
      <c r="AG279" s="96">
        <v>0</v>
      </c>
      <c r="AH279" s="105">
        <v>0</v>
      </c>
      <c r="AI279" s="108">
        <v>0</v>
      </c>
      <c r="AJ279" s="105">
        <v>0</v>
      </c>
      <c r="AK279" s="108" t="s">
        <v>883</v>
      </c>
      <c r="AL279" s="9" t="str">
        <f>VLOOKUP(F279,Definitions!$B$7:$E$39,4,FALSE)</f>
        <v>EU28</v>
      </c>
    </row>
    <row r="280" spans="1:38">
      <c r="A280" s="36" t="str">
        <f t="shared" si="45"/>
        <v>IE401_6</v>
      </c>
      <c r="B280" t="s">
        <v>36</v>
      </c>
      <c r="C280" t="s">
        <v>185</v>
      </c>
      <c r="D280">
        <v>401</v>
      </c>
      <c r="E280">
        <v>6</v>
      </c>
      <c r="F280" s="25" t="str">
        <f>VLOOKUP(B280,Definitions!$C$7:$D$43,2,FALSE)</f>
        <v>Ireland</v>
      </c>
      <c r="G280" t="str">
        <f>VLOOKUP(C280,Definitions!$C$49:$D$57,2,FALSE)</f>
        <v>Residential</v>
      </c>
      <c r="H280" t="str">
        <f>VLOOKUP(D280,Definitions!$C$60:$D$104,2,FALSE)</f>
        <v>SFH</v>
      </c>
      <c r="J280" s="29" t="str">
        <f>VLOOKUP(E280,Definitions!$C$115:$D$131,2,FALSE)</f>
        <v>Electricity</v>
      </c>
      <c r="K280" s="106"/>
      <c r="L280" s="105"/>
      <c r="M280" s="103">
        <f t="shared" si="46"/>
        <v>2.3789764534066653</v>
      </c>
      <c r="N280" s="37"/>
      <c r="O280" s="105"/>
      <c r="P280" s="105">
        <f t="shared" si="47"/>
        <v>2.3789764534066653</v>
      </c>
      <c r="Q280" s="105">
        <f t="shared" si="48"/>
        <v>1.7975429376182805</v>
      </c>
      <c r="R280" s="103">
        <f t="shared" si="49"/>
        <v>9.8991345761080107E-3</v>
      </c>
      <c r="S280" s="96">
        <v>0.76854785313264862</v>
      </c>
      <c r="T280" s="128" t="s">
        <v>882</v>
      </c>
      <c r="U280" s="96">
        <v>1.0289950844856319</v>
      </c>
      <c r="V280" s="128" t="s">
        <v>882</v>
      </c>
      <c r="W280" s="96">
        <v>0</v>
      </c>
      <c r="X280" s="96">
        <v>0</v>
      </c>
      <c r="Y280" s="96">
        <v>0</v>
      </c>
      <c r="Z280" s="96">
        <v>0</v>
      </c>
      <c r="AA280" s="105">
        <v>0</v>
      </c>
      <c r="AB280" s="108">
        <v>0</v>
      </c>
      <c r="AC280" s="96">
        <v>9.8991345761080107E-3</v>
      </c>
      <c r="AD280" s="109" t="s">
        <v>882</v>
      </c>
      <c r="AE280" s="96">
        <v>0</v>
      </c>
      <c r="AF280" s="96">
        <v>0</v>
      </c>
      <c r="AG280" s="96">
        <v>0</v>
      </c>
      <c r="AH280" s="105">
        <v>0</v>
      </c>
      <c r="AI280" s="108">
        <v>0</v>
      </c>
      <c r="AJ280" s="105">
        <v>0.57153438121227673</v>
      </c>
      <c r="AK280" s="108" t="s">
        <v>883</v>
      </c>
      <c r="AL280" s="9" t="str">
        <f>VLOOKUP(F280,Definitions!$B$7:$E$39,4,FALSE)</f>
        <v>EU28</v>
      </c>
    </row>
    <row r="281" spans="1:38">
      <c r="A281" s="36" t="str">
        <f t="shared" si="45"/>
        <v>IE401_7</v>
      </c>
      <c r="B281" t="s">
        <v>36</v>
      </c>
      <c r="C281" t="s">
        <v>185</v>
      </c>
      <c r="D281">
        <v>401</v>
      </c>
      <c r="E281">
        <v>7</v>
      </c>
      <c r="F281" s="25" t="str">
        <f>VLOOKUP(B281,Definitions!$C$7:$D$43,2,FALSE)</f>
        <v>Ireland</v>
      </c>
      <c r="G281" t="str">
        <f>VLOOKUP(C281,Definitions!$C$49:$D$57,2,FALSE)</f>
        <v>Residential</v>
      </c>
      <c r="H281" t="str">
        <f>VLOOKUP(D281,Definitions!$C$60:$D$104,2,FALSE)</f>
        <v>SFH</v>
      </c>
      <c r="J281" s="29" t="str">
        <f>VLOOKUP(E281,Definitions!$C$115:$D$131,2,FALSE)</f>
        <v>District heating</v>
      </c>
      <c r="K281" s="106"/>
      <c r="L281" s="105"/>
      <c r="M281" s="103">
        <f t="shared" si="46"/>
        <v>0</v>
      </c>
      <c r="N281" s="56"/>
      <c r="O281" s="105"/>
      <c r="P281" s="105">
        <f t="shared" si="47"/>
        <v>0</v>
      </c>
      <c r="Q281" s="105">
        <f t="shared" si="48"/>
        <v>0</v>
      </c>
      <c r="R281" s="103">
        <f t="shared" si="49"/>
        <v>0</v>
      </c>
      <c r="S281" s="96">
        <v>0</v>
      </c>
      <c r="T281" s="128" t="s">
        <v>882</v>
      </c>
      <c r="U281" s="96">
        <v>0</v>
      </c>
      <c r="V281" s="128" t="s">
        <v>882</v>
      </c>
      <c r="W281" s="96">
        <v>0</v>
      </c>
      <c r="X281" s="96">
        <v>0</v>
      </c>
      <c r="Y281" s="96">
        <v>0</v>
      </c>
      <c r="Z281" s="96">
        <v>0</v>
      </c>
      <c r="AA281" s="105">
        <v>0</v>
      </c>
      <c r="AB281" s="108">
        <v>0</v>
      </c>
      <c r="AC281" s="96">
        <v>0</v>
      </c>
      <c r="AD281" s="109" t="s">
        <v>882</v>
      </c>
      <c r="AE281" s="96">
        <v>0</v>
      </c>
      <c r="AF281" s="96">
        <v>0</v>
      </c>
      <c r="AG281" s="96">
        <v>0</v>
      </c>
      <c r="AH281" s="105">
        <v>0</v>
      </c>
      <c r="AI281" s="108">
        <v>0</v>
      </c>
      <c r="AJ281" s="105">
        <v>0</v>
      </c>
      <c r="AK281" s="108" t="s">
        <v>883</v>
      </c>
      <c r="AL281" s="9" t="str">
        <f>VLOOKUP(F281,Definitions!$B$7:$E$39,4,FALSE)</f>
        <v>EU28</v>
      </c>
    </row>
    <row r="282" spans="1:38">
      <c r="A282" s="36" t="str">
        <f t="shared" si="45"/>
        <v>IE401_8</v>
      </c>
      <c r="B282" t="s">
        <v>36</v>
      </c>
      <c r="C282" t="s">
        <v>185</v>
      </c>
      <c r="D282">
        <v>401</v>
      </c>
      <c r="E282">
        <v>8</v>
      </c>
      <c r="F282" s="25" t="str">
        <f>VLOOKUP(B282,Definitions!$C$7:$D$43,2,FALSE)</f>
        <v>Ireland</v>
      </c>
      <c r="G282" t="str">
        <f>VLOOKUP(C282,Definitions!$C$49:$D$57,2,FALSE)</f>
        <v>Residential</v>
      </c>
      <c r="H282" t="str">
        <f>VLOOKUP(D282,Definitions!$C$60:$D$104,2,FALSE)</f>
        <v>SFH</v>
      </c>
      <c r="J282" s="29" t="str">
        <f>VLOOKUP(E282,Definitions!$C$115:$D$131,2,FALSE)</f>
        <v>Waste non-RES</v>
      </c>
      <c r="K282" s="106"/>
      <c r="L282" s="105"/>
      <c r="M282" s="103">
        <f t="shared" si="46"/>
        <v>0</v>
      </c>
      <c r="N282" s="37"/>
      <c r="O282" s="105"/>
      <c r="P282" s="105">
        <f t="shared" si="47"/>
        <v>0</v>
      </c>
      <c r="Q282" s="105">
        <f t="shared" si="48"/>
        <v>0</v>
      </c>
      <c r="R282" s="103">
        <f t="shared" si="49"/>
        <v>0</v>
      </c>
      <c r="S282" s="96">
        <v>0</v>
      </c>
      <c r="T282" s="128" t="s">
        <v>882</v>
      </c>
      <c r="U282" s="96">
        <v>0</v>
      </c>
      <c r="V282" s="128" t="s">
        <v>882</v>
      </c>
      <c r="W282" s="96">
        <v>0</v>
      </c>
      <c r="X282" s="96">
        <v>0</v>
      </c>
      <c r="Y282" s="96">
        <v>0</v>
      </c>
      <c r="Z282" s="96">
        <v>0</v>
      </c>
      <c r="AA282" s="105">
        <v>0</v>
      </c>
      <c r="AB282" s="108">
        <v>0</v>
      </c>
      <c r="AC282" s="96">
        <v>0</v>
      </c>
      <c r="AD282" s="109" t="s">
        <v>882</v>
      </c>
      <c r="AE282" s="96">
        <v>0</v>
      </c>
      <c r="AF282" s="96">
        <v>0</v>
      </c>
      <c r="AG282" s="96">
        <v>0</v>
      </c>
      <c r="AH282" s="105">
        <v>0</v>
      </c>
      <c r="AI282" s="108">
        <v>0</v>
      </c>
      <c r="AJ282" s="105">
        <v>0</v>
      </c>
      <c r="AK282" s="108" t="s">
        <v>883</v>
      </c>
      <c r="AL282" s="9" t="str">
        <f>VLOOKUP(F282,Definitions!$B$7:$E$39,4,FALSE)</f>
        <v>EU28</v>
      </c>
    </row>
    <row r="283" spans="1:38">
      <c r="A283" s="36" t="str">
        <f t="shared" si="45"/>
        <v>IE401_9</v>
      </c>
      <c r="B283" t="s">
        <v>36</v>
      </c>
      <c r="C283" t="s">
        <v>185</v>
      </c>
      <c r="D283">
        <v>401</v>
      </c>
      <c r="E283">
        <v>9</v>
      </c>
      <c r="F283" s="25" t="str">
        <f>VLOOKUP(B283,Definitions!$C$7:$D$43,2,FALSE)</f>
        <v>Ireland</v>
      </c>
      <c r="G283" t="str">
        <f>VLOOKUP(C283,Definitions!$C$49:$D$57,2,FALSE)</f>
        <v>Residential</v>
      </c>
      <c r="H283" t="str">
        <f>VLOOKUP(D283,Definitions!$C$60:$D$104,2,FALSE)</f>
        <v>SFH</v>
      </c>
      <c r="J283" s="29" t="str">
        <f>VLOOKUP(E283,Definitions!$C$115:$D$131,2,FALSE)</f>
        <v>Waste RES</v>
      </c>
      <c r="K283" s="106"/>
      <c r="L283" s="105"/>
      <c r="M283" s="103">
        <f t="shared" si="46"/>
        <v>0</v>
      </c>
      <c r="N283" s="37"/>
      <c r="O283" s="105"/>
      <c r="P283" s="105">
        <f t="shared" si="47"/>
        <v>0</v>
      </c>
      <c r="Q283" s="105">
        <f t="shared" si="48"/>
        <v>0</v>
      </c>
      <c r="R283" s="103">
        <f t="shared" si="49"/>
        <v>0</v>
      </c>
      <c r="S283" s="96">
        <v>0</v>
      </c>
      <c r="T283" s="128" t="s">
        <v>882</v>
      </c>
      <c r="U283" s="96">
        <v>0</v>
      </c>
      <c r="V283" s="128" t="s">
        <v>882</v>
      </c>
      <c r="W283" s="96">
        <v>0</v>
      </c>
      <c r="X283" s="96">
        <v>0</v>
      </c>
      <c r="Y283" s="96">
        <v>0</v>
      </c>
      <c r="Z283" s="96">
        <v>0</v>
      </c>
      <c r="AA283" s="105">
        <v>0</v>
      </c>
      <c r="AB283" s="108">
        <v>0</v>
      </c>
      <c r="AC283" s="96">
        <v>0</v>
      </c>
      <c r="AD283" s="109" t="s">
        <v>882</v>
      </c>
      <c r="AE283" s="96">
        <v>0</v>
      </c>
      <c r="AF283" s="96">
        <v>0</v>
      </c>
      <c r="AG283" s="96">
        <v>0</v>
      </c>
      <c r="AH283" s="105">
        <v>0</v>
      </c>
      <c r="AI283" s="108">
        <v>0</v>
      </c>
      <c r="AJ283" s="105">
        <v>0</v>
      </c>
      <c r="AK283" s="108" t="s">
        <v>883</v>
      </c>
      <c r="AL283" s="9" t="str">
        <f>VLOOKUP(F283,Definitions!$B$7:$E$39,4,FALSE)</f>
        <v>EU28</v>
      </c>
    </row>
    <row r="284" spans="1:38">
      <c r="A284" s="36" t="str">
        <f t="shared" si="45"/>
        <v>IE401_51</v>
      </c>
      <c r="B284" t="s">
        <v>36</v>
      </c>
      <c r="C284" t="s">
        <v>185</v>
      </c>
      <c r="D284">
        <v>401</v>
      </c>
      <c r="E284">
        <v>51</v>
      </c>
      <c r="F284" s="25" t="str">
        <f>VLOOKUP(B284,Definitions!$C$7:$D$43,2,FALSE)</f>
        <v>Ireland</v>
      </c>
      <c r="G284" t="str">
        <f>VLOOKUP(C284,Definitions!$C$49:$D$57,2,FALSE)</f>
        <v>Residential</v>
      </c>
      <c r="H284" t="str">
        <f>VLOOKUP(D284,Definitions!$C$60:$D$104,2,FALSE)</f>
        <v>SFH</v>
      </c>
      <c r="J284" s="29" t="str">
        <f>VLOOKUP(E284,Definitions!$C$115:$D$131,2,FALSE)</f>
        <v>Biomass</v>
      </c>
      <c r="K284" s="106"/>
      <c r="L284" s="105"/>
      <c r="M284" s="103">
        <f t="shared" si="46"/>
        <v>0.1580354123091571</v>
      </c>
      <c r="N284" s="37"/>
      <c r="O284" s="105"/>
      <c r="P284" s="105">
        <f t="shared" si="47"/>
        <v>0.1580354123091571</v>
      </c>
      <c r="Q284" s="105">
        <f t="shared" si="48"/>
        <v>0.1580354123091571</v>
      </c>
      <c r="R284" s="103">
        <f t="shared" si="49"/>
        <v>0</v>
      </c>
      <c r="S284" s="96">
        <v>0.1449703950988962</v>
      </c>
      <c r="T284" s="128" t="s">
        <v>882</v>
      </c>
      <c r="U284" s="96">
        <v>1.3065017210260915E-2</v>
      </c>
      <c r="V284" s="128" t="s">
        <v>882</v>
      </c>
      <c r="W284" s="96">
        <v>0</v>
      </c>
      <c r="X284" s="96">
        <v>0</v>
      </c>
      <c r="Y284" s="96">
        <v>0</v>
      </c>
      <c r="Z284" s="96">
        <v>0</v>
      </c>
      <c r="AA284" s="105">
        <v>0</v>
      </c>
      <c r="AB284" s="108">
        <v>0</v>
      </c>
      <c r="AC284" s="96">
        <v>0</v>
      </c>
      <c r="AD284" s="109" t="s">
        <v>882</v>
      </c>
      <c r="AE284" s="96">
        <v>0</v>
      </c>
      <c r="AF284" s="96">
        <v>0</v>
      </c>
      <c r="AG284" s="96">
        <v>0</v>
      </c>
      <c r="AH284" s="105">
        <v>0</v>
      </c>
      <c r="AI284" s="108">
        <v>0</v>
      </c>
      <c r="AJ284" s="105">
        <v>0</v>
      </c>
      <c r="AK284" s="108" t="s">
        <v>883</v>
      </c>
      <c r="AL284" s="9" t="str">
        <f>VLOOKUP(F284,Definitions!$B$7:$E$39,4,FALSE)</f>
        <v>EU28</v>
      </c>
    </row>
    <row r="285" spans="1:38">
      <c r="A285" s="36" t="str">
        <f t="shared" si="45"/>
        <v>IE401_52</v>
      </c>
      <c r="B285" t="s">
        <v>36</v>
      </c>
      <c r="C285" t="s">
        <v>185</v>
      </c>
      <c r="D285">
        <v>401</v>
      </c>
      <c r="E285">
        <v>52</v>
      </c>
      <c r="F285" s="25" t="str">
        <f>VLOOKUP(B285,Definitions!$C$7:$D$43,2,FALSE)</f>
        <v>Ireland</v>
      </c>
      <c r="G285" t="str">
        <f>VLOOKUP(C285,Definitions!$C$49:$D$57,2,FALSE)</f>
        <v>Residential</v>
      </c>
      <c r="H285" t="str">
        <f>VLOOKUP(D285,Definitions!$C$60:$D$104,2,FALSE)</f>
        <v>SFH</v>
      </c>
      <c r="J285" s="29" t="str">
        <f>VLOOKUP(E285,Definitions!$C$115:$D$131,2,FALSE)</f>
        <v>Geothermal</v>
      </c>
      <c r="K285" s="106"/>
      <c r="L285" s="105"/>
      <c r="M285" s="103">
        <f t="shared" si="46"/>
        <v>0</v>
      </c>
      <c r="N285" s="37"/>
      <c r="O285" s="105"/>
      <c r="P285" s="105">
        <f t="shared" si="47"/>
        <v>0</v>
      </c>
      <c r="Q285" s="105">
        <f t="shared" si="48"/>
        <v>0</v>
      </c>
      <c r="R285" s="103">
        <f t="shared" si="49"/>
        <v>0</v>
      </c>
      <c r="S285" s="96">
        <v>0</v>
      </c>
      <c r="T285" s="128" t="s">
        <v>882</v>
      </c>
      <c r="U285" s="96">
        <v>0</v>
      </c>
      <c r="V285" s="128" t="s">
        <v>882</v>
      </c>
      <c r="W285" s="96">
        <v>0</v>
      </c>
      <c r="X285" s="96">
        <v>0</v>
      </c>
      <c r="Y285" s="96">
        <v>0</v>
      </c>
      <c r="Z285" s="96">
        <v>0</v>
      </c>
      <c r="AA285" s="105">
        <v>0</v>
      </c>
      <c r="AB285" s="108">
        <v>0</v>
      </c>
      <c r="AC285" s="96">
        <v>0</v>
      </c>
      <c r="AD285" s="109" t="s">
        <v>882</v>
      </c>
      <c r="AE285" s="96">
        <v>0</v>
      </c>
      <c r="AF285" s="96">
        <v>0</v>
      </c>
      <c r="AG285" s="96">
        <v>0</v>
      </c>
      <c r="AH285" s="105">
        <v>0</v>
      </c>
      <c r="AI285" s="108">
        <v>0</v>
      </c>
      <c r="AJ285" s="105">
        <v>0</v>
      </c>
      <c r="AK285" s="108" t="s">
        <v>883</v>
      </c>
      <c r="AL285" s="9" t="str">
        <f>VLOOKUP(F285,Definitions!$B$7:$E$39,4,FALSE)</f>
        <v>EU28</v>
      </c>
    </row>
    <row r="286" spans="1:38">
      <c r="A286" s="36" t="str">
        <f t="shared" si="45"/>
        <v>IE401_53</v>
      </c>
      <c r="B286" t="s">
        <v>36</v>
      </c>
      <c r="C286" t="s">
        <v>185</v>
      </c>
      <c r="D286">
        <v>401</v>
      </c>
      <c r="E286">
        <v>53</v>
      </c>
      <c r="F286" s="25" t="str">
        <f>VLOOKUP(B286,Definitions!$C$7:$D$43,2,FALSE)</f>
        <v>Ireland</v>
      </c>
      <c r="G286" t="str">
        <f>VLOOKUP(C286,Definitions!$C$49:$D$57,2,FALSE)</f>
        <v>Residential</v>
      </c>
      <c r="H286" t="str">
        <f>VLOOKUP(D286,Definitions!$C$60:$D$104,2,FALSE)</f>
        <v>SFH</v>
      </c>
      <c r="J286" s="29" t="str">
        <f>VLOOKUP(E286,Definitions!$C$115:$D$131,2,FALSE)</f>
        <v>Solar energy</v>
      </c>
      <c r="K286" s="106"/>
      <c r="L286" s="105"/>
      <c r="M286" s="103">
        <f t="shared" si="46"/>
        <v>7.4999999999999997E-2</v>
      </c>
      <c r="N286" s="37"/>
      <c r="O286" s="105"/>
      <c r="P286" s="105">
        <f t="shared" si="47"/>
        <v>7.4999999999999997E-2</v>
      </c>
      <c r="Q286" s="105">
        <f t="shared" si="48"/>
        <v>7.4999999999999997E-2</v>
      </c>
      <c r="R286" s="103">
        <f t="shared" si="49"/>
        <v>0</v>
      </c>
      <c r="S286" s="96">
        <v>1.2E-2</v>
      </c>
      <c r="T286" s="128" t="s">
        <v>882</v>
      </c>
      <c r="U286" s="96">
        <v>6.3E-2</v>
      </c>
      <c r="V286" s="128" t="s">
        <v>882</v>
      </c>
      <c r="W286" s="96">
        <v>0</v>
      </c>
      <c r="X286" s="96">
        <v>0</v>
      </c>
      <c r="Y286" s="96">
        <v>0</v>
      </c>
      <c r="Z286" s="96">
        <v>0</v>
      </c>
      <c r="AA286" s="105">
        <v>0</v>
      </c>
      <c r="AB286" s="108">
        <v>0</v>
      </c>
      <c r="AC286" s="96">
        <v>0</v>
      </c>
      <c r="AD286" s="109" t="s">
        <v>882</v>
      </c>
      <c r="AE286" s="96">
        <v>0</v>
      </c>
      <c r="AF286" s="96">
        <v>0</v>
      </c>
      <c r="AG286" s="96">
        <v>0</v>
      </c>
      <c r="AH286" s="105">
        <v>0</v>
      </c>
      <c r="AI286" s="108">
        <v>0</v>
      </c>
      <c r="AJ286" s="105">
        <v>0</v>
      </c>
      <c r="AK286" s="108" t="s">
        <v>883</v>
      </c>
      <c r="AL286" s="9" t="str">
        <f>VLOOKUP(F286,Definitions!$B$7:$E$39,4,FALSE)</f>
        <v>EU28</v>
      </c>
    </row>
    <row r="287" spans="1:38">
      <c r="A287" s="36" t="str">
        <f t="shared" si="45"/>
        <v>IE401_58</v>
      </c>
      <c r="B287" t="s">
        <v>36</v>
      </c>
      <c r="C287" t="s">
        <v>185</v>
      </c>
      <c r="D287">
        <v>401</v>
      </c>
      <c r="E287">
        <v>58</v>
      </c>
      <c r="F287" s="25" t="str">
        <f>VLOOKUP(B287,Definitions!$C$7:$D$43,2,FALSE)</f>
        <v>Ireland</v>
      </c>
      <c r="G287" t="str">
        <f>VLOOKUP(C287,Definitions!$C$49:$D$57,2,FALSE)</f>
        <v>Residential</v>
      </c>
      <c r="H287" t="str">
        <f>VLOOKUP(D287,Definitions!$C$60:$D$104,2,FALSE)</f>
        <v>SFH</v>
      </c>
      <c r="J287" s="29" t="str">
        <f>VLOOKUP(E287,Definitions!$C$115:$D$131,2,FALSE)</f>
        <v>Ambient heat total</v>
      </c>
      <c r="K287" s="106"/>
      <c r="L287" s="105"/>
      <c r="M287" s="103">
        <f t="shared" si="46"/>
        <v>0.28459800223970932</v>
      </c>
      <c r="N287" s="37"/>
      <c r="O287" s="105"/>
      <c r="P287" s="105">
        <f t="shared" si="47"/>
        <v>0.28459800223970932</v>
      </c>
      <c r="Q287" s="105">
        <f t="shared" si="48"/>
        <v>0.28459800223970932</v>
      </c>
      <c r="R287" s="103">
        <f t="shared" si="49"/>
        <v>0</v>
      </c>
      <c r="S287" s="96">
        <v>0.26646134922079218</v>
      </c>
      <c r="T287" s="128" t="s">
        <v>882</v>
      </c>
      <c r="U287" s="96">
        <v>1.8136653018917155E-2</v>
      </c>
      <c r="V287" s="128" t="s">
        <v>882</v>
      </c>
      <c r="W287" s="96">
        <v>0</v>
      </c>
      <c r="X287" s="96">
        <v>0</v>
      </c>
      <c r="Y287" s="96">
        <v>0</v>
      </c>
      <c r="Z287" s="96">
        <v>0</v>
      </c>
      <c r="AA287" s="105">
        <v>0</v>
      </c>
      <c r="AB287" s="108">
        <v>0</v>
      </c>
      <c r="AC287" s="96">
        <v>0</v>
      </c>
      <c r="AD287" s="109" t="s">
        <v>882</v>
      </c>
      <c r="AE287" s="96">
        <v>0</v>
      </c>
      <c r="AF287" s="96">
        <v>0</v>
      </c>
      <c r="AG287" s="96">
        <v>0</v>
      </c>
      <c r="AH287" s="105">
        <v>0</v>
      </c>
      <c r="AI287" s="108">
        <v>0</v>
      </c>
      <c r="AJ287" s="105">
        <v>0</v>
      </c>
      <c r="AK287" s="108" t="s">
        <v>883</v>
      </c>
      <c r="AL287" s="9" t="str">
        <f>VLOOKUP(F287,Definitions!$B$7:$E$39,4,FALSE)</f>
        <v>EU28</v>
      </c>
    </row>
    <row r="288" spans="1:38">
      <c r="A288" s="36" t="str">
        <f t="shared" si="45"/>
        <v>IE401_55</v>
      </c>
      <c r="B288" t="s">
        <v>36</v>
      </c>
      <c r="C288" t="s">
        <v>185</v>
      </c>
      <c r="D288">
        <v>401</v>
      </c>
      <c r="E288">
        <v>55</v>
      </c>
      <c r="F288" s="25" t="str">
        <f>VLOOKUP(B288,Definitions!$C$7:$D$43,2,FALSE)</f>
        <v>Ireland</v>
      </c>
      <c r="G288" t="str">
        <f>VLOOKUP(C288,Definitions!$C$49:$D$57,2,FALSE)</f>
        <v>Residential</v>
      </c>
      <c r="H288" t="str">
        <f>VLOOKUP(D288,Definitions!$C$60:$D$104,2,FALSE)</f>
        <v>SFH</v>
      </c>
      <c r="J288" s="29" t="str">
        <f>VLOOKUP(E288,Definitions!$C$115:$D$131,2,FALSE)</f>
        <v xml:space="preserve">Other RES </v>
      </c>
      <c r="K288" s="106"/>
      <c r="L288" s="105"/>
      <c r="M288" s="103">
        <f t="shared" si="46"/>
        <v>0</v>
      </c>
      <c r="N288" s="37"/>
      <c r="O288" s="105"/>
      <c r="P288" s="105">
        <f t="shared" si="47"/>
        <v>0</v>
      </c>
      <c r="Q288" s="105">
        <f t="shared" si="48"/>
        <v>0</v>
      </c>
      <c r="R288" s="103">
        <f t="shared" si="49"/>
        <v>0</v>
      </c>
      <c r="S288" s="96">
        <v>0</v>
      </c>
      <c r="T288" s="128" t="s">
        <v>882</v>
      </c>
      <c r="U288" s="96">
        <v>0</v>
      </c>
      <c r="V288" s="128" t="s">
        <v>882</v>
      </c>
      <c r="W288" s="96">
        <v>0</v>
      </c>
      <c r="X288" s="96">
        <v>0</v>
      </c>
      <c r="Y288" s="96">
        <v>0</v>
      </c>
      <c r="Z288" s="96">
        <v>0</v>
      </c>
      <c r="AA288" s="105">
        <v>0</v>
      </c>
      <c r="AB288" s="108">
        <v>0</v>
      </c>
      <c r="AC288" s="96">
        <v>0</v>
      </c>
      <c r="AD288" s="109" t="s">
        <v>882</v>
      </c>
      <c r="AE288" s="96">
        <v>0</v>
      </c>
      <c r="AF288" s="96">
        <v>0</v>
      </c>
      <c r="AG288" s="96">
        <v>0</v>
      </c>
      <c r="AH288" s="105">
        <v>0</v>
      </c>
      <c r="AI288" s="108">
        <v>0</v>
      </c>
      <c r="AJ288" s="105">
        <v>0</v>
      </c>
      <c r="AK288" s="108" t="s">
        <v>883</v>
      </c>
      <c r="AL288" s="9" t="str">
        <f>VLOOKUP(F288,Definitions!$B$7:$E$39,4,FALSE)</f>
        <v>EU28</v>
      </c>
    </row>
    <row r="289" spans="1:38">
      <c r="A289" s="36" t="str">
        <f t="shared" si="45"/>
        <v>IE402_0</v>
      </c>
      <c r="B289" t="s">
        <v>36</v>
      </c>
      <c r="C289" t="s">
        <v>185</v>
      </c>
      <c r="D289">
        <v>402</v>
      </c>
      <c r="E289">
        <v>0</v>
      </c>
      <c r="F289" s="25" t="str">
        <f>VLOOKUP(B289,Definitions!$C$7:$D$43,2,FALSE)</f>
        <v>Ireland</v>
      </c>
      <c r="G289" t="str">
        <f>VLOOKUP(C289,Definitions!$C$49:$D$57,2,FALSE)</f>
        <v>Residential</v>
      </c>
      <c r="H289" t="str">
        <f>VLOOKUP(D289,Definitions!$C$60:$D$104,2,FALSE)</f>
        <v>MFH</v>
      </c>
      <c r="J289" s="29" t="str">
        <f>VLOOKUP(E289,Definitions!$C$115:$D$131,2,FALSE)</f>
        <v>TOTAL</v>
      </c>
      <c r="K289" s="106"/>
      <c r="L289" s="105"/>
      <c r="M289" s="103">
        <f t="shared" si="46"/>
        <v>1.0417236916703798</v>
      </c>
      <c r="N289" s="37"/>
      <c r="O289" s="105"/>
      <c r="P289" s="105">
        <f t="shared" si="47"/>
        <v>1.0417236916703798</v>
      </c>
      <c r="Q289" s="105">
        <f t="shared" si="48"/>
        <v>1.0179915499842895</v>
      </c>
      <c r="R289" s="103">
        <f t="shared" si="49"/>
        <v>1.4759386489316627E-3</v>
      </c>
      <c r="S289" s="96">
        <v>0.92635937615382824</v>
      </c>
      <c r="T289" s="128" t="s">
        <v>882</v>
      </c>
      <c r="U289" s="96">
        <v>9.1632173830461391E-2</v>
      </c>
      <c r="V289" s="128" t="s">
        <v>882</v>
      </c>
      <c r="W289" s="96">
        <v>0</v>
      </c>
      <c r="X289" s="96">
        <v>0</v>
      </c>
      <c r="Y289" s="96">
        <v>0</v>
      </c>
      <c r="Z289" s="96">
        <v>0</v>
      </c>
      <c r="AA289" s="105">
        <v>0</v>
      </c>
      <c r="AB289" s="108">
        <v>0</v>
      </c>
      <c r="AC289" s="96">
        <v>1.4759386489316627E-3</v>
      </c>
      <c r="AD289" s="109" t="s">
        <v>882</v>
      </c>
      <c r="AE289" s="96">
        <v>0</v>
      </c>
      <c r="AF289" s="96">
        <v>0</v>
      </c>
      <c r="AG289" s="96">
        <v>0</v>
      </c>
      <c r="AH289" s="105">
        <v>0</v>
      </c>
      <c r="AI289" s="108">
        <v>0</v>
      </c>
      <c r="AJ289" s="105">
        <v>2.2256203037158789E-2</v>
      </c>
      <c r="AK289" s="108" t="s">
        <v>883</v>
      </c>
      <c r="AL289" s="9" t="str">
        <f>VLOOKUP(F289,Definitions!$B$7:$E$39,4,FALSE)</f>
        <v>EU28</v>
      </c>
    </row>
    <row r="290" spans="1:38">
      <c r="A290" s="36" t="str">
        <f t="shared" ref="A290:A302" si="50">B290&amp;D290&amp;"_"&amp;E290</f>
        <v>IE402_1</v>
      </c>
      <c r="B290" t="s">
        <v>36</v>
      </c>
      <c r="C290" t="s">
        <v>185</v>
      </c>
      <c r="D290">
        <v>402</v>
      </c>
      <c r="E290">
        <v>1</v>
      </c>
      <c r="F290" s="25" t="str">
        <f>VLOOKUP(B290,Definitions!$C$7:$D$43,2,FALSE)</f>
        <v>Ireland</v>
      </c>
      <c r="G290" t="str">
        <f>VLOOKUP(C290,Definitions!$C$49:$D$57,2,FALSE)</f>
        <v>Residential</v>
      </c>
      <c r="H290" t="str">
        <f>VLOOKUP(D290,Definitions!$C$60:$D$104,2,FALSE)</f>
        <v>MFH</v>
      </c>
      <c r="J290" s="29" t="str">
        <f>VLOOKUP(E290,Definitions!$C$115:$D$131,2,FALSE)</f>
        <v>Coal</v>
      </c>
      <c r="K290" s="106"/>
      <c r="L290" s="105"/>
      <c r="M290" s="103">
        <f t="shared" ref="M290:M302" si="51">SUM(O290:P290)</f>
        <v>9.1976500982542481E-2</v>
      </c>
      <c r="N290" s="37"/>
      <c r="O290" s="105"/>
      <c r="P290" s="105">
        <f t="shared" ref="P290:P302" si="52">Q290+R290+IFERROR(AJ290,0)</f>
        <v>9.1976500982542481E-2</v>
      </c>
      <c r="Q290" s="105">
        <f t="shared" ref="Q290:Q302" si="53">S290+U290+W290</f>
        <v>9.1976500982542481E-2</v>
      </c>
      <c r="R290" s="103">
        <f t="shared" ref="R290:R302" si="54">AC290+AE290</f>
        <v>0</v>
      </c>
      <c r="S290" s="96">
        <v>8.6343114747809063E-2</v>
      </c>
      <c r="T290" s="128" t="s">
        <v>882</v>
      </c>
      <c r="U290" s="96">
        <v>5.6333862347334113E-3</v>
      </c>
      <c r="V290" s="128" t="s">
        <v>882</v>
      </c>
      <c r="W290" s="96">
        <v>0</v>
      </c>
      <c r="X290" s="96">
        <v>0</v>
      </c>
      <c r="Y290" s="96">
        <v>0</v>
      </c>
      <c r="Z290" s="96">
        <v>0</v>
      </c>
      <c r="AA290" s="105">
        <v>0</v>
      </c>
      <c r="AB290" s="108">
        <v>0</v>
      </c>
      <c r="AC290" s="96">
        <v>0</v>
      </c>
      <c r="AD290" s="109" t="s">
        <v>882</v>
      </c>
      <c r="AE290" s="96">
        <v>0</v>
      </c>
      <c r="AF290" s="96">
        <v>0</v>
      </c>
      <c r="AG290" s="96">
        <v>0</v>
      </c>
      <c r="AH290" s="105">
        <v>0</v>
      </c>
      <c r="AI290" s="108">
        <v>0</v>
      </c>
      <c r="AJ290" s="105">
        <v>0</v>
      </c>
      <c r="AK290" s="108" t="s">
        <v>883</v>
      </c>
      <c r="AL290" s="9" t="str">
        <f>VLOOKUP(F290,Definitions!$B$7:$E$39,4,FALSE)</f>
        <v>EU28</v>
      </c>
    </row>
    <row r="291" spans="1:38">
      <c r="A291" s="36" t="str">
        <f t="shared" si="50"/>
        <v>IE402_2</v>
      </c>
      <c r="B291" t="s">
        <v>36</v>
      </c>
      <c r="C291" t="s">
        <v>185</v>
      </c>
      <c r="D291">
        <v>402</v>
      </c>
      <c r="E291">
        <v>2</v>
      </c>
      <c r="F291" s="25" t="str">
        <f>VLOOKUP(B291,Definitions!$C$7:$D$43,2,FALSE)</f>
        <v>Ireland</v>
      </c>
      <c r="G291" t="str">
        <f>VLOOKUP(C291,Definitions!$C$49:$D$57,2,FALSE)</f>
        <v>Residential</v>
      </c>
      <c r="H291" t="str">
        <f>VLOOKUP(D291,Definitions!$C$60:$D$104,2,FALSE)</f>
        <v>MFH</v>
      </c>
      <c r="J291" s="29" t="str">
        <f>VLOOKUP(E291,Definitions!$C$115:$D$131,2,FALSE)</f>
        <v>Fuel oil</v>
      </c>
      <c r="K291" s="106"/>
      <c r="L291" s="105"/>
      <c r="M291" s="103">
        <f t="shared" si="51"/>
        <v>0.7615975293384647</v>
      </c>
      <c r="N291" s="37"/>
      <c r="O291" s="105"/>
      <c r="P291" s="105">
        <f t="shared" si="52"/>
        <v>0.7615975293384647</v>
      </c>
      <c r="Q291" s="105">
        <f t="shared" si="53"/>
        <v>0.75854539150975586</v>
      </c>
      <c r="R291" s="103">
        <f t="shared" si="54"/>
        <v>0</v>
      </c>
      <c r="S291" s="96">
        <v>0.70881119689066674</v>
      </c>
      <c r="T291" s="128" t="s">
        <v>882</v>
      </c>
      <c r="U291" s="96">
        <v>4.9734194619089081E-2</v>
      </c>
      <c r="V291" s="128" t="s">
        <v>882</v>
      </c>
      <c r="W291" s="96">
        <v>0</v>
      </c>
      <c r="X291" s="96">
        <v>0</v>
      </c>
      <c r="Y291" s="96">
        <v>0</v>
      </c>
      <c r="Z291" s="96">
        <v>0</v>
      </c>
      <c r="AA291" s="105">
        <v>0</v>
      </c>
      <c r="AB291" s="108">
        <v>0</v>
      </c>
      <c r="AC291" s="96">
        <v>0</v>
      </c>
      <c r="AD291" s="109" t="s">
        <v>882</v>
      </c>
      <c r="AE291" s="96">
        <v>0</v>
      </c>
      <c r="AF291" s="96">
        <v>0</v>
      </c>
      <c r="AG291" s="96">
        <v>0</v>
      </c>
      <c r="AH291" s="105">
        <v>0</v>
      </c>
      <c r="AI291" s="108">
        <v>0</v>
      </c>
      <c r="AJ291" s="105">
        <v>3.0521378287088506E-3</v>
      </c>
      <c r="AK291" s="108" t="s">
        <v>883</v>
      </c>
      <c r="AL291" s="9" t="str">
        <f>VLOOKUP(F291,Definitions!$B$7:$E$39,4,FALSE)</f>
        <v>EU28</v>
      </c>
    </row>
    <row r="292" spans="1:38">
      <c r="A292" s="36" t="str">
        <f t="shared" si="50"/>
        <v>IE402_3</v>
      </c>
      <c r="B292" t="s">
        <v>36</v>
      </c>
      <c r="C292" t="s">
        <v>185</v>
      </c>
      <c r="D292">
        <v>402</v>
      </c>
      <c r="E292">
        <v>3</v>
      </c>
      <c r="F292" s="25" t="str">
        <f>VLOOKUP(B292,Definitions!$C$7:$D$43,2,FALSE)</f>
        <v>Ireland</v>
      </c>
      <c r="G292" t="str">
        <f>VLOOKUP(C292,Definitions!$C$49:$D$57,2,FALSE)</f>
        <v>Residential</v>
      </c>
      <c r="H292" t="str">
        <f>VLOOKUP(D292,Definitions!$C$60:$D$104,2,FALSE)</f>
        <v>MFH</v>
      </c>
      <c r="J292" s="29" t="str">
        <f>VLOOKUP(E292,Definitions!$C$115:$D$131,2,FALSE)</f>
        <v>Natural gas</v>
      </c>
      <c r="K292" s="106"/>
      <c r="L292" s="105"/>
      <c r="M292" s="103">
        <f t="shared" si="51"/>
        <v>9.850823814568592E-2</v>
      </c>
      <c r="N292" s="37"/>
      <c r="O292" s="105"/>
      <c r="P292" s="105">
        <f t="shared" si="52"/>
        <v>9.850823814568592E-2</v>
      </c>
      <c r="Q292" s="105">
        <f t="shared" si="53"/>
        <v>9.7051991469122065E-2</v>
      </c>
      <c r="R292" s="103">
        <f t="shared" si="54"/>
        <v>0</v>
      </c>
      <c r="S292" s="96">
        <v>9.1612631060493319E-2</v>
      </c>
      <c r="T292" s="128" t="s">
        <v>882</v>
      </c>
      <c r="U292" s="96">
        <v>5.4393604086287418E-3</v>
      </c>
      <c r="V292" s="128" t="s">
        <v>882</v>
      </c>
      <c r="W292" s="96">
        <v>0</v>
      </c>
      <c r="X292" s="96">
        <v>0</v>
      </c>
      <c r="Y292" s="96">
        <v>0</v>
      </c>
      <c r="Z292" s="96">
        <v>0</v>
      </c>
      <c r="AA292" s="105">
        <v>0</v>
      </c>
      <c r="AB292" s="108">
        <v>0</v>
      </c>
      <c r="AC292" s="96">
        <v>0</v>
      </c>
      <c r="AD292" s="109" t="s">
        <v>882</v>
      </c>
      <c r="AE292" s="96">
        <v>0</v>
      </c>
      <c r="AF292" s="96">
        <v>0</v>
      </c>
      <c r="AG292" s="96">
        <v>0</v>
      </c>
      <c r="AH292" s="105">
        <v>0</v>
      </c>
      <c r="AI292" s="108">
        <v>0</v>
      </c>
      <c r="AJ292" s="105">
        <v>1.4562466765638562E-3</v>
      </c>
      <c r="AK292" s="108" t="s">
        <v>883</v>
      </c>
      <c r="AL292" s="9" t="str">
        <f>VLOOKUP(F292,Definitions!$B$7:$E$39,4,FALSE)</f>
        <v>EU28</v>
      </c>
    </row>
    <row r="293" spans="1:38">
      <c r="A293" s="36" t="str">
        <f t="shared" si="50"/>
        <v>IE402_4</v>
      </c>
      <c r="B293" t="s">
        <v>36</v>
      </c>
      <c r="C293" t="s">
        <v>185</v>
      </c>
      <c r="D293">
        <v>402</v>
      </c>
      <c r="E293">
        <v>4</v>
      </c>
      <c r="F293" s="25" t="str">
        <f>VLOOKUP(B293,Definitions!$C$7:$D$43,2,FALSE)</f>
        <v>Ireland</v>
      </c>
      <c r="G293" t="str">
        <f>VLOOKUP(C293,Definitions!$C$49:$D$57,2,FALSE)</f>
        <v>Residential</v>
      </c>
      <c r="H293" t="str">
        <f>VLOOKUP(D293,Definitions!$C$60:$D$104,2,FALSE)</f>
        <v>MFH</v>
      </c>
      <c r="J293" s="29" t="str">
        <f>VLOOKUP(E293,Definitions!$C$115:$D$131,2,FALSE)</f>
        <v>Other fossil fuels</v>
      </c>
      <c r="K293" s="106"/>
      <c r="L293" s="105"/>
      <c r="M293" s="103">
        <f t="shared" si="51"/>
        <v>0</v>
      </c>
      <c r="N293" s="37"/>
      <c r="O293" s="105"/>
      <c r="P293" s="105">
        <f t="shared" si="52"/>
        <v>0</v>
      </c>
      <c r="Q293" s="105">
        <f t="shared" si="53"/>
        <v>0</v>
      </c>
      <c r="R293" s="103">
        <f t="shared" si="54"/>
        <v>0</v>
      </c>
      <c r="S293" s="96">
        <v>0</v>
      </c>
      <c r="T293" s="128" t="s">
        <v>882</v>
      </c>
      <c r="U293" s="96">
        <v>0</v>
      </c>
      <c r="V293" s="128" t="s">
        <v>882</v>
      </c>
      <c r="W293" s="96">
        <v>0</v>
      </c>
      <c r="X293" s="96">
        <v>0</v>
      </c>
      <c r="Y293" s="96">
        <v>0</v>
      </c>
      <c r="Z293" s="96">
        <v>0</v>
      </c>
      <c r="AA293" s="105">
        <v>0</v>
      </c>
      <c r="AB293" s="108">
        <v>0</v>
      </c>
      <c r="AC293" s="96">
        <v>0</v>
      </c>
      <c r="AD293" s="109" t="s">
        <v>882</v>
      </c>
      <c r="AE293" s="96">
        <v>0</v>
      </c>
      <c r="AF293" s="96">
        <v>0</v>
      </c>
      <c r="AG293" s="96">
        <v>0</v>
      </c>
      <c r="AH293" s="105">
        <v>0</v>
      </c>
      <c r="AI293" s="108">
        <v>0</v>
      </c>
      <c r="AJ293" s="105">
        <v>0</v>
      </c>
      <c r="AK293" s="108" t="s">
        <v>883</v>
      </c>
      <c r="AL293" s="9" t="str">
        <f>VLOOKUP(F293,Definitions!$B$7:$E$39,4,FALSE)</f>
        <v>EU28</v>
      </c>
    </row>
    <row r="294" spans="1:38">
      <c r="A294" s="36" t="str">
        <f t="shared" si="50"/>
        <v>IE402_6</v>
      </c>
      <c r="B294" t="s">
        <v>36</v>
      </c>
      <c r="C294" t="s">
        <v>185</v>
      </c>
      <c r="D294">
        <v>402</v>
      </c>
      <c r="E294">
        <v>6</v>
      </c>
      <c r="F294" s="25" t="str">
        <f>VLOOKUP(B294,Definitions!$C$7:$D$43,2,FALSE)</f>
        <v>Ireland</v>
      </c>
      <c r="G294" t="str">
        <f>VLOOKUP(C294,Definitions!$C$49:$D$57,2,FALSE)</f>
        <v>Residential</v>
      </c>
      <c r="H294" t="str">
        <f>VLOOKUP(D294,Definitions!$C$60:$D$104,2,FALSE)</f>
        <v>MFH</v>
      </c>
      <c r="J294" s="29" t="str">
        <f>VLOOKUP(E294,Definitions!$C$115:$D$131,2,FALSE)</f>
        <v>Electricity</v>
      </c>
      <c r="K294" s="106"/>
      <c r="L294" s="105"/>
      <c r="M294" s="103">
        <f t="shared" si="51"/>
        <v>7.1584591231108108E-2</v>
      </c>
      <c r="N294" s="37"/>
      <c r="O294" s="105"/>
      <c r="P294" s="105">
        <f t="shared" si="52"/>
        <v>7.1584591231108108E-2</v>
      </c>
      <c r="Q294" s="105">
        <f t="shared" si="53"/>
        <v>5.2360834050290364E-2</v>
      </c>
      <c r="R294" s="103">
        <f t="shared" si="54"/>
        <v>1.4759386489316627E-3</v>
      </c>
      <c r="S294" s="96">
        <v>2.2911570037655243E-2</v>
      </c>
      <c r="T294" s="128" t="s">
        <v>882</v>
      </c>
      <c r="U294" s="96">
        <v>2.9449264012635118E-2</v>
      </c>
      <c r="V294" s="128" t="s">
        <v>882</v>
      </c>
      <c r="W294" s="96">
        <v>0</v>
      </c>
      <c r="X294" s="96">
        <v>0</v>
      </c>
      <c r="Y294" s="96">
        <v>0</v>
      </c>
      <c r="Z294" s="96">
        <v>0</v>
      </c>
      <c r="AA294" s="105">
        <v>0</v>
      </c>
      <c r="AB294" s="108">
        <v>0</v>
      </c>
      <c r="AC294" s="96">
        <v>1.4759386489316627E-3</v>
      </c>
      <c r="AD294" s="109" t="s">
        <v>882</v>
      </c>
      <c r="AE294" s="96">
        <v>0</v>
      </c>
      <c r="AF294" s="96">
        <v>0</v>
      </c>
      <c r="AG294" s="96">
        <v>0</v>
      </c>
      <c r="AH294" s="105">
        <v>0</v>
      </c>
      <c r="AI294" s="108">
        <v>0</v>
      </c>
      <c r="AJ294" s="105">
        <v>1.7747818531886082E-2</v>
      </c>
      <c r="AK294" s="108" t="s">
        <v>883</v>
      </c>
      <c r="AL294" s="9" t="str">
        <f>VLOOKUP(F294,Definitions!$B$7:$E$39,4,FALSE)</f>
        <v>EU28</v>
      </c>
    </row>
    <row r="295" spans="1:38">
      <c r="A295" s="36" t="str">
        <f t="shared" si="50"/>
        <v>IE402_7</v>
      </c>
      <c r="B295" t="s">
        <v>36</v>
      </c>
      <c r="C295" t="s">
        <v>185</v>
      </c>
      <c r="D295">
        <v>402</v>
      </c>
      <c r="E295">
        <v>7</v>
      </c>
      <c r="F295" s="25" t="str">
        <f>VLOOKUP(B295,Definitions!$C$7:$D$43,2,FALSE)</f>
        <v>Ireland</v>
      </c>
      <c r="G295" t="str">
        <f>VLOOKUP(C295,Definitions!$C$49:$D$57,2,FALSE)</f>
        <v>Residential</v>
      </c>
      <c r="H295" t="str">
        <f>VLOOKUP(D295,Definitions!$C$60:$D$104,2,FALSE)</f>
        <v>MFH</v>
      </c>
      <c r="J295" s="29" t="str">
        <f>VLOOKUP(E295,Definitions!$C$115:$D$131,2,FALSE)</f>
        <v>District heating</v>
      </c>
      <c r="K295" s="106"/>
      <c r="L295" s="105"/>
      <c r="M295" s="103">
        <f t="shared" si="51"/>
        <v>0</v>
      </c>
      <c r="N295" s="56"/>
      <c r="O295" s="105"/>
      <c r="P295" s="105">
        <f t="shared" si="52"/>
        <v>0</v>
      </c>
      <c r="Q295" s="105">
        <f t="shared" si="53"/>
        <v>0</v>
      </c>
      <c r="R295" s="103">
        <f t="shared" si="54"/>
        <v>0</v>
      </c>
      <c r="S295" s="96">
        <v>0</v>
      </c>
      <c r="T295" s="128" t="s">
        <v>882</v>
      </c>
      <c r="U295" s="96">
        <v>0</v>
      </c>
      <c r="V295" s="128" t="s">
        <v>882</v>
      </c>
      <c r="W295" s="96">
        <v>0</v>
      </c>
      <c r="X295" s="96">
        <v>0</v>
      </c>
      <c r="Y295" s="96">
        <v>0</v>
      </c>
      <c r="Z295" s="96">
        <v>0</v>
      </c>
      <c r="AA295" s="105">
        <v>0</v>
      </c>
      <c r="AB295" s="108">
        <v>0</v>
      </c>
      <c r="AC295" s="96">
        <v>0</v>
      </c>
      <c r="AD295" s="109" t="s">
        <v>882</v>
      </c>
      <c r="AE295" s="96">
        <v>0</v>
      </c>
      <c r="AF295" s="96">
        <v>0</v>
      </c>
      <c r="AG295" s="96">
        <v>0</v>
      </c>
      <c r="AH295" s="105">
        <v>0</v>
      </c>
      <c r="AI295" s="108">
        <v>0</v>
      </c>
      <c r="AJ295" s="105">
        <v>0</v>
      </c>
      <c r="AK295" s="108" t="s">
        <v>883</v>
      </c>
      <c r="AL295" s="9" t="str">
        <f>VLOOKUP(F295,Definitions!$B$7:$E$39,4,FALSE)</f>
        <v>EU28</v>
      </c>
    </row>
    <row r="296" spans="1:38">
      <c r="A296" s="36" t="str">
        <f t="shared" si="50"/>
        <v>IE402_8</v>
      </c>
      <c r="B296" t="s">
        <v>36</v>
      </c>
      <c r="C296" t="s">
        <v>185</v>
      </c>
      <c r="D296">
        <v>402</v>
      </c>
      <c r="E296">
        <v>8</v>
      </c>
      <c r="F296" s="25" t="str">
        <f>VLOOKUP(B296,Definitions!$C$7:$D$43,2,FALSE)</f>
        <v>Ireland</v>
      </c>
      <c r="G296" t="str">
        <f>VLOOKUP(C296,Definitions!$C$49:$D$57,2,FALSE)</f>
        <v>Residential</v>
      </c>
      <c r="H296" t="str">
        <f>VLOOKUP(D296,Definitions!$C$60:$D$104,2,FALSE)</f>
        <v>MFH</v>
      </c>
      <c r="J296" s="29" t="str">
        <f>VLOOKUP(E296,Definitions!$C$115:$D$131,2,FALSE)</f>
        <v>Waste non-RES</v>
      </c>
      <c r="K296" s="106"/>
      <c r="L296" s="105"/>
      <c r="M296" s="103">
        <f t="shared" si="51"/>
        <v>0</v>
      </c>
      <c r="N296" s="37"/>
      <c r="O296" s="105"/>
      <c r="P296" s="105">
        <f t="shared" si="52"/>
        <v>0</v>
      </c>
      <c r="Q296" s="105">
        <f t="shared" si="53"/>
        <v>0</v>
      </c>
      <c r="R296" s="103">
        <f t="shared" si="54"/>
        <v>0</v>
      </c>
      <c r="S296" s="96">
        <v>0</v>
      </c>
      <c r="T296" s="128" t="s">
        <v>882</v>
      </c>
      <c r="U296" s="96">
        <v>0</v>
      </c>
      <c r="V296" s="128" t="s">
        <v>882</v>
      </c>
      <c r="W296" s="96">
        <v>0</v>
      </c>
      <c r="X296" s="96">
        <v>0</v>
      </c>
      <c r="Y296" s="96">
        <v>0</v>
      </c>
      <c r="Z296" s="96">
        <v>0</v>
      </c>
      <c r="AA296" s="105">
        <v>0</v>
      </c>
      <c r="AB296" s="108">
        <v>0</v>
      </c>
      <c r="AC296" s="96">
        <v>0</v>
      </c>
      <c r="AD296" s="109" t="s">
        <v>882</v>
      </c>
      <c r="AE296" s="96">
        <v>0</v>
      </c>
      <c r="AF296" s="96">
        <v>0</v>
      </c>
      <c r="AG296" s="96">
        <v>0</v>
      </c>
      <c r="AH296" s="105">
        <v>0</v>
      </c>
      <c r="AI296" s="108">
        <v>0</v>
      </c>
      <c r="AJ296" s="105">
        <v>0</v>
      </c>
      <c r="AK296" s="108" t="s">
        <v>883</v>
      </c>
      <c r="AL296" s="9" t="str">
        <f>VLOOKUP(F296,Definitions!$B$7:$E$39,4,FALSE)</f>
        <v>EU28</v>
      </c>
    </row>
    <row r="297" spans="1:38">
      <c r="A297" s="36" t="str">
        <f t="shared" si="50"/>
        <v>IE402_9</v>
      </c>
      <c r="B297" t="s">
        <v>36</v>
      </c>
      <c r="C297" t="s">
        <v>185</v>
      </c>
      <c r="D297">
        <v>402</v>
      </c>
      <c r="E297">
        <v>9</v>
      </c>
      <c r="F297" s="25" t="str">
        <f>VLOOKUP(B297,Definitions!$C$7:$D$43,2,FALSE)</f>
        <v>Ireland</v>
      </c>
      <c r="G297" t="str">
        <f>VLOOKUP(C297,Definitions!$C$49:$D$57,2,FALSE)</f>
        <v>Residential</v>
      </c>
      <c r="H297" t="str">
        <f>VLOOKUP(D297,Definitions!$C$60:$D$104,2,FALSE)</f>
        <v>MFH</v>
      </c>
      <c r="J297" s="29" t="str">
        <f>VLOOKUP(E297,Definitions!$C$115:$D$131,2,FALSE)</f>
        <v>Waste RES</v>
      </c>
      <c r="K297" s="106"/>
      <c r="L297" s="105"/>
      <c r="M297" s="103">
        <f t="shared" si="51"/>
        <v>0</v>
      </c>
      <c r="N297" s="37"/>
      <c r="O297" s="105"/>
      <c r="P297" s="105">
        <f t="shared" si="52"/>
        <v>0</v>
      </c>
      <c r="Q297" s="105">
        <f t="shared" si="53"/>
        <v>0</v>
      </c>
      <c r="R297" s="103">
        <f t="shared" si="54"/>
        <v>0</v>
      </c>
      <c r="S297" s="96">
        <v>0</v>
      </c>
      <c r="T297" s="128" t="s">
        <v>882</v>
      </c>
      <c r="U297" s="96">
        <v>0</v>
      </c>
      <c r="V297" s="128" t="s">
        <v>882</v>
      </c>
      <c r="W297" s="96">
        <v>0</v>
      </c>
      <c r="X297" s="96">
        <v>0</v>
      </c>
      <c r="Y297" s="96">
        <v>0</v>
      </c>
      <c r="Z297" s="96">
        <v>0</v>
      </c>
      <c r="AA297" s="105">
        <v>0</v>
      </c>
      <c r="AB297" s="108">
        <v>0</v>
      </c>
      <c r="AC297" s="96">
        <v>0</v>
      </c>
      <c r="AD297" s="109" t="s">
        <v>882</v>
      </c>
      <c r="AE297" s="96">
        <v>0</v>
      </c>
      <c r="AF297" s="96">
        <v>0</v>
      </c>
      <c r="AG297" s="96">
        <v>0</v>
      </c>
      <c r="AH297" s="105">
        <v>0</v>
      </c>
      <c r="AI297" s="108">
        <v>0</v>
      </c>
      <c r="AJ297" s="105">
        <v>0</v>
      </c>
      <c r="AK297" s="108" t="s">
        <v>883</v>
      </c>
      <c r="AL297" s="9" t="str">
        <f>VLOOKUP(F297,Definitions!$B$7:$E$39,4,FALSE)</f>
        <v>EU28</v>
      </c>
    </row>
    <row r="298" spans="1:38">
      <c r="A298" s="36" t="str">
        <f t="shared" si="50"/>
        <v>IE402_51</v>
      </c>
      <c r="B298" t="s">
        <v>36</v>
      </c>
      <c r="C298" t="s">
        <v>185</v>
      </c>
      <c r="D298">
        <v>402</v>
      </c>
      <c r="E298">
        <v>51</v>
      </c>
      <c r="F298" s="25" t="str">
        <f>VLOOKUP(B298,Definitions!$C$7:$D$43,2,FALSE)</f>
        <v>Ireland</v>
      </c>
      <c r="G298" t="str">
        <f>VLOOKUP(C298,Definitions!$C$49:$D$57,2,FALSE)</f>
        <v>Residential</v>
      </c>
      <c r="H298" t="str">
        <f>VLOOKUP(D298,Definitions!$C$60:$D$104,2,FALSE)</f>
        <v>MFH</v>
      </c>
      <c r="J298" s="29" t="str">
        <f>VLOOKUP(E298,Definitions!$C$115:$D$131,2,FALSE)</f>
        <v>Biomass</v>
      </c>
      <c r="K298" s="106"/>
      <c r="L298" s="105"/>
      <c r="M298" s="103">
        <f t="shared" si="51"/>
        <v>1.4336416181843182E-3</v>
      </c>
      <c r="N298" s="37"/>
      <c r="O298" s="105"/>
      <c r="P298" s="105">
        <f t="shared" si="52"/>
        <v>1.4336416181843182E-3</v>
      </c>
      <c r="Q298" s="105">
        <f t="shared" si="53"/>
        <v>1.4336416181843182E-3</v>
      </c>
      <c r="R298" s="103">
        <f t="shared" si="54"/>
        <v>0</v>
      </c>
      <c r="S298" s="96">
        <v>1.0003495701350605E-3</v>
      </c>
      <c r="T298" s="128" t="s">
        <v>882</v>
      </c>
      <c r="U298" s="96">
        <v>4.3329204804925782E-4</v>
      </c>
      <c r="V298" s="128" t="s">
        <v>882</v>
      </c>
      <c r="W298" s="96">
        <v>0</v>
      </c>
      <c r="X298" s="96">
        <v>0</v>
      </c>
      <c r="Y298" s="96">
        <v>0</v>
      </c>
      <c r="Z298" s="96">
        <v>0</v>
      </c>
      <c r="AA298" s="105">
        <v>0</v>
      </c>
      <c r="AB298" s="108">
        <v>0</v>
      </c>
      <c r="AC298" s="96">
        <v>0</v>
      </c>
      <c r="AD298" s="109" t="s">
        <v>882</v>
      </c>
      <c r="AE298" s="96">
        <v>0</v>
      </c>
      <c r="AF298" s="96">
        <v>0</v>
      </c>
      <c r="AG298" s="96">
        <v>0</v>
      </c>
      <c r="AH298" s="105">
        <v>0</v>
      </c>
      <c r="AI298" s="108">
        <v>0</v>
      </c>
      <c r="AJ298" s="105">
        <v>0</v>
      </c>
      <c r="AK298" s="108" t="s">
        <v>883</v>
      </c>
      <c r="AL298" s="9" t="str">
        <f>VLOOKUP(F298,Definitions!$B$7:$E$39,4,FALSE)</f>
        <v>EU28</v>
      </c>
    </row>
    <row r="299" spans="1:38">
      <c r="A299" s="36" t="str">
        <f t="shared" si="50"/>
        <v>IE402_52</v>
      </c>
      <c r="B299" t="s">
        <v>36</v>
      </c>
      <c r="C299" t="s">
        <v>185</v>
      </c>
      <c r="D299">
        <v>402</v>
      </c>
      <c r="E299">
        <v>52</v>
      </c>
      <c r="F299" s="25" t="str">
        <f>VLOOKUP(B299,Definitions!$C$7:$D$43,2,FALSE)</f>
        <v>Ireland</v>
      </c>
      <c r="G299" t="str">
        <f>VLOOKUP(C299,Definitions!$C$49:$D$57,2,FALSE)</f>
        <v>Residential</v>
      </c>
      <c r="H299" t="str">
        <f>VLOOKUP(D299,Definitions!$C$60:$D$104,2,FALSE)</f>
        <v>MFH</v>
      </c>
      <c r="J299" s="29" t="str">
        <f>VLOOKUP(E299,Definitions!$C$115:$D$131,2,FALSE)</f>
        <v>Geothermal</v>
      </c>
      <c r="K299" s="106"/>
      <c r="L299" s="105"/>
      <c r="M299" s="103">
        <f t="shared" si="51"/>
        <v>0</v>
      </c>
      <c r="N299" s="37"/>
      <c r="O299" s="105"/>
      <c r="P299" s="105">
        <f t="shared" si="52"/>
        <v>0</v>
      </c>
      <c r="Q299" s="105">
        <f t="shared" si="53"/>
        <v>0</v>
      </c>
      <c r="R299" s="103">
        <f t="shared" si="54"/>
        <v>0</v>
      </c>
      <c r="S299" s="96">
        <v>0</v>
      </c>
      <c r="T299" s="128" t="s">
        <v>882</v>
      </c>
      <c r="U299" s="96">
        <v>0</v>
      </c>
      <c r="V299" s="128" t="s">
        <v>882</v>
      </c>
      <c r="W299" s="96">
        <v>0</v>
      </c>
      <c r="X299" s="96">
        <v>0</v>
      </c>
      <c r="Y299" s="96">
        <v>0</v>
      </c>
      <c r="Z299" s="96">
        <v>0</v>
      </c>
      <c r="AA299" s="105">
        <v>0</v>
      </c>
      <c r="AB299" s="108">
        <v>0</v>
      </c>
      <c r="AC299" s="96">
        <v>0</v>
      </c>
      <c r="AD299" s="109" t="s">
        <v>882</v>
      </c>
      <c r="AE299" s="96">
        <v>0</v>
      </c>
      <c r="AF299" s="96">
        <v>0</v>
      </c>
      <c r="AG299" s="96">
        <v>0</v>
      </c>
      <c r="AH299" s="105">
        <v>0</v>
      </c>
      <c r="AI299" s="108">
        <v>0</v>
      </c>
      <c r="AJ299" s="105">
        <v>0</v>
      </c>
      <c r="AK299" s="108" t="s">
        <v>883</v>
      </c>
      <c r="AL299" s="9" t="str">
        <f>VLOOKUP(F299,Definitions!$B$7:$E$39,4,FALSE)</f>
        <v>EU28</v>
      </c>
    </row>
    <row r="300" spans="1:38">
      <c r="A300" s="36" t="str">
        <f t="shared" si="50"/>
        <v>IE402_53</v>
      </c>
      <c r="B300" t="s">
        <v>36</v>
      </c>
      <c r="C300" t="s">
        <v>185</v>
      </c>
      <c r="D300">
        <v>402</v>
      </c>
      <c r="E300">
        <v>53</v>
      </c>
      <c r="F300" s="25" t="str">
        <f>VLOOKUP(B300,Definitions!$C$7:$D$43,2,FALSE)</f>
        <v>Ireland</v>
      </c>
      <c r="G300" t="str">
        <f>VLOOKUP(C300,Definitions!$C$49:$D$57,2,FALSE)</f>
        <v>Residential</v>
      </c>
      <c r="H300" t="str">
        <f>VLOOKUP(D300,Definitions!$C$60:$D$104,2,FALSE)</f>
        <v>MFH</v>
      </c>
      <c r="J300" s="29" t="str">
        <f>VLOOKUP(E300,Definitions!$C$115:$D$131,2,FALSE)</f>
        <v>Solar energy</v>
      </c>
      <c r="K300" s="106"/>
      <c r="L300" s="105"/>
      <c r="M300" s="103">
        <f t="shared" si="51"/>
        <v>0</v>
      </c>
      <c r="N300" s="37"/>
      <c r="O300" s="105"/>
      <c r="P300" s="105">
        <f t="shared" si="52"/>
        <v>0</v>
      </c>
      <c r="Q300" s="105">
        <f t="shared" si="53"/>
        <v>0</v>
      </c>
      <c r="R300" s="103">
        <f t="shared" si="54"/>
        <v>0</v>
      </c>
      <c r="S300" s="96">
        <v>0</v>
      </c>
      <c r="T300" s="128" t="s">
        <v>882</v>
      </c>
      <c r="U300" s="96">
        <v>0</v>
      </c>
      <c r="V300" s="128" t="s">
        <v>882</v>
      </c>
      <c r="W300" s="96">
        <v>0</v>
      </c>
      <c r="X300" s="96">
        <v>0</v>
      </c>
      <c r="Y300" s="96">
        <v>0</v>
      </c>
      <c r="Z300" s="96">
        <v>0</v>
      </c>
      <c r="AA300" s="105">
        <v>0</v>
      </c>
      <c r="AB300" s="108">
        <v>0</v>
      </c>
      <c r="AC300" s="96">
        <v>0</v>
      </c>
      <c r="AD300" s="109" t="s">
        <v>882</v>
      </c>
      <c r="AE300" s="96">
        <v>0</v>
      </c>
      <c r="AF300" s="96">
        <v>0</v>
      </c>
      <c r="AG300" s="96">
        <v>0</v>
      </c>
      <c r="AH300" s="105">
        <v>0</v>
      </c>
      <c r="AI300" s="108">
        <v>0</v>
      </c>
      <c r="AJ300" s="105">
        <v>0</v>
      </c>
      <c r="AK300" s="108" t="s">
        <v>883</v>
      </c>
      <c r="AL300" s="9" t="str">
        <f>VLOOKUP(F300,Definitions!$B$7:$E$39,4,FALSE)</f>
        <v>EU28</v>
      </c>
    </row>
    <row r="301" spans="1:38">
      <c r="A301" s="36" t="str">
        <f t="shared" si="50"/>
        <v>IE402_58</v>
      </c>
      <c r="B301" t="s">
        <v>36</v>
      </c>
      <c r="C301" t="s">
        <v>185</v>
      </c>
      <c r="D301">
        <v>402</v>
      </c>
      <c r="E301">
        <v>58</v>
      </c>
      <c r="F301" s="25" t="str">
        <f>VLOOKUP(B301,Definitions!$C$7:$D$43,2,FALSE)</f>
        <v>Ireland</v>
      </c>
      <c r="G301" t="str">
        <f>VLOOKUP(C301,Definitions!$C$49:$D$57,2,FALSE)</f>
        <v>Residential</v>
      </c>
      <c r="H301" t="str">
        <f>VLOOKUP(D301,Definitions!$C$60:$D$104,2,FALSE)</f>
        <v>MFH</v>
      </c>
      <c r="J301" s="29" t="str">
        <f>VLOOKUP(E301,Definitions!$C$115:$D$131,2,FALSE)</f>
        <v>Ambient heat total</v>
      </c>
      <c r="K301" s="106"/>
      <c r="L301" s="105"/>
      <c r="M301" s="103">
        <f t="shared" si="51"/>
        <v>1.6623190354394562E-2</v>
      </c>
      <c r="N301" s="37"/>
      <c r="O301" s="105"/>
      <c r="P301" s="105">
        <f t="shared" si="52"/>
        <v>1.6623190354394562E-2</v>
      </c>
      <c r="Q301" s="105">
        <f t="shared" si="53"/>
        <v>1.6623190354394562E-2</v>
      </c>
      <c r="R301" s="103">
        <f t="shared" si="54"/>
        <v>0</v>
      </c>
      <c r="S301" s="96">
        <v>1.5680513847068783E-2</v>
      </c>
      <c r="T301" s="128" t="s">
        <v>882</v>
      </c>
      <c r="U301" s="96">
        <v>9.4267650732577984E-4</v>
      </c>
      <c r="V301" s="128" t="s">
        <v>882</v>
      </c>
      <c r="W301" s="96">
        <v>0</v>
      </c>
      <c r="X301" s="96">
        <v>0</v>
      </c>
      <c r="Y301" s="96">
        <v>0</v>
      </c>
      <c r="Z301" s="96">
        <v>0</v>
      </c>
      <c r="AA301" s="105">
        <v>0</v>
      </c>
      <c r="AB301" s="108">
        <v>0</v>
      </c>
      <c r="AC301" s="96">
        <v>0</v>
      </c>
      <c r="AD301" s="109" t="s">
        <v>882</v>
      </c>
      <c r="AE301" s="96">
        <v>0</v>
      </c>
      <c r="AF301" s="96">
        <v>0</v>
      </c>
      <c r="AG301" s="96">
        <v>0</v>
      </c>
      <c r="AH301" s="105">
        <v>0</v>
      </c>
      <c r="AI301" s="108">
        <v>0</v>
      </c>
      <c r="AJ301" s="105">
        <v>0</v>
      </c>
      <c r="AK301" s="108" t="s">
        <v>883</v>
      </c>
      <c r="AL301" s="9" t="str">
        <f>VLOOKUP(F301,Definitions!$B$7:$E$39,4,FALSE)</f>
        <v>EU28</v>
      </c>
    </row>
    <row r="302" spans="1:38">
      <c r="A302" s="36" t="str">
        <f t="shared" si="50"/>
        <v>IE402_55</v>
      </c>
      <c r="B302" t="s">
        <v>36</v>
      </c>
      <c r="C302" t="s">
        <v>185</v>
      </c>
      <c r="D302">
        <v>402</v>
      </c>
      <c r="E302">
        <v>55</v>
      </c>
      <c r="F302" s="25" t="str">
        <f>VLOOKUP(B302,Definitions!$C$7:$D$43,2,FALSE)</f>
        <v>Ireland</v>
      </c>
      <c r="G302" t="str">
        <f>VLOOKUP(C302,Definitions!$C$49:$D$57,2,FALSE)</f>
        <v>Residential</v>
      </c>
      <c r="H302" t="str">
        <f>VLOOKUP(D302,Definitions!$C$60:$D$104,2,FALSE)</f>
        <v>MFH</v>
      </c>
      <c r="J302" s="29" t="str">
        <f>VLOOKUP(E302,Definitions!$C$115:$D$131,2,FALSE)</f>
        <v xml:space="preserve">Other RES </v>
      </c>
      <c r="K302" s="106"/>
      <c r="L302" s="105"/>
      <c r="M302" s="103">
        <f t="shared" si="51"/>
        <v>0</v>
      </c>
      <c r="N302" s="37"/>
      <c r="O302" s="105"/>
      <c r="P302" s="105">
        <f t="shared" si="52"/>
        <v>0</v>
      </c>
      <c r="Q302" s="105">
        <f t="shared" si="53"/>
        <v>0</v>
      </c>
      <c r="R302" s="103">
        <f t="shared" si="54"/>
        <v>0</v>
      </c>
      <c r="S302" s="96">
        <v>0</v>
      </c>
      <c r="T302" s="128" t="s">
        <v>882</v>
      </c>
      <c r="U302" s="96">
        <v>0</v>
      </c>
      <c r="V302" s="128" t="s">
        <v>882</v>
      </c>
      <c r="W302" s="96">
        <v>0</v>
      </c>
      <c r="X302" s="96">
        <v>0</v>
      </c>
      <c r="Y302" s="96">
        <v>0</v>
      </c>
      <c r="Z302" s="96">
        <v>0</v>
      </c>
      <c r="AA302" s="105">
        <v>0</v>
      </c>
      <c r="AB302" s="108">
        <v>0</v>
      </c>
      <c r="AC302" s="96">
        <v>0</v>
      </c>
      <c r="AD302" s="109" t="s">
        <v>882</v>
      </c>
      <c r="AE302" s="96">
        <v>0</v>
      </c>
      <c r="AF302" s="96">
        <v>0</v>
      </c>
      <c r="AG302" s="96">
        <v>0</v>
      </c>
      <c r="AH302" s="105">
        <v>0</v>
      </c>
      <c r="AI302" s="108">
        <v>0</v>
      </c>
      <c r="AJ302" s="105">
        <v>0</v>
      </c>
      <c r="AK302" s="108" t="s">
        <v>883</v>
      </c>
      <c r="AL302" s="9" t="str">
        <f>VLOOKUP(F302,Definitions!$B$7:$E$39,4,FALSE)</f>
        <v>EU28</v>
      </c>
    </row>
    <row r="303" spans="1:38">
      <c r="A303" s="36" t="str">
        <f t="shared" ref="A303:A317" si="55">B303&amp;D303&amp;"_"&amp;E303</f>
        <v>EL400_0</v>
      </c>
      <c r="B303" t="s">
        <v>41</v>
      </c>
      <c r="C303" t="s">
        <v>185</v>
      </c>
      <c r="D303">
        <v>400</v>
      </c>
      <c r="E303">
        <v>0</v>
      </c>
      <c r="F303" s="25" t="str">
        <f>VLOOKUP(B303,Definitions!$C$7:$D$43,2,FALSE)</f>
        <v>Greece</v>
      </c>
      <c r="G303" t="str">
        <f>VLOOKUP(C303,Definitions!$C$49:$D$57,2,FALSE)</f>
        <v>Residential</v>
      </c>
      <c r="H303" t="str">
        <f>VLOOKUP(D303,Definitions!$C$60:$D$104,2,FALSE)</f>
        <v>TOTAL Residential</v>
      </c>
      <c r="J303" s="29" t="str">
        <f>VLOOKUP(E303,Definitions!$C$115:$D$131,2,FALSE)</f>
        <v>TOTAL</v>
      </c>
      <c r="K303" s="106"/>
      <c r="L303" s="105"/>
      <c r="M303" s="103">
        <f t="shared" ref="M303:M317" si="56">SUM(O303:P303)</f>
        <v>38.567808921185595</v>
      </c>
      <c r="N303" s="37"/>
      <c r="O303" s="105"/>
      <c r="P303" s="105">
        <f t="shared" ref="P303:P317" si="57">Q303+R303+IFERROR(AJ303,0)</f>
        <v>38.567808921185595</v>
      </c>
      <c r="Q303" s="105">
        <f t="shared" ref="Q303:Q317" si="58">S303+U303+W303</f>
        <v>29.65949679966797</v>
      </c>
      <c r="R303" s="103">
        <f t="shared" ref="R303:R317" si="59">AC303+AE303</f>
        <v>1.8676919379944814</v>
      </c>
      <c r="S303" s="96">
        <v>26.984333320093871</v>
      </c>
      <c r="T303" s="128" t="s">
        <v>907</v>
      </c>
      <c r="U303" s="96">
        <v>2.6751634795740977</v>
      </c>
      <c r="V303" s="128" t="s">
        <v>907</v>
      </c>
      <c r="W303" s="96">
        <v>0</v>
      </c>
      <c r="X303" s="96">
        <v>0</v>
      </c>
      <c r="Y303" s="96">
        <v>0</v>
      </c>
      <c r="Z303" s="96">
        <v>0</v>
      </c>
      <c r="AA303" s="105">
        <v>0</v>
      </c>
      <c r="AB303" s="108">
        <v>0</v>
      </c>
      <c r="AC303" s="96">
        <v>1.8676919379944814</v>
      </c>
      <c r="AD303" s="109" t="s">
        <v>908</v>
      </c>
      <c r="AE303" s="96">
        <v>0</v>
      </c>
      <c r="AF303" s="96">
        <v>0</v>
      </c>
      <c r="AG303" s="96">
        <v>0</v>
      </c>
      <c r="AH303" s="105">
        <v>0</v>
      </c>
      <c r="AI303" s="108">
        <v>0</v>
      </c>
      <c r="AJ303" s="105">
        <v>7.0406201835231412</v>
      </c>
      <c r="AK303" s="108" t="s">
        <v>907</v>
      </c>
      <c r="AL303" s="9" t="str">
        <f>VLOOKUP(F303,Definitions!$B$7:$E$39,4,FALSE)</f>
        <v>EU28</v>
      </c>
    </row>
    <row r="304" spans="1:38">
      <c r="A304" s="36" t="str">
        <f t="shared" si="55"/>
        <v>EL400_1</v>
      </c>
      <c r="B304" t="s">
        <v>41</v>
      </c>
      <c r="C304" t="s">
        <v>185</v>
      </c>
      <c r="D304">
        <v>400</v>
      </c>
      <c r="E304">
        <v>1</v>
      </c>
      <c r="F304" s="25" t="str">
        <f>VLOOKUP(B304,Definitions!$C$7:$D$43,2,FALSE)</f>
        <v>Greece</v>
      </c>
      <c r="G304" t="str">
        <f>VLOOKUP(C304,Definitions!$C$49:$D$57,2,FALSE)</f>
        <v>Residential</v>
      </c>
      <c r="H304" t="str">
        <f>VLOOKUP(D304,Definitions!$C$60:$D$104,2,FALSE)</f>
        <v>TOTAL Residential</v>
      </c>
      <c r="J304" s="29" t="str">
        <f>VLOOKUP(E304,Definitions!$C$115:$D$131,2,FALSE)</f>
        <v>Coal</v>
      </c>
      <c r="K304" s="106"/>
      <c r="L304" s="105"/>
      <c r="M304" s="103">
        <f t="shared" si="56"/>
        <v>2.0310065468079216E-3</v>
      </c>
      <c r="N304" s="37"/>
      <c r="O304" s="105"/>
      <c r="P304" s="105">
        <f t="shared" si="57"/>
        <v>2.0310065468079216E-3</v>
      </c>
      <c r="Q304" s="105">
        <f t="shared" si="58"/>
        <v>1.3707078650947936E-3</v>
      </c>
      <c r="R304" s="103">
        <f t="shared" si="59"/>
        <v>0</v>
      </c>
      <c r="S304" s="96">
        <v>1.3707078650947936E-3</v>
      </c>
      <c r="T304" s="128" t="s">
        <v>907</v>
      </c>
      <c r="U304" s="96">
        <v>0</v>
      </c>
      <c r="V304" s="128" t="s">
        <v>907</v>
      </c>
      <c r="W304" s="96">
        <v>0</v>
      </c>
      <c r="X304" s="96">
        <v>0</v>
      </c>
      <c r="Y304" s="96">
        <v>0</v>
      </c>
      <c r="Z304" s="96">
        <v>0</v>
      </c>
      <c r="AA304" s="105">
        <v>0</v>
      </c>
      <c r="AB304" s="108">
        <v>0</v>
      </c>
      <c r="AC304" s="96">
        <v>0</v>
      </c>
      <c r="AD304" s="109" t="s">
        <v>882</v>
      </c>
      <c r="AE304" s="96">
        <v>0</v>
      </c>
      <c r="AF304" s="96">
        <v>0</v>
      </c>
      <c r="AG304" s="96">
        <v>0</v>
      </c>
      <c r="AH304" s="105">
        <v>0</v>
      </c>
      <c r="AI304" s="108">
        <v>0</v>
      </c>
      <c r="AJ304" s="105">
        <v>6.6029868171312803E-4</v>
      </c>
      <c r="AK304" s="108" t="s">
        <v>907</v>
      </c>
      <c r="AL304" s="9" t="str">
        <f>VLOOKUP(F304,Definitions!$B$7:$E$39,4,FALSE)</f>
        <v>EU28</v>
      </c>
    </row>
    <row r="305" spans="1:38">
      <c r="A305" s="36" t="str">
        <f t="shared" si="55"/>
        <v>EL400_2</v>
      </c>
      <c r="B305" t="s">
        <v>41</v>
      </c>
      <c r="C305" t="s">
        <v>185</v>
      </c>
      <c r="D305">
        <v>400</v>
      </c>
      <c r="E305">
        <v>2</v>
      </c>
      <c r="F305" s="25" t="str">
        <f>VLOOKUP(B305,Definitions!$C$7:$D$43,2,FALSE)</f>
        <v>Greece</v>
      </c>
      <c r="G305" t="str">
        <f>VLOOKUP(C305,Definitions!$C$49:$D$57,2,FALSE)</f>
        <v>Residential</v>
      </c>
      <c r="H305" t="str">
        <f>VLOOKUP(D305,Definitions!$C$60:$D$104,2,FALSE)</f>
        <v>TOTAL Residential</v>
      </c>
      <c r="J305" s="29" t="str">
        <f>VLOOKUP(E305,Definitions!$C$115:$D$131,2,FALSE)</f>
        <v>Fuel oil</v>
      </c>
      <c r="K305" s="106"/>
      <c r="L305" s="105"/>
      <c r="M305" s="103">
        <f t="shared" si="56"/>
        <v>16.624116968486049</v>
      </c>
      <c r="N305" s="37"/>
      <c r="O305" s="105"/>
      <c r="P305" s="105">
        <f t="shared" si="57"/>
        <v>16.624116968486049</v>
      </c>
      <c r="Q305" s="105">
        <f t="shared" si="58"/>
        <v>16.556051414234872</v>
      </c>
      <c r="R305" s="103">
        <f t="shared" si="59"/>
        <v>0</v>
      </c>
      <c r="S305" s="96">
        <v>16.246705205603661</v>
      </c>
      <c r="T305" s="128" t="s">
        <v>907</v>
      </c>
      <c r="U305" s="96">
        <v>0.30934620863121126</v>
      </c>
      <c r="V305" s="128" t="s">
        <v>907</v>
      </c>
      <c r="W305" s="96">
        <v>0</v>
      </c>
      <c r="X305" s="96">
        <v>0</v>
      </c>
      <c r="Y305" s="96">
        <v>0</v>
      </c>
      <c r="Z305" s="96">
        <v>0</v>
      </c>
      <c r="AA305" s="105">
        <v>0</v>
      </c>
      <c r="AB305" s="108">
        <v>0</v>
      </c>
      <c r="AC305" s="96">
        <v>0</v>
      </c>
      <c r="AD305" s="109" t="s">
        <v>882</v>
      </c>
      <c r="AE305" s="96">
        <v>0</v>
      </c>
      <c r="AF305" s="96">
        <v>0</v>
      </c>
      <c r="AG305" s="96">
        <v>0</v>
      </c>
      <c r="AH305" s="105">
        <v>0</v>
      </c>
      <c r="AI305" s="108">
        <v>0</v>
      </c>
      <c r="AJ305" s="105">
        <v>6.8065554251176635E-2</v>
      </c>
      <c r="AK305" s="108" t="s">
        <v>907</v>
      </c>
      <c r="AL305" s="9" t="str">
        <f>VLOOKUP(F305,Definitions!$B$7:$E$39,4,FALSE)</f>
        <v>EU28</v>
      </c>
    </row>
    <row r="306" spans="1:38">
      <c r="A306" s="36" t="str">
        <f t="shared" si="55"/>
        <v>EL400_3</v>
      </c>
      <c r="B306" t="s">
        <v>41</v>
      </c>
      <c r="C306" t="s">
        <v>185</v>
      </c>
      <c r="D306">
        <v>400</v>
      </c>
      <c r="E306">
        <v>3</v>
      </c>
      <c r="F306" s="25" t="str">
        <f>VLOOKUP(B306,Definitions!$C$7:$D$43,2,FALSE)</f>
        <v>Greece</v>
      </c>
      <c r="G306" t="str">
        <f>VLOOKUP(C306,Definitions!$C$49:$D$57,2,FALSE)</f>
        <v>Residential</v>
      </c>
      <c r="H306" t="str">
        <f>VLOOKUP(D306,Definitions!$C$60:$D$104,2,FALSE)</f>
        <v>TOTAL Residential</v>
      </c>
      <c r="J306" s="29" t="str">
        <f>VLOOKUP(E306,Definitions!$C$115:$D$131,2,FALSE)</f>
        <v>Natural gas</v>
      </c>
      <c r="K306" s="106"/>
      <c r="L306" s="105"/>
      <c r="M306" s="103">
        <f t="shared" si="56"/>
        <v>2.7391065535635275</v>
      </c>
      <c r="N306" s="37"/>
      <c r="O306" s="105"/>
      <c r="P306" s="105">
        <f t="shared" si="57"/>
        <v>2.7391065535635275</v>
      </c>
      <c r="Q306" s="105">
        <f t="shared" si="58"/>
        <v>2.5784663358003295</v>
      </c>
      <c r="R306" s="103">
        <f t="shared" si="59"/>
        <v>0</v>
      </c>
      <c r="S306" s="96">
        <v>2.5137861161068971</v>
      </c>
      <c r="T306" s="128" t="s">
        <v>907</v>
      </c>
      <c r="U306" s="96">
        <v>6.4680219693432628E-2</v>
      </c>
      <c r="V306" s="128" t="s">
        <v>907</v>
      </c>
      <c r="W306" s="96">
        <v>0</v>
      </c>
      <c r="X306" s="96">
        <v>0</v>
      </c>
      <c r="Y306" s="96">
        <v>0</v>
      </c>
      <c r="Z306" s="96">
        <v>0</v>
      </c>
      <c r="AA306" s="105">
        <v>0</v>
      </c>
      <c r="AB306" s="108">
        <v>0</v>
      </c>
      <c r="AC306" s="96">
        <v>0</v>
      </c>
      <c r="AD306" s="109" t="s">
        <v>882</v>
      </c>
      <c r="AE306" s="96">
        <v>0</v>
      </c>
      <c r="AF306" s="96">
        <v>0</v>
      </c>
      <c r="AG306" s="96">
        <v>0</v>
      </c>
      <c r="AH306" s="105">
        <v>0</v>
      </c>
      <c r="AI306" s="108">
        <v>0</v>
      </c>
      <c r="AJ306" s="105">
        <v>0.16064021776319806</v>
      </c>
      <c r="AK306" s="108" t="s">
        <v>907</v>
      </c>
      <c r="AL306" s="9" t="str">
        <f>VLOOKUP(F306,Definitions!$B$7:$E$39,4,FALSE)</f>
        <v>EU28</v>
      </c>
    </row>
    <row r="307" spans="1:38">
      <c r="A307" s="36" t="str">
        <f t="shared" si="55"/>
        <v>EL400_4</v>
      </c>
      <c r="B307" t="s">
        <v>41</v>
      </c>
      <c r="C307" t="s">
        <v>185</v>
      </c>
      <c r="D307">
        <v>400</v>
      </c>
      <c r="E307">
        <v>4</v>
      </c>
      <c r="F307" s="25" t="str">
        <f>VLOOKUP(B307,Definitions!$C$7:$D$43,2,FALSE)</f>
        <v>Greece</v>
      </c>
      <c r="G307" t="str">
        <f>VLOOKUP(C307,Definitions!$C$49:$D$57,2,FALSE)</f>
        <v>Residential</v>
      </c>
      <c r="H307" t="str">
        <f>VLOOKUP(D307,Definitions!$C$60:$D$104,2,FALSE)</f>
        <v>TOTAL Residential</v>
      </c>
      <c r="J307" s="29" t="str">
        <f>VLOOKUP(E307,Definitions!$C$115:$D$131,2,FALSE)</f>
        <v>Other fossil fuels</v>
      </c>
      <c r="K307" s="106"/>
      <c r="L307" s="105"/>
      <c r="M307" s="103">
        <f t="shared" si="56"/>
        <v>0</v>
      </c>
      <c r="N307" s="37"/>
      <c r="O307" s="105"/>
      <c r="P307" s="105">
        <f t="shared" si="57"/>
        <v>0</v>
      </c>
      <c r="Q307" s="105">
        <f t="shared" si="58"/>
        <v>0</v>
      </c>
      <c r="R307" s="103">
        <f t="shared" si="59"/>
        <v>0</v>
      </c>
      <c r="S307" s="96">
        <v>0</v>
      </c>
      <c r="T307" s="128" t="s">
        <v>882</v>
      </c>
      <c r="U307" s="96">
        <v>0</v>
      </c>
      <c r="V307" s="128" t="s">
        <v>882</v>
      </c>
      <c r="W307" s="96">
        <v>0</v>
      </c>
      <c r="X307" s="96">
        <v>0</v>
      </c>
      <c r="Y307" s="96">
        <v>0</v>
      </c>
      <c r="Z307" s="96">
        <v>0</v>
      </c>
      <c r="AA307" s="105">
        <v>0</v>
      </c>
      <c r="AB307" s="108">
        <v>0</v>
      </c>
      <c r="AC307" s="96">
        <v>0</v>
      </c>
      <c r="AD307" s="109" t="s">
        <v>882</v>
      </c>
      <c r="AE307" s="96">
        <v>0</v>
      </c>
      <c r="AF307" s="96">
        <v>0</v>
      </c>
      <c r="AG307" s="96">
        <v>0</v>
      </c>
      <c r="AH307" s="105">
        <v>0</v>
      </c>
      <c r="AI307" s="108">
        <v>0</v>
      </c>
      <c r="AJ307" s="105">
        <v>0</v>
      </c>
      <c r="AK307" s="108" t="s">
        <v>883</v>
      </c>
      <c r="AL307" s="9" t="str">
        <f>VLOOKUP(F307,Definitions!$B$7:$E$39,4,FALSE)</f>
        <v>EU28</v>
      </c>
    </row>
    <row r="308" spans="1:38">
      <c r="A308" s="36" t="str">
        <f t="shared" si="55"/>
        <v>EL400_6</v>
      </c>
      <c r="B308" t="s">
        <v>41</v>
      </c>
      <c r="C308" t="s">
        <v>185</v>
      </c>
      <c r="D308">
        <v>400</v>
      </c>
      <c r="E308">
        <v>6</v>
      </c>
      <c r="F308" s="25" t="str">
        <f>VLOOKUP(B308,Definitions!$C$7:$D$43,2,FALSE)</f>
        <v>Greece</v>
      </c>
      <c r="G308" t="str">
        <f>VLOOKUP(C308,Definitions!$C$49:$D$57,2,FALSE)</f>
        <v>Residential</v>
      </c>
      <c r="H308" t="str">
        <f>VLOOKUP(D308,Definitions!$C$60:$D$104,2,FALSE)</f>
        <v>TOTAL Residential</v>
      </c>
      <c r="J308" s="29" t="str">
        <f>VLOOKUP(E308,Definitions!$C$115:$D$131,2,FALSE)</f>
        <v>Electricity</v>
      </c>
      <c r="K308" s="106"/>
      <c r="L308" s="105"/>
      <c r="M308" s="103">
        <f t="shared" si="56"/>
        <v>8.697336765595022</v>
      </c>
      <c r="N308" s="37"/>
      <c r="O308" s="105"/>
      <c r="P308" s="105">
        <f t="shared" si="57"/>
        <v>8.697336765595022</v>
      </c>
      <c r="Q308" s="105">
        <f t="shared" si="58"/>
        <v>2.7517196246280209</v>
      </c>
      <c r="R308" s="103">
        <f t="shared" si="59"/>
        <v>1.8676919379944814</v>
      </c>
      <c r="S308" s="96">
        <v>1.8606301197804198</v>
      </c>
      <c r="T308" s="128" t="s">
        <v>907</v>
      </c>
      <c r="U308" s="96">
        <v>0.89108950484760108</v>
      </c>
      <c r="V308" s="128" t="s">
        <v>907</v>
      </c>
      <c r="W308" s="96">
        <v>0</v>
      </c>
      <c r="X308" s="96">
        <v>0</v>
      </c>
      <c r="Y308" s="96">
        <v>0</v>
      </c>
      <c r="Z308" s="96">
        <v>0</v>
      </c>
      <c r="AA308" s="105">
        <v>0</v>
      </c>
      <c r="AB308" s="108">
        <v>0</v>
      </c>
      <c r="AC308" s="96">
        <v>1.8676919379944814</v>
      </c>
      <c r="AD308" s="109" t="s">
        <v>882</v>
      </c>
      <c r="AE308" s="96">
        <v>0</v>
      </c>
      <c r="AF308" s="96">
        <v>0</v>
      </c>
      <c r="AG308" s="96">
        <v>0</v>
      </c>
      <c r="AH308" s="105">
        <v>0</v>
      </c>
      <c r="AI308" s="108">
        <v>0</v>
      </c>
      <c r="AJ308" s="105">
        <v>4.0779252029725193</v>
      </c>
      <c r="AK308" s="108" t="s">
        <v>907</v>
      </c>
      <c r="AL308" s="9" t="str">
        <f>VLOOKUP(F308,Definitions!$B$7:$E$39,4,FALSE)</f>
        <v>EU28</v>
      </c>
    </row>
    <row r="309" spans="1:38">
      <c r="A309" s="36" t="str">
        <f t="shared" si="55"/>
        <v>EL400_7</v>
      </c>
      <c r="B309" t="s">
        <v>41</v>
      </c>
      <c r="C309" t="s">
        <v>185</v>
      </c>
      <c r="D309">
        <v>400</v>
      </c>
      <c r="E309">
        <v>7</v>
      </c>
      <c r="F309" s="25" t="str">
        <f>VLOOKUP(B309,Definitions!$C$7:$D$43,2,FALSE)</f>
        <v>Greece</v>
      </c>
      <c r="G309" t="str">
        <f>VLOOKUP(C309,Definitions!$C$49:$D$57,2,FALSE)</f>
        <v>Residential</v>
      </c>
      <c r="H309" t="str">
        <f>VLOOKUP(D309,Definitions!$C$60:$D$104,2,FALSE)</f>
        <v>TOTAL Residential</v>
      </c>
      <c r="J309" s="29" t="str">
        <f>VLOOKUP(E309,Definitions!$C$115:$D$131,2,FALSE)</f>
        <v>District heating</v>
      </c>
      <c r="K309" s="106"/>
      <c r="L309" s="105"/>
      <c r="M309" s="103">
        <f t="shared" si="56"/>
        <v>0.47185436131188019</v>
      </c>
      <c r="N309" s="56"/>
      <c r="O309" s="105"/>
      <c r="P309" s="105">
        <f t="shared" si="57"/>
        <v>0.47185436131188019</v>
      </c>
      <c r="Q309" s="105">
        <f t="shared" si="58"/>
        <v>0.47185436131188019</v>
      </c>
      <c r="R309" s="103">
        <f t="shared" si="59"/>
        <v>0</v>
      </c>
      <c r="S309" s="96">
        <v>0.47185436131188019</v>
      </c>
      <c r="T309" s="128" t="s">
        <v>907</v>
      </c>
      <c r="U309" s="96">
        <v>0</v>
      </c>
      <c r="V309" s="128" t="s">
        <v>907</v>
      </c>
      <c r="W309" s="96">
        <v>0</v>
      </c>
      <c r="X309" s="96">
        <v>0</v>
      </c>
      <c r="Y309" s="96">
        <v>0</v>
      </c>
      <c r="Z309" s="96">
        <v>0</v>
      </c>
      <c r="AA309" s="105">
        <v>0</v>
      </c>
      <c r="AB309" s="108">
        <v>0</v>
      </c>
      <c r="AC309" s="96">
        <v>0</v>
      </c>
      <c r="AD309" s="109" t="s">
        <v>882</v>
      </c>
      <c r="AE309" s="96">
        <v>0</v>
      </c>
      <c r="AF309" s="96">
        <v>0</v>
      </c>
      <c r="AG309" s="96">
        <v>0</v>
      </c>
      <c r="AH309" s="105">
        <v>0</v>
      </c>
      <c r="AI309" s="108">
        <v>0</v>
      </c>
      <c r="AJ309" s="105">
        <v>0</v>
      </c>
      <c r="AK309" s="108" t="s">
        <v>883</v>
      </c>
      <c r="AL309" s="9" t="str">
        <f>VLOOKUP(F309,Definitions!$B$7:$E$39,4,FALSE)</f>
        <v>EU28</v>
      </c>
    </row>
    <row r="310" spans="1:38">
      <c r="A310" s="36" t="str">
        <f t="shared" si="55"/>
        <v>EL400_8</v>
      </c>
      <c r="B310" t="s">
        <v>41</v>
      </c>
      <c r="C310" t="s">
        <v>185</v>
      </c>
      <c r="D310">
        <v>400</v>
      </c>
      <c r="E310">
        <v>8</v>
      </c>
      <c r="F310" s="25" t="str">
        <f>VLOOKUP(B310,Definitions!$C$7:$D$43,2,FALSE)</f>
        <v>Greece</v>
      </c>
      <c r="G310" t="str">
        <f>VLOOKUP(C310,Definitions!$C$49:$D$57,2,FALSE)</f>
        <v>Residential</v>
      </c>
      <c r="H310" t="str">
        <f>VLOOKUP(D310,Definitions!$C$60:$D$104,2,FALSE)</f>
        <v>TOTAL Residential</v>
      </c>
      <c r="J310" s="29" t="str">
        <f>VLOOKUP(E310,Definitions!$C$115:$D$131,2,FALSE)</f>
        <v>Waste non-RES</v>
      </c>
      <c r="K310" s="106"/>
      <c r="L310" s="105"/>
      <c r="M310" s="103">
        <f t="shared" si="56"/>
        <v>0</v>
      </c>
      <c r="N310" s="37"/>
      <c r="O310" s="105"/>
      <c r="P310" s="105">
        <f t="shared" si="57"/>
        <v>0</v>
      </c>
      <c r="Q310" s="105">
        <f t="shared" si="58"/>
        <v>0</v>
      </c>
      <c r="R310" s="103">
        <f t="shared" si="59"/>
        <v>0</v>
      </c>
      <c r="S310" s="96">
        <v>0</v>
      </c>
      <c r="T310" s="128" t="s">
        <v>882</v>
      </c>
      <c r="U310" s="96">
        <v>0</v>
      </c>
      <c r="V310" s="128" t="s">
        <v>882</v>
      </c>
      <c r="W310" s="96">
        <v>0</v>
      </c>
      <c r="X310" s="96">
        <v>0</v>
      </c>
      <c r="Y310" s="96">
        <v>0</v>
      </c>
      <c r="Z310" s="96">
        <v>0</v>
      </c>
      <c r="AA310" s="105">
        <v>0</v>
      </c>
      <c r="AB310" s="108">
        <v>0</v>
      </c>
      <c r="AC310" s="96">
        <v>0</v>
      </c>
      <c r="AD310" s="109" t="s">
        <v>882</v>
      </c>
      <c r="AE310" s="96">
        <v>0</v>
      </c>
      <c r="AF310" s="96">
        <v>0</v>
      </c>
      <c r="AG310" s="96">
        <v>0</v>
      </c>
      <c r="AH310" s="105">
        <v>0</v>
      </c>
      <c r="AI310" s="108">
        <v>0</v>
      </c>
      <c r="AJ310" s="105">
        <v>0</v>
      </c>
      <c r="AK310" s="108" t="s">
        <v>883</v>
      </c>
      <c r="AL310" s="9" t="str">
        <f>VLOOKUP(F310,Definitions!$B$7:$E$39,4,FALSE)</f>
        <v>EU28</v>
      </c>
    </row>
    <row r="311" spans="1:38">
      <c r="A311" s="36" t="str">
        <f t="shared" si="55"/>
        <v>EL400_9</v>
      </c>
      <c r="B311" t="s">
        <v>41</v>
      </c>
      <c r="C311" t="s">
        <v>185</v>
      </c>
      <c r="D311">
        <v>400</v>
      </c>
      <c r="E311">
        <v>9</v>
      </c>
      <c r="F311" s="25" t="str">
        <f>VLOOKUP(B311,Definitions!$C$7:$D$43,2,FALSE)</f>
        <v>Greece</v>
      </c>
      <c r="G311" t="str">
        <f>VLOOKUP(C311,Definitions!$C$49:$D$57,2,FALSE)</f>
        <v>Residential</v>
      </c>
      <c r="H311" t="str">
        <f>VLOOKUP(D311,Definitions!$C$60:$D$104,2,FALSE)</f>
        <v>TOTAL Residential</v>
      </c>
      <c r="J311" s="29" t="str">
        <f>VLOOKUP(E311,Definitions!$C$115:$D$131,2,FALSE)</f>
        <v>Waste RES</v>
      </c>
      <c r="K311" s="106"/>
      <c r="L311" s="105"/>
      <c r="M311" s="103">
        <f t="shared" si="56"/>
        <v>0</v>
      </c>
      <c r="N311" s="37"/>
      <c r="O311" s="105"/>
      <c r="P311" s="105">
        <f t="shared" si="57"/>
        <v>0</v>
      </c>
      <c r="Q311" s="105">
        <f t="shared" si="58"/>
        <v>0</v>
      </c>
      <c r="R311" s="103">
        <f t="shared" si="59"/>
        <v>0</v>
      </c>
      <c r="S311" s="96">
        <v>0</v>
      </c>
      <c r="T311" s="128" t="s">
        <v>909</v>
      </c>
      <c r="U311" s="96">
        <v>0</v>
      </c>
      <c r="V311" s="128" t="s">
        <v>909</v>
      </c>
      <c r="W311" s="96">
        <v>0</v>
      </c>
      <c r="X311" s="96">
        <v>0</v>
      </c>
      <c r="Y311" s="96">
        <v>0</v>
      </c>
      <c r="Z311" s="96">
        <v>0</v>
      </c>
      <c r="AA311" s="105">
        <v>0</v>
      </c>
      <c r="AB311" s="108">
        <v>0</v>
      </c>
      <c r="AC311" s="96">
        <v>0</v>
      </c>
      <c r="AD311" s="109" t="s">
        <v>909</v>
      </c>
      <c r="AE311" s="96">
        <v>0</v>
      </c>
      <c r="AF311" s="96">
        <v>0</v>
      </c>
      <c r="AG311" s="96">
        <v>0</v>
      </c>
      <c r="AH311" s="105">
        <v>0</v>
      </c>
      <c r="AI311" s="108">
        <v>0</v>
      </c>
      <c r="AJ311" s="105">
        <v>0</v>
      </c>
      <c r="AK311" s="108" t="s">
        <v>909</v>
      </c>
      <c r="AL311" s="9" t="str">
        <f>VLOOKUP(F311,Definitions!$B$7:$E$39,4,FALSE)</f>
        <v>EU28</v>
      </c>
    </row>
    <row r="312" spans="1:38">
      <c r="A312" s="36" t="str">
        <f t="shared" si="55"/>
        <v>EL400_51</v>
      </c>
      <c r="B312" t="s">
        <v>41</v>
      </c>
      <c r="C312" t="s">
        <v>185</v>
      </c>
      <c r="D312">
        <v>400</v>
      </c>
      <c r="E312">
        <v>51</v>
      </c>
      <c r="F312" s="25" t="str">
        <f>VLOOKUP(B312,Definitions!$C$7:$D$43,2,FALSE)</f>
        <v>Greece</v>
      </c>
      <c r="G312" t="str">
        <f>VLOOKUP(C312,Definitions!$C$49:$D$57,2,FALSE)</f>
        <v>Residential</v>
      </c>
      <c r="H312" t="str">
        <f>VLOOKUP(D312,Definitions!$C$60:$D$104,2,FALSE)</f>
        <v>TOTAL Residential</v>
      </c>
      <c r="J312" s="29" t="str">
        <f>VLOOKUP(E312,Definitions!$C$115:$D$131,2,FALSE)</f>
        <v>Biomass</v>
      </c>
      <c r="K312" s="106"/>
      <c r="L312" s="105"/>
      <c r="M312" s="103">
        <f t="shared" si="56"/>
        <v>4.8418006075672313</v>
      </c>
      <c r="N312" s="37"/>
      <c r="O312" s="105"/>
      <c r="P312" s="105">
        <f t="shared" si="57"/>
        <v>4.8418006075672313</v>
      </c>
      <c r="Q312" s="105">
        <f t="shared" si="58"/>
        <v>3.6894469689593095</v>
      </c>
      <c r="R312" s="103">
        <f t="shared" si="59"/>
        <v>0</v>
      </c>
      <c r="S312" s="96">
        <v>3.6797836260779011</v>
      </c>
      <c r="T312" s="128" t="s">
        <v>909</v>
      </c>
      <c r="U312" s="96">
        <v>9.6633428814081497E-3</v>
      </c>
      <c r="V312" s="128" t="s">
        <v>909</v>
      </c>
      <c r="W312" s="96">
        <v>0</v>
      </c>
      <c r="X312" s="96">
        <v>0</v>
      </c>
      <c r="Y312" s="96">
        <v>0</v>
      </c>
      <c r="Z312" s="96">
        <v>0</v>
      </c>
      <c r="AA312" s="105">
        <v>0</v>
      </c>
      <c r="AB312" s="108">
        <v>0</v>
      </c>
      <c r="AC312" s="96">
        <v>0</v>
      </c>
      <c r="AD312" s="109" t="s">
        <v>909</v>
      </c>
      <c r="AE312" s="96">
        <v>0</v>
      </c>
      <c r="AF312" s="96">
        <v>0</v>
      </c>
      <c r="AG312" s="96">
        <v>0</v>
      </c>
      <c r="AH312" s="105">
        <v>0</v>
      </c>
      <c r="AI312" s="108">
        <v>0</v>
      </c>
      <c r="AJ312" s="105">
        <v>1.1523536386079218</v>
      </c>
      <c r="AK312" s="108" t="s">
        <v>909</v>
      </c>
      <c r="AL312" s="9" t="str">
        <f>VLOOKUP(F312,Definitions!$B$7:$E$39,4,FALSE)</f>
        <v>EU28</v>
      </c>
    </row>
    <row r="313" spans="1:38">
      <c r="A313" s="36" t="str">
        <f t="shared" si="55"/>
        <v>EL400_52</v>
      </c>
      <c r="B313" t="s">
        <v>41</v>
      </c>
      <c r="C313" t="s">
        <v>185</v>
      </c>
      <c r="D313">
        <v>400</v>
      </c>
      <c r="E313">
        <v>52</v>
      </c>
      <c r="F313" s="25" t="str">
        <f>VLOOKUP(B313,Definitions!$C$7:$D$43,2,FALSE)</f>
        <v>Greece</v>
      </c>
      <c r="G313" t="str">
        <f>VLOOKUP(C313,Definitions!$C$49:$D$57,2,FALSE)</f>
        <v>Residential</v>
      </c>
      <c r="H313" t="str">
        <f>VLOOKUP(D313,Definitions!$C$60:$D$104,2,FALSE)</f>
        <v>TOTAL Residential</v>
      </c>
      <c r="J313" s="29" t="str">
        <f>VLOOKUP(E313,Definitions!$C$115:$D$131,2,FALSE)</f>
        <v>Geothermal</v>
      </c>
      <c r="K313" s="106"/>
      <c r="L313" s="105"/>
      <c r="M313" s="103">
        <f t="shared" si="56"/>
        <v>1.8248198931675014E-3</v>
      </c>
      <c r="N313" s="37"/>
      <c r="O313" s="105"/>
      <c r="P313" s="105">
        <f t="shared" si="57"/>
        <v>1.8248198931675014E-3</v>
      </c>
      <c r="Q313" s="105">
        <f t="shared" si="58"/>
        <v>1.8248198931675014E-3</v>
      </c>
      <c r="R313" s="103">
        <f t="shared" si="59"/>
        <v>0</v>
      </c>
      <c r="S313" s="96">
        <v>1.8248198931675014E-3</v>
      </c>
      <c r="T313" s="128" t="s">
        <v>909</v>
      </c>
      <c r="U313" s="96">
        <v>0</v>
      </c>
      <c r="V313" s="128" t="s">
        <v>909</v>
      </c>
      <c r="W313" s="96">
        <v>0</v>
      </c>
      <c r="X313" s="96">
        <v>0</v>
      </c>
      <c r="Y313" s="96">
        <v>0</v>
      </c>
      <c r="Z313" s="96">
        <v>0</v>
      </c>
      <c r="AA313" s="105">
        <v>0</v>
      </c>
      <c r="AB313" s="108">
        <v>0</v>
      </c>
      <c r="AC313" s="96">
        <v>0</v>
      </c>
      <c r="AD313" s="109" t="s">
        <v>909</v>
      </c>
      <c r="AE313" s="96">
        <v>0</v>
      </c>
      <c r="AF313" s="96">
        <v>0</v>
      </c>
      <c r="AG313" s="96">
        <v>0</v>
      </c>
      <c r="AH313" s="105">
        <v>0</v>
      </c>
      <c r="AI313" s="108">
        <v>0</v>
      </c>
      <c r="AJ313" s="105">
        <v>0</v>
      </c>
      <c r="AK313" s="108" t="s">
        <v>909</v>
      </c>
      <c r="AL313" s="9" t="str">
        <f>VLOOKUP(F313,Definitions!$B$7:$E$39,4,FALSE)</f>
        <v>EU28</v>
      </c>
    </row>
    <row r="314" spans="1:38">
      <c r="A314" s="36" t="str">
        <f t="shared" si="55"/>
        <v>EL400_53</v>
      </c>
      <c r="B314" t="s">
        <v>41</v>
      </c>
      <c r="C314" t="s">
        <v>185</v>
      </c>
      <c r="D314">
        <v>400</v>
      </c>
      <c r="E314">
        <v>53</v>
      </c>
      <c r="F314" s="25" t="str">
        <f>VLOOKUP(B314,Definitions!$C$7:$D$43,2,FALSE)</f>
        <v>Greece</v>
      </c>
      <c r="G314" t="str">
        <f>VLOOKUP(C314,Definitions!$C$49:$D$57,2,FALSE)</f>
        <v>Residential</v>
      </c>
      <c r="H314" t="str">
        <f>VLOOKUP(D314,Definitions!$C$60:$D$104,2,FALSE)</f>
        <v>TOTAL Residential</v>
      </c>
      <c r="J314" s="29" t="str">
        <f>VLOOKUP(E314,Definitions!$C$115:$D$131,2,FALSE)</f>
        <v>Solar energy</v>
      </c>
      <c r="K314" s="106"/>
      <c r="L314" s="105"/>
      <c r="M314" s="103">
        <f t="shared" si="56"/>
        <v>1.2317999999999998</v>
      </c>
      <c r="N314" s="37"/>
      <c r="O314" s="105"/>
      <c r="P314" s="105">
        <f t="shared" si="57"/>
        <v>1.2317999999999998</v>
      </c>
      <c r="Q314" s="105">
        <f t="shared" si="58"/>
        <v>1.2317999999999998</v>
      </c>
      <c r="R314" s="103">
        <f t="shared" si="59"/>
        <v>0</v>
      </c>
      <c r="S314" s="96">
        <v>0</v>
      </c>
      <c r="T314" s="128" t="s">
        <v>909</v>
      </c>
      <c r="U314" s="96">
        <v>1.2317999999999998</v>
      </c>
      <c r="V314" s="128" t="s">
        <v>909</v>
      </c>
      <c r="W314" s="96">
        <v>0</v>
      </c>
      <c r="X314" s="96">
        <v>0</v>
      </c>
      <c r="Y314" s="96">
        <v>0</v>
      </c>
      <c r="Z314" s="96">
        <v>0</v>
      </c>
      <c r="AA314" s="105">
        <v>0</v>
      </c>
      <c r="AB314" s="108">
        <v>0</v>
      </c>
      <c r="AC314" s="96">
        <v>0</v>
      </c>
      <c r="AD314" s="109" t="s">
        <v>909</v>
      </c>
      <c r="AE314" s="96">
        <v>0</v>
      </c>
      <c r="AF314" s="96">
        <v>0</v>
      </c>
      <c r="AG314" s="96">
        <v>0</v>
      </c>
      <c r="AH314" s="105">
        <v>0</v>
      </c>
      <c r="AI314" s="108">
        <v>0</v>
      </c>
      <c r="AJ314" s="105">
        <v>0</v>
      </c>
      <c r="AK314" s="108" t="s">
        <v>909</v>
      </c>
      <c r="AL314" s="9" t="str">
        <f>VLOOKUP(F314,Definitions!$B$7:$E$39,4,FALSE)</f>
        <v>EU28</v>
      </c>
    </row>
    <row r="315" spans="1:38">
      <c r="A315" s="36" t="str">
        <f t="shared" si="55"/>
        <v>EL400_58</v>
      </c>
      <c r="B315" t="s">
        <v>41</v>
      </c>
      <c r="C315" t="s">
        <v>185</v>
      </c>
      <c r="D315">
        <v>400</v>
      </c>
      <c r="E315">
        <v>58</v>
      </c>
      <c r="F315" s="25" t="str">
        <f>VLOOKUP(B315,Definitions!$C$7:$D$43,2,FALSE)</f>
        <v>Greece</v>
      </c>
      <c r="G315" t="str">
        <f>VLOOKUP(C315,Definitions!$C$49:$D$57,2,FALSE)</f>
        <v>Residential</v>
      </c>
      <c r="H315" t="str">
        <f>VLOOKUP(D315,Definitions!$C$60:$D$104,2,FALSE)</f>
        <v>TOTAL Residential</v>
      </c>
      <c r="J315" s="29" t="str">
        <f>VLOOKUP(E315,Definitions!$C$115:$D$131,2,FALSE)</f>
        <v>Ambient heat total</v>
      </c>
      <c r="K315" s="106"/>
      <c r="L315" s="105"/>
      <c r="M315" s="103">
        <f t="shared" si="56"/>
        <v>0.99454056697529691</v>
      </c>
      <c r="N315" s="37"/>
      <c r="O315" s="105"/>
      <c r="P315" s="105">
        <f t="shared" si="57"/>
        <v>0.99454056697529691</v>
      </c>
      <c r="Q315" s="105">
        <f t="shared" si="58"/>
        <v>0.99454056697529691</v>
      </c>
      <c r="R315" s="103">
        <f t="shared" si="59"/>
        <v>0</v>
      </c>
      <c r="S315" s="96">
        <v>0.93235636345485196</v>
      </c>
      <c r="T315" s="128" t="s">
        <v>885</v>
      </c>
      <c r="U315" s="96">
        <v>6.2184203520444924E-2</v>
      </c>
      <c r="V315" s="128" t="s">
        <v>885</v>
      </c>
      <c r="W315" s="96">
        <v>0</v>
      </c>
      <c r="X315" s="96">
        <v>0</v>
      </c>
      <c r="Y315" s="96">
        <v>0</v>
      </c>
      <c r="Z315" s="96">
        <v>0</v>
      </c>
      <c r="AA315" s="105">
        <v>0</v>
      </c>
      <c r="AB315" s="108">
        <v>0</v>
      </c>
      <c r="AC315" s="96">
        <v>0</v>
      </c>
      <c r="AD315" s="109" t="s">
        <v>885</v>
      </c>
      <c r="AE315" s="96">
        <v>0</v>
      </c>
      <c r="AF315" s="96">
        <v>0</v>
      </c>
      <c r="AG315" s="96">
        <v>0</v>
      </c>
      <c r="AH315" s="105">
        <v>0</v>
      </c>
      <c r="AI315" s="108">
        <v>0</v>
      </c>
      <c r="AJ315" s="105">
        <v>0</v>
      </c>
      <c r="AK315" s="108" t="s">
        <v>885</v>
      </c>
      <c r="AL315" s="9" t="str">
        <f>VLOOKUP(F315,Definitions!$B$7:$E$39,4,FALSE)</f>
        <v>EU28</v>
      </c>
    </row>
    <row r="316" spans="1:38">
      <c r="A316" s="36" t="str">
        <f t="shared" si="55"/>
        <v>EL400_55</v>
      </c>
      <c r="B316" t="s">
        <v>41</v>
      </c>
      <c r="C316" t="s">
        <v>185</v>
      </c>
      <c r="D316">
        <v>400</v>
      </c>
      <c r="E316">
        <v>55</v>
      </c>
      <c r="F316" s="25" t="str">
        <f>VLOOKUP(B316,Definitions!$C$7:$D$43,2,FALSE)</f>
        <v>Greece</v>
      </c>
      <c r="G316" t="str">
        <f>VLOOKUP(C316,Definitions!$C$49:$D$57,2,FALSE)</f>
        <v>Residential</v>
      </c>
      <c r="H316" t="str">
        <f>VLOOKUP(D316,Definitions!$C$60:$D$104,2,FALSE)</f>
        <v>TOTAL Residential</v>
      </c>
      <c r="J316" s="29" t="str">
        <f>VLOOKUP(E316,Definitions!$C$115:$D$131,2,FALSE)</f>
        <v xml:space="preserve">Other RES </v>
      </c>
      <c r="K316" s="106"/>
      <c r="L316" s="105"/>
      <c r="M316" s="103">
        <f t="shared" si="56"/>
        <v>1.3824220000000003</v>
      </c>
      <c r="N316" s="37"/>
      <c r="O316" s="105"/>
      <c r="P316" s="105">
        <f t="shared" si="57"/>
        <v>1.3824220000000003</v>
      </c>
      <c r="Q316" s="105">
        <f t="shared" si="58"/>
        <v>1.3824220000000003</v>
      </c>
      <c r="R316" s="103">
        <f t="shared" si="59"/>
        <v>0</v>
      </c>
      <c r="S316" s="96">
        <v>1.2760220000000002</v>
      </c>
      <c r="T316" s="128" t="s">
        <v>882</v>
      </c>
      <c r="U316" s="96">
        <v>0.10639999999999999</v>
      </c>
      <c r="V316" s="128" t="s">
        <v>882</v>
      </c>
      <c r="W316" s="96">
        <v>0</v>
      </c>
      <c r="X316" s="96">
        <v>0</v>
      </c>
      <c r="Y316" s="96">
        <v>0</v>
      </c>
      <c r="Z316" s="96">
        <v>0</v>
      </c>
      <c r="AA316" s="105">
        <v>0</v>
      </c>
      <c r="AB316" s="108">
        <v>0</v>
      </c>
      <c r="AC316" s="96">
        <v>0</v>
      </c>
      <c r="AD316" s="109" t="s">
        <v>882</v>
      </c>
      <c r="AE316" s="96">
        <v>0</v>
      </c>
      <c r="AF316" s="96">
        <v>0</v>
      </c>
      <c r="AG316" s="96">
        <v>0</v>
      </c>
      <c r="AH316" s="105">
        <v>0</v>
      </c>
      <c r="AI316" s="108">
        <v>0</v>
      </c>
      <c r="AJ316" s="105">
        <v>0</v>
      </c>
      <c r="AK316" s="108" t="s">
        <v>883</v>
      </c>
      <c r="AL316" s="9" t="str">
        <f>VLOOKUP(F316,Definitions!$B$7:$E$39,4,FALSE)</f>
        <v>EU28</v>
      </c>
    </row>
    <row r="317" spans="1:38">
      <c r="A317" s="36" t="str">
        <f t="shared" si="55"/>
        <v>EL401_0</v>
      </c>
      <c r="B317" t="s">
        <v>41</v>
      </c>
      <c r="C317" t="s">
        <v>185</v>
      </c>
      <c r="D317">
        <v>401</v>
      </c>
      <c r="E317">
        <v>0</v>
      </c>
      <c r="F317" s="25" t="str">
        <f>VLOOKUP(B317,Definitions!$C$7:$D$43,2,FALSE)</f>
        <v>Greece</v>
      </c>
      <c r="G317" t="str">
        <f>VLOOKUP(C317,Definitions!$C$49:$D$57,2,FALSE)</f>
        <v>Residential</v>
      </c>
      <c r="H317" t="str">
        <f>VLOOKUP(D317,Definitions!$C$60:$D$104,2,FALSE)</f>
        <v>SFH</v>
      </c>
      <c r="J317" s="29" t="str">
        <f>VLOOKUP(E317,Definitions!$C$115:$D$131,2,FALSE)</f>
        <v>TOTAL</v>
      </c>
      <c r="K317" s="106"/>
      <c r="L317" s="105"/>
      <c r="M317" s="103">
        <f t="shared" si="56"/>
        <v>17.677612009705538</v>
      </c>
      <c r="N317" s="37"/>
      <c r="O317" s="105"/>
      <c r="P317" s="105">
        <f t="shared" si="57"/>
        <v>17.677612009705538</v>
      </c>
      <c r="Q317" s="105">
        <f t="shared" si="58"/>
        <v>14.7632049656014</v>
      </c>
      <c r="R317" s="103">
        <f t="shared" si="59"/>
        <v>0.66676080472337074</v>
      </c>
      <c r="S317" s="96">
        <v>13.770915381585969</v>
      </c>
      <c r="T317" s="128" t="s">
        <v>907</v>
      </c>
      <c r="U317" s="96">
        <v>0.99228958401543066</v>
      </c>
      <c r="V317" s="128" t="s">
        <v>882</v>
      </c>
      <c r="W317" s="96">
        <v>0</v>
      </c>
      <c r="X317" s="96">
        <v>0</v>
      </c>
      <c r="Y317" s="96">
        <v>0</v>
      </c>
      <c r="Z317" s="96">
        <v>0</v>
      </c>
      <c r="AA317" s="105">
        <v>0</v>
      </c>
      <c r="AB317" s="108">
        <v>0</v>
      </c>
      <c r="AC317" s="96">
        <v>0.66676080472337074</v>
      </c>
      <c r="AD317" s="109" t="s">
        <v>882</v>
      </c>
      <c r="AE317" s="96">
        <v>0</v>
      </c>
      <c r="AF317" s="96">
        <v>0</v>
      </c>
      <c r="AG317" s="96">
        <v>0</v>
      </c>
      <c r="AH317" s="105">
        <v>0</v>
      </c>
      <c r="AI317" s="108">
        <v>0</v>
      </c>
      <c r="AJ317" s="105">
        <v>2.2476462393807681</v>
      </c>
      <c r="AK317" s="108" t="s">
        <v>883</v>
      </c>
      <c r="AL317" s="9" t="str">
        <f>VLOOKUP(F317,Definitions!$B$7:$E$39,4,FALSE)</f>
        <v>EU28</v>
      </c>
    </row>
    <row r="318" spans="1:38">
      <c r="A318" s="36" t="str">
        <f t="shared" ref="A318:A344" si="60">B318&amp;D318&amp;"_"&amp;E318</f>
        <v>EL401_1</v>
      </c>
      <c r="B318" t="s">
        <v>41</v>
      </c>
      <c r="C318" t="s">
        <v>185</v>
      </c>
      <c r="D318">
        <v>401</v>
      </c>
      <c r="E318">
        <v>1</v>
      </c>
      <c r="F318" s="25" t="str">
        <f>VLOOKUP(B318,Definitions!$C$7:$D$43,2,FALSE)</f>
        <v>Greece</v>
      </c>
      <c r="G318" t="str">
        <f>VLOOKUP(C318,Definitions!$C$49:$D$57,2,FALSE)</f>
        <v>Residential</v>
      </c>
      <c r="H318" t="str">
        <f>VLOOKUP(D318,Definitions!$C$60:$D$104,2,FALSE)</f>
        <v>SFH</v>
      </c>
      <c r="J318" s="29" t="str">
        <f>VLOOKUP(E318,Definitions!$C$115:$D$131,2,FALSE)</f>
        <v>Coal</v>
      </c>
      <c r="K318" s="106"/>
      <c r="L318" s="105"/>
      <c r="M318" s="103">
        <f t="shared" ref="M318:M344" si="61">SUM(O318:P318)</f>
        <v>7.8140409287747012E-4</v>
      </c>
      <c r="N318" s="37"/>
      <c r="O318" s="105"/>
      <c r="P318" s="105">
        <f t="shared" ref="P318:P344" si="62">Q318+R318+IFERROR(AJ318,0)</f>
        <v>7.8140409287747012E-4</v>
      </c>
      <c r="Q318" s="105">
        <f t="shared" ref="Q318:Q344" si="63">S318+U318+W318</f>
        <v>5.2938884615756794E-4</v>
      </c>
      <c r="R318" s="103">
        <f t="shared" ref="R318:R344" si="64">AC318+AE318</f>
        <v>0</v>
      </c>
      <c r="S318" s="96">
        <v>5.2938884615756794E-4</v>
      </c>
      <c r="T318" s="128" t="s">
        <v>907</v>
      </c>
      <c r="U318" s="96">
        <v>0</v>
      </c>
      <c r="V318" s="128" t="s">
        <v>882</v>
      </c>
      <c r="W318" s="96">
        <v>0</v>
      </c>
      <c r="X318" s="96">
        <v>0</v>
      </c>
      <c r="Y318" s="96">
        <v>0</v>
      </c>
      <c r="Z318" s="96">
        <v>0</v>
      </c>
      <c r="AA318" s="105">
        <v>0</v>
      </c>
      <c r="AB318" s="108">
        <v>0</v>
      </c>
      <c r="AC318" s="96">
        <v>0</v>
      </c>
      <c r="AD318" s="109" t="s">
        <v>882</v>
      </c>
      <c r="AE318" s="96">
        <v>0</v>
      </c>
      <c r="AF318" s="96">
        <v>0</v>
      </c>
      <c r="AG318" s="96">
        <v>0</v>
      </c>
      <c r="AH318" s="105">
        <v>0</v>
      </c>
      <c r="AI318" s="108">
        <v>0</v>
      </c>
      <c r="AJ318" s="105">
        <v>2.5201524671990212E-4</v>
      </c>
      <c r="AK318" s="108" t="s">
        <v>883</v>
      </c>
      <c r="AL318" s="9" t="str">
        <f>VLOOKUP(F318,Definitions!$B$7:$E$39,4,FALSE)</f>
        <v>EU28</v>
      </c>
    </row>
    <row r="319" spans="1:38">
      <c r="A319" s="36" t="str">
        <f t="shared" si="60"/>
        <v>EL401_2</v>
      </c>
      <c r="B319" t="s">
        <v>41</v>
      </c>
      <c r="C319" t="s">
        <v>185</v>
      </c>
      <c r="D319">
        <v>401</v>
      </c>
      <c r="E319">
        <v>2</v>
      </c>
      <c r="F319" s="25" t="str">
        <f>VLOOKUP(B319,Definitions!$C$7:$D$43,2,FALSE)</f>
        <v>Greece</v>
      </c>
      <c r="G319" t="str">
        <f>VLOOKUP(C319,Definitions!$C$49:$D$57,2,FALSE)</f>
        <v>Residential</v>
      </c>
      <c r="H319" t="str">
        <f>VLOOKUP(D319,Definitions!$C$60:$D$104,2,FALSE)</f>
        <v>SFH</v>
      </c>
      <c r="J319" s="29" t="str">
        <f>VLOOKUP(E319,Definitions!$C$115:$D$131,2,FALSE)</f>
        <v>Fuel oil</v>
      </c>
      <c r="K319" s="106"/>
      <c r="L319" s="105"/>
      <c r="M319" s="103">
        <f t="shared" si="61"/>
        <v>7.168423166191789</v>
      </c>
      <c r="N319" s="37"/>
      <c r="O319" s="105"/>
      <c r="P319" s="105">
        <f t="shared" si="62"/>
        <v>7.168423166191789</v>
      </c>
      <c r="Q319" s="105">
        <f t="shared" si="63"/>
        <v>7.146725775990844</v>
      </c>
      <c r="R319" s="103">
        <f t="shared" si="64"/>
        <v>0</v>
      </c>
      <c r="S319" s="96">
        <v>7.0481148784568912</v>
      </c>
      <c r="T319" s="128" t="s">
        <v>907</v>
      </c>
      <c r="U319" s="96">
        <v>9.8610897533952371E-2</v>
      </c>
      <c r="V319" s="128" t="s">
        <v>882</v>
      </c>
      <c r="W319" s="96">
        <v>0</v>
      </c>
      <c r="X319" s="96">
        <v>0</v>
      </c>
      <c r="Y319" s="96">
        <v>0</v>
      </c>
      <c r="Z319" s="96">
        <v>0</v>
      </c>
      <c r="AA319" s="105">
        <v>0</v>
      </c>
      <c r="AB319" s="108">
        <v>0</v>
      </c>
      <c r="AC319" s="96">
        <v>0</v>
      </c>
      <c r="AD319" s="109" t="s">
        <v>882</v>
      </c>
      <c r="AE319" s="96">
        <v>0</v>
      </c>
      <c r="AF319" s="96">
        <v>0</v>
      </c>
      <c r="AG319" s="96">
        <v>0</v>
      </c>
      <c r="AH319" s="105">
        <v>0</v>
      </c>
      <c r="AI319" s="108">
        <v>0</v>
      </c>
      <c r="AJ319" s="105">
        <v>2.1697390200945403E-2</v>
      </c>
      <c r="AK319" s="108" t="s">
        <v>883</v>
      </c>
      <c r="AL319" s="9" t="str">
        <f>VLOOKUP(F319,Definitions!$B$7:$E$39,4,FALSE)</f>
        <v>EU28</v>
      </c>
    </row>
    <row r="320" spans="1:38">
      <c r="A320" s="36" t="str">
        <f t="shared" si="60"/>
        <v>EL401_3</v>
      </c>
      <c r="B320" t="s">
        <v>41</v>
      </c>
      <c r="C320" t="s">
        <v>185</v>
      </c>
      <c r="D320">
        <v>401</v>
      </c>
      <c r="E320">
        <v>3</v>
      </c>
      <c r="F320" s="25" t="str">
        <f>VLOOKUP(B320,Definitions!$C$7:$D$43,2,FALSE)</f>
        <v>Greece</v>
      </c>
      <c r="G320" t="str">
        <f>VLOOKUP(C320,Definitions!$C$49:$D$57,2,FALSE)</f>
        <v>Residential</v>
      </c>
      <c r="H320" t="str">
        <f>VLOOKUP(D320,Definitions!$C$60:$D$104,2,FALSE)</f>
        <v>SFH</v>
      </c>
      <c r="J320" s="29" t="str">
        <f>VLOOKUP(E320,Definitions!$C$115:$D$131,2,FALSE)</f>
        <v>Natural gas</v>
      </c>
      <c r="K320" s="106"/>
      <c r="L320" s="105"/>
      <c r="M320" s="103">
        <f t="shared" si="61"/>
        <v>1.0677447136148335</v>
      </c>
      <c r="N320" s="37"/>
      <c r="O320" s="105"/>
      <c r="P320" s="105">
        <f t="shared" si="62"/>
        <v>1.0677447136148335</v>
      </c>
      <c r="Q320" s="105">
        <f t="shared" si="63"/>
        <v>1.0207805615230774</v>
      </c>
      <c r="R320" s="103">
        <f t="shared" si="64"/>
        <v>0</v>
      </c>
      <c r="S320" s="96">
        <v>1.0018709029250767</v>
      </c>
      <c r="T320" s="128" t="s">
        <v>907</v>
      </c>
      <c r="U320" s="96">
        <v>1.8909658598000707E-2</v>
      </c>
      <c r="V320" s="128" t="s">
        <v>882</v>
      </c>
      <c r="W320" s="96">
        <v>0</v>
      </c>
      <c r="X320" s="96">
        <v>0</v>
      </c>
      <c r="Y320" s="96">
        <v>0</v>
      </c>
      <c r="Z320" s="96">
        <v>0</v>
      </c>
      <c r="AA320" s="105">
        <v>0</v>
      </c>
      <c r="AB320" s="108">
        <v>0</v>
      </c>
      <c r="AC320" s="96">
        <v>0</v>
      </c>
      <c r="AD320" s="109" t="s">
        <v>882</v>
      </c>
      <c r="AE320" s="96">
        <v>0</v>
      </c>
      <c r="AF320" s="96">
        <v>0</v>
      </c>
      <c r="AG320" s="96">
        <v>0</v>
      </c>
      <c r="AH320" s="105">
        <v>0</v>
      </c>
      <c r="AI320" s="108">
        <v>0</v>
      </c>
      <c r="AJ320" s="105">
        <v>4.6964152091756049E-2</v>
      </c>
      <c r="AK320" s="108" t="s">
        <v>883</v>
      </c>
      <c r="AL320" s="9" t="str">
        <f>VLOOKUP(F320,Definitions!$B$7:$E$39,4,FALSE)</f>
        <v>EU28</v>
      </c>
    </row>
    <row r="321" spans="1:38">
      <c r="A321" s="36" t="str">
        <f t="shared" si="60"/>
        <v>EL401_4</v>
      </c>
      <c r="B321" t="s">
        <v>41</v>
      </c>
      <c r="C321" t="s">
        <v>185</v>
      </c>
      <c r="D321">
        <v>401</v>
      </c>
      <c r="E321">
        <v>4</v>
      </c>
      <c r="F321" s="25" t="str">
        <f>VLOOKUP(B321,Definitions!$C$7:$D$43,2,FALSE)</f>
        <v>Greece</v>
      </c>
      <c r="G321" t="str">
        <f>VLOOKUP(C321,Definitions!$C$49:$D$57,2,FALSE)</f>
        <v>Residential</v>
      </c>
      <c r="H321" t="str">
        <f>VLOOKUP(D321,Definitions!$C$60:$D$104,2,FALSE)</f>
        <v>SFH</v>
      </c>
      <c r="J321" s="29" t="str">
        <f>VLOOKUP(E321,Definitions!$C$115:$D$131,2,FALSE)</f>
        <v>Other fossil fuels</v>
      </c>
      <c r="K321" s="106"/>
      <c r="L321" s="105"/>
      <c r="M321" s="103">
        <f t="shared" si="61"/>
        <v>0</v>
      </c>
      <c r="N321" s="37"/>
      <c r="O321" s="105"/>
      <c r="P321" s="105">
        <f t="shared" si="62"/>
        <v>0</v>
      </c>
      <c r="Q321" s="105">
        <f t="shared" si="63"/>
        <v>0</v>
      </c>
      <c r="R321" s="103">
        <f t="shared" si="64"/>
        <v>0</v>
      </c>
      <c r="S321" s="96">
        <v>0</v>
      </c>
      <c r="T321" s="128" t="s">
        <v>882</v>
      </c>
      <c r="U321" s="96">
        <v>0</v>
      </c>
      <c r="V321" s="128" t="s">
        <v>882</v>
      </c>
      <c r="W321" s="96">
        <v>0</v>
      </c>
      <c r="X321" s="96">
        <v>0</v>
      </c>
      <c r="Y321" s="96">
        <v>0</v>
      </c>
      <c r="Z321" s="96">
        <v>0</v>
      </c>
      <c r="AA321" s="105">
        <v>0</v>
      </c>
      <c r="AB321" s="108">
        <v>0</v>
      </c>
      <c r="AC321" s="96">
        <v>0</v>
      </c>
      <c r="AD321" s="109" t="s">
        <v>882</v>
      </c>
      <c r="AE321" s="96">
        <v>0</v>
      </c>
      <c r="AF321" s="96">
        <v>0</v>
      </c>
      <c r="AG321" s="96">
        <v>0</v>
      </c>
      <c r="AH321" s="105">
        <v>0</v>
      </c>
      <c r="AI321" s="108">
        <v>0</v>
      </c>
      <c r="AJ321" s="105">
        <v>0</v>
      </c>
      <c r="AK321" s="108" t="s">
        <v>883</v>
      </c>
      <c r="AL321" s="9" t="str">
        <f>VLOOKUP(F321,Definitions!$B$7:$E$39,4,FALSE)</f>
        <v>EU28</v>
      </c>
    </row>
    <row r="322" spans="1:38">
      <c r="A322" s="36" t="str">
        <f t="shared" si="60"/>
        <v>EL401_6</v>
      </c>
      <c r="B322" t="s">
        <v>41</v>
      </c>
      <c r="C322" t="s">
        <v>185</v>
      </c>
      <c r="D322">
        <v>401</v>
      </c>
      <c r="E322">
        <v>6</v>
      </c>
      <c r="F322" s="25" t="str">
        <f>VLOOKUP(B322,Definitions!$C$7:$D$43,2,FALSE)</f>
        <v>Greece</v>
      </c>
      <c r="G322" t="str">
        <f>VLOOKUP(C322,Definitions!$C$49:$D$57,2,FALSE)</f>
        <v>Residential</v>
      </c>
      <c r="H322" t="str">
        <f>VLOOKUP(D322,Definitions!$C$60:$D$104,2,FALSE)</f>
        <v>SFH</v>
      </c>
      <c r="J322" s="29" t="str">
        <f>VLOOKUP(E322,Definitions!$C$115:$D$131,2,FALSE)</f>
        <v>Electricity</v>
      </c>
      <c r="K322" s="106"/>
      <c r="L322" s="105"/>
      <c r="M322" s="103">
        <f t="shared" si="61"/>
        <v>3.316419565932974</v>
      </c>
      <c r="N322" s="37"/>
      <c r="O322" s="105"/>
      <c r="P322" s="105">
        <f t="shared" si="62"/>
        <v>3.316419565932974</v>
      </c>
      <c r="Q322" s="105">
        <f t="shared" si="63"/>
        <v>1.2738492701864643</v>
      </c>
      <c r="R322" s="103">
        <f t="shared" si="64"/>
        <v>0.66676080472337074</v>
      </c>
      <c r="S322" s="96">
        <v>1.007285911021329</v>
      </c>
      <c r="T322" s="128" t="s">
        <v>907</v>
      </c>
      <c r="U322" s="96">
        <v>0.26656335916513524</v>
      </c>
      <c r="V322" s="128" t="s">
        <v>882</v>
      </c>
      <c r="W322" s="96">
        <v>0</v>
      </c>
      <c r="X322" s="96">
        <v>0</v>
      </c>
      <c r="Y322" s="96">
        <v>0</v>
      </c>
      <c r="Z322" s="96">
        <v>0</v>
      </c>
      <c r="AA322" s="105">
        <v>0</v>
      </c>
      <c r="AB322" s="108">
        <v>0</v>
      </c>
      <c r="AC322" s="96">
        <v>0.66676080472337074</v>
      </c>
      <c r="AD322" s="109" t="s">
        <v>882</v>
      </c>
      <c r="AE322" s="96">
        <v>0</v>
      </c>
      <c r="AF322" s="96">
        <v>0</v>
      </c>
      <c r="AG322" s="96">
        <v>0</v>
      </c>
      <c r="AH322" s="105">
        <v>0</v>
      </c>
      <c r="AI322" s="108">
        <v>0</v>
      </c>
      <c r="AJ322" s="105">
        <v>1.3758094910231391</v>
      </c>
      <c r="AK322" s="108" t="s">
        <v>883</v>
      </c>
      <c r="AL322" s="9" t="str">
        <f>VLOOKUP(F322,Definitions!$B$7:$E$39,4,FALSE)</f>
        <v>EU28</v>
      </c>
    </row>
    <row r="323" spans="1:38">
      <c r="A323" s="36" t="str">
        <f t="shared" si="60"/>
        <v>EL401_7</v>
      </c>
      <c r="B323" t="s">
        <v>41</v>
      </c>
      <c r="C323" t="s">
        <v>185</v>
      </c>
      <c r="D323">
        <v>401</v>
      </c>
      <c r="E323">
        <v>7</v>
      </c>
      <c r="F323" s="25" t="str">
        <f>VLOOKUP(B323,Definitions!$C$7:$D$43,2,FALSE)</f>
        <v>Greece</v>
      </c>
      <c r="G323" t="str">
        <f>VLOOKUP(C323,Definitions!$C$49:$D$57,2,FALSE)</f>
        <v>Residential</v>
      </c>
      <c r="H323" t="str">
        <f>VLOOKUP(D323,Definitions!$C$60:$D$104,2,FALSE)</f>
        <v>SFH</v>
      </c>
      <c r="J323" s="29" t="str">
        <f>VLOOKUP(E323,Definitions!$C$115:$D$131,2,FALSE)</f>
        <v>District heating</v>
      </c>
      <c r="K323" s="106"/>
      <c r="L323" s="105"/>
      <c r="M323" s="103">
        <f t="shared" si="61"/>
        <v>0.20073209823639832</v>
      </c>
      <c r="N323" s="56"/>
      <c r="O323" s="105"/>
      <c r="P323" s="105">
        <f t="shared" si="62"/>
        <v>0.20073209823639832</v>
      </c>
      <c r="Q323" s="105">
        <f t="shared" si="63"/>
        <v>0.20073209823639832</v>
      </c>
      <c r="R323" s="103">
        <f t="shared" si="64"/>
        <v>0</v>
      </c>
      <c r="S323" s="96">
        <v>0.20073209823639832</v>
      </c>
      <c r="T323" s="128" t="s">
        <v>907</v>
      </c>
      <c r="U323" s="96">
        <v>0</v>
      </c>
      <c r="V323" s="128" t="s">
        <v>882</v>
      </c>
      <c r="W323" s="96">
        <v>0</v>
      </c>
      <c r="X323" s="96">
        <v>0</v>
      </c>
      <c r="Y323" s="96">
        <v>0</v>
      </c>
      <c r="Z323" s="96">
        <v>0</v>
      </c>
      <c r="AA323" s="105">
        <v>0</v>
      </c>
      <c r="AB323" s="108">
        <v>0</v>
      </c>
      <c r="AC323" s="96">
        <v>0</v>
      </c>
      <c r="AD323" s="109" t="s">
        <v>882</v>
      </c>
      <c r="AE323" s="96">
        <v>0</v>
      </c>
      <c r="AF323" s="96">
        <v>0</v>
      </c>
      <c r="AG323" s="96">
        <v>0</v>
      </c>
      <c r="AH323" s="105">
        <v>0</v>
      </c>
      <c r="AI323" s="108">
        <v>0</v>
      </c>
      <c r="AJ323" s="105">
        <v>0</v>
      </c>
      <c r="AK323" s="108" t="s">
        <v>883</v>
      </c>
      <c r="AL323" s="9" t="str">
        <f>VLOOKUP(F323,Definitions!$B$7:$E$39,4,FALSE)</f>
        <v>EU28</v>
      </c>
    </row>
    <row r="324" spans="1:38">
      <c r="A324" s="36" t="str">
        <f t="shared" si="60"/>
        <v>EL401_8</v>
      </c>
      <c r="B324" t="s">
        <v>41</v>
      </c>
      <c r="C324" t="s">
        <v>185</v>
      </c>
      <c r="D324">
        <v>401</v>
      </c>
      <c r="E324">
        <v>8</v>
      </c>
      <c r="F324" s="25" t="str">
        <f>VLOOKUP(B324,Definitions!$C$7:$D$43,2,FALSE)</f>
        <v>Greece</v>
      </c>
      <c r="G324" t="str">
        <f>VLOOKUP(C324,Definitions!$C$49:$D$57,2,FALSE)</f>
        <v>Residential</v>
      </c>
      <c r="H324" t="str">
        <f>VLOOKUP(D324,Definitions!$C$60:$D$104,2,FALSE)</f>
        <v>SFH</v>
      </c>
      <c r="J324" s="29" t="str">
        <f>VLOOKUP(E324,Definitions!$C$115:$D$131,2,FALSE)</f>
        <v>Waste non-RES</v>
      </c>
      <c r="K324" s="106"/>
      <c r="L324" s="105"/>
      <c r="M324" s="103">
        <f t="shared" si="61"/>
        <v>0</v>
      </c>
      <c r="N324" s="37"/>
      <c r="O324" s="105"/>
      <c r="P324" s="105">
        <f t="shared" si="62"/>
        <v>0</v>
      </c>
      <c r="Q324" s="105">
        <f t="shared" si="63"/>
        <v>0</v>
      </c>
      <c r="R324" s="103">
        <f t="shared" si="64"/>
        <v>0</v>
      </c>
      <c r="S324" s="96">
        <v>0</v>
      </c>
      <c r="T324" s="128" t="s">
        <v>882</v>
      </c>
      <c r="U324" s="96">
        <v>0</v>
      </c>
      <c r="V324" s="128" t="s">
        <v>882</v>
      </c>
      <c r="W324" s="96">
        <v>0</v>
      </c>
      <c r="X324" s="96">
        <v>0</v>
      </c>
      <c r="Y324" s="96">
        <v>0</v>
      </c>
      <c r="Z324" s="96">
        <v>0</v>
      </c>
      <c r="AA324" s="105">
        <v>0</v>
      </c>
      <c r="AB324" s="108">
        <v>0</v>
      </c>
      <c r="AC324" s="96">
        <v>0</v>
      </c>
      <c r="AD324" s="109" t="s">
        <v>882</v>
      </c>
      <c r="AE324" s="96">
        <v>0</v>
      </c>
      <c r="AF324" s="96">
        <v>0</v>
      </c>
      <c r="AG324" s="96">
        <v>0</v>
      </c>
      <c r="AH324" s="105">
        <v>0</v>
      </c>
      <c r="AI324" s="108">
        <v>0</v>
      </c>
      <c r="AJ324" s="105">
        <v>0</v>
      </c>
      <c r="AK324" s="108" t="s">
        <v>883</v>
      </c>
      <c r="AL324" s="9" t="str">
        <f>VLOOKUP(F324,Definitions!$B$7:$E$39,4,FALSE)</f>
        <v>EU28</v>
      </c>
    </row>
    <row r="325" spans="1:38">
      <c r="A325" s="36" t="str">
        <f t="shared" si="60"/>
        <v>EL401_9</v>
      </c>
      <c r="B325" t="s">
        <v>41</v>
      </c>
      <c r="C325" t="s">
        <v>185</v>
      </c>
      <c r="D325">
        <v>401</v>
      </c>
      <c r="E325">
        <v>9</v>
      </c>
      <c r="F325" s="25" t="str">
        <f>VLOOKUP(B325,Definitions!$C$7:$D$43,2,FALSE)</f>
        <v>Greece</v>
      </c>
      <c r="G325" t="str">
        <f>VLOOKUP(C325,Definitions!$C$49:$D$57,2,FALSE)</f>
        <v>Residential</v>
      </c>
      <c r="H325" t="str">
        <f>VLOOKUP(D325,Definitions!$C$60:$D$104,2,FALSE)</f>
        <v>SFH</v>
      </c>
      <c r="J325" s="29" t="str">
        <f>VLOOKUP(E325,Definitions!$C$115:$D$131,2,FALSE)</f>
        <v>Waste RES</v>
      </c>
      <c r="K325" s="106"/>
      <c r="L325" s="105"/>
      <c r="M325" s="103">
        <f t="shared" si="61"/>
        <v>0</v>
      </c>
      <c r="N325" s="37"/>
      <c r="O325" s="105"/>
      <c r="P325" s="105">
        <f t="shared" si="62"/>
        <v>0</v>
      </c>
      <c r="Q325" s="105">
        <f t="shared" si="63"/>
        <v>0</v>
      </c>
      <c r="R325" s="103">
        <f t="shared" si="64"/>
        <v>0</v>
      </c>
      <c r="S325" s="96">
        <v>0</v>
      </c>
      <c r="T325" s="128" t="s">
        <v>882</v>
      </c>
      <c r="U325" s="96">
        <v>0</v>
      </c>
      <c r="V325" s="128" t="s">
        <v>882</v>
      </c>
      <c r="W325" s="96">
        <v>0</v>
      </c>
      <c r="X325" s="96">
        <v>0</v>
      </c>
      <c r="Y325" s="96">
        <v>0</v>
      </c>
      <c r="Z325" s="96">
        <v>0</v>
      </c>
      <c r="AA325" s="105">
        <v>0</v>
      </c>
      <c r="AB325" s="108">
        <v>0</v>
      </c>
      <c r="AC325" s="96">
        <v>0</v>
      </c>
      <c r="AD325" s="109" t="s">
        <v>882</v>
      </c>
      <c r="AE325" s="96">
        <v>0</v>
      </c>
      <c r="AF325" s="96">
        <v>0</v>
      </c>
      <c r="AG325" s="96">
        <v>0</v>
      </c>
      <c r="AH325" s="105">
        <v>0</v>
      </c>
      <c r="AI325" s="108">
        <v>0</v>
      </c>
      <c r="AJ325" s="105">
        <v>0</v>
      </c>
      <c r="AK325" s="108" t="s">
        <v>883</v>
      </c>
      <c r="AL325" s="9" t="str">
        <f>VLOOKUP(F325,Definitions!$B$7:$E$39,4,FALSE)</f>
        <v>EU28</v>
      </c>
    </row>
    <row r="326" spans="1:38">
      <c r="A326" s="36" t="str">
        <f t="shared" si="60"/>
        <v>EL401_51</v>
      </c>
      <c r="B326" t="s">
        <v>41</v>
      </c>
      <c r="C326" t="s">
        <v>185</v>
      </c>
      <c r="D326">
        <v>401</v>
      </c>
      <c r="E326">
        <v>51</v>
      </c>
      <c r="F326" s="25" t="str">
        <f>VLOOKUP(B326,Definitions!$C$7:$D$43,2,FALSE)</f>
        <v>Greece</v>
      </c>
      <c r="G326" t="str">
        <f>VLOOKUP(C326,Definitions!$C$49:$D$57,2,FALSE)</f>
        <v>Residential</v>
      </c>
      <c r="H326" t="str">
        <f>VLOOKUP(D326,Definitions!$C$60:$D$104,2,FALSE)</f>
        <v>SFH</v>
      </c>
      <c r="J326" s="29" t="str">
        <f>VLOOKUP(E326,Definitions!$C$115:$D$131,2,FALSE)</f>
        <v>Biomass</v>
      </c>
      <c r="K326" s="106"/>
      <c r="L326" s="105"/>
      <c r="M326" s="103">
        <f t="shared" si="61"/>
        <v>4.0985842249243234</v>
      </c>
      <c r="N326" s="37"/>
      <c r="O326" s="105"/>
      <c r="P326" s="105">
        <f t="shared" si="62"/>
        <v>4.0985842249243234</v>
      </c>
      <c r="Q326" s="105">
        <f t="shared" si="63"/>
        <v>3.2956610341061161</v>
      </c>
      <c r="R326" s="103">
        <f t="shared" si="64"/>
        <v>0</v>
      </c>
      <c r="S326" s="96">
        <v>3.2889279255877244</v>
      </c>
      <c r="T326" s="128" t="s">
        <v>907</v>
      </c>
      <c r="U326" s="96">
        <v>6.7331085183916775E-3</v>
      </c>
      <c r="V326" s="128" t="s">
        <v>882</v>
      </c>
      <c r="W326" s="96">
        <v>0</v>
      </c>
      <c r="X326" s="96">
        <v>0</v>
      </c>
      <c r="Y326" s="96">
        <v>0</v>
      </c>
      <c r="Z326" s="96">
        <v>0</v>
      </c>
      <c r="AA326" s="105">
        <v>0</v>
      </c>
      <c r="AB326" s="108">
        <v>0</v>
      </c>
      <c r="AC326" s="96">
        <v>0</v>
      </c>
      <c r="AD326" s="109" t="s">
        <v>882</v>
      </c>
      <c r="AE326" s="96">
        <v>0</v>
      </c>
      <c r="AF326" s="96">
        <v>0</v>
      </c>
      <c r="AG326" s="96">
        <v>0</v>
      </c>
      <c r="AH326" s="105">
        <v>0</v>
      </c>
      <c r="AI326" s="108">
        <v>0</v>
      </c>
      <c r="AJ326" s="105">
        <v>0.80292319081820751</v>
      </c>
      <c r="AK326" s="108" t="s">
        <v>883</v>
      </c>
      <c r="AL326" s="9" t="str">
        <f>VLOOKUP(F326,Definitions!$B$7:$E$39,4,FALSE)</f>
        <v>EU28</v>
      </c>
    </row>
    <row r="327" spans="1:38">
      <c r="A327" s="36" t="str">
        <f t="shared" si="60"/>
        <v>EL401_52</v>
      </c>
      <c r="B327" t="s">
        <v>41</v>
      </c>
      <c r="C327" t="s">
        <v>185</v>
      </c>
      <c r="D327">
        <v>401</v>
      </c>
      <c r="E327">
        <v>52</v>
      </c>
      <c r="F327" s="25" t="str">
        <f>VLOOKUP(B327,Definitions!$C$7:$D$43,2,FALSE)</f>
        <v>Greece</v>
      </c>
      <c r="G327" t="str">
        <f>VLOOKUP(C327,Definitions!$C$49:$D$57,2,FALSE)</f>
        <v>Residential</v>
      </c>
      <c r="H327" t="str">
        <f>VLOOKUP(D327,Definitions!$C$60:$D$104,2,FALSE)</f>
        <v>SFH</v>
      </c>
      <c r="J327" s="29" t="str">
        <f>VLOOKUP(E327,Definitions!$C$115:$D$131,2,FALSE)</f>
        <v>Geothermal</v>
      </c>
      <c r="K327" s="106"/>
      <c r="L327" s="105"/>
      <c r="M327" s="103">
        <f t="shared" si="61"/>
        <v>1.0171844070690436E-3</v>
      </c>
      <c r="N327" s="37"/>
      <c r="O327" s="105"/>
      <c r="P327" s="105">
        <f t="shared" si="62"/>
        <v>1.0171844070690436E-3</v>
      </c>
      <c r="Q327" s="105">
        <f t="shared" si="63"/>
        <v>1.0171844070690436E-3</v>
      </c>
      <c r="R327" s="103">
        <f t="shared" si="64"/>
        <v>0</v>
      </c>
      <c r="S327" s="96">
        <v>1.0171844070690436E-3</v>
      </c>
      <c r="T327" s="128" t="s">
        <v>882</v>
      </c>
      <c r="U327" s="96">
        <v>0</v>
      </c>
      <c r="V327" s="128" t="s">
        <v>882</v>
      </c>
      <c r="W327" s="96">
        <v>0</v>
      </c>
      <c r="X327" s="96">
        <v>0</v>
      </c>
      <c r="Y327" s="96">
        <v>0</v>
      </c>
      <c r="Z327" s="96">
        <v>0</v>
      </c>
      <c r="AA327" s="105">
        <v>0</v>
      </c>
      <c r="AB327" s="108">
        <v>0</v>
      </c>
      <c r="AC327" s="96">
        <v>0</v>
      </c>
      <c r="AD327" s="109" t="s">
        <v>882</v>
      </c>
      <c r="AE327" s="96">
        <v>0</v>
      </c>
      <c r="AF327" s="96">
        <v>0</v>
      </c>
      <c r="AG327" s="96">
        <v>0</v>
      </c>
      <c r="AH327" s="105">
        <v>0</v>
      </c>
      <c r="AI327" s="108">
        <v>0</v>
      </c>
      <c r="AJ327" s="105">
        <v>0</v>
      </c>
      <c r="AK327" s="108" t="s">
        <v>883</v>
      </c>
      <c r="AL327" s="9" t="str">
        <f>VLOOKUP(F327,Definitions!$B$7:$E$39,4,FALSE)</f>
        <v>EU28</v>
      </c>
    </row>
    <row r="328" spans="1:38">
      <c r="A328" s="36" t="str">
        <f t="shared" si="60"/>
        <v>EL401_53</v>
      </c>
      <c r="B328" t="s">
        <v>41</v>
      </c>
      <c r="C328" t="s">
        <v>185</v>
      </c>
      <c r="D328">
        <v>401</v>
      </c>
      <c r="E328">
        <v>53</v>
      </c>
      <c r="F328" s="25" t="str">
        <f>VLOOKUP(B328,Definitions!$C$7:$D$43,2,FALSE)</f>
        <v>Greece</v>
      </c>
      <c r="G328" t="str">
        <f>VLOOKUP(C328,Definitions!$C$49:$D$57,2,FALSE)</f>
        <v>Residential</v>
      </c>
      <c r="H328" t="str">
        <f>VLOOKUP(D328,Definitions!$C$60:$D$104,2,FALSE)</f>
        <v>SFH</v>
      </c>
      <c r="J328" s="29" t="str">
        <f>VLOOKUP(E328,Definitions!$C$115:$D$131,2,FALSE)</f>
        <v>Solar energy</v>
      </c>
      <c r="K328" s="106"/>
      <c r="L328" s="105"/>
      <c r="M328" s="103">
        <f t="shared" si="61"/>
        <v>0.53447762748893402</v>
      </c>
      <c r="N328" s="37"/>
      <c r="O328" s="105"/>
      <c r="P328" s="105">
        <f t="shared" si="62"/>
        <v>0.53447762748893402</v>
      </c>
      <c r="Q328" s="105">
        <f t="shared" si="63"/>
        <v>0.53447762748893402</v>
      </c>
      <c r="R328" s="103">
        <f t="shared" si="64"/>
        <v>0</v>
      </c>
      <c r="S328" s="96">
        <v>0</v>
      </c>
      <c r="T328" s="128" t="s">
        <v>882</v>
      </c>
      <c r="U328" s="96">
        <v>0.53447762748893402</v>
      </c>
      <c r="V328" s="128" t="s">
        <v>882</v>
      </c>
      <c r="W328" s="96">
        <v>0</v>
      </c>
      <c r="X328" s="96">
        <v>0</v>
      </c>
      <c r="Y328" s="96">
        <v>0</v>
      </c>
      <c r="Z328" s="96">
        <v>0</v>
      </c>
      <c r="AA328" s="105">
        <v>0</v>
      </c>
      <c r="AB328" s="108">
        <v>0</v>
      </c>
      <c r="AC328" s="96">
        <v>0</v>
      </c>
      <c r="AD328" s="109" t="s">
        <v>882</v>
      </c>
      <c r="AE328" s="96">
        <v>0</v>
      </c>
      <c r="AF328" s="96">
        <v>0</v>
      </c>
      <c r="AG328" s="96">
        <v>0</v>
      </c>
      <c r="AH328" s="105">
        <v>0</v>
      </c>
      <c r="AI328" s="108">
        <v>0</v>
      </c>
      <c r="AJ328" s="105">
        <v>0</v>
      </c>
      <c r="AK328" s="108" t="s">
        <v>883</v>
      </c>
      <c r="AL328" s="9" t="str">
        <f>VLOOKUP(F328,Definitions!$B$7:$E$39,4,FALSE)</f>
        <v>EU28</v>
      </c>
    </row>
    <row r="329" spans="1:38">
      <c r="A329" s="36" t="str">
        <f t="shared" si="60"/>
        <v>EL401_58</v>
      </c>
      <c r="B329" t="s">
        <v>41</v>
      </c>
      <c r="C329" t="s">
        <v>185</v>
      </c>
      <c r="D329">
        <v>401</v>
      </c>
      <c r="E329">
        <v>58</v>
      </c>
      <c r="F329" s="25" t="str">
        <f>VLOOKUP(B329,Definitions!$C$7:$D$43,2,FALSE)</f>
        <v>Greece</v>
      </c>
      <c r="G329" t="str">
        <f>VLOOKUP(C329,Definitions!$C$49:$D$57,2,FALSE)</f>
        <v>Residential</v>
      </c>
      <c r="H329" t="str">
        <f>VLOOKUP(D329,Definitions!$C$60:$D$104,2,FALSE)</f>
        <v>SFH</v>
      </c>
      <c r="J329" s="29" t="str">
        <f>VLOOKUP(E329,Definitions!$C$115:$D$131,2,FALSE)</f>
        <v>Ambient heat total</v>
      </c>
      <c r="K329" s="106"/>
      <c r="L329" s="105"/>
      <c r="M329" s="103">
        <f t="shared" si="61"/>
        <v>0.54168402481633882</v>
      </c>
      <c r="N329" s="37"/>
      <c r="O329" s="105"/>
      <c r="P329" s="105">
        <f t="shared" si="62"/>
        <v>0.54168402481633882</v>
      </c>
      <c r="Q329" s="105">
        <f t="shared" si="63"/>
        <v>0.54168402481633882</v>
      </c>
      <c r="R329" s="103">
        <f t="shared" si="64"/>
        <v>0</v>
      </c>
      <c r="S329" s="96">
        <v>0.51724909210532222</v>
      </c>
      <c r="T329" s="128" t="s">
        <v>882</v>
      </c>
      <c r="U329" s="96">
        <v>2.4434932711016599E-2</v>
      </c>
      <c r="V329" s="128" t="s">
        <v>882</v>
      </c>
      <c r="W329" s="96">
        <v>0</v>
      </c>
      <c r="X329" s="96">
        <v>0</v>
      </c>
      <c r="Y329" s="96">
        <v>0</v>
      </c>
      <c r="Z329" s="96">
        <v>0</v>
      </c>
      <c r="AA329" s="105">
        <v>0</v>
      </c>
      <c r="AB329" s="108">
        <v>0</v>
      </c>
      <c r="AC329" s="96">
        <v>0</v>
      </c>
      <c r="AD329" s="109" t="s">
        <v>882</v>
      </c>
      <c r="AE329" s="96">
        <v>0</v>
      </c>
      <c r="AF329" s="96">
        <v>0</v>
      </c>
      <c r="AG329" s="96">
        <v>0</v>
      </c>
      <c r="AH329" s="105">
        <v>0</v>
      </c>
      <c r="AI329" s="108">
        <v>0</v>
      </c>
      <c r="AJ329" s="105">
        <v>0</v>
      </c>
      <c r="AK329" s="108" t="s">
        <v>883</v>
      </c>
      <c r="AL329" s="9" t="str">
        <f>VLOOKUP(F329,Definitions!$B$7:$E$39,4,FALSE)</f>
        <v>EU28</v>
      </c>
    </row>
    <row r="330" spans="1:38">
      <c r="A330" s="36" t="str">
        <f t="shared" si="60"/>
        <v>EL401_55</v>
      </c>
      <c r="B330" t="s">
        <v>41</v>
      </c>
      <c r="C330" t="s">
        <v>185</v>
      </c>
      <c r="D330">
        <v>401</v>
      </c>
      <c r="E330">
        <v>55</v>
      </c>
      <c r="F330" s="25" t="str">
        <f>VLOOKUP(B330,Definitions!$C$7:$D$43,2,FALSE)</f>
        <v>Greece</v>
      </c>
      <c r="G330" t="str">
        <f>VLOOKUP(C330,Definitions!$C$49:$D$57,2,FALSE)</f>
        <v>Residential</v>
      </c>
      <c r="H330" t="str">
        <f>VLOOKUP(D330,Definitions!$C$60:$D$104,2,FALSE)</f>
        <v>SFH</v>
      </c>
      <c r="J330" s="29" t="str">
        <f>VLOOKUP(E330,Definitions!$C$115:$D$131,2,FALSE)</f>
        <v xml:space="preserve">Other RES </v>
      </c>
      <c r="K330" s="106"/>
      <c r="L330" s="105"/>
      <c r="M330" s="103">
        <f t="shared" si="61"/>
        <v>0.74774800000000008</v>
      </c>
      <c r="N330" s="37"/>
      <c r="O330" s="105"/>
      <c r="P330" s="105">
        <f t="shared" si="62"/>
        <v>0.74774800000000008</v>
      </c>
      <c r="Q330" s="105">
        <f t="shared" si="63"/>
        <v>0.74774800000000008</v>
      </c>
      <c r="R330" s="103">
        <f t="shared" si="64"/>
        <v>0</v>
      </c>
      <c r="S330" s="96">
        <v>0.70518800000000004</v>
      </c>
      <c r="T330" s="128" t="s">
        <v>882</v>
      </c>
      <c r="U330" s="96">
        <v>4.2560000000000001E-2</v>
      </c>
      <c r="V330" s="128" t="s">
        <v>882</v>
      </c>
      <c r="W330" s="96">
        <v>0</v>
      </c>
      <c r="X330" s="96">
        <v>0</v>
      </c>
      <c r="Y330" s="96">
        <v>0</v>
      </c>
      <c r="Z330" s="96">
        <v>0</v>
      </c>
      <c r="AA330" s="105">
        <v>0</v>
      </c>
      <c r="AB330" s="108">
        <v>0</v>
      </c>
      <c r="AC330" s="96">
        <v>0</v>
      </c>
      <c r="AD330" s="109" t="s">
        <v>882</v>
      </c>
      <c r="AE330" s="96">
        <v>0</v>
      </c>
      <c r="AF330" s="96">
        <v>0</v>
      </c>
      <c r="AG330" s="96">
        <v>0</v>
      </c>
      <c r="AH330" s="105">
        <v>0</v>
      </c>
      <c r="AI330" s="108">
        <v>0</v>
      </c>
      <c r="AJ330" s="105">
        <v>0</v>
      </c>
      <c r="AK330" s="108" t="s">
        <v>883</v>
      </c>
      <c r="AL330" s="9" t="str">
        <f>VLOOKUP(F330,Definitions!$B$7:$E$39,4,FALSE)</f>
        <v>EU28</v>
      </c>
    </row>
    <row r="331" spans="1:38">
      <c r="A331" s="36" t="str">
        <f t="shared" si="60"/>
        <v>EL402_0</v>
      </c>
      <c r="B331" t="s">
        <v>41</v>
      </c>
      <c r="C331" t="s">
        <v>185</v>
      </c>
      <c r="D331">
        <v>402</v>
      </c>
      <c r="E331">
        <v>0</v>
      </c>
      <c r="F331" s="25" t="str">
        <f>VLOOKUP(B331,Definitions!$C$7:$D$43,2,FALSE)</f>
        <v>Greece</v>
      </c>
      <c r="G331" t="str">
        <f>VLOOKUP(C331,Definitions!$C$49:$D$57,2,FALSE)</f>
        <v>Residential</v>
      </c>
      <c r="H331" t="str">
        <f>VLOOKUP(D331,Definitions!$C$60:$D$104,2,FALSE)</f>
        <v>MFH</v>
      </c>
      <c r="J331" s="29" t="str">
        <f>VLOOKUP(E331,Definitions!$C$115:$D$131,2,FALSE)</f>
        <v>TOTAL</v>
      </c>
      <c r="K331" s="106"/>
      <c r="L331" s="105"/>
      <c r="M331" s="103">
        <f t="shared" si="61"/>
        <v>19.309221640233446</v>
      </c>
      <c r="N331" s="37"/>
      <c r="O331" s="105"/>
      <c r="P331" s="105">
        <f t="shared" si="62"/>
        <v>19.309221640233446</v>
      </c>
      <c r="Q331" s="105">
        <f t="shared" si="63"/>
        <v>14.896291834066574</v>
      </c>
      <c r="R331" s="103">
        <f t="shared" si="64"/>
        <v>1.2009311332711106</v>
      </c>
      <c r="S331" s="96">
        <v>13.213417938507908</v>
      </c>
      <c r="T331" s="128" t="s">
        <v>907</v>
      </c>
      <c r="U331" s="96">
        <v>1.6828738955586671</v>
      </c>
      <c r="V331" s="128" t="s">
        <v>882</v>
      </c>
      <c r="W331" s="96">
        <v>0</v>
      </c>
      <c r="X331" s="96">
        <v>0</v>
      </c>
      <c r="Y331" s="96">
        <v>0</v>
      </c>
      <c r="Z331" s="96">
        <v>0</v>
      </c>
      <c r="AA331" s="105">
        <v>0</v>
      </c>
      <c r="AB331" s="108">
        <v>0</v>
      </c>
      <c r="AC331" s="96">
        <v>1.2009311332711106</v>
      </c>
      <c r="AD331" s="109" t="s">
        <v>882</v>
      </c>
      <c r="AE331" s="96">
        <v>0</v>
      </c>
      <c r="AF331" s="96">
        <v>0</v>
      </c>
      <c r="AG331" s="96">
        <v>0</v>
      </c>
      <c r="AH331" s="105">
        <v>0</v>
      </c>
      <c r="AI331" s="108">
        <v>0</v>
      </c>
      <c r="AJ331" s="105">
        <v>3.2119986728957604</v>
      </c>
      <c r="AK331" s="108" t="s">
        <v>883</v>
      </c>
      <c r="AL331" s="9" t="str">
        <f>VLOOKUP(F331,Definitions!$B$7:$E$39,4,FALSE)</f>
        <v>EU28</v>
      </c>
    </row>
    <row r="332" spans="1:38">
      <c r="A332" s="36" t="str">
        <f t="shared" si="60"/>
        <v>EL402_1</v>
      </c>
      <c r="B332" t="s">
        <v>41</v>
      </c>
      <c r="C332" t="s">
        <v>185</v>
      </c>
      <c r="D332">
        <v>402</v>
      </c>
      <c r="E332">
        <v>1</v>
      </c>
      <c r="F332" s="25" t="str">
        <f>VLOOKUP(B332,Definitions!$C$7:$D$43,2,FALSE)</f>
        <v>Greece</v>
      </c>
      <c r="G332" t="str">
        <f>VLOOKUP(C332,Definitions!$C$49:$D$57,2,FALSE)</f>
        <v>Residential</v>
      </c>
      <c r="H332" t="str">
        <f>VLOOKUP(D332,Definitions!$C$60:$D$104,2,FALSE)</f>
        <v>MFH</v>
      </c>
      <c r="J332" s="29" t="str">
        <f>VLOOKUP(E332,Definitions!$C$115:$D$131,2,FALSE)</f>
        <v>Coal</v>
      </c>
      <c r="K332" s="106"/>
      <c r="L332" s="105"/>
      <c r="M332" s="103">
        <f t="shared" si="61"/>
        <v>1.2496024539304517E-3</v>
      </c>
      <c r="N332" s="37"/>
      <c r="O332" s="105"/>
      <c r="P332" s="105">
        <f t="shared" si="62"/>
        <v>1.2496024539304517E-3</v>
      </c>
      <c r="Q332" s="105">
        <f t="shared" si="63"/>
        <v>8.413190189372258E-4</v>
      </c>
      <c r="R332" s="103">
        <f t="shared" si="64"/>
        <v>0</v>
      </c>
      <c r="S332" s="96">
        <v>8.413190189372258E-4</v>
      </c>
      <c r="T332" s="128" t="s">
        <v>907</v>
      </c>
      <c r="U332" s="96">
        <v>0</v>
      </c>
      <c r="V332" s="128" t="s">
        <v>882</v>
      </c>
      <c r="W332" s="96">
        <v>0</v>
      </c>
      <c r="X332" s="96">
        <v>0</v>
      </c>
      <c r="Y332" s="96">
        <v>0</v>
      </c>
      <c r="Z332" s="96">
        <v>0</v>
      </c>
      <c r="AA332" s="105">
        <v>0</v>
      </c>
      <c r="AB332" s="108">
        <v>0</v>
      </c>
      <c r="AC332" s="96">
        <v>0</v>
      </c>
      <c r="AD332" s="109" t="s">
        <v>882</v>
      </c>
      <c r="AE332" s="96">
        <v>0</v>
      </c>
      <c r="AF332" s="96">
        <v>0</v>
      </c>
      <c r="AG332" s="96">
        <v>0</v>
      </c>
      <c r="AH332" s="105">
        <v>0</v>
      </c>
      <c r="AI332" s="108">
        <v>0</v>
      </c>
      <c r="AJ332" s="105">
        <v>4.0828343499322591E-4</v>
      </c>
      <c r="AK332" s="108" t="s">
        <v>883</v>
      </c>
      <c r="AL332" s="9" t="str">
        <f>VLOOKUP(F332,Definitions!$B$7:$E$39,4,FALSE)</f>
        <v>EU28</v>
      </c>
    </row>
    <row r="333" spans="1:38">
      <c r="A333" s="36" t="str">
        <f t="shared" si="60"/>
        <v>EL402_2</v>
      </c>
      <c r="B333" t="s">
        <v>41</v>
      </c>
      <c r="C333" t="s">
        <v>185</v>
      </c>
      <c r="D333">
        <v>402</v>
      </c>
      <c r="E333">
        <v>2</v>
      </c>
      <c r="F333" s="25" t="str">
        <f>VLOOKUP(B333,Definitions!$C$7:$D$43,2,FALSE)</f>
        <v>Greece</v>
      </c>
      <c r="G333" t="str">
        <f>VLOOKUP(C333,Definitions!$C$49:$D$57,2,FALSE)</f>
        <v>Residential</v>
      </c>
      <c r="H333" t="str">
        <f>VLOOKUP(D333,Definitions!$C$60:$D$104,2,FALSE)</f>
        <v>MFH</v>
      </c>
      <c r="J333" s="29" t="str">
        <f>VLOOKUP(E333,Definitions!$C$115:$D$131,2,FALSE)</f>
        <v>Fuel oil</v>
      </c>
      <c r="K333" s="106"/>
      <c r="L333" s="105"/>
      <c r="M333" s="103">
        <f t="shared" si="61"/>
        <v>9.4556938022942614</v>
      </c>
      <c r="N333" s="37"/>
      <c r="O333" s="105"/>
      <c r="P333" s="105">
        <f t="shared" si="62"/>
        <v>9.4556938022942614</v>
      </c>
      <c r="Q333" s="105">
        <f t="shared" si="63"/>
        <v>9.4093256382440309</v>
      </c>
      <c r="R333" s="103">
        <f t="shared" si="64"/>
        <v>0</v>
      </c>
      <c r="S333" s="96">
        <v>9.1985903271467713</v>
      </c>
      <c r="T333" s="128" t="s">
        <v>907</v>
      </c>
      <c r="U333" s="96">
        <v>0.2107353110972589</v>
      </c>
      <c r="V333" s="128" t="s">
        <v>882</v>
      </c>
      <c r="W333" s="96">
        <v>0</v>
      </c>
      <c r="X333" s="96">
        <v>0</v>
      </c>
      <c r="Y333" s="96">
        <v>0</v>
      </c>
      <c r="Z333" s="96">
        <v>0</v>
      </c>
      <c r="AA333" s="105">
        <v>0</v>
      </c>
      <c r="AB333" s="108">
        <v>0</v>
      </c>
      <c r="AC333" s="96">
        <v>0</v>
      </c>
      <c r="AD333" s="109" t="s">
        <v>882</v>
      </c>
      <c r="AE333" s="96">
        <v>0</v>
      </c>
      <c r="AF333" s="96">
        <v>0</v>
      </c>
      <c r="AG333" s="96">
        <v>0</v>
      </c>
      <c r="AH333" s="105">
        <v>0</v>
      </c>
      <c r="AI333" s="108">
        <v>0</v>
      </c>
      <c r="AJ333" s="105">
        <v>4.6368164050231239E-2</v>
      </c>
      <c r="AK333" s="108" t="s">
        <v>883</v>
      </c>
      <c r="AL333" s="9" t="str">
        <f>VLOOKUP(F333,Definitions!$B$7:$E$39,4,FALSE)</f>
        <v>EU28</v>
      </c>
    </row>
    <row r="334" spans="1:38">
      <c r="A334" s="36" t="str">
        <f t="shared" si="60"/>
        <v>EL402_3</v>
      </c>
      <c r="B334" t="s">
        <v>41</v>
      </c>
      <c r="C334" t="s">
        <v>185</v>
      </c>
      <c r="D334">
        <v>402</v>
      </c>
      <c r="E334">
        <v>3</v>
      </c>
      <c r="F334" s="25" t="str">
        <f>VLOOKUP(B334,Definitions!$C$7:$D$43,2,FALSE)</f>
        <v>Greece</v>
      </c>
      <c r="G334" t="str">
        <f>VLOOKUP(C334,Definitions!$C$49:$D$57,2,FALSE)</f>
        <v>Residential</v>
      </c>
      <c r="H334" t="str">
        <f>VLOOKUP(D334,Definitions!$C$60:$D$104,2,FALSE)</f>
        <v>MFH</v>
      </c>
      <c r="J334" s="29" t="str">
        <f>VLOOKUP(E334,Definitions!$C$115:$D$131,2,FALSE)</f>
        <v>Natural gas</v>
      </c>
      <c r="K334" s="106"/>
      <c r="L334" s="105"/>
      <c r="M334" s="103">
        <f t="shared" si="61"/>
        <v>1.6713618399486943</v>
      </c>
      <c r="N334" s="37"/>
      <c r="O334" s="105"/>
      <c r="P334" s="105">
        <f t="shared" si="62"/>
        <v>1.6713618399486943</v>
      </c>
      <c r="Q334" s="105">
        <f t="shared" si="63"/>
        <v>1.5576857742772523</v>
      </c>
      <c r="R334" s="103">
        <f t="shared" si="64"/>
        <v>0</v>
      </c>
      <c r="S334" s="96">
        <v>1.5119152131818203</v>
      </c>
      <c r="T334" s="128" t="s">
        <v>907</v>
      </c>
      <c r="U334" s="96">
        <v>4.5770561095431914E-2</v>
      </c>
      <c r="V334" s="128" t="s">
        <v>882</v>
      </c>
      <c r="W334" s="96">
        <v>0</v>
      </c>
      <c r="X334" s="96">
        <v>0</v>
      </c>
      <c r="Y334" s="96">
        <v>0</v>
      </c>
      <c r="Z334" s="96">
        <v>0</v>
      </c>
      <c r="AA334" s="105">
        <v>0</v>
      </c>
      <c r="AB334" s="108">
        <v>0</v>
      </c>
      <c r="AC334" s="96">
        <v>0</v>
      </c>
      <c r="AD334" s="109" t="s">
        <v>882</v>
      </c>
      <c r="AE334" s="96">
        <v>0</v>
      </c>
      <c r="AF334" s="96">
        <v>0</v>
      </c>
      <c r="AG334" s="96">
        <v>0</v>
      </c>
      <c r="AH334" s="105">
        <v>0</v>
      </c>
      <c r="AI334" s="108">
        <v>0</v>
      </c>
      <c r="AJ334" s="105">
        <v>0.11367606567144202</v>
      </c>
      <c r="AK334" s="108" t="s">
        <v>883</v>
      </c>
      <c r="AL334" s="9" t="str">
        <f>VLOOKUP(F334,Definitions!$B$7:$E$39,4,FALSE)</f>
        <v>EU28</v>
      </c>
    </row>
    <row r="335" spans="1:38">
      <c r="A335" s="36" t="str">
        <f t="shared" si="60"/>
        <v>EL402_4</v>
      </c>
      <c r="B335" t="s">
        <v>41</v>
      </c>
      <c r="C335" t="s">
        <v>185</v>
      </c>
      <c r="D335">
        <v>402</v>
      </c>
      <c r="E335">
        <v>4</v>
      </c>
      <c r="F335" s="25" t="str">
        <f>VLOOKUP(B335,Definitions!$C$7:$D$43,2,FALSE)</f>
        <v>Greece</v>
      </c>
      <c r="G335" t="str">
        <f>VLOOKUP(C335,Definitions!$C$49:$D$57,2,FALSE)</f>
        <v>Residential</v>
      </c>
      <c r="H335" t="str">
        <f>VLOOKUP(D335,Definitions!$C$60:$D$104,2,FALSE)</f>
        <v>MFH</v>
      </c>
      <c r="J335" s="29" t="str">
        <f>VLOOKUP(E335,Definitions!$C$115:$D$131,2,FALSE)</f>
        <v>Other fossil fuels</v>
      </c>
      <c r="K335" s="106"/>
      <c r="L335" s="105"/>
      <c r="M335" s="103">
        <f t="shared" si="61"/>
        <v>0</v>
      </c>
      <c r="N335" s="37"/>
      <c r="O335" s="105"/>
      <c r="P335" s="105">
        <f t="shared" si="62"/>
        <v>0</v>
      </c>
      <c r="Q335" s="105">
        <f t="shared" si="63"/>
        <v>0</v>
      </c>
      <c r="R335" s="103">
        <f t="shared" si="64"/>
        <v>0</v>
      </c>
      <c r="S335" s="96">
        <v>0</v>
      </c>
      <c r="T335" s="128" t="s">
        <v>882</v>
      </c>
      <c r="U335" s="96">
        <v>0</v>
      </c>
      <c r="V335" s="128" t="s">
        <v>882</v>
      </c>
      <c r="W335" s="96">
        <v>0</v>
      </c>
      <c r="X335" s="96">
        <v>0</v>
      </c>
      <c r="Y335" s="96">
        <v>0</v>
      </c>
      <c r="Z335" s="96">
        <v>0</v>
      </c>
      <c r="AA335" s="105">
        <v>0</v>
      </c>
      <c r="AB335" s="108">
        <v>0</v>
      </c>
      <c r="AC335" s="96">
        <v>0</v>
      </c>
      <c r="AD335" s="109" t="s">
        <v>882</v>
      </c>
      <c r="AE335" s="96">
        <v>0</v>
      </c>
      <c r="AF335" s="96">
        <v>0</v>
      </c>
      <c r="AG335" s="96">
        <v>0</v>
      </c>
      <c r="AH335" s="105">
        <v>0</v>
      </c>
      <c r="AI335" s="108">
        <v>0</v>
      </c>
      <c r="AJ335" s="105">
        <v>0</v>
      </c>
      <c r="AK335" s="108" t="s">
        <v>883</v>
      </c>
      <c r="AL335" s="9" t="str">
        <f>VLOOKUP(F335,Definitions!$B$7:$E$39,4,FALSE)</f>
        <v>EU28</v>
      </c>
    </row>
    <row r="336" spans="1:38">
      <c r="A336" s="36" t="str">
        <f t="shared" si="60"/>
        <v>EL402_6</v>
      </c>
      <c r="B336" t="s">
        <v>41</v>
      </c>
      <c r="C336" t="s">
        <v>185</v>
      </c>
      <c r="D336">
        <v>402</v>
      </c>
      <c r="E336">
        <v>6</v>
      </c>
      <c r="F336" s="25" t="str">
        <f>VLOOKUP(B336,Definitions!$C$7:$D$43,2,FALSE)</f>
        <v>Greece</v>
      </c>
      <c r="G336" t="str">
        <f>VLOOKUP(C336,Definitions!$C$49:$D$57,2,FALSE)</f>
        <v>Residential</v>
      </c>
      <c r="H336" t="str">
        <f>VLOOKUP(D336,Definitions!$C$60:$D$104,2,FALSE)</f>
        <v>MFH</v>
      </c>
      <c r="J336" s="29" t="str">
        <f>VLOOKUP(E336,Definitions!$C$115:$D$131,2,FALSE)</f>
        <v>Electricity</v>
      </c>
      <c r="K336" s="106"/>
      <c r="L336" s="105"/>
      <c r="M336" s="103">
        <f t="shared" si="61"/>
        <v>5.3809171996620471</v>
      </c>
      <c r="N336" s="37"/>
      <c r="O336" s="105"/>
      <c r="P336" s="105">
        <f t="shared" si="62"/>
        <v>5.3809171996620471</v>
      </c>
      <c r="Q336" s="105">
        <f t="shared" si="63"/>
        <v>1.4778703544415568</v>
      </c>
      <c r="R336" s="103">
        <f t="shared" si="64"/>
        <v>1.2009311332711106</v>
      </c>
      <c r="S336" s="96">
        <v>0.85334420875909089</v>
      </c>
      <c r="T336" s="128" t="s">
        <v>907</v>
      </c>
      <c r="U336" s="96">
        <v>0.62452614568246578</v>
      </c>
      <c r="V336" s="128" t="s">
        <v>882</v>
      </c>
      <c r="W336" s="96">
        <v>0</v>
      </c>
      <c r="X336" s="96">
        <v>0</v>
      </c>
      <c r="Y336" s="96">
        <v>0</v>
      </c>
      <c r="Z336" s="96">
        <v>0</v>
      </c>
      <c r="AA336" s="105">
        <v>0</v>
      </c>
      <c r="AB336" s="108">
        <v>0</v>
      </c>
      <c r="AC336" s="96">
        <v>1.2009311332711106</v>
      </c>
      <c r="AD336" s="109" t="s">
        <v>882</v>
      </c>
      <c r="AE336" s="96">
        <v>0</v>
      </c>
      <c r="AF336" s="96">
        <v>0</v>
      </c>
      <c r="AG336" s="96">
        <v>0</v>
      </c>
      <c r="AH336" s="105">
        <v>0</v>
      </c>
      <c r="AI336" s="108">
        <v>0</v>
      </c>
      <c r="AJ336" s="105">
        <v>2.7021157119493799</v>
      </c>
      <c r="AK336" s="108" t="s">
        <v>883</v>
      </c>
      <c r="AL336" s="9" t="str">
        <f>VLOOKUP(F336,Definitions!$B$7:$E$39,4,FALSE)</f>
        <v>EU28</v>
      </c>
    </row>
    <row r="337" spans="1:38">
      <c r="A337" s="36" t="str">
        <f t="shared" si="60"/>
        <v>EL402_7</v>
      </c>
      <c r="B337" t="s">
        <v>41</v>
      </c>
      <c r="C337" t="s">
        <v>185</v>
      </c>
      <c r="D337">
        <v>402</v>
      </c>
      <c r="E337">
        <v>7</v>
      </c>
      <c r="F337" s="25" t="str">
        <f>VLOOKUP(B337,Definitions!$C$7:$D$43,2,FALSE)</f>
        <v>Greece</v>
      </c>
      <c r="G337" t="str">
        <f>VLOOKUP(C337,Definitions!$C$49:$D$57,2,FALSE)</f>
        <v>Residential</v>
      </c>
      <c r="H337" t="str">
        <f>VLOOKUP(D337,Definitions!$C$60:$D$104,2,FALSE)</f>
        <v>MFH</v>
      </c>
      <c r="J337" s="29" t="str">
        <f>VLOOKUP(E337,Definitions!$C$115:$D$131,2,FALSE)</f>
        <v>District heating</v>
      </c>
      <c r="K337" s="106"/>
      <c r="L337" s="105"/>
      <c r="M337" s="103">
        <f t="shared" si="61"/>
        <v>0.27112226307548187</v>
      </c>
      <c r="N337" s="56"/>
      <c r="O337" s="105"/>
      <c r="P337" s="105">
        <f t="shared" si="62"/>
        <v>0.27112226307548187</v>
      </c>
      <c r="Q337" s="105">
        <f t="shared" si="63"/>
        <v>0.27112226307548187</v>
      </c>
      <c r="R337" s="103">
        <f t="shared" si="64"/>
        <v>0</v>
      </c>
      <c r="S337" s="96">
        <v>0.27112226307548187</v>
      </c>
      <c r="T337" s="128" t="s">
        <v>907</v>
      </c>
      <c r="U337" s="96">
        <v>0</v>
      </c>
      <c r="V337" s="128" t="s">
        <v>882</v>
      </c>
      <c r="W337" s="96">
        <v>0</v>
      </c>
      <c r="X337" s="96">
        <v>0</v>
      </c>
      <c r="Y337" s="96">
        <v>0</v>
      </c>
      <c r="Z337" s="96">
        <v>0</v>
      </c>
      <c r="AA337" s="105">
        <v>0</v>
      </c>
      <c r="AB337" s="108">
        <v>0</v>
      </c>
      <c r="AC337" s="96">
        <v>0</v>
      </c>
      <c r="AD337" s="109" t="s">
        <v>882</v>
      </c>
      <c r="AE337" s="96">
        <v>0</v>
      </c>
      <c r="AF337" s="96">
        <v>0</v>
      </c>
      <c r="AG337" s="96">
        <v>0</v>
      </c>
      <c r="AH337" s="105">
        <v>0</v>
      </c>
      <c r="AI337" s="108">
        <v>0</v>
      </c>
      <c r="AJ337" s="105">
        <v>0</v>
      </c>
      <c r="AK337" s="108" t="s">
        <v>883</v>
      </c>
      <c r="AL337" s="9" t="str">
        <f>VLOOKUP(F337,Definitions!$B$7:$E$39,4,FALSE)</f>
        <v>EU28</v>
      </c>
    </row>
    <row r="338" spans="1:38">
      <c r="A338" s="36" t="str">
        <f t="shared" si="60"/>
        <v>EL402_8</v>
      </c>
      <c r="B338" t="s">
        <v>41</v>
      </c>
      <c r="C338" t="s">
        <v>185</v>
      </c>
      <c r="D338">
        <v>402</v>
      </c>
      <c r="E338">
        <v>8</v>
      </c>
      <c r="F338" s="25" t="str">
        <f>VLOOKUP(B338,Definitions!$C$7:$D$43,2,FALSE)</f>
        <v>Greece</v>
      </c>
      <c r="G338" t="str">
        <f>VLOOKUP(C338,Definitions!$C$49:$D$57,2,FALSE)</f>
        <v>Residential</v>
      </c>
      <c r="H338" t="str">
        <f>VLOOKUP(D338,Definitions!$C$60:$D$104,2,FALSE)</f>
        <v>MFH</v>
      </c>
      <c r="J338" s="29" t="str">
        <f>VLOOKUP(E338,Definitions!$C$115:$D$131,2,FALSE)</f>
        <v>Waste non-RES</v>
      </c>
      <c r="K338" s="106"/>
      <c r="L338" s="105"/>
      <c r="M338" s="103">
        <f t="shared" si="61"/>
        <v>0</v>
      </c>
      <c r="N338" s="37"/>
      <c r="O338" s="105"/>
      <c r="P338" s="105">
        <f t="shared" si="62"/>
        <v>0</v>
      </c>
      <c r="Q338" s="105">
        <f t="shared" si="63"/>
        <v>0</v>
      </c>
      <c r="R338" s="103">
        <f t="shared" si="64"/>
        <v>0</v>
      </c>
      <c r="S338" s="96">
        <v>0</v>
      </c>
      <c r="T338" s="128" t="s">
        <v>882</v>
      </c>
      <c r="U338" s="96">
        <v>0</v>
      </c>
      <c r="V338" s="128" t="s">
        <v>882</v>
      </c>
      <c r="W338" s="96">
        <v>0</v>
      </c>
      <c r="X338" s="96">
        <v>0</v>
      </c>
      <c r="Y338" s="96">
        <v>0</v>
      </c>
      <c r="Z338" s="96">
        <v>0</v>
      </c>
      <c r="AA338" s="105">
        <v>0</v>
      </c>
      <c r="AB338" s="108">
        <v>0</v>
      </c>
      <c r="AC338" s="96">
        <v>0</v>
      </c>
      <c r="AD338" s="109" t="s">
        <v>882</v>
      </c>
      <c r="AE338" s="96">
        <v>0</v>
      </c>
      <c r="AF338" s="96">
        <v>0</v>
      </c>
      <c r="AG338" s="96">
        <v>0</v>
      </c>
      <c r="AH338" s="105">
        <v>0</v>
      </c>
      <c r="AI338" s="108">
        <v>0</v>
      </c>
      <c r="AJ338" s="105">
        <v>0</v>
      </c>
      <c r="AK338" s="108" t="s">
        <v>883</v>
      </c>
      <c r="AL338" s="9" t="str">
        <f>VLOOKUP(F338,Definitions!$B$7:$E$39,4,FALSE)</f>
        <v>EU28</v>
      </c>
    </row>
    <row r="339" spans="1:38">
      <c r="A339" s="36" t="str">
        <f t="shared" si="60"/>
        <v>EL402_9</v>
      </c>
      <c r="B339" t="s">
        <v>41</v>
      </c>
      <c r="C339" t="s">
        <v>185</v>
      </c>
      <c r="D339">
        <v>402</v>
      </c>
      <c r="E339">
        <v>9</v>
      </c>
      <c r="F339" s="25" t="str">
        <f>VLOOKUP(B339,Definitions!$C$7:$D$43,2,FALSE)</f>
        <v>Greece</v>
      </c>
      <c r="G339" t="str">
        <f>VLOOKUP(C339,Definitions!$C$49:$D$57,2,FALSE)</f>
        <v>Residential</v>
      </c>
      <c r="H339" t="str">
        <f>VLOOKUP(D339,Definitions!$C$60:$D$104,2,FALSE)</f>
        <v>MFH</v>
      </c>
      <c r="J339" s="29" t="str">
        <f>VLOOKUP(E339,Definitions!$C$115:$D$131,2,FALSE)</f>
        <v>Waste RES</v>
      </c>
      <c r="K339" s="106"/>
      <c r="L339" s="105"/>
      <c r="M339" s="103">
        <f t="shared" si="61"/>
        <v>0</v>
      </c>
      <c r="N339" s="37"/>
      <c r="O339" s="105"/>
      <c r="P339" s="105">
        <f t="shared" si="62"/>
        <v>0</v>
      </c>
      <c r="Q339" s="105">
        <f t="shared" si="63"/>
        <v>0</v>
      </c>
      <c r="R339" s="103">
        <f t="shared" si="64"/>
        <v>0</v>
      </c>
      <c r="S339" s="96">
        <v>0</v>
      </c>
      <c r="T339" s="128" t="s">
        <v>882</v>
      </c>
      <c r="U339" s="96">
        <v>0</v>
      </c>
      <c r="V339" s="128" t="s">
        <v>882</v>
      </c>
      <c r="W339" s="96">
        <v>0</v>
      </c>
      <c r="X339" s="96">
        <v>0</v>
      </c>
      <c r="Y339" s="96">
        <v>0</v>
      </c>
      <c r="Z339" s="96">
        <v>0</v>
      </c>
      <c r="AA339" s="105">
        <v>0</v>
      </c>
      <c r="AB339" s="108">
        <v>0</v>
      </c>
      <c r="AC339" s="96">
        <v>0</v>
      </c>
      <c r="AD339" s="109" t="s">
        <v>882</v>
      </c>
      <c r="AE339" s="96">
        <v>0</v>
      </c>
      <c r="AF339" s="96">
        <v>0</v>
      </c>
      <c r="AG339" s="96">
        <v>0</v>
      </c>
      <c r="AH339" s="105">
        <v>0</v>
      </c>
      <c r="AI339" s="108">
        <v>0</v>
      </c>
      <c r="AJ339" s="105">
        <v>0</v>
      </c>
      <c r="AK339" s="108" t="s">
        <v>883</v>
      </c>
      <c r="AL339" s="9" t="str">
        <f>VLOOKUP(F339,Definitions!$B$7:$E$39,4,FALSE)</f>
        <v>EU28</v>
      </c>
    </row>
    <row r="340" spans="1:38">
      <c r="A340" s="36" t="str">
        <f t="shared" si="60"/>
        <v>EL402_51</v>
      </c>
      <c r="B340" t="s">
        <v>41</v>
      </c>
      <c r="C340" t="s">
        <v>185</v>
      </c>
      <c r="D340">
        <v>402</v>
      </c>
      <c r="E340">
        <v>51</v>
      </c>
      <c r="F340" s="25" t="str">
        <f>VLOOKUP(B340,Definitions!$C$7:$D$43,2,FALSE)</f>
        <v>Greece</v>
      </c>
      <c r="G340" t="str">
        <f>VLOOKUP(C340,Definitions!$C$49:$D$57,2,FALSE)</f>
        <v>Residential</v>
      </c>
      <c r="H340" t="str">
        <f>VLOOKUP(D340,Definitions!$C$60:$D$104,2,FALSE)</f>
        <v>MFH</v>
      </c>
      <c r="J340" s="29" t="str">
        <f>VLOOKUP(E340,Definitions!$C$115:$D$131,2,FALSE)</f>
        <v>Biomass</v>
      </c>
      <c r="K340" s="106"/>
      <c r="L340" s="105"/>
      <c r="M340" s="103">
        <f t="shared" si="61"/>
        <v>0.74321638264290735</v>
      </c>
      <c r="N340" s="37"/>
      <c r="O340" s="105"/>
      <c r="P340" s="105">
        <f t="shared" si="62"/>
        <v>0.74321638264290735</v>
      </c>
      <c r="Q340" s="105">
        <f t="shared" si="63"/>
        <v>0.39378593485319313</v>
      </c>
      <c r="R340" s="103">
        <f t="shared" si="64"/>
        <v>0</v>
      </c>
      <c r="S340" s="96">
        <v>0.39085570049017665</v>
      </c>
      <c r="T340" s="128" t="s">
        <v>882</v>
      </c>
      <c r="U340" s="96">
        <v>2.9302343630164718E-3</v>
      </c>
      <c r="V340" s="128" t="s">
        <v>882</v>
      </c>
      <c r="W340" s="96">
        <v>0</v>
      </c>
      <c r="X340" s="96">
        <v>0</v>
      </c>
      <c r="Y340" s="96">
        <v>0</v>
      </c>
      <c r="Z340" s="96">
        <v>0</v>
      </c>
      <c r="AA340" s="105">
        <v>0</v>
      </c>
      <c r="AB340" s="108">
        <v>0</v>
      </c>
      <c r="AC340" s="96">
        <v>0</v>
      </c>
      <c r="AD340" s="109" t="s">
        <v>882</v>
      </c>
      <c r="AE340" s="96">
        <v>0</v>
      </c>
      <c r="AF340" s="96">
        <v>0</v>
      </c>
      <c r="AG340" s="96">
        <v>0</v>
      </c>
      <c r="AH340" s="105">
        <v>0</v>
      </c>
      <c r="AI340" s="108">
        <v>0</v>
      </c>
      <c r="AJ340" s="105">
        <v>0.34943044778971422</v>
      </c>
      <c r="AK340" s="108" t="s">
        <v>883</v>
      </c>
      <c r="AL340" s="9" t="str">
        <f>VLOOKUP(F340,Definitions!$B$7:$E$39,4,FALSE)</f>
        <v>EU28</v>
      </c>
    </row>
    <row r="341" spans="1:38">
      <c r="A341" s="36" t="str">
        <f t="shared" si="60"/>
        <v>EL402_52</v>
      </c>
      <c r="B341" t="s">
        <v>41</v>
      </c>
      <c r="C341" t="s">
        <v>185</v>
      </c>
      <c r="D341">
        <v>402</v>
      </c>
      <c r="E341">
        <v>52</v>
      </c>
      <c r="F341" s="25" t="str">
        <f>VLOOKUP(B341,Definitions!$C$7:$D$43,2,FALSE)</f>
        <v>Greece</v>
      </c>
      <c r="G341" t="str">
        <f>VLOOKUP(C341,Definitions!$C$49:$D$57,2,FALSE)</f>
        <v>Residential</v>
      </c>
      <c r="H341" t="str">
        <f>VLOOKUP(D341,Definitions!$C$60:$D$104,2,FALSE)</f>
        <v>MFH</v>
      </c>
      <c r="J341" s="29" t="str">
        <f>VLOOKUP(E341,Definitions!$C$115:$D$131,2,FALSE)</f>
        <v>Geothermal</v>
      </c>
      <c r="K341" s="106"/>
      <c r="L341" s="105"/>
      <c r="M341" s="103">
        <f t="shared" si="61"/>
        <v>8.0763548609845773E-4</v>
      </c>
      <c r="N341" s="37"/>
      <c r="O341" s="105"/>
      <c r="P341" s="105">
        <f t="shared" si="62"/>
        <v>8.0763548609845773E-4</v>
      </c>
      <c r="Q341" s="105">
        <f t="shared" si="63"/>
        <v>8.0763548609845773E-4</v>
      </c>
      <c r="R341" s="103">
        <f t="shared" si="64"/>
        <v>0</v>
      </c>
      <c r="S341" s="96">
        <v>8.0763548609845773E-4</v>
      </c>
      <c r="T341" s="128" t="s">
        <v>882</v>
      </c>
      <c r="U341" s="96">
        <v>0</v>
      </c>
      <c r="V341" s="128" t="s">
        <v>882</v>
      </c>
      <c r="W341" s="96">
        <v>0</v>
      </c>
      <c r="X341" s="96">
        <v>0</v>
      </c>
      <c r="Y341" s="96">
        <v>0</v>
      </c>
      <c r="Z341" s="96">
        <v>0</v>
      </c>
      <c r="AA341" s="105">
        <v>0</v>
      </c>
      <c r="AB341" s="108">
        <v>0</v>
      </c>
      <c r="AC341" s="96">
        <v>0</v>
      </c>
      <c r="AD341" s="109" t="s">
        <v>882</v>
      </c>
      <c r="AE341" s="96">
        <v>0</v>
      </c>
      <c r="AF341" s="96">
        <v>0</v>
      </c>
      <c r="AG341" s="96">
        <v>0</v>
      </c>
      <c r="AH341" s="105">
        <v>0</v>
      </c>
      <c r="AI341" s="108">
        <v>0</v>
      </c>
      <c r="AJ341" s="105">
        <v>0</v>
      </c>
      <c r="AK341" s="108" t="s">
        <v>883</v>
      </c>
      <c r="AL341" s="9" t="str">
        <f>VLOOKUP(F341,Definitions!$B$7:$E$39,4,FALSE)</f>
        <v>EU28</v>
      </c>
    </row>
    <row r="342" spans="1:38">
      <c r="A342" s="36" t="str">
        <f t="shared" si="60"/>
        <v>EL402_53</v>
      </c>
      <c r="B342" t="s">
        <v>41</v>
      </c>
      <c r="C342" t="s">
        <v>185</v>
      </c>
      <c r="D342">
        <v>402</v>
      </c>
      <c r="E342">
        <v>53</v>
      </c>
      <c r="F342" s="25" t="str">
        <f>VLOOKUP(B342,Definitions!$C$7:$D$43,2,FALSE)</f>
        <v>Greece</v>
      </c>
      <c r="G342" t="str">
        <f>VLOOKUP(C342,Definitions!$C$49:$D$57,2,FALSE)</f>
        <v>Residential</v>
      </c>
      <c r="H342" t="str">
        <f>VLOOKUP(D342,Definitions!$C$60:$D$104,2,FALSE)</f>
        <v>MFH</v>
      </c>
      <c r="J342" s="29" t="str">
        <f>VLOOKUP(E342,Definitions!$C$115:$D$131,2,FALSE)</f>
        <v>Solar energy</v>
      </c>
      <c r="K342" s="106"/>
      <c r="L342" s="105"/>
      <c r="M342" s="103">
        <f t="shared" si="61"/>
        <v>0.69732237251106588</v>
      </c>
      <c r="N342" s="37"/>
      <c r="O342" s="105"/>
      <c r="P342" s="105">
        <f t="shared" si="62"/>
        <v>0.69732237251106588</v>
      </c>
      <c r="Q342" s="105">
        <f t="shared" si="63"/>
        <v>0.69732237251106588</v>
      </c>
      <c r="R342" s="103">
        <f t="shared" si="64"/>
        <v>0</v>
      </c>
      <c r="S342" s="96">
        <v>0</v>
      </c>
      <c r="T342" s="128" t="s">
        <v>882</v>
      </c>
      <c r="U342" s="96">
        <v>0.69732237251106588</v>
      </c>
      <c r="V342" s="128" t="s">
        <v>882</v>
      </c>
      <c r="W342" s="96">
        <v>0</v>
      </c>
      <c r="X342" s="96">
        <v>0</v>
      </c>
      <c r="Y342" s="96">
        <v>0</v>
      </c>
      <c r="Z342" s="96">
        <v>0</v>
      </c>
      <c r="AA342" s="105">
        <v>0</v>
      </c>
      <c r="AB342" s="108">
        <v>0</v>
      </c>
      <c r="AC342" s="96">
        <v>0</v>
      </c>
      <c r="AD342" s="109" t="s">
        <v>882</v>
      </c>
      <c r="AE342" s="96">
        <v>0</v>
      </c>
      <c r="AF342" s="96">
        <v>0</v>
      </c>
      <c r="AG342" s="96">
        <v>0</v>
      </c>
      <c r="AH342" s="105">
        <v>0</v>
      </c>
      <c r="AI342" s="108">
        <v>0</v>
      </c>
      <c r="AJ342" s="105">
        <v>0</v>
      </c>
      <c r="AK342" s="108" t="s">
        <v>883</v>
      </c>
      <c r="AL342" s="9" t="str">
        <f>VLOOKUP(F342,Definitions!$B$7:$E$39,4,FALSE)</f>
        <v>EU28</v>
      </c>
    </row>
    <row r="343" spans="1:38">
      <c r="A343" s="36" t="str">
        <f t="shared" si="60"/>
        <v>EL402_58</v>
      </c>
      <c r="B343" t="s">
        <v>41</v>
      </c>
      <c r="C343" t="s">
        <v>185</v>
      </c>
      <c r="D343">
        <v>402</v>
      </c>
      <c r="E343">
        <v>58</v>
      </c>
      <c r="F343" s="25" t="str">
        <f>VLOOKUP(B343,Definitions!$C$7:$D$43,2,FALSE)</f>
        <v>Greece</v>
      </c>
      <c r="G343" t="str">
        <f>VLOOKUP(C343,Definitions!$C$49:$D$57,2,FALSE)</f>
        <v>Residential</v>
      </c>
      <c r="H343" t="str">
        <f>VLOOKUP(D343,Definitions!$C$60:$D$104,2,FALSE)</f>
        <v>MFH</v>
      </c>
      <c r="J343" s="29" t="str">
        <f>VLOOKUP(E343,Definitions!$C$115:$D$131,2,FALSE)</f>
        <v>Ambient heat total</v>
      </c>
      <c r="K343" s="106"/>
      <c r="L343" s="105"/>
      <c r="M343" s="103">
        <f t="shared" si="61"/>
        <v>0.4528565421589581</v>
      </c>
      <c r="N343" s="37"/>
      <c r="O343" s="105"/>
      <c r="P343" s="105">
        <f t="shared" si="62"/>
        <v>0.4528565421589581</v>
      </c>
      <c r="Q343" s="105">
        <f t="shared" si="63"/>
        <v>0.4528565421589581</v>
      </c>
      <c r="R343" s="103">
        <f t="shared" si="64"/>
        <v>0</v>
      </c>
      <c r="S343" s="96">
        <v>0.41510727134952979</v>
      </c>
      <c r="T343" s="128" t="s">
        <v>882</v>
      </c>
      <c r="U343" s="96">
        <v>3.7749270809428324E-2</v>
      </c>
      <c r="V343" s="128" t="s">
        <v>882</v>
      </c>
      <c r="W343" s="96">
        <v>0</v>
      </c>
      <c r="X343" s="96">
        <v>0</v>
      </c>
      <c r="Y343" s="96">
        <v>0</v>
      </c>
      <c r="Z343" s="96">
        <v>0</v>
      </c>
      <c r="AA343" s="105">
        <v>0</v>
      </c>
      <c r="AB343" s="108">
        <v>0</v>
      </c>
      <c r="AC343" s="96">
        <v>0</v>
      </c>
      <c r="AD343" s="109" t="s">
        <v>882</v>
      </c>
      <c r="AE343" s="96">
        <v>0</v>
      </c>
      <c r="AF343" s="96">
        <v>0</v>
      </c>
      <c r="AG343" s="96">
        <v>0</v>
      </c>
      <c r="AH343" s="105">
        <v>0</v>
      </c>
      <c r="AI343" s="108">
        <v>0</v>
      </c>
      <c r="AJ343" s="105">
        <v>0</v>
      </c>
      <c r="AK343" s="108" t="s">
        <v>883</v>
      </c>
      <c r="AL343" s="9" t="str">
        <f>VLOOKUP(F343,Definitions!$B$7:$E$39,4,FALSE)</f>
        <v>EU28</v>
      </c>
    </row>
    <row r="344" spans="1:38">
      <c r="A344" s="36" t="str">
        <f t="shared" si="60"/>
        <v>EL402_55</v>
      </c>
      <c r="B344" t="s">
        <v>41</v>
      </c>
      <c r="C344" t="s">
        <v>185</v>
      </c>
      <c r="D344">
        <v>402</v>
      </c>
      <c r="E344">
        <v>55</v>
      </c>
      <c r="F344" s="25" t="str">
        <f>VLOOKUP(B344,Definitions!$C$7:$D$43,2,FALSE)</f>
        <v>Greece</v>
      </c>
      <c r="G344" t="str">
        <f>VLOOKUP(C344,Definitions!$C$49:$D$57,2,FALSE)</f>
        <v>Residential</v>
      </c>
      <c r="H344" t="str">
        <f>VLOOKUP(D344,Definitions!$C$60:$D$104,2,FALSE)</f>
        <v>MFH</v>
      </c>
      <c r="J344" s="29" t="str">
        <f>VLOOKUP(E344,Definitions!$C$115:$D$131,2,FALSE)</f>
        <v xml:space="preserve">Other RES </v>
      </c>
      <c r="K344" s="106"/>
      <c r="L344" s="105"/>
      <c r="M344" s="103">
        <f t="shared" si="61"/>
        <v>0.63467400000000007</v>
      </c>
      <c r="N344" s="37"/>
      <c r="O344" s="105"/>
      <c r="P344" s="105">
        <f t="shared" si="62"/>
        <v>0.63467400000000007</v>
      </c>
      <c r="Q344" s="105">
        <f t="shared" si="63"/>
        <v>0.63467400000000007</v>
      </c>
      <c r="R344" s="103">
        <f t="shared" si="64"/>
        <v>0</v>
      </c>
      <c r="S344" s="96">
        <v>0.57083400000000006</v>
      </c>
      <c r="T344" s="128" t="s">
        <v>882</v>
      </c>
      <c r="U344" s="96">
        <v>6.3839999999999994E-2</v>
      </c>
      <c r="V344" s="128" t="s">
        <v>882</v>
      </c>
      <c r="W344" s="96">
        <v>0</v>
      </c>
      <c r="X344" s="96">
        <v>0</v>
      </c>
      <c r="Y344" s="96">
        <v>0</v>
      </c>
      <c r="Z344" s="96">
        <v>0</v>
      </c>
      <c r="AA344" s="105">
        <v>0</v>
      </c>
      <c r="AB344" s="108">
        <v>0</v>
      </c>
      <c r="AC344" s="96">
        <v>0</v>
      </c>
      <c r="AD344" s="109" t="s">
        <v>882</v>
      </c>
      <c r="AE344" s="96">
        <v>0</v>
      </c>
      <c r="AF344" s="96">
        <v>0</v>
      </c>
      <c r="AG344" s="96">
        <v>0</v>
      </c>
      <c r="AH344" s="105">
        <v>0</v>
      </c>
      <c r="AI344" s="108">
        <v>0</v>
      </c>
      <c r="AJ344" s="105">
        <v>0</v>
      </c>
      <c r="AK344" s="108" t="s">
        <v>883</v>
      </c>
      <c r="AL344" s="9" t="str">
        <f>VLOOKUP(F344,Definitions!$B$7:$E$39,4,FALSE)</f>
        <v>EU28</v>
      </c>
    </row>
    <row r="345" spans="1:38">
      <c r="A345" s="36" t="str">
        <f t="shared" ref="A345" si="65">B345&amp;D345&amp;"_"&amp;E345</f>
        <v>ES400_0</v>
      </c>
      <c r="B345" t="s">
        <v>45</v>
      </c>
      <c r="C345" t="s">
        <v>185</v>
      </c>
      <c r="D345">
        <v>400</v>
      </c>
      <c r="E345">
        <v>0</v>
      </c>
      <c r="F345" s="25" t="str">
        <f>VLOOKUP(B345,Definitions!$C$7:$D$43,2,FALSE)</f>
        <v>Spain</v>
      </c>
      <c r="G345" t="str">
        <f>VLOOKUP(C345,Definitions!$C$49:$D$57,2,FALSE)</f>
        <v>Residential</v>
      </c>
      <c r="H345" t="str">
        <f>VLOOKUP(D345,Definitions!$C$60:$D$104,2,FALSE)</f>
        <v>TOTAL Residential</v>
      </c>
      <c r="J345" s="29" t="str">
        <f>VLOOKUP(E345,Definitions!$C$115:$D$131,2,FALSE)</f>
        <v>TOTAL</v>
      </c>
      <c r="K345" s="106"/>
      <c r="L345" s="105"/>
      <c r="M345" s="103">
        <f t="shared" ref="M345" si="66">SUM(O345:P345)</f>
        <v>95.624683196166544</v>
      </c>
      <c r="N345" s="37"/>
      <c r="O345" s="105"/>
      <c r="P345" s="105">
        <f t="shared" ref="P345" si="67">Q345+R345+IFERROR(AJ345,0)</f>
        <v>95.624683196166544</v>
      </c>
      <c r="Q345" s="105">
        <f t="shared" ref="Q345" si="68">S345+U345+W345</f>
        <v>81.838016708954385</v>
      </c>
      <c r="R345" s="103">
        <f t="shared" ref="R345" si="69">AC345+AE345</f>
        <v>3.5055563481738505</v>
      </c>
      <c r="S345" s="96">
        <v>63.15350088938338</v>
      </c>
      <c r="T345" s="128" t="s">
        <v>910</v>
      </c>
      <c r="U345" s="96">
        <v>18.684515819571001</v>
      </c>
      <c r="V345" s="128" t="s">
        <v>910</v>
      </c>
      <c r="W345" s="96">
        <v>0</v>
      </c>
      <c r="X345" s="96">
        <v>0</v>
      </c>
      <c r="Y345" s="96">
        <v>0</v>
      </c>
      <c r="Z345" s="96">
        <v>0</v>
      </c>
      <c r="AA345" s="105">
        <v>0</v>
      </c>
      <c r="AB345" s="108">
        <v>0</v>
      </c>
      <c r="AC345" s="96">
        <v>3.5055563481738505</v>
      </c>
      <c r="AD345" s="109" t="s">
        <v>910</v>
      </c>
      <c r="AE345" s="96">
        <v>0</v>
      </c>
      <c r="AF345" s="96">
        <v>0</v>
      </c>
      <c r="AG345" s="96">
        <v>0</v>
      </c>
      <c r="AH345" s="105">
        <v>0</v>
      </c>
      <c r="AI345" s="108">
        <v>0</v>
      </c>
      <c r="AJ345" s="105">
        <v>10.28111013903831</v>
      </c>
      <c r="AK345" s="108" t="s">
        <v>910</v>
      </c>
      <c r="AL345" s="9" t="str">
        <f>VLOOKUP(F345,Definitions!$B$7:$E$39,4,FALSE)</f>
        <v>EU28</v>
      </c>
    </row>
    <row r="346" spans="1:38">
      <c r="A346" s="36" t="str">
        <f t="shared" ref="A346:A386" si="70">B346&amp;D346&amp;"_"&amp;E346</f>
        <v>ES400_1</v>
      </c>
      <c r="B346" t="s">
        <v>45</v>
      </c>
      <c r="C346" t="s">
        <v>185</v>
      </c>
      <c r="D346">
        <v>400</v>
      </c>
      <c r="E346">
        <v>1</v>
      </c>
      <c r="F346" s="25" t="str">
        <f>VLOOKUP(B346,Definitions!$C$7:$D$43,2,FALSE)</f>
        <v>Spain</v>
      </c>
      <c r="G346" t="str">
        <f>VLOOKUP(C346,Definitions!$C$49:$D$57,2,FALSE)</f>
        <v>Residential</v>
      </c>
      <c r="H346" t="str">
        <f>VLOOKUP(D346,Definitions!$C$60:$D$104,2,FALSE)</f>
        <v>TOTAL Residential</v>
      </c>
      <c r="J346" s="29" t="str">
        <f>VLOOKUP(E346,Definitions!$C$115:$D$131,2,FALSE)</f>
        <v>Coal</v>
      </c>
      <c r="K346" s="106"/>
      <c r="L346" s="105"/>
      <c r="M346" s="103">
        <f t="shared" ref="M346:M386" si="71">SUM(O346:P346)</f>
        <v>0.79764352744627742</v>
      </c>
      <c r="N346" s="37"/>
      <c r="O346" s="105"/>
      <c r="P346" s="105">
        <f t="shared" ref="P346:P386" si="72">Q346+R346+IFERROR(AJ346,0)</f>
        <v>0.79764352744627742</v>
      </c>
      <c r="Q346" s="105">
        <f t="shared" ref="Q346:Q386" si="73">S346+U346+W346</f>
        <v>0.73171107011972802</v>
      </c>
      <c r="R346" s="103">
        <f t="shared" ref="R346:R386" si="74">AC346+AE346</f>
        <v>0</v>
      </c>
      <c r="S346" s="96">
        <v>0.69696288315033028</v>
      </c>
      <c r="T346" s="128" t="s">
        <v>910</v>
      </c>
      <c r="U346" s="96">
        <v>3.4748186969397687E-2</v>
      </c>
      <c r="V346" s="128" t="s">
        <v>910</v>
      </c>
      <c r="W346" s="96">
        <v>0</v>
      </c>
      <c r="X346" s="96">
        <v>0</v>
      </c>
      <c r="Y346" s="96">
        <v>0</v>
      </c>
      <c r="Z346" s="96">
        <v>0</v>
      </c>
      <c r="AA346" s="105">
        <v>0</v>
      </c>
      <c r="AB346" s="108">
        <v>0</v>
      </c>
      <c r="AC346" s="96">
        <v>0</v>
      </c>
      <c r="AD346" s="109" t="s">
        <v>882</v>
      </c>
      <c r="AE346" s="96">
        <v>0</v>
      </c>
      <c r="AF346" s="96">
        <v>0</v>
      </c>
      <c r="AG346" s="96">
        <v>0</v>
      </c>
      <c r="AH346" s="105">
        <v>0</v>
      </c>
      <c r="AI346" s="108">
        <v>0</v>
      </c>
      <c r="AJ346" s="105">
        <v>6.5932457326549454E-2</v>
      </c>
      <c r="AK346" s="108" t="s">
        <v>910</v>
      </c>
      <c r="AL346" s="9" t="str">
        <f>VLOOKUP(F346,Definitions!$B$7:$E$39,4,FALSE)</f>
        <v>EU28</v>
      </c>
    </row>
    <row r="347" spans="1:38">
      <c r="A347" s="36" t="str">
        <f t="shared" si="70"/>
        <v>ES400_2</v>
      </c>
      <c r="B347" t="s">
        <v>45</v>
      </c>
      <c r="C347" t="s">
        <v>185</v>
      </c>
      <c r="D347">
        <v>400</v>
      </c>
      <c r="E347">
        <v>2</v>
      </c>
      <c r="F347" s="25" t="str">
        <f>VLOOKUP(B347,Definitions!$C$7:$D$43,2,FALSE)</f>
        <v>Spain</v>
      </c>
      <c r="G347" t="str">
        <f>VLOOKUP(C347,Definitions!$C$49:$D$57,2,FALSE)</f>
        <v>Residential</v>
      </c>
      <c r="H347" t="str">
        <f>VLOOKUP(D347,Definitions!$C$60:$D$104,2,FALSE)</f>
        <v>TOTAL Residential</v>
      </c>
      <c r="J347" s="29" t="str">
        <f>VLOOKUP(E347,Definitions!$C$115:$D$131,2,FALSE)</f>
        <v>Fuel oil</v>
      </c>
      <c r="K347" s="106"/>
      <c r="L347" s="105"/>
      <c r="M347" s="103">
        <f t="shared" si="71"/>
        <v>14.127515228101144</v>
      </c>
      <c r="N347" s="37"/>
      <c r="O347" s="105"/>
      <c r="P347" s="105">
        <f t="shared" si="72"/>
        <v>14.127515228101144</v>
      </c>
      <c r="Q347" s="105">
        <f t="shared" si="73"/>
        <v>14.127515228101144</v>
      </c>
      <c r="R347" s="103">
        <f t="shared" si="74"/>
        <v>0</v>
      </c>
      <c r="S347" s="96">
        <v>13.239024891976291</v>
      </c>
      <c r="T347" s="128" t="s">
        <v>910</v>
      </c>
      <c r="U347" s="96">
        <v>0.88849033612485262</v>
      </c>
      <c r="V347" s="128" t="s">
        <v>910</v>
      </c>
      <c r="W347" s="96">
        <v>0</v>
      </c>
      <c r="X347" s="96">
        <v>0</v>
      </c>
      <c r="Y347" s="96">
        <v>0</v>
      </c>
      <c r="Z347" s="96">
        <v>0</v>
      </c>
      <c r="AA347" s="105">
        <v>0</v>
      </c>
      <c r="AB347" s="108">
        <v>0</v>
      </c>
      <c r="AC347" s="96">
        <v>0</v>
      </c>
      <c r="AD347" s="109" t="s">
        <v>882</v>
      </c>
      <c r="AE347" s="96">
        <v>0</v>
      </c>
      <c r="AF347" s="96">
        <v>0</v>
      </c>
      <c r="AG347" s="96">
        <v>0</v>
      </c>
      <c r="AH347" s="105">
        <v>0</v>
      </c>
      <c r="AI347" s="108">
        <v>0</v>
      </c>
      <c r="AJ347" s="105">
        <v>0</v>
      </c>
      <c r="AK347" s="108" t="s">
        <v>910</v>
      </c>
      <c r="AL347" s="9" t="str">
        <f>VLOOKUP(F347,Definitions!$B$7:$E$39,4,FALSE)</f>
        <v>EU28</v>
      </c>
    </row>
    <row r="348" spans="1:38">
      <c r="A348" s="36" t="str">
        <f t="shared" si="70"/>
        <v>ES400_3</v>
      </c>
      <c r="B348" t="s">
        <v>45</v>
      </c>
      <c r="C348" t="s">
        <v>185</v>
      </c>
      <c r="D348">
        <v>400</v>
      </c>
      <c r="E348">
        <v>3</v>
      </c>
      <c r="F348" s="25" t="str">
        <f>VLOOKUP(B348,Definitions!$C$7:$D$43,2,FALSE)</f>
        <v>Spain</v>
      </c>
      <c r="G348" t="str">
        <f>VLOOKUP(C348,Definitions!$C$49:$D$57,2,FALSE)</f>
        <v>Residential</v>
      </c>
      <c r="H348" t="str">
        <f>VLOOKUP(D348,Definitions!$C$60:$D$104,2,FALSE)</f>
        <v>TOTAL Residential</v>
      </c>
      <c r="J348" s="29" t="str">
        <f>VLOOKUP(E348,Definitions!$C$115:$D$131,2,FALSE)</f>
        <v>Natural gas</v>
      </c>
      <c r="K348" s="106"/>
      <c r="L348" s="105"/>
      <c r="M348" s="103">
        <f t="shared" si="71"/>
        <v>28.109429822956862</v>
      </c>
      <c r="N348" s="37"/>
      <c r="O348" s="105"/>
      <c r="P348" s="105">
        <f t="shared" si="72"/>
        <v>28.109429822956862</v>
      </c>
      <c r="Q348" s="105">
        <f t="shared" si="73"/>
        <v>25.592339050375024</v>
      </c>
      <c r="R348" s="103">
        <f t="shared" si="74"/>
        <v>0</v>
      </c>
      <c r="S348" s="96">
        <v>15.712034466045171</v>
      </c>
      <c r="T348" s="128" t="s">
        <v>910</v>
      </c>
      <c r="U348" s="96">
        <v>9.8803045843298545</v>
      </c>
      <c r="V348" s="128" t="s">
        <v>910</v>
      </c>
      <c r="W348" s="96">
        <v>0</v>
      </c>
      <c r="X348" s="96">
        <v>0</v>
      </c>
      <c r="Y348" s="96">
        <v>0</v>
      </c>
      <c r="Z348" s="96">
        <v>0</v>
      </c>
      <c r="AA348" s="105">
        <v>0</v>
      </c>
      <c r="AB348" s="108">
        <v>0</v>
      </c>
      <c r="AC348" s="96">
        <v>0</v>
      </c>
      <c r="AD348" s="109" t="s">
        <v>882</v>
      </c>
      <c r="AE348" s="96">
        <v>0</v>
      </c>
      <c r="AF348" s="96">
        <v>0</v>
      </c>
      <c r="AG348" s="96">
        <v>0</v>
      </c>
      <c r="AH348" s="105">
        <v>0</v>
      </c>
      <c r="AI348" s="108">
        <v>0</v>
      </c>
      <c r="AJ348" s="105">
        <v>2.5170907725818368</v>
      </c>
      <c r="AK348" s="108" t="s">
        <v>910</v>
      </c>
      <c r="AL348" s="9" t="str">
        <f>VLOOKUP(F348,Definitions!$B$7:$E$39,4,FALSE)</f>
        <v>EU28</v>
      </c>
    </row>
    <row r="349" spans="1:38">
      <c r="A349" s="36" t="str">
        <f t="shared" si="70"/>
        <v>ES400_4</v>
      </c>
      <c r="B349" t="s">
        <v>45</v>
      </c>
      <c r="C349" t="s">
        <v>185</v>
      </c>
      <c r="D349">
        <v>400</v>
      </c>
      <c r="E349">
        <v>4</v>
      </c>
      <c r="F349" s="25" t="str">
        <f>VLOOKUP(B349,Definitions!$C$7:$D$43,2,FALSE)</f>
        <v>Spain</v>
      </c>
      <c r="G349" t="str">
        <f>VLOOKUP(C349,Definitions!$C$49:$D$57,2,FALSE)</f>
        <v>Residential</v>
      </c>
      <c r="H349" t="str">
        <f>VLOOKUP(D349,Definitions!$C$60:$D$104,2,FALSE)</f>
        <v>TOTAL Residential</v>
      </c>
      <c r="J349" s="29" t="str">
        <f>VLOOKUP(E349,Definitions!$C$115:$D$131,2,FALSE)</f>
        <v>Other fossil fuels</v>
      </c>
      <c r="K349" s="106"/>
      <c r="L349" s="105"/>
      <c r="M349" s="103">
        <f t="shared" si="71"/>
        <v>0</v>
      </c>
      <c r="N349" s="37"/>
      <c r="O349" s="105"/>
      <c r="P349" s="105">
        <f t="shared" si="72"/>
        <v>0</v>
      </c>
      <c r="Q349" s="105">
        <f t="shared" si="73"/>
        <v>0</v>
      </c>
      <c r="R349" s="103">
        <f t="shared" si="74"/>
        <v>0</v>
      </c>
      <c r="S349" s="96">
        <v>0</v>
      </c>
      <c r="T349" s="128" t="s">
        <v>882</v>
      </c>
      <c r="U349" s="96">
        <v>0</v>
      </c>
      <c r="V349" s="128" t="s">
        <v>882</v>
      </c>
      <c r="W349" s="96">
        <v>0</v>
      </c>
      <c r="X349" s="96">
        <v>0</v>
      </c>
      <c r="Y349" s="96">
        <v>0</v>
      </c>
      <c r="Z349" s="96">
        <v>0</v>
      </c>
      <c r="AA349" s="105">
        <v>0</v>
      </c>
      <c r="AB349" s="108">
        <v>0</v>
      </c>
      <c r="AC349" s="96">
        <v>0</v>
      </c>
      <c r="AD349" s="109" t="s">
        <v>882</v>
      </c>
      <c r="AE349" s="96">
        <v>0</v>
      </c>
      <c r="AF349" s="96">
        <v>0</v>
      </c>
      <c r="AG349" s="96">
        <v>0</v>
      </c>
      <c r="AH349" s="105">
        <v>0</v>
      </c>
      <c r="AI349" s="108">
        <v>0</v>
      </c>
      <c r="AJ349" s="105">
        <v>0</v>
      </c>
      <c r="AK349" s="108" t="s">
        <v>883</v>
      </c>
      <c r="AL349" s="9" t="str">
        <f>VLOOKUP(F349,Definitions!$B$7:$E$39,4,FALSE)</f>
        <v>EU28</v>
      </c>
    </row>
    <row r="350" spans="1:38">
      <c r="A350" s="36" t="str">
        <f t="shared" si="70"/>
        <v>ES400_6</v>
      </c>
      <c r="B350" t="s">
        <v>45</v>
      </c>
      <c r="C350" t="s">
        <v>185</v>
      </c>
      <c r="D350">
        <v>400</v>
      </c>
      <c r="E350">
        <v>6</v>
      </c>
      <c r="F350" s="25" t="str">
        <f>VLOOKUP(B350,Definitions!$C$7:$D$43,2,FALSE)</f>
        <v>Spain</v>
      </c>
      <c r="G350" t="str">
        <f>VLOOKUP(C350,Definitions!$C$49:$D$57,2,FALSE)</f>
        <v>Residential</v>
      </c>
      <c r="H350" t="str">
        <f>VLOOKUP(D350,Definitions!$C$60:$D$104,2,FALSE)</f>
        <v>TOTAL Residential</v>
      </c>
      <c r="J350" s="29" t="str">
        <f>VLOOKUP(E350,Definitions!$C$115:$D$131,2,FALSE)</f>
        <v>Electricity</v>
      </c>
      <c r="K350" s="106"/>
      <c r="L350" s="105"/>
      <c r="M350" s="103">
        <f t="shared" si="71"/>
        <v>30.402676172474255</v>
      </c>
      <c r="N350" s="37"/>
      <c r="O350" s="105"/>
      <c r="P350" s="105">
        <f t="shared" si="72"/>
        <v>30.402676172474255</v>
      </c>
      <c r="Q350" s="105">
        <f t="shared" si="73"/>
        <v>22.336345129073351</v>
      </c>
      <c r="R350" s="103">
        <f t="shared" si="74"/>
        <v>3.5055563481738505</v>
      </c>
      <c r="S350" s="96">
        <v>16.141570823053421</v>
      </c>
      <c r="T350" s="128" t="s">
        <v>910</v>
      </c>
      <c r="U350" s="96">
        <v>6.1947743060199283</v>
      </c>
      <c r="V350" s="128" t="s">
        <v>910</v>
      </c>
      <c r="W350" s="96">
        <v>0</v>
      </c>
      <c r="X350" s="96">
        <v>0</v>
      </c>
      <c r="Y350" s="96">
        <v>0</v>
      </c>
      <c r="Z350" s="96">
        <v>0</v>
      </c>
      <c r="AA350" s="105">
        <v>0</v>
      </c>
      <c r="AB350" s="108">
        <v>0</v>
      </c>
      <c r="AC350" s="96">
        <v>3.5055563481738505</v>
      </c>
      <c r="AD350" s="109" t="s">
        <v>882</v>
      </c>
      <c r="AE350" s="96">
        <v>0</v>
      </c>
      <c r="AF350" s="96">
        <v>0</v>
      </c>
      <c r="AG350" s="96">
        <v>0</v>
      </c>
      <c r="AH350" s="105">
        <v>0</v>
      </c>
      <c r="AI350" s="108">
        <v>0</v>
      </c>
      <c r="AJ350" s="105">
        <v>4.560774695227054</v>
      </c>
      <c r="AK350" s="108" t="s">
        <v>910</v>
      </c>
      <c r="AL350" s="9" t="str">
        <f>VLOOKUP(F350,Definitions!$B$7:$E$39,4,FALSE)</f>
        <v>EU28</v>
      </c>
    </row>
    <row r="351" spans="1:38">
      <c r="A351" s="36" t="str">
        <f t="shared" si="70"/>
        <v>ES400_7</v>
      </c>
      <c r="B351" t="s">
        <v>45</v>
      </c>
      <c r="C351" t="s">
        <v>185</v>
      </c>
      <c r="D351">
        <v>400</v>
      </c>
      <c r="E351">
        <v>7</v>
      </c>
      <c r="F351" s="25" t="str">
        <f>VLOOKUP(B351,Definitions!$C$7:$D$43,2,FALSE)</f>
        <v>Spain</v>
      </c>
      <c r="G351" t="str">
        <f>VLOOKUP(C351,Definitions!$C$49:$D$57,2,FALSE)</f>
        <v>Residential</v>
      </c>
      <c r="H351" t="str">
        <f>VLOOKUP(D351,Definitions!$C$60:$D$104,2,FALSE)</f>
        <v>TOTAL Residential</v>
      </c>
      <c r="J351" s="29" t="str">
        <f>VLOOKUP(E351,Definitions!$C$115:$D$131,2,FALSE)</f>
        <v>District heating</v>
      </c>
      <c r="K351" s="106"/>
      <c r="L351" s="105"/>
      <c r="M351" s="103">
        <f t="shared" si="71"/>
        <v>0.2417754140328752</v>
      </c>
      <c r="N351" s="56"/>
      <c r="O351" s="105"/>
      <c r="P351" s="105">
        <f t="shared" si="72"/>
        <v>0.2417754140328752</v>
      </c>
      <c r="Q351" s="105">
        <f t="shared" si="73"/>
        <v>0.2417754140328752</v>
      </c>
      <c r="R351" s="103">
        <f t="shared" si="74"/>
        <v>0</v>
      </c>
      <c r="S351" s="96">
        <v>0.19254930006096821</v>
      </c>
      <c r="T351" s="128" t="s">
        <v>910</v>
      </c>
      <c r="U351" s="96">
        <v>4.922611397190698E-2</v>
      </c>
      <c r="V351" s="128" t="s">
        <v>882</v>
      </c>
      <c r="W351" s="96">
        <v>0</v>
      </c>
      <c r="X351" s="96">
        <v>0</v>
      </c>
      <c r="Y351" s="96">
        <v>0</v>
      </c>
      <c r="Z351" s="96">
        <v>0</v>
      </c>
      <c r="AA351" s="105">
        <v>0</v>
      </c>
      <c r="AB351" s="108">
        <v>0</v>
      </c>
      <c r="AC351" s="96">
        <v>0</v>
      </c>
      <c r="AD351" s="109" t="s">
        <v>882</v>
      </c>
      <c r="AE351" s="96">
        <v>0</v>
      </c>
      <c r="AF351" s="96">
        <v>0</v>
      </c>
      <c r="AG351" s="96">
        <v>0</v>
      </c>
      <c r="AH351" s="105">
        <v>0</v>
      </c>
      <c r="AI351" s="108">
        <v>0</v>
      </c>
      <c r="AJ351" s="105">
        <v>0</v>
      </c>
      <c r="AK351" s="108" t="s">
        <v>883</v>
      </c>
      <c r="AL351" s="9" t="str">
        <f>VLOOKUP(F351,Definitions!$B$7:$E$39,4,FALSE)</f>
        <v>EU28</v>
      </c>
    </row>
    <row r="352" spans="1:38">
      <c r="A352" s="36" t="str">
        <f t="shared" si="70"/>
        <v>ES400_8</v>
      </c>
      <c r="B352" t="s">
        <v>45</v>
      </c>
      <c r="C352" t="s">
        <v>185</v>
      </c>
      <c r="D352">
        <v>400</v>
      </c>
      <c r="E352">
        <v>8</v>
      </c>
      <c r="F352" s="25" t="str">
        <f>VLOOKUP(B352,Definitions!$C$7:$D$43,2,FALSE)</f>
        <v>Spain</v>
      </c>
      <c r="G352" t="str">
        <f>VLOOKUP(C352,Definitions!$C$49:$D$57,2,FALSE)</f>
        <v>Residential</v>
      </c>
      <c r="H352" t="str">
        <f>VLOOKUP(D352,Definitions!$C$60:$D$104,2,FALSE)</f>
        <v>TOTAL Residential</v>
      </c>
      <c r="J352" s="29" t="str">
        <f>VLOOKUP(E352,Definitions!$C$115:$D$131,2,FALSE)</f>
        <v>Waste non-RES</v>
      </c>
      <c r="K352" s="106"/>
      <c r="L352" s="105"/>
      <c r="M352" s="103">
        <f t="shared" si="71"/>
        <v>0</v>
      </c>
      <c r="N352" s="37"/>
      <c r="O352" s="105"/>
      <c r="P352" s="105">
        <f t="shared" si="72"/>
        <v>0</v>
      </c>
      <c r="Q352" s="105">
        <f t="shared" si="73"/>
        <v>0</v>
      </c>
      <c r="R352" s="103">
        <f t="shared" si="74"/>
        <v>0</v>
      </c>
      <c r="S352" s="96">
        <v>0</v>
      </c>
      <c r="T352" s="128" t="s">
        <v>882</v>
      </c>
      <c r="U352" s="96">
        <v>0</v>
      </c>
      <c r="V352" s="128" t="s">
        <v>882</v>
      </c>
      <c r="W352" s="96">
        <v>0</v>
      </c>
      <c r="X352" s="96">
        <v>0</v>
      </c>
      <c r="Y352" s="96">
        <v>0</v>
      </c>
      <c r="Z352" s="96">
        <v>0</v>
      </c>
      <c r="AA352" s="105">
        <v>0</v>
      </c>
      <c r="AB352" s="108">
        <v>0</v>
      </c>
      <c r="AC352" s="96">
        <v>0</v>
      </c>
      <c r="AD352" s="109" t="s">
        <v>882</v>
      </c>
      <c r="AE352" s="96">
        <v>0</v>
      </c>
      <c r="AF352" s="96">
        <v>0</v>
      </c>
      <c r="AG352" s="96">
        <v>0</v>
      </c>
      <c r="AH352" s="105">
        <v>0</v>
      </c>
      <c r="AI352" s="108">
        <v>0</v>
      </c>
      <c r="AJ352" s="105">
        <v>0</v>
      </c>
      <c r="AK352" s="108" t="s">
        <v>883</v>
      </c>
      <c r="AL352" s="9" t="str">
        <f>VLOOKUP(F352,Definitions!$B$7:$E$39,4,FALSE)</f>
        <v>EU28</v>
      </c>
    </row>
    <row r="353" spans="1:38">
      <c r="A353" s="36" t="str">
        <f t="shared" si="70"/>
        <v>ES400_9</v>
      </c>
      <c r="B353" t="s">
        <v>45</v>
      </c>
      <c r="C353" t="s">
        <v>185</v>
      </c>
      <c r="D353">
        <v>400</v>
      </c>
      <c r="E353">
        <v>9</v>
      </c>
      <c r="F353" s="25" t="str">
        <f>VLOOKUP(B353,Definitions!$C$7:$D$43,2,FALSE)</f>
        <v>Spain</v>
      </c>
      <c r="G353" t="str">
        <f>VLOOKUP(C353,Definitions!$C$49:$D$57,2,FALSE)</f>
        <v>Residential</v>
      </c>
      <c r="H353" t="str">
        <f>VLOOKUP(D353,Definitions!$C$60:$D$104,2,FALSE)</f>
        <v>TOTAL Residential</v>
      </c>
      <c r="J353" s="29" t="str">
        <f>VLOOKUP(E353,Definitions!$C$115:$D$131,2,FALSE)</f>
        <v>Waste RES</v>
      </c>
      <c r="K353" s="106"/>
      <c r="L353" s="105"/>
      <c r="M353" s="103">
        <f t="shared" si="71"/>
        <v>0</v>
      </c>
      <c r="N353" s="37"/>
      <c r="O353" s="105"/>
      <c r="P353" s="105">
        <f t="shared" si="72"/>
        <v>0</v>
      </c>
      <c r="Q353" s="105">
        <f t="shared" si="73"/>
        <v>0</v>
      </c>
      <c r="R353" s="103">
        <f t="shared" si="74"/>
        <v>0</v>
      </c>
      <c r="S353" s="96">
        <v>0</v>
      </c>
      <c r="T353" s="128" t="s">
        <v>884</v>
      </c>
      <c r="U353" s="96">
        <v>0</v>
      </c>
      <c r="V353" s="128" t="s">
        <v>884</v>
      </c>
      <c r="W353" s="96">
        <v>0</v>
      </c>
      <c r="X353" s="96">
        <v>0</v>
      </c>
      <c r="Y353" s="96">
        <v>0</v>
      </c>
      <c r="Z353" s="96">
        <v>0</v>
      </c>
      <c r="AA353" s="105">
        <v>0</v>
      </c>
      <c r="AB353" s="108">
        <v>0</v>
      </c>
      <c r="AC353" s="96">
        <v>0</v>
      </c>
      <c r="AD353" s="109" t="s">
        <v>884</v>
      </c>
      <c r="AE353" s="96">
        <v>0</v>
      </c>
      <c r="AF353" s="96">
        <v>0</v>
      </c>
      <c r="AG353" s="96">
        <v>0</v>
      </c>
      <c r="AH353" s="105">
        <v>0</v>
      </c>
      <c r="AI353" s="108">
        <v>0</v>
      </c>
      <c r="AJ353" s="105">
        <v>0</v>
      </c>
      <c r="AK353" s="108" t="s">
        <v>884</v>
      </c>
      <c r="AL353" s="9" t="str">
        <f>VLOOKUP(F353,Definitions!$B$7:$E$39,4,FALSE)</f>
        <v>EU28</v>
      </c>
    </row>
    <row r="354" spans="1:38">
      <c r="A354" s="36" t="str">
        <f t="shared" si="70"/>
        <v>ES400_51</v>
      </c>
      <c r="B354" t="s">
        <v>45</v>
      </c>
      <c r="C354" t="s">
        <v>185</v>
      </c>
      <c r="D354">
        <v>400</v>
      </c>
      <c r="E354">
        <v>51</v>
      </c>
      <c r="F354" s="25" t="str">
        <f>VLOOKUP(B354,Definitions!$C$7:$D$43,2,FALSE)</f>
        <v>Spain</v>
      </c>
      <c r="G354" t="str">
        <f>VLOOKUP(C354,Definitions!$C$49:$D$57,2,FALSE)</f>
        <v>Residential</v>
      </c>
      <c r="H354" t="str">
        <f>VLOOKUP(D354,Definitions!$C$60:$D$104,2,FALSE)</f>
        <v>TOTAL Residential</v>
      </c>
      <c r="J354" s="29" t="str">
        <f>VLOOKUP(E354,Definitions!$C$115:$D$131,2,FALSE)</f>
        <v>Biomass</v>
      </c>
      <c r="K354" s="106"/>
      <c r="L354" s="105"/>
      <c r="M354" s="103">
        <f t="shared" si="71"/>
        <v>16.577749328802138</v>
      </c>
      <c r="N354" s="37"/>
      <c r="O354" s="105"/>
      <c r="P354" s="105">
        <f t="shared" si="72"/>
        <v>16.577749328802138</v>
      </c>
      <c r="Q354" s="105">
        <f t="shared" si="73"/>
        <v>16.451797413300792</v>
      </c>
      <c r="R354" s="103">
        <f t="shared" si="74"/>
        <v>0</v>
      </c>
      <c r="S354" s="96">
        <v>16.199893582298099</v>
      </c>
      <c r="T354" s="128" t="s">
        <v>884</v>
      </c>
      <c r="U354" s="96">
        <v>0.25190383100269231</v>
      </c>
      <c r="V354" s="128" t="s">
        <v>884</v>
      </c>
      <c r="W354" s="96">
        <v>0</v>
      </c>
      <c r="X354" s="96">
        <v>0</v>
      </c>
      <c r="Y354" s="96">
        <v>0</v>
      </c>
      <c r="Z354" s="96">
        <v>0</v>
      </c>
      <c r="AA354" s="105">
        <v>0</v>
      </c>
      <c r="AB354" s="108">
        <v>0</v>
      </c>
      <c r="AC354" s="96">
        <v>0</v>
      </c>
      <c r="AD354" s="109" t="s">
        <v>884</v>
      </c>
      <c r="AE354" s="96">
        <v>0</v>
      </c>
      <c r="AF354" s="96">
        <v>0</v>
      </c>
      <c r="AG354" s="96">
        <v>0</v>
      </c>
      <c r="AH354" s="105">
        <v>0</v>
      </c>
      <c r="AI354" s="108">
        <v>0</v>
      </c>
      <c r="AJ354" s="105">
        <v>0.12595191550134616</v>
      </c>
      <c r="AK354" s="108" t="s">
        <v>884</v>
      </c>
      <c r="AL354" s="9" t="str">
        <f>VLOOKUP(F354,Definitions!$B$7:$E$39,4,FALSE)</f>
        <v>EU28</v>
      </c>
    </row>
    <row r="355" spans="1:38">
      <c r="A355" s="36" t="str">
        <f t="shared" si="70"/>
        <v>ES400_52</v>
      </c>
      <c r="B355" t="s">
        <v>45</v>
      </c>
      <c r="C355" t="s">
        <v>185</v>
      </c>
      <c r="D355">
        <v>400</v>
      </c>
      <c r="E355">
        <v>52</v>
      </c>
      <c r="F355" s="25" t="str">
        <f>VLOOKUP(B355,Definitions!$C$7:$D$43,2,FALSE)</f>
        <v>Spain</v>
      </c>
      <c r="G355" t="str">
        <f>VLOOKUP(C355,Definitions!$C$49:$D$57,2,FALSE)</f>
        <v>Residential</v>
      </c>
      <c r="H355" t="str">
        <f>VLOOKUP(D355,Definitions!$C$60:$D$104,2,FALSE)</f>
        <v>TOTAL Residential</v>
      </c>
      <c r="J355" s="29" t="str">
        <f>VLOOKUP(E355,Definitions!$C$115:$D$131,2,FALSE)</f>
        <v>Geothermal</v>
      </c>
      <c r="K355" s="106"/>
      <c r="L355" s="105"/>
      <c r="M355" s="103">
        <f t="shared" si="71"/>
        <v>0.1088792420004058</v>
      </c>
      <c r="N355" s="37"/>
      <c r="O355" s="105"/>
      <c r="P355" s="105">
        <f t="shared" si="72"/>
        <v>0.1088792420004058</v>
      </c>
      <c r="Q355" s="105">
        <f t="shared" si="73"/>
        <v>0.1088792420004058</v>
      </c>
      <c r="R355" s="103">
        <f t="shared" si="74"/>
        <v>0</v>
      </c>
      <c r="S355" s="96">
        <v>0.10747931818209985</v>
      </c>
      <c r="T355" s="128" t="s">
        <v>884</v>
      </c>
      <c r="U355" s="96">
        <v>1.3999238183059425E-3</v>
      </c>
      <c r="V355" s="128" t="s">
        <v>884</v>
      </c>
      <c r="W355" s="96">
        <v>0</v>
      </c>
      <c r="X355" s="96">
        <v>0</v>
      </c>
      <c r="Y355" s="96">
        <v>0</v>
      </c>
      <c r="Z355" s="96">
        <v>0</v>
      </c>
      <c r="AA355" s="105">
        <v>0</v>
      </c>
      <c r="AB355" s="108">
        <v>0</v>
      </c>
      <c r="AC355" s="96">
        <v>0</v>
      </c>
      <c r="AD355" s="109" t="s">
        <v>884</v>
      </c>
      <c r="AE355" s="96">
        <v>0</v>
      </c>
      <c r="AF355" s="96">
        <v>0</v>
      </c>
      <c r="AG355" s="96">
        <v>0</v>
      </c>
      <c r="AH355" s="105">
        <v>0</v>
      </c>
      <c r="AI355" s="108">
        <v>0</v>
      </c>
      <c r="AJ355" s="105">
        <v>0</v>
      </c>
      <c r="AK355" s="108" t="s">
        <v>884</v>
      </c>
      <c r="AL355" s="9" t="str">
        <f>VLOOKUP(F355,Definitions!$B$7:$E$39,4,FALSE)</f>
        <v>EU28</v>
      </c>
    </row>
    <row r="356" spans="1:38">
      <c r="A356" s="36" t="str">
        <f t="shared" si="70"/>
        <v>ES400_53</v>
      </c>
      <c r="B356" t="s">
        <v>45</v>
      </c>
      <c r="C356" t="s">
        <v>185</v>
      </c>
      <c r="D356">
        <v>400</v>
      </c>
      <c r="E356">
        <v>53</v>
      </c>
      <c r="F356" s="25" t="str">
        <f>VLOOKUP(B356,Definitions!$C$7:$D$43,2,FALSE)</f>
        <v>Spain</v>
      </c>
      <c r="G356" t="str">
        <f>VLOOKUP(C356,Definitions!$C$49:$D$57,2,FALSE)</f>
        <v>Residential</v>
      </c>
      <c r="H356" t="str">
        <f>VLOOKUP(D356,Definitions!$C$60:$D$104,2,FALSE)</f>
        <v>TOTAL Residential</v>
      </c>
      <c r="J356" s="29" t="str">
        <f>VLOOKUP(E356,Definitions!$C$115:$D$131,2,FALSE)</f>
        <v>Solar energy</v>
      </c>
      <c r="K356" s="106"/>
      <c r="L356" s="105"/>
      <c r="M356" s="103">
        <f t="shared" si="71"/>
        <v>1.286</v>
      </c>
      <c r="N356" s="37"/>
      <c r="O356" s="105"/>
      <c r="P356" s="105">
        <f t="shared" si="72"/>
        <v>1.286</v>
      </c>
      <c r="Q356" s="105">
        <f t="shared" si="73"/>
        <v>1.286</v>
      </c>
      <c r="R356" s="103">
        <f t="shared" si="74"/>
        <v>0</v>
      </c>
      <c r="S356" s="96">
        <v>0.10399999999999998</v>
      </c>
      <c r="T356" s="128" t="s">
        <v>884</v>
      </c>
      <c r="U356" s="96">
        <v>1.1819999999999999</v>
      </c>
      <c r="V356" s="128" t="s">
        <v>884</v>
      </c>
      <c r="W356" s="96">
        <v>0</v>
      </c>
      <c r="X356" s="96">
        <v>0</v>
      </c>
      <c r="Y356" s="96">
        <v>0</v>
      </c>
      <c r="Z356" s="96">
        <v>0</v>
      </c>
      <c r="AA356" s="105">
        <v>0</v>
      </c>
      <c r="AB356" s="108">
        <v>0</v>
      </c>
      <c r="AC356" s="96">
        <v>0</v>
      </c>
      <c r="AD356" s="109" t="s">
        <v>884</v>
      </c>
      <c r="AE356" s="96">
        <v>0</v>
      </c>
      <c r="AF356" s="96">
        <v>0</v>
      </c>
      <c r="AG356" s="96">
        <v>0</v>
      </c>
      <c r="AH356" s="105">
        <v>0</v>
      </c>
      <c r="AI356" s="108">
        <v>0</v>
      </c>
      <c r="AJ356" s="105">
        <v>0</v>
      </c>
      <c r="AK356" s="108" t="s">
        <v>884</v>
      </c>
      <c r="AL356" s="9" t="str">
        <f>VLOOKUP(F356,Definitions!$B$7:$E$39,4,FALSE)</f>
        <v>EU28</v>
      </c>
    </row>
    <row r="357" spans="1:38">
      <c r="A357" s="36" t="str">
        <f t="shared" si="70"/>
        <v>ES400_58</v>
      </c>
      <c r="B357" t="s">
        <v>45</v>
      </c>
      <c r="C357" t="s">
        <v>185</v>
      </c>
      <c r="D357">
        <v>400</v>
      </c>
      <c r="E357">
        <v>58</v>
      </c>
      <c r="F357" s="25" t="str">
        <f>VLOOKUP(B357,Definitions!$C$7:$D$43,2,FALSE)</f>
        <v>Spain</v>
      </c>
      <c r="G357" t="str">
        <f>VLOOKUP(C357,Definitions!$C$49:$D$57,2,FALSE)</f>
        <v>Residential</v>
      </c>
      <c r="H357" t="str">
        <f>VLOOKUP(D357,Definitions!$C$60:$D$104,2,FALSE)</f>
        <v>TOTAL Residential</v>
      </c>
      <c r="J357" s="29" t="str">
        <f>VLOOKUP(E357,Definitions!$C$115:$D$131,2,FALSE)</f>
        <v>Ambient heat total</v>
      </c>
      <c r="K357" s="106"/>
      <c r="L357" s="105"/>
      <c r="M357" s="103">
        <f t="shared" si="71"/>
        <v>0.96165416195106002</v>
      </c>
      <c r="N357" s="37"/>
      <c r="O357" s="105"/>
      <c r="P357" s="105">
        <f t="shared" si="72"/>
        <v>0.96165416195106002</v>
      </c>
      <c r="Q357" s="105">
        <f t="shared" si="73"/>
        <v>0.96165416195106002</v>
      </c>
      <c r="R357" s="103">
        <f t="shared" si="74"/>
        <v>0</v>
      </c>
      <c r="S357" s="96">
        <v>0.75998562461700003</v>
      </c>
      <c r="T357" s="128" t="s">
        <v>882</v>
      </c>
      <c r="U357" s="96">
        <v>0.20166853733406001</v>
      </c>
      <c r="V357" s="128" t="s">
        <v>882</v>
      </c>
      <c r="W357" s="96">
        <v>0</v>
      </c>
      <c r="X357" s="96">
        <v>0</v>
      </c>
      <c r="Y357" s="96">
        <v>0</v>
      </c>
      <c r="Z357" s="96">
        <v>0</v>
      </c>
      <c r="AA357" s="105">
        <v>0</v>
      </c>
      <c r="AB357" s="108">
        <v>0</v>
      </c>
      <c r="AC357" s="96">
        <v>0</v>
      </c>
      <c r="AD357" s="109" t="s">
        <v>882</v>
      </c>
      <c r="AE357" s="96">
        <v>0</v>
      </c>
      <c r="AF357" s="96">
        <v>0</v>
      </c>
      <c r="AG357" s="96">
        <v>0</v>
      </c>
      <c r="AH357" s="105">
        <v>0</v>
      </c>
      <c r="AI357" s="108">
        <v>0</v>
      </c>
      <c r="AJ357" s="105">
        <v>0</v>
      </c>
      <c r="AK357" s="108" t="s">
        <v>883</v>
      </c>
      <c r="AL357" s="9" t="str">
        <f>VLOOKUP(F357,Definitions!$B$7:$E$39,4,FALSE)</f>
        <v>EU28</v>
      </c>
    </row>
    <row r="358" spans="1:38">
      <c r="A358" s="36" t="str">
        <f t="shared" si="70"/>
        <v>ES400_55</v>
      </c>
      <c r="B358" t="s">
        <v>45</v>
      </c>
      <c r="C358" t="s">
        <v>185</v>
      </c>
      <c r="D358">
        <v>400</v>
      </c>
      <c r="E358">
        <v>55</v>
      </c>
      <c r="F358" s="25" t="str">
        <f>VLOOKUP(B358,Definitions!$C$7:$D$43,2,FALSE)</f>
        <v>Spain</v>
      </c>
      <c r="G358" t="str">
        <f>VLOOKUP(C358,Definitions!$C$49:$D$57,2,FALSE)</f>
        <v>Residential</v>
      </c>
      <c r="H358" t="str">
        <f>VLOOKUP(D358,Definitions!$C$60:$D$104,2,FALSE)</f>
        <v>TOTAL Residential</v>
      </c>
      <c r="J358" s="29" t="str">
        <f>VLOOKUP(E358,Definitions!$C$115:$D$131,2,FALSE)</f>
        <v xml:space="preserve">Other RES </v>
      </c>
      <c r="K358" s="106"/>
      <c r="L358" s="105"/>
      <c r="M358" s="103">
        <f t="shared" si="71"/>
        <v>0</v>
      </c>
      <c r="N358" s="37"/>
      <c r="O358" s="105"/>
      <c r="P358" s="105">
        <f t="shared" si="72"/>
        <v>0</v>
      </c>
      <c r="Q358" s="105">
        <f t="shared" si="73"/>
        <v>0</v>
      </c>
      <c r="R358" s="103">
        <f t="shared" si="74"/>
        <v>0</v>
      </c>
      <c r="S358" s="96">
        <v>0</v>
      </c>
      <c r="T358" s="128" t="s">
        <v>882</v>
      </c>
      <c r="U358" s="96">
        <v>0</v>
      </c>
      <c r="V358" s="128" t="s">
        <v>882</v>
      </c>
      <c r="W358" s="96">
        <v>0</v>
      </c>
      <c r="X358" s="96">
        <v>0</v>
      </c>
      <c r="Y358" s="96">
        <v>0</v>
      </c>
      <c r="Z358" s="96">
        <v>0</v>
      </c>
      <c r="AA358" s="105">
        <v>0</v>
      </c>
      <c r="AB358" s="108">
        <v>0</v>
      </c>
      <c r="AC358" s="96">
        <v>0</v>
      </c>
      <c r="AD358" s="109" t="s">
        <v>882</v>
      </c>
      <c r="AE358" s="96">
        <v>0</v>
      </c>
      <c r="AF358" s="96">
        <v>0</v>
      </c>
      <c r="AG358" s="96">
        <v>0</v>
      </c>
      <c r="AH358" s="105">
        <v>0</v>
      </c>
      <c r="AI358" s="108">
        <v>0</v>
      </c>
      <c r="AJ358" s="105">
        <v>0</v>
      </c>
      <c r="AK358" s="108" t="s">
        <v>883</v>
      </c>
      <c r="AL358" s="9" t="str">
        <f>VLOOKUP(F358,Definitions!$B$7:$E$39,4,FALSE)</f>
        <v>EU28</v>
      </c>
    </row>
    <row r="359" spans="1:38">
      <c r="A359" s="36" t="str">
        <f t="shared" si="70"/>
        <v>ES401_0</v>
      </c>
      <c r="B359" t="s">
        <v>45</v>
      </c>
      <c r="C359" t="s">
        <v>185</v>
      </c>
      <c r="D359">
        <v>401</v>
      </c>
      <c r="E359">
        <v>0</v>
      </c>
      <c r="F359" s="25" t="str">
        <f>VLOOKUP(B359,Definitions!$C$7:$D$43,2,FALSE)</f>
        <v>Spain</v>
      </c>
      <c r="G359" t="str">
        <f>VLOOKUP(C359,Definitions!$C$49:$D$57,2,FALSE)</f>
        <v>Residential</v>
      </c>
      <c r="H359" t="str">
        <f>VLOOKUP(D359,Definitions!$C$60:$D$104,2,FALSE)</f>
        <v>SFH</v>
      </c>
      <c r="J359" s="29" t="str">
        <f>VLOOKUP(E359,Definitions!$C$115:$D$131,2,FALSE)</f>
        <v>TOTAL</v>
      </c>
      <c r="K359" s="106"/>
      <c r="L359" s="105"/>
      <c r="M359" s="103">
        <f t="shared" si="71"/>
        <v>43.835931281287387</v>
      </c>
      <c r="N359" s="37"/>
      <c r="O359" s="105"/>
      <c r="P359" s="105">
        <f t="shared" si="72"/>
        <v>43.835931281287387</v>
      </c>
      <c r="Q359" s="105">
        <f t="shared" si="73"/>
        <v>40.26467698870794</v>
      </c>
      <c r="R359" s="103">
        <f t="shared" si="74"/>
        <v>1.2514738240083489</v>
      </c>
      <c r="S359" s="96">
        <v>34.410093437663292</v>
      </c>
      <c r="T359" s="128" t="s">
        <v>882</v>
      </c>
      <c r="U359" s="96">
        <v>5.8545835510446498</v>
      </c>
      <c r="V359" s="128" t="s">
        <v>882</v>
      </c>
      <c r="W359" s="96">
        <v>0</v>
      </c>
      <c r="X359" s="96">
        <v>0</v>
      </c>
      <c r="Y359" s="96">
        <v>0</v>
      </c>
      <c r="Z359" s="96">
        <v>0</v>
      </c>
      <c r="AA359" s="105">
        <v>0</v>
      </c>
      <c r="AB359" s="108">
        <v>0</v>
      </c>
      <c r="AC359" s="96">
        <v>1.2514738240083489</v>
      </c>
      <c r="AD359" s="109" t="s">
        <v>882</v>
      </c>
      <c r="AE359" s="96">
        <v>0</v>
      </c>
      <c r="AF359" s="96">
        <v>0</v>
      </c>
      <c r="AG359" s="96">
        <v>0</v>
      </c>
      <c r="AH359" s="105">
        <v>0</v>
      </c>
      <c r="AI359" s="108">
        <v>0</v>
      </c>
      <c r="AJ359" s="105">
        <v>2.3197804685710977</v>
      </c>
      <c r="AK359" s="108" t="s">
        <v>883</v>
      </c>
      <c r="AL359" s="9" t="str">
        <f>VLOOKUP(F359,Definitions!$B$7:$E$39,4,FALSE)</f>
        <v>EU28</v>
      </c>
    </row>
    <row r="360" spans="1:38">
      <c r="A360" s="36" t="str">
        <f t="shared" si="70"/>
        <v>ES401_1</v>
      </c>
      <c r="B360" t="s">
        <v>45</v>
      </c>
      <c r="C360" t="s">
        <v>185</v>
      </c>
      <c r="D360">
        <v>401</v>
      </c>
      <c r="E360">
        <v>1</v>
      </c>
      <c r="F360" s="25" t="str">
        <f>VLOOKUP(B360,Definitions!$C$7:$D$43,2,FALSE)</f>
        <v>Spain</v>
      </c>
      <c r="G360" t="str">
        <f>VLOOKUP(C360,Definitions!$C$49:$D$57,2,FALSE)</f>
        <v>Residential</v>
      </c>
      <c r="H360" t="str">
        <f>VLOOKUP(D360,Definitions!$C$60:$D$104,2,FALSE)</f>
        <v>SFH</v>
      </c>
      <c r="J360" s="29" t="str">
        <f>VLOOKUP(E360,Definitions!$C$115:$D$131,2,FALSE)</f>
        <v>Coal</v>
      </c>
      <c r="K360" s="106"/>
      <c r="L360" s="105"/>
      <c r="M360" s="103">
        <f t="shared" si="71"/>
        <v>0.32321199874939577</v>
      </c>
      <c r="N360" s="37"/>
      <c r="O360" s="105"/>
      <c r="P360" s="105">
        <f t="shared" si="72"/>
        <v>0.32321199874939577</v>
      </c>
      <c r="Q360" s="105">
        <f t="shared" si="73"/>
        <v>0.3037958487347619</v>
      </c>
      <c r="R360" s="103">
        <f t="shared" si="74"/>
        <v>0</v>
      </c>
      <c r="S360" s="96">
        <v>0.29356301291623865</v>
      </c>
      <c r="T360" s="128" t="s">
        <v>882</v>
      </c>
      <c r="U360" s="96">
        <v>1.0232835818523271E-2</v>
      </c>
      <c r="V360" s="128" t="s">
        <v>882</v>
      </c>
      <c r="W360" s="96">
        <v>0</v>
      </c>
      <c r="X360" s="96">
        <v>0</v>
      </c>
      <c r="Y360" s="96">
        <v>0</v>
      </c>
      <c r="Z360" s="96">
        <v>0</v>
      </c>
      <c r="AA360" s="105">
        <v>0</v>
      </c>
      <c r="AB360" s="108">
        <v>0</v>
      </c>
      <c r="AC360" s="96">
        <v>0</v>
      </c>
      <c r="AD360" s="109" t="s">
        <v>882</v>
      </c>
      <c r="AE360" s="96">
        <v>0</v>
      </c>
      <c r="AF360" s="96">
        <v>0</v>
      </c>
      <c r="AG360" s="96">
        <v>0</v>
      </c>
      <c r="AH360" s="105">
        <v>0</v>
      </c>
      <c r="AI360" s="108">
        <v>0</v>
      </c>
      <c r="AJ360" s="105">
        <v>1.9416150014633898E-2</v>
      </c>
      <c r="AK360" s="108" t="s">
        <v>883</v>
      </c>
      <c r="AL360" s="9" t="str">
        <f>VLOOKUP(F360,Definitions!$B$7:$E$39,4,FALSE)</f>
        <v>EU28</v>
      </c>
    </row>
    <row r="361" spans="1:38">
      <c r="A361" s="36" t="str">
        <f t="shared" si="70"/>
        <v>ES401_2</v>
      </c>
      <c r="B361" t="s">
        <v>45</v>
      </c>
      <c r="C361" t="s">
        <v>185</v>
      </c>
      <c r="D361">
        <v>401</v>
      </c>
      <c r="E361">
        <v>2</v>
      </c>
      <c r="F361" s="25" t="str">
        <f>VLOOKUP(B361,Definitions!$C$7:$D$43,2,FALSE)</f>
        <v>Spain</v>
      </c>
      <c r="G361" t="str">
        <f>VLOOKUP(C361,Definitions!$C$49:$D$57,2,FALSE)</f>
        <v>Residential</v>
      </c>
      <c r="H361" t="str">
        <f>VLOOKUP(D361,Definitions!$C$60:$D$104,2,FALSE)</f>
        <v>SFH</v>
      </c>
      <c r="J361" s="29" t="str">
        <f>VLOOKUP(E361,Definitions!$C$115:$D$131,2,FALSE)</f>
        <v>Fuel oil</v>
      </c>
      <c r="K361" s="106"/>
      <c r="L361" s="105"/>
      <c r="M361" s="103">
        <f t="shared" si="71"/>
        <v>5.9579180048150491</v>
      </c>
      <c r="N361" s="37"/>
      <c r="O361" s="105"/>
      <c r="P361" s="105">
        <f t="shared" si="72"/>
        <v>5.9579180048150491</v>
      </c>
      <c r="Q361" s="105">
        <f t="shared" si="73"/>
        <v>5.9579180048150491</v>
      </c>
      <c r="R361" s="103">
        <f t="shared" si="74"/>
        <v>0</v>
      </c>
      <c r="S361" s="96">
        <v>5.6831650056186822</v>
      </c>
      <c r="T361" s="128" t="s">
        <v>882</v>
      </c>
      <c r="U361" s="96">
        <v>0.27475299919636692</v>
      </c>
      <c r="V361" s="128" t="s">
        <v>882</v>
      </c>
      <c r="W361" s="96">
        <v>0</v>
      </c>
      <c r="X361" s="96">
        <v>0</v>
      </c>
      <c r="Y361" s="96">
        <v>0</v>
      </c>
      <c r="Z361" s="96">
        <v>0</v>
      </c>
      <c r="AA361" s="105">
        <v>0</v>
      </c>
      <c r="AB361" s="108">
        <v>0</v>
      </c>
      <c r="AC361" s="96">
        <v>0</v>
      </c>
      <c r="AD361" s="109" t="s">
        <v>882</v>
      </c>
      <c r="AE361" s="96">
        <v>0</v>
      </c>
      <c r="AF361" s="96">
        <v>0</v>
      </c>
      <c r="AG361" s="96">
        <v>0</v>
      </c>
      <c r="AH361" s="105">
        <v>0</v>
      </c>
      <c r="AI361" s="108">
        <v>0</v>
      </c>
      <c r="AJ361" s="105">
        <v>0</v>
      </c>
      <c r="AK361" s="108" t="s">
        <v>883</v>
      </c>
      <c r="AL361" s="9" t="str">
        <f>VLOOKUP(F361,Definitions!$B$7:$E$39,4,FALSE)</f>
        <v>EU28</v>
      </c>
    </row>
    <row r="362" spans="1:38">
      <c r="A362" s="36" t="str">
        <f t="shared" si="70"/>
        <v>ES401_3</v>
      </c>
      <c r="B362" t="s">
        <v>45</v>
      </c>
      <c r="C362" t="s">
        <v>185</v>
      </c>
      <c r="D362">
        <v>401</v>
      </c>
      <c r="E362">
        <v>3</v>
      </c>
      <c r="F362" s="25" t="str">
        <f>VLOOKUP(B362,Definitions!$C$7:$D$43,2,FALSE)</f>
        <v>Spain</v>
      </c>
      <c r="G362" t="str">
        <f>VLOOKUP(C362,Definitions!$C$49:$D$57,2,FALSE)</f>
        <v>Residential</v>
      </c>
      <c r="H362" t="str">
        <f>VLOOKUP(D362,Definitions!$C$60:$D$104,2,FALSE)</f>
        <v>SFH</v>
      </c>
      <c r="J362" s="29" t="str">
        <f>VLOOKUP(E362,Definitions!$C$115:$D$131,2,FALSE)</f>
        <v>Natural gas</v>
      </c>
      <c r="K362" s="106"/>
      <c r="L362" s="105"/>
      <c r="M362" s="103">
        <f t="shared" si="71"/>
        <v>10.026995364298875</v>
      </c>
      <c r="N362" s="37"/>
      <c r="O362" s="105"/>
      <c r="P362" s="105">
        <f t="shared" si="72"/>
        <v>10.026995364298875</v>
      </c>
      <c r="Q362" s="105">
        <f t="shared" si="73"/>
        <v>9.3487333227239304</v>
      </c>
      <c r="R362" s="103">
        <f t="shared" si="74"/>
        <v>0</v>
      </c>
      <c r="S362" s="96">
        <v>6.6863599066567643</v>
      </c>
      <c r="T362" s="128" t="s">
        <v>882</v>
      </c>
      <c r="U362" s="96">
        <v>2.6623734160671653</v>
      </c>
      <c r="V362" s="128" t="s">
        <v>882</v>
      </c>
      <c r="W362" s="96">
        <v>0</v>
      </c>
      <c r="X362" s="96">
        <v>0</v>
      </c>
      <c r="Y362" s="96">
        <v>0</v>
      </c>
      <c r="Z362" s="96">
        <v>0</v>
      </c>
      <c r="AA362" s="105">
        <v>0</v>
      </c>
      <c r="AB362" s="108">
        <v>0</v>
      </c>
      <c r="AC362" s="96">
        <v>0</v>
      </c>
      <c r="AD362" s="109" t="s">
        <v>882</v>
      </c>
      <c r="AE362" s="96">
        <v>0</v>
      </c>
      <c r="AF362" s="96">
        <v>0</v>
      </c>
      <c r="AG362" s="96">
        <v>0</v>
      </c>
      <c r="AH362" s="105">
        <v>0</v>
      </c>
      <c r="AI362" s="108">
        <v>0</v>
      </c>
      <c r="AJ362" s="105">
        <v>0.67826204157494396</v>
      </c>
      <c r="AK362" s="108" t="s">
        <v>883</v>
      </c>
      <c r="AL362" s="9" t="str">
        <f>VLOOKUP(F362,Definitions!$B$7:$E$39,4,FALSE)</f>
        <v>EU28</v>
      </c>
    </row>
    <row r="363" spans="1:38">
      <c r="A363" s="36" t="str">
        <f t="shared" si="70"/>
        <v>ES401_4</v>
      </c>
      <c r="B363" t="s">
        <v>45</v>
      </c>
      <c r="C363" t="s">
        <v>185</v>
      </c>
      <c r="D363">
        <v>401</v>
      </c>
      <c r="E363">
        <v>4</v>
      </c>
      <c r="F363" s="25" t="str">
        <f>VLOOKUP(B363,Definitions!$C$7:$D$43,2,FALSE)</f>
        <v>Spain</v>
      </c>
      <c r="G363" t="str">
        <f>VLOOKUP(C363,Definitions!$C$49:$D$57,2,FALSE)</f>
        <v>Residential</v>
      </c>
      <c r="H363" t="str">
        <f>VLOOKUP(D363,Definitions!$C$60:$D$104,2,FALSE)</f>
        <v>SFH</v>
      </c>
      <c r="J363" s="29" t="str">
        <f>VLOOKUP(E363,Definitions!$C$115:$D$131,2,FALSE)</f>
        <v>Other fossil fuels</v>
      </c>
      <c r="K363" s="106"/>
      <c r="L363" s="105"/>
      <c r="M363" s="103">
        <f t="shared" si="71"/>
        <v>0</v>
      </c>
      <c r="N363" s="37"/>
      <c r="O363" s="105"/>
      <c r="P363" s="105">
        <f t="shared" si="72"/>
        <v>0</v>
      </c>
      <c r="Q363" s="105">
        <f t="shared" si="73"/>
        <v>0</v>
      </c>
      <c r="R363" s="103">
        <f t="shared" si="74"/>
        <v>0</v>
      </c>
      <c r="S363" s="96">
        <v>0</v>
      </c>
      <c r="T363" s="128" t="s">
        <v>882</v>
      </c>
      <c r="U363" s="96">
        <v>0</v>
      </c>
      <c r="V363" s="128" t="s">
        <v>882</v>
      </c>
      <c r="W363" s="96">
        <v>0</v>
      </c>
      <c r="X363" s="96">
        <v>0</v>
      </c>
      <c r="Y363" s="96">
        <v>0</v>
      </c>
      <c r="Z363" s="96">
        <v>0</v>
      </c>
      <c r="AA363" s="105">
        <v>0</v>
      </c>
      <c r="AB363" s="108">
        <v>0</v>
      </c>
      <c r="AC363" s="96">
        <v>0</v>
      </c>
      <c r="AD363" s="109" t="s">
        <v>882</v>
      </c>
      <c r="AE363" s="96">
        <v>0</v>
      </c>
      <c r="AF363" s="96">
        <v>0</v>
      </c>
      <c r="AG363" s="96">
        <v>0</v>
      </c>
      <c r="AH363" s="105">
        <v>0</v>
      </c>
      <c r="AI363" s="108">
        <v>0</v>
      </c>
      <c r="AJ363" s="105">
        <v>0</v>
      </c>
      <c r="AK363" s="108" t="s">
        <v>883</v>
      </c>
      <c r="AL363" s="9" t="str">
        <f>VLOOKUP(F363,Definitions!$B$7:$E$39,4,FALSE)</f>
        <v>EU28</v>
      </c>
    </row>
    <row r="364" spans="1:38">
      <c r="A364" s="36" t="str">
        <f t="shared" si="70"/>
        <v>ES401_6</v>
      </c>
      <c r="B364" t="s">
        <v>45</v>
      </c>
      <c r="C364" t="s">
        <v>185</v>
      </c>
      <c r="D364">
        <v>401</v>
      </c>
      <c r="E364">
        <v>6</v>
      </c>
      <c r="F364" s="25" t="str">
        <f>VLOOKUP(B364,Definitions!$C$7:$D$43,2,FALSE)</f>
        <v>Spain</v>
      </c>
      <c r="G364" t="str">
        <f>VLOOKUP(C364,Definitions!$C$49:$D$57,2,FALSE)</f>
        <v>Residential</v>
      </c>
      <c r="H364" t="str">
        <f>VLOOKUP(D364,Definitions!$C$60:$D$104,2,FALSE)</f>
        <v>SFH</v>
      </c>
      <c r="J364" s="29" t="str">
        <f>VLOOKUP(E364,Definitions!$C$115:$D$131,2,FALSE)</f>
        <v>Electricity</v>
      </c>
      <c r="K364" s="106"/>
      <c r="L364" s="105"/>
      <c r="M364" s="103">
        <f t="shared" si="71"/>
        <v>11.848900887676963</v>
      </c>
      <c r="N364" s="37"/>
      <c r="O364" s="105"/>
      <c r="P364" s="105">
        <f t="shared" si="72"/>
        <v>11.848900887676963</v>
      </c>
      <c r="Q364" s="105">
        <f t="shared" si="73"/>
        <v>9.0597893935349667</v>
      </c>
      <c r="R364" s="103">
        <f t="shared" si="74"/>
        <v>1.2514738240083489</v>
      </c>
      <c r="S364" s="96">
        <v>6.8916643133987261</v>
      </c>
      <c r="T364" s="128" t="s">
        <v>882</v>
      </c>
      <c r="U364" s="96">
        <v>2.1681250801362411</v>
      </c>
      <c r="V364" s="128" t="s">
        <v>882</v>
      </c>
      <c r="W364" s="96">
        <v>0</v>
      </c>
      <c r="X364" s="96">
        <v>0</v>
      </c>
      <c r="Y364" s="96">
        <v>0</v>
      </c>
      <c r="Z364" s="96">
        <v>0</v>
      </c>
      <c r="AA364" s="105">
        <v>0</v>
      </c>
      <c r="AB364" s="108">
        <v>0</v>
      </c>
      <c r="AC364" s="96">
        <v>1.2514738240083489</v>
      </c>
      <c r="AD364" s="109" t="s">
        <v>882</v>
      </c>
      <c r="AE364" s="96">
        <v>0</v>
      </c>
      <c r="AF364" s="96">
        <v>0</v>
      </c>
      <c r="AG364" s="96">
        <v>0</v>
      </c>
      <c r="AH364" s="105">
        <v>0</v>
      </c>
      <c r="AI364" s="108">
        <v>0</v>
      </c>
      <c r="AJ364" s="105">
        <v>1.5376376701336476</v>
      </c>
      <c r="AK364" s="108" t="s">
        <v>883</v>
      </c>
      <c r="AL364" s="9" t="str">
        <f>VLOOKUP(F364,Definitions!$B$7:$E$39,4,FALSE)</f>
        <v>EU28</v>
      </c>
    </row>
    <row r="365" spans="1:38">
      <c r="A365" s="36" t="str">
        <f t="shared" si="70"/>
        <v>ES401_7</v>
      </c>
      <c r="B365" t="s">
        <v>45</v>
      </c>
      <c r="C365" t="s">
        <v>185</v>
      </c>
      <c r="D365">
        <v>401</v>
      </c>
      <c r="E365">
        <v>7</v>
      </c>
      <c r="F365" s="25" t="str">
        <f>VLOOKUP(B365,Definitions!$C$7:$D$43,2,FALSE)</f>
        <v>Spain</v>
      </c>
      <c r="G365" t="str">
        <f>VLOOKUP(C365,Definitions!$C$49:$D$57,2,FALSE)</f>
        <v>Residential</v>
      </c>
      <c r="H365" t="str">
        <f>VLOOKUP(D365,Definitions!$C$60:$D$104,2,FALSE)</f>
        <v>SFH</v>
      </c>
      <c r="J365" s="29" t="str">
        <f>VLOOKUP(E365,Definitions!$C$115:$D$131,2,FALSE)</f>
        <v>District heating</v>
      </c>
      <c r="K365" s="106"/>
      <c r="L365" s="105"/>
      <c r="M365" s="103">
        <f t="shared" si="71"/>
        <v>0</v>
      </c>
      <c r="N365" s="56"/>
      <c r="O365" s="105"/>
      <c r="P365" s="105">
        <f t="shared" si="72"/>
        <v>0</v>
      </c>
      <c r="Q365" s="105">
        <f t="shared" si="73"/>
        <v>0</v>
      </c>
      <c r="R365" s="103">
        <f t="shared" si="74"/>
        <v>0</v>
      </c>
      <c r="S365" s="96">
        <v>0</v>
      </c>
      <c r="T365" s="128" t="s">
        <v>882</v>
      </c>
      <c r="U365" s="96">
        <v>0</v>
      </c>
      <c r="V365" s="128" t="s">
        <v>882</v>
      </c>
      <c r="W365" s="96">
        <v>0</v>
      </c>
      <c r="X365" s="96">
        <v>0</v>
      </c>
      <c r="Y365" s="96">
        <v>0</v>
      </c>
      <c r="Z365" s="96">
        <v>0</v>
      </c>
      <c r="AA365" s="105">
        <v>0</v>
      </c>
      <c r="AB365" s="108">
        <v>0</v>
      </c>
      <c r="AC365" s="96">
        <v>0</v>
      </c>
      <c r="AD365" s="109" t="s">
        <v>882</v>
      </c>
      <c r="AE365" s="96">
        <v>0</v>
      </c>
      <c r="AF365" s="96">
        <v>0</v>
      </c>
      <c r="AG365" s="96">
        <v>0</v>
      </c>
      <c r="AH365" s="105">
        <v>0</v>
      </c>
      <c r="AI365" s="108">
        <v>0</v>
      </c>
      <c r="AJ365" s="105">
        <v>0</v>
      </c>
      <c r="AK365" s="108" t="s">
        <v>883</v>
      </c>
      <c r="AL365" s="9" t="str">
        <f>VLOOKUP(F365,Definitions!$B$7:$E$39,4,FALSE)</f>
        <v>EU28</v>
      </c>
    </row>
    <row r="366" spans="1:38">
      <c r="A366" s="36" t="str">
        <f t="shared" si="70"/>
        <v>ES401_8</v>
      </c>
      <c r="B366" t="s">
        <v>45</v>
      </c>
      <c r="C366" t="s">
        <v>185</v>
      </c>
      <c r="D366">
        <v>401</v>
      </c>
      <c r="E366">
        <v>8</v>
      </c>
      <c r="F366" s="25" t="str">
        <f>VLOOKUP(B366,Definitions!$C$7:$D$43,2,FALSE)</f>
        <v>Spain</v>
      </c>
      <c r="G366" t="str">
        <f>VLOOKUP(C366,Definitions!$C$49:$D$57,2,FALSE)</f>
        <v>Residential</v>
      </c>
      <c r="H366" t="str">
        <f>VLOOKUP(D366,Definitions!$C$60:$D$104,2,FALSE)</f>
        <v>SFH</v>
      </c>
      <c r="J366" s="29" t="str">
        <f>VLOOKUP(E366,Definitions!$C$115:$D$131,2,FALSE)</f>
        <v>Waste non-RES</v>
      </c>
      <c r="K366" s="106"/>
      <c r="L366" s="105"/>
      <c r="M366" s="103">
        <f t="shared" si="71"/>
        <v>0</v>
      </c>
      <c r="N366" s="37"/>
      <c r="O366" s="105"/>
      <c r="P366" s="105">
        <f t="shared" si="72"/>
        <v>0</v>
      </c>
      <c r="Q366" s="105">
        <f t="shared" si="73"/>
        <v>0</v>
      </c>
      <c r="R366" s="103">
        <f t="shared" si="74"/>
        <v>0</v>
      </c>
      <c r="S366" s="96">
        <v>0</v>
      </c>
      <c r="T366" s="128" t="s">
        <v>882</v>
      </c>
      <c r="U366" s="96">
        <v>0</v>
      </c>
      <c r="V366" s="128" t="s">
        <v>882</v>
      </c>
      <c r="W366" s="96">
        <v>0</v>
      </c>
      <c r="X366" s="96">
        <v>0</v>
      </c>
      <c r="Y366" s="96">
        <v>0</v>
      </c>
      <c r="Z366" s="96">
        <v>0</v>
      </c>
      <c r="AA366" s="105">
        <v>0</v>
      </c>
      <c r="AB366" s="108">
        <v>0</v>
      </c>
      <c r="AC366" s="96">
        <v>0</v>
      </c>
      <c r="AD366" s="109" t="s">
        <v>882</v>
      </c>
      <c r="AE366" s="96">
        <v>0</v>
      </c>
      <c r="AF366" s="96">
        <v>0</v>
      </c>
      <c r="AG366" s="96">
        <v>0</v>
      </c>
      <c r="AH366" s="105">
        <v>0</v>
      </c>
      <c r="AI366" s="108">
        <v>0</v>
      </c>
      <c r="AJ366" s="105">
        <v>0</v>
      </c>
      <c r="AK366" s="108" t="s">
        <v>883</v>
      </c>
      <c r="AL366" s="9" t="str">
        <f>VLOOKUP(F366,Definitions!$B$7:$E$39,4,FALSE)</f>
        <v>EU28</v>
      </c>
    </row>
    <row r="367" spans="1:38">
      <c r="A367" s="36" t="str">
        <f t="shared" si="70"/>
        <v>ES401_9</v>
      </c>
      <c r="B367" t="s">
        <v>45</v>
      </c>
      <c r="C367" t="s">
        <v>185</v>
      </c>
      <c r="D367">
        <v>401</v>
      </c>
      <c r="E367">
        <v>9</v>
      </c>
      <c r="F367" s="25" t="str">
        <f>VLOOKUP(B367,Definitions!$C$7:$D$43,2,FALSE)</f>
        <v>Spain</v>
      </c>
      <c r="G367" t="str">
        <f>VLOOKUP(C367,Definitions!$C$49:$D$57,2,FALSE)</f>
        <v>Residential</v>
      </c>
      <c r="H367" t="str">
        <f>VLOOKUP(D367,Definitions!$C$60:$D$104,2,FALSE)</f>
        <v>SFH</v>
      </c>
      <c r="J367" s="29" t="str">
        <f>VLOOKUP(E367,Definitions!$C$115:$D$131,2,FALSE)</f>
        <v>Waste RES</v>
      </c>
      <c r="K367" s="106"/>
      <c r="L367" s="105"/>
      <c r="M367" s="103">
        <f t="shared" si="71"/>
        <v>0</v>
      </c>
      <c r="N367" s="37"/>
      <c r="O367" s="105"/>
      <c r="P367" s="105">
        <f t="shared" si="72"/>
        <v>0</v>
      </c>
      <c r="Q367" s="105">
        <f t="shared" si="73"/>
        <v>0</v>
      </c>
      <c r="R367" s="103">
        <f t="shared" si="74"/>
        <v>0</v>
      </c>
      <c r="S367" s="96">
        <v>0</v>
      </c>
      <c r="T367" s="128" t="s">
        <v>882</v>
      </c>
      <c r="U367" s="96">
        <v>0</v>
      </c>
      <c r="V367" s="128" t="s">
        <v>882</v>
      </c>
      <c r="W367" s="96">
        <v>0</v>
      </c>
      <c r="X367" s="96">
        <v>0</v>
      </c>
      <c r="Y367" s="96">
        <v>0</v>
      </c>
      <c r="Z367" s="96">
        <v>0</v>
      </c>
      <c r="AA367" s="105">
        <v>0</v>
      </c>
      <c r="AB367" s="108">
        <v>0</v>
      </c>
      <c r="AC367" s="96">
        <v>0</v>
      </c>
      <c r="AD367" s="109" t="s">
        <v>882</v>
      </c>
      <c r="AE367" s="96">
        <v>0</v>
      </c>
      <c r="AF367" s="96">
        <v>0</v>
      </c>
      <c r="AG367" s="96">
        <v>0</v>
      </c>
      <c r="AH367" s="105">
        <v>0</v>
      </c>
      <c r="AI367" s="108">
        <v>0</v>
      </c>
      <c r="AJ367" s="105">
        <v>0</v>
      </c>
      <c r="AK367" s="108" t="s">
        <v>883</v>
      </c>
      <c r="AL367" s="9" t="str">
        <f>VLOOKUP(F367,Definitions!$B$7:$E$39,4,FALSE)</f>
        <v>EU28</v>
      </c>
    </row>
    <row r="368" spans="1:38">
      <c r="A368" s="36" t="str">
        <f t="shared" si="70"/>
        <v>ES401_51</v>
      </c>
      <c r="B368" t="s">
        <v>45</v>
      </c>
      <c r="C368" t="s">
        <v>185</v>
      </c>
      <c r="D368">
        <v>401</v>
      </c>
      <c r="E368">
        <v>51</v>
      </c>
      <c r="F368" s="25" t="str">
        <f>VLOOKUP(B368,Definitions!$C$7:$D$43,2,FALSE)</f>
        <v>Spain</v>
      </c>
      <c r="G368" t="str">
        <f>VLOOKUP(C368,Definitions!$C$49:$D$57,2,FALSE)</f>
        <v>Residential</v>
      </c>
      <c r="H368" t="str">
        <f>VLOOKUP(D368,Definitions!$C$60:$D$104,2,FALSE)</f>
        <v>SFH</v>
      </c>
      <c r="J368" s="29" t="str">
        <f>VLOOKUP(E368,Definitions!$C$115:$D$131,2,FALSE)</f>
        <v>Biomass</v>
      </c>
      <c r="K368" s="106"/>
      <c r="L368" s="105"/>
      <c r="M368" s="103">
        <f t="shared" si="71"/>
        <v>14.669290741663406</v>
      </c>
      <c r="N368" s="37"/>
      <c r="O368" s="105"/>
      <c r="P368" s="105">
        <f t="shared" si="72"/>
        <v>14.669290741663406</v>
      </c>
      <c r="Q368" s="105">
        <f t="shared" si="73"/>
        <v>14.584826134815534</v>
      </c>
      <c r="R368" s="103">
        <f t="shared" si="74"/>
        <v>0</v>
      </c>
      <c r="S368" s="96">
        <v>14.41589692111979</v>
      </c>
      <c r="T368" s="128" t="s">
        <v>882</v>
      </c>
      <c r="U368" s="96">
        <v>0.16892921369574374</v>
      </c>
      <c r="V368" s="128" t="s">
        <v>882</v>
      </c>
      <c r="W368" s="96">
        <v>0</v>
      </c>
      <c r="X368" s="96">
        <v>0</v>
      </c>
      <c r="Y368" s="96">
        <v>0</v>
      </c>
      <c r="Z368" s="96">
        <v>0</v>
      </c>
      <c r="AA368" s="105">
        <v>0</v>
      </c>
      <c r="AB368" s="108">
        <v>0</v>
      </c>
      <c r="AC368" s="96">
        <v>0</v>
      </c>
      <c r="AD368" s="109" t="s">
        <v>882</v>
      </c>
      <c r="AE368" s="96">
        <v>0</v>
      </c>
      <c r="AF368" s="96">
        <v>0</v>
      </c>
      <c r="AG368" s="96">
        <v>0</v>
      </c>
      <c r="AH368" s="105">
        <v>0</v>
      </c>
      <c r="AI368" s="108">
        <v>0</v>
      </c>
      <c r="AJ368" s="105">
        <v>8.4464606847871868E-2</v>
      </c>
      <c r="AK368" s="108" t="s">
        <v>883</v>
      </c>
      <c r="AL368" s="9" t="str">
        <f>VLOOKUP(F368,Definitions!$B$7:$E$39,4,FALSE)</f>
        <v>EU28</v>
      </c>
    </row>
    <row r="369" spans="1:38">
      <c r="A369" s="36" t="str">
        <f t="shared" si="70"/>
        <v>ES401_52</v>
      </c>
      <c r="B369" t="s">
        <v>45</v>
      </c>
      <c r="C369" t="s">
        <v>185</v>
      </c>
      <c r="D369">
        <v>401</v>
      </c>
      <c r="E369">
        <v>52</v>
      </c>
      <c r="F369" s="25" t="str">
        <f>VLOOKUP(B369,Definitions!$C$7:$D$43,2,FALSE)</f>
        <v>Spain</v>
      </c>
      <c r="G369" t="str">
        <f>VLOOKUP(C369,Definitions!$C$49:$D$57,2,FALSE)</f>
        <v>Residential</v>
      </c>
      <c r="H369" t="str">
        <f>VLOOKUP(D369,Definitions!$C$60:$D$104,2,FALSE)</f>
        <v>SFH</v>
      </c>
      <c r="J369" s="29" t="str">
        <f>VLOOKUP(E369,Definitions!$C$115:$D$131,2,FALSE)</f>
        <v>Geothermal</v>
      </c>
      <c r="K369" s="106"/>
      <c r="L369" s="105"/>
      <c r="M369" s="103">
        <f t="shared" si="71"/>
        <v>6.4533123828074385E-2</v>
      </c>
      <c r="N369" s="37"/>
      <c r="O369" s="105"/>
      <c r="P369" s="105">
        <f t="shared" si="72"/>
        <v>6.4533123828074385E-2</v>
      </c>
      <c r="Q369" s="105">
        <f t="shared" si="73"/>
        <v>6.4533123828074385E-2</v>
      </c>
      <c r="R369" s="103">
        <f t="shared" si="74"/>
        <v>0</v>
      </c>
      <c r="S369" s="96">
        <v>6.4099482782946776E-2</v>
      </c>
      <c r="T369" s="128" t="s">
        <v>882</v>
      </c>
      <c r="U369" s="96">
        <v>4.3364104512761342E-4</v>
      </c>
      <c r="V369" s="128" t="s">
        <v>882</v>
      </c>
      <c r="W369" s="96">
        <v>0</v>
      </c>
      <c r="X369" s="96">
        <v>0</v>
      </c>
      <c r="Y369" s="96">
        <v>0</v>
      </c>
      <c r="Z369" s="96">
        <v>0</v>
      </c>
      <c r="AA369" s="105">
        <v>0</v>
      </c>
      <c r="AB369" s="108">
        <v>0</v>
      </c>
      <c r="AC369" s="96">
        <v>0</v>
      </c>
      <c r="AD369" s="109" t="s">
        <v>882</v>
      </c>
      <c r="AE369" s="96">
        <v>0</v>
      </c>
      <c r="AF369" s="96">
        <v>0</v>
      </c>
      <c r="AG369" s="96">
        <v>0</v>
      </c>
      <c r="AH369" s="105">
        <v>0</v>
      </c>
      <c r="AI369" s="108">
        <v>0</v>
      </c>
      <c r="AJ369" s="105">
        <v>0</v>
      </c>
      <c r="AK369" s="108" t="s">
        <v>883</v>
      </c>
      <c r="AL369" s="9" t="str">
        <f>VLOOKUP(F369,Definitions!$B$7:$E$39,4,FALSE)</f>
        <v>EU28</v>
      </c>
    </row>
    <row r="370" spans="1:38">
      <c r="A370" s="36" t="str">
        <f t="shared" si="70"/>
        <v>ES401_53</v>
      </c>
      <c r="B370" t="s">
        <v>45</v>
      </c>
      <c r="C370" t="s">
        <v>185</v>
      </c>
      <c r="D370">
        <v>401</v>
      </c>
      <c r="E370">
        <v>53</v>
      </c>
      <c r="F370" s="25" t="str">
        <f>VLOOKUP(B370,Definitions!$C$7:$D$43,2,FALSE)</f>
        <v>Spain</v>
      </c>
      <c r="G370" t="str">
        <f>VLOOKUP(C370,Definitions!$C$49:$D$57,2,FALSE)</f>
        <v>Residential</v>
      </c>
      <c r="H370" t="str">
        <f>VLOOKUP(D370,Definitions!$C$60:$D$104,2,FALSE)</f>
        <v>SFH</v>
      </c>
      <c r="J370" s="29" t="str">
        <f>VLOOKUP(E370,Definitions!$C$115:$D$131,2,FALSE)</f>
        <v>Solar energy</v>
      </c>
      <c r="K370" s="106"/>
      <c r="L370" s="105"/>
      <c r="M370" s="103">
        <f t="shared" si="71"/>
        <v>0.56285865145876401</v>
      </c>
      <c r="N370" s="37"/>
      <c r="O370" s="105"/>
      <c r="P370" s="105">
        <f t="shared" si="72"/>
        <v>0.56285865145876401</v>
      </c>
      <c r="Q370" s="105">
        <f t="shared" si="73"/>
        <v>0.56285865145876401</v>
      </c>
      <c r="R370" s="103">
        <f t="shared" si="74"/>
        <v>0</v>
      </c>
      <c r="S370" s="96">
        <v>4.9989228101140898E-2</v>
      </c>
      <c r="T370" s="128" t="s">
        <v>882</v>
      </c>
      <c r="U370" s="96">
        <v>0.51286942335762309</v>
      </c>
      <c r="V370" s="128" t="s">
        <v>882</v>
      </c>
      <c r="W370" s="96">
        <v>0</v>
      </c>
      <c r="X370" s="96">
        <v>0</v>
      </c>
      <c r="Y370" s="96">
        <v>0</v>
      </c>
      <c r="Z370" s="96">
        <v>0</v>
      </c>
      <c r="AA370" s="105">
        <v>0</v>
      </c>
      <c r="AB370" s="108">
        <v>0</v>
      </c>
      <c r="AC370" s="96">
        <v>0</v>
      </c>
      <c r="AD370" s="109" t="s">
        <v>882</v>
      </c>
      <c r="AE370" s="96">
        <v>0</v>
      </c>
      <c r="AF370" s="96">
        <v>0</v>
      </c>
      <c r="AG370" s="96">
        <v>0</v>
      </c>
      <c r="AH370" s="105">
        <v>0</v>
      </c>
      <c r="AI370" s="108">
        <v>0</v>
      </c>
      <c r="AJ370" s="105">
        <v>0</v>
      </c>
      <c r="AK370" s="108" t="s">
        <v>883</v>
      </c>
      <c r="AL370" s="9" t="str">
        <f>VLOOKUP(F370,Definitions!$B$7:$E$39,4,FALSE)</f>
        <v>EU28</v>
      </c>
    </row>
    <row r="371" spans="1:38">
      <c r="A371" s="36" t="str">
        <f t="shared" si="70"/>
        <v>ES401_58</v>
      </c>
      <c r="B371" t="s">
        <v>45</v>
      </c>
      <c r="C371" t="s">
        <v>185</v>
      </c>
      <c r="D371">
        <v>401</v>
      </c>
      <c r="E371">
        <v>58</v>
      </c>
      <c r="F371" s="25" t="str">
        <f>VLOOKUP(B371,Definitions!$C$7:$D$43,2,FALSE)</f>
        <v>Spain</v>
      </c>
      <c r="G371" t="str">
        <f>VLOOKUP(C371,Definitions!$C$49:$D$57,2,FALSE)</f>
        <v>Residential</v>
      </c>
      <c r="H371" t="str">
        <f>VLOOKUP(D371,Definitions!$C$60:$D$104,2,FALSE)</f>
        <v>SFH</v>
      </c>
      <c r="J371" s="29" t="str">
        <f>VLOOKUP(E371,Definitions!$C$115:$D$131,2,FALSE)</f>
        <v>Ambient heat total</v>
      </c>
      <c r="K371" s="106"/>
      <c r="L371" s="105"/>
      <c r="M371" s="103">
        <f t="shared" si="71"/>
        <v>0.38222250879686004</v>
      </c>
      <c r="N371" s="37"/>
      <c r="O371" s="105"/>
      <c r="P371" s="105">
        <f t="shared" si="72"/>
        <v>0.38222250879686004</v>
      </c>
      <c r="Q371" s="105">
        <f t="shared" si="73"/>
        <v>0.38222250879686004</v>
      </c>
      <c r="R371" s="103">
        <f t="shared" si="74"/>
        <v>0</v>
      </c>
      <c r="S371" s="96">
        <v>0.32535556706900004</v>
      </c>
      <c r="T371" s="128" t="s">
        <v>882</v>
      </c>
      <c r="U371" s="96">
        <v>5.6866941727859999E-2</v>
      </c>
      <c r="V371" s="128" t="s">
        <v>882</v>
      </c>
      <c r="W371" s="96">
        <v>0</v>
      </c>
      <c r="X371" s="96">
        <v>0</v>
      </c>
      <c r="Y371" s="96">
        <v>0</v>
      </c>
      <c r="Z371" s="96">
        <v>0</v>
      </c>
      <c r="AA371" s="105">
        <v>0</v>
      </c>
      <c r="AB371" s="108">
        <v>0</v>
      </c>
      <c r="AC371" s="96">
        <v>0</v>
      </c>
      <c r="AD371" s="109" t="s">
        <v>882</v>
      </c>
      <c r="AE371" s="96">
        <v>0</v>
      </c>
      <c r="AF371" s="96">
        <v>0</v>
      </c>
      <c r="AG371" s="96">
        <v>0</v>
      </c>
      <c r="AH371" s="105">
        <v>0</v>
      </c>
      <c r="AI371" s="108">
        <v>0</v>
      </c>
      <c r="AJ371" s="105">
        <v>0</v>
      </c>
      <c r="AK371" s="108" t="s">
        <v>883</v>
      </c>
      <c r="AL371" s="9" t="str">
        <f>VLOOKUP(F371,Definitions!$B$7:$E$39,4,FALSE)</f>
        <v>EU28</v>
      </c>
    </row>
    <row r="372" spans="1:38">
      <c r="A372" s="36" t="str">
        <f t="shared" si="70"/>
        <v>ES401_55</v>
      </c>
      <c r="B372" t="s">
        <v>45</v>
      </c>
      <c r="C372" t="s">
        <v>185</v>
      </c>
      <c r="D372">
        <v>401</v>
      </c>
      <c r="E372">
        <v>55</v>
      </c>
      <c r="F372" s="25" t="str">
        <f>VLOOKUP(B372,Definitions!$C$7:$D$43,2,FALSE)</f>
        <v>Spain</v>
      </c>
      <c r="G372" t="str">
        <f>VLOOKUP(C372,Definitions!$C$49:$D$57,2,FALSE)</f>
        <v>Residential</v>
      </c>
      <c r="H372" t="str">
        <f>VLOOKUP(D372,Definitions!$C$60:$D$104,2,FALSE)</f>
        <v>SFH</v>
      </c>
      <c r="J372" s="29" t="str">
        <f>VLOOKUP(E372,Definitions!$C$115:$D$131,2,FALSE)</f>
        <v xml:space="preserve">Other RES </v>
      </c>
      <c r="K372" s="106"/>
      <c r="L372" s="105"/>
      <c r="M372" s="103">
        <f t="shared" si="71"/>
        <v>0</v>
      </c>
      <c r="N372" s="37"/>
      <c r="O372" s="105"/>
      <c r="P372" s="105">
        <f t="shared" si="72"/>
        <v>0</v>
      </c>
      <c r="Q372" s="105">
        <f t="shared" si="73"/>
        <v>0</v>
      </c>
      <c r="R372" s="103">
        <f t="shared" si="74"/>
        <v>0</v>
      </c>
      <c r="S372" s="96">
        <v>0</v>
      </c>
      <c r="T372" s="128" t="s">
        <v>882</v>
      </c>
      <c r="U372" s="96">
        <v>0</v>
      </c>
      <c r="V372" s="128" t="s">
        <v>882</v>
      </c>
      <c r="W372" s="96">
        <v>0</v>
      </c>
      <c r="X372" s="96">
        <v>0</v>
      </c>
      <c r="Y372" s="96">
        <v>0</v>
      </c>
      <c r="Z372" s="96">
        <v>0</v>
      </c>
      <c r="AA372" s="105">
        <v>0</v>
      </c>
      <c r="AB372" s="108">
        <v>0</v>
      </c>
      <c r="AC372" s="96">
        <v>0</v>
      </c>
      <c r="AD372" s="109" t="s">
        <v>882</v>
      </c>
      <c r="AE372" s="96">
        <v>0</v>
      </c>
      <c r="AF372" s="96">
        <v>0</v>
      </c>
      <c r="AG372" s="96">
        <v>0</v>
      </c>
      <c r="AH372" s="105">
        <v>0</v>
      </c>
      <c r="AI372" s="108">
        <v>0</v>
      </c>
      <c r="AJ372" s="105">
        <v>0</v>
      </c>
      <c r="AK372" s="108" t="s">
        <v>883</v>
      </c>
      <c r="AL372" s="9" t="str">
        <f>VLOOKUP(F372,Definitions!$B$7:$E$39,4,FALSE)</f>
        <v>EU28</v>
      </c>
    </row>
    <row r="373" spans="1:38">
      <c r="A373" s="36" t="str">
        <f t="shared" si="70"/>
        <v>ES402_0</v>
      </c>
      <c r="B373" t="s">
        <v>45</v>
      </c>
      <c r="C373" t="s">
        <v>185</v>
      </c>
      <c r="D373">
        <v>402</v>
      </c>
      <c r="E373">
        <v>0</v>
      </c>
      <c r="F373" s="25" t="str">
        <f>VLOOKUP(B373,Definitions!$C$7:$D$43,2,FALSE)</f>
        <v>Spain</v>
      </c>
      <c r="G373" t="str">
        <f>VLOOKUP(C373,Definitions!$C$49:$D$57,2,FALSE)</f>
        <v>Residential</v>
      </c>
      <c r="H373" t="str">
        <f>VLOOKUP(D373,Definitions!$C$60:$D$104,2,FALSE)</f>
        <v>MFH</v>
      </c>
      <c r="J373" s="29" t="str">
        <f>VLOOKUP(E373,Definitions!$C$115:$D$131,2,FALSE)</f>
        <v>TOTAL</v>
      </c>
      <c r="K373" s="106"/>
      <c r="L373" s="105"/>
      <c r="M373" s="103">
        <f t="shared" si="71"/>
        <v>48.77739161647763</v>
      </c>
      <c r="N373" s="37"/>
      <c r="O373" s="105"/>
      <c r="P373" s="105">
        <f t="shared" si="72"/>
        <v>48.77739161647763</v>
      </c>
      <c r="Q373" s="105">
        <f t="shared" si="73"/>
        <v>41.573339720246437</v>
      </c>
      <c r="R373" s="103">
        <f t="shared" si="74"/>
        <v>2.2540825241655016</v>
      </c>
      <c r="S373" s="96">
        <v>28.743407451720092</v>
      </c>
      <c r="T373" s="128" t="s">
        <v>882</v>
      </c>
      <c r="U373" s="96">
        <v>12.829932268526349</v>
      </c>
      <c r="V373" s="128" t="s">
        <v>882</v>
      </c>
      <c r="W373" s="96">
        <v>0</v>
      </c>
      <c r="X373" s="96">
        <v>0</v>
      </c>
      <c r="Y373" s="96">
        <v>0</v>
      </c>
      <c r="Z373" s="96">
        <v>0</v>
      </c>
      <c r="AA373" s="105">
        <v>0</v>
      </c>
      <c r="AB373" s="108">
        <v>0</v>
      </c>
      <c r="AC373" s="96">
        <v>2.2540825241655016</v>
      </c>
      <c r="AD373" s="109" t="s">
        <v>882</v>
      </c>
      <c r="AE373" s="96">
        <v>0</v>
      </c>
      <c r="AF373" s="96">
        <v>0</v>
      </c>
      <c r="AG373" s="96">
        <v>0</v>
      </c>
      <c r="AH373" s="105">
        <v>0</v>
      </c>
      <c r="AI373" s="108">
        <v>0</v>
      </c>
      <c r="AJ373" s="105">
        <v>4.9499693720656888</v>
      </c>
      <c r="AK373" s="108" t="s">
        <v>883</v>
      </c>
      <c r="AL373" s="9" t="str">
        <f>VLOOKUP(F373,Definitions!$B$7:$E$39,4,FALSE)</f>
        <v>EU28</v>
      </c>
    </row>
    <row r="374" spans="1:38">
      <c r="A374" s="36" t="str">
        <f t="shared" si="70"/>
        <v>ES402_1</v>
      </c>
      <c r="B374" t="s">
        <v>45</v>
      </c>
      <c r="C374" t="s">
        <v>185</v>
      </c>
      <c r="D374">
        <v>402</v>
      </c>
      <c r="E374">
        <v>1</v>
      </c>
      <c r="F374" s="25" t="str">
        <f>VLOOKUP(B374,Definitions!$C$7:$D$43,2,FALSE)</f>
        <v>Spain</v>
      </c>
      <c r="G374" t="str">
        <f>VLOOKUP(C374,Definitions!$C$49:$D$57,2,FALSE)</f>
        <v>Residential</v>
      </c>
      <c r="H374" t="str">
        <f>VLOOKUP(D374,Definitions!$C$60:$D$104,2,FALSE)</f>
        <v>MFH</v>
      </c>
      <c r="J374" s="29" t="str">
        <f>VLOOKUP(E374,Definitions!$C$115:$D$131,2,FALSE)</f>
        <v>Coal</v>
      </c>
      <c r="K374" s="106"/>
      <c r="L374" s="105"/>
      <c r="M374" s="103">
        <f t="shared" si="71"/>
        <v>0.47443152869688165</v>
      </c>
      <c r="N374" s="37"/>
      <c r="O374" s="105"/>
      <c r="P374" s="105">
        <f t="shared" si="72"/>
        <v>0.47443152869688165</v>
      </c>
      <c r="Q374" s="105">
        <f t="shared" si="73"/>
        <v>0.42791522138496607</v>
      </c>
      <c r="R374" s="103">
        <f t="shared" si="74"/>
        <v>0</v>
      </c>
      <c r="S374" s="96">
        <v>0.40339987023409163</v>
      </c>
      <c r="T374" s="128" t="s">
        <v>882</v>
      </c>
      <c r="U374" s="96">
        <v>2.4515351150874418E-2</v>
      </c>
      <c r="V374" s="128" t="s">
        <v>882</v>
      </c>
      <c r="W374" s="96">
        <v>0</v>
      </c>
      <c r="X374" s="96">
        <v>0</v>
      </c>
      <c r="Y374" s="96">
        <v>0</v>
      </c>
      <c r="Z374" s="96">
        <v>0</v>
      </c>
      <c r="AA374" s="105">
        <v>0</v>
      </c>
      <c r="AB374" s="108">
        <v>0</v>
      </c>
      <c r="AC374" s="96">
        <v>0</v>
      </c>
      <c r="AD374" s="109" t="s">
        <v>882</v>
      </c>
      <c r="AE374" s="96">
        <v>0</v>
      </c>
      <c r="AF374" s="96">
        <v>0</v>
      </c>
      <c r="AG374" s="96">
        <v>0</v>
      </c>
      <c r="AH374" s="105">
        <v>0</v>
      </c>
      <c r="AI374" s="108">
        <v>0</v>
      </c>
      <c r="AJ374" s="105">
        <v>4.6516307311915556E-2</v>
      </c>
      <c r="AK374" s="108" t="s">
        <v>883</v>
      </c>
      <c r="AL374" s="9" t="str">
        <f>VLOOKUP(F374,Definitions!$B$7:$E$39,4,FALSE)</f>
        <v>EU28</v>
      </c>
    </row>
    <row r="375" spans="1:38">
      <c r="A375" s="36" t="str">
        <f t="shared" si="70"/>
        <v>ES402_2</v>
      </c>
      <c r="B375" t="s">
        <v>45</v>
      </c>
      <c r="C375" t="s">
        <v>185</v>
      </c>
      <c r="D375">
        <v>402</v>
      </c>
      <c r="E375">
        <v>2</v>
      </c>
      <c r="F375" s="25" t="str">
        <f>VLOOKUP(B375,Definitions!$C$7:$D$43,2,FALSE)</f>
        <v>Spain</v>
      </c>
      <c r="G375" t="str">
        <f>VLOOKUP(C375,Definitions!$C$49:$D$57,2,FALSE)</f>
        <v>Residential</v>
      </c>
      <c r="H375" t="str">
        <f>VLOOKUP(D375,Definitions!$C$60:$D$104,2,FALSE)</f>
        <v>MFH</v>
      </c>
      <c r="J375" s="29" t="str">
        <f>VLOOKUP(E375,Definitions!$C$115:$D$131,2,FALSE)</f>
        <v>Fuel oil</v>
      </c>
      <c r="K375" s="106"/>
      <c r="L375" s="105"/>
      <c r="M375" s="103">
        <f t="shared" si="71"/>
        <v>8.1695972232860949</v>
      </c>
      <c r="N375" s="37"/>
      <c r="O375" s="105"/>
      <c r="P375" s="105">
        <f t="shared" si="72"/>
        <v>8.1695972232860949</v>
      </c>
      <c r="Q375" s="105">
        <f t="shared" si="73"/>
        <v>8.1695972232860949</v>
      </c>
      <c r="R375" s="103">
        <f t="shared" si="74"/>
        <v>0</v>
      </c>
      <c r="S375" s="96">
        <v>7.5558598863576085</v>
      </c>
      <c r="T375" s="128" t="s">
        <v>882</v>
      </c>
      <c r="U375" s="96">
        <v>0.61373733692848564</v>
      </c>
      <c r="V375" s="128" t="s">
        <v>882</v>
      </c>
      <c r="W375" s="96">
        <v>0</v>
      </c>
      <c r="X375" s="96">
        <v>0</v>
      </c>
      <c r="Y375" s="96">
        <v>0</v>
      </c>
      <c r="Z375" s="96">
        <v>0</v>
      </c>
      <c r="AA375" s="105">
        <v>0</v>
      </c>
      <c r="AB375" s="108">
        <v>0</v>
      </c>
      <c r="AC375" s="96">
        <v>0</v>
      </c>
      <c r="AD375" s="109" t="s">
        <v>882</v>
      </c>
      <c r="AE375" s="96">
        <v>0</v>
      </c>
      <c r="AF375" s="96">
        <v>0</v>
      </c>
      <c r="AG375" s="96">
        <v>0</v>
      </c>
      <c r="AH375" s="105">
        <v>0</v>
      </c>
      <c r="AI375" s="108">
        <v>0</v>
      </c>
      <c r="AJ375" s="105">
        <v>0</v>
      </c>
      <c r="AK375" s="108" t="s">
        <v>883</v>
      </c>
      <c r="AL375" s="9" t="str">
        <f>VLOOKUP(F375,Definitions!$B$7:$E$39,4,FALSE)</f>
        <v>EU28</v>
      </c>
    </row>
    <row r="376" spans="1:38">
      <c r="A376" s="36" t="str">
        <f t="shared" si="70"/>
        <v>ES402_3</v>
      </c>
      <c r="B376" t="s">
        <v>45</v>
      </c>
      <c r="C376" t="s">
        <v>185</v>
      </c>
      <c r="D376">
        <v>402</v>
      </c>
      <c r="E376">
        <v>3</v>
      </c>
      <c r="F376" s="25" t="str">
        <f>VLOOKUP(B376,Definitions!$C$7:$D$43,2,FALSE)</f>
        <v>Spain</v>
      </c>
      <c r="G376" t="str">
        <f>VLOOKUP(C376,Definitions!$C$49:$D$57,2,FALSE)</f>
        <v>Residential</v>
      </c>
      <c r="H376" t="str">
        <f>VLOOKUP(D376,Definitions!$C$60:$D$104,2,FALSE)</f>
        <v>MFH</v>
      </c>
      <c r="J376" s="29" t="str">
        <f>VLOOKUP(E376,Definitions!$C$115:$D$131,2,FALSE)</f>
        <v>Natural gas</v>
      </c>
      <c r="K376" s="106"/>
      <c r="L376" s="105"/>
      <c r="M376" s="103">
        <f t="shared" si="71"/>
        <v>18.082434458657989</v>
      </c>
      <c r="N376" s="37"/>
      <c r="O376" s="105"/>
      <c r="P376" s="105">
        <f t="shared" si="72"/>
        <v>18.082434458657989</v>
      </c>
      <c r="Q376" s="105">
        <f t="shared" si="73"/>
        <v>16.243605727651097</v>
      </c>
      <c r="R376" s="103">
        <f t="shared" si="74"/>
        <v>0</v>
      </c>
      <c r="S376" s="96">
        <v>9.025674559388408</v>
      </c>
      <c r="T376" s="128" t="s">
        <v>882</v>
      </c>
      <c r="U376" s="96">
        <v>7.2179311682626892</v>
      </c>
      <c r="V376" s="128" t="s">
        <v>882</v>
      </c>
      <c r="W376" s="96">
        <v>0</v>
      </c>
      <c r="X376" s="96">
        <v>0</v>
      </c>
      <c r="Y376" s="96">
        <v>0</v>
      </c>
      <c r="Z376" s="96">
        <v>0</v>
      </c>
      <c r="AA376" s="105">
        <v>0</v>
      </c>
      <c r="AB376" s="108">
        <v>0</v>
      </c>
      <c r="AC376" s="96">
        <v>0</v>
      </c>
      <c r="AD376" s="109" t="s">
        <v>882</v>
      </c>
      <c r="AE376" s="96">
        <v>0</v>
      </c>
      <c r="AF376" s="96">
        <v>0</v>
      </c>
      <c r="AG376" s="96">
        <v>0</v>
      </c>
      <c r="AH376" s="105">
        <v>0</v>
      </c>
      <c r="AI376" s="108">
        <v>0</v>
      </c>
      <c r="AJ376" s="105">
        <v>1.8388287310068927</v>
      </c>
      <c r="AK376" s="108" t="s">
        <v>883</v>
      </c>
      <c r="AL376" s="9" t="str">
        <f>VLOOKUP(F376,Definitions!$B$7:$E$39,4,FALSE)</f>
        <v>EU28</v>
      </c>
    </row>
    <row r="377" spans="1:38">
      <c r="A377" s="36" t="str">
        <f t="shared" si="70"/>
        <v>ES402_4</v>
      </c>
      <c r="B377" t="s">
        <v>45</v>
      </c>
      <c r="C377" t="s">
        <v>185</v>
      </c>
      <c r="D377">
        <v>402</v>
      </c>
      <c r="E377">
        <v>4</v>
      </c>
      <c r="F377" s="25" t="str">
        <f>VLOOKUP(B377,Definitions!$C$7:$D$43,2,FALSE)</f>
        <v>Spain</v>
      </c>
      <c r="G377" t="str">
        <f>VLOOKUP(C377,Definitions!$C$49:$D$57,2,FALSE)</f>
        <v>Residential</v>
      </c>
      <c r="H377" t="str">
        <f>VLOOKUP(D377,Definitions!$C$60:$D$104,2,FALSE)</f>
        <v>MFH</v>
      </c>
      <c r="J377" s="29" t="str">
        <f>VLOOKUP(E377,Definitions!$C$115:$D$131,2,FALSE)</f>
        <v>Other fossil fuels</v>
      </c>
      <c r="K377" s="106"/>
      <c r="L377" s="105"/>
      <c r="M377" s="103">
        <f t="shared" si="71"/>
        <v>0</v>
      </c>
      <c r="N377" s="37"/>
      <c r="O377" s="105"/>
      <c r="P377" s="105">
        <f t="shared" si="72"/>
        <v>0</v>
      </c>
      <c r="Q377" s="105">
        <f t="shared" si="73"/>
        <v>0</v>
      </c>
      <c r="R377" s="103">
        <f t="shared" si="74"/>
        <v>0</v>
      </c>
      <c r="S377" s="96">
        <v>0</v>
      </c>
      <c r="T377" s="128" t="s">
        <v>882</v>
      </c>
      <c r="U377" s="96">
        <v>0</v>
      </c>
      <c r="V377" s="128" t="s">
        <v>882</v>
      </c>
      <c r="W377" s="96">
        <v>0</v>
      </c>
      <c r="X377" s="96">
        <v>0</v>
      </c>
      <c r="Y377" s="96">
        <v>0</v>
      </c>
      <c r="Z377" s="96">
        <v>0</v>
      </c>
      <c r="AA377" s="105">
        <v>0</v>
      </c>
      <c r="AB377" s="108">
        <v>0</v>
      </c>
      <c r="AC377" s="96">
        <v>0</v>
      </c>
      <c r="AD377" s="109" t="s">
        <v>882</v>
      </c>
      <c r="AE377" s="96">
        <v>0</v>
      </c>
      <c r="AF377" s="96">
        <v>0</v>
      </c>
      <c r="AG377" s="96">
        <v>0</v>
      </c>
      <c r="AH377" s="105">
        <v>0</v>
      </c>
      <c r="AI377" s="108">
        <v>0</v>
      </c>
      <c r="AJ377" s="105">
        <v>0</v>
      </c>
      <c r="AK377" s="108" t="s">
        <v>883</v>
      </c>
      <c r="AL377" s="9" t="str">
        <f>VLOOKUP(F377,Definitions!$B$7:$E$39,4,FALSE)</f>
        <v>EU28</v>
      </c>
    </row>
    <row r="378" spans="1:38">
      <c r="A378" s="36" t="str">
        <f t="shared" si="70"/>
        <v>ES402_6</v>
      </c>
      <c r="B378" t="s">
        <v>45</v>
      </c>
      <c r="C378" t="s">
        <v>185</v>
      </c>
      <c r="D378">
        <v>402</v>
      </c>
      <c r="E378">
        <v>6</v>
      </c>
      <c r="F378" s="25" t="str">
        <f>VLOOKUP(B378,Definitions!$C$7:$D$43,2,FALSE)</f>
        <v>Spain</v>
      </c>
      <c r="G378" t="str">
        <f>VLOOKUP(C378,Definitions!$C$49:$D$57,2,FALSE)</f>
        <v>Residential</v>
      </c>
      <c r="H378" t="str">
        <f>VLOOKUP(D378,Definitions!$C$60:$D$104,2,FALSE)</f>
        <v>MFH</v>
      </c>
      <c r="J378" s="29" t="str">
        <f>VLOOKUP(E378,Definitions!$C$115:$D$131,2,FALSE)</f>
        <v>Electricity</v>
      </c>
      <c r="K378" s="106"/>
      <c r="L378" s="105"/>
      <c r="M378" s="103">
        <f t="shared" si="71"/>
        <v>18.55377528479729</v>
      </c>
      <c r="N378" s="37"/>
      <c r="O378" s="105"/>
      <c r="P378" s="105">
        <f t="shared" si="72"/>
        <v>18.55377528479729</v>
      </c>
      <c r="Q378" s="105">
        <f t="shared" si="73"/>
        <v>13.276555735538384</v>
      </c>
      <c r="R378" s="103">
        <f t="shared" si="74"/>
        <v>2.2540825241655016</v>
      </c>
      <c r="S378" s="96">
        <v>9.2499065096546964</v>
      </c>
      <c r="T378" s="128" t="s">
        <v>882</v>
      </c>
      <c r="U378" s="96">
        <v>4.0266492258836868</v>
      </c>
      <c r="V378" s="128" t="s">
        <v>882</v>
      </c>
      <c r="W378" s="96">
        <v>0</v>
      </c>
      <c r="X378" s="96">
        <v>0</v>
      </c>
      <c r="Y378" s="96">
        <v>0</v>
      </c>
      <c r="Z378" s="96">
        <v>0</v>
      </c>
      <c r="AA378" s="105">
        <v>0</v>
      </c>
      <c r="AB378" s="108">
        <v>0</v>
      </c>
      <c r="AC378" s="96">
        <v>2.2540825241655016</v>
      </c>
      <c r="AD378" s="109" t="s">
        <v>882</v>
      </c>
      <c r="AE378" s="96">
        <v>0</v>
      </c>
      <c r="AF378" s="96">
        <v>0</v>
      </c>
      <c r="AG378" s="96">
        <v>0</v>
      </c>
      <c r="AH378" s="105">
        <v>0</v>
      </c>
      <c r="AI378" s="108">
        <v>0</v>
      </c>
      <c r="AJ378" s="105">
        <v>3.0231370250934062</v>
      </c>
      <c r="AK378" s="108" t="s">
        <v>883</v>
      </c>
      <c r="AL378" s="9" t="str">
        <f>VLOOKUP(F378,Definitions!$B$7:$E$39,4,FALSE)</f>
        <v>EU28</v>
      </c>
    </row>
    <row r="379" spans="1:38">
      <c r="A379" s="36" t="str">
        <f t="shared" si="70"/>
        <v>ES402_7</v>
      </c>
      <c r="B379" t="s">
        <v>45</v>
      </c>
      <c r="C379" t="s">
        <v>185</v>
      </c>
      <c r="D379">
        <v>402</v>
      </c>
      <c r="E379">
        <v>7</v>
      </c>
      <c r="F379" s="25" t="str">
        <f>VLOOKUP(B379,Definitions!$C$7:$D$43,2,FALSE)</f>
        <v>Spain</v>
      </c>
      <c r="G379" t="str">
        <f>VLOOKUP(C379,Definitions!$C$49:$D$57,2,FALSE)</f>
        <v>Residential</v>
      </c>
      <c r="H379" t="str">
        <f>VLOOKUP(D379,Definitions!$C$60:$D$104,2,FALSE)</f>
        <v>MFH</v>
      </c>
      <c r="J379" s="29" t="str">
        <f>VLOOKUP(E379,Definitions!$C$115:$D$131,2,FALSE)</f>
        <v>District heating</v>
      </c>
      <c r="K379" s="106"/>
      <c r="L379" s="105"/>
      <c r="M379" s="103">
        <f t="shared" si="71"/>
        <v>0.2417754140328752</v>
      </c>
      <c r="N379" s="56"/>
      <c r="O379" s="105"/>
      <c r="P379" s="105">
        <f t="shared" si="72"/>
        <v>0.2417754140328752</v>
      </c>
      <c r="Q379" s="105">
        <f t="shared" si="73"/>
        <v>0.2417754140328752</v>
      </c>
      <c r="R379" s="103">
        <f t="shared" si="74"/>
        <v>0</v>
      </c>
      <c r="S379" s="96">
        <v>0.19254930006096821</v>
      </c>
      <c r="T379" s="128" t="s">
        <v>882</v>
      </c>
      <c r="U379" s="96">
        <v>4.922611397190698E-2</v>
      </c>
      <c r="V379" s="128" t="s">
        <v>882</v>
      </c>
      <c r="W379" s="96">
        <v>0</v>
      </c>
      <c r="X379" s="96">
        <v>0</v>
      </c>
      <c r="Y379" s="96">
        <v>0</v>
      </c>
      <c r="Z379" s="96">
        <v>0</v>
      </c>
      <c r="AA379" s="105">
        <v>0</v>
      </c>
      <c r="AB379" s="108">
        <v>0</v>
      </c>
      <c r="AC379" s="96">
        <v>0</v>
      </c>
      <c r="AD379" s="109" t="s">
        <v>882</v>
      </c>
      <c r="AE379" s="96">
        <v>0</v>
      </c>
      <c r="AF379" s="96">
        <v>0</v>
      </c>
      <c r="AG379" s="96">
        <v>0</v>
      </c>
      <c r="AH379" s="105">
        <v>0</v>
      </c>
      <c r="AI379" s="108">
        <v>0</v>
      </c>
      <c r="AJ379" s="105">
        <v>0</v>
      </c>
      <c r="AK379" s="108" t="s">
        <v>883</v>
      </c>
      <c r="AL379" s="9" t="str">
        <f>VLOOKUP(F379,Definitions!$B$7:$E$39,4,FALSE)</f>
        <v>EU28</v>
      </c>
    </row>
    <row r="380" spans="1:38">
      <c r="A380" s="36" t="str">
        <f t="shared" si="70"/>
        <v>ES402_8</v>
      </c>
      <c r="B380" t="s">
        <v>45</v>
      </c>
      <c r="C380" t="s">
        <v>185</v>
      </c>
      <c r="D380">
        <v>402</v>
      </c>
      <c r="E380">
        <v>8</v>
      </c>
      <c r="F380" s="25" t="str">
        <f>VLOOKUP(B380,Definitions!$C$7:$D$43,2,FALSE)</f>
        <v>Spain</v>
      </c>
      <c r="G380" t="str">
        <f>VLOOKUP(C380,Definitions!$C$49:$D$57,2,FALSE)</f>
        <v>Residential</v>
      </c>
      <c r="H380" t="str">
        <f>VLOOKUP(D380,Definitions!$C$60:$D$104,2,FALSE)</f>
        <v>MFH</v>
      </c>
      <c r="J380" s="29" t="str">
        <f>VLOOKUP(E380,Definitions!$C$115:$D$131,2,FALSE)</f>
        <v>Waste non-RES</v>
      </c>
      <c r="K380" s="106"/>
      <c r="L380" s="105"/>
      <c r="M380" s="103">
        <f t="shared" si="71"/>
        <v>0</v>
      </c>
      <c r="N380" s="37"/>
      <c r="O380" s="105"/>
      <c r="P380" s="105">
        <f t="shared" si="72"/>
        <v>0</v>
      </c>
      <c r="Q380" s="105">
        <f t="shared" si="73"/>
        <v>0</v>
      </c>
      <c r="R380" s="103">
        <f t="shared" si="74"/>
        <v>0</v>
      </c>
      <c r="S380" s="96">
        <v>0</v>
      </c>
      <c r="T380" s="128" t="s">
        <v>882</v>
      </c>
      <c r="U380" s="96">
        <v>0</v>
      </c>
      <c r="V380" s="128" t="s">
        <v>882</v>
      </c>
      <c r="W380" s="96">
        <v>0</v>
      </c>
      <c r="X380" s="96">
        <v>0</v>
      </c>
      <c r="Y380" s="96">
        <v>0</v>
      </c>
      <c r="Z380" s="96">
        <v>0</v>
      </c>
      <c r="AA380" s="105">
        <v>0</v>
      </c>
      <c r="AB380" s="108">
        <v>0</v>
      </c>
      <c r="AC380" s="96">
        <v>0</v>
      </c>
      <c r="AD380" s="109" t="s">
        <v>882</v>
      </c>
      <c r="AE380" s="96">
        <v>0</v>
      </c>
      <c r="AF380" s="96">
        <v>0</v>
      </c>
      <c r="AG380" s="96">
        <v>0</v>
      </c>
      <c r="AH380" s="105">
        <v>0</v>
      </c>
      <c r="AI380" s="108">
        <v>0</v>
      </c>
      <c r="AJ380" s="105">
        <v>0</v>
      </c>
      <c r="AK380" s="108" t="s">
        <v>883</v>
      </c>
      <c r="AL380" s="9" t="str">
        <f>VLOOKUP(F380,Definitions!$B$7:$E$39,4,FALSE)</f>
        <v>EU28</v>
      </c>
    </row>
    <row r="381" spans="1:38">
      <c r="A381" s="36" t="str">
        <f t="shared" si="70"/>
        <v>ES402_9</v>
      </c>
      <c r="B381" t="s">
        <v>45</v>
      </c>
      <c r="C381" t="s">
        <v>185</v>
      </c>
      <c r="D381">
        <v>402</v>
      </c>
      <c r="E381">
        <v>9</v>
      </c>
      <c r="F381" s="25" t="str">
        <f>VLOOKUP(B381,Definitions!$C$7:$D$43,2,FALSE)</f>
        <v>Spain</v>
      </c>
      <c r="G381" t="str">
        <f>VLOOKUP(C381,Definitions!$C$49:$D$57,2,FALSE)</f>
        <v>Residential</v>
      </c>
      <c r="H381" t="str">
        <f>VLOOKUP(D381,Definitions!$C$60:$D$104,2,FALSE)</f>
        <v>MFH</v>
      </c>
      <c r="J381" s="29" t="str">
        <f>VLOOKUP(E381,Definitions!$C$115:$D$131,2,FALSE)</f>
        <v>Waste RES</v>
      </c>
      <c r="K381" s="106"/>
      <c r="L381" s="105"/>
      <c r="M381" s="103">
        <f t="shared" si="71"/>
        <v>0</v>
      </c>
      <c r="N381" s="37"/>
      <c r="O381" s="105"/>
      <c r="P381" s="105">
        <f t="shared" si="72"/>
        <v>0</v>
      </c>
      <c r="Q381" s="105">
        <f t="shared" si="73"/>
        <v>0</v>
      </c>
      <c r="R381" s="103">
        <f t="shared" si="74"/>
        <v>0</v>
      </c>
      <c r="S381" s="96">
        <v>0</v>
      </c>
      <c r="T381" s="128" t="s">
        <v>882</v>
      </c>
      <c r="U381" s="96">
        <v>0</v>
      </c>
      <c r="V381" s="128" t="s">
        <v>882</v>
      </c>
      <c r="W381" s="96">
        <v>0</v>
      </c>
      <c r="X381" s="96">
        <v>0</v>
      </c>
      <c r="Y381" s="96">
        <v>0</v>
      </c>
      <c r="Z381" s="96">
        <v>0</v>
      </c>
      <c r="AA381" s="105">
        <v>0</v>
      </c>
      <c r="AB381" s="108">
        <v>0</v>
      </c>
      <c r="AC381" s="96">
        <v>0</v>
      </c>
      <c r="AD381" s="109" t="s">
        <v>882</v>
      </c>
      <c r="AE381" s="96">
        <v>0</v>
      </c>
      <c r="AF381" s="96">
        <v>0</v>
      </c>
      <c r="AG381" s="96">
        <v>0</v>
      </c>
      <c r="AH381" s="105">
        <v>0</v>
      </c>
      <c r="AI381" s="108">
        <v>0</v>
      </c>
      <c r="AJ381" s="105">
        <v>0</v>
      </c>
      <c r="AK381" s="108" t="s">
        <v>883</v>
      </c>
      <c r="AL381" s="9" t="str">
        <f>VLOOKUP(F381,Definitions!$B$7:$E$39,4,FALSE)</f>
        <v>EU28</v>
      </c>
    </row>
    <row r="382" spans="1:38">
      <c r="A382" s="36" t="str">
        <f t="shared" si="70"/>
        <v>ES402_51</v>
      </c>
      <c r="B382" t="s">
        <v>45</v>
      </c>
      <c r="C382" t="s">
        <v>185</v>
      </c>
      <c r="D382">
        <v>402</v>
      </c>
      <c r="E382">
        <v>51</v>
      </c>
      <c r="F382" s="25" t="str">
        <f>VLOOKUP(B382,Definitions!$C$7:$D$43,2,FALSE)</f>
        <v>Spain</v>
      </c>
      <c r="G382" t="str">
        <f>VLOOKUP(C382,Definitions!$C$49:$D$57,2,FALSE)</f>
        <v>Residential</v>
      </c>
      <c r="H382" t="str">
        <f>VLOOKUP(D382,Definitions!$C$60:$D$104,2,FALSE)</f>
        <v>MFH</v>
      </c>
      <c r="J382" s="29" t="str">
        <f>VLOOKUP(E382,Definitions!$C$115:$D$131,2,FALSE)</f>
        <v>Biomass</v>
      </c>
      <c r="K382" s="106"/>
      <c r="L382" s="105"/>
      <c r="M382" s="103">
        <f t="shared" si="71"/>
        <v>1.9084585871387307</v>
      </c>
      <c r="N382" s="37"/>
      <c r="O382" s="105"/>
      <c r="P382" s="105">
        <f t="shared" si="72"/>
        <v>1.9084585871387307</v>
      </c>
      <c r="Q382" s="105">
        <f t="shared" si="73"/>
        <v>1.8669712784852563</v>
      </c>
      <c r="R382" s="103">
        <f t="shared" si="74"/>
        <v>0</v>
      </c>
      <c r="S382" s="96">
        <v>1.7839966611783078</v>
      </c>
      <c r="T382" s="128" t="s">
        <v>882</v>
      </c>
      <c r="U382" s="96">
        <v>8.2974617306948564E-2</v>
      </c>
      <c r="V382" s="128" t="s">
        <v>882</v>
      </c>
      <c r="W382" s="96">
        <v>0</v>
      </c>
      <c r="X382" s="96">
        <v>0</v>
      </c>
      <c r="Y382" s="96">
        <v>0</v>
      </c>
      <c r="Z382" s="96">
        <v>0</v>
      </c>
      <c r="AA382" s="105">
        <v>0</v>
      </c>
      <c r="AB382" s="108">
        <v>0</v>
      </c>
      <c r="AC382" s="96">
        <v>0</v>
      </c>
      <c r="AD382" s="109" t="s">
        <v>882</v>
      </c>
      <c r="AE382" s="96">
        <v>0</v>
      </c>
      <c r="AF382" s="96">
        <v>0</v>
      </c>
      <c r="AG382" s="96">
        <v>0</v>
      </c>
      <c r="AH382" s="105">
        <v>0</v>
      </c>
      <c r="AI382" s="108">
        <v>0</v>
      </c>
      <c r="AJ382" s="105">
        <v>4.1487308653474282E-2</v>
      </c>
      <c r="AK382" s="108" t="s">
        <v>883</v>
      </c>
      <c r="AL382" s="9" t="str">
        <f>VLOOKUP(F382,Definitions!$B$7:$E$39,4,FALSE)</f>
        <v>EU28</v>
      </c>
    </row>
    <row r="383" spans="1:38">
      <c r="A383" s="36" t="str">
        <f t="shared" si="70"/>
        <v>ES402_52</v>
      </c>
      <c r="B383" t="s">
        <v>45</v>
      </c>
      <c r="C383" t="s">
        <v>185</v>
      </c>
      <c r="D383">
        <v>402</v>
      </c>
      <c r="E383">
        <v>52</v>
      </c>
      <c r="F383" s="25" t="str">
        <f>VLOOKUP(B383,Definitions!$C$7:$D$43,2,FALSE)</f>
        <v>Spain</v>
      </c>
      <c r="G383" t="str">
        <f>VLOOKUP(C383,Definitions!$C$49:$D$57,2,FALSE)</f>
        <v>Residential</v>
      </c>
      <c r="H383" t="str">
        <f>VLOOKUP(D383,Definitions!$C$60:$D$104,2,FALSE)</f>
        <v>MFH</v>
      </c>
      <c r="J383" s="29" t="str">
        <f>VLOOKUP(E383,Definitions!$C$115:$D$131,2,FALSE)</f>
        <v>Geothermal</v>
      </c>
      <c r="K383" s="106"/>
      <c r="L383" s="105"/>
      <c r="M383" s="103">
        <f t="shared" si="71"/>
        <v>4.4346118172331403E-2</v>
      </c>
      <c r="N383" s="37"/>
      <c r="O383" s="105"/>
      <c r="P383" s="105">
        <f t="shared" si="72"/>
        <v>4.4346118172331403E-2</v>
      </c>
      <c r="Q383" s="105">
        <f t="shared" si="73"/>
        <v>4.4346118172331403E-2</v>
      </c>
      <c r="R383" s="103">
        <f t="shared" si="74"/>
        <v>0</v>
      </c>
      <c r="S383" s="96">
        <v>4.3379835399153077E-2</v>
      </c>
      <c r="T383" s="128" t="s">
        <v>882</v>
      </c>
      <c r="U383" s="96">
        <v>9.6628277317832914E-4</v>
      </c>
      <c r="V383" s="128" t="s">
        <v>882</v>
      </c>
      <c r="W383" s="96">
        <v>0</v>
      </c>
      <c r="X383" s="96">
        <v>0</v>
      </c>
      <c r="Y383" s="96">
        <v>0</v>
      </c>
      <c r="Z383" s="96">
        <v>0</v>
      </c>
      <c r="AA383" s="105">
        <v>0</v>
      </c>
      <c r="AB383" s="108">
        <v>0</v>
      </c>
      <c r="AC383" s="96">
        <v>0</v>
      </c>
      <c r="AD383" s="109" t="s">
        <v>882</v>
      </c>
      <c r="AE383" s="96">
        <v>0</v>
      </c>
      <c r="AF383" s="96">
        <v>0</v>
      </c>
      <c r="AG383" s="96">
        <v>0</v>
      </c>
      <c r="AH383" s="105">
        <v>0</v>
      </c>
      <c r="AI383" s="108">
        <v>0</v>
      </c>
      <c r="AJ383" s="105">
        <v>0</v>
      </c>
      <c r="AK383" s="108" t="s">
        <v>883</v>
      </c>
      <c r="AL383" s="9" t="str">
        <f>VLOOKUP(F383,Definitions!$B$7:$E$39,4,FALSE)</f>
        <v>EU28</v>
      </c>
    </row>
    <row r="384" spans="1:38">
      <c r="A384" s="36" t="str">
        <f t="shared" si="70"/>
        <v>ES402_53</v>
      </c>
      <c r="B384" t="s">
        <v>45</v>
      </c>
      <c r="C384" t="s">
        <v>185</v>
      </c>
      <c r="D384">
        <v>402</v>
      </c>
      <c r="E384">
        <v>53</v>
      </c>
      <c r="F384" s="25" t="str">
        <f>VLOOKUP(B384,Definitions!$C$7:$D$43,2,FALSE)</f>
        <v>Spain</v>
      </c>
      <c r="G384" t="str">
        <f>VLOOKUP(C384,Definitions!$C$49:$D$57,2,FALSE)</f>
        <v>Residential</v>
      </c>
      <c r="H384" t="str">
        <f>VLOOKUP(D384,Definitions!$C$60:$D$104,2,FALSE)</f>
        <v>MFH</v>
      </c>
      <c r="J384" s="29" t="str">
        <f>VLOOKUP(E384,Definitions!$C$115:$D$131,2,FALSE)</f>
        <v>Solar energy</v>
      </c>
      <c r="K384" s="106"/>
      <c r="L384" s="105"/>
      <c r="M384" s="103">
        <f t="shared" si="71"/>
        <v>0.72314134854123602</v>
      </c>
      <c r="N384" s="37"/>
      <c r="O384" s="105"/>
      <c r="P384" s="105">
        <f t="shared" si="72"/>
        <v>0.72314134854123602</v>
      </c>
      <c r="Q384" s="105">
        <f t="shared" si="73"/>
        <v>0.72314134854123602</v>
      </c>
      <c r="R384" s="103">
        <f t="shared" si="74"/>
        <v>0</v>
      </c>
      <c r="S384" s="96">
        <v>5.4010771898859083E-2</v>
      </c>
      <c r="T384" s="128" t="s">
        <v>882</v>
      </c>
      <c r="U384" s="96">
        <v>0.66913057664237696</v>
      </c>
      <c r="V384" s="128" t="s">
        <v>882</v>
      </c>
      <c r="W384" s="96">
        <v>0</v>
      </c>
      <c r="X384" s="96">
        <v>0</v>
      </c>
      <c r="Y384" s="96">
        <v>0</v>
      </c>
      <c r="Z384" s="96">
        <v>0</v>
      </c>
      <c r="AA384" s="105">
        <v>0</v>
      </c>
      <c r="AB384" s="108">
        <v>0</v>
      </c>
      <c r="AC384" s="96">
        <v>0</v>
      </c>
      <c r="AD384" s="109" t="s">
        <v>882</v>
      </c>
      <c r="AE384" s="96">
        <v>0</v>
      </c>
      <c r="AF384" s="96">
        <v>0</v>
      </c>
      <c r="AG384" s="96">
        <v>0</v>
      </c>
      <c r="AH384" s="105">
        <v>0</v>
      </c>
      <c r="AI384" s="108">
        <v>0</v>
      </c>
      <c r="AJ384" s="105">
        <v>0</v>
      </c>
      <c r="AK384" s="108" t="s">
        <v>883</v>
      </c>
      <c r="AL384" s="9" t="str">
        <f>VLOOKUP(F384,Definitions!$B$7:$E$39,4,FALSE)</f>
        <v>EU28</v>
      </c>
    </row>
    <row r="385" spans="1:38">
      <c r="A385" s="36" t="str">
        <f t="shared" si="70"/>
        <v>ES402_58</v>
      </c>
      <c r="B385" t="s">
        <v>45</v>
      </c>
      <c r="C385" t="s">
        <v>185</v>
      </c>
      <c r="D385">
        <v>402</v>
      </c>
      <c r="E385">
        <v>58</v>
      </c>
      <c r="F385" s="25" t="str">
        <f>VLOOKUP(B385,Definitions!$C$7:$D$43,2,FALSE)</f>
        <v>Spain</v>
      </c>
      <c r="G385" t="str">
        <f>VLOOKUP(C385,Definitions!$C$49:$D$57,2,FALSE)</f>
        <v>Residential</v>
      </c>
      <c r="H385" t="str">
        <f>VLOOKUP(D385,Definitions!$C$60:$D$104,2,FALSE)</f>
        <v>MFH</v>
      </c>
      <c r="J385" s="29" t="str">
        <f>VLOOKUP(E385,Definitions!$C$115:$D$131,2,FALSE)</f>
        <v>Ambient heat total</v>
      </c>
      <c r="K385" s="106"/>
      <c r="L385" s="105"/>
      <c r="M385" s="103">
        <f t="shared" si="71"/>
        <v>0.57943165315420009</v>
      </c>
      <c r="N385" s="37"/>
      <c r="O385" s="105"/>
      <c r="P385" s="105">
        <f t="shared" si="72"/>
        <v>0.57943165315420009</v>
      </c>
      <c r="Q385" s="105">
        <f t="shared" si="73"/>
        <v>0.57943165315420009</v>
      </c>
      <c r="R385" s="103">
        <f t="shared" si="74"/>
        <v>0</v>
      </c>
      <c r="S385" s="96">
        <v>0.43463005754800005</v>
      </c>
      <c r="T385" s="128" t="s">
        <v>882</v>
      </c>
      <c r="U385" s="96">
        <v>0.14480159560620001</v>
      </c>
      <c r="V385" s="128" t="s">
        <v>882</v>
      </c>
      <c r="W385" s="96">
        <v>0</v>
      </c>
      <c r="X385" s="96">
        <v>0</v>
      </c>
      <c r="Y385" s="96">
        <v>0</v>
      </c>
      <c r="Z385" s="96">
        <v>0</v>
      </c>
      <c r="AA385" s="105">
        <v>0</v>
      </c>
      <c r="AB385" s="108">
        <v>0</v>
      </c>
      <c r="AC385" s="96">
        <v>0</v>
      </c>
      <c r="AD385" s="109" t="s">
        <v>882</v>
      </c>
      <c r="AE385" s="96">
        <v>0</v>
      </c>
      <c r="AF385" s="96">
        <v>0</v>
      </c>
      <c r="AG385" s="96">
        <v>0</v>
      </c>
      <c r="AH385" s="105">
        <v>0</v>
      </c>
      <c r="AI385" s="108">
        <v>0</v>
      </c>
      <c r="AJ385" s="105">
        <v>0</v>
      </c>
      <c r="AK385" s="108" t="s">
        <v>883</v>
      </c>
      <c r="AL385" s="9" t="str">
        <f>VLOOKUP(F385,Definitions!$B$7:$E$39,4,FALSE)</f>
        <v>EU28</v>
      </c>
    </row>
    <row r="386" spans="1:38">
      <c r="A386" s="36" t="str">
        <f t="shared" si="70"/>
        <v>ES402_55</v>
      </c>
      <c r="B386" t="s">
        <v>45</v>
      </c>
      <c r="C386" t="s">
        <v>185</v>
      </c>
      <c r="D386">
        <v>402</v>
      </c>
      <c r="E386">
        <v>55</v>
      </c>
      <c r="F386" s="25" t="str">
        <f>VLOOKUP(B386,Definitions!$C$7:$D$43,2,FALSE)</f>
        <v>Spain</v>
      </c>
      <c r="G386" t="str">
        <f>VLOOKUP(C386,Definitions!$C$49:$D$57,2,FALSE)</f>
        <v>Residential</v>
      </c>
      <c r="H386" t="str">
        <f>VLOOKUP(D386,Definitions!$C$60:$D$104,2,FALSE)</f>
        <v>MFH</v>
      </c>
      <c r="J386" s="29" t="str">
        <f>VLOOKUP(E386,Definitions!$C$115:$D$131,2,FALSE)</f>
        <v xml:space="preserve">Other RES </v>
      </c>
      <c r="K386" s="106"/>
      <c r="L386" s="105"/>
      <c r="M386" s="103">
        <f t="shared" si="71"/>
        <v>0</v>
      </c>
      <c r="N386" s="37"/>
      <c r="O386" s="105"/>
      <c r="P386" s="105">
        <f t="shared" si="72"/>
        <v>0</v>
      </c>
      <c r="Q386" s="105">
        <f t="shared" si="73"/>
        <v>0</v>
      </c>
      <c r="R386" s="103">
        <f t="shared" si="74"/>
        <v>0</v>
      </c>
      <c r="S386" s="96">
        <v>0</v>
      </c>
      <c r="T386" s="128" t="s">
        <v>882</v>
      </c>
      <c r="U386" s="96">
        <v>0</v>
      </c>
      <c r="V386" s="128" t="s">
        <v>882</v>
      </c>
      <c r="W386" s="96">
        <v>0</v>
      </c>
      <c r="X386" s="96">
        <v>0</v>
      </c>
      <c r="Y386" s="96">
        <v>0</v>
      </c>
      <c r="Z386" s="96">
        <v>0</v>
      </c>
      <c r="AA386" s="105">
        <v>0</v>
      </c>
      <c r="AB386" s="108">
        <v>0</v>
      </c>
      <c r="AC386" s="96">
        <v>0</v>
      </c>
      <c r="AD386" s="109" t="s">
        <v>882</v>
      </c>
      <c r="AE386" s="96">
        <v>0</v>
      </c>
      <c r="AF386" s="96">
        <v>0</v>
      </c>
      <c r="AG386" s="96">
        <v>0</v>
      </c>
      <c r="AH386" s="105">
        <v>0</v>
      </c>
      <c r="AI386" s="108">
        <v>0</v>
      </c>
      <c r="AJ386" s="105">
        <v>0</v>
      </c>
      <c r="AK386" s="108" t="s">
        <v>883</v>
      </c>
      <c r="AL386" s="9" t="str">
        <f>VLOOKUP(F386,Definitions!$B$7:$E$39,4,FALSE)</f>
        <v>EU28</v>
      </c>
    </row>
    <row r="387" spans="1:38">
      <c r="A387" s="36" t="str">
        <f t="shared" ref="A387:A428" si="75">B387&amp;D387&amp;"_"&amp;E387</f>
        <v>FR400_0</v>
      </c>
      <c r="B387" t="s">
        <v>49</v>
      </c>
      <c r="C387" t="s">
        <v>185</v>
      </c>
      <c r="D387">
        <v>400</v>
      </c>
      <c r="E387">
        <v>0</v>
      </c>
      <c r="F387" s="25" t="str">
        <f>VLOOKUP(B387,Definitions!$C$7:$D$43,2,FALSE)</f>
        <v>France</v>
      </c>
      <c r="G387" t="str">
        <f>VLOOKUP(C387,Definitions!$C$49:$D$57,2,FALSE)</f>
        <v>Residential</v>
      </c>
      <c r="H387" t="str">
        <f>VLOOKUP(D387,Definitions!$C$60:$D$104,2,FALSE)</f>
        <v>TOTAL Residential</v>
      </c>
      <c r="J387" s="29" t="str">
        <f>VLOOKUP(E387,Definitions!$C$115:$D$131,2,FALSE)</f>
        <v>TOTAL</v>
      </c>
      <c r="K387" s="106"/>
      <c r="L387" s="105"/>
      <c r="M387" s="103">
        <f t="shared" ref="M387:M428" si="76">SUM(O387:P387)</f>
        <v>313.12964700942973</v>
      </c>
      <c r="N387" s="37"/>
      <c r="O387" s="105"/>
      <c r="P387" s="105">
        <f t="shared" ref="P387:P428" si="77">Q387+R387+IFERROR(AJ387,0)</f>
        <v>313.12964700942973</v>
      </c>
      <c r="Q387" s="105">
        <f t="shared" ref="Q387:Q428" si="78">S387+U387+W387</f>
        <v>284.05965648282898</v>
      </c>
      <c r="R387" s="103">
        <f t="shared" ref="R387:R428" si="79">AC387+AE387</f>
        <v>1.2067836671303134</v>
      </c>
      <c r="S387" s="96">
        <v>256.24754173263017</v>
      </c>
      <c r="T387" s="128" t="s">
        <v>911</v>
      </c>
      <c r="U387" s="96">
        <v>27.812114750198806</v>
      </c>
      <c r="V387" s="128" t="s">
        <v>911</v>
      </c>
      <c r="W387" s="96">
        <v>0</v>
      </c>
      <c r="X387" s="96">
        <v>0</v>
      </c>
      <c r="Y387" s="96">
        <v>0</v>
      </c>
      <c r="Z387" s="96">
        <v>0</v>
      </c>
      <c r="AA387" s="105">
        <v>0</v>
      </c>
      <c r="AB387" s="108">
        <v>0</v>
      </c>
      <c r="AC387" s="96">
        <v>1.2067836671303134</v>
      </c>
      <c r="AD387" s="109" t="s">
        <v>912</v>
      </c>
      <c r="AE387" s="96">
        <v>0</v>
      </c>
      <c r="AF387" s="96">
        <v>0</v>
      </c>
      <c r="AG387" s="96">
        <v>0</v>
      </c>
      <c r="AH387" s="105">
        <v>0</v>
      </c>
      <c r="AI387" s="108">
        <v>0</v>
      </c>
      <c r="AJ387" s="105">
        <v>27.863206859470459</v>
      </c>
      <c r="AK387" s="108" t="s">
        <v>911</v>
      </c>
      <c r="AL387" s="9" t="str">
        <f>VLOOKUP(F387,Definitions!$B$7:$E$39,4,FALSE)</f>
        <v>EU28</v>
      </c>
    </row>
    <row r="388" spans="1:38">
      <c r="A388" s="36" t="str">
        <f t="shared" si="75"/>
        <v>FR400_1</v>
      </c>
      <c r="B388" t="s">
        <v>49</v>
      </c>
      <c r="C388" t="s">
        <v>185</v>
      </c>
      <c r="D388">
        <v>400</v>
      </c>
      <c r="E388">
        <v>1</v>
      </c>
      <c r="F388" s="25" t="str">
        <f>VLOOKUP(B388,Definitions!$C$7:$D$43,2,FALSE)</f>
        <v>France</v>
      </c>
      <c r="G388" t="str">
        <f>VLOOKUP(C388,Definitions!$C$49:$D$57,2,FALSE)</f>
        <v>Residential</v>
      </c>
      <c r="H388" t="str">
        <f>VLOOKUP(D388,Definitions!$C$60:$D$104,2,FALSE)</f>
        <v>TOTAL Residential</v>
      </c>
      <c r="J388" s="29" t="str">
        <f>VLOOKUP(E388,Definitions!$C$115:$D$131,2,FALSE)</f>
        <v>Coal</v>
      </c>
      <c r="K388" s="106"/>
      <c r="L388" s="105"/>
      <c r="M388" s="103">
        <f t="shared" si="76"/>
        <v>0.35213853473165252</v>
      </c>
      <c r="N388" s="37"/>
      <c r="O388" s="105"/>
      <c r="P388" s="105">
        <f t="shared" si="77"/>
        <v>0.35213853473165252</v>
      </c>
      <c r="Q388" s="105">
        <f t="shared" si="78"/>
        <v>0.35213853473165252</v>
      </c>
      <c r="R388" s="103">
        <f t="shared" si="79"/>
        <v>0</v>
      </c>
      <c r="S388" s="96">
        <v>0.35003588159219279</v>
      </c>
      <c r="T388" s="128" t="s">
        <v>911</v>
      </c>
      <c r="U388" s="96">
        <v>2.1026531394597462E-3</v>
      </c>
      <c r="V388" s="128" t="s">
        <v>911</v>
      </c>
      <c r="W388" s="96">
        <v>0</v>
      </c>
      <c r="X388" s="96">
        <v>0</v>
      </c>
      <c r="Y388" s="96">
        <v>0</v>
      </c>
      <c r="Z388" s="96">
        <v>0</v>
      </c>
      <c r="AA388" s="105">
        <v>0</v>
      </c>
      <c r="AB388" s="108">
        <v>0</v>
      </c>
      <c r="AC388" s="96">
        <v>0</v>
      </c>
      <c r="AD388" s="109" t="s">
        <v>882</v>
      </c>
      <c r="AE388" s="96">
        <v>0</v>
      </c>
      <c r="AF388" s="96">
        <v>0</v>
      </c>
      <c r="AG388" s="96">
        <v>0</v>
      </c>
      <c r="AH388" s="105">
        <v>0</v>
      </c>
      <c r="AI388" s="108">
        <v>0</v>
      </c>
      <c r="AJ388" s="105">
        <v>0</v>
      </c>
      <c r="AK388" s="108" t="s">
        <v>883</v>
      </c>
      <c r="AL388" s="9" t="str">
        <f>VLOOKUP(F388,Definitions!$B$7:$E$39,4,FALSE)</f>
        <v>EU28</v>
      </c>
    </row>
    <row r="389" spans="1:38">
      <c r="A389" s="36" t="str">
        <f t="shared" si="75"/>
        <v>FR400_2</v>
      </c>
      <c r="B389" t="s">
        <v>49</v>
      </c>
      <c r="C389" t="s">
        <v>185</v>
      </c>
      <c r="D389">
        <v>400</v>
      </c>
      <c r="E389">
        <v>2</v>
      </c>
      <c r="F389" s="25" t="str">
        <f>VLOOKUP(B389,Definitions!$C$7:$D$43,2,FALSE)</f>
        <v>France</v>
      </c>
      <c r="G389" t="str">
        <f>VLOOKUP(C389,Definitions!$C$49:$D$57,2,FALSE)</f>
        <v>Residential</v>
      </c>
      <c r="H389" t="str">
        <f>VLOOKUP(D389,Definitions!$C$60:$D$104,2,FALSE)</f>
        <v>TOTAL Residential</v>
      </c>
      <c r="J389" s="29" t="str">
        <f>VLOOKUP(E389,Definitions!$C$115:$D$131,2,FALSE)</f>
        <v>Fuel oil</v>
      </c>
      <c r="K389" s="106"/>
      <c r="L389" s="105"/>
      <c r="M389" s="103">
        <f t="shared" si="76"/>
        <v>53.782895949634742</v>
      </c>
      <c r="N389" s="37"/>
      <c r="O389" s="105"/>
      <c r="P389" s="105">
        <f t="shared" si="77"/>
        <v>53.782895949634742</v>
      </c>
      <c r="Q389" s="105">
        <f t="shared" si="78"/>
        <v>51.898271189285282</v>
      </c>
      <c r="R389" s="103">
        <f t="shared" si="79"/>
        <v>0</v>
      </c>
      <c r="S389" s="96">
        <v>49.902786148915268</v>
      </c>
      <c r="T389" s="128" t="s">
        <v>911</v>
      </c>
      <c r="U389" s="96">
        <v>1.9954850403700135</v>
      </c>
      <c r="V389" s="128" t="s">
        <v>911</v>
      </c>
      <c r="W389" s="96">
        <v>0</v>
      </c>
      <c r="X389" s="96">
        <v>0</v>
      </c>
      <c r="Y389" s="96">
        <v>0</v>
      </c>
      <c r="Z389" s="96">
        <v>0</v>
      </c>
      <c r="AA389" s="105">
        <v>0</v>
      </c>
      <c r="AB389" s="108">
        <v>0</v>
      </c>
      <c r="AC389" s="96">
        <v>0</v>
      </c>
      <c r="AD389" s="109" t="s">
        <v>882</v>
      </c>
      <c r="AE389" s="96">
        <v>0</v>
      </c>
      <c r="AF389" s="96">
        <v>0</v>
      </c>
      <c r="AG389" s="96">
        <v>0</v>
      </c>
      <c r="AH389" s="105">
        <v>0</v>
      </c>
      <c r="AI389" s="108">
        <v>0</v>
      </c>
      <c r="AJ389" s="105">
        <v>1.8846247603494579</v>
      </c>
      <c r="AK389" s="108" t="s">
        <v>911</v>
      </c>
      <c r="AL389" s="9" t="str">
        <f>VLOOKUP(F389,Definitions!$B$7:$E$39,4,FALSE)</f>
        <v>EU28</v>
      </c>
    </row>
    <row r="390" spans="1:38">
      <c r="A390" s="36" t="str">
        <f t="shared" si="75"/>
        <v>FR400_3</v>
      </c>
      <c r="B390" t="s">
        <v>49</v>
      </c>
      <c r="C390" t="s">
        <v>185</v>
      </c>
      <c r="D390">
        <v>400</v>
      </c>
      <c r="E390">
        <v>3</v>
      </c>
      <c r="F390" s="25" t="str">
        <f>VLOOKUP(B390,Definitions!$C$7:$D$43,2,FALSE)</f>
        <v>France</v>
      </c>
      <c r="G390" t="str">
        <f>VLOOKUP(C390,Definitions!$C$49:$D$57,2,FALSE)</f>
        <v>Residential</v>
      </c>
      <c r="H390" t="str">
        <f>VLOOKUP(D390,Definitions!$C$60:$D$104,2,FALSE)</f>
        <v>TOTAL Residential</v>
      </c>
      <c r="J390" s="29" t="str">
        <f>VLOOKUP(E390,Definitions!$C$115:$D$131,2,FALSE)</f>
        <v>Natural gas</v>
      </c>
      <c r="K390" s="106"/>
      <c r="L390" s="105"/>
      <c r="M390" s="103">
        <f t="shared" si="76"/>
        <v>112.78978549987515</v>
      </c>
      <c r="N390" s="37"/>
      <c r="O390" s="105"/>
      <c r="P390" s="105">
        <f t="shared" si="77"/>
        <v>112.78978549987515</v>
      </c>
      <c r="Q390" s="105">
        <f t="shared" si="78"/>
        <v>108.68320440262355</v>
      </c>
      <c r="R390" s="103">
        <f t="shared" si="79"/>
        <v>0</v>
      </c>
      <c r="S390" s="96">
        <v>102.88836218761293</v>
      </c>
      <c r="T390" s="128" t="s">
        <v>911</v>
      </c>
      <c r="U390" s="96">
        <v>5.79484221501062</v>
      </c>
      <c r="V390" s="128" t="s">
        <v>911</v>
      </c>
      <c r="W390" s="96">
        <v>0</v>
      </c>
      <c r="X390" s="96">
        <v>0</v>
      </c>
      <c r="Y390" s="96">
        <v>0</v>
      </c>
      <c r="Z390" s="96">
        <v>0</v>
      </c>
      <c r="AA390" s="105">
        <v>0</v>
      </c>
      <c r="AB390" s="108">
        <v>0</v>
      </c>
      <c r="AC390" s="96">
        <v>0</v>
      </c>
      <c r="AD390" s="109" t="s">
        <v>882</v>
      </c>
      <c r="AE390" s="96">
        <v>0</v>
      </c>
      <c r="AF390" s="96">
        <v>0</v>
      </c>
      <c r="AG390" s="96">
        <v>0</v>
      </c>
      <c r="AH390" s="105">
        <v>0</v>
      </c>
      <c r="AI390" s="108">
        <v>0</v>
      </c>
      <c r="AJ390" s="105">
        <v>4.1065810972516106</v>
      </c>
      <c r="AK390" s="108" t="s">
        <v>911</v>
      </c>
      <c r="AL390" s="9" t="str">
        <f>VLOOKUP(F390,Definitions!$B$7:$E$39,4,FALSE)</f>
        <v>EU28</v>
      </c>
    </row>
    <row r="391" spans="1:38">
      <c r="A391" s="36" t="str">
        <f t="shared" si="75"/>
        <v>FR400_4</v>
      </c>
      <c r="B391" t="s">
        <v>49</v>
      </c>
      <c r="C391" t="s">
        <v>185</v>
      </c>
      <c r="D391">
        <v>400</v>
      </c>
      <c r="E391">
        <v>4</v>
      </c>
      <c r="F391" s="25" t="str">
        <f>VLOOKUP(B391,Definitions!$C$7:$D$43,2,FALSE)</f>
        <v>France</v>
      </c>
      <c r="G391" t="str">
        <f>VLOOKUP(C391,Definitions!$C$49:$D$57,2,FALSE)</f>
        <v>Residential</v>
      </c>
      <c r="H391" t="str">
        <f>VLOOKUP(D391,Definitions!$C$60:$D$104,2,FALSE)</f>
        <v>TOTAL Residential</v>
      </c>
      <c r="J391" s="29" t="str">
        <f>VLOOKUP(E391,Definitions!$C$115:$D$131,2,FALSE)</f>
        <v>Other fossil fuels</v>
      </c>
      <c r="K391" s="106"/>
      <c r="L391" s="105"/>
      <c r="M391" s="103">
        <f t="shared" si="76"/>
        <v>0</v>
      </c>
      <c r="N391" s="37"/>
      <c r="O391" s="105"/>
      <c r="P391" s="105">
        <f t="shared" si="77"/>
        <v>0</v>
      </c>
      <c r="Q391" s="105">
        <f t="shared" si="78"/>
        <v>0</v>
      </c>
      <c r="R391" s="103">
        <f t="shared" si="79"/>
        <v>0</v>
      </c>
      <c r="S391" s="96">
        <v>0</v>
      </c>
      <c r="T391" s="128" t="s">
        <v>882</v>
      </c>
      <c r="U391" s="96">
        <v>0</v>
      </c>
      <c r="V391" s="128" t="s">
        <v>882</v>
      </c>
      <c r="W391" s="96">
        <v>0</v>
      </c>
      <c r="X391" s="96">
        <v>0</v>
      </c>
      <c r="Y391" s="96">
        <v>0</v>
      </c>
      <c r="Z391" s="96">
        <v>0</v>
      </c>
      <c r="AA391" s="105">
        <v>0</v>
      </c>
      <c r="AB391" s="108">
        <v>0</v>
      </c>
      <c r="AC391" s="96">
        <v>0</v>
      </c>
      <c r="AD391" s="109" t="s">
        <v>882</v>
      </c>
      <c r="AE391" s="96">
        <v>0</v>
      </c>
      <c r="AF391" s="96">
        <v>0</v>
      </c>
      <c r="AG391" s="96">
        <v>0</v>
      </c>
      <c r="AH391" s="105">
        <v>0</v>
      </c>
      <c r="AI391" s="108">
        <v>0</v>
      </c>
      <c r="AJ391" s="105">
        <v>0</v>
      </c>
      <c r="AK391" s="108" t="s">
        <v>883</v>
      </c>
      <c r="AL391" s="9" t="str">
        <f>VLOOKUP(F391,Definitions!$B$7:$E$39,4,FALSE)</f>
        <v>EU28</v>
      </c>
    </row>
    <row r="392" spans="1:38">
      <c r="A392" s="36" t="str">
        <f t="shared" si="75"/>
        <v>FR400_6</v>
      </c>
      <c r="B392" t="s">
        <v>49</v>
      </c>
      <c r="C392" t="s">
        <v>185</v>
      </c>
      <c r="D392">
        <v>400</v>
      </c>
      <c r="E392">
        <v>6</v>
      </c>
      <c r="F392" s="25" t="str">
        <f>VLOOKUP(B392,Definitions!$C$7:$D$43,2,FALSE)</f>
        <v>France</v>
      </c>
      <c r="G392" t="str">
        <f>VLOOKUP(C392,Definitions!$C$49:$D$57,2,FALSE)</f>
        <v>Residential</v>
      </c>
      <c r="H392" t="str">
        <f>VLOOKUP(D392,Definitions!$C$60:$D$104,2,FALSE)</f>
        <v>TOTAL Residential</v>
      </c>
      <c r="J392" s="29" t="str">
        <f>VLOOKUP(E392,Definitions!$C$115:$D$131,2,FALSE)</f>
        <v>Electricity</v>
      </c>
      <c r="K392" s="106"/>
      <c r="L392" s="105"/>
      <c r="M392" s="103">
        <f t="shared" si="76"/>
        <v>63.710098026925507</v>
      </c>
      <c r="N392" s="37"/>
      <c r="O392" s="105"/>
      <c r="P392" s="105">
        <f t="shared" si="77"/>
        <v>63.710098026925507</v>
      </c>
      <c r="Q392" s="105">
        <f t="shared" si="78"/>
        <v>54.706941268787972</v>
      </c>
      <c r="R392" s="103">
        <f t="shared" si="79"/>
        <v>1.2067836671303134</v>
      </c>
      <c r="S392" s="96">
        <v>41.037651646291017</v>
      </c>
      <c r="T392" s="128" t="s">
        <v>911</v>
      </c>
      <c r="U392" s="96">
        <v>13.669289622496954</v>
      </c>
      <c r="V392" s="128" t="s">
        <v>911</v>
      </c>
      <c r="W392" s="96">
        <v>0</v>
      </c>
      <c r="X392" s="96">
        <v>0</v>
      </c>
      <c r="Y392" s="96">
        <v>0</v>
      </c>
      <c r="Z392" s="96">
        <v>0</v>
      </c>
      <c r="AA392" s="105">
        <v>0</v>
      </c>
      <c r="AB392" s="108">
        <v>0</v>
      </c>
      <c r="AC392" s="96">
        <v>1.2067836671303134</v>
      </c>
      <c r="AD392" s="109" t="s">
        <v>882</v>
      </c>
      <c r="AE392" s="96">
        <v>0</v>
      </c>
      <c r="AF392" s="96">
        <v>0</v>
      </c>
      <c r="AG392" s="96">
        <v>0</v>
      </c>
      <c r="AH392" s="105">
        <v>0</v>
      </c>
      <c r="AI392" s="108">
        <v>0</v>
      </c>
      <c r="AJ392" s="105">
        <v>7.7963730910072293</v>
      </c>
      <c r="AK392" s="108" t="s">
        <v>911</v>
      </c>
      <c r="AL392" s="9" t="str">
        <f>VLOOKUP(F392,Definitions!$B$7:$E$39,4,FALSE)</f>
        <v>EU28</v>
      </c>
    </row>
    <row r="393" spans="1:38">
      <c r="A393" s="36" t="str">
        <f t="shared" si="75"/>
        <v>FR400_7</v>
      </c>
      <c r="B393" t="s">
        <v>49</v>
      </c>
      <c r="C393" t="s">
        <v>185</v>
      </c>
      <c r="D393">
        <v>400</v>
      </c>
      <c r="E393">
        <v>7</v>
      </c>
      <c r="F393" s="25" t="str">
        <f>VLOOKUP(B393,Definitions!$C$7:$D$43,2,FALSE)</f>
        <v>France</v>
      </c>
      <c r="G393" t="str">
        <f>VLOOKUP(C393,Definitions!$C$49:$D$57,2,FALSE)</f>
        <v>Residential</v>
      </c>
      <c r="H393" t="str">
        <f>VLOOKUP(D393,Definitions!$C$60:$D$104,2,FALSE)</f>
        <v>TOTAL Residential</v>
      </c>
      <c r="J393" s="29" t="str">
        <f>VLOOKUP(E393,Definitions!$C$115:$D$131,2,FALSE)</f>
        <v>District heating</v>
      </c>
      <c r="K393" s="106"/>
      <c r="L393" s="105"/>
      <c r="M393" s="103">
        <f t="shared" si="76"/>
        <v>10.174305901622509</v>
      </c>
      <c r="N393" s="56"/>
      <c r="O393" s="105"/>
      <c r="P393" s="105">
        <f t="shared" si="77"/>
        <v>10.174305901622509</v>
      </c>
      <c r="Q393" s="105">
        <f t="shared" si="78"/>
        <v>10.174305901622509</v>
      </c>
      <c r="R393" s="103">
        <f t="shared" si="79"/>
        <v>0</v>
      </c>
      <c r="S393" s="96">
        <v>9.0664068987501114</v>
      </c>
      <c r="T393" s="128" t="s">
        <v>891</v>
      </c>
      <c r="U393" s="96">
        <v>1.1078990028723967</v>
      </c>
      <c r="V393" s="128" t="s">
        <v>891</v>
      </c>
      <c r="W393" s="96">
        <v>0</v>
      </c>
      <c r="X393" s="96">
        <v>0</v>
      </c>
      <c r="Y393" s="96">
        <v>0</v>
      </c>
      <c r="Z393" s="96">
        <v>0</v>
      </c>
      <c r="AA393" s="105">
        <v>0</v>
      </c>
      <c r="AB393" s="108">
        <v>0</v>
      </c>
      <c r="AC393" s="96">
        <v>0</v>
      </c>
      <c r="AD393" s="109" t="s">
        <v>882</v>
      </c>
      <c r="AE393" s="96">
        <v>0</v>
      </c>
      <c r="AF393" s="96">
        <v>0</v>
      </c>
      <c r="AG393" s="96">
        <v>0</v>
      </c>
      <c r="AH393" s="105">
        <v>0</v>
      </c>
      <c r="AI393" s="108">
        <v>0</v>
      </c>
      <c r="AJ393" s="105">
        <v>0</v>
      </c>
      <c r="AK393" s="108" t="s">
        <v>883</v>
      </c>
      <c r="AL393" s="9" t="str">
        <f>VLOOKUP(F393,Definitions!$B$7:$E$39,4,FALSE)</f>
        <v>EU28</v>
      </c>
    </row>
    <row r="394" spans="1:38">
      <c r="A394" s="36" t="str">
        <f t="shared" si="75"/>
        <v>FR400_8</v>
      </c>
      <c r="B394" t="s">
        <v>49</v>
      </c>
      <c r="C394" t="s">
        <v>185</v>
      </c>
      <c r="D394">
        <v>400</v>
      </c>
      <c r="E394">
        <v>8</v>
      </c>
      <c r="F394" s="25" t="str">
        <f>VLOOKUP(B394,Definitions!$C$7:$D$43,2,FALSE)</f>
        <v>France</v>
      </c>
      <c r="G394" t="str">
        <f>VLOOKUP(C394,Definitions!$C$49:$D$57,2,FALSE)</f>
        <v>Residential</v>
      </c>
      <c r="H394" t="str">
        <f>VLOOKUP(D394,Definitions!$C$60:$D$104,2,FALSE)</f>
        <v>TOTAL Residential</v>
      </c>
      <c r="J394" s="29" t="str">
        <f>VLOOKUP(E394,Definitions!$C$115:$D$131,2,FALSE)</f>
        <v>Waste non-RES</v>
      </c>
      <c r="K394" s="106"/>
      <c r="L394" s="105"/>
      <c r="M394" s="103">
        <f t="shared" si="76"/>
        <v>0</v>
      </c>
      <c r="N394" s="37"/>
      <c r="O394" s="105"/>
      <c r="P394" s="105">
        <f t="shared" si="77"/>
        <v>0</v>
      </c>
      <c r="Q394" s="105">
        <f t="shared" si="78"/>
        <v>0</v>
      </c>
      <c r="R394" s="103">
        <f t="shared" si="79"/>
        <v>0</v>
      </c>
      <c r="S394" s="96">
        <v>0</v>
      </c>
      <c r="T394" s="128" t="s">
        <v>882</v>
      </c>
      <c r="U394" s="96">
        <v>0</v>
      </c>
      <c r="V394" s="128" t="s">
        <v>882</v>
      </c>
      <c r="W394" s="96">
        <v>0</v>
      </c>
      <c r="X394" s="96">
        <v>0</v>
      </c>
      <c r="Y394" s="96">
        <v>0</v>
      </c>
      <c r="Z394" s="96">
        <v>0</v>
      </c>
      <c r="AA394" s="105">
        <v>0</v>
      </c>
      <c r="AB394" s="108">
        <v>0</v>
      </c>
      <c r="AC394" s="96">
        <v>0</v>
      </c>
      <c r="AD394" s="109" t="s">
        <v>882</v>
      </c>
      <c r="AE394" s="96">
        <v>0</v>
      </c>
      <c r="AF394" s="96">
        <v>0</v>
      </c>
      <c r="AG394" s="96">
        <v>0</v>
      </c>
      <c r="AH394" s="105">
        <v>0</v>
      </c>
      <c r="AI394" s="108">
        <v>0</v>
      </c>
      <c r="AJ394" s="105">
        <v>0</v>
      </c>
      <c r="AK394" s="108" t="s">
        <v>883</v>
      </c>
      <c r="AL394" s="9" t="str">
        <f>VLOOKUP(F394,Definitions!$B$7:$E$39,4,FALSE)</f>
        <v>EU28</v>
      </c>
    </row>
    <row r="395" spans="1:38">
      <c r="A395" s="36" t="str">
        <f t="shared" si="75"/>
        <v>FR400_9</v>
      </c>
      <c r="B395" t="s">
        <v>49</v>
      </c>
      <c r="C395" t="s">
        <v>185</v>
      </c>
      <c r="D395">
        <v>400</v>
      </c>
      <c r="E395">
        <v>9</v>
      </c>
      <c r="F395" s="25" t="str">
        <f>VLOOKUP(B395,Definitions!$C$7:$D$43,2,FALSE)</f>
        <v>France</v>
      </c>
      <c r="G395" t="str">
        <f>VLOOKUP(C395,Definitions!$C$49:$D$57,2,FALSE)</f>
        <v>Residential</v>
      </c>
      <c r="H395" t="str">
        <f>VLOOKUP(D395,Definitions!$C$60:$D$104,2,FALSE)</f>
        <v>TOTAL Residential</v>
      </c>
      <c r="J395" s="29" t="str">
        <f>VLOOKUP(E395,Definitions!$C$115:$D$131,2,FALSE)</f>
        <v>Waste RES</v>
      </c>
      <c r="K395" s="106"/>
      <c r="L395" s="105"/>
      <c r="M395" s="103">
        <f t="shared" si="76"/>
        <v>0</v>
      </c>
      <c r="N395" s="37"/>
      <c r="O395" s="105"/>
      <c r="P395" s="105">
        <f t="shared" si="77"/>
        <v>0</v>
      </c>
      <c r="Q395" s="105">
        <f t="shared" si="78"/>
        <v>0</v>
      </c>
      <c r="R395" s="103">
        <f t="shared" si="79"/>
        <v>0</v>
      </c>
      <c r="S395" s="96">
        <v>0</v>
      </c>
      <c r="T395" s="128" t="s">
        <v>884</v>
      </c>
      <c r="U395" s="96">
        <v>0</v>
      </c>
      <c r="V395" s="128" t="s">
        <v>884</v>
      </c>
      <c r="W395" s="96">
        <v>0</v>
      </c>
      <c r="X395" s="96">
        <v>0</v>
      </c>
      <c r="Y395" s="96">
        <v>0</v>
      </c>
      <c r="Z395" s="96">
        <v>0</v>
      </c>
      <c r="AA395" s="105">
        <v>0</v>
      </c>
      <c r="AB395" s="108">
        <v>0</v>
      </c>
      <c r="AC395" s="96">
        <v>0</v>
      </c>
      <c r="AD395" s="109" t="s">
        <v>884</v>
      </c>
      <c r="AE395" s="96">
        <v>0</v>
      </c>
      <c r="AF395" s="96">
        <v>0</v>
      </c>
      <c r="AG395" s="96">
        <v>0</v>
      </c>
      <c r="AH395" s="105">
        <v>0</v>
      </c>
      <c r="AI395" s="108">
        <v>0</v>
      </c>
      <c r="AJ395" s="105">
        <v>0</v>
      </c>
      <c r="AK395" s="108" t="s">
        <v>884</v>
      </c>
      <c r="AL395" s="9" t="str">
        <f>VLOOKUP(F395,Definitions!$B$7:$E$39,4,FALSE)</f>
        <v>EU28</v>
      </c>
    </row>
    <row r="396" spans="1:38">
      <c r="A396" s="36" t="str">
        <f t="shared" si="75"/>
        <v>FR400_51</v>
      </c>
      <c r="B396" t="s">
        <v>49</v>
      </c>
      <c r="C396" t="s">
        <v>185</v>
      </c>
      <c r="D396">
        <v>400</v>
      </c>
      <c r="E396">
        <v>51</v>
      </c>
      <c r="F396" s="25" t="str">
        <f>VLOOKUP(B396,Definitions!$C$7:$D$43,2,FALSE)</f>
        <v>France</v>
      </c>
      <c r="G396" t="str">
        <f>VLOOKUP(C396,Definitions!$C$49:$D$57,2,FALSE)</f>
        <v>Residential</v>
      </c>
      <c r="H396" t="str">
        <f>VLOOKUP(D396,Definitions!$C$60:$D$104,2,FALSE)</f>
        <v>TOTAL Residential</v>
      </c>
      <c r="J396" s="29" t="str">
        <f>VLOOKUP(E396,Definitions!$C$115:$D$131,2,FALSE)</f>
        <v>Biomass</v>
      </c>
      <c r="K396" s="106"/>
      <c r="L396" s="105"/>
      <c r="M396" s="103">
        <f t="shared" si="76"/>
        <v>42.673577178246539</v>
      </c>
      <c r="N396" s="37"/>
      <c r="O396" s="105"/>
      <c r="P396" s="105">
        <f t="shared" si="77"/>
        <v>42.673577178246539</v>
      </c>
      <c r="Q396" s="105">
        <f t="shared" si="78"/>
        <v>42.673577178246539</v>
      </c>
      <c r="R396" s="103">
        <f t="shared" si="79"/>
        <v>0</v>
      </c>
      <c r="S396" s="96">
        <v>38.834980667865423</v>
      </c>
      <c r="T396" s="128" t="s">
        <v>884</v>
      </c>
      <c r="U396" s="96">
        <v>3.8385965103811177</v>
      </c>
      <c r="V396" s="128" t="s">
        <v>884</v>
      </c>
      <c r="W396" s="96">
        <v>0</v>
      </c>
      <c r="X396" s="96">
        <v>0</v>
      </c>
      <c r="Y396" s="96">
        <v>0</v>
      </c>
      <c r="Z396" s="96">
        <v>0</v>
      </c>
      <c r="AA396" s="105">
        <v>0</v>
      </c>
      <c r="AB396" s="108">
        <v>0</v>
      </c>
      <c r="AC396" s="96">
        <v>0</v>
      </c>
      <c r="AD396" s="109" t="s">
        <v>884</v>
      </c>
      <c r="AE396" s="96">
        <v>0</v>
      </c>
      <c r="AF396" s="96">
        <v>0</v>
      </c>
      <c r="AG396" s="96">
        <v>0</v>
      </c>
      <c r="AH396" s="105">
        <v>0</v>
      </c>
      <c r="AI396" s="108">
        <v>0</v>
      </c>
      <c r="AJ396" s="105">
        <v>0</v>
      </c>
      <c r="AK396" s="108" t="s">
        <v>884</v>
      </c>
      <c r="AL396" s="9" t="str">
        <f>VLOOKUP(F396,Definitions!$B$7:$E$39,4,FALSE)</f>
        <v>EU28</v>
      </c>
    </row>
    <row r="397" spans="1:38">
      <c r="A397" s="36" t="str">
        <f t="shared" si="75"/>
        <v>FR400_52</v>
      </c>
      <c r="B397" t="s">
        <v>49</v>
      </c>
      <c r="C397" t="s">
        <v>185</v>
      </c>
      <c r="D397">
        <v>400</v>
      </c>
      <c r="E397">
        <v>52</v>
      </c>
      <c r="F397" s="25" t="str">
        <f>VLOOKUP(B397,Definitions!$C$7:$D$43,2,FALSE)</f>
        <v>France</v>
      </c>
      <c r="G397" t="str">
        <f>VLOOKUP(C397,Definitions!$C$49:$D$57,2,FALSE)</f>
        <v>Residential</v>
      </c>
      <c r="H397" t="str">
        <f>VLOOKUP(D397,Definitions!$C$60:$D$104,2,FALSE)</f>
        <v>TOTAL Residential</v>
      </c>
      <c r="J397" s="29" t="str">
        <f>VLOOKUP(E397,Definitions!$C$115:$D$131,2,FALSE)</f>
        <v>Geothermal</v>
      </c>
      <c r="K397" s="106"/>
      <c r="L397" s="105"/>
      <c r="M397" s="103">
        <f t="shared" si="76"/>
        <v>2.8818007530742352E-2</v>
      </c>
      <c r="N397" s="37"/>
      <c r="O397" s="105"/>
      <c r="P397" s="105">
        <f t="shared" si="77"/>
        <v>2.8818007530742352E-2</v>
      </c>
      <c r="Q397" s="105">
        <f t="shared" si="78"/>
        <v>2.8818007530742352E-2</v>
      </c>
      <c r="R397" s="103">
        <f t="shared" si="79"/>
        <v>0</v>
      </c>
      <c r="S397" s="96">
        <v>2.5318301603229169E-2</v>
      </c>
      <c r="T397" s="128" t="s">
        <v>884</v>
      </c>
      <c r="U397" s="96">
        <v>3.499705927513184E-3</v>
      </c>
      <c r="V397" s="128" t="s">
        <v>884</v>
      </c>
      <c r="W397" s="96">
        <v>0</v>
      </c>
      <c r="X397" s="96">
        <v>0</v>
      </c>
      <c r="Y397" s="96">
        <v>0</v>
      </c>
      <c r="Z397" s="96">
        <v>0</v>
      </c>
      <c r="AA397" s="105">
        <v>0</v>
      </c>
      <c r="AB397" s="108">
        <v>0</v>
      </c>
      <c r="AC397" s="96">
        <v>0</v>
      </c>
      <c r="AD397" s="109" t="s">
        <v>884</v>
      </c>
      <c r="AE397" s="96">
        <v>0</v>
      </c>
      <c r="AF397" s="96">
        <v>0</v>
      </c>
      <c r="AG397" s="96">
        <v>0</v>
      </c>
      <c r="AH397" s="105">
        <v>0</v>
      </c>
      <c r="AI397" s="108">
        <v>0</v>
      </c>
      <c r="AJ397" s="105">
        <v>0</v>
      </c>
      <c r="AK397" s="108" t="s">
        <v>884</v>
      </c>
      <c r="AL397" s="9" t="str">
        <f>VLOOKUP(F397,Definitions!$B$7:$E$39,4,FALSE)</f>
        <v>EU28</v>
      </c>
    </row>
    <row r="398" spans="1:38">
      <c r="A398" s="36" t="str">
        <f t="shared" si="75"/>
        <v>FR400_53</v>
      </c>
      <c r="B398" t="s">
        <v>49</v>
      </c>
      <c r="C398" t="s">
        <v>185</v>
      </c>
      <c r="D398">
        <v>400</v>
      </c>
      <c r="E398">
        <v>53</v>
      </c>
      <c r="F398" s="25" t="str">
        <f>VLOOKUP(B398,Definitions!$C$7:$D$43,2,FALSE)</f>
        <v>France</v>
      </c>
      <c r="G398" t="str">
        <f>VLOOKUP(C398,Definitions!$C$49:$D$57,2,FALSE)</f>
        <v>Residential</v>
      </c>
      <c r="H398" t="str">
        <f>VLOOKUP(D398,Definitions!$C$60:$D$104,2,FALSE)</f>
        <v>TOTAL Residential</v>
      </c>
      <c r="J398" s="29" t="str">
        <f>VLOOKUP(E398,Definitions!$C$115:$D$131,2,FALSE)</f>
        <v>Solar energy</v>
      </c>
      <c r="K398" s="106"/>
      <c r="L398" s="105"/>
      <c r="M398" s="103">
        <f t="shared" si="76"/>
        <v>0.54920000000000002</v>
      </c>
      <c r="N398" s="37"/>
      <c r="O398" s="105"/>
      <c r="P398" s="105">
        <f t="shared" si="77"/>
        <v>0.54920000000000002</v>
      </c>
      <c r="Q398" s="105">
        <f t="shared" si="78"/>
        <v>0.54920000000000002</v>
      </c>
      <c r="R398" s="103">
        <f t="shared" si="79"/>
        <v>0</v>
      </c>
      <c r="S398" s="96">
        <v>8.5999999999999993E-2</v>
      </c>
      <c r="T398" s="128" t="s">
        <v>884</v>
      </c>
      <c r="U398" s="96">
        <v>0.4632</v>
      </c>
      <c r="V398" s="128" t="s">
        <v>884</v>
      </c>
      <c r="W398" s="96">
        <v>0</v>
      </c>
      <c r="X398" s="96">
        <v>0</v>
      </c>
      <c r="Y398" s="96">
        <v>0</v>
      </c>
      <c r="Z398" s="96">
        <v>0</v>
      </c>
      <c r="AA398" s="105">
        <v>0</v>
      </c>
      <c r="AB398" s="108">
        <v>0</v>
      </c>
      <c r="AC398" s="96">
        <v>0</v>
      </c>
      <c r="AD398" s="109" t="s">
        <v>884</v>
      </c>
      <c r="AE398" s="96">
        <v>0</v>
      </c>
      <c r="AF398" s="96">
        <v>0</v>
      </c>
      <c r="AG398" s="96">
        <v>0</v>
      </c>
      <c r="AH398" s="105">
        <v>0</v>
      </c>
      <c r="AI398" s="108">
        <v>0</v>
      </c>
      <c r="AJ398" s="105">
        <v>0</v>
      </c>
      <c r="AK398" s="108" t="s">
        <v>884</v>
      </c>
      <c r="AL398" s="9" t="str">
        <f>VLOOKUP(F398,Definitions!$B$7:$E$39,4,FALSE)</f>
        <v>EU28</v>
      </c>
    </row>
    <row r="399" spans="1:38">
      <c r="A399" s="36" t="str">
        <f t="shared" si="75"/>
        <v>FR400_58</v>
      </c>
      <c r="B399" t="s">
        <v>49</v>
      </c>
      <c r="C399" t="s">
        <v>185</v>
      </c>
      <c r="D399">
        <v>400</v>
      </c>
      <c r="E399">
        <v>58</v>
      </c>
      <c r="F399" s="25" t="str">
        <f>VLOOKUP(B399,Definitions!$C$7:$D$43,2,FALSE)</f>
        <v>France</v>
      </c>
      <c r="G399" t="str">
        <f>VLOOKUP(C399,Definitions!$C$49:$D$57,2,FALSE)</f>
        <v>Residential</v>
      </c>
      <c r="H399" t="str">
        <f>VLOOKUP(D399,Definitions!$C$60:$D$104,2,FALSE)</f>
        <v>TOTAL Residential</v>
      </c>
      <c r="J399" s="29" t="str">
        <f>VLOOKUP(E399,Definitions!$C$115:$D$131,2,FALSE)</f>
        <v>Ambient heat total</v>
      </c>
      <c r="K399" s="106"/>
      <c r="L399" s="105"/>
      <c r="M399" s="103">
        <f t="shared" si="76"/>
        <v>14.993200000000726</v>
      </c>
      <c r="N399" s="37"/>
      <c r="O399" s="105"/>
      <c r="P399" s="105">
        <f t="shared" si="77"/>
        <v>14.993200000000726</v>
      </c>
      <c r="Q399" s="105">
        <f t="shared" si="78"/>
        <v>14.993200000000726</v>
      </c>
      <c r="R399" s="103">
        <f t="shared" si="79"/>
        <v>0</v>
      </c>
      <c r="S399" s="96">
        <v>14.055999999999997</v>
      </c>
      <c r="T399" s="128" t="s">
        <v>885</v>
      </c>
      <c r="U399" s="96">
        <v>0.93720000000072923</v>
      </c>
      <c r="V399" s="128" t="s">
        <v>885</v>
      </c>
      <c r="W399" s="96">
        <v>0</v>
      </c>
      <c r="X399" s="96">
        <v>0</v>
      </c>
      <c r="Y399" s="96">
        <v>0</v>
      </c>
      <c r="Z399" s="96">
        <v>0</v>
      </c>
      <c r="AA399" s="105">
        <v>0</v>
      </c>
      <c r="AB399" s="108">
        <v>0</v>
      </c>
      <c r="AC399" s="96">
        <v>0</v>
      </c>
      <c r="AD399" s="109" t="s">
        <v>885</v>
      </c>
      <c r="AE399" s="96">
        <v>0</v>
      </c>
      <c r="AF399" s="96">
        <v>0</v>
      </c>
      <c r="AG399" s="96">
        <v>0</v>
      </c>
      <c r="AH399" s="105">
        <v>0</v>
      </c>
      <c r="AI399" s="108">
        <v>0</v>
      </c>
      <c r="AJ399" s="105">
        <v>0</v>
      </c>
      <c r="AK399" s="108" t="s">
        <v>885</v>
      </c>
      <c r="AL399" s="9" t="str">
        <f>VLOOKUP(F399,Definitions!$B$7:$E$39,4,FALSE)</f>
        <v>EU28</v>
      </c>
    </row>
    <row r="400" spans="1:38">
      <c r="A400" s="36" t="str">
        <f t="shared" si="75"/>
        <v>FR400_55</v>
      </c>
      <c r="B400" t="s">
        <v>49</v>
      </c>
      <c r="C400" t="s">
        <v>185</v>
      </c>
      <c r="D400">
        <v>400</v>
      </c>
      <c r="E400">
        <v>55</v>
      </c>
      <c r="F400" s="25" t="str">
        <f>VLOOKUP(B400,Definitions!$C$7:$D$43,2,FALSE)</f>
        <v>France</v>
      </c>
      <c r="G400" t="str">
        <f>VLOOKUP(C400,Definitions!$C$49:$D$57,2,FALSE)</f>
        <v>Residential</v>
      </c>
      <c r="H400" t="str">
        <f>VLOOKUP(D400,Definitions!$C$60:$D$104,2,FALSE)</f>
        <v>TOTAL Residential</v>
      </c>
      <c r="J400" s="29" t="str">
        <f>VLOOKUP(E400,Definitions!$C$115:$D$131,2,FALSE)</f>
        <v xml:space="preserve">Other RES </v>
      </c>
      <c r="K400" s="106"/>
      <c r="L400" s="105"/>
      <c r="M400" s="103">
        <f t="shared" si="76"/>
        <v>0</v>
      </c>
      <c r="N400" s="37"/>
      <c r="O400" s="105"/>
      <c r="P400" s="105">
        <f t="shared" si="77"/>
        <v>0</v>
      </c>
      <c r="Q400" s="105">
        <f t="shared" si="78"/>
        <v>0</v>
      </c>
      <c r="R400" s="103">
        <f t="shared" si="79"/>
        <v>0</v>
      </c>
      <c r="S400" s="96">
        <v>0</v>
      </c>
      <c r="T400" s="128" t="s">
        <v>882</v>
      </c>
      <c r="U400" s="96">
        <v>0</v>
      </c>
      <c r="V400" s="128" t="s">
        <v>882</v>
      </c>
      <c r="W400" s="96">
        <v>0</v>
      </c>
      <c r="X400" s="96">
        <v>0</v>
      </c>
      <c r="Y400" s="96">
        <v>0</v>
      </c>
      <c r="Z400" s="96">
        <v>0</v>
      </c>
      <c r="AA400" s="105">
        <v>0</v>
      </c>
      <c r="AB400" s="108">
        <v>0</v>
      </c>
      <c r="AC400" s="96">
        <v>0</v>
      </c>
      <c r="AD400" s="109" t="s">
        <v>882</v>
      </c>
      <c r="AE400" s="96">
        <v>0</v>
      </c>
      <c r="AF400" s="96">
        <v>0</v>
      </c>
      <c r="AG400" s="96">
        <v>0</v>
      </c>
      <c r="AH400" s="105">
        <v>0</v>
      </c>
      <c r="AI400" s="108">
        <v>0</v>
      </c>
      <c r="AJ400" s="105">
        <v>0</v>
      </c>
      <c r="AK400" s="108" t="s">
        <v>883</v>
      </c>
      <c r="AL400" s="9" t="str">
        <f>VLOOKUP(F400,Definitions!$B$7:$E$39,4,FALSE)</f>
        <v>EU28</v>
      </c>
    </row>
    <row r="401" spans="1:38">
      <c r="A401" s="36" t="str">
        <f t="shared" si="75"/>
        <v>FR401_0</v>
      </c>
      <c r="B401" t="s">
        <v>49</v>
      </c>
      <c r="C401" t="s">
        <v>185</v>
      </c>
      <c r="D401">
        <v>401</v>
      </c>
      <c r="E401">
        <v>0</v>
      </c>
      <c r="F401" s="25" t="str">
        <f>VLOOKUP(B401,Definitions!$C$7:$D$43,2,FALSE)</f>
        <v>France</v>
      </c>
      <c r="G401" t="str">
        <f>VLOOKUP(C401,Definitions!$C$49:$D$57,2,FALSE)</f>
        <v>Residential</v>
      </c>
      <c r="H401" t="str">
        <f>VLOOKUP(D401,Definitions!$C$60:$D$104,2,FALSE)</f>
        <v>SFH</v>
      </c>
      <c r="J401" s="29" t="str">
        <f>VLOOKUP(E401,Definitions!$C$115:$D$131,2,FALSE)</f>
        <v>TOTAL</v>
      </c>
      <c r="K401" s="106"/>
      <c r="L401" s="105"/>
      <c r="M401" s="103">
        <f t="shared" si="76"/>
        <v>227.90886273432139</v>
      </c>
      <c r="N401" s="37"/>
      <c r="O401" s="105"/>
      <c r="P401" s="105">
        <f t="shared" si="77"/>
        <v>227.90886273432139</v>
      </c>
      <c r="Q401" s="105">
        <f t="shared" si="78"/>
        <v>217.49240193482026</v>
      </c>
      <c r="R401" s="103">
        <f t="shared" si="79"/>
        <v>0.60613920970847834</v>
      </c>
      <c r="S401" s="96">
        <v>197.14091990532108</v>
      </c>
      <c r="T401" s="128" t="s">
        <v>911</v>
      </c>
      <c r="U401" s="96">
        <v>20.351482029499174</v>
      </c>
      <c r="V401" s="128" t="s">
        <v>882</v>
      </c>
      <c r="W401" s="96">
        <v>0</v>
      </c>
      <c r="X401" s="96">
        <v>0</v>
      </c>
      <c r="Y401" s="96">
        <v>0</v>
      </c>
      <c r="Z401" s="96">
        <v>0</v>
      </c>
      <c r="AA401" s="105">
        <v>0</v>
      </c>
      <c r="AB401" s="108">
        <v>0</v>
      </c>
      <c r="AC401" s="96">
        <v>0.60613920970847834</v>
      </c>
      <c r="AD401" s="109" t="s">
        <v>882</v>
      </c>
      <c r="AE401" s="96">
        <v>0</v>
      </c>
      <c r="AF401" s="96">
        <v>0</v>
      </c>
      <c r="AG401" s="96">
        <v>0</v>
      </c>
      <c r="AH401" s="105">
        <v>0</v>
      </c>
      <c r="AI401" s="108">
        <v>0</v>
      </c>
      <c r="AJ401" s="105">
        <v>9.8103215897926308</v>
      </c>
      <c r="AK401" s="108" t="s">
        <v>883</v>
      </c>
      <c r="AL401" s="9" t="str">
        <f>VLOOKUP(F401,Definitions!$B$7:$E$39,4,FALSE)</f>
        <v>EU28</v>
      </c>
    </row>
    <row r="402" spans="1:38">
      <c r="A402" s="36" t="str">
        <f t="shared" si="75"/>
        <v>FR401_1</v>
      </c>
      <c r="B402" t="s">
        <v>49</v>
      </c>
      <c r="C402" t="s">
        <v>185</v>
      </c>
      <c r="D402">
        <v>401</v>
      </c>
      <c r="E402">
        <v>1</v>
      </c>
      <c r="F402" s="25" t="str">
        <f>VLOOKUP(B402,Definitions!$C$7:$D$43,2,FALSE)</f>
        <v>France</v>
      </c>
      <c r="G402" t="str">
        <f>VLOOKUP(C402,Definitions!$C$49:$D$57,2,FALSE)</f>
        <v>Residential</v>
      </c>
      <c r="H402" t="str">
        <f>VLOOKUP(D402,Definitions!$C$60:$D$104,2,FALSE)</f>
        <v>SFH</v>
      </c>
      <c r="J402" s="29" t="str">
        <f>VLOOKUP(E402,Definitions!$C$115:$D$131,2,FALSE)</f>
        <v>Coal</v>
      </c>
      <c r="K402" s="106"/>
      <c r="L402" s="105"/>
      <c r="M402" s="103">
        <f t="shared" si="76"/>
        <v>0.32586309618851228</v>
      </c>
      <c r="N402" s="37"/>
      <c r="O402" s="105"/>
      <c r="P402" s="105">
        <f t="shared" si="77"/>
        <v>0.32586309618851228</v>
      </c>
      <c r="Q402" s="105">
        <f t="shared" si="78"/>
        <v>0.32586309618851228</v>
      </c>
      <c r="R402" s="103">
        <f t="shared" si="79"/>
        <v>0</v>
      </c>
      <c r="S402" s="96">
        <v>0.32443467664123304</v>
      </c>
      <c r="T402" s="128" t="s">
        <v>911</v>
      </c>
      <c r="U402" s="96">
        <v>1.4284195472792571E-3</v>
      </c>
      <c r="V402" s="128" t="s">
        <v>882</v>
      </c>
      <c r="W402" s="96">
        <v>0</v>
      </c>
      <c r="X402" s="96">
        <v>0</v>
      </c>
      <c r="Y402" s="96">
        <v>0</v>
      </c>
      <c r="Z402" s="96">
        <v>0</v>
      </c>
      <c r="AA402" s="105">
        <v>0</v>
      </c>
      <c r="AB402" s="108">
        <v>0</v>
      </c>
      <c r="AC402" s="96">
        <v>0</v>
      </c>
      <c r="AD402" s="109" t="s">
        <v>882</v>
      </c>
      <c r="AE402" s="96">
        <v>0</v>
      </c>
      <c r="AF402" s="96">
        <v>0</v>
      </c>
      <c r="AG402" s="96">
        <v>0</v>
      </c>
      <c r="AH402" s="105">
        <v>0</v>
      </c>
      <c r="AI402" s="108">
        <v>0</v>
      </c>
      <c r="AJ402" s="105">
        <v>0</v>
      </c>
      <c r="AK402" s="108" t="s">
        <v>883</v>
      </c>
      <c r="AL402" s="9" t="str">
        <f>VLOOKUP(F402,Definitions!$B$7:$E$39,4,FALSE)</f>
        <v>EU28</v>
      </c>
    </row>
    <row r="403" spans="1:38">
      <c r="A403" s="36" t="str">
        <f t="shared" si="75"/>
        <v>FR401_2</v>
      </c>
      <c r="B403" t="s">
        <v>49</v>
      </c>
      <c r="C403" t="s">
        <v>185</v>
      </c>
      <c r="D403">
        <v>401</v>
      </c>
      <c r="E403">
        <v>2</v>
      </c>
      <c r="F403" s="25" t="str">
        <f>VLOOKUP(B403,Definitions!$C$7:$D$43,2,FALSE)</f>
        <v>France</v>
      </c>
      <c r="G403" t="str">
        <f>VLOOKUP(C403,Definitions!$C$49:$D$57,2,FALSE)</f>
        <v>Residential</v>
      </c>
      <c r="H403" t="str">
        <f>VLOOKUP(D403,Definitions!$C$60:$D$104,2,FALSE)</f>
        <v>SFH</v>
      </c>
      <c r="J403" s="29" t="str">
        <f>VLOOKUP(E403,Definitions!$C$115:$D$131,2,FALSE)</f>
        <v>Fuel oil</v>
      </c>
      <c r="K403" s="106"/>
      <c r="L403" s="105"/>
      <c r="M403" s="103">
        <f t="shared" si="76"/>
        <v>49.223215273758036</v>
      </c>
      <c r="N403" s="37"/>
      <c r="O403" s="105"/>
      <c r="P403" s="105">
        <f t="shared" si="77"/>
        <v>49.223215273758036</v>
      </c>
      <c r="Q403" s="105">
        <f t="shared" si="78"/>
        <v>47.517662387060405</v>
      </c>
      <c r="R403" s="103">
        <f t="shared" si="79"/>
        <v>0</v>
      </c>
      <c r="S403" s="96">
        <v>45.711782859968793</v>
      </c>
      <c r="T403" s="128" t="s">
        <v>911</v>
      </c>
      <c r="U403" s="96">
        <v>1.8058795270916121</v>
      </c>
      <c r="V403" s="128" t="s">
        <v>882</v>
      </c>
      <c r="W403" s="96">
        <v>0</v>
      </c>
      <c r="X403" s="96">
        <v>0</v>
      </c>
      <c r="Y403" s="96">
        <v>0</v>
      </c>
      <c r="Z403" s="96">
        <v>0</v>
      </c>
      <c r="AA403" s="105">
        <v>0</v>
      </c>
      <c r="AB403" s="108">
        <v>0</v>
      </c>
      <c r="AC403" s="96">
        <v>0</v>
      </c>
      <c r="AD403" s="109" t="s">
        <v>882</v>
      </c>
      <c r="AE403" s="96">
        <v>0</v>
      </c>
      <c r="AF403" s="96">
        <v>0</v>
      </c>
      <c r="AG403" s="96">
        <v>0</v>
      </c>
      <c r="AH403" s="105">
        <v>0</v>
      </c>
      <c r="AI403" s="108">
        <v>0</v>
      </c>
      <c r="AJ403" s="105">
        <v>1.7055528866976344</v>
      </c>
      <c r="AK403" s="108" t="s">
        <v>883</v>
      </c>
      <c r="AL403" s="9" t="str">
        <f>VLOOKUP(F403,Definitions!$B$7:$E$39,4,FALSE)</f>
        <v>EU28</v>
      </c>
    </row>
    <row r="404" spans="1:38">
      <c r="A404" s="36" t="str">
        <f t="shared" si="75"/>
        <v>FR401_3</v>
      </c>
      <c r="B404" t="s">
        <v>49</v>
      </c>
      <c r="C404" t="s">
        <v>185</v>
      </c>
      <c r="D404">
        <v>401</v>
      </c>
      <c r="E404">
        <v>3</v>
      </c>
      <c r="F404" s="25" t="str">
        <f>VLOOKUP(B404,Definitions!$C$7:$D$43,2,FALSE)</f>
        <v>France</v>
      </c>
      <c r="G404" t="str">
        <f>VLOOKUP(C404,Definitions!$C$49:$D$57,2,FALSE)</f>
        <v>Residential</v>
      </c>
      <c r="H404" t="str">
        <f>VLOOKUP(D404,Definitions!$C$60:$D$104,2,FALSE)</f>
        <v>SFH</v>
      </c>
      <c r="J404" s="29" t="str">
        <f>VLOOKUP(E404,Definitions!$C$115:$D$131,2,FALSE)</f>
        <v>Natural gas</v>
      </c>
      <c r="K404" s="106"/>
      <c r="L404" s="105"/>
      <c r="M404" s="103">
        <f t="shared" si="76"/>
        <v>73.761610728715439</v>
      </c>
      <c r="N404" s="37"/>
      <c r="O404" s="105"/>
      <c r="P404" s="105">
        <f t="shared" si="77"/>
        <v>73.761610728715439</v>
      </c>
      <c r="Q404" s="105">
        <f t="shared" si="78"/>
        <v>71.385547911210153</v>
      </c>
      <c r="R404" s="103">
        <f t="shared" si="79"/>
        <v>0</v>
      </c>
      <c r="S404" s="96">
        <v>68.03265926873047</v>
      </c>
      <c r="T404" s="128" t="s">
        <v>911</v>
      </c>
      <c r="U404" s="96">
        <v>3.3528886424796815</v>
      </c>
      <c r="V404" s="128" t="s">
        <v>882</v>
      </c>
      <c r="W404" s="96">
        <v>0</v>
      </c>
      <c r="X404" s="96">
        <v>0</v>
      </c>
      <c r="Y404" s="96">
        <v>0</v>
      </c>
      <c r="Z404" s="96">
        <v>0</v>
      </c>
      <c r="AA404" s="105">
        <v>0</v>
      </c>
      <c r="AB404" s="108">
        <v>0</v>
      </c>
      <c r="AC404" s="96">
        <v>0</v>
      </c>
      <c r="AD404" s="109" t="s">
        <v>882</v>
      </c>
      <c r="AE404" s="96">
        <v>0</v>
      </c>
      <c r="AF404" s="96">
        <v>0</v>
      </c>
      <c r="AG404" s="96">
        <v>0</v>
      </c>
      <c r="AH404" s="105">
        <v>0</v>
      </c>
      <c r="AI404" s="108">
        <v>0</v>
      </c>
      <c r="AJ404" s="105">
        <v>2.37606281750528</v>
      </c>
      <c r="AK404" s="108" t="s">
        <v>883</v>
      </c>
      <c r="AL404" s="9" t="str">
        <f>VLOOKUP(F404,Definitions!$B$7:$E$39,4,FALSE)</f>
        <v>EU28</v>
      </c>
    </row>
    <row r="405" spans="1:38">
      <c r="A405" s="36" t="str">
        <f t="shared" si="75"/>
        <v>FR401_4</v>
      </c>
      <c r="B405" t="s">
        <v>49</v>
      </c>
      <c r="C405" t="s">
        <v>185</v>
      </c>
      <c r="D405">
        <v>401</v>
      </c>
      <c r="E405">
        <v>4</v>
      </c>
      <c r="F405" s="25" t="str">
        <f>VLOOKUP(B405,Definitions!$C$7:$D$43,2,FALSE)</f>
        <v>France</v>
      </c>
      <c r="G405" t="str">
        <f>VLOOKUP(C405,Definitions!$C$49:$D$57,2,FALSE)</f>
        <v>Residential</v>
      </c>
      <c r="H405" t="str">
        <f>VLOOKUP(D405,Definitions!$C$60:$D$104,2,FALSE)</f>
        <v>SFH</v>
      </c>
      <c r="J405" s="29" t="str">
        <f>VLOOKUP(E405,Definitions!$C$115:$D$131,2,FALSE)</f>
        <v>Other fossil fuels</v>
      </c>
      <c r="K405" s="106"/>
      <c r="L405" s="105"/>
      <c r="M405" s="103">
        <f t="shared" si="76"/>
        <v>0</v>
      </c>
      <c r="N405" s="37"/>
      <c r="O405" s="105"/>
      <c r="P405" s="105">
        <f t="shared" si="77"/>
        <v>0</v>
      </c>
      <c r="Q405" s="105">
        <f t="shared" si="78"/>
        <v>0</v>
      </c>
      <c r="R405" s="103">
        <f t="shared" si="79"/>
        <v>0</v>
      </c>
      <c r="S405" s="96">
        <v>0</v>
      </c>
      <c r="T405" s="128" t="s">
        <v>882</v>
      </c>
      <c r="U405" s="96">
        <v>0</v>
      </c>
      <c r="V405" s="128" t="s">
        <v>882</v>
      </c>
      <c r="W405" s="96">
        <v>0</v>
      </c>
      <c r="X405" s="96">
        <v>0</v>
      </c>
      <c r="Y405" s="96">
        <v>0</v>
      </c>
      <c r="Z405" s="96">
        <v>0</v>
      </c>
      <c r="AA405" s="105">
        <v>0</v>
      </c>
      <c r="AB405" s="108">
        <v>0</v>
      </c>
      <c r="AC405" s="96">
        <v>0</v>
      </c>
      <c r="AD405" s="109" t="s">
        <v>882</v>
      </c>
      <c r="AE405" s="96">
        <v>0</v>
      </c>
      <c r="AF405" s="96">
        <v>0</v>
      </c>
      <c r="AG405" s="96">
        <v>0</v>
      </c>
      <c r="AH405" s="105">
        <v>0</v>
      </c>
      <c r="AI405" s="108">
        <v>0</v>
      </c>
      <c r="AJ405" s="105">
        <v>0</v>
      </c>
      <c r="AK405" s="108" t="s">
        <v>883</v>
      </c>
      <c r="AL405" s="9" t="str">
        <f>VLOOKUP(F405,Definitions!$B$7:$E$39,4,FALSE)</f>
        <v>EU28</v>
      </c>
    </row>
    <row r="406" spans="1:38">
      <c r="A406" s="36" t="str">
        <f t="shared" si="75"/>
        <v>FR401_6</v>
      </c>
      <c r="B406" t="s">
        <v>49</v>
      </c>
      <c r="C406" t="s">
        <v>185</v>
      </c>
      <c r="D406">
        <v>401</v>
      </c>
      <c r="E406">
        <v>6</v>
      </c>
      <c r="F406" s="25" t="str">
        <f>VLOOKUP(B406,Definitions!$C$7:$D$43,2,FALSE)</f>
        <v>France</v>
      </c>
      <c r="G406" t="str">
        <f>VLOOKUP(C406,Definitions!$C$49:$D$57,2,FALSE)</f>
        <v>Residential</v>
      </c>
      <c r="H406" t="str">
        <f>VLOOKUP(D406,Definitions!$C$60:$D$104,2,FALSE)</f>
        <v>SFH</v>
      </c>
      <c r="J406" s="29" t="str">
        <f>VLOOKUP(E406,Definitions!$C$115:$D$131,2,FALSE)</f>
        <v>Electricity</v>
      </c>
      <c r="K406" s="106"/>
      <c r="L406" s="105"/>
      <c r="M406" s="103">
        <f t="shared" si="76"/>
        <v>48.117390133585779</v>
      </c>
      <c r="N406" s="37"/>
      <c r="O406" s="105"/>
      <c r="P406" s="105">
        <f t="shared" si="77"/>
        <v>48.117390133585779</v>
      </c>
      <c r="Q406" s="105">
        <f t="shared" si="78"/>
        <v>41.78254503828758</v>
      </c>
      <c r="R406" s="103">
        <f t="shared" si="79"/>
        <v>0.60613920970847834</v>
      </c>
      <c r="S406" s="96">
        <v>31.592749089862856</v>
      </c>
      <c r="T406" s="128" t="s">
        <v>911</v>
      </c>
      <c r="U406" s="96">
        <v>10.189795948424724</v>
      </c>
      <c r="V406" s="128" t="s">
        <v>882</v>
      </c>
      <c r="W406" s="96">
        <v>0</v>
      </c>
      <c r="X406" s="96">
        <v>0</v>
      </c>
      <c r="Y406" s="96">
        <v>0</v>
      </c>
      <c r="Z406" s="96">
        <v>0</v>
      </c>
      <c r="AA406" s="105">
        <v>0</v>
      </c>
      <c r="AB406" s="108">
        <v>0</v>
      </c>
      <c r="AC406" s="96">
        <v>0.60613920970847834</v>
      </c>
      <c r="AD406" s="109" t="s">
        <v>882</v>
      </c>
      <c r="AE406" s="96">
        <v>0</v>
      </c>
      <c r="AF406" s="96">
        <v>0</v>
      </c>
      <c r="AG406" s="96">
        <v>0</v>
      </c>
      <c r="AH406" s="105">
        <v>0</v>
      </c>
      <c r="AI406" s="108">
        <v>0</v>
      </c>
      <c r="AJ406" s="105">
        <v>5.7287058855897168</v>
      </c>
      <c r="AK406" s="108" t="s">
        <v>883</v>
      </c>
      <c r="AL406" s="9" t="str">
        <f>VLOOKUP(F406,Definitions!$B$7:$E$39,4,FALSE)</f>
        <v>EU28</v>
      </c>
    </row>
    <row r="407" spans="1:38">
      <c r="A407" s="36" t="str">
        <f t="shared" si="75"/>
        <v>FR401_7</v>
      </c>
      <c r="B407" t="s">
        <v>49</v>
      </c>
      <c r="C407" t="s">
        <v>185</v>
      </c>
      <c r="D407">
        <v>401</v>
      </c>
      <c r="E407">
        <v>7</v>
      </c>
      <c r="F407" s="25" t="str">
        <f>VLOOKUP(B407,Definitions!$C$7:$D$43,2,FALSE)</f>
        <v>France</v>
      </c>
      <c r="G407" t="str">
        <f>VLOOKUP(C407,Definitions!$C$49:$D$57,2,FALSE)</f>
        <v>Residential</v>
      </c>
      <c r="H407" t="str">
        <f>VLOOKUP(D407,Definitions!$C$60:$D$104,2,FALSE)</f>
        <v>SFH</v>
      </c>
      <c r="J407" s="29" t="str">
        <f>VLOOKUP(E407,Definitions!$C$115:$D$131,2,FALSE)</f>
        <v>District heating</v>
      </c>
      <c r="K407" s="106"/>
      <c r="L407" s="105"/>
      <c r="M407" s="103">
        <f t="shared" si="76"/>
        <v>1.3598073638187957</v>
      </c>
      <c r="N407" s="56"/>
      <c r="O407" s="105"/>
      <c r="P407" s="105">
        <f t="shared" si="77"/>
        <v>1.3598073638187957</v>
      </c>
      <c r="Q407" s="105">
        <f t="shared" si="78"/>
        <v>1.3598073638187957</v>
      </c>
      <c r="R407" s="103">
        <f t="shared" si="79"/>
        <v>0</v>
      </c>
      <c r="S407" s="96">
        <v>1.2360749212814384</v>
      </c>
      <c r="T407" s="128" t="s">
        <v>911</v>
      </c>
      <c r="U407" s="96">
        <v>0.12373244253735728</v>
      </c>
      <c r="V407" s="128" t="s">
        <v>882</v>
      </c>
      <c r="W407" s="96">
        <v>0</v>
      </c>
      <c r="X407" s="96">
        <v>0</v>
      </c>
      <c r="Y407" s="96">
        <v>0</v>
      </c>
      <c r="Z407" s="96">
        <v>0</v>
      </c>
      <c r="AA407" s="105">
        <v>0</v>
      </c>
      <c r="AB407" s="108">
        <v>0</v>
      </c>
      <c r="AC407" s="96">
        <v>0</v>
      </c>
      <c r="AD407" s="109" t="s">
        <v>882</v>
      </c>
      <c r="AE407" s="96">
        <v>0</v>
      </c>
      <c r="AF407" s="96">
        <v>0</v>
      </c>
      <c r="AG407" s="96">
        <v>0</v>
      </c>
      <c r="AH407" s="105">
        <v>0</v>
      </c>
      <c r="AI407" s="108">
        <v>0</v>
      </c>
      <c r="AJ407" s="105">
        <v>0</v>
      </c>
      <c r="AK407" s="108" t="s">
        <v>883</v>
      </c>
      <c r="AL407" s="9" t="str">
        <f>VLOOKUP(F407,Definitions!$B$7:$E$39,4,FALSE)</f>
        <v>EU28</v>
      </c>
    </row>
    <row r="408" spans="1:38">
      <c r="A408" s="36" t="str">
        <f t="shared" si="75"/>
        <v>FR401_8</v>
      </c>
      <c r="B408" t="s">
        <v>49</v>
      </c>
      <c r="C408" t="s">
        <v>185</v>
      </c>
      <c r="D408">
        <v>401</v>
      </c>
      <c r="E408">
        <v>8</v>
      </c>
      <c r="F408" s="25" t="str">
        <f>VLOOKUP(B408,Definitions!$C$7:$D$43,2,FALSE)</f>
        <v>France</v>
      </c>
      <c r="G408" t="str">
        <f>VLOOKUP(C408,Definitions!$C$49:$D$57,2,FALSE)</f>
        <v>Residential</v>
      </c>
      <c r="H408" t="str">
        <f>VLOOKUP(D408,Definitions!$C$60:$D$104,2,FALSE)</f>
        <v>SFH</v>
      </c>
      <c r="J408" s="29" t="str">
        <f>VLOOKUP(E408,Definitions!$C$115:$D$131,2,FALSE)</f>
        <v>Waste non-RES</v>
      </c>
      <c r="K408" s="106"/>
      <c r="L408" s="105"/>
      <c r="M408" s="103">
        <f t="shared" si="76"/>
        <v>0</v>
      </c>
      <c r="N408" s="37"/>
      <c r="O408" s="105"/>
      <c r="P408" s="105">
        <f t="shared" si="77"/>
        <v>0</v>
      </c>
      <c r="Q408" s="105">
        <f t="shared" si="78"/>
        <v>0</v>
      </c>
      <c r="R408" s="103">
        <f t="shared" si="79"/>
        <v>0</v>
      </c>
      <c r="S408" s="96">
        <v>0</v>
      </c>
      <c r="T408" s="128" t="s">
        <v>882</v>
      </c>
      <c r="U408" s="96">
        <v>0</v>
      </c>
      <c r="V408" s="128" t="s">
        <v>882</v>
      </c>
      <c r="W408" s="96">
        <v>0</v>
      </c>
      <c r="X408" s="96">
        <v>0</v>
      </c>
      <c r="Y408" s="96">
        <v>0</v>
      </c>
      <c r="Z408" s="96">
        <v>0</v>
      </c>
      <c r="AA408" s="105">
        <v>0</v>
      </c>
      <c r="AB408" s="108">
        <v>0</v>
      </c>
      <c r="AC408" s="96">
        <v>0</v>
      </c>
      <c r="AD408" s="109" t="s">
        <v>882</v>
      </c>
      <c r="AE408" s="96">
        <v>0</v>
      </c>
      <c r="AF408" s="96">
        <v>0</v>
      </c>
      <c r="AG408" s="96">
        <v>0</v>
      </c>
      <c r="AH408" s="105">
        <v>0</v>
      </c>
      <c r="AI408" s="108">
        <v>0</v>
      </c>
      <c r="AJ408" s="105">
        <v>0</v>
      </c>
      <c r="AK408" s="108" t="s">
        <v>883</v>
      </c>
      <c r="AL408" s="9" t="str">
        <f>VLOOKUP(F408,Definitions!$B$7:$E$39,4,FALSE)</f>
        <v>EU28</v>
      </c>
    </row>
    <row r="409" spans="1:38">
      <c r="A409" s="36" t="str">
        <f t="shared" si="75"/>
        <v>FR401_9</v>
      </c>
      <c r="B409" t="s">
        <v>49</v>
      </c>
      <c r="C409" t="s">
        <v>185</v>
      </c>
      <c r="D409">
        <v>401</v>
      </c>
      <c r="E409">
        <v>9</v>
      </c>
      <c r="F409" s="25" t="str">
        <f>VLOOKUP(B409,Definitions!$C$7:$D$43,2,FALSE)</f>
        <v>France</v>
      </c>
      <c r="G409" t="str">
        <f>VLOOKUP(C409,Definitions!$C$49:$D$57,2,FALSE)</f>
        <v>Residential</v>
      </c>
      <c r="H409" t="str">
        <f>VLOOKUP(D409,Definitions!$C$60:$D$104,2,FALSE)</f>
        <v>SFH</v>
      </c>
      <c r="J409" s="29" t="str">
        <f>VLOOKUP(E409,Definitions!$C$115:$D$131,2,FALSE)</f>
        <v>Waste RES</v>
      </c>
      <c r="K409" s="106"/>
      <c r="L409" s="105"/>
      <c r="M409" s="103">
        <f t="shared" si="76"/>
        <v>0</v>
      </c>
      <c r="N409" s="37"/>
      <c r="O409" s="105"/>
      <c r="P409" s="105">
        <f t="shared" si="77"/>
        <v>0</v>
      </c>
      <c r="Q409" s="105">
        <f t="shared" si="78"/>
        <v>0</v>
      </c>
      <c r="R409" s="103">
        <f t="shared" si="79"/>
        <v>0</v>
      </c>
      <c r="S409" s="96">
        <v>0</v>
      </c>
      <c r="T409" s="128" t="s">
        <v>882</v>
      </c>
      <c r="U409" s="96">
        <v>0</v>
      </c>
      <c r="V409" s="128" t="s">
        <v>882</v>
      </c>
      <c r="W409" s="96">
        <v>0</v>
      </c>
      <c r="X409" s="96">
        <v>0</v>
      </c>
      <c r="Y409" s="96">
        <v>0</v>
      </c>
      <c r="Z409" s="96">
        <v>0</v>
      </c>
      <c r="AA409" s="105">
        <v>0</v>
      </c>
      <c r="AB409" s="108">
        <v>0</v>
      </c>
      <c r="AC409" s="96">
        <v>0</v>
      </c>
      <c r="AD409" s="109" t="s">
        <v>882</v>
      </c>
      <c r="AE409" s="96">
        <v>0</v>
      </c>
      <c r="AF409" s="96">
        <v>0</v>
      </c>
      <c r="AG409" s="96">
        <v>0</v>
      </c>
      <c r="AH409" s="105">
        <v>0</v>
      </c>
      <c r="AI409" s="108">
        <v>0</v>
      </c>
      <c r="AJ409" s="105">
        <v>0</v>
      </c>
      <c r="AK409" s="108" t="s">
        <v>883</v>
      </c>
      <c r="AL409" s="9" t="str">
        <f>VLOOKUP(F409,Definitions!$B$7:$E$39,4,FALSE)</f>
        <v>EU28</v>
      </c>
    </row>
    <row r="410" spans="1:38">
      <c r="A410" s="36" t="str">
        <f t="shared" si="75"/>
        <v>FR401_51</v>
      </c>
      <c r="B410" t="s">
        <v>49</v>
      </c>
      <c r="C410" t="s">
        <v>185</v>
      </c>
      <c r="D410">
        <v>401</v>
      </c>
      <c r="E410">
        <v>51</v>
      </c>
      <c r="F410" s="25" t="str">
        <f>VLOOKUP(B410,Definitions!$C$7:$D$43,2,FALSE)</f>
        <v>France</v>
      </c>
      <c r="G410" t="str">
        <f>VLOOKUP(C410,Definitions!$C$49:$D$57,2,FALSE)</f>
        <v>Residential</v>
      </c>
      <c r="H410" t="str">
        <f>VLOOKUP(D410,Definitions!$C$60:$D$104,2,FALSE)</f>
        <v>SFH</v>
      </c>
      <c r="J410" s="29" t="str">
        <f>VLOOKUP(E410,Definitions!$C$115:$D$131,2,FALSE)</f>
        <v>Biomass</v>
      </c>
      <c r="K410" s="106"/>
      <c r="L410" s="105"/>
      <c r="M410" s="103">
        <f t="shared" si="76"/>
        <v>41.659881156885099</v>
      </c>
      <c r="N410" s="37"/>
      <c r="O410" s="105"/>
      <c r="P410" s="105">
        <f t="shared" si="77"/>
        <v>41.659881156885099</v>
      </c>
      <c r="Q410" s="105">
        <f t="shared" si="78"/>
        <v>41.659881156885099</v>
      </c>
      <c r="R410" s="103">
        <f t="shared" si="79"/>
        <v>0</v>
      </c>
      <c r="S410" s="96">
        <v>38.004671110524107</v>
      </c>
      <c r="T410" s="128" t="s">
        <v>911</v>
      </c>
      <c r="U410" s="96">
        <v>3.6552100463609918</v>
      </c>
      <c r="V410" s="128" t="s">
        <v>882</v>
      </c>
      <c r="W410" s="96">
        <v>0</v>
      </c>
      <c r="X410" s="96">
        <v>0</v>
      </c>
      <c r="Y410" s="96">
        <v>0</v>
      </c>
      <c r="Z410" s="96">
        <v>0</v>
      </c>
      <c r="AA410" s="105">
        <v>0</v>
      </c>
      <c r="AB410" s="108">
        <v>0</v>
      </c>
      <c r="AC410" s="96">
        <v>0</v>
      </c>
      <c r="AD410" s="109" t="s">
        <v>882</v>
      </c>
      <c r="AE410" s="96">
        <v>0</v>
      </c>
      <c r="AF410" s="96">
        <v>0</v>
      </c>
      <c r="AG410" s="96">
        <v>0</v>
      </c>
      <c r="AH410" s="105">
        <v>0</v>
      </c>
      <c r="AI410" s="108">
        <v>0</v>
      </c>
      <c r="AJ410" s="105">
        <v>0</v>
      </c>
      <c r="AK410" s="108" t="s">
        <v>883</v>
      </c>
      <c r="AL410" s="9" t="str">
        <f>VLOOKUP(F410,Definitions!$B$7:$E$39,4,FALSE)</f>
        <v>EU28</v>
      </c>
    </row>
    <row r="411" spans="1:38">
      <c r="A411" s="36" t="str">
        <f t="shared" si="75"/>
        <v>FR401_52</v>
      </c>
      <c r="B411" t="s">
        <v>49</v>
      </c>
      <c r="C411" t="s">
        <v>185</v>
      </c>
      <c r="D411">
        <v>401</v>
      </c>
      <c r="E411">
        <v>52</v>
      </c>
      <c r="F411" s="25" t="str">
        <f>VLOOKUP(B411,Definitions!$C$7:$D$43,2,FALSE)</f>
        <v>France</v>
      </c>
      <c r="G411" t="str">
        <f>VLOOKUP(C411,Definitions!$C$49:$D$57,2,FALSE)</f>
        <v>Residential</v>
      </c>
      <c r="H411" t="str">
        <f>VLOOKUP(D411,Definitions!$C$60:$D$104,2,FALSE)</f>
        <v>SFH</v>
      </c>
      <c r="J411" s="29" t="str">
        <f>VLOOKUP(E411,Definitions!$C$115:$D$131,2,FALSE)</f>
        <v>Geothermal</v>
      </c>
      <c r="K411" s="106"/>
      <c r="L411" s="105"/>
      <c r="M411" s="103">
        <f t="shared" si="76"/>
        <v>2.2360998869075215E-2</v>
      </c>
      <c r="N411" s="37"/>
      <c r="O411" s="105"/>
      <c r="P411" s="105">
        <f t="shared" si="77"/>
        <v>2.2360998869075215E-2</v>
      </c>
      <c r="Q411" s="105">
        <f t="shared" si="78"/>
        <v>2.2360998869075215E-2</v>
      </c>
      <c r="R411" s="103">
        <f t="shared" si="79"/>
        <v>0</v>
      </c>
      <c r="S411" s="96">
        <v>1.9776743491624227E-2</v>
      </c>
      <c r="T411" s="128" t="s">
        <v>882</v>
      </c>
      <c r="U411" s="96">
        <v>2.5842553774509864E-3</v>
      </c>
      <c r="V411" s="128" t="s">
        <v>882</v>
      </c>
      <c r="W411" s="96">
        <v>0</v>
      </c>
      <c r="X411" s="96">
        <v>0</v>
      </c>
      <c r="Y411" s="96">
        <v>0</v>
      </c>
      <c r="Z411" s="96">
        <v>0</v>
      </c>
      <c r="AA411" s="105">
        <v>0</v>
      </c>
      <c r="AB411" s="108">
        <v>0</v>
      </c>
      <c r="AC411" s="96">
        <v>0</v>
      </c>
      <c r="AD411" s="109" t="s">
        <v>882</v>
      </c>
      <c r="AE411" s="96">
        <v>0</v>
      </c>
      <c r="AF411" s="96">
        <v>0</v>
      </c>
      <c r="AG411" s="96">
        <v>0</v>
      </c>
      <c r="AH411" s="105">
        <v>0</v>
      </c>
      <c r="AI411" s="108">
        <v>0</v>
      </c>
      <c r="AJ411" s="105">
        <v>0</v>
      </c>
      <c r="AK411" s="108" t="s">
        <v>883</v>
      </c>
      <c r="AL411" s="9" t="str">
        <f>VLOOKUP(F411,Definitions!$B$7:$E$39,4,FALSE)</f>
        <v>EU28</v>
      </c>
    </row>
    <row r="412" spans="1:38">
      <c r="A412" s="36" t="str">
        <f t="shared" si="75"/>
        <v>FR401_53</v>
      </c>
      <c r="B412" t="s">
        <v>49</v>
      </c>
      <c r="C412" t="s">
        <v>185</v>
      </c>
      <c r="D412">
        <v>401</v>
      </c>
      <c r="E412">
        <v>53</v>
      </c>
      <c r="F412" s="25" t="str">
        <f>VLOOKUP(B412,Definitions!$C$7:$D$43,2,FALSE)</f>
        <v>France</v>
      </c>
      <c r="G412" t="str">
        <f>VLOOKUP(C412,Definitions!$C$49:$D$57,2,FALSE)</f>
        <v>Residential</v>
      </c>
      <c r="H412" t="str">
        <f>VLOOKUP(D412,Definitions!$C$60:$D$104,2,FALSE)</f>
        <v>SFH</v>
      </c>
      <c r="J412" s="29" t="str">
        <f>VLOOKUP(E412,Definitions!$C$115:$D$131,2,FALSE)</f>
        <v>Solar energy</v>
      </c>
      <c r="K412" s="106"/>
      <c r="L412" s="105"/>
      <c r="M412" s="103">
        <f t="shared" si="76"/>
        <v>0.54920000000000002</v>
      </c>
      <c r="N412" s="37"/>
      <c r="O412" s="105"/>
      <c r="P412" s="105">
        <f t="shared" si="77"/>
        <v>0.54920000000000002</v>
      </c>
      <c r="Q412" s="105">
        <f t="shared" si="78"/>
        <v>0.54920000000000002</v>
      </c>
      <c r="R412" s="103">
        <f t="shared" si="79"/>
        <v>0</v>
      </c>
      <c r="S412" s="96">
        <v>8.5999999999999993E-2</v>
      </c>
      <c r="T412" s="128" t="s">
        <v>882</v>
      </c>
      <c r="U412" s="96">
        <v>0.4632</v>
      </c>
      <c r="V412" s="128" t="s">
        <v>882</v>
      </c>
      <c r="W412" s="96">
        <v>0</v>
      </c>
      <c r="X412" s="96">
        <v>0</v>
      </c>
      <c r="Y412" s="96">
        <v>0</v>
      </c>
      <c r="Z412" s="96">
        <v>0</v>
      </c>
      <c r="AA412" s="105">
        <v>0</v>
      </c>
      <c r="AB412" s="108">
        <v>0</v>
      </c>
      <c r="AC412" s="96">
        <v>0</v>
      </c>
      <c r="AD412" s="109" t="s">
        <v>882</v>
      </c>
      <c r="AE412" s="96">
        <v>0</v>
      </c>
      <c r="AF412" s="96">
        <v>0</v>
      </c>
      <c r="AG412" s="96">
        <v>0</v>
      </c>
      <c r="AH412" s="105">
        <v>0</v>
      </c>
      <c r="AI412" s="108">
        <v>0</v>
      </c>
      <c r="AJ412" s="105">
        <v>0</v>
      </c>
      <c r="AK412" s="108" t="s">
        <v>883</v>
      </c>
      <c r="AL412" s="9" t="str">
        <f>VLOOKUP(F412,Definitions!$B$7:$E$39,4,FALSE)</f>
        <v>EU28</v>
      </c>
    </row>
    <row r="413" spans="1:38">
      <c r="A413" s="36" t="str">
        <f t="shared" si="75"/>
        <v>FR401_58</v>
      </c>
      <c r="B413" t="s">
        <v>49</v>
      </c>
      <c r="C413" t="s">
        <v>185</v>
      </c>
      <c r="D413">
        <v>401</v>
      </c>
      <c r="E413">
        <v>58</v>
      </c>
      <c r="F413" s="25" t="str">
        <f>VLOOKUP(B413,Definitions!$C$7:$D$43,2,FALSE)</f>
        <v>France</v>
      </c>
      <c r="G413" t="str">
        <f>VLOOKUP(C413,Definitions!$C$49:$D$57,2,FALSE)</f>
        <v>Residential</v>
      </c>
      <c r="H413" t="str">
        <f>VLOOKUP(D413,Definitions!$C$60:$D$104,2,FALSE)</f>
        <v>SFH</v>
      </c>
      <c r="J413" s="29" t="str">
        <f>VLOOKUP(E413,Definitions!$C$115:$D$131,2,FALSE)</f>
        <v>Ambient heat total</v>
      </c>
      <c r="K413" s="106"/>
      <c r="L413" s="105"/>
      <c r="M413" s="103">
        <f t="shared" si="76"/>
        <v>12.889533982500641</v>
      </c>
      <c r="N413" s="37"/>
      <c r="O413" s="105"/>
      <c r="P413" s="105">
        <f t="shared" si="77"/>
        <v>12.889533982500641</v>
      </c>
      <c r="Q413" s="105">
        <f t="shared" si="78"/>
        <v>12.889533982500641</v>
      </c>
      <c r="R413" s="103">
        <f t="shared" si="79"/>
        <v>0</v>
      </c>
      <c r="S413" s="96">
        <v>12.132771234820563</v>
      </c>
      <c r="T413" s="128" t="s">
        <v>882</v>
      </c>
      <c r="U413" s="96">
        <v>0.75676274768007812</v>
      </c>
      <c r="V413" s="128" t="s">
        <v>882</v>
      </c>
      <c r="W413" s="96">
        <v>0</v>
      </c>
      <c r="X413" s="96">
        <v>0</v>
      </c>
      <c r="Y413" s="96">
        <v>0</v>
      </c>
      <c r="Z413" s="96">
        <v>0</v>
      </c>
      <c r="AA413" s="105">
        <v>0</v>
      </c>
      <c r="AB413" s="108">
        <v>0</v>
      </c>
      <c r="AC413" s="96">
        <v>0</v>
      </c>
      <c r="AD413" s="109" t="s">
        <v>882</v>
      </c>
      <c r="AE413" s="96">
        <v>0</v>
      </c>
      <c r="AF413" s="96">
        <v>0</v>
      </c>
      <c r="AG413" s="96">
        <v>0</v>
      </c>
      <c r="AH413" s="105">
        <v>0</v>
      </c>
      <c r="AI413" s="108">
        <v>0</v>
      </c>
      <c r="AJ413" s="105">
        <v>0</v>
      </c>
      <c r="AK413" s="108" t="s">
        <v>883</v>
      </c>
      <c r="AL413" s="9" t="str">
        <f>VLOOKUP(F413,Definitions!$B$7:$E$39,4,FALSE)</f>
        <v>EU28</v>
      </c>
    </row>
    <row r="414" spans="1:38">
      <c r="A414" s="36" t="str">
        <f t="shared" si="75"/>
        <v>FR401_55</v>
      </c>
      <c r="B414" t="s">
        <v>49</v>
      </c>
      <c r="C414" t="s">
        <v>185</v>
      </c>
      <c r="D414">
        <v>401</v>
      </c>
      <c r="E414">
        <v>55</v>
      </c>
      <c r="F414" s="25" t="str">
        <f>VLOOKUP(B414,Definitions!$C$7:$D$43,2,FALSE)</f>
        <v>France</v>
      </c>
      <c r="G414" t="str">
        <f>VLOOKUP(C414,Definitions!$C$49:$D$57,2,FALSE)</f>
        <v>Residential</v>
      </c>
      <c r="H414" t="str">
        <f>VLOOKUP(D414,Definitions!$C$60:$D$104,2,FALSE)</f>
        <v>SFH</v>
      </c>
      <c r="J414" s="29" t="str">
        <f>VLOOKUP(E414,Definitions!$C$115:$D$131,2,FALSE)</f>
        <v xml:space="preserve">Other RES </v>
      </c>
      <c r="K414" s="106"/>
      <c r="L414" s="105"/>
      <c r="M414" s="103">
        <f t="shared" si="76"/>
        <v>0</v>
      </c>
      <c r="N414" s="37"/>
      <c r="O414" s="105"/>
      <c r="P414" s="105">
        <f t="shared" si="77"/>
        <v>0</v>
      </c>
      <c r="Q414" s="105">
        <f t="shared" si="78"/>
        <v>0</v>
      </c>
      <c r="R414" s="103">
        <f t="shared" si="79"/>
        <v>0</v>
      </c>
      <c r="S414" s="96">
        <v>0</v>
      </c>
      <c r="T414" s="128" t="s">
        <v>882</v>
      </c>
      <c r="U414" s="96">
        <v>0</v>
      </c>
      <c r="V414" s="128" t="s">
        <v>882</v>
      </c>
      <c r="W414" s="96">
        <v>0</v>
      </c>
      <c r="X414" s="96">
        <v>0</v>
      </c>
      <c r="Y414" s="96">
        <v>0</v>
      </c>
      <c r="Z414" s="96">
        <v>0</v>
      </c>
      <c r="AA414" s="105">
        <v>0</v>
      </c>
      <c r="AB414" s="108">
        <v>0</v>
      </c>
      <c r="AC414" s="96">
        <v>0</v>
      </c>
      <c r="AD414" s="109" t="s">
        <v>882</v>
      </c>
      <c r="AE414" s="96">
        <v>0</v>
      </c>
      <c r="AF414" s="96">
        <v>0</v>
      </c>
      <c r="AG414" s="96">
        <v>0</v>
      </c>
      <c r="AH414" s="105">
        <v>0</v>
      </c>
      <c r="AI414" s="108">
        <v>0</v>
      </c>
      <c r="AJ414" s="105">
        <v>0</v>
      </c>
      <c r="AK414" s="108" t="s">
        <v>883</v>
      </c>
      <c r="AL414" s="9" t="str">
        <f>VLOOKUP(F414,Definitions!$B$7:$E$39,4,FALSE)</f>
        <v>EU28</v>
      </c>
    </row>
    <row r="415" spans="1:38">
      <c r="A415" s="36" t="str">
        <f t="shared" si="75"/>
        <v>FR402_0</v>
      </c>
      <c r="B415" t="s">
        <v>49</v>
      </c>
      <c r="C415" t="s">
        <v>185</v>
      </c>
      <c r="D415">
        <v>402</v>
      </c>
      <c r="E415">
        <v>0</v>
      </c>
      <c r="F415" s="25" t="str">
        <f>VLOOKUP(B415,Definitions!$C$7:$D$43,2,FALSE)</f>
        <v>France</v>
      </c>
      <c r="G415" t="str">
        <f>VLOOKUP(C415,Definitions!$C$49:$D$57,2,FALSE)</f>
        <v>Residential</v>
      </c>
      <c r="H415" t="str">
        <f>VLOOKUP(D415,Definitions!$C$60:$D$104,2,FALSE)</f>
        <v>MFH</v>
      </c>
      <c r="J415" s="29" t="str">
        <f>VLOOKUP(E415,Definitions!$C$115:$D$131,2,FALSE)</f>
        <v>TOTAL</v>
      </c>
      <c r="K415" s="106"/>
      <c r="L415" s="105"/>
      <c r="M415" s="103">
        <f t="shared" si="76"/>
        <v>71.145156364246219</v>
      </c>
      <c r="N415" s="37"/>
      <c r="O415" s="105"/>
      <c r="P415" s="105">
        <f t="shared" si="77"/>
        <v>71.145156364246219</v>
      </c>
      <c r="Q415" s="105">
        <f t="shared" si="78"/>
        <v>66.567254548008719</v>
      </c>
      <c r="R415" s="103">
        <f t="shared" si="79"/>
        <v>0.60064445742183503</v>
      </c>
      <c r="S415" s="96">
        <v>59.106621827309084</v>
      </c>
      <c r="T415" s="128" t="s">
        <v>911</v>
      </c>
      <c r="U415" s="96">
        <v>7.4606327206996301</v>
      </c>
      <c r="V415" s="128" t="s">
        <v>882</v>
      </c>
      <c r="W415" s="96">
        <v>0</v>
      </c>
      <c r="X415" s="96">
        <v>0</v>
      </c>
      <c r="Y415" s="96">
        <v>0</v>
      </c>
      <c r="Z415" s="96">
        <v>0</v>
      </c>
      <c r="AA415" s="105">
        <v>0</v>
      </c>
      <c r="AB415" s="108">
        <v>0</v>
      </c>
      <c r="AC415" s="96">
        <v>0.60064445742183503</v>
      </c>
      <c r="AD415" s="109" t="s">
        <v>882</v>
      </c>
      <c r="AE415" s="96">
        <v>0</v>
      </c>
      <c r="AF415" s="96">
        <v>0</v>
      </c>
      <c r="AG415" s="96">
        <v>0</v>
      </c>
      <c r="AH415" s="105">
        <v>0</v>
      </c>
      <c r="AI415" s="108">
        <v>0</v>
      </c>
      <c r="AJ415" s="105">
        <v>3.9772573588156663</v>
      </c>
      <c r="AK415" s="108" t="s">
        <v>883</v>
      </c>
      <c r="AL415" s="9" t="str">
        <f>VLOOKUP(F415,Definitions!$B$7:$E$39,4,FALSE)</f>
        <v>EU28</v>
      </c>
    </row>
    <row r="416" spans="1:38">
      <c r="A416" s="36" t="str">
        <f t="shared" si="75"/>
        <v>FR402_1</v>
      </c>
      <c r="B416" t="s">
        <v>49</v>
      </c>
      <c r="C416" t="s">
        <v>185</v>
      </c>
      <c r="D416">
        <v>402</v>
      </c>
      <c r="E416">
        <v>1</v>
      </c>
      <c r="F416" s="25" t="str">
        <f>VLOOKUP(B416,Definitions!$C$7:$D$43,2,FALSE)</f>
        <v>France</v>
      </c>
      <c r="G416" t="str">
        <f>VLOOKUP(C416,Definitions!$C$49:$D$57,2,FALSE)</f>
        <v>Residential</v>
      </c>
      <c r="H416" t="str">
        <f>VLOOKUP(D416,Definitions!$C$60:$D$104,2,FALSE)</f>
        <v>MFH</v>
      </c>
      <c r="J416" s="29" t="str">
        <f>VLOOKUP(E416,Definitions!$C$115:$D$131,2,FALSE)</f>
        <v>Coal</v>
      </c>
      <c r="K416" s="106"/>
      <c r="L416" s="105"/>
      <c r="M416" s="103">
        <f t="shared" si="76"/>
        <v>2.6275438543140222E-2</v>
      </c>
      <c r="N416" s="37"/>
      <c r="O416" s="105"/>
      <c r="P416" s="105">
        <f t="shared" si="77"/>
        <v>2.6275438543140222E-2</v>
      </c>
      <c r="Q416" s="105">
        <f t="shared" si="78"/>
        <v>2.6275438543140222E-2</v>
      </c>
      <c r="R416" s="103">
        <f t="shared" si="79"/>
        <v>0</v>
      </c>
      <c r="S416" s="96">
        <v>2.5601204950959734E-2</v>
      </c>
      <c r="T416" s="128" t="s">
        <v>911</v>
      </c>
      <c r="U416" s="96">
        <v>6.7423359218048899E-4</v>
      </c>
      <c r="V416" s="128" t="s">
        <v>882</v>
      </c>
      <c r="W416" s="96">
        <v>0</v>
      </c>
      <c r="X416" s="96">
        <v>0</v>
      </c>
      <c r="Y416" s="96">
        <v>0</v>
      </c>
      <c r="Z416" s="96">
        <v>0</v>
      </c>
      <c r="AA416" s="105">
        <v>0</v>
      </c>
      <c r="AB416" s="108">
        <v>0</v>
      </c>
      <c r="AC416" s="96">
        <v>0</v>
      </c>
      <c r="AD416" s="109" t="s">
        <v>882</v>
      </c>
      <c r="AE416" s="96">
        <v>0</v>
      </c>
      <c r="AF416" s="96">
        <v>0</v>
      </c>
      <c r="AG416" s="96">
        <v>0</v>
      </c>
      <c r="AH416" s="105">
        <v>0</v>
      </c>
      <c r="AI416" s="108">
        <v>0</v>
      </c>
      <c r="AJ416" s="105">
        <v>0</v>
      </c>
      <c r="AK416" s="108" t="s">
        <v>883</v>
      </c>
      <c r="AL416" s="9" t="str">
        <f>VLOOKUP(F416,Definitions!$B$7:$E$39,4,FALSE)</f>
        <v>EU28</v>
      </c>
    </row>
    <row r="417" spans="1:38">
      <c r="A417" s="36" t="str">
        <f t="shared" si="75"/>
        <v>FR402_2</v>
      </c>
      <c r="B417" t="s">
        <v>49</v>
      </c>
      <c r="C417" t="s">
        <v>185</v>
      </c>
      <c r="D417">
        <v>402</v>
      </c>
      <c r="E417">
        <v>2</v>
      </c>
      <c r="F417" s="25" t="str">
        <f>VLOOKUP(B417,Definitions!$C$7:$D$43,2,FALSE)</f>
        <v>France</v>
      </c>
      <c r="G417" t="str">
        <f>VLOOKUP(C417,Definitions!$C$49:$D$57,2,FALSE)</f>
        <v>Residential</v>
      </c>
      <c r="H417" t="str">
        <f>VLOOKUP(D417,Definitions!$C$60:$D$104,2,FALSE)</f>
        <v>MFH</v>
      </c>
      <c r="J417" s="29" t="str">
        <f>VLOOKUP(E417,Definitions!$C$115:$D$131,2,FALSE)</f>
        <v>Fuel oil</v>
      </c>
      <c r="K417" s="106"/>
      <c r="L417" s="105"/>
      <c r="M417" s="103">
        <f t="shared" si="76"/>
        <v>4.5596806758767032</v>
      </c>
      <c r="N417" s="37"/>
      <c r="O417" s="105"/>
      <c r="P417" s="105">
        <f t="shared" si="77"/>
        <v>4.5596806758767032</v>
      </c>
      <c r="Q417" s="105">
        <f t="shared" si="78"/>
        <v>4.3806088022248799</v>
      </c>
      <c r="R417" s="103">
        <f t="shared" si="79"/>
        <v>0</v>
      </c>
      <c r="S417" s="96">
        <v>4.1910032889464786</v>
      </c>
      <c r="T417" s="128" t="s">
        <v>911</v>
      </c>
      <c r="U417" s="96">
        <v>0.18960551327840133</v>
      </c>
      <c r="V417" s="128" t="s">
        <v>882</v>
      </c>
      <c r="W417" s="96">
        <v>0</v>
      </c>
      <c r="X417" s="96">
        <v>0</v>
      </c>
      <c r="Y417" s="96">
        <v>0</v>
      </c>
      <c r="Z417" s="96">
        <v>0</v>
      </c>
      <c r="AA417" s="105">
        <v>0</v>
      </c>
      <c r="AB417" s="108">
        <v>0</v>
      </c>
      <c r="AC417" s="96">
        <v>0</v>
      </c>
      <c r="AD417" s="109" t="s">
        <v>882</v>
      </c>
      <c r="AE417" s="96">
        <v>0</v>
      </c>
      <c r="AF417" s="96">
        <v>0</v>
      </c>
      <c r="AG417" s="96">
        <v>0</v>
      </c>
      <c r="AH417" s="105">
        <v>0</v>
      </c>
      <c r="AI417" s="108">
        <v>0</v>
      </c>
      <c r="AJ417" s="105">
        <v>0.17907187365182359</v>
      </c>
      <c r="AK417" s="108" t="s">
        <v>883</v>
      </c>
      <c r="AL417" s="9" t="str">
        <f>VLOOKUP(F417,Definitions!$B$7:$E$39,4,FALSE)</f>
        <v>EU28</v>
      </c>
    </row>
    <row r="418" spans="1:38">
      <c r="A418" s="36" t="str">
        <f t="shared" si="75"/>
        <v>FR402_3</v>
      </c>
      <c r="B418" t="s">
        <v>49</v>
      </c>
      <c r="C418" t="s">
        <v>185</v>
      </c>
      <c r="D418">
        <v>402</v>
      </c>
      <c r="E418">
        <v>3</v>
      </c>
      <c r="F418" s="25" t="str">
        <f>VLOOKUP(B418,Definitions!$C$7:$D$43,2,FALSE)</f>
        <v>France</v>
      </c>
      <c r="G418" t="str">
        <f>VLOOKUP(C418,Definitions!$C$49:$D$57,2,FALSE)</f>
        <v>Residential</v>
      </c>
      <c r="H418" t="str">
        <f>VLOOKUP(D418,Definitions!$C$60:$D$104,2,FALSE)</f>
        <v>MFH</v>
      </c>
      <c r="J418" s="29" t="str">
        <f>VLOOKUP(E418,Definitions!$C$115:$D$131,2,FALSE)</f>
        <v>Natural gas</v>
      </c>
      <c r="K418" s="106"/>
      <c r="L418" s="105"/>
      <c r="M418" s="103">
        <f t="shared" si="76"/>
        <v>39.028174771159726</v>
      </c>
      <c r="N418" s="37"/>
      <c r="O418" s="105"/>
      <c r="P418" s="105">
        <f t="shared" si="77"/>
        <v>39.028174771159726</v>
      </c>
      <c r="Q418" s="105">
        <f t="shared" si="78"/>
        <v>37.297656491413399</v>
      </c>
      <c r="R418" s="103">
        <f t="shared" si="79"/>
        <v>0</v>
      </c>
      <c r="S418" s="96">
        <v>34.855702918882457</v>
      </c>
      <c r="T418" s="128" t="s">
        <v>911</v>
      </c>
      <c r="U418" s="96">
        <v>2.4419535725309389</v>
      </c>
      <c r="V418" s="128" t="s">
        <v>882</v>
      </c>
      <c r="W418" s="96">
        <v>0</v>
      </c>
      <c r="X418" s="96">
        <v>0</v>
      </c>
      <c r="Y418" s="96">
        <v>0</v>
      </c>
      <c r="Z418" s="96">
        <v>0</v>
      </c>
      <c r="AA418" s="105">
        <v>0</v>
      </c>
      <c r="AB418" s="108">
        <v>0</v>
      </c>
      <c r="AC418" s="96">
        <v>0</v>
      </c>
      <c r="AD418" s="109" t="s">
        <v>882</v>
      </c>
      <c r="AE418" s="96">
        <v>0</v>
      </c>
      <c r="AF418" s="96">
        <v>0</v>
      </c>
      <c r="AG418" s="96">
        <v>0</v>
      </c>
      <c r="AH418" s="105">
        <v>0</v>
      </c>
      <c r="AI418" s="108">
        <v>0</v>
      </c>
      <c r="AJ418" s="105">
        <v>1.7305182797463303</v>
      </c>
      <c r="AK418" s="108" t="s">
        <v>883</v>
      </c>
      <c r="AL418" s="9" t="str">
        <f>VLOOKUP(F418,Definitions!$B$7:$E$39,4,FALSE)</f>
        <v>EU28</v>
      </c>
    </row>
    <row r="419" spans="1:38">
      <c r="A419" s="36" t="str">
        <f t="shared" si="75"/>
        <v>FR402_4</v>
      </c>
      <c r="B419" t="s">
        <v>49</v>
      </c>
      <c r="C419" t="s">
        <v>185</v>
      </c>
      <c r="D419">
        <v>402</v>
      </c>
      <c r="E419">
        <v>4</v>
      </c>
      <c r="F419" s="25" t="str">
        <f>VLOOKUP(B419,Definitions!$C$7:$D$43,2,FALSE)</f>
        <v>France</v>
      </c>
      <c r="G419" t="str">
        <f>VLOOKUP(C419,Definitions!$C$49:$D$57,2,FALSE)</f>
        <v>Residential</v>
      </c>
      <c r="H419" t="str">
        <f>VLOOKUP(D419,Definitions!$C$60:$D$104,2,FALSE)</f>
        <v>MFH</v>
      </c>
      <c r="J419" s="29" t="str">
        <f>VLOOKUP(E419,Definitions!$C$115:$D$131,2,FALSE)</f>
        <v>Other fossil fuels</v>
      </c>
      <c r="K419" s="106"/>
      <c r="L419" s="105"/>
      <c r="M419" s="103">
        <f t="shared" si="76"/>
        <v>0</v>
      </c>
      <c r="N419" s="37"/>
      <c r="O419" s="105"/>
      <c r="P419" s="105">
        <f t="shared" si="77"/>
        <v>0</v>
      </c>
      <c r="Q419" s="105">
        <f t="shared" si="78"/>
        <v>0</v>
      </c>
      <c r="R419" s="103">
        <f t="shared" si="79"/>
        <v>0</v>
      </c>
      <c r="S419" s="96">
        <v>0</v>
      </c>
      <c r="T419" s="128" t="s">
        <v>882</v>
      </c>
      <c r="U419" s="96">
        <v>0</v>
      </c>
      <c r="V419" s="128" t="s">
        <v>882</v>
      </c>
      <c r="W419" s="96">
        <v>0</v>
      </c>
      <c r="X419" s="96">
        <v>0</v>
      </c>
      <c r="Y419" s="96">
        <v>0</v>
      </c>
      <c r="Z419" s="96">
        <v>0</v>
      </c>
      <c r="AA419" s="105">
        <v>0</v>
      </c>
      <c r="AB419" s="108">
        <v>0</v>
      </c>
      <c r="AC419" s="96">
        <v>0</v>
      </c>
      <c r="AD419" s="109" t="s">
        <v>882</v>
      </c>
      <c r="AE419" s="96">
        <v>0</v>
      </c>
      <c r="AF419" s="96">
        <v>0</v>
      </c>
      <c r="AG419" s="96">
        <v>0</v>
      </c>
      <c r="AH419" s="105">
        <v>0</v>
      </c>
      <c r="AI419" s="108">
        <v>0</v>
      </c>
      <c r="AJ419" s="105">
        <v>0</v>
      </c>
      <c r="AK419" s="108" t="s">
        <v>883</v>
      </c>
      <c r="AL419" s="9" t="str">
        <f>VLOOKUP(F419,Definitions!$B$7:$E$39,4,FALSE)</f>
        <v>EU28</v>
      </c>
    </row>
    <row r="420" spans="1:38">
      <c r="A420" s="36" t="str">
        <f t="shared" si="75"/>
        <v>FR402_6</v>
      </c>
      <c r="B420" t="s">
        <v>49</v>
      </c>
      <c r="C420" t="s">
        <v>185</v>
      </c>
      <c r="D420">
        <v>402</v>
      </c>
      <c r="E420">
        <v>6</v>
      </c>
      <c r="F420" s="25" t="str">
        <f>VLOOKUP(B420,Definitions!$C$7:$D$43,2,FALSE)</f>
        <v>France</v>
      </c>
      <c r="G420" t="str">
        <f>VLOOKUP(C420,Definitions!$C$49:$D$57,2,FALSE)</f>
        <v>Residential</v>
      </c>
      <c r="H420" t="str">
        <f>VLOOKUP(D420,Definitions!$C$60:$D$104,2,FALSE)</f>
        <v>MFH</v>
      </c>
      <c r="J420" s="29" t="str">
        <f>VLOOKUP(E420,Definitions!$C$115:$D$131,2,FALSE)</f>
        <v>Electricity</v>
      </c>
      <c r="K420" s="106"/>
      <c r="L420" s="105"/>
      <c r="M420" s="103">
        <f t="shared" si="76"/>
        <v>15.592707893339741</v>
      </c>
      <c r="N420" s="37"/>
      <c r="O420" s="105"/>
      <c r="P420" s="105">
        <f t="shared" si="77"/>
        <v>15.592707893339741</v>
      </c>
      <c r="Q420" s="105">
        <f t="shared" si="78"/>
        <v>12.924396230500394</v>
      </c>
      <c r="R420" s="103">
        <f t="shared" si="79"/>
        <v>0.60064445742183503</v>
      </c>
      <c r="S420" s="96">
        <v>9.444902556428163</v>
      </c>
      <c r="T420" s="128" t="s">
        <v>911</v>
      </c>
      <c r="U420" s="96">
        <v>3.4794936740722306</v>
      </c>
      <c r="V420" s="128" t="s">
        <v>882</v>
      </c>
      <c r="W420" s="96">
        <v>0</v>
      </c>
      <c r="X420" s="96">
        <v>0</v>
      </c>
      <c r="Y420" s="96">
        <v>0</v>
      </c>
      <c r="Z420" s="96">
        <v>0</v>
      </c>
      <c r="AA420" s="105">
        <v>0</v>
      </c>
      <c r="AB420" s="108">
        <v>0</v>
      </c>
      <c r="AC420" s="96">
        <v>0.60064445742183503</v>
      </c>
      <c r="AD420" s="109" t="s">
        <v>882</v>
      </c>
      <c r="AE420" s="96">
        <v>0</v>
      </c>
      <c r="AF420" s="96">
        <v>0</v>
      </c>
      <c r="AG420" s="96">
        <v>0</v>
      </c>
      <c r="AH420" s="105">
        <v>0</v>
      </c>
      <c r="AI420" s="108">
        <v>0</v>
      </c>
      <c r="AJ420" s="105">
        <v>2.0676672054175125</v>
      </c>
      <c r="AK420" s="108" t="s">
        <v>883</v>
      </c>
      <c r="AL420" s="9" t="str">
        <f>VLOOKUP(F420,Definitions!$B$7:$E$39,4,FALSE)</f>
        <v>EU28</v>
      </c>
    </row>
    <row r="421" spans="1:38">
      <c r="A421" s="36" t="str">
        <f t="shared" si="75"/>
        <v>FR402_7</v>
      </c>
      <c r="B421" t="s">
        <v>49</v>
      </c>
      <c r="C421" t="s">
        <v>185</v>
      </c>
      <c r="D421">
        <v>402</v>
      </c>
      <c r="E421">
        <v>7</v>
      </c>
      <c r="F421" s="25" t="str">
        <f>VLOOKUP(B421,Definitions!$C$7:$D$43,2,FALSE)</f>
        <v>France</v>
      </c>
      <c r="G421" t="str">
        <f>VLOOKUP(C421,Definitions!$C$49:$D$57,2,FALSE)</f>
        <v>Residential</v>
      </c>
      <c r="H421" t="str">
        <f>VLOOKUP(D421,Definitions!$C$60:$D$104,2,FALSE)</f>
        <v>MFH</v>
      </c>
      <c r="J421" s="29" t="str">
        <f>VLOOKUP(E421,Definitions!$C$115:$D$131,2,FALSE)</f>
        <v>District heating</v>
      </c>
      <c r="K421" s="106"/>
      <c r="L421" s="105"/>
      <c r="M421" s="103">
        <f t="shared" si="76"/>
        <v>8.8144985378037113</v>
      </c>
      <c r="N421" s="56"/>
      <c r="O421" s="105"/>
      <c r="P421" s="105">
        <f t="shared" si="77"/>
        <v>8.8144985378037113</v>
      </c>
      <c r="Q421" s="105">
        <f t="shared" si="78"/>
        <v>8.8144985378037113</v>
      </c>
      <c r="R421" s="103">
        <f t="shared" si="79"/>
        <v>0</v>
      </c>
      <c r="S421" s="96">
        <v>7.8303319774686724</v>
      </c>
      <c r="T421" s="128" t="s">
        <v>911</v>
      </c>
      <c r="U421" s="96">
        <v>0.98416656033503946</v>
      </c>
      <c r="V421" s="128" t="s">
        <v>882</v>
      </c>
      <c r="W421" s="96">
        <v>0</v>
      </c>
      <c r="X421" s="96">
        <v>0</v>
      </c>
      <c r="Y421" s="96">
        <v>0</v>
      </c>
      <c r="Z421" s="96">
        <v>0</v>
      </c>
      <c r="AA421" s="105">
        <v>0</v>
      </c>
      <c r="AB421" s="108">
        <v>0</v>
      </c>
      <c r="AC421" s="96">
        <v>0</v>
      </c>
      <c r="AD421" s="109" t="s">
        <v>882</v>
      </c>
      <c r="AE421" s="96">
        <v>0</v>
      </c>
      <c r="AF421" s="96">
        <v>0</v>
      </c>
      <c r="AG421" s="96">
        <v>0</v>
      </c>
      <c r="AH421" s="105">
        <v>0</v>
      </c>
      <c r="AI421" s="108">
        <v>0</v>
      </c>
      <c r="AJ421" s="105">
        <v>0</v>
      </c>
      <c r="AK421" s="108" t="s">
        <v>883</v>
      </c>
      <c r="AL421" s="9" t="str">
        <f>VLOOKUP(F421,Definitions!$B$7:$E$39,4,FALSE)</f>
        <v>EU28</v>
      </c>
    </row>
    <row r="422" spans="1:38">
      <c r="A422" s="36" t="str">
        <f t="shared" si="75"/>
        <v>FR402_8</v>
      </c>
      <c r="B422" t="s">
        <v>49</v>
      </c>
      <c r="C422" t="s">
        <v>185</v>
      </c>
      <c r="D422">
        <v>402</v>
      </c>
      <c r="E422">
        <v>8</v>
      </c>
      <c r="F422" s="25" t="str">
        <f>VLOOKUP(B422,Definitions!$C$7:$D$43,2,FALSE)</f>
        <v>France</v>
      </c>
      <c r="G422" t="str">
        <f>VLOOKUP(C422,Definitions!$C$49:$D$57,2,FALSE)</f>
        <v>Residential</v>
      </c>
      <c r="H422" t="str">
        <f>VLOOKUP(D422,Definitions!$C$60:$D$104,2,FALSE)</f>
        <v>MFH</v>
      </c>
      <c r="J422" s="29" t="str">
        <f>VLOOKUP(E422,Definitions!$C$115:$D$131,2,FALSE)</f>
        <v>Waste non-RES</v>
      </c>
      <c r="K422" s="106"/>
      <c r="L422" s="105"/>
      <c r="M422" s="103">
        <f t="shared" si="76"/>
        <v>0</v>
      </c>
      <c r="N422" s="37"/>
      <c r="O422" s="105"/>
      <c r="P422" s="105">
        <f t="shared" si="77"/>
        <v>0</v>
      </c>
      <c r="Q422" s="105">
        <f t="shared" si="78"/>
        <v>0</v>
      </c>
      <c r="R422" s="103">
        <f t="shared" si="79"/>
        <v>0</v>
      </c>
      <c r="S422" s="96">
        <v>0</v>
      </c>
      <c r="T422" s="128" t="s">
        <v>882</v>
      </c>
      <c r="U422" s="96">
        <v>0</v>
      </c>
      <c r="V422" s="128" t="s">
        <v>882</v>
      </c>
      <c r="W422" s="96">
        <v>0</v>
      </c>
      <c r="X422" s="96">
        <v>0</v>
      </c>
      <c r="Y422" s="96">
        <v>0</v>
      </c>
      <c r="Z422" s="96">
        <v>0</v>
      </c>
      <c r="AA422" s="105">
        <v>0</v>
      </c>
      <c r="AB422" s="108">
        <v>0</v>
      </c>
      <c r="AC422" s="96">
        <v>0</v>
      </c>
      <c r="AD422" s="109" t="s">
        <v>882</v>
      </c>
      <c r="AE422" s="96">
        <v>0</v>
      </c>
      <c r="AF422" s="96">
        <v>0</v>
      </c>
      <c r="AG422" s="96">
        <v>0</v>
      </c>
      <c r="AH422" s="105">
        <v>0</v>
      </c>
      <c r="AI422" s="108">
        <v>0</v>
      </c>
      <c r="AJ422" s="105">
        <v>0</v>
      </c>
      <c r="AK422" s="108" t="s">
        <v>883</v>
      </c>
      <c r="AL422" s="9" t="str">
        <f>VLOOKUP(F422,Definitions!$B$7:$E$39,4,FALSE)</f>
        <v>EU28</v>
      </c>
    </row>
    <row r="423" spans="1:38">
      <c r="A423" s="36" t="str">
        <f t="shared" si="75"/>
        <v>FR402_9</v>
      </c>
      <c r="B423" t="s">
        <v>49</v>
      </c>
      <c r="C423" t="s">
        <v>185</v>
      </c>
      <c r="D423">
        <v>402</v>
      </c>
      <c r="E423">
        <v>9</v>
      </c>
      <c r="F423" s="25" t="str">
        <f>VLOOKUP(B423,Definitions!$C$7:$D$43,2,FALSE)</f>
        <v>France</v>
      </c>
      <c r="G423" t="str">
        <f>VLOOKUP(C423,Definitions!$C$49:$D$57,2,FALSE)</f>
        <v>Residential</v>
      </c>
      <c r="H423" t="str">
        <f>VLOOKUP(D423,Definitions!$C$60:$D$104,2,FALSE)</f>
        <v>MFH</v>
      </c>
      <c r="J423" s="29" t="str">
        <f>VLOOKUP(E423,Definitions!$C$115:$D$131,2,FALSE)</f>
        <v>Waste RES</v>
      </c>
      <c r="K423" s="106"/>
      <c r="L423" s="105"/>
      <c r="M423" s="103">
        <f t="shared" si="76"/>
        <v>0</v>
      </c>
      <c r="N423" s="37"/>
      <c r="O423" s="105"/>
      <c r="P423" s="105">
        <f t="shared" si="77"/>
        <v>0</v>
      </c>
      <c r="Q423" s="105">
        <f t="shared" si="78"/>
        <v>0</v>
      </c>
      <c r="R423" s="103">
        <f t="shared" si="79"/>
        <v>0</v>
      </c>
      <c r="S423" s="96">
        <v>0</v>
      </c>
      <c r="T423" s="128" t="s">
        <v>882</v>
      </c>
      <c r="U423" s="96">
        <v>0</v>
      </c>
      <c r="V423" s="128" t="s">
        <v>882</v>
      </c>
      <c r="W423" s="96">
        <v>0</v>
      </c>
      <c r="X423" s="96">
        <v>0</v>
      </c>
      <c r="Y423" s="96">
        <v>0</v>
      </c>
      <c r="Z423" s="96">
        <v>0</v>
      </c>
      <c r="AA423" s="105">
        <v>0</v>
      </c>
      <c r="AB423" s="108">
        <v>0</v>
      </c>
      <c r="AC423" s="96">
        <v>0</v>
      </c>
      <c r="AD423" s="109" t="s">
        <v>882</v>
      </c>
      <c r="AE423" s="96">
        <v>0</v>
      </c>
      <c r="AF423" s="96">
        <v>0</v>
      </c>
      <c r="AG423" s="96">
        <v>0</v>
      </c>
      <c r="AH423" s="105">
        <v>0</v>
      </c>
      <c r="AI423" s="108">
        <v>0</v>
      </c>
      <c r="AJ423" s="105">
        <v>0</v>
      </c>
      <c r="AK423" s="108" t="s">
        <v>883</v>
      </c>
      <c r="AL423" s="9" t="str">
        <f>VLOOKUP(F423,Definitions!$B$7:$E$39,4,FALSE)</f>
        <v>EU28</v>
      </c>
    </row>
    <row r="424" spans="1:38">
      <c r="A424" s="36" t="str">
        <f t="shared" si="75"/>
        <v>FR402_51</v>
      </c>
      <c r="B424" t="s">
        <v>49</v>
      </c>
      <c r="C424" t="s">
        <v>185</v>
      </c>
      <c r="D424">
        <v>402</v>
      </c>
      <c r="E424">
        <v>51</v>
      </c>
      <c r="F424" s="25" t="str">
        <f>VLOOKUP(B424,Definitions!$C$7:$D$43,2,FALSE)</f>
        <v>France</v>
      </c>
      <c r="G424" t="str">
        <f>VLOOKUP(C424,Definitions!$C$49:$D$57,2,FALSE)</f>
        <v>Residential</v>
      </c>
      <c r="H424" t="str">
        <f>VLOOKUP(D424,Definitions!$C$60:$D$104,2,FALSE)</f>
        <v>MFH</v>
      </c>
      <c r="J424" s="29" t="str">
        <f>VLOOKUP(E424,Definitions!$C$115:$D$131,2,FALSE)</f>
        <v>Biomass</v>
      </c>
      <c r="K424" s="106"/>
      <c r="L424" s="105"/>
      <c r="M424" s="103">
        <f t="shared" si="76"/>
        <v>1.0136960213614445</v>
      </c>
      <c r="N424" s="37"/>
      <c r="O424" s="105"/>
      <c r="P424" s="105">
        <f t="shared" si="77"/>
        <v>1.0136960213614445</v>
      </c>
      <c r="Q424" s="105">
        <f t="shared" si="78"/>
        <v>1.0136960213614445</v>
      </c>
      <c r="R424" s="103">
        <f t="shared" si="79"/>
        <v>0</v>
      </c>
      <c r="S424" s="96">
        <v>0.83030955734131862</v>
      </c>
      <c r="T424" s="128" t="s">
        <v>882</v>
      </c>
      <c r="U424" s="96">
        <v>0.18338646402012587</v>
      </c>
      <c r="V424" s="128" t="s">
        <v>882</v>
      </c>
      <c r="W424" s="96">
        <v>0</v>
      </c>
      <c r="X424" s="96">
        <v>0</v>
      </c>
      <c r="Y424" s="96">
        <v>0</v>
      </c>
      <c r="Z424" s="96">
        <v>0</v>
      </c>
      <c r="AA424" s="105">
        <v>0</v>
      </c>
      <c r="AB424" s="108">
        <v>0</v>
      </c>
      <c r="AC424" s="96">
        <v>0</v>
      </c>
      <c r="AD424" s="109" t="s">
        <v>882</v>
      </c>
      <c r="AE424" s="96">
        <v>0</v>
      </c>
      <c r="AF424" s="96">
        <v>0</v>
      </c>
      <c r="AG424" s="96">
        <v>0</v>
      </c>
      <c r="AH424" s="105">
        <v>0</v>
      </c>
      <c r="AI424" s="108">
        <v>0</v>
      </c>
      <c r="AJ424" s="105">
        <v>0</v>
      </c>
      <c r="AK424" s="108" t="s">
        <v>883</v>
      </c>
      <c r="AL424" s="9" t="str">
        <f>VLOOKUP(F424,Definitions!$B$7:$E$39,4,FALSE)</f>
        <v>EU28</v>
      </c>
    </row>
    <row r="425" spans="1:38">
      <c r="A425" s="36" t="str">
        <f t="shared" si="75"/>
        <v>FR402_52</v>
      </c>
      <c r="B425" t="s">
        <v>49</v>
      </c>
      <c r="C425" t="s">
        <v>185</v>
      </c>
      <c r="D425">
        <v>402</v>
      </c>
      <c r="E425">
        <v>52</v>
      </c>
      <c r="F425" s="25" t="str">
        <f>VLOOKUP(B425,Definitions!$C$7:$D$43,2,FALSE)</f>
        <v>France</v>
      </c>
      <c r="G425" t="str">
        <f>VLOOKUP(C425,Definitions!$C$49:$D$57,2,FALSE)</f>
        <v>Residential</v>
      </c>
      <c r="H425" t="str">
        <f>VLOOKUP(D425,Definitions!$C$60:$D$104,2,FALSE)</f>
        <v>MFH</v>
      </c>
      <c r="J425" s="29" t="str">
        <f>VLOOKUP(E425,Definitions!$C$115:$D$131,2,FALSE)</f>
        <v>Geothermal</v>
      </c>
      <c r="K425" s="106"/>
      <c r="L425" s="105"/>
      <c r="M425" s="103">
        <f t="shared" si="76"/>
        <v>6.4570086616671405E-3</v>
      </c>
      <c r="N425" s="37"/>
      <c r="O425" s="105"/>
      <c r="P425" s="105">
        <f t="shared" si="77"/>
        <v>6.4570086616671405E-3</v>
      </c>
      <c r="Q425" s="105">
        <f t="shared" si="78"/>
        <v>6.4570086616671405E-3</v>
      </c>
      <c r="R425" s="103">
        <f t="shared" si="79"/>
        <v>0</v>
      </c>
      <c r="S425" s="96">
        <v>5.5415581116049434E-3</v>
      </c>
      <c r="T425" s="128" t="s">
        <v>882</v>
      </c>
      <c r="U425" s="96">
        <v>9.1545055006219734E-4</v>
      </c>
      <c r="V425" s="128" t="s">
        <v>882</v>
      </c>
      <c r="W425" s="96">
        <v>0</v>
      </c>
      <c r="X425" s="96">
        <v>0</v>
      </c>
      <c r="Y425" s="96">
        <v>0</v>
      </c>
      <c r="Z425" s="96">
        <v>0</v>
      </c>
      <c r="AA425" s="105">
        <v>0</v>
      </c>
      <c r="AB425" s="108">
        <v>0</v>
      </c>
      <c r="AC425" s="96">
        <v>0</v>
      </c>
      <c r="AD425" s="109" t="s">
        <v>882</v>
      </c>
      <c r="AE425" s="96">
        <v>0</v>
      </c>
      <c r="AF425" s="96">
        <v>0</v>
      </c>
      <c r="AG425" s="96">
        <v>0</v>
      </c>
      <c r="AH425" s="105">
        <v>0</v>
      </c>
      <c r="AI425" s="108">
        <v>0</v>
      </c>
      <c r="AJ425" s="105">
        <v>0</v>
      </c>
      <c r="AK425" s="108" t="s">
        <v>883</v>
      </c>
      <c r="AL425" s="9" t="str">
        <f>VLOOKUP(F425,Definitions!$B$7:$E$39,4,FALSE)</f>
        <v>EU28</v>
      </c>
    </row>
    <row r="426" spans="1:38">
      <c r="A426" s="36" t="str">
        <f t="shared" si="75"/>
        <v>FR402_53</v>
      </c>
      <c r="B426" t="s">
        <v>49</v>
      </c>
      <c r="C426" t="s">
        <v>185</v>
      </c>
      <c r="D426">
        <v>402</v>
      </c>
      <c r="E426">
        <v>53</v>
      </c>
      <c r="F426" s="25" t="str">
        <f>VLOOKUP(B426,Definitions!$C$7:$D$43,2,FALSE)</f>
        <v>France</v>
      </c>
      <c r="G426" t="str">
        <f>VLOOKUP(C426,Definitions!$C$49:$D$57,2,FALSE)</f>
        <v>Residential</v>
      </c>
      <c r="H426" t="str">
        <f>VLOOKUP(D426,Definitions!$C$60:$D$104,2,FALSE)</f>
        <v>MFH</v>
      </c>
      <c r="J426" s="29" t="str">
        <f>VLOOKUP(E426,Definitions!$C$115:$D$131,2,FALSE)</f>
        <v>Solar energy</v>
      </c>
      <c r="K426" s="106"/>
      <c r="L426" s="105"/>
      <c r="M426" s="103">
        <f t="shared" si="76"/>
        <v>0</v>
      </c>
      <c r="N426" s="37"/>
      <c r="O426" s="105"/>
      <c r="P426" s="105">
        <f t="shared" si="77"/>
        <v>0</v>
      </c>
      <c r="Q426" s="105">
        <f t="shared" si="78"/>
        <v>0</v>
      </c>
      <c r="R426" s="103">
        <f t="shared" si="79"/>
        <v>0</v>
      </c>
      <c r="S426" s="96">
        <v>0</v>
      </c>
      <c r="T426" s="128" t="s">
        <v>882</v>
      </c>
      <c r="U426" s="96">
        <v>0</v>
      </c>
      <c r="V426" s="128" t="s">
        <v>882</v>
      </c>
      <c r="W426" s="96">
        <v>0</v>
      </c>
      <c r="X426" s="96">
        <v>0</v>
      </c>
      <c r="Y426" s="96">
        <v>0</v>
      </c>
      <c r="Z426" s="96">
        <v>0</v>
      </c>
      <c r="AA426" s="105">
        <v>0</v>
      </c>
      <c r="AB426" s="108">
        <v>0</v>
      </c>
      <c r="AC426" s="96">
        <v>0</v>
      </c>
      <c r="AD426" s="109" t="s">
        <v>882</v>
      </c>
      <c r="AE426" s="96">
        <v>0</v>
      </c>
      <c r="AF426" s="96">
        <v>0</v>
      </c>
      <c r="AG426" s="96">
        <v>0</v>
      </c>
      <c r="AH426" s="105">
        <v>0</v>
      </c>
      <c r="AI426" s="108">
        <v>0</v>
      </c>
      <c r="AJ426" s="105">
        <v>0</v>
      </c>
      <c r="AK426" s="108" t="s">
        <v>883</v>
      </c>
      <c r="AL426" s="9" t="str">
        <f>VLOOKUP(F426,Definitions!$B$7:$E$39,4,FALSE)</f>
        <v>EU28</v>
      </c>
    </row>
    <row r="427" spans="1:38">
      <c r="A427" s="36" t="str">
        <f t="shared" si="75"/>
        <v>FR402_58</v>
      </c>
      <c r="B427" t="s">
        <v>49</v>
      </c>
      <c r="C427" t="s">
        <v>185</v>
      </c>
      <c r="D427">
        <v>402</v>
      </c>
      <c r="E427">
        <v>58</v>
      </c>
      <c r="F427" s="25" t="str">
        <f>VLOOKUP(B427,Definitions!$C$7:$D$43,2,FALSE)</f>
        <v>France</v>
      </c>
      <c r="G427" t="str">
        <f>VLOOKUP(C427,Definitions!$C$49:$D$57,2,FALSE)</f>
        <v>Residential</v>
      </c>
      <c r="H427" t="str">
        <f>VLOOKUP(D427,Definitions!$C$60:$D$104,2,FALSE)</f>
        <v>MFH</v>
      </c>
      <c r="J427" s="29" t="str">
        <f>VLOOKUP(E427,Definitions!$C$115:$D$131,2,FALSE)</f>
        <v>Ambient heat total</v>
      </c>
      <c r="K427" s="106"/>
      <c r="L427" s="105"/>
      <c r="M427" s="103">
        <f t="shared" si="76"/>
        <v>2.1036660175000854</v>
      </c>
      <c r="N427" s="37"/>
      <c r="O427" s="105"/>
      <c r="P427" s="105">
        <f t="shared" si="77"/>
        <v>2.1036660175000854</v>
      </c>
      <c r="Q427" s="105">
        <f t="shared" si="78"/>
        <v>2.1036660175000854</v>
      </c>
      <c r="R427" s="103">
        <f t="shared" si="79"/>
        <v>0</v>
      </c>
      <c r="S427" s="96">
        <v>1.9232287651794344</v>
      </c>
      <c r="T427" s="128" t="s">
        <v>882</v>
      </c>
      <c r="U427" s="96">
        <v>0.18043725232065116</v>
      </c>
      <c r="V427" s="128" t="s">
        <v>882</v>
      </c>
      <c r="W427" s="96">
        <v>0</v>
      </c>
      <c r="X427" s="96">
        <v>0</v>
      </c>
      <c r="Y427" s="96">
        <v>0</v>
      </c>
      <c r="Z427" s="96">
        <v>0</v>
      </c>
      <c r="AA427" s="105">
        <v>0</v>
      </c>
      <c r="AB427" s="108">
        <v>0</v>
      </c>
      <c r="AC427" s="96">
        <v>0</v>
      </c>
      <c r="AD427" s="109" t="s">
        <v>882</v>
      </c>
      <c r="AE427" s="96">
        <v>0</v>
      </c>
      <c r="AF427" s="96">
        <v>0</v>
      </c>
      <c r="AG427" s="96">
        <v>0</v>
      </c>
      <c r="AH427" s="105">
        <v>0</v>
      </c>
      <c r="AI427" s="108">
        <v>0</v>
      </c>
      <c r="AJ427" s="105">
        <v>0</v>
      </c>
      <c r="AK427" s="108" t="s">
        <v>883</v>
      </c>
      <c r="AL427" s="9" t="str">
        <f>VLOOKUP(F427,Definitions!$B$7:$E$39,4,FALSE)</f>
        <v>EU28</v>
      </c>
    </row>
    <row r="428" spans="1:38">
      <c r="A428" s="36" t="str">
        <f t="shared" si="75"/>
        <v>FR402_55</v>
      </c>
      <c r="B428" t="s">
        <v>49</v>
      </c>
      <c r="C428" t="s">
        <v>185</v>
      </c>
      <c r="D428">
        <v>402</v>
      </c>
      <c r="E428">
        <v>55</v>
      </c>
      <c r="F428" s="25" t="str">
        <f>VLOOKUP(B428,Definitions!$C$7:$D$43,2,FALSE)</f>
        <v>France</v>
      </c>
      <c r="G428" t="str">
        <f>VLOOKUP(C428,Definitions!$C$49:$D$57,2,FALSE)</f>
        <v>Residential</v>
      </c>
      <c r="H428" t="str">
        <f>VLOOKUP(D428,Definitions!$C$60:$D$104,2,FALSE)</f>
        <v>MFH</v>
      </c>
      <c r="J428" s="29" t="str">
        <f>VLOOKUP(E428,Definitions!$C$115:$D$131,2,FALSE)</f>
        <v xml:space="preserve">Other RES </v>
      </c>
      <c r="K428" s="106"/>
      <c r="L428" s="105"/>
      <c r="M428" s="103">
        <f t="shared" si="76"/>
        <v>0</v>
      </c>
      <c r="N428" s="37"/>
      <c r="O428" s="105"/>
      <c r="P428" s="105">
        <f t="shared" si="77"/>
        <v>0</v>
      </c>
      <c r="Q428" s="105">
        <f t="shared" si="78"/>
        <v>0</v>
      </c>
      <c r="R428" s="103">
        <f t="shared" si="79"/>
        <v>0</v>
      </c>
      <c r="S428" s="96">
        <v>0</v>
      </c>
      <c r="T428" s="128" t="s">
        <v>882</v>
      </c>
      <c r="U428" s="96">
        <v>0</v>
      </c>
      <c r="V428" s="128" t="s">
        <v>882</v>
      </c>
      <c r="W428" s="96">
        <v>0</v>
      </c>
      <c r="X428" s="96">
        <v>0</v>
      </c>
      <c r="Y428" s="96">
        <v>0</v>
      </c>
      <c r="Z428" s="96">
        <v>0</v>
      </c>
      <c r="AA428" s="105">
        <v>0</v>
      </c>
      <c r="AB428" s="108">
        <v>0</v>
      </c>
      <c r="AC428" s="96">
        <v>0</v>
      </c>
      <c r="AD428" s="109" t="s">
        <v>882</v>
      </c>
      <c r="AE428" s="96">
        <v>0</v>
      </c>
      <c r="AF428" s="96">
        <v>0</v>
      </c>
      <c r="AG428" s="96">
        <v>0</v>
      </c>
      <c r="AH428" s="105">
        <v>0</v>
      </c>
      <c r="AI428" s="108">
        <v>0</v>
      </c>
      <c r="AJ428" s="105">
        <v>0</v>
      </c>
      <c r="AK428" s="108" t="s">
        <v>883</v>
      </c>
      <c r="AL428" s="9" t="str">
        <f>VLOOKUP(F428,Definitions!$B$7:$E$39,4,FALSE)</f>
        <v>EU28</v>
      </c>
    </row>
    <row r="429" spans="1:38">
      <c r="A429" s="36" t="str">
        <f t="shared" ref="A429:A457" si="80">B429&amp;D429&amp;"_"&amp;E429</f>
        <v>HR400_0</v>
      </c>
      <c r="B429" t="s">
        <v>54</v>
      </c>
      <c r="C429" t="s">
        <v>185</v>
      </c>
      <c r="D429">
        <v>400</v>
      </c>
      <c r="E429">
        <v>0</v>
      </c>
      <c r="F429" s="25" t="str">
        <f>VLOOKUP(B429,Definitions!$C$7:$D$43,2,FALSE)</f>
        <v>Croatia</v>
      </c>
      <c r="G429" t="str">
        <f>VLOOKUP(C429,Definitions!$C$49:$D$57,2,FALSE)</f>
        <v>Residential</v>
      </c>
      <c r="H429" t="str">
        <f>VLOOKUP(D429,Definitions!$C$60:$D$104,2,FALSE)</f>
        <v>TOTAL Residential</v>
      </c>
      <c r="J429" s="29" t="str">
        <f>VLOOKUP(E429,Definitions!$C$115:$D$131,2,FALSE)</f>
        <v>TOTAL</v>
      </c>
      <c r="K429" s="106"/>
      <c r="L429" s="105"/>
      <c r="M429" s="103">
        <f t="shared" ref="M429:M457" si="81">SUM(O429:P429)</f>
        <v>12.539930892778202</v>
      </c>
      <c r="N429" s="37"/>
      <c r="O429" s="105"/>
      <c r="P429" s="105">
        <f t="shared" ref="P429:P457" si="82">Q429+R429+IFERROR(AJ429,0)</f>
        <v>12.539930892778202</v>
      </c>
      <c r="Q429" s="105">
        <f t="shared" ref="Q429:Q457" si="83">S429+U429+W429</f>
        <v>9.5127622283079951</v>
      </c>
      <c r="R429" s="103">
        <f t="shared" ref="R429:R457" si="84">AC429+AE429</f>
        <v>1.4263922462239</v>
      </c>
      <c r="S429" s="96">
        <v>8.6307339060731731</v>
      </c>
      <c r="T429" s="128" t="s">
        <v>913</v>
      </c>
      <c r="U429" s="96">
        <v>0.88202832223482108</v>
      </c>
      <c r="V429" s="128" t="s">
        <v>913</v>
      </c>
      <c r="W429" s="96">
        <v>0</v>
      </c>
      <c r="X429" s="96">
        <v>0</v>
      </c>
      <c r="Y429" s="96">
        <v>0</v>
      </c>
      <c r="Z429" s="96">
        <v>0</v>
      </c>
      <c r="AA429" s="105">
        <v>0</v>
      </c>
      <c r="AB429" s="108">
        <v>0</v>
      </c>
      <c r="AC429" s="96">
        <v>1.4263922462239</v>
      </c>
      <c r="AD429" s="109" t="s">
        <v>913</v>
      </c>
      <c r="AE429" s="96">
        <v>0</v>
      </c>
      <c r="AF429" s="96">
        <v>0</v>
      </c>
      <c r="AG429" s="96">
        <v>0</v>
      </c>
      <c r="AH429" s="105">
        <v>0</v>
      </c>
      <c r="AI429" s="108">
        <v>0</v>
      </c>
      <c r="AJ429" s="105">
        <v>1.6007764182463069</v>
      </c>
      <c r="AK429" s="108" t="s">
        <v>913</v>
      </c>
      <c r="AL429" s="9" t="str">
        <f>VLOOKUP(F429,Definitions!$B$7:$E$39,4,FALSE)</f>
        <v>EU28</v>
      </c>
    </row>
    <row r="430" spans="1:38">
      <c r="A430" s="36" t="str">
        <f t="shared" si="80"/>
        <v>HR400_1</v>
      </c>
      <c r="B430" t="s">
        <v>54</v>
      </c>
      <c r="C430" t="s">
        <v>185</v>
      </c>
      <c r="D430">
        <v>400</v>
      </c>
      <c r="E430">
        <v>1</v>
      </c>
      <c r="F430" s="25" t="str">
        <f>VLOOKUP(B430,Definitions!$C$7:$D$43,2,FALSE)</f>
        <v>Croatia</v>
      </c>
      <c r="G430" t="str">
        <f>VLOOKUP(C430,Definitions!$C$49:$D$57,2,FALSE)</f>
        <v>Residential</v>
      </c>
      <c r="H430" t="str">
        <f>VLOOKUP(D430,Definitions!$C$60:$D$104,2,FALSE)</f>
        <v>TOTAL Residential</v>
      </c>
      <c r="J430" s="29" t="str">
        <f>VLOOKUP(E430,Definitions!$C$115:$D$131,2,FALSE)</f>
        <v>Coal</v>
      </c>
      <c r="K430" s="106"/>
      <c r="L430" s="105"/>
      <c r="M430" s="103">
        <f t="shared" si="81"/>
        <v>2.5372254335920899E-2</v>
      </c>
      <c r="N430" s="37"/>
      <c r="O430" s="105"/>
      <c r="P430" s="105">
        <f t="shared" si="82"/>
        <v>2.5372254335920899E-2</v>
      </c>
      <c r="Q430" s="105">
        <f t="shared" si="83"/>
        <v>2.5372254335920899E-2</v>
      </c>
      <c r="R430" s="103">
        <f t="shared" si="84"/>
        <v>0</v>
      </c>
      <c r="S430" s="96">
        <v>2.5372254335920899E-2</v>
      </c>
      <c r="T430" s="128" t="s">
        <v>913</v>
      </c>
      <c r="U430" s="96">
        <v>0</v>
      </c>
      <c r="V430" s="128" t="s">
        <v>913</v>
      </c>
      <c r="W430" s="96">
        <v>0</v>
      </c>
      <c r="X430" s="96">
        <v>0</v>
      </c>
      <c r="Y430" s="96">
        <v>0</v>
      </c>
      <c r="Z430" s="96">
        <v>0</v>
      </c>
      <c r="AA430" s="105">
        <v>0</v>
      </c>
      <c r="AB430" s="108">
        <v>0</v>
      </c>
      <c r="AC430" s="96">
        <v>0</v>
      </c>
      <c r="AD430" s="109" t="s">
        <v>882</v>
      </c>
      <c r="AE430" s="96">
        <v>0</v>
      </c>
      <c r="AF430" s="96">
        <v>0</v>
      </c>
      <c r="AG430" s="96">
        <v>0</v>
      </c>
      <c r="AH430" s="105">
        <v>0</v>
      </c>
      <c r="AI430" s="108">
        <v>0</v>
      </c>
      <c r="AJ430" s="105">
        <v>0</v>
      </c>
      <c r="AK430" s="108" t="s">
        <v>883</v>
      </c>
      <c r="AL430" s="9" t="str">
        <f>VLOOKUP(F430,Definitions!$B$7:$E$39,4,FALSE)</f>
        <v>EU28</v>
      </c>
    </row>
    <row r="431" spans="1:38">
      <c r="A431" s="36" t="str">
        <f t="shared" si="80"/>
        <v>HR400_2</v>
      </c>
      <c r="B431" t="s">
        <v>54</v>
      </c>
      <c r="C431" t="s">
        <v>185</v>
      </c>
      <c r="D431">
        <v>400</v>
      </c>
      <c r="E431">
        <v>2</v>
      </c>
      <c r="F431" s="25" t="str">
        <f>VLOOKUP(B431,Definitions!$C$7:$D$43,2,FALSE)</f>
        <v>Croatia</v>
      </c>
      <c r="G431" t="str">
        <f>VLOOKUP(C431,Definitions!$C$49:$D$57,2,FALSE)</f>
        <v>Residential</v>
      </c>
      <c r="H431" t="str">
        <f>VLOOKUP(D431,Definitions!$C$60:$D$104,2,FALSE)</f>
        <v>TOTAL Residential</v>
      </c>
      <c r="J431" s="29" t="str">
        <f>VLOOKUP(E431,Definitions!$C$115:$D$131,2,FALSE)</f>
        <v>Fuel oil</v>
      </c>
      <c r="K431" s="106"/>
      <c r="L431" s="105"/>
      <c r="M431" s="103">
        <f t="shared" si="81"/>
        <v>0.79859592932327739</v>
      </c>
      <c r="N431" s="37"/>
      <c r="O431" s="105"/>
      <c r="P431" s="105">
        <f t="shared" si="82"/>
        <v>0.79859592932327739</v>
      </c>
      <c r="Q431" s="105">
        <f t="shared" si="83"/>
        <v>0.68054837659733336</v>
      </c>
      <c r="R431" s="103">
        <f t="shared" si="84"/>
        <v>0</v>
      </c>
      <c r="S431" s="96">
        <v>0.66118607958937425</v>
      </c>
      <c r="T431" s="128" t="s">
        <v>913</v>
      </c>
      <c r="U431" s="96">
        <v>1.9362297007959085E-2</v>
      </c>
      <c r="V431" s="128" t="s">
        <v>913</v>
      </c>
      <c r="W431" s="96">
        <v>0</v>
      </c>
      <c r="X431" s="96">
        <v>0</v>
      </c>
      <c r="Y431" s="96">
        <v>0</v>
      </c>
      <c r="Z431" s="96">
        <v>0</v>
      </c>
      <c r="AA431" s="105">
        <v>0</v>
      </c>
      <c r="AB431" s="108">
        <v>0</v>
      </c>
      <c r="AC431" s="96">
        <v>0</v>
      </c>
      <c r="AD431" s="109" t="s">
        <v>882</v>
      </c>
      <c r="AE431" s="96">
        <v>0</v>
      </c>
      <c r="AF431" s="96">
        <v>0</v>
      </c>
      <c r="AG431" s="96">
        <v>0</v>
      </c>
      <c r="AH431" s="105">
        <v>0</v>
      </c>
      <c r="AI431" s="108">
        <v>0</v>
      </c>
      <c r="AJ431" s="105">
        <v>0.11804755272594405</v>
      </c>
      <c r="AK431" s="108" t="s">
        <v>913</v>
      </c>
      <c r="AL431" s="9" t="str">
        <f>VLOOKUP(F431,Definitions!$B$7:$E$39,4,FALSE)</f>
        <v>EU28</v>
      </c>
    </row>
    <row r="432" spans="1:38">
      <c r="A432" s="36" t="str">
        <f t="shared" si="80"/>
        <v>HR400_3</v>
      </c>
      <c r="B432" t="s">
        <v>54</v>
      </c>
      <c r="C432" t="s">
        <v>185</v>
      </c>
      <c r="D432">
        <v>400</v>
      </c>
      <c r="E432">
        <v>3</v>
      </c>
      <c r="F432" s="25" t="str">
        <f>VLOOKUP(B432,Definitions!$C$7:$D$43,2,FALSE)</f>
        <v>Croatia</v>
      </c>
      <c r="G432" t="str">
        <f>VLOOKUP(C432,Definitions!$C$49:$D$57,2,FALSE)</f>
        <v>Residential</v>
      </c>
      <c r="H432" t="str">
        <f>VLOOKUP(D432,Definitions!$C$60:$D$104,2,FALSE)</f>
        <v>TOTAL Residential</v>
      </c>
      <c r="J432" s="29" t="str">
        <f>VLOOKUP(E432,Definitions!$C$115:$D$131,2,FALSE)</f>
        <v>Natural gas</v>
      </c>
      <c r="K432" s="106"/>
      <c r="L432" s="105"/>
      <c r="M432" s="103">
        <f t="shared" si="81"/>
        <v>3.945497649046946</v>
      </c>
      <c r="N432" s="37"/>
      <c r="O432" s="105"/>
      <c r="P432" s="105">
        <f t="shared" si="82"/>
        <v>3.945497649046946</v>
      </c>
      <c r="Q432" s="105">
        <f t="shared" si="83"/>
        <v>3.7093381275700228</v>
      </c>
      <c r="R432" s="103">
        <f t="shared" si="84"/>
        <v>0</v>
      </c>
      <c r="S432" s="96">
        <v>3.4456066822658449</v>
      </c>
      <c r="T432" s="128" t="s">
        <v>913</v>
      </c>
      <c r="U432" s="96">
        <v>0.26373144530417814</v>
      </c>
      <c r="V432" s="128" t="s">
        <v>913</v>
      </c>
      <c r="W432" s="96">
        <v>0</v>
      </c>
      <c r="X432" s="96">
        <v>0</v>
      </c>
      <c r="Y432" s="96">
        <v>0</v>
      </c>
      <c r="Z432" s="96">
        <v>0</v>
      </c>
      <c r="AA432" s="105">
        <v>0</v>
      </c>
      <c r="AB432" s="108">
        <v>0</v>
      </c>
      <c r="AC432" s="96">
        <v>0</v>
      </c>
      <c r="AD432" s="109" t="s">
        <v>882</v>
      </c>
      <c r="AE432" s="96">
        <v>0</v>
      </c>
      <c r="AF432" s="96">
        <v>0</v>
      </c>
      <c r="AG432" s="96">
        <v>0</v>
      </c>
      <c r="AH432" s="105">
        <v>0</v>
      </c>
      <c r="AI432" s="108">
        <v>0</v>
      </c>
      <c r="AJ432" s="105">
        <v>0.23615952147692332</v>
      </c>
      <c r="AK432" s="108" t="s">
        <v>913</v>
      </c>
      <c r="AL432" s="9" t="str">
        <f>VLOOKUP(F432,Definitions!$B$7:$E$39,4,FALSE)</f>
        <v>EU28</v>
      </c>
    </row>
    <row r="433" spans="1:38">
      <c r="A433" s="36" t="str">
        <f t="shared" si="80"/>
        <v>HR400_4</v>
      </c>
      <c r="B433" t="s">
        <v>54</v>
      </c>
      <c r="C433" t="s">
        <v>185</v>
      </c>
      <c r="D433">
        <v>400</v>
      </c>
      <c r="E433">
        <v>4</v>
      </c>
      <c r="F433" s="25" t="str">
        <f>VLOOKUP(B433,Definitions!$C$7:$D$43,2,FALSE)</f>
        <v>Croatia</v>
      </c>
      <c r="G433" t="str">
        <f>VLOOKUP(C433,Definitions!$C$49:$D$57,2,FALSE)</f>
        <v>Residential</v>
      </c>
      <c r="H433" t="str">
        <f>VLOOKUP(D433,Definitions!$C$60:$D$104,2,FALSE)</f>
        <v>TOTAL Residential</v>
      </c>
      <c r="J433" s="29" t="str">
        <f>VLOOKUP(E433,Definitions!$C$115:$D$131,2,FALSE)</f>
        <v>Other fossil fuels</v>
      </c>
      <c r="K433" s="106"/>
      <c r="L433" s="105"/>
      <c r="M433" s="103">
        <f t="shared" si="81"/>
        <v>0</v>
      </c>
      <c r="N433" s="37"/>
      <c r="O433" s="105"/>
      <c r="P433" s="105">
        <f t="shared" si="82"/>
        <v>0</v>
      </c>
      <c r="Q433" s="105">
        <f t="shared" si="83"/>
        <v>0</v>
      </c>
      <c r="R433" s="103">
        <f t="shared" si="84"/>
        <v>0</v>
      </c>
      <c r="S433" s="96">
        <v>0</v>
      </c>
      <c r="T433" s="128" t="s">
        <v>882</v>
      </c>
      <c r="U433" s="96">
        <v>0</v>
      </c>
      <c r="V433" s="128" t="s">
        <v>882</v>
      </c>
      <c r="W433" s="96">
        <v>0</v>
      </c>
      <c r="X433" s="96">
        <v>0</v>
      </c>
      <c r="Y433" s="96">
        <v>0</v>
      </c>
      <c r="Z433" s="96">
        <v>0</v>
      </c>
      <c r="AA433" s="105">
        <v>0</v>
      </c>
      <c r="AB433" s="108">
        <v>0</v>
      </c>
      <c r="AC433" s="96">
        <v>0</v>
      </c>
      <c r="AD433" s="109" t="s">
        <v>882</v>
      </c>
      <c r="AE433" s="96">
        <v>0</v>
      </c>
      <c r="AF433" s="96">
        <v>0</v>
      </c>
      <c r="AG433" s="96">
        <v>0</v>
      </c>
      <c r="AH433" s="105">
        <v>0</v>
      </c>
      <c r="AI433" s="108">
        <v>0</v>
      </c>
      <c r="AJ433" s="105">
        <v>0</v>
      </c>
      <c r="AK433" s="108" t="s">
        <v>883</v>
      </c>
      <c r="AL433" s="9" t="str">
        <f>VLOOKUP(F433,Definitions!$B$7:$E$39,4,FALSE)</f>
        <v>EU28</v>
      </c>
    </row>
    <row r="434" spans="1:38">
      <c r="A434" s="36" t="str">
        <f t="shared" si="80"/>
        <v>HR400_6</v>
      </c>
      <c r="B434" t="s">
        <v>54</v>
      </c>
      <c r="C434" t="s">
        <v>185</v>
      </c>
      <c r="D434">
        <v>400</v>
      </c>
      <c r="E434">
        <v>6</v>
      </c>
      <c r="F434" s="25" t="str">
        <f>VLOOKUP(B434,Definitions!$C$7:$D$43,2,FALSE)</f>
        <v>Croatia</v>
      </c>
      <c r="G434" t="str">
        <f>VLOOKUP(C434,Definitions!$C$49:$D$57,2,FALSE)</f>
        <v>Residential</v>
      </c>
      <c r="H434" t="str">
        <f>VLOOKUP(D434,Definitions!$C$60:$D$104,2,FALSE)</f>
        <v>TOTAL Residential</v>
      </c>
      <c r="J434" s="29" t="str">
        <f>VLOOKUP(E434,Definitions!$C$115:$D$131,2,FALSE)</f>
        <v>Electricity</v>
      </c>
      <c r="K434" s="106"/>
      <c r="L434" s="105"/>
      <c r="M434" s="103">
        <f t="shared" si="81"/>
        <v>2.9331328587482965</v>
      </c>
      <c r="N434" s="37"/>
      <c r="O434" s="105"/>
      <c r="P434" s="105">
        <f t="shared" si="82"/>
        <v>2.9331328587482965</v>
      </c>
      <c r="Q434" s="105">
        <f t="shared" si="83"/>
        <v>1.0117591032493767</v>
      </c>
      <c r="R434" s="103">
        <f t="shared" si="84"/>
        <v>1.4263922462239</v>
      </c>
      <c r="S434" s="96">
        <v>0.57590579810531306</v>
      </c>
      <c r="T434" s="128" t="s">
        <v>913</v>
      </c>
      <c r="U434" s="96">
        <v>0.43585330514406373</v>
      </c>
      <c r="V434" s="128" t="s">
        <v>913</v>
      </c>
      <c r="W434" s="96">
        <v>0</v>
      </c>
      <c r="X434" s="96">
        <v>0</v>
      </c>
      <c r="Y434" s="96">
        <v>0</v>
      </c>
      <c r="Z434" s="96">
        <v>0</v>
      </c>
      <c r="AA434" s="105">
        <v>0</v>
      </c>
      <c r="AB434" s="108">
        <v>0</v>
      </c>
      <c r="AC434" s="96">
        <v>1.4263922462239</v>
      </c>
      <c r="AD434" s="109" t="s">
        <v>882</v>
      </c>
      <c r="AE434" s="96">
        <v>0</v>
      </c>
      <c r="AF434" s="96">
        <v>0</v>
      </c>
      <c r="AG434" s="96">
        <v>0</v>
      </c>
      <c r="AH434" s="105">
        <v>0</v>
      </c>
      <c r="AI434" s="108">
        <v>0</v>
      </c>
      <c r="AJ434" s="105">
        <v>0.49498150927501994</v>
      </c>
      <c r="AK434" s="108" t="s">
        <v>913</v>
      </c>
      <c r="AL434" s="9" t="str">
        <f>VLOOKUP(F434,Definitions!$B$7:$E$39,4,FALSE)</f>
        <v>EU28</v>
      </c>
    </row>
    <row r="435" spans="1:38">
      <c r="A435" s="36" t="str">
        <f t="shared" si="80"/>
        <v>HR400_7</v>
      </c>
      <c r="B435" t="s">
        <v>54</v>
      </c>
      <c r="C435" t="s">
        <v>185</v>
      </c>
      <c r="D435">
        <v>400</v>
      </c>
      <c r="E435">
        <v>7</v>
      </c>
      <c r="F435" s="25" t="str">
        <f>VLOOKUP(B435,Definitions!$C$7:$D$43,2,FALSE)</f>
        <v>Croatia</v>
      </c>
      <c r="G435" t="str">
        <f>VLOOKUP(C435,Definitions!$C$49:$D$57,2,FALSE)</f>
        <v>Residential</v>
      </c>
      <c r="H435" t="str">
        <f>VLOOKUP(D435,Definitions!$C$60:$D$104,2,FALSE)</f>
        <v>TOTAL Residential</v>
      </c>
      <c r="J435" s="29" t="str">
        <f>VLOOKUP(E435,Definitions!$C$115:$D$131,2,FALSE)</f>
        <v>District heating</v>
      </c>
      <c r="K435" s="106"/>
      <c r="L435" s="105"/>
      <c r="M435" s="103">
        <f t="shared" si="81"/>
        <v>1.388936063857523</v>
      </c>
      <c r="N435" s="56"/>
      <c r="O435" s="105"/>
      <c r="P435" s="105">
        <f t="shared" si="82"/>
        <v>1.388936063857523</v>
      </c>
      <c r="Q435" s="105">
        <f t="shared" si="83"/>
        <v>1.388936063857523</v>
      </c>
      <c r="R435" s="103">
        <f t="shared" si="84"/>
        <v>0</v>
      </c>
      <c r="S435" s="96">
        <v>1.3146718270450151</v>
      </c>
      <c r="T435" s="128" t="s">
        <v>913</v>
      </c>
      <c r="U435" s="96">
        <v>7.4264236812507878E-2</v>
      </c>
      <c r="V435" s="128" t="s">
        <v>913</v>
      </c>
      <c r="W435" s="96">
        <v>0</v>
      </c>
      <c r="X435" s="96">
        <v>0</v>
      </c>
      <c r="Y435" s="96">
        <v>0</v>
      </c>
      <c r="Z435" s="96">
        <v>0</v>
      </c>
      <c r="AA435" s="105">
        <v>0</v>
      </c>
      <c r="AB435" s="108">
        <v>0</v>
      </c>
      <c r="AC435" s="96">
        <v>0</v>
      </c>
      <c r="AD435" s="109" t="s">
        <v>882</v>
      </c>
      <c r="AE435" s="96">
        <v>0</v>
      </c>
      <c r="AF435" s="96">
        <v>0</v>
      </c>
      <c r="AG435" s="96">
        <v>0</v>
      </c>
      <c r="AH435" s="105">
        <v>0</v>
      </c>
      <c r="AI435" s="108">
        <v>0</v>
      </c>
      <c r="AJ435" s="105">
        <v>0</v>
      </c>
      <c r="AK435" s="108" t="s">
        <v>883</v>
      </c>
      <c r="AL435" s="9" t="str">
        <f>VLOOKUP(F435,Definitions!$B$7:$E$39,4,FALSE)</f>
        <v>EU28</v>
      </c>
    </row>
    <row r="436" spans="1:38">
      <c r="A436" s="36" t="str">
        <f t="shared" si="80"/>
        <v>HR400_8</v>
      </c>
      <c r="B436" t="s">
        <v>54</v>
      </c>
      <c r="C436" t="s">
        <v>185</v>
      </c>
      <c r="D436">
        <v>400</v>
      </c>
      <c r="E436">
        <v>8</v>
      </c>
      <c r="F436" s="25" t="str">
        <f>VLOOKUP(B436,Definitions!$C$7:$D$43,2,FALSE)</f>
        <v>Croatia</v>
      </c>
      <c r="G436" t="str">
        <f>VLOOKUP(C436,Definitions!$C$49:$D$57,2,FALSE)</f>
        <v>Residential</v>
      </c>
      <c r="H436" t="str">
        <f>VLOOKUP(D436,Definitions!$C$60:$D$104,2,FALSE)</f>
        <v>TOTAL Residential</v>
      </c>
      <c r="J436" s="29" t="str">
        <f>VLOOKUP(E436,Definitions!$C$115:$D$131,2,FALSE)</f>
        <v>Waste non-RES</v>
      </c>
      <c r="K436" s="106"/>
      <c r="L436" s="105"/>
      <c r="M436" s="103">
        <f t="shared" si="81"/>
        <v>0</v>
      </c>
      <c r="N436" s="37"/>
      <c r="O436" s="105"/>
      <c r="P436" s="105">
        <f t="shared" si="82"/>
        <v>0</v>
      </c>
      <c r="Q436" s="105">
        <f t="shared" si="83"/>
        <v>0</v>
      </c>
      <c r="R436" s="103">
        <f t="shared" si="84"/>
        <v>0</v>
      </c>
      <c r="S436" s="96">
        <v>0</v>
      </c>
      <c r="T436" s="128" t="s">
        <v>882</v>
      </c>
      <c r="U436" s="96">
        <v>0</v>
      </c>
      <c r="V436" s="128" t="s">
        <v>882</v>
      </c>
      <c r="W436" s="96">
        <v>0</v>
      </c>
      <c r="X436" s="96">
        <v>0</v>
      </c>
      <c r="Y436" s="96">
        <v>0</v>
      </c>
      <c r="Z436" s="96">
        <v>0</v>
      </c>
      <c r="AA436" s="105">
        <v>0</v>
      </c>
      <c r="AB436" s="108">
        <v>0</v>
      </c>
      <c r="AC436" s="96">
        <v>0</v>
      </c>
      <c r="AD436" s="109" t="s">
        <v>882</v>
      </c>
      <c r="AE436" s="96">
        <v>0</v>
      </c>
      <c r="AF436" s="96">
        <v>0</v>
      </c>
      <c r="AG436" s="96">
        <v>0</v>
      </c>
      <c r="AH436" s="105">
        <v>0</v>
      </c>
      <c r="AI436" s="108">
        <v>0</v>
      </c>
      <c r="AJ436" s="105">
        <v>0</v>
      </c>
      <c r="AK436" s="108" t="s">
        <v>883</v>
      </c>
      <c r="AL436" s="9" t="str">
        <f>VLOOKUP(F436,Definitions!$B$7:$E$39,4,FALSE)</f>
        <v>EU28</v>
      </c>
    </row>
    <row r="437" spans="1:38">
      <c r="A437" s="36" t="str">
        <f t="shared" si="80"/>
        <v>HR400_9</v>
      </c>
      <c r="B437" t="s">
        <v>54</v>
      </c>
      <c r="C437" t="s">
        <v>185</v>
      </c>
      <c r="D437">
        <v>400</v>
      </c>
      <c r="E437">
        <v>9</v>
      </c>
      <c r="F437" s="25" t="str">
        <f>VLOOKUP(B437,Definitions!$C$7:$D$43,2,FALSE)</f>
        <v>Croatia</v>
      </c>
      <c r="G437" t="str">
        <f>VLOOKUP(C437,Definitions!$C$49:$D$57,2,FALSE)</f>
        <v>Residential</v>
      </c>
      <c r="H437" t="str">
        <f>VLOOKUP(D437,Definitions!$C$60:$D$104,2,FALSE)</f>
        <v>TOTAL Residential</v>
      </c>
      <c r="J437" s="29" t="str">
        <f>VLOOKUP(E437,Definitions!$C$115:$D$131,2,FALSE)</f>
        <v>Waste RES</v>
      </c>
      <c r="K437" s="106"/>
      <c r="L437" s="105"/>
      <c r="M437" s="103">
        <f t="shared" si="81"/>
        <v>0</v>
      </c>
      <c r="N437" s="37"/>
      <c r="O437" s="105"/>
      <c r="P437" s="105">
        <f t="shared" si="82"/>
        <v>0</v>
      </c>
      <c r="Q437" s="105">
        <f t="shared" si="83"/>
        <v>0</v>
      </c>
      <c r="R437" s="103">
        <f t="shared" si="84"/>
        <v>0</v>
      </c>
      <c r="S437" s="96">
        <v>0</v>
      </c>
      <c r="T437" s="128" t="s">
        <v>884</v>
      </c>
      <c r="U437" s="96">
        <v>0</v>
      </c>
      <c r="V437" s="128" t="s">
        <v>884</v>
      </c>
      <c r="W437" s="96">
        <v>0</v>
      </c>
      <c r="X437" s="96">
        <v>0</v>
      </c>
      <c r="Y437" s="96">
        <v>0</v>
      </c>
      <c r="Z437" s="96">
        <v>0</v>
      </c>
      <c r="AA437" s="105">
        <v>0</v>
      </c>
      <c r="AB437" s="108">
        <v>0</v>
      </c>
      <c r="AC437" s="96">
        <v>0</v>
      </c>
      <c r="AD437" s="109" t="s">
        <v>884</v>
      </c>
      <c r="AE437" s="96">
        <v>0</v>
      </c>
      <c r="AF437" s="96">
        <v>0</v>
      </c>
      <c r="AG437" s="96">
        <v>0</v>
      </c>
      <c r="AH437" s="105">
        <v>0</v>
      </c>
      <c r="AI437" s="108">
        <v>0</v>
      </c>
      <c r="AJ437" s="105">
        <v>0</v>
      </c>
      <c r="AK437" s="108" t="s">
        <v>884</v>
      </c>
      <c r="AL437" s="9" t="str">
        <f>VLOOKUP(F437,Definitions!$B$7:$E$39,4,FALSE)</f>
        <v>EU28</v>
      </c>
    </row>
    <row r="438" spans="1:38">
      <c r="A438" s="36" t="str">
        <f t="shared" si="80"/>
        <v>HR400_51</v>
      </c>
      <c r="B438" t="s">
        <v>54</v>
      </c>
      <c r="C438" t="s">
        <v>185</v>
      </c>
      <c r="D438">
        <v>400</v>
      </c>
      <c r="E438">
        <v>51</v>
      </c>
      <c r="F438" s="25" t="str">
        <f>VLOOKUP(B438,Definitions!$C$7:$D$43,2,FALSE)</f>
        <v>Croatia</v>
      </c>
      <c r="G438" t="str">
        <f>VLOOKUP(C438,Definitions!$C$49:$D$57,2,FALSE)</f>
        <v>Residential</v>
      </c>
      <c r="H438" t="str">
        <f>VLOOKUP(D438,Definitions!$C$60:$D$104,2,FALSE)</f>
        <v>TOTAL Residential</v>
      </c>
      <c r="J438" s="29" t="str">
        <f>VLOOKUP(E438,Definitions!$C$115:$D$131,2,FALSE)</f>
        <v>Biomass</v>
      </c>
      <c r="K438" s="106"/>
      <c r="L438" s="105"/>
      <c r="M438" s="103">
        <f t="shared" si="81"/>
        <v>2.7003092200752725</v>
      </c>
      <c r="N438" s="37"/>
      <c r="O438" s="105"/>
      <c r="P438" s="105">
        <f t="shared" si="82"/>
        <v>2.7003092200752725</v>
      </c>
      <c r="Q438" s="105">
        <f t="shared" si="83"/>
        <v>2.6438083026978747</v>
      </c>
      <c r="R438" s="103">
        <f t="shared" si="84"/>
        <v>0</v>
      </c>
      <c r="S438" s="96">
        <v>2.5999912647317296</v>
      </c>
      <c r="T438" s="128" t="s">
        <v>884</v>
      </c>
      <c r="U438" s="96">
        <v>4.381703796614507E-2</v>
      </c>
      <c r="V438" s="128" t="s">
        <v>884</v>
      </c>
      <c r="W438" s="96">
        <v>0</v>
      </c>
      <c r="X438" s="96">
        <v>0</v>
      </c>
      <c r="Y438" s="96">
        <v>0</v>
      </c>
      <c r="Z438" s="96">
        <v>0</v>
      </c>
      <c r="AA438" s="105">
        <v>0</v>
      </c>
      <c r="AB438" s="108">
        <v>0</v>
      </c>
      <c r="AC438" s="96">
        <v>0</v>
      </c>
      <c r="AD438" s="109" t="s">
        <v>884</v>
      </c>
      <c r="AE438" s="96">
        <v>0</v>
      </c>
      <c r="AF438" s="96">
        <v>0</v>
      </c>
      <c r="AG438" s="96">
        <v>0</v>
      </c>
      <c r="AH438" s="105">
        <v>0</v>
      </c>
      <c r="AI438" s="108">
        <v>0</v>
      </c>
      <c r="AJ438" s="105">
        <v>5.6500917377397597E-2</v>
      </c>
      <c r="AK438" s="108" t="s">
        <v>884</v>
      </c>
      <c r="AL438" s="9" t="str">
        <f>VLOOKUP(F438,Definitions!$B$7:$E$39,4,FALSE)</f>
        <v>EU28</v>
      </c>
    </row>
    <row r="439" spans="1:38">
      <c r="A439" s="36" t="str">
        <f t="shared" si="80"/>
        <v>HR400_52</v>
      </c>
      <c r="B439" t="s">
        <v>54</v>
      </c>
      <c r="C439" t="s">
        <v>185</v>
      </c>
      <c r="D439">
        <v>400</v>
      </c>
      <c r="E439">
        <v>52</v>
      </c>
      <c r="F439" s="25" t="str">
        <f>VLOOKUP(B439,Definitions!$C$7:$D$43,2,FALSE)</f>
        <v>Croatia</v>
      </c>
      <c r="G439" t="str">
        <f>VLOOKUP(C439,Definitions!$C$49:$D$57,2,FALSE)</f>
        <v>Residential</v>
      </c>
      <c r="H439" t="str">
        <f>VLOOKUP(D439,Definitions!$C$60:$D$104,2,FALSE)</f>
        <v>TOTAL Residential</v>
      </c>
      <c r="J439" s="29" t="str">
        <f>VLOOKUP(E439,Definitions!$C$115:$D$131,2,FALSE)</f>
        <v>Geothermal</v>
      </c>
      <c r="K439" s="106"/>
      <c r="L439" s="105"/>
      <c r="M439" s="103">
        <f t="shared" si="81"/>
        <v>0</v>
      </c>
      <c r="N439" s="37"/>
      <c r="O439" s="105"/>
      <c r="P439" s="105">
        <f t="shared" si="82"/>
        <v>0</v>
      </c>
      <c r="Q439" s="105">
        <f t="shared" si="83"/>
        <v>0</v>
      </c>
      <c r="R439" s="103">
        <f t="shared" si="84"/>
        <v>0</v>
      </c>
      <c r="S439" s="96">
        <v>0</v>
      </c>
      <c r="T439" s="128" t="s">
        <v>884</v>
      </c>
      <c r="U439" s="96">
        <v>0</v>
      </c>
      <c r="V439" s="128" t="s">
        <v>884</v>
      </c>
      <c r="W439" s="96">
        <v>0</v>
      </c>
      <c r="X439" s="96">
        <v>0</v>
      </c>
      <c r="Y439" s="96">
        <v>0</v>
      </c>
      <c r="Z439" s="96">
        <v>0</v>
      </c>
      <c r="AA439" s="105">
        <v>0</v>
      </c>
      <c r="AB439" s="108">
        <v>0</v>
      </c>
      <c r="AC439" s="96">
        <v>0</v>
      </c>
      <c r="AD439" s="109" t="s">
        <v>884</v>
      </c>
      <c r="AE439" s="96">
        <v>0</v>
      </c>
      <c r="AF439" s="96">
        <v>0</v>
      </c>
      <c r="AG439" s="96">
        <v>0</v>
      </c>
      <c r="AH439" s="105">
        <v>0</v>
      </c>
      <c r="AI439" s="108">
        <v>0</v>
      </c>
      <c r="AJ439" s="105">
        <v>0</v>
      </c>
      <c r="AK439" s="108" t="s">
        <v>884</v>
      </c>
      <c r="AL439" s="9" t="str">
        <f>VLOOKUP(F439,Definitions!$B$7:$E$39,4,FALSE)</f>
        <v>EU28</v>
      </c>
    </row>
    <row r="440" spans="1:38">
      <c r="A440" s="36" t="str">
        <f t="shared" si="80"/>
        <v>HR400_53</v>
      </c>
      <c r="B440" t="s">
        <v>54</v>
      </c>
      <c r="C440" t="s">
        <v>185</v>
      </c>
      <c r="D440">
        <v>400</v>
      </c>
      <c r="E440">
        <v>53</v>
      </c>
      <c r="F440" s="25" t="str">
        <f>VLOOKUP(B440,Definitions!$C$7:$D$43,2,FALSE)</f>
        <v>Croatia</v>
      </c>
      <c r="G440" t="str">
        <f>VLOOKUP(C440,Definitions!$C$49:$D$57,2,FALSE)</f>
        <v>Residential</v>
      </c>
      <c r="H440" t="str">
        <f>VLOOKUP(D440,Definitions!$C$60:$D$104,2,FALSE)</f>
        <v>TOTAL Residential</v>
      </c>
      <c r="J440" s="29" t="str">
        <f>VLOOKUP(E440,Definitions!$C$115:$D$131,2,FALSE)</f>
        <v>Solar energy</v>
      </c>
      <c r="K440" s="106"/>
      <c r="L440" s="105"/>
      <c r="M440" s="103">
        <f t="shared" si="81"/>
        <v>5.29999999999438E-2</v>
      </c>
      <c r="N440" s="37"/>
      <c r="O440" s="105"/>
      <c r="P440" s="105">
        <f t="shared" si="82"/>
        <v>5.29999999999438E-2</v>
      </c>
      <c r="Q440" s="105">
        <f t="shared" si="83"/>
        <v>5.29999999999438E-2</v>
      </c>
      <c r="R440" s="103">
        <f t="shared" si="84"/>
        <v>0</v>
      </c>
      <c r="S440" s="96">
        <v>7.9999999999767358E-3</v>
      </c>
      <c r="T440" s="128" t="s">
        <v>884</v>
      </c>
      <c r="U440" s="96">
        <v>4.4999999999967066E-2</v>
      </c>
      <c r="V440" s="128" t="s">
        <v>884</v>
      </c>
      <c r="W440" s="96">
        <v>0</v>
      </c>
      <c r="X440" s="96">
        <v>0</v>
      </c>
      <c r="Y440" s="96">
        <v>0</v>
      </c>
      <c r="Z440" s="96">
        <v>0</v>
      </c>
      <c r="AA440" s="105">
        <v>0</v>
      </c>
      <c r="AB440" s="108">
        <v>0</v>
      </c>
      <c r="AC440" s="96">
        <v>0</v>
      </c>
      <c r="AD440" s="109" t="s">
        <v>884</v>
      </c>
      <c r="AE440" s="96">
        <v>0</v>
      </c>
      <c r="AF440" s="96">
        <v>0</v>
      </c>
      <c r="AG440" s="96">
        <v>0</v>
      </c>
      <c r="AH440" s="105">
        <v>0</v>
      </c>
      <c r="AI440" s="108">
        <v>0</v>
      </c>
      <c r="AJ440" s="105">
        <v>0</v>
      </c>
      <c r="AK440" s="108" t="s">
        <v>884</v>
      </c>
      <c r="AL440" s="9" t="str">
        <f>VLOOKUP(F440,Definitions!$B$7:$E$39,4,FALSE)</f>
        <v>EU28</v>
      </c>
    </row>
    <row r="441" spans="1:38">
      <c r="A441" s="36" t="str">
        <f t="shared" si="80"/>
        <v>HR400_58</v>
      </c>
      <c r="B441" t="s">
        <v>54</v>
      </c>
      <c r="C441" t="s">
        <v>185</v>
      </c>
      <c r="D441">
        <v>400</v>
      </c>
      <c r="E441">
        <v>58</v>
      </c>
      <c r="F441" s="25" t="str">
        <f>VLOOKUP(B441,Definitions!$C$7:$D$43,2,FALSE)</f>
        <v>Croatia</v>
      </c>
      <c r="G441" t="str">
        <f>VLOOKUP(C441,Definitions!$C$49:$D$57,2,FALSE)</f>
        <v>Residential</v>
      </c>
      <c r="H441" t="str">
        <f>VLOOKUP(D441,Definitions!$C$60:$D$104,2,FALSE)</f>
        <v>TOTAL Residential</v>
      </c>
      <c r="J441" s="29" t="str">
        <f>VLOOKUP(E441,Definitions!$C$115:$D$131,2,FALSE)</f>
        <v>Ambient heat total</v>
      </c>
      <c r="K441" s="106"/>
      <c r="L441" s="105"/>
      <c r="M441" s="103">
        <f t="shared" si="81"/>
        <v>0</v>
      </c>
      <c r="N441" s="37"/>
      <c r="O441" s="105"/>
      <c r="P441" s="105">
        <f t="shared" si="82"/>
        <v>0</v>
      </c>
      <c r="Q441" s="105">
        <f t="shared" si="83"/>
        <v>0</v>
      </c>
      <c r="R441" s="103">
        <f t="shared" si="84"/>
        <v>0</v>
      </c>
      <c r="S441" s="96">
        <v>0</v>
      </c>
      <c r="T441" s="128" t="s">
        <v>885</v>
      </c>
      <c r="U441" s="96">
        <v>0</v>
      </c>
      <c r="V441" s="128" t="s">
        <v>885</v>
      </c>
      <c r="W441" s="96">
        <v>0</v>
      </c>
      <c r="X441" s="96">
        <v>0</v>
      </c>
      <c r="Y441" s="96">
        <v>0</v>
      </c>
      <c r="Z441" s="96">
        <v>0</v>
      </c>
      <c r="AA441" s="105">
        <v>0</v>
      </c>
      <c r="AB441" s="108">
        <v>0</v>
      </c>
      <c r="AC441" s="96">
        <v>0</v>
      </c>
      <c r="AD441" s="109" t="s">
        <v>885</v>
      </c>
      <c r="AE441" s="96">
        <v>0</v>
      </c>
      <c r="AF441" s="96">
        <v>0</v>
      </c>
      <c r="AG441" s="96">
        <v>0</v>
      </c>
      <c r="AH441" s="105">
        <v>0</v>
      </c>
      <c r="AI441" s="108">
        <v>0</v>
      </c>
      <c r="AJ441" s="105">
        <v>0</v>
      </c>
      <c r="AK441" s="108" t="s">
        <v>885</v>
      </c>
      <c r="AL441" s="9" t="str">
        <f>VLOOKUP(F441,Definitions!$B$7:$E$39,4,FALSE)</f>
        <v>EU28</v>
      </c>
    </row>
    <row r="442" spans="1:38">
      <c r="A442" s="36" t="str">
        <f t="shared" si="80"/>
        <v>HR400_55</v>
      </c>
      <c r="B442" t="s">
        <v>54</v>
      </c>
      <c r="C442" t="s">
        <v>185</v>
      </c>
      <c r="D442">
        <v>400</v>
      </c>
      <c r="E442">
        <v>55</v>
      </c>
      <c r="F442" s="25" t="str">
        <f>VLOOKUP(B442,Definitions!$C$7:$D$43,2,FALSE)</f>
        <v>Croatia</v>
      </c>
      <c r="G442" t="str">
        <f>VLOOKUP(C442,Definitions!$C$49:$D$57,2,FALSE)</f>
        <v>Residential</v>
      </c>
      <c r="H442" t="str">
        <f>VLOOKUP(D442,Definitions!$C$60:$D$104,2,FALSE)</f>
        <v>TOTAL Residential</v>
      </c>
      <c r="J442" s="29" t="str">
        <f>VLOOKUP(E442,Definitions!$C$115:$D$131,2,FALSE)</f>
        <v xml:space="preserve">Other RES </v>
      </c>
      <c r="K442" s="106"/>
      <c r="L442" s="105"/>
      <c r="M442" s="103">
        <f t="shared" si="81"/>
        <v>0</v>
      </c>
      <c r="N442" s="37"/>
      <c r="O442" s="105"/>
      <c r="P442" s="105">
        <f t="shared" si="82"/>
        <v>0</v>
      </c>
      <c r="Q442" s="105">
        <f t="shared" si="83"/>
        <v>0</v>
      </c>
      <c r="R442" s="103">
        <f t="shared" si="84"/>
        <v>0</v>
      </c>
      <c r="S442" s="96">
        <v>0</v>
      </c>
      <c r="T442" s="128" t="s">
        <v>882</v>
      </c>
      <c r="U442" s="96">
        <v>0</v>
      </c>
      <c r="V442" s="128" t="s">
        <v>882</v>
      </c>
      <c r="W442" s="96">
        <v>0</v>
      </c>
      <c r="X442" s="96">
        <v>0</v>
      </c>
      <c r="Y442" s="96">
        <v>0</v>
      </c>
      <c r="Z442" s="96">
        <v>0</v>
      </c>
      <c r="AA442" s="105">
        <v>0</v>
      </c>
      <c r="AB442" s="108">
        <v>0</v>
      </c>
      <c r="AC442" s="96">
        <v>0</v>
      </c>
      <c r="AD442" s="109" t="s">
        <v>882</v>
      </c>
      <c r="AE442" s="96">
        <v>0</v>
      </c>
      <c r="AF442" s="96">
        <v>0</v>
      </c>
      <c r="AG442" s="96">
        <v>0</v>
      </c>
      <c r="AH442" s="105">
        <v>0</v>
      </c>
      <c r="AI442" s="108">
        <v>0</v>
      </c>
      <c r="AJ442" s="105">
        <v>0</v>
      </c>
      <c r="AK442" s="108" t="s">
        <v>883</v>
      </c>
      <c r="AL442" s="9" t="str">
        <f>VLOOKUP(F442,Definitions!$B$7:$E$39,4,FALSE)</f>
        <v>EU28</v>
      </c>
    </row>
    <row r="443" spans="1:38">
      <c r="A443" s="36" t="str">
        <f t="shared" si="80"/>
        <v>HR401_0</v>
      </c>
      <c r="B443" t="s">
        <v>54</v>
      </c>
      <c r="C443" t="s">
        <v>185</v>
      </c>
      <c r="D443">
        <v>401</v>
      </c>
      <c r="E443">
        <v>0</v>
      </c>
      <c r="F443" s="25" t="str">
        <f>VLOOKUP(B443,Definitions!$C$7:$D$43,2,FALSE)</f>
        <v>Croatia</v>
      </c>
      <c r="G443" t="str">
        <f>VLOOKUP(C443,Definitions!$C$49:$D$57,2,FALSE)</f>
        <v>Residential</v>
      </c>
      <c r="H443" t="str">
        <f>VLOOKUP(D443,Definitions!$C$60:$D$104,2,FALSE)</f>
        <v>SFH</v>
      </c>
      <c r="J443" s="29" t="str">
        <f>VLOOKUP(E443,Definitions!$C$115:$D$131,2,FALSE)</f>
        <v>TOTAL</v>
      </c>
      <c r="K443" s="106"/>
      <c r="L443" s="105"/>
      <c r="M443" s="103">
        <f t="shared" si="81"/>
        <v>8.9545442841282643</v>
      </c>
      <c r="N443" s="37"/>
      <c r="O443" s="105"/>
      <c r="P443" s="105">
        <f t="shared" si="82"/>
        <v>8.9545442841282643</v>
      </c>
      <c r="Q443" s="105">
        <f t="shared" si="83"/>
        <v>7.2870684458047688</v>
      </c>
      <c r="R443" s="103">
        <f t="shared" si="84"/>
        <v>1.0227232405425364</v>
      </c>
      <c r="S443" s="96">
        <v>6.665193583730451</v>
      </c>
      <c r="T443" s="128" t="s">
        <v>882</v>
      </c>
      <c r="U443" s="96">
        <v>0.62187486207431764</v>
      </c>
      <c r="V443" s="128" t="s">
        <v>882</v>
      </c>
      <c r="W443" s="96">
        <v>0</v>
      </c>
      <c r="X443" s="96">
        <v>0</v>
      </c>
      <c r="Y443" s="96">
        <v>0</v>
      </c>
      <c r="Z443" s="96">
        <v>0</v>
      </c>
      <c r="AA443" s="105">
        <v>0</v>
      </c>
      <c r="AB443" s="108">
        <v>0</v>
      </c>
      <c r="AC443" s="96">
        <v>1.0227232405425364</v>
      </c>
      <c r="AD443" s="109" t="s">
        <v>882</v>
      </c>
      <c r="AE443" s="96">
        <v>0</v>
      </c>
      <c r="AF443" s="96">
        <v>0</v>
      </c>
      <c r="AG443" s="96">
        <v>0</v>
      </c>
      <c r="AH443" s="105">
        <v>0</v>
      </c>
      <c r="AI443" s="108">
        <v>0</v>
      </c>
      <c r="AJ443" s="105">
        <v>0.64475259778096017</v>
      </c>
      <c r="AK443" s="108" t="s">
        <v>883</v>
      </c>
      <c r="AL443" s="9" t="str">
        <f>VLOOKUP(F443,Definitions!$B$7:$E$39,4,FALSE)</f>
        <v>EU28</v>
      </c>
    </row>
    <row r="444" spans="1:38">
      <c r="A444" s="36" t="str">
        <f t="shared" si="80"/>
        <v>HR401_1</v>
      </c>
      <c r="B444" t="s">
        <v>54</v>
      </c>
      <c r="C444" t="s">
        <v>185</v>
      </c>
      <c r="D444">
        <v>401</v>
      </c>
      <c r="E444">
        <v>1</v>
      </c>
      <c r="F444" s="25" t="str">
        <f>VLOOKUP(B444,Definitions!$C$7:$D$43,2,FALSE)</f>
        <v>Croatia</v>
      </c>
      <c r="G444" t="str">
        <f>VLOOKUP(C444,Definitions!$C$49:$D$57,2,FALSE)</f>
        <v>Residential</v>
      </c>
      <c r="H444" t="str">
        <f>VLOOKUP(D444,Definitions!$C$60:$D$104,2,FALSE)</f>
        <v>SFH</v>
      </c>
      <c r="J444" s="29" t="str">
        <f>VLOOKUP(E444,Definitions!$C$115:$D$131,2,FALSE)</f>
        <v>Coal</v>
      </c>
      <c r="K444" s="106"/>
      <c r="L444" s="105"/>
      <c r="M444" s="103">
        <f t="shared" si="81"/>
        <v>2.0331884759550028E-2</v>
      </c>
      <c r="N444" s="37"/>
      <c r="O444" s="105"/>
      <c r="P444" s="105">
        <f t="shared" si="82"/>
        <v>2.0331884759550028E-2</v>
      </c>
      <c r="Q444" s="105">
        <f t="shared" si="83"/>
        <v>2.0331884759550028E-2</v>
      </c>
      <c r="R444" s="103">
        <f t="shared" si="84"/>
        <v>0</v>
      </c>
      <c r="S444" s="96">
        <v>2.0331884759550028E-2</v>
      </c>
      <c r="T444" s="128" t="s">
        <v>882</v>
      </c>
      <c r="U444" s="96">
        <v>0</v>
      </c>
      <c r="V444" s="128" t="s">
        <v>882</v>
      </c>
      <c r="W444" s="96">
        <v>0</v>
      </c>
      <c r="X444" s="96">
        <v>0</v>
      </c>
      <c r="Y444" s="96">
        <v>0</v>
      </c>
      <c r="Z444" s="96">
        <v>0</v>
      </c>
      <c r="AA444" s="105">
        <v>0</v>
      </c>
      <c r="AB444" s="108">
        <v>0</v>
      </c>
      <c r="AC444" s="96">
        <v>0</v>
      </c>
      <c r="AD444" s="109" t="s">
        <v>882</v>
      </c>
      <c r="AE444" s="96">
        <v>0</v>
      </c>
      <c r="AF444" s="96">
        <v>0</v>
      </c>
      <c r="AG444" s="96">
        <v>0</v>
      </c>
      <c r="AH444" s="105">
        <v>0</v>
      </c>
      <c r="AI444" s="108">
        <v>0</v>
      </c>
      <c r="AJ444" s="105">
        <v>0</v>
      </c>
      <c r="AK444" s="108" t="s">
        <v>883</v>
      </c>
      <c r="AL444" s="9" t="str">
        <f>VLOOKUP(F444,Definitions!$B$7:$E$39,4,FALSE)</f>
        <v>EU28</v>
      </c>
    </row>
    <row r="445" spans="1:38">
      <c r="A445" s="36" t="str">
        <f t="shared" si="80"/>
        <v>HR401_2</v>
      </c>
      <c r="B445" t="s">
        <v>54</v>
      </c>
      <c r="C445" t="s">
        <v>185</v>
      </c>
      <c r="D445">
        <v>401</v>
      </c>
      <c r="E445">
        <v>2</v>
      </c>
      <c r="F445" s="25" t="str">
        <f>VLOOKUP(B445,Definitions!$C$7:$D$43,2,FALSE)</f>
        <v>Croatia</v>
      </c>
      <c r="G445" t="str">
        <f>VLOOKUP(C445,Definitions!$C$49:$D$57,2,FALSE)</f>
        <v>Residential</v>
      </c>
      <c r="H445" t="str">
        <f>VLOOKUP(D445,Definitions!$C$60:$D$104,2,FALSE)</f>
        <v>SFH</v>
      </c>
      <c r="J445" s="29" t="str">
        <f>VLOOKUP(E445,Definitions!$C$115:$D$131,2,FALSE)</f>
        <v>Fuel oil</v>
      </c>
      <c r="K445" s="106"/>
      <c r="L445" s="105"/>
      <c r="M445" s="103">
        <f t="shared" si="81"/>
        <v>0.56815171775813778</v>
      </c>
      <c r="N445" s="37"/>
      <c r="O445" s="105"/>
      <c r="P445" s="105">
        <f t="shared" si="82"/>
        <v>0.56815171775813778</v>
      </c>
      <c r="Q445" s="105">
        <f t="shared" si="83"/>
        <v>0.51913360705983913</v>
      </c>
      <c r="R445" s="103">
        <f t="shared" si="84"/>
        <v>0</v>
      </c>
      <c r="S445" s="96">
        <v>0.51109359948498589</v>
      </c>
      <c r="T445" s="128" t="s">
        <v>882</v>
      </c>
      <c r="U445" s="96">
        <v>8.0400075748532241E-3</v>
      </c>
      <c r="V445" s="128" t="s">
        <v>882</v>
      </c>
      <c r="W445" s="96">
        <v>0</v>
      </c>
      <c r="X445" s="96">
        <v>0</v>
      </c>
      <c r="Y445" s="96">
        <v>0</v>
      </c>
      <c r="Z445" s="96">
        <v>0</v>
      </c>
      <c r="AA445" s="105">
        <v>0</v>
      </c>
      <c r="AB445" s="108">
        <v>0</v>
      </c>
      <c r="AC445" s="96">
        <v>0</v>
      </c>
      <c r="AD445" s="109" t="s">
        <v>882</v>
      </c>
      <c r="AE445" s="96">
        <v>0</v>
      </c>
      <c r="AF445" s="96">
        <v>0</v>
      </c>
      <c r="AG445" s="96">
        <v>0</v>
      </c>
      <c r="AH445" s="105">
        <v>0</v>
      </c>
      <c r="AI445" s="108">
        <v>0</v>
      </c>
      <c r="AJ445" s="105">
        <v>4.9018110698298666E-2</v>
      </c>
      <c r="AK445" s="108" t="s">
        <v>883</v>
      </c>
      <c r="AL445" s="9" t="str">
        <f>VLOOKUP(F445,Definitions!$B$7:$E$39,4,FALSE)</f>
        <v>EU28</v>
      </c>
    </row>
    <row r="446" spans="1:38">
      <c r="A446" s="36" t="str">
        <f t="shared" si="80"/>
        <v>HR401_3</v>
      </c>
      <c r="B446" t="s">
        <v>54</v>
      </c>
      <c r="C446" t="s">
        <v>185</v>
      </c>
      <c r="D446">
        <v>401</v>
      </c>
      <c r="E446">
        <v>3</v>
      </c>
      <c r="F446" s="25" t="str">
        <f>VLOOKUP(B446,Definitions!$C$7:$D$43,2,FALSE)</f>
        <v>Croatia</v>
      </c>
      <c r="G446" t="str">
        <f>VLOOKUP(C446,Definitions!$C$49:$D$57,2,FALSE)</f>
        <v>Residential</v>
      </c>
      <c r="H446" t="str">
        <f>VLOOKUP(D446,Definitions!$C$60:$D$104,2,FALSE)</f>
        <v>SFH</v>
      </c>
      <c r="J446" s="29" t="str">
        <f>VLOOKUP(E446,Definitions!$C$115:$D$131,2,FALSE)</f>
        <v>Natural gas</v>
      </c>
      <c r="K446" s="106"/>
      <c r="L446" s="105"/>
      <c r="M446" s="103">
        <f t="shared" si="81"/>
        <v>3.1541029124172559</v>
      </c>
      <c r="N446" s="37"/>
      <c r="O446" s="105"/>
      <c r="P446" s="105">
        <f t="shared" si="82"/>
        <v>3.1541029124172559</v>
      </c>
      <c r="Q446" s="105">
        <f t="shared" si="83"/>
        <v>2.9948831051119789</v>
      </c>
      <c r="R446" s="103">
        <f t="shared" si="84"/>
        <v>0</v>
      </c>
      <c r="S446" s="96">
        <v>2.8170741832482178</v>
      </c>
      <c r="T446" s="128" t="s">
        <v>882</v>
      </c>
      <c r="U446" s="96">
        <v>0.17780892186376124</v>
      </c>
      <c r="V446" s="128" t="s">
        <v>882</v>
      </c>
      <c r="W446" s="96">
        <v>0</v>
      </c>
      <c r="X446" s="96">
        <v>0</v>
      </c>
      <c r="Y446" s="96">
        <v>0</v>
      </c>
      <c r="Z446" s="96">
        <v>0</v>
      </c>
      <c r="AA446" s="105">
        <v>0</v>
      </c>
      <c r="AB446" s="108">
        <v>0</v>
      </c>
      <c r="AC446" s="96">
        <v>0</v>
      </c>
      <c r="AD446" s="109" t="s">
        <v>882</v>
      </c>
      <c r="AE446" s="96">
        <v>0</v>
      </c>
      <c r="AF446" s="96">
        <v>0</v>
      </c>
      <c r="AG446" s="96">
        <v>0</v>
      </c>
      <c r="AH446" s="105">
        <v>0</v>
      </c>
      <c r="AI446" s="108">
        <v>0</v>
      </c>
      <c r="AJ446" s="105">
        <v>0.15921980730527721</v>
      </c>
      <c r="AK446" s="108" t="s">
        <v>883</v>
      </c>
      <c r="AL446" s="9" t="str">
        <f>VLOOKUP(F446,Definitions!$B$7:$E$39,4,FALSE)</f>
        <v>EU28</v>
      </c>
    </row>
    <row r="447" spans="1:38">
      <c r="A447" s="36" t="str">
        <f t="shared" si="80"/>
        <v>HR401_4</v>
      </c>
      <c r="B447" t="s">
        <v>54</v>
      </c>
      <c r="C447" t="s">
        <v>185</v>
      </c>
      <c r="D447">
        <v>401</v>
      </c>
      <c r="E447">
        <v>4</v>
      </c>
      <c r="F447" s="25" t="str">
        <f>VLOOKUP(B447,Definitions!$C$7:$D$43,2,FALSE)</f>
        <v>Croatia</v>
      </c>
      <c r="G447" t="str">
        <f>VLOOKUP(C447,Definitions!$C$49:$D$57,2,FALSE)</f>
        <v>Residential</v>
      </c>
      <c r="H447" t="str">
        <f>VLOOKUP(D447,Definitions!$C$60:$D$104,2,FALSE)</f>
        <v>SFH</v>
      </c>
      <c r="J447" s="29" t="str">
        <f>VLOOKUP(E447,Definitions!$C$115:$D$131,2,FALSE)</f>
        <v>Other fossil fuels</v>
      </c>
      <c r="K447" s="106"/>
      <c r="L447" s="105"/>
      <c r="M447" s="103">
        <f t="shared" si="81"/>
        <v>0</v>
      </c>
      <c r="N447" s="37"/>
      <c r="O447" s="105"/>
      <c r="P447" s="105">
        <f t="shared" si="82"/>
        <v>0</v>
      </c>
      <c r="Q447" s="105">
        <f t="shared" si="83"/>
        <v>0</v>
      </c>
      <c r="R447" s="103">
        <f t="shared" si="84"/>
        <v>0</v>
      </c>
      <c r="S447" s="96">
        <v>0</v>
      </c>
      <c r="T447" s="128" t="s">
        <v>882</v>
      </c>
      <c r="U447" s="96">
        <v>0</v>
      </c>
      <c r="V447" s="128" t="s">
        <v>882</v>
      </c>
      <c r="W447" s="96">
        <v>0</v>
      </c>
      <c r="X447" s="96">
        <v>0</v>
      </c>
      <c r="Y447" s="96">
        <v>0</v>
      </c>
      <c r="Z447" s="96">
        <v>0</v>
      </c>
      <c r="AA447" s="105">
        <v>0</v>
      </c>
      <c r="AB447" s="108">
        <v>0</v>
      </c>
      <c r="AC447" s="96">
        <v>0</v>
      </c>
      <c r="AD447" s="109" t="s">
        <v>882</v>
      </c>
      <c r="AE447" s="96">
        <v>0</v>
      </c>
      <c r="AF447" s="96">
        <v>0</v>
      </c>
      <c r="AG447" s="96">
        <v>0</v>
      </c>
      <c r="AH447" s="105">
        <v>0</v>
      </c>
      <c r="AI447" s="108">
        <v>0</v>
      </c>
      <c r="AJ447" s="105">
        <v>0</v>
      </c>
      <c r="AK447" s="108" t="s">
        <v>883</v>
      </c>
      <c r="AL447" s="9" t="str">
        <f>VLOOKUP(F447,Definitions!$B$7:$E$39,4,FALSE)</f>
        <v>EU28</v>
      </c>
    </row>
    <row r="448" spans="1:38">
      <c r="A448" s="36" t="str">
        <f t="shared" si="80"/>
        <v>HR401_6</v>
      </c>
      <c r="B448" t="s">
        <v>54</v>
      </c>
      <c r="C448" t="s">
        <v>185</v>
      </c>
      <c r="D448">
        <v>401</v>
      </c>
      <c r="E448">
        <v>6</v>
      </c>
      <c r="F448" s="25" t="str">
        <f>VLOOKUP(B448,Definitions!$C$7:$D$43,2,FALSE)</f>
        <v>Croatia</v>
      </c>
      <c r="G448" t="str">
        <f>VLOOKUP(C448,Definitions!$C$49:$D$57,2,FALSE)</f>
        <v>Residential</v>
      </c>
      <c r="H448" t="str">
        <f>VLOOKUP(D448,Definitions!$C$60:$D$104,2,FALSE)</f>
        <v>SFH</v>
      </c>
      <c r="J448" s="29" t="str">
        <f>VLOOKUP(E448,Definitions!$C$115:$D$131,2,FALSE)</f>
        <v>Electricity</v>
      </c>
      <c r="K448" s="106"/>
      <c r="L448" s="105"/>
      <c r="M448" s="103">
        <f t="shared" si="81"/>
        <v>2.2510724480275348</v>
      </c>
      <c r="N448" s="37"/>
      <c r="O448" s="105"/>
      <c r="P448" s="105">
        <f t="shared" si="82"/>
        <v>2.2510724480275348</v>
      </c>
      <c r="Q448" s="105">
        <f t="shared" si="83"/>
        <v>0.82877125480023084</v>
      </c>
      <c r="R448" s="103">
        <f t="shared" si="84"/>
        <v>1.0227232405425364</v>
      </c>
      <c r="S448" s="96">
        <v>0.47471538355306259</v>
      </c>
      <c r="T448" s="128" t="s">
        <v>882</v>
      </c>
      <c r="U448" s="96">
        <v>0.35405587124716825</v>
      </c>
      <c r="V448" s="128" t="s">
        <v>882</v>
      </c>
      <c r="W448" s="96">
        <v>0</v>
      </c>
      <c r="X448" s="96">
        <v>0</v>
      </c>
      <c r="Y448" s="96">
        <v>0</v>
      </c>
      <c r="Z448" s="96">
        <v>0</v>
      </c>
      <c r="AA448" s="105">
        <v>0</v>
      </c>
      <c r="AB448" s="108">
        <v>0</v>
      </c>
      <c r="AC448" s="96">
        <v>1.0227232405425364</v>
      </c>
      <c r="AD448" s="109" t="s">
        <v>882</v>
      </c>
      <c r="AE448" s="96">
        <v>0</v>
      </c>
      <c r="AF448" s="96">
        <v>0</v>
      </c>
      <c r="AG448" s="96">
        <v>0</v>
      </c>
      <c r="AH448" s="105">
        <v>0</v>
      </c>
      <c r="AI448" s="108">
        <v>0</v>
      </c>
      <c r="AJ448" s="105">
        <v>0.39957795268476776</v>
      </c>
      <c r="AK448" s="108" t="s">
        <v>883</v>
      </c>
      <c r="AL448" s="9" t="str">
        <f>VLOOKUP(F448,Definitions!$B$7:$E$39,4,FALSE)</f>
        <v>EU28</v>
      </c>
    </row>
    <row r="449" spans="1:38">
      <c r="A449" s="36" t="str">
        <f t="shared" si="80"/>
        <v>HR401_7</v>
      </c>
      <c r="B449" t="s">
        <v>54</v>
      </c>
      <c r="C449" t="s">
        <v>185</v>
      </c>
      <c r="D449">
        <v>401</v>
      </c>
      <c r="E449">
        <v>7</v>
      </c>
      <c r="F449" s="25" t="str">
        <f>VLOOKUP(B449,Definitions!$C$7:$D$43,2,FALSE)</f>
        <v>Croatia</v>
      </c>
      <c r="G449" t="str">
        <f>VLOOKUP(C449,Definitions!$C$49:$D$57,2,FALSE)</f>
        <v>Residential</v>
      </c>
      <c r="H449" t="str">
        <f>VLOOKUP(D449,Definitions!$C$60:$D$104,2,FALSE)</f>
        <v>SFH</v>
      </c>
      <c r="J449" s="29" t="str">
        <f>VLOOKUP(E449,Definitions!$C$115:$D$131,2,FALSE)</f>
        <v>District heating</v>
      </c>
      <c r="K449" s="106"/>
      <c r="L449" s="105"/>
      <c r="M449" s="103">
        <f t="shared" si="81"/>
        <v>0.45570070676355845</v>
      </c>
      <c r="N449" s="56"/>
      <c r="O449" s="105"/>
      <c r="P449" s="105">
        <f t="shared" si="82"/>
        <v>0.45570070676355845</v>
      </c>
      <c r="Q449" s="105">
        <f t="shared" si="83"/>
        <v>0.45570070676355845</v>
      </c>
      <c r="R449" s="103">
        <f t="shared" si="84"/>
        <v>0</v>
      </c>
      <c r="S449" s="96">
        <v>0.43200234868727644</v>
      </c>
      <c r="T449" s="128" t="s">
        <v>882</v>
      </c>
      <c r="U449" s="96">
        <v>2.3698358076282018E-2</v>
      </c>
      <c r="V449" s="128" t="s">
        <v>882</v>
      </c>
      <c r="W449" s="96">
        <v>0</v>
      </c>
      <c r="X449" s="96">
        <v>0</v>
      </c>
      <c r="Y449" s="96">
        <v>0</v>
      </c>
      <c r="Z449" s="96">
        <v>0</v>
      </c>
      <c r="AA449" s="105">
        <v>0</v>
      </c>
      <c r="AB449" s="108">
        <v>0</v>
      </c>
      <c r="AC449" s="96">
        <v>0</v>
      </c>
      <c r="AD449" s="109" t="s">
        <v>882</v>
      </c>
      <c r="AE449" s="96">
        <v>0</v>
      </c>
      <c r="AF449" s="96">
        <v>0</v>
      </c>
      <c r="AG449" s="96">
        <v>0</v>
      </c>
      <c r="AH449" s="105">
        <v>0</v>
      </c>
      <c r="AI449" s="108">
        <v>0</v>
      </c>
      <c r="AJ449" s="105">
        <v>0</v>
      </c>
      <c r="AK449" s="108" t="s">
        <v>883</v>
      </c>
      <c r="AL449" s="9" t="str">
        <f>VLOOKUP(F449,Definitions!$B$7:$E$39,4,FALSE)</f>
        <v>EU28</v>
      </c>
    </row>
    <row r="450" spans="1:38">
      <c r="A450" s="36" t="str">
        <f t="shared" si="80"/>
        <v>HR401_8</v>
      </c>
      <c r="B450" t="s">
        <v>54</v>
      </c>
      <c r="C450" t="s">
        <v>185</v>
      </c>
      <c r="D450">
        <v>401</v>
      </c>
      <c r="E450">
        <v>8</v>
      </c>
      <c r="F450" s="25" t="str">
        <f>VLOOKUP(B450,Definitions!$C$7:$D$43,2,FALSE)</f>
        <v>Croatia</v>
      </c>
      <c r="G450" t="str">
        <f>VLOOKUP(C450,Definitions!$C$49:$D$57,2,FALSE)</f>
        <v>Residential</v>
      </c>
      <c r="H450" t="str">
        <f>VLOOKUP(D450,Definitions!$C$60:$D$104,2,FALSE)</f>
        <v>SFH</v>
      </c>
      <c r="J450" s="29" t="str">
        <f>VLOOKUP(E450,Definitions!$C$115:$D$131,2,FALSE)</f>
        <v>Waste non-RES</v>
      </c>
      <c r="K450" s="106"/>
      <c r="L450" s="105"/>
      <c r="M450" s="103">
        <f t="shared" si="81"/>
        <v>0</v>
      </c>
      <c r="N450" s="37"/>
      <c r="O450" s="105"/>
      <c r="P450" s="105">
        <f t="shared" si="82"/>
        <v>0</v>
      </c>
      <c r="Q450" s="105">
        <f t="shared" si="83"/>
        <v>0</v>
      </c>
      <c r="R450" s="103">
        <f t="shared" si="84"/>
        <v>0</v>
      </c>
      <c r="S450" s="96">
        <v>0</v>
      </c>
      <c r="T450" s="128" t="s">
        <v>882</v>
      </c>
      <c r="U450" s="96">
        <v>0</v>
      </c>
      <c r="V450" s="128" t="s">
        <v>882</v>
      </c>
      <c r="W450" s="96">
        <v>0</v>
      </c>
      <c r="X450" s="96">
        <v>0</v>
      </c>
      <c r="Y450" s="96">
        <v>0</v>
      </c>
      <c r="Z450" s="96">
        <v>0</v>
      </c>
      <c r="AA450" s="105">
        <v>0</v>
      </c>
      <c r="AB450" s="108">
        <v>0</v>
      </c>
      <c r="AC450" s="96">
        <v>0</v>
      </c>
      <c r="AD450" s="109" t="s">
        <v>882</v>
      </c>
      <c r="AE450" s="96">
        <v>0</v>
      </c>
      <c r="AF450" s="96">
        <v>0</v>
      </c>
      <c r="AG450" s="96">
        <v>0</v>
      </c>
      <c r="AH450" s="105">
        <v>0</v>
      </c>
      <c r="AI450" s="108">
        <v>0</v>
      </c>
      <c r="AJ450" s="105">
        <v>0</v>
      </c>
      <c r="AK450" s="108" t="s">
        <v>883</v>
      </c>
      <c r="AL450" s="9" t="str">
        <f>VLOOKUP(F450,Definitions!$B$7:$E$39,4,FALSE)</f>
        <v>EU28</v>
      </c>
    </row>
    <row r="451" spans="1:38">
      <c r="A451" s="36" t="str">
        <f t="shared" si="80"/>
        <v>HR401_9</v>
      </c>
      <c r="B451" t="s">
        <v>54</v>
      </c>
      <c r="C451" t="s">
        <v>185</v>
      </c>
      <c r="D451">
        <v>401</v>
      </c>
      <c r="E451">
        <v>9</v>
      </c>
      <c r="F451" s="25" t="str">
        <f>VLOOKUP(B451,Definitions!$C$7:$D$43,2,FALSE)</f>
        <v>Croatia</v>
      </c>
      <c r="G451" t="str">
        <f>VLOOKUP(C451,Definitions!$C$49:$D$57,2,FALSE)</f>
        <v>Residential</v>
      </c>
      <c r="H451" t="str">
        <f>VLOOKUP(D451,Definitions!$C$60:$D$104,2,FALSE)</f>
        <v>SFH</v>
      </c>
      <c r="J451" s="29" t="str">
        <f>VLOOKUP(E451,Definitions!$C$115:$D$131,2,FALSE)</f>
        <v>Waste RES</v>
      </c>
      <c r="K451" s="106"/>
      <c r="L451" s="105"/>
      <c r="M451" s="103">
        <f t="shared" si="81"/>
        <v>0</v>
      </c>
      <c r="N451" s="37"/>
      <c r="O451" s="105"/>
      <c r="P451" s="105">
        <f t="shared" si="82"/>
        <v>0</v>
      </c>
      <c r="Q451" s="105">
        <f t="shared" si="83"/>
        <v>0</v>
      </c>
      <c r="R451" s="103">
        <f t="shared" si="84"/>
        <v>0</v>
      </c>
      <c r="S451" s="96">
        <v>0</v>
      </c>
      <c r="T451" s="128" t="s">
        <v>882</v>
      </c>
      <c r="U451" s="96">
        <v>0</v>
      </c>
      <c r="V451" s="128" t="s">
        <v>882</v>
      </c>
      <c r="W451" s="96">
        <v>0</v>
      </c>
      <c r="X451" s="96">
        <v>0</v>
      </c>
      <c r="Y451" s="96">
        <v>0</v>
      </c>
      <c r="Z451" s="96">
        <v>0</v>
      </c>
      <c r="AA451" s="105">
        <v>0</v>
      </c>
      <c r="AB451" s="108">
        <v>0</v>
      </c>
      <c r="AC451" s="96">
        <v>0</v>
      </c>
      <c r="AD451" s="109" t="s">
        <v>882</v>
      </c>
      <c r="AE451" s="96">
        <v>0</v>
      </c>
      <c r="AF451" s="96">
        <v>0</v>
      </c>
      <c r="AG451" s="96">
        <v>0</v>
      </c>
      <c r="AH451" s="105">
        <v>0</v>
      </c>
      <c r="AI451" s="108">
        <v>0</v>
      </c>
      <c r="AJ451" s="105">
        <v>0</v>
      </c>
      <c r="AK451" s="108" t="s">
        <v>883</v>
      </c>
      <c r="AL451" s="9" t="str">
        <f>VLOOKUP(F451,Definitions!$B$7:$E$39,4,FALSE)</f>
        <v>EU28</v>
      </c>
    </row>
    <row r="452" spans="1:38">
      <c r="A452" s="36" t="str">
        <f t="shared" si="80"/>
        <v>HR401_51</v>
      </c>
      <c r="B452" t="s">
        <v>54</v>
      </c>
      <c r="C452" t="s">
        <v>185</v>
      </c>
      <c r="D452">
        <v>401</v>
      </c>
      <c r="E452">
        <v>51</v>
      </c>
      <c r="F452" s="25" t="str">
        <f>VLOOKUP(B452,Definitions!$C$7:$D$43,2,FALSE)</f>
        <v>Croatia</v>
      </c>
      <c r="G452" t="str">
        <f>VLOOKUP(C452,Definitions!$C$49:$D$57,2,FALSE)</f>
        <v>Residential</v>
      </c>
      <c r="H452" t="str">
        <f>VLOOKUP(D452,Definitions!$C$60:$D$104,2,FALSE)</f>
        <v>SFH</v>
      </c>
      <c r="J452" s="29" t="str">
        <f>VLOOKUP(E452,Definitions!$C$115:$D$131,2,FALSE)</f>
        <v>Biomass</v>
      </c>
      <c r="K452" s="106"/>
      <c r="L452" s="105"/>
      <c r="M452" s="103">
        <f t="shared" si="81"/>
        <v>2.4694676842733423</v>
      </c>
      <c r="N452" s="37"/>
      <c r="O452" s="105"/>
      <c r="P452" s="105">
        <f t="shared" si="82"/>
        <v>2.4694676842733423</v>
      </c>
      <c r="Q452" s="105">
        <f t="shared" si="83"/>
        <v>2.4325309571807257</v>
      </c>
      <c r="R452" s="103">
        <f t="shared" si="84"/>
        <v>0</v>
      </c>
      <c r="S452" s="96">
        <v>2.4038861484150229</v>
      </c>
      <c r="T452" s="128" t="s">
        <v>882</v>
      </c>
      <c r="U452" s="96">
        <v>2.8644808765702575E-2</v>
      </c>
      <c r="V452" s="128" t="s">
        <v>882</v>
      </c>
      <c r="W452" s="96">
        <v>0</v>
      </c>
      <c r="X452" s="96">
        <v>0</v>
      </c>
      <c r="Y452" s="96">
        <v>0</v>
      </c>
      <c r="Z452" s="96">
        <v>0</v>
      </c>
      <c r="AA452" s="105">
        <v>0</v>
      </c>
      <c r="AB452" s="108">
        <v>0</v>
      </c>
      <c r="AC452" s="96">
        <v>0</v>
      </c>
      <c r="AD452" s="109" t="s">
        <v>882</v>
      </c>
      <c r="AE452" s="96">
        <v>0</v>
      </c>
      <c r="AF452" s="96">
        <v>0</v>
      </c>
      <c r="AG452" s="96">
        <v>0</v>
      </c>
      <c r="AH452" s="105">
        <v>0</v>
      </c>
      <c r="AI452" s="108">
        <v>0</v>
      </c>
      <c r="AJ452" s="105">
        <v>3.693672709261648E-2</v>
      </c>
      <c r="AK452" s="108" t="s">
        <v>883</v>
      </c>
      <c r="AL452" s="9" t="str">
        <f>VLOOKUP(F452,Definitions!$B$7:$E$39,4,FALSE)</f>
        <v>EU28</v>
      </c>
    </row>
    <row r="453" spans="1:38">
      <c r="A453" s="36" t="str">
        <f t="shared" si="80"/>
        <v>HR401_52</v>
      </c>
      <c r="B453" t="s">
        <v>54</v>
      </c>
      <c r="C453" t="s">
        <v>185</v>
      </c>
      <c r="D453">
        <v>401</v>
      </c>
      <c r="E453">
        <v>52</v>
      </c>
      <c r="F453" s="25" t="str">
        <f>VLOOKUP(B453,Definitions!$C$7:$D$43,2,FALSE)</f>
        <v>Croatia</v>
      </c>
      <c r="G453" t="str">
        <f>VLOOKUP(C453,Definitions!$C$49:$D$57,2,FALSE)</f>
        <v>Residential</v>
      </c>
      <c r="H453" t="str">
        <f>VLOOKUP(D453,Definitions!$C$60:$D$104,2,FALSE)</f>
        <v>SFH</v>
      </c>
      <c r="J453" s="29" t="str">
        <f>VLOOKUP(E453,Definitions!$C$115:$D$131,2,FALSE)</f>
        <v>Geothermal</v>
      </c>
      <c r="K453" s="106"/>
      <c r="L453" s="105"/>
      <c r="M453" s="103">
        <f t="shared" si="81"/>
        <v>0</v>
      </c>
      <c r="N453" s="37"/>
      <c r="O453" s="105"/>
      <c r="P453" s="105">
        <f t="shared" si="82"/>
        <v>0</v>
      </c>
      <c r="Q453" s="105">
        <f t="shared" si="83"/>
        <v>0</v>
      </c>
      <c r="R453" s="103">
        <f t="shared" si="84"/>
        <v>0</v>
      </c>
      <c r="S453" s="96">
        <v>0</v>
      </c>
      <c r="T453" s="128" t="s">
        <v>882</v>
      </c>
      <c r="U453" s="96">
        <v>0</v>
      </c>
      <c r="V453" s="128" t="s">
        <v>882</v>
      </c>
      <c r="W453" s="96">
        <v>0</v>
      </c>
      <c r="X453" s="96">
        <v>0</v>
      </c>
      <c r="Y453" s="96">
        <v>0</v>
      </c>
      <c r="Z453" s="96">
        <v>0</v>
      </c>
      <c r="AA453" s="105">
        <v>0</v>
      </c>
      <c r="AB453" s="108">
        <v>0</v>
      </c>
      <c r="AC453" s="96">
        <v>0</v>
      </c>
      <c r="AD453" s="109" t="s">
        <v>882</v>
      </c>
      <c r="AE453" s="96">
        <v>0</v>
      </c>
      <c r="AF453" s="96">
        <v>0</v>
      </c>
      <c r="AG453" s="96">
        <v>0</v>
      </c>
      <c r="AH453" s="105">
        <v>0</v>
      </c>
      <c r="AI453" s="108">
        <v>0</v>
      </c>
      <c r="AJ453" s="105">
        <v>0</v>
      </c>
      <c r="AK453" s="108" t="s">
        <v>883</v>
      </c>
      <c r="AL453" s="9" t="str">
        <f>VLOOKUP(F453,Definitions!$B$7:$E$39,4,FALSE)</f>
        <v>EU28</v>
      </c>
    </row>
    <row r="454" spans="1:38">
      <c r="A454" s="36" t="str">
        <f t="shared" si="80"/>
        <v>HR401_53</v>
      </c>
      <c r="B454" t="s">
        <v>54</v>
      </c>
      <c r="C454" t="s">
        <v>185</v>
      </c>
      <c r="D454">
        <v>401</v>
      </c>
      <c r="E454">
        <v>53</v>
      </c>
      <c r="F454" s="25" t="str">
        <f>VLOOKUP(B454,Definitions!$C$7:$D$43,2,FALSE)</f>
        <v>Croatia</v>
      </c>
      <c r="G454" t="str">
        <f>VLOOKUP(C454,Definitions!$C$49:$D$57,2,FALSE)</f>
        <v>Residential</v>
      </c>
      <c r="H454" t="str">
        <f>VLOOKUP(D454,Definitions!$C$60:$D$104,2,FALSE)</f>
        <v>SFH</v>
      </c>
      <c r="J454" s="29" t="str">
        <f>VLOOKUP(E454,Definitions!$C$115:$D$131,2,FALSE)</f>
        <v>Solar energy</v>
      </c>
      <c r="K454" s="106"/>
      <c r="L454" s="105"/>
      <c r="M454" s="103">
        <f t="shared" si="81"/>
        <v>3.5716930128886271E-2</v>
      </c>
      <c r="N454" s="37"/>
      <c r="O454" s="105"/>
      <c r="P454" s="105">
        <f t="shared" si="82"/>
        <v>3.5716930128886271E-2</v>
      </c>
      <c r="Q454" s="105">
        <f t="shared" si="83"/>
        <v>3.5716930128886271E-2</v>
      </c>
      <c r="R454" s="103">
        <f t="shared" si="84"/>
        <v>0</v>
      </c>
      <c r="S454" s="96">
        <v>6.0900355823359127E-3</v>
      </c>
      <c r="T454" s="128" t="s">
        <v>882</v>
      </c>
      <c r="U454" s="96">
        <v>2.9626894546550361E-2</v>
      </c>
      <c r="V454" s="128" t="s">
        <v>882</v>
      </c>
      <c r="W454" s="96">
        <v>0</v>
      </c>
      <c r="X454" s="96">
        <v>0</v>
      </c>
      <c r="Y454" s="96">
        <v>0</v>
      </c>
      <c r="Z454" s="96">
        <v>0</v>
      </c>
      <c r="AA454" s="105">
        <v>0</v>
      </c>
      <c r="AB454" s="108">
        <v>0</v>
      </c>
      <c r="AC454" s="96">
        <v>0</v>
      </c>
      <c r="AD454" s="109" t="s">
        <v>882</v>
      </c>
      <c r="AE454" s="96">
        <v>0</v>
      </c>
      <c r="AF454" s="96">
        <v>0</v>
      </c>
      <c r="AG454" s="96">
        <v>0</v>
      </c>
      <c r="AH454" s="105">
        <v>0</v>
      </c>
      <c r="AI454" s="108">
        <v>0</v>
      </c>
      <c r="AJ454" s="105">
        <v>0</v>
      </c>
      <c r="AK454" s="108" t="s">
        <v>883</v>
      </c>
      <c r="AL454" s="9" t="str">
        <f>VLOOKUP(F454,Definitions!$B$7:$E$39,4,FALSE)</f>
        <v>EU28</v>
      </c>
    </row>
    <row r="455" spans="1:38">
      <c r="A455" s="36" t="str">
        <f t="shared" si="80"/>
        <v>HR401_58</v>
      </c>
      <c r="B455" t="s">
        <v>54</v>
      </c>
      <c r="C455" t="s">
        <v>185</v>
      </c>
      <c r="D455">
        <v>401</v>
      </c>
      <c r="E455">
        <v>58</v>
      </c>
      <c r="F455" s="25" t="str">
        <f>VLOOKUP(B455,Definitions!$C$7:$D$43,2,FALSE)</f>
        <v>Croatia</v>
      </c>
      <c r="G455" t="str">
        <f>VLOOKUP(C455,Definitions!$C$49:$D$57,2,FALSE)</f>
        <v>Residential</v>
      </c>
      <c r="H455" t="str">
        <f>VLOOKUP(D455,Definitions!$C$60:$D$104,2,FALSE)</f>
        <v>SFH</v>
      </c>
      <c r="J455" s="29" t="str">
        <f>VLOOKUP(E455,Definitions!$C$115:$D$131,2,FALSE)</f>
        <v>Ambient heat total</v>
      </c>
      <c r="K455" s="106"/>
      <c r="L455" s="105"/>
      <c r="M455" s="103">
        <f t="shared" si="81"/>
        <v>0</v>
      </c>
      <c r="N455" s="37"/>
      <c r="O455" s="105"/>
      <c r="P455" s="105">
        <f t="shared" si="82"/>
        <v>0</v>
      </c>
      <c r="Q455" s="105">
        <f t="shared" si="83"/>
        <v>0</v>
      </c>
      <c r="R455" s="103">
        <f t="shared" si="84"/>
        <v>0</v>
      </c>
      <c r="S455" s="96">
        <v>0</v>
      </c>
      <c r="T455" s="128" t="s">
        <v>882</v>
      </c>
      <c r="U455" s="96">
        <v>0</v>
      </c>
      <c r="V455" s="128" t="s">
        <v>882</v>
      </c>
      <c r="W455" s="96">
        <v>0</v>
      </c>
      <c r="X455" s="96">
        <v>0</v>
      </c>
      <c r="Y455" s="96">
        <v>0</v>
      </c>
      <c r="Z455" s="96">
        <v>0</v>
      </c>
      <c r="AA455" s="105">
        <v>0</v>
      </c>
      <c r="AB455" s="108">
        <v>0</v>
      </c>
      <c r="AC455" s="96">
        <v>0</v>
      </c>
      <c r="AD455" s="109" t="s">
        <v>882</v>
      </c>
      <c r="AE455" s="96">
        <v>0</v>
      </c>
      <c r="AF455" s="96">
        <v>0</v>
      </c>
      <c r="AG455" s="96">
        <v>0</v>
      </c>
      <c r="AH455" s="105">
        <v>0</v>
      </c>
      <c r="AI455" s="108">
        <v>0</v>
      </c>
      <c r="AJ455" s="105">
        <v>0</v>
      </c>
      <c r="AK455" s="108" t="s">
        <v>883</v>
      </c>
      <c r="AL455" s="9" t="str">
        <f>VLOOKUP(F455,Definitions!$B$7:$E$39,4,FALSE)</f>
        <v>EU28</v>
      </c>
    </row>
    <row r="456" spans="1:38">
      <c r="A456" s="36" t="str">
        <f t="shared" si="80"/>
        <v>HR401_55</v>
      </c>
      <c r="B456" t="s">
        <v>54</v>
      </c>
      <c r="C456" t="s">
        <v>185</v>
      </c>
      <c r="D456">
        <v>401</v>
      </c>
      <c r="E456">
        <v>55</v>
      </c>
      <c r="F456" s="25" t="str">
        <f>VLOOKUP(B456,Definitions!$C$7:$D$43,2,FALSE)</f>
        <v>Croatia</v>
      </c>
      <c r="G456" t="str">
        <f>VLOOKUP(C456,Definitions!$C$49:$D$57,2,FALSE)</f>
        <v>Residential</v>
      </c>
      <c r="H456" t="str">
        <f>VLOOKUP(D456,Definitions!$C$60:$D$104,2,FALSE)</f>
        <v>SFH</v>
      </c>
      <c r="J456" s="29" t="str">
        <f>VLOOKUP(E456,Definitions!$C$115:$D$131,2,FALSE)</f>
        <v xml:space="preserve">Other RES </v>
      </c>
      <c r="K456" s="106"/>
      <c r="L456" s="105"/>
      <c r="M456" s="103">
        <f t="shared" si="81"/>
        <v>0</v>
      </c>
      <c r="N456" s="37"/>
      <c r="O456" s="105"/>
      <c r="P456" s="105">
        <f t="shared" si="82"/>
        <v>0</v>
      </c>
      <c r="Q456" s="105">
        <f t="shared" si="83"/>
        <v>0</v>
      </c>
      <c r="R456" s="103">
        <f t="shared" si="84"/>
        <v>0</v>
      </c>
      <c r="S456" s="96">
        <v>0</v>
      </c>
      <c r="T456" s="128" t="s">
        <v>882</v>
      </c>
      <c r="U456" s="96">
        <v>0</v>
      </c>
      <c r="V456" s="128" t="s">
        <v>882</v>
      </c>
      <c r="W456" s="96">
        <v>0</v>
      </c>
      <c r="X456" s="96">
        <v>0</v>
      </c>
      <c r="Y456" s="96">
        <v>0</v>
      </c>
      <c r="Z456" s="96">
        <v>0</v>
      </c>
      <c r="AA456" s="105">
        <v>0</v>
      </c>
      <c r="AB456" s="108">
        <v>0</v>
      </c>
      <c r="AC456" s="96">
        <v>0</v>
      </c>
      <c r="AD456" s="109" t="s">
        <v>882</v>
      </c>
      <c r="AE456" s="96">
        <v>0</v>
      </c>
      <c r="AF456" s="96">
        <v>0</v>
      </c>
      <c r="AG456" s="96">
        <v>0</v>
      </c>
      <c r="AH456" s="105">
        <v>0</v>
      </c>
      <c r="AI456" s="108">
        <v>0</v>
      </c>
      <c r="AJ456" s="105">
        <v>0</v>
      </c>
      <c r="AK456" s="108" t="s">
        <v>883</v>
      </c>
      <c r="AL456" s="9" t="str">
        <f>VLOOKUP(F456,Definitions!$B$7:$E$39,4,FALSE)</f>
        <v>EU28</v>
      </c>
    </row>
    <row r="457" spans="1:38">
      <c r="A457" s="36" t="str">
        <f t="shared" si="80"/>
        <v>HR402_0</v>
      </c>
      <c r="B457" t="s">
        <v>54</v>
      </c>
      <c r="C457" t="s">
        <v>185</v>
      </c>
      <c r="D457">
        <v>402</v>
      </c>
      <c r="E457">
        <v>0</v>
      </c>
      <c r="F457" s="25" t="str">
        <f>VLOOKUP(B457,Definitions!$C$7:$D$43,2,FALSE)</f>
        <v>Croatia</v>
      </c>
      <c r="G457" t="str">
        <f>VLOOKUP(C457,Definitions!$C$49:$D$57,2,FALSE)</f>
        <v>Residential</v>
      </c>
      <c r="H457" t="str">
        <f>VLOOKUP(D457,Definitions!$C$60:$D$104,2,FALSE)</f>
        <v>MFH</v>
      </c>
      <c r="J457" s="29" t="str">
        <f>VLOOKUP(E457,Definitions!$C$115:$D$131,2,FALSE)</f>
        <v>TOTAL</v>
      </c>
      <c r="K457" s="106"/>
      <c r="L457" s="105"/>
      <c r="M457" s="103">
        <f t="shared" si="81"/>
        <v>2.8902996912589147</v>
      </c>
      <c r="N457" s="37"/>
      <c r="O457" s="105"/>
      <c r="P457" s="105">
        <f t="shared" si="82"/>
        <v>2.8902996912589147</v>
      </c>
      <c r="Q457" s="105">
        <f t="shared" si="83"/>
        <v>2.2256937825032264</v>
      </c>
      <c r="R457" s="103">
        <f t="shared" si="84"/>
        <v>0.40366900568136366</v>
      </c>
      <c r="S457" s="96">
        <v>1.9655403223427232</v>
      </c>
      <c r="T457" s="128" t="s">
        <v>882</v>
      </c>
      <c r="U457" s="96">
        <v>0.26015346016050334</v>
      </c>
      <c r="V457" s="128" t="s">
        <v>882</v>
      </c>
      <c r="W457" s="96">
        <v>0</v>
      </c>
      <c r="X457" s="96">
        <v>0</v>
      </c>
      <c r="Y457" s="96">
        <v>0</v>
      </c>
      <c r="Z457" s="96">
        <v>0</v>
      </c>
      <c r="AA457" s="105">
        <v>0</v>
      </c>
      <c r="AB457" s="108">
        <v>0</v>
      </c>
      <c r="AC457" s="96">
        <v>0.40366900568136366</v>
      </c>
      <c r="AD457" s="109" t="s">
        <v>882</v>
      </c>
      <c r="AE457" s="96">
        <v>0</v>
      </c>
      <c r="AF457" s="96">
        <v>0</v>
      </c>
      <c r="AG457" s="96">
        <v>0</v>
      </c>
      <c r="AH457" s="105">
        <v>0</v>
      </c>
      <c r="AI457" s="108">
        <v>0</v>
      </c>
      <c r="AJ457" s="105">
        <v>0.26093690307432482</v>
      </c>
      <c r="AK457" s="108" t="s">
        <v>883</v>
      </c>
      <c r="AL457" s="9" t="str">
        <f>VLOOKUP(F457,Definitions!$B$7:$E$39,4,FALSE)</f>
        <v>EU28</v>
      </c>
    </row>
    <row r="458" spans="1:38">
      <c r="A458" s="36" t="str">
        <f t="shared" ref="A458:A470" si="85">B458&amp;D458&amp;"_"&amp;E458</f>
        <v>HR402_1</v>
      </c>
      <c r="B458" t="s">
        <v>54</v>
      </c>
      <c r="C458" t="s">
        <v>185</v>
      </c>
      <c r="D458">
        <v>402</v>
      </c>
      <c r="E458">
        <v>1</v>
      </c>
      <c r="F458" s="25" t="str">
        <f>VLOOKUP(B458,Definitions!$C$7:$D$43,2,FALSE)</f>
        <v>Croatia</v>
      </c>
      <c r="G458" t="str">
        <f>VLOOKUP(C458,Definitions!$C$49:$D$57,2,FALSE)</f>
        <v>Residential</v>
      </c>
      <c r="H458" t="str">
        <f>VLOOKUP(D458,Definitions!$C$60:$D$104,2,FALSE)</f>
        <v>MFH</v>
      </c>
      <c r="J458" s="29" t="str">
        <f>VLOOKUP(E458,Definitions!$C$115:$D$131,2,FALSE)</f>
        <v>Coal</v>
      </c>
      <c r="K458" s="106"/>
      <c r="L458" s="105"/>
      <c r="M458" s="103">
        <f t="shared" ref="M458:M470" si="86">SUM(O458:P458)</f>
        <v>5.0403695763708706E-3</v>
      </c>
      <c r="N458" s="37"/>
      <c r="O458" s="105"/>
      <c r="P458" s="105">
        <f t="shared" ref="P458:P470" si="87">Q458+R458+IFERROR(AJ458,0)</f>
        <v>5.0403695763708706E-3</v>
      </c>
      <c r="Q458" s="105">
        <f t="shared" ref="Q458:Q470" si="88">S458+U458+W458</f>
        <v>5.0403695763708706E-3</v>
      </c>
      <c r="R458" s="103">
        <f t="shared" ref="R458:R470" si="89">AC458+AE458</f>
        <v>0</v>
      </c>
      <c r="S458" s="96">
        <v>5.0403695763708706E-3</v>
      </c>
      <c r="T458" s="128" t="s">
        <v>882</v>
      </c>
      <c r="U458" s="96">
        <v>0</v>
      </c>
      <c r="V458" s="128" t="s">
        <v>882</v>
      </c>
      <c r="W458" s="96">
        <v>0</v>
      </c>
      <c r="X458" s="96">
        <v>0</v>
      </c>
      <c r="Y458" s="96">
        <v>0</v>
      </c>
      <c r="Z458" s="96">
        <v>0</v>
      </c>
      <c r="AA458" s="105">
        <v>0</v>
      </c>
      <c r="AB458" s="108">
        <v>0</v>
      </c>
      <c r="AC458" s="96">
        <v>0</v>
      </c>
      <c r="AD458" s="109" t="s">
        <v>882</v>
      </c>
      <c r="AE458" s="96">
        <v>0</v>
      </c>
      <c r="AF458" s="96">
        <v>0</v>
      </c>
      <c r="AG458" s="96">
        <v>0</v>
      </c>
      <c r="AH458" s="105">
        <v>0</v>
      </c>
      <c r="AI458" s="108">
        <v>0</v>
      </c>
      <c r="AJ458" s="105">
        <v>0</v>
      </c>
      <c r="AK458" s="108" t="s">
        <v>883</v>
      </c>
      <c r="AL458" s="9" t="str">
        <f>VLOOKUP(F458,Definitions!$B$7:$E$39,4,FALSE)</f>
        <v>EU28</v>
      </c>
    </row>
    <row r="459" spans="1:38">
      <c r="A459" s="36" t="str">
        <f t="shared" si="85"/>
        <v>HR402_2</v>
      </c>
      <c r="B459" t="s">
        <v>54</v>
      </c>
      <c r="C459" t="s">
        <v>185</v>
      </c>
      <c r="D459">
        <v>402</v>
      </c>
      <c r="E459">
        <v>2</v>
      </c>
      <c r="F459" s="25" t="str">
        <f>VLOOKUP(B459,Definitions!$C$7:$D$43,2,FALSE)</f>
        <v>Croatia</v>
      </c>
      <c r="G459" t="str">
        <f>VLOOKUP(C459,Definitions!$C$49:$D$57,2,FALSE)</f>
        <v>Residential</v>
      </c>
      <c r="H459" t="str">
        <f>VLOOKUP(D459,Definitions!$C$60:$D$104,2,FALSE)</f>
        <v>MFH</v>
      </c>
      <c r="J459" s="29" t="str">
        <f>VLOOKUP(E459,Definitions!$C$115:$D$131,2,FALSE)</f>
        <v>Fuel oil</v>
      </c>
      <c r="K459" s="106"/>
      <c r="L459" s="105"/>
      <c r="M459" s="103">
        <f t="shared" si="86"/>
        <v>0.23044421156513958</v>
      </c>
      <c r="N459" s="37"/>
      <c r="O459" s="105"/>
      <c r="P459" s="105">
        <f t="shared" si="87"/>
        <v>0.23044421156513958</v>
      </c>
      <c r="Q459" s="105">
        <f t="shared" si="88"/>
        <v>0.1614147695374942</v>
      </c>
      <c r="R459" s="103">
        <f t="shared" si="89"/>
        <v>0</v>
      </c>
      <c r="S459" s="96">
        <v>0.15009248010438833</v>
      </c>
      <c r="T459" s="128" t="s">
        <v>882</v>
      </c>
      <c r="U459" s="96">
        <v>1.1322289433105863E-2</v>
      </c>
      <c r="V459" s="128" t="s">
        <v>882</v>
      </c>
      <c r="W459" s="96">
        <v>0</v>
      </c>
      <c r="X459" s="96">
        <v>0</v>
      </c>
      <c r="Y459" s="96">
        <v>0</v>
      </c>
      <c r="Z459" s="96">
        <v>0</v>
      </c>
      <c r="AA459" s="105">
        <v>0</v>
      </c>
      <c r="AB459" s="108">
        <v>0</v>
      </c>
      <c r="AC459" s="96">
        <v>0</v>
      </c>
      <c r="AD459" s="109" t="s">
        <v>882</v>
      </c>
      <c r="AE459" s="96">
        <v>0</v>
      </c>
      <c r="AF459" s="96">
        <v>0</v>
      </c>
      <c r="AG459" s="96">
        <v>0</v>
      </c>
      <c r="AH459" s="105">
        <v>0</v>
      </c>
      <c r="AI459" s="108">
        <v>0</v>
      </c>
      <c r="AJ459" s="105">
        <v>6.9029442027645382E-2</v>
      </c>
      <c r="AK459" s="108" t="s">
        <v>883</v>
      </c>
      <c r="AL459" s="9" t="str">
        <f>VLOOKUP(F459,Definitions!$B$7:$E$39,4,FALSE)</f>
        <v>EU28</v>
      </c>
    </row>
    <row r="460" spans="1:38">
      <c r="A460" s="36" t="str">
        <f t="shared" si="85"/>
        <v>HR402_3</v>
      </c>
      <c r="B460" t="s">
        <v>54</v>
      </c>
      <c r="C460" t="s">
        <v>185</v>
      </c>
      <c r="D460">
        <v>402</v>
      </c>
      <c r="E460">
        <v>3</v>
      </c>
      <c r="F460" s="25" t="str">
        <f>VLOOKUP(B460,Definitions!$C$7:$D$43,2,FALSE)</f>
        <v>Croatia</v>
      </c>
      <c r="G460" t="str">
        <f>VLOOKUP(C460,Definitions!$C$49:$D$57,2,FALSE)</f>
        <v>Residential</v>
      </c>
      <c r="H460" t="str">
        <f>VLOOKUP(D460,Definitions!$C$60:$D$104,2,FALSE)</f>
        <v>MFH</v>
      </c>
      <c r="J460" s="29" t="str">
        <f>VLOOKUP(E460,Definitions!$C$115:$D$131,2,FALSE)</f>
        <v>Natural gas</v>
      </c>
      <c r="K460" s="106"/>
      <c r="L460" s="105"/>
      <c r="M460" s="103">
        <f t="shared" si="86"/>
        <v>0.79139473662969029</v>
      </c>
      <c r="N460" s="37"/>
      <c r="O460" s="105"/>
      <c r="P460" s="105">
        <f t="shared" si="87"/>
        <v>0.79139473662969029</v>
      </c>
      <c r="Q460" s="105">
        <f t="shared" si="88"/>
        <v>0.71445502245804415</v>
      </c>
      <c r="R460" s="103">
        <f t="shared" si="89"/>
        <v>0</v>
      </c>
      <c r="S460" s="96">
        <v>0.6285324990176272</v>
      </c>
      <c r="T460" s="128" t="s">
        <v>882</v>
      </c>
      <c r="U460" s="96">
        <v>8.5922523440416926E-2</v>
      </c>
      <c r="V460" s="128" t="s">
        <v>882</v>
      </c>
      <c r="W460" s="96">
        <v>0</v>
      </c>
      <c r="X460" s="96">
        <v>0</v>
      </c>
      <c r="Y460" s="96">
        <v>0</v>
      </c>
      <c r="Z460" s="96">
        <v>0</v>
      </c>
      <c r="AA460" s="105">
        <v>0</v>
      </c>
      <c r="AB460" s="108">
        <v>0</v>
      </c>
      <c r="AC460" s="96">
        <v>0</v>
      </c>
      <c r="AD460" s="109" t="s">
        <v>882</v>
      </c>
      <c r="AE460" s="96">
        <v>0</v>
      </c>
      <c r="AF460" s="96">
        <v>0</v>
      </c>
      <c r="AG460" s="96">
        <v>0</v>
      </c>
      <c r="AH460" s="105">
        <v>0</v>
      </c>
      <c r="AI460" s="108">
        <v>0</v>
      </c>
      <c r="AJ460" s="105">
        <v>7.6939714171646106E-2</v>
      </c>
      <c r="AK460" s="108" t="s">
        <v>883</v>
      </c>
      <c r="AL460" s="9" t="str">
        <f>VLOOKUP(F460,Definitions!$B$7:$E$39,4,FALSE)</f>
        <v>EU28</v>
      </c>
    </row>
    <row r="461" spans="1:38">
      <c r="A461" s="36" t="str">
        <f t="shared" si="85"/>
        <v>HR402_4</v>
      </c>
      <c r="B461" t="s">
        <v>54</v>
      </c>
      <c r="C461" t="s">
        <v>185</v>
      </c>
      <c r="D461">
        <v>402</v>
      </c>
      <c r="E461">
        <v>4</v>
      </c>
      <c r="F461" s="25" t="str">
        <f>VLOOKUP(B461,Definitions!$C$7:$D$43,2,FALSE)</f>
        <v>Croatia</v>
      </c>
      <c r="G461" t="str">
        <f>VLOOKUP(C461,Definitions!$C$49:$D$57,2,FALSE)</f>
        <v>Residential</v>
      </c>
      <c r="H461" t="str">
        <f>VLOOKUP(D461,Definitions!$C$60:$D$104,2,FALSE)</f>
        <v>MFH</v>
      </c>
      <c r="J461" s="29" t="str">
        <f>VLOOKUP(E461,Definitions!$C$115:$D$131,2,FALSE)</f>
        <v>Other fossil fuels</v>
      </c>
      <c r="K461" s="106"/>
      <c r="L461" s="105"/>
      <c r="M461" s="103">
        <f t="shared" si="86"/>
        <v>0</v>
      </c>
      <c r="N461" s="37"/>
      <c r="O461" s="105"/>
      <c r="P461" s="105">
        <f t="shared" si="87"/>
        <v>0</v>
      </c>
      <c r="Q461" s="105">
        <f t="shared" si="88"/>
        <v>0</v>
      </c>
      <c r="R461" s="103">
        <f t="shared" si="89"/>
        <v>0</v>
      </c>
      <c r="S461" s="96">
        <v>0</v>
      </c>
      <c r="T461" s="128" t="s">
        <v>882</v>
      </c>
      <c r="U461" s="96">
        <v>0</v>
      </c>
      <c r="V461" s="128" t="s">
        <v>882</v>
      </c>
      <c r="W461" s="96">
        <v>0</v>
      </c>
      <c r="X461" s="96">
        <v>0</v>
      </c>
      <c r="Y461" s="96">
        <v>0</v>
      </c>
      <c r="Z461" s="96">
        <v>0</v>
      </c>
      <c r="AA461" s="105">
        <v>0</v>
      </c>
      <c r="AB461" s="108">
        <v>0</v>
      </c>
      <c r="AC461" s="96">
        <v>0</v>
      </c>
      <c r="AD461" s="109" t="s">
        <v>882</v>
      </c>
      <c r="AE461" s="96">
        <v>0</v>
      </c>
      <c r="AF461" s="96">
        <v>0</v>
      </c>
      <c r="AG461" s="96">
        <v>0</v>
      </c>
      <c r="AH461" s="105">
        <v>0</v>
      </c>
      <c r="AI461" s="108">
        <v>0</v>
      </c>
      <c r="AJ461" s="105">
        <v>0</v>
      </c>
      <c r="AK461" s="108" t="s">
        <v>883</v>
      </c>
      <c r="AL461" s="9" t="str">
        <f>VLOOKUP(F461,Definitions!$B$7:$E$39,4,FALSE)</f>
        <v>EU28</v>
      </c>
    </row>
    <row r="462" spans="1:38">
      <c r="A462" s="36" t="str">
        <f t="shared" si="85"/>
        <v>HR402_6</v>
      </c>
      <c r="B462" t="s">
        <v>54</v>
      </c>
      <c r="C462" t="s">
        <v>185</v>
      </c>
      <c r="D462">
        <v>402</v>
      </c>
      <c r="E462">
        <v>6</v>
      </c>
      <c r="F462" s="25" t="str">
        <f>VLOOKUP(B462,Definitions!$C$7:$D$43,2,FALSE)</f>
        <v>Croatia</v>
      </c>
      <c r="G462" t="str">
        <f>VLOOKUP(C462,Definitions!$C$49:$D$57,2,FALSE)</f>
        <v>Residential</v>
      </c>
      <c r="H462" t="str">
        <f>VLOOKUP(D462,Definitions!$C$60:$D$104,2,FALSE)</f>
        <v>MFH</v>
      </c>
      <c r="J462" s="29" t="str">
        <f>VLOOKUP(E462,Definitions!$C$115:$D$131,2,FALSE)</f>
        <v>Electricity</v>
      </c>
      <c r="K462" s="106"/>
      <c r="L462" s="105"/>
      <c r="M462" s="103">
        <f t="shared" si="86"/>
        <v>0.68206041072076173</v>
      </c>
      <c r="N462" s="37"/>
      <c r="O462" s="105"/>
      <c r="P462" s="105">
        <f t="shared" si="87"/>
        <v>0.68206041072076173</v>
      </c>
      <c r="Q462" s="105">
        <f t="shared" si="88"/>
        <v>0.1829878484491459</v>
      </c>
      <c r="R462" s="103">
        <f t="shared" si="89"/>
        <v>0.40366900568136366</v>
      </c>
      <c r="S462" s="96">
        <v>0.10119041455225043</v>
      </c>
      <c r="T462" s="128" t="s">
        <v>882</v>
      </c>
      <c r="U462" s="96">
        <v>8.179743389689545E-2</v>
      </c>
      <c r="V462" s="128" t="s">
        <v>882</v>
      </c>
      <c r="W462" s="96">
        <v>0</v>
      </c>
      <c r="X462" s="96">
        <v>0</v>
      </c>
      <c r="Y462" s="96">
        <v>0</v>
      </c>
      <c r="Z462" s="96">
        <v>0</v>
      </c>
      <c r="AA462" s="105">
        <v>0</v>
      </c>
      <c r="AB462" s="108">
        <v>0</v>
      </c>
      <c r="AC462" s="96">
        <v>0.40366900568136366</v>
      </c>
      <c r="AD462" s="109" t="s">
        <v>882</v>
      </c>
      <c r="AE462" s="96">
        <v>0</v>
      </c>
      <c r="AF462" s="96">
        <v>0</v>
      </c>
      <c r="AG462" s="96">
        <v>0</v>
      </c>
      <c r="AH462" s="105">
        <v>0</v>
      </c>
      <c r="AI462" s="108">
        <v>0</v>
      </c>
      <c r="AJ462" s="105">
        <v>9.5403556590252195E-2</v>
      </c>
      <c r="AK462" s="108" t="s">
        <v>883</v>
      </c>
      <c r="AL462" s="9" t="str">
        <f>VLOOKUP(F462,Definitions!$B$7:$E$39,4,FALSE)</f>
        <v>EU28</v>
      </c>
    </row>
    <row r="463" spans="1:38">
      <c r="A463" s="36" t="str">
        <f t="shared" si="85"/>
        <v>HR402_7</v>
      </c>
      <c r="B463" t="s">
        <v>54</v>
      </c>
      <c r="C463" t="s">
        <v>185</v>
      </c>
      <c r="D463">
        <v>402</v>
      </c>
      <c r="E463">
        <v>7</v>
      </c>
      <c r="F463" s="25" t="str">
        <f>VLOOKUP(B463,Definitions!$C$7:$D$43,2,FALSE)</f>
        <v>Croatia</v>
      </c>
      <c r="G463" t="str">
        <f>VLOOKUP(C463,Definitions!$C$49:$D$57,2,FALSE)</f>
        <v>Residential</v>
      </c>
      <c r="H463" t="str">
        <f>VLOOKUP(D463,Definitions!$C$60:$D$104,2,FALSE)</f>
        <v>MFH</v>
      </c>
      <c r="J463" s="29" t="str">
        <f>VLOOKUP(E463,Definitions!$C$115:$D$131,2,FALSE)</f>
        <v>District heating</v>
      </c>
      <c r="K463" s="106"/>
      <c r="L463" s="105"/>
      <c r="M463" s="103">
        <f t="shared" si="86"/>
        <v>0.93323535709396443</v>
      </c>
      <c r="N463" s="56"/>
      <c r="O463" s="105"/>
      <c r="P463" s="105">
        <f t="shared" si="87"/>
        <v>0.93323535709396443</v>
      </c>
      <c r="Q463" s="105">
        <f t="shared" si="88"/>
        <v>0.93323535709396443</v>
      </c>
      <c r="R463" s="103">
        <f t="shared" si="89"/>
        <v>0</v>
      </c>
      <c r="S463" s="96">
        <v>0.88266947835773857</v>
      </c>
      <c r="T463" s="128" t="s">
        <v>882</v>
      </c>
      <c r="U463" s="96">
        <v>5.0565878736225867E-2</v>
      </c>
      <c r="V463" s="128" t="s">
        <v>882</v>
      </c>
      <c r="W463" s="96">
        <v>0</v>
      </c>
      <c r="X463" s="96">
        <v>0</v>
      </c>
      <c r="Y463" s="96">
        <v>0</v>
      </c>
      <c r="Z463" s="96">
        <v>0</v>
      </c>
      <c r="AA463" s="105">
        <v>0</v>
      </c>
      <c r="AB463" s="108">
        <v>0</v>
      </c>
      <c r="AC463" s="96">
        <v>0</v>
      </c>
      <c r="AD463" s="109" t="s">
        <v>882</v>
      </c>
      <c r="AE463" s="96">
        <v>0</v>
      </c>
      <c r="AF463" s="96">
        <v>0</v>
      </c>
      <c r="AG463" s="96">
        <v>0</v>
      </c>
      <c r="AH463" s="105">
        <v>0</v>
      </c>
      <c r="AI463" s="108">
        <v>0</v>
      </c>
      <c r="AJ463" s="105">
        <v>0</v>
      </c>
      <c r="AK463" s="108" t="s">
        <v>883</v>
      </c>
      <c r="AL463" s="9" t="str">
        <f>VLOOKUP(F463,Definitions!$B$7:$E$39,4,FALSE)</f>
        <v>EU28</v>
      </c>
    </row>
    <row r="464" spans="1:38">
      <c r="A464" s="36" t="str">
        <f t="shared" si="85"/>
        <v>HR402_8</v>
      </c>
      <c r="B464" t="s">
        <v>54</v>
      </c>
      <c r="C464" t="s">
        <v>185</v>
      </c>
      <c r="D464">
        <v>402</v>
      </c>
      <c r="E464">
        <v>8</v>
      </c>
      <c r="F464" s="25" t="str">
        <f>VLOOKUP(B464,Definitions!$C$7:$D$43,2,FALSE)</f>
        <v>Croatia</v>
      </c>
      <c r="G464" t="str">
        <f>VLOOKUP(C464,Definitions!$C$49:$D$57,2,FALSE)</f>
        <v>Residential</v>
      </c>
      <c r="H464" t="str">
        <f>VLOOKUP(D464,Definitions!$C$60:$D$104,2,FALSE)</f>
        <v>MFH</v>
      </c>
      <c r="J464" s="29" t="str">
        <f>VLOOKUP(E464,Definitions!$C$115:$D$131,2,FALSE)</f>
        <v>Waste non-RES</v>
      </c>
      <c r="K464" s="106"/>
      <c r="L464" s="105"/>
      <c r="M464" s="103">
        <f t="shared" si="86"/>
        <v>0</v>
      </c>
      <c r="N464" s="37"/>
      <c r="O464" s="105"/>
      <c r="P464" s="105">
        <f t="shared" si="87"/>
        <v>0</v>
      </c>
      <c r="Q464" s="105">
        <f t="shared" si="88"/>
        <v>0</v>
      </c>
      <c r="R464" s="103">
        <f t="shared" si="89"/>
        <v>0</v>
      </c>
      <c r="S464" s="96">
        <v>0</v>
      </c>
      <c r="T464" s="128" t="s">
        <v>882</v>
      </c>
      <c r="U464" s="96">
        <v>0</v>
      </c>
      <c r="V464" s="128" t="s">
        <v>882</v>
      </c>
      <c r="W464" s="96">
        <v>0</v>
      </c>
      <c r="X464" s="96">
        <v>0</v>
      </c>
      <c r="Y464" s="96">
        <v>0</v>
      </c>
      <c r="Z464" s="96">
        <v>0</v>
      </c>
      <c r="AA464" s="105">
        <v>0</v>
      </c>
      <c r="AB464" s="108">
        <v>0</v>
      </c>
      <c r="AC464" s="96">
        <v>0</v>
      </c>
      <c r="AD464" s="109" t="s">
        <v>882</v>
      </c>
      <c r="AE464" s="96">
        <v>0</v>
      </c>
      <c r="AF464" s="96">
        <v>0</v>
      </c>
      <c r="AG464" s="96">
        <v>0</v>
      </c>
      <c r="AH464" s="105">
        <v>0</v>
      </c>
      <c r="AI464" s="108">
        <v>0</v>
      </c>
      <c r="AJ464" s="105">
        <v>0</v>
      </c>
      <c r="AK464" s="108" t="s">
        <v>883</v>
      </c>
      <c r="AL464" s="9" t="str">
        <f>VLOOKUP(F464,Definitions!$B$7:$E$39,4,FALSE)</f>
        <v>EU28</v>
      </c>
    </row>
    <row r="465" spans="1:38">
      <c r="A465" s="36" t="str">
        <f t="shared" si="85"/>
        <v>HR402_9</v>
      </c>
      <c r="B465" t="s">
        <v>54</v>
      </c>
      <c r="C465" t="s">
        <v>185</v>
      </c>
      <c r="D465">
        <v>402</v>
      </c>
      <c r="E465">
        <v>9</v>
      </c>
      <c r="F465" s="25" t="str">
        <f>VLOOKUP(B465,Definitions!$C$7:$D$43,2,FALSE)</f>
        <v>Croatia</v>
      </c>
      <c r="G465" t="str">
        <f>VLOOKUP(C465,Definitions!$C$49:$D$57,2,FALSE)</f>
        <v>Residential</v>
      </c>
      <c r="H465" t="str">
        <f>VLOOKUP(D465,Definitions!$C$60:$D$104,2,FALSE)</f>
        <v>MFH</v>
      </c>
      <c r="J465" s="29" t="str">
        <f>VLOOKUP(E465,Definitions!$C$115:$D$131,2,FALSE)</f>
        <v>Waste RES</v>
      </c>
      <c r="K465" s="106"/>
      <c r="L465" s="105"/>
      <c r="M465" s="103">
        <f t="shared" si="86"/>
        <v>0</v>
      </c>
      <c r="N465" s="37"/>
      <c r="O465" s="105"/>
      <c r="P465" s="105">
        <f t="shared" si="87"/>
        <v>0</v>
      </c>
      <c r="Q465" s="105">
        <f t="shared" si="88"/>
        <v>0</v>
      </c>
      <c r="R465" s="103">
        <f t="shared" si="89"/>
        <v>0</v>
      </c>
      <c r="S465" s="96">
        <v>0</v>
      </c>
      <c r="T465" s="128" t="s">
        <v>882</v>
      </c>
      <c r="U465" s="96">
        <v>0</v>
      </c>
      <c r="V465" s="128" t="s">
        <v>882</v>
      </c>
      <c r="W465" s="96">
        <v>0</v>
      </c>
      <c r="X465" s="96">
        <v>0</v>
      </c>
      <c r="Y465" s="96">
        <v>0</v>
      </c>
      <c r="Z465" s="96">
        <v>0</v>
      </c>
      <c r="AA465" s="105">
        <v>0</v>
      </c>
      <c r="AB465" s="108">
        <v>0</v>
      </c>
      <c r="AC465" s="96">
        <v>0</v>
      </c>
      <c r="AD465" s="109" t="s">
        <v>882</v>
      </c>
      <c r="AE465" s="96">
        <v>0</v>
      </c>
      <c r="AF465" s="96">
        <v>0</v>
      </c>
      <c r="AG465" s="96">
        <v>0</v>
      </c>
      <c r="AH465" s="105">
        <v>0</v>
      </c>
      <c r="AI465" s="108">
        <v>0</v>
      </c>
      <c r="AJ465" s="105">
        <v>0</v>
      </c>
      <c r="AK465" s="108" t="s">
        <v>883</v>
      </c>
      <c r="AL465" s="9" t="str">
        <f>VLOOKUP(F465,Definitions!$B$7:$E$39,4,FALSE)</f>
        <v>EU28</v>
      </c>
    </row>
    <row r="466" spans="1:38">
      <c r="A466" s="36" t="str">
        <f t="shared" si="85"/>
        <v>HR402_51</v>
      </c>
      <c r="B466" t="s">
        <v>54</v>
      </c>
      <c r="C466" t="s">
        <v>185</v>
      </c>
      <c r="D466">
        <v>402</v>
      </c>
      <c r="E466">
        <v>51</v>
      </c>
      <c r="F466" s="25" t="str">
        <f>VLOOKUP(B466,Definitions!$C$7:$D$43,2,FALSE)</f>
        <v>Croatia</v>
      </c>
      <c r="G466" t="str">
        <f>VLOOKUP(C466,Definitions!$C$49:$D$57,2,FALSE)</f>
        <v>Residential</v>
      </c>
      <c r="H466" t="str">
        <f>VLOOKUP(D466,Definitions!$C$60:$D$104,2,FALSE)</f>
        <v>MFH</v>
      </c>
      <c r="J466" s="29" t="str">
        <f>VLOOKUP(E466,Definitions!$C$115:$D$131,2,FALSE)</f>
        <v>Biomass</v>
      </c>
      <c r="K466" s="106"/>
      <c r="L466" s="105"/>
      <c r="M466" s="103">
        <f t="shared" si="86"/>
        <v>0.23084153580193051</v>
      </c>
      <c r="N466" s="37"/>
      <c r="O466" s="105"/>
      <c r="P466" s="105">
        <f t="shared" si="87"/>
        <v>0.23084153580193051</v>
      </c>
      <c r="Q466" s="105">
        <f t="shared" si="88"/>
        <v>0.21127734551714938</v>
      </c>
      <c r="R466" s="103">
        <f t="shared" si="89"/>
        <v>0</v>
      </c>
      <c r="S466" s="96">
        <v>0.19610511631670688</v>
      </c>
      <c r="T466" s="128" t="s">
        <v>882</v>
      </c>
      <c r="U466" s="96">
        <v>1.5172229200442498E-2</v>
      </c>
      <c r="V466" s="128" t="s">
        <v>882</v>
      </c>
      <c r="W466" s="96">
        <v>0</v>
      </c>
      <c r="X466" s="96">
        <v>0</v>
      </c>
      <c r="Y466" s="96">
        <v>0</v>
      </c>
      <c r="Z466" s="96">
        <v>0</v>
      </c>
      <c r="AA466" s="105">
        <v>0</v>
      </c>
      <c r="AB466" s="108">
        <v>0</v>
      </c>
      <c r="AC466" s="96">
        <v>0</v>
      </c>
      <c r="AD466" s="109" t="s">
        <v>882</v>
      </c>
      <c r="AE466" s="96">
        <v>0</v>
      </c>
      <c r="AF466" s="96">
        <v>0</v>
      </c>
      <c r="AG466" s="96">
        <v>0</v>
      </c>
      <c r="AH466" s="105">
        <v>0</v>
      </c>
      <c r="AI466" s="108">
        <v>0</v>
      </c>
      <c r="AJ466" s="105">
        <v>1.9564190284781114E-2</v>
      </c>
      <c r="AK466" s="108" t="s">
        <v>883</v>
      </c>
      <c r="AL466" s="9" t="str">
        <f>VLOOKUP(F466,Definitions!$B$7:$E$39,4,FALSE)</f>
        <v>EU28</v>
      </c>
    </row>
    <row r="467" spans="1:38">
      <c r="A467" s="36" t="str">
        <f t="shared" si="85"/>
        <v>HR402_52</v>
      </c>
      <c r="B467" t="s">
        <v>54</v>
      </c>
      <c r="C467" t="s">
        <v>185</v>
      </c>
      <c r="D467">
        <v>402</v>
      </c>
      <c r="E467">
        <v>52</v>
      </c>
      <c r="F467" s="25" t="str">
        <f>VLOOKUP(B467,Definitions!$C$7:$D$43,2,FALSE)</f>
        <v>Croatia</v>
      </c>
      <c r="G467" t="str">
        <f>VLOOKUP(C467,Definitions!$C$49:$D$57,2,FALSE)</f>
        <v>Residential</v>
      </c>
      <c r="H467" t="str">
        <f>VLOOKUP(D467,Definitions!$C$60:$D$104,2,FALSE)</f>
        <v>MFH</v>
      </c>
      <c r="J467" s="29" t="str">
        <f>VLOOKUP(E467,Definitions!$C$115:$D$131,2,FALSE)</f>
        <v>Geothermal</v>
      </c>
      <c r="K467" s="106"/>
      <c r="L467" s="105"/>
      <c r="M467" s="103">
        <f t="shared" si="86"/>
        <v>0</v>
      </c>
      <c r="N467" s="37"/>
      <c r="O467" s="105"/>
      <c r="P467" s="105">
        <f t="shared" si="87"/>
        <v>0</v>
      </c>
      <c r="Q467" s="105">
        <f t="shared" si="88"/>
        <v>0</v>
      </c>
      <c r="R467" s="103">
        <f t="shared" si="89"/>
        <v>0</v>
      </c>
      <c r="S467" s="96">
        <v>0</v>
      </c>
      <c r="T467" s="128" t="s">
        <v>882</v>
      </c>
      <c r="U467" s="96">
        <v>0</v>
      </c>
      <c r="V467" s="128" t="s">
        <v>882</v>
      </c>
      <c r="W467" s="96">
        <v>0</v>
      </c>
      <c r="X467" s="96">
        <v>0</v>
      </c>
      <c r="Y467" s="96">
        <v>0</v>
      </c>
      <c r="Z467" s="96">
        <v>0</v>
      </c>
      <c r="AA467" s="105">
        <v>0</v>
      </c>
      <c r="AB467" s="108">
        <v>0</v>
      </c>
      <c r="AC467" s="96">
        <v>0</v>
      </c>
      <c r="AD467" s="109" t="s">
        <v>882</v>
      </c>
      <c r="AE467" s="96">
        <v>0</v>
      </c>
      <c r="AF467" s="96">
        <v>0</v>
      </c>
      <c r="AG467" s="96">
        <v>0</v>
      </c>
      <c r="AH467" s="105">
        <v>0</v>
      </c>
      <c r="AI467" s="108">
        <v>0</v>
      </c>
      <c r="AJ467" s="105">
        <v>0</v>
      </c>
      <c r="AK467" s="108" t="s">
        <v>883</v>
      </c>
      <c r="AL467" s="9" t="str">
        <f>VLOOKUP(F467,Definitions!$B$7:$E$39,4,FALSE)</f>
        <v>EU28</v>
      </c>
    </row>
    <row r="468" spans="1:38">
      <c r="A468" s="36" t="str">
        <f t="shared" si="85"/>
        <v>HR402_53</v>
      </c>
      <c r="B468" t="s">
        <v>54</v>
      </c>
      <c r="C468" t="s">
        <v>185</v>
      </c>
      <c r="D468">
        <v>402</v>
      </c>
      <c r="E468">
        <v>53</v>
      </c>
      <c r="F468" s="25" t="str">
        <f>VLOOKUP(B468,Definitions!$C$7:$D$43,2,FALSE)</f>
        <v>Croatia</v>
      </c>
      <c r="G468" t="str">
        <f>VLOOKUP(C468,Definitions!$C$49:$D$57,2,FALSE)</f>
        <v>Residential</v>
      </c>
      <c r="H468" t="str">
        <f>VLOOKUP(D468,Definitions!$C$60:$D$104,2,FALSE)</f>
        <v>MFH</v>
      </c>
      <c r="J468" s="29" t="str">
        <f>VLOOKUP(E468,Definitions!$C$115:$D$131,2,FALSE)</f>
        <v>Solar energy</v>
      </c>
      <c r="K468" s="106"/>
      <c r="L468" s="105"/>
      <c r="M468" s="103">
        <f t="shared" si="86"/>
        <v>1.7283069871057533E-2</v>
      </c>
      <c r="N468" s="37"/>
      <c r="O468" s="105"/>
      <c r="P468" s="105">
        <f t="shared" si="87"/>
        <v>1.7283069871057533E-2</v>
      </c>
      <c r="Q468" s="105">
        <f t="shared" si="88"/>
        <v>1.7283069871057533E-2</v>
      </c>
      <c r="R468" s="103">
        <f t="shared" si="89"/>
        <v>0</v>
      </c>
      <c r="S468" s="96">
        <v>1.9099644176408237E-3</v>
      </c>
      <c r="T468" s="128" t="s">
        <v>882</v>
      </c>
      <c r="U468" s="96">
        <v>1.5373105453416708E-2</v>
      </c>
      <c r="V468" s="128" t="s">
        <v>882</v>
      </c>
      <c r="W468" s="96">
        <v>0</v>
      </c>
      <c r="X468" s="96">
        <v>0</v>
      </c>
      <c r="Y468" s="96">
        <v>0</v>
      </c>
      <c r="Z468" s="96">
        <v>0</v>
      </c>
      <c r="AA468" s="105">
        <v>0</v>
      </c>
      <c r="AB468" s="108">
        <v>0</v>
      </c>
      <c r="AC468" s="96">
        <v>0</v>
      </c>
      <c r="AD468" s="109" t="s">
        <v>882</v>
      </c>
      <c r="AE468" s="96">
        <v>0</v>
      </c>
      <c r="AF468" s="96">
        <v>0</v>
      </c>
      <c r="AG468" s="96">
        <v>0</v>
      </c>
      <c r="AH468" s="105">
        <v>0</v>
      </c>
      <c r="AI468" s="108">
        <v>0</v>
      </c>
      <c r="AJ468" s="105">
        <v>0</v>
      </c>
      <c r="AK468" s="108" t="s">
        <v>883</v>
      </c>
      <c r="AL468" s="9" t="str">
        <f>VLOOKUP(F468,Definitions!$B$7:$E$39,4,FALSE)</f>
        <v>EU28</v>
      </c>
    </row>
    <row r="469" spans="1:38">
      <c r="A469" s="36" t="str">
        <f t="shared" si="85"/>
        <v>HR402_58</v>
      </c>
      <c r="B469" t="s">
        <v>54</v>
      </c>
      <c r="C469" t="s">
        <v>185</v>
      </c>
      <c r="D469">
        <v>402</v>
      </c>
      <c r="E469">
        <v>58</v>
      </c>
      <c r="F469" s="25" t="str">
        <f>VLOOKUP(B469,Definitions!$C$7:$D$43,2,FALSE)</f>
        <v>Croatia</v>
      </c>
      <c r="G469" t="str">
        <f>VLOOKUP(C469,Definitions!$C$49:$D$57,2,FALSE)</f>
        <v>Residential</v>
      </c>
      <c r="H469" t="str">
        <f>VLOOKUP(D469,Definitions!$C$60:$D$104,2,FALSE)</f>
        <v>MFH</v>
      </c>
      <c r="J469" s="29" t="str">
        <f>VLOOKUP(E469,Definitions!$C$115:$D$131,2,FALSE)</f>
        <v>Ambient heat total</v>
      </c>
      <c r="K469" s="106"/>
      <c r="L469" s="105"/>
      <c r="M469" s="103">
        <f t="shared" si="86"/>
        <v>0</v>
      </c>
      <c r="N469" s="37"/>
      <c r="O469" s="105"/>
      <c r="P469" s="105">
        <f t="shared" si="87"/>
        <v>0</v>
      </c>
      <c r="Q469" s="105">
        <f t="shared" si="88"/>
        <v>0</v>
      </c>
      <c r="R469" s="103">
        <f t="shared" si="89"/>
        <v>0</v>
      </c>
      <c r="S469" s="96">
        <v>0</v>
      </c>
      <c r="T469" s="128" t="s">
        <v>882</v>
      </c>
      <c r="U469" s="96">
        <v>0</v>
      </c>
      <c r="V469" s="128" t="s">
        <v>882</v>
      </c>
      <c r="W469" s="96">
        <v>0</v>
      </c>
      <c r="X469" s="96">
        <v>0</v>
      </c>
      <c r="Y469" s="96">
        <v>0</v>
      </c>
      <c r="Z469" s="96">
        <v>0</v>
      </c>
      <c r="AA469" s="105">
        <v>0</v>
      </c>
      <c r="AB469" s="108">
        <v>0</v>
      </c>
      <c r="AC469" s="96">
        <v>0</v>
      </c>
      <c r="AD469" s="109" t="s">
        <v>882</v>
      </c>
      <c r="AE469" s="96">
        <v>0</v>
      </c>
      <c r="AF469" s="96">
        <v>0</v>
      </c>
      <c r="AG469" s="96">
        <v>0</v>
      </c>
      <c r="AH469" s="105">
        <v>0</v>
      </c>
      <c r="AI469" s="108">
        <v>0</v>
      </c>
      <c r="AJ469" s="105">
        <v>0</v>
      </c>
      <c r="AK469" s="108" t="s">
        <v>883</v>
      </c>
      <c r="AL469" s="9" t="str">
        <f>VLOOKUP(F469,Definitions!$B$7:$E$39,4,FALSE)</f>
        <v>EU28</v>
      </c>
    </row>
    <row r="470" spans="1:38">
      <c r="A470" s="36" t="str">
        <f t="shared" si="85"/>
        <v>HR402_55</v>
      </c>
      <c r="B470" t="s">
        <v>54</v>
      </c>
      <c r="C470" t="s">
        <v>185</v>
      </c>
      <c r="D470">
        <v>402</v>
      </c>
      <c r="E470">
        <v>55</v>
      </c>
      <c r="F470" s="25" t="str">
        <f>VLOOKUP(B470,Definitions!$C$7:$D$43,2,FALSE)</f>
        <v>Croatia</v>
      </c>
      <c r="G470" t="str">
        <f>VLOOKUP(C470,Definitions!$C$49:$D$57,2,FALSE)</f>
        <v>Residential</v>
      </c>
      <c r="H470" t="str">
        <f>VLOOKUP(D470,Definitions!$C$60:$D$104,2,FALSE)</f>
        <v>MFH</v>
      </c>
      <c r="J470" s="29" t="str">
        <f>VLOOKUP(E470,Definitions!$C$115:$D$131,2,FALSE)</f>
        <v xml:space="preserve">Other RES </v>
      </c>
      <c r="K470" s="106"/>
      <c r="L470" s="105"/>
      <c r="M470" s="103">
        <f t="shared" si="86"/>
        <v>0</v>
      </c>
      <c r="N470" s="37"/>
      <c r="O470" s="105"/>
      <c r="P470" s="105">
        <f t="shared" si="87"/>
        <v>0</v>
      </c>
      <c r="Q470" s="105">
        <f t="shared" si="88"/>
        <v>0</v>
      </c>
      <c r="R470" s="103">
        <f t="shared" si="89"/>
        <v>0</v>
      </c>
      <c r="S470" s="96">
        <v>0</v>
      </c>
      <c r="T470" s="128" t="s">
        <v>882</v>
      </c>
      <c r="U470" s="96">
        <v>0</v>
      </c>
      <c r="V470" s="128" t="s">
        <v>882</v>
      </c>
      <c r="W470" s="96">
        <v>0</v>
      </c>
      <c r="X470" s="96">
        <v>0</v>
      </c>
      <c r="Y470" s="96">
        <v>0</v>
      </c>
      <c r="Z470" s="96">
        <v>0</v>
      </c>
      <c r="AA470" s="105">
        <v>0</v>
      </c>
      <c r="AB470" s="108">
        <v>0</v>
      </c>
      <c r="AC470" s="96">
        <v>0</v>
      </c>
      <c r="AD470" s="109" t="s">
        <v>882</v>
      </c>
      <c r="AE470" s="96">
        <v>0</v>
      </c>
      <c r="AF470" s="96">
        <v>0</v>
      </c>
      <c r="AG470" s="96">
        <v>0</v>
      </c>
      <c r="AH470" s="105">
        <v>0</v>
      </c>
      <c r="AI470" s="108">
        <v>0</v>
      </c>
      <c r="AJ470" s="105">
        <v>0</v>
      </c>
      <c r="AK470" s="108" t="s">
        <v>883</v>
      </c>
      <c r="AL470" s="9" t="str">
        <f>VLOOKUP(F470,Definitions!$B$7:$E$39,4,FALSE)</f>
        <v>EU28</v>
      </c>
    </row>
    <row r="471" spans="1:38">
      <c r="A471" s="36" t="str">
        <f t="shared" ref="A471:A485" si="90">B471&amp;D471&amp;"_"&amp;E471</f>
        <v>IT400_0</v>
      </c>
      <c r="B471" t="s">
        <v>58</v>
      </c>
      <c r="C471" t="s">
        <v>185</v>
      </c>
      <c r="D471">
        <v>400</v>
      </c>
      <c r="E471">
        <v>0</v>
      </c>
      <c r="F471" s="25" t="str">
        <f>VLOOKUP(B471,Definitions!$C$7:$D$43,2,FALSE)</f>
        <v>Italy</v>
      </c>
      <c r="G471" t="str">
        <f>VLOOKUP(C471,Definitions!$C$49:$D$57,2,FALSE)</f>
        <v>Residential</v>
      </c>
      <c r="H471" t="str">
        <f>VLOOKUP(D471,Definitions!$C$60:$D$104,2,FALSE)</f>
        <v>TOTAL Residential</v>
      </c>
      <c r="J471" s="29" t="str">
        <f>VLOOKUP(E471,Definitions!$C$115:$D$131,2,FALSE)</f>
        <v>TOTAL</v>
      </c>
      <c r="K471" s="106"/>
      <c r="L471" s="105"/>
      <c r="M471" s="103">
        <f t="shared" ref="M471:M485" si="91">SUM(O471:P471)</f>
        <v>281.7643222293915</v>
      </c>
      <c r="N471" s="37"/>
      <c r="O471" s="105"/>
      <c r="P471" s="105">
        <f t="shared" ref="P471:P485" si="92">Q471+R471+IFERROR(AJ471,0)</f>
        <v>281.7643222293915</v>
      </c>
      <c r="Q471" s="105">
        <f t="shared" ref="Q471:Q485" si="93">S471+U471+W471</f>
        <v>243.38651618684418</v>
      </c>
      <c r="R471" s="103">
        <f t="shared" ref="R471:R485" si="94">AC471+AE471</f>
        <v>19.203925453288104</v>
      </c>
      <c r="S471" s="96">
        <v>221.22027352444883</v>
      </c>
      <c r="T471" s="128" t="s">
        <v>914</v>
      </c>
      <c r="U471" s="96">
        <v>22.166242662395341</v>
      </c>
      <c r="V471" s="128" t="s">
        <v>914</v>
      </c>
      <c r="W471" s="96">
        <v>0</v>
      </c>
      <c r="X471" s="96">
        <v>0</v>
      </c>
      <c r="Y471" s="96">
        <v>0</v>
      </c>
      <c r="Z471" s="96">
        <v>0</v>
      </c>
      <c r="AA471" s="105">
        <v>0</v>
      </c>
      <c r="AB471" s="108">
        <v>0</v>
      </c>
      <c r="AC471" s="96">
        <v>19.203925453288104</v>
      </c>
      <c r="AD471" s="109" t="s">
        <v>915</v>
      </c>
      <c r="AE471" s="96">
        <v>0</v>
      </c>
      <c r="AF471" s="96">
        <v>0</v>
      </c>
      <c r="AG471" s="96">
        <v>0</v>
      </c>
      <c r="AH471" s="105">
        <v>0</v>
      </c>
      <c r="AI471" s="108">
        <v>0</v>
      </c>
      <c r="AJ471" s="105">
        <v>19.173880589259205</v>
      </c>
      <c r="AK471" s="108" t="s">
        <v>914</v>
      </c>
      <c r="AL471" s="9" t="str">
        <f>VLOOKUP(F471,Definitions!$B$7:$E$39,4,FALSE)</f>
        <v>EU28</v>
      </c>
    </row>
    <row r="472" spans="1:38">
      <c r="A472" s="36" t="str">
        <f t="shared" si="90"/>
        <v>IT400_1</v>
      </c>
      <c r="B472" t="s">
        <v>58</v>
      </c>
      <c r="C472" t="s">
        <v>185</v>
      </c>
      <c r="D472">
        <v>400</v>
      </c>
      <c r="E472">
        <v>1</v>
      </c>
      <c r="F472" s="25" t="str">
        <f>VLOOKUP(B472,Definitions!$C$7:$D$43,2,FALSE)</f>
        <v>Italy</v>
      </c>
      <c r="G472" t="str">
        <f>VLOOKUP(C472,Definitions!$C$49:$D$57,2,FALSE)</f>
        <v>Residential</v>
      </c>
      <c r="H472" t="str">
        <f>VLOOKUP(D472,Definitions!$C$60:$D$104,2,FALSE)</f>
        <v>TOTAL Residential</v>
      </c>
      <c r="J472" s="29" t="str">
        <f>VLOOKUP(E472,Definitions!$C$115:$D$131,2,FALSE)</f>
        <v>Coal</v>
      </c>
      <c r="K472" s="106"/>
      <c r="L472" s="105"/>
      <c r="M472" s="103">
        <f t="shared" si="91"/>
        <v>1.2019081034125268E-2</v>
      </c>
      <c r="N472" s="37"/>
      <c r="O472" s="105"/>
      <c r="P472" s="105">
        <f t="shared" si="92"/>
        <v>1.2019081034125268E-2</v>
      </c>
      <c r="Q472" s="105">
        <f t="shared" si="93"/>
        <v>1.0734034050238763E-2</v>
      </c>
      <c r="R472" s="103">
        <f t="shared" si="94"/>
        <v>0</v>
      </c>
      <c r="S472" s="96">
        <v>5.1654971200639022E-3</v>
      </c>
      <c r="T472" s="128" t="s">
        <v>914</v>
      </c>
      <c r="U472" s="96">
        <v>5.5685369301748605E-3</v>
      </c>
      <c r="V472" s="128" t="s">
        <v>914</v>
      </c>
      <c r="W472" s="96">
        <v>0</v>
      </c>
      <c r="X472" s="96">
        <v>0</v>
      </c>
      <c r="Y472" s="96">
        <v>0</v>
      </c>
      <c r="Z472" s="96">
        <v>0</v>
      </c>
      <c r="AA472" s="105">
        <v>0</v>
      </c>
      <c r="AB472" s="108">
        <v>0</v>
      </c>
      <c r="AC472" s="96">
        <v>0</v>
      </c>
      <c r="AD472" s="109" t="s">
        <v>882</v>
      </c>
      <c r="AE472" s="96">
        <v>0</v>
      </c>
      <c r="AF472" s="96">
        <v>0</v>
      </c>
      <c r="AG472" s="96">
        <v>0</v>
      </c>
      <c r="AH472" s="105">
        <v>0</v>
      </c>
      <c r="AI472" s="108">
        <v>0</v>
      </c>
      <c r="AJ472" s="105">
        <v>1.2850469838865052E-3</v>
      </c>
      <c r="AK472" s="108" t="s">
        <v>914</v>
      </c>
      <c r="AL472" s="9" t="str">
        <f>VLOOKUP(F472,Definitions!$B$7:$E$39,4,FALSE)</f>
        <v>EU28</v>
      </c>
    </row>
    <row r="473" spans="1:38">
      <c r="A473" s="36" t="str">
        <f t="shared" si="90"/>
        <v>IT400_2</v>
      </c>
      <c r="B473" t="s">
        <v>58</v>
      </c>
      <c r="C473" t="s">
        <v>185</v>
      </c>
      <c r="D473">
        <v>400</v>
      </c>
      <c r="E473">
        <v>2</v>
      </c>
      <c r="F473" s="25" t="str">
        <f>VLOOKUP(B473,Definitions!$C$7:$D$43,2,FALSE)</f>
        <v>Italy</v>
      </c>
      <c r="G473" t="str">
        <f>VLOOKUP(C473,Definitions!$C$49:$D$57,2,FALSE)</f>
        <v>Residential</v>
      </c>
      <c r="H473" t="str">
        <f>VLOOKUP(D473,Definitions!$C$60:$D$104,2,FALSE)</f>
        <v>TOTAL Residential</v>
      </c>
      <c r="J473" s="29" t="str">
        <f>VLOOKUP(E473,Definitions!$C$115:$D$131,2,FALSE)</f>
        <v>Fuel oil</v>
      </c>
      <c r="K473" s="106"/>
      <c r="L473" s="105"/>
      <c r="M473" s="103">
        <f t="shared" si="91"/>
        <v>12.827858960541874</v>
      </c>
      <c r="N473" s="37"/>
      <c r="O473" s="105"/>
      <c r="P473" s="105">
        <f t="shared" si="92"/>
        <v>12.827858960541874</v>
      </c>
      <c r="Q473" s="105">
        <f t="shared" si="93"/>
        <v>11.714617249125395</v>
      </c>
      <c r="R473" s="103">
        <f t="shared" si="94"/>
        <v>0</v>
      </c>
      <c r="S473" s="96">
        <v>11.124068215780261</v>
      </c>
      <c r="T473" s="128" t="s">
        <v>914</v>
      </c>
      <c r="U473" s="96">
        <v>0.59054903334513331</v>
      </c>
      <c r="V473" s="128" t="s">
        <v>914</v>
      </c>
      <c r="W473" s="96">
        <v>0</v>
      </c>
      <c r="X473" s="96">
        <v>0</v>
      </c>
      <c r="Y473" s="96">
        <v>0</v>
      </c>
      <c r="Z473" s="96">
        <v>0</v>
      </c>
      <c r="AA473" s="105">
        <v>0</v>
      </c>
      <c r="AB473" s="108">
        <v>0</v>
      </c>
      <c r="AC473" s="96">
        <v>0</v>
      </c>
      <c r="AD473" s="109" t="s">
        <v>882</v>
      </c>
      <c r="AE473" s="96">
        <v>0</v>
      </c>
      <c r="AF473" s="96">
        <v>0</v>
      </c>
      <c r="AG473" s="96">
        <v>0</v>
      </c>
      <c r="AH473" s="105">
        <v>0</v>
      </c>
      <c r="AI473" s="108">
        <v>0</v>
      </c>
      <c r="AJ473" s="105">
        <v>1.1132417114164801</v>
      </c>
      <c r="AK473" s="108" t="s">
        <v>914</v>
      </c>
      <c r="AL473" s="9" t="str">
        <f>VLOOKUP(F473,Definitions!$B$7:$E$39,4,FALSE)</f>
        <v>EU28</v>
      </c>
    </row>
    <row r="474" spans="1:38">
      <c r="A474" s="36" t="str">
        <f t="shared" si="90"/>
        <v>IT400_3</v>
      </c>
      <c r="B474" t="s">
        <v>58</v>
      </c>
      <c r="C474" t="s">
        <v>185</v>
      </c>
      <c r="D474">
        <v>400</v>
      </c>
      <c r="E474">
        <v>3</v>
      </c>
      <c r="F474" s="25" t="str">
        <f>VLOOKUP(B474,Definitions!$C$7:$D$43,2,FALSE)</f>
        <v>Italy</v>
      </c>
      <c r="G474" t="str">
        <f>VLOOKUP(C474,Definitions!$C$49:$D$57,2,FALSE)</f>
        <v>Residential</v>
      </c>
      <c r="H474" t="str">
        <f>VLOOKUP(D474,Definitions!$C$60:$D$104,2,FALSE)</f>
        <v>TOTAL Residential</v>
      </c>
      <c r="J474" s="29" t="str">
        <f>VLOOKUP(E474,Definitions!$C$115:$D$131,2,FALSE)</f>
        <v>Natural gas</v>
      </c>
      <c r="K474" s="106"/>
      <c r="L474" s="105"/>
      <c r="M474" s="103">
        <f t="shared" si="91"/>
        <v>154.78668892124608</v>
      </c>
      <c r="N474" s="37"/>
      <c r="O474" s="105"/>
      <c r="P474" s="105">
        <f t="shared" si="92"/>
        <v>154.78668892124608</v>
      </c>
      <c r="Q474" s="105">
        <f t="shared" si="93"/>
        <v>148.52229883588444</v>
      </c>
      <c r="R474" s="103">
        <f t="shared" si="94"/>
        <v>0</v>
      </c>
      <c r="S474" s="96">
        <v>137.04921771803026</v>
      </c>
      <c r="T474" s="128" t="s">
        <v>914</v>
      </c>
      <c r="U474" s="96">
        <v>11.473081117854186</v>
      </c>
      <c r="V474" s="128" t="s">
        <v>914</v>
      </c>
      <c r="W474" s="96">
        <v>0</v>
      </c>
      <c r="X474" s="96">
        <v>0</v>
      </c>
      <c r="Y474" s="96">
        <v>0</v>
      </c>
      <c r="Z474" s="96">
        <v>0</v>
      </c>
      <c r="AA474" s="105">
        <v>0</v>
      </c>
      <c r="AB474" s="108">
        <v>0</v>
      </c>
      <c r="AC474" s="96">
        <v>0</v>
      </c>
      <c r="AD474" s="109" t="s">
        <v>882</v>
      </c>
      <c r="AE474" s="96">
        <v>0</v>
      </c>
      <c r="AF474" s="96">
        <v>0</v>
      </c>
      <c r="AG474" s="96">
        <v>0</v>
      </c>
      <c r="AH474" s="105">
        <v>0</v>
      </c>
      <c r="AI474" s="108">
        <v>0</v>
      </c>
      <c r="AJ474" s="105">
        <v>6.2643900853616463</v>
      </c>
      <c r="AK474" s="108" t="s">
        <v>914</v>
      </c>
      <c r="AL474" s="9" t="str">
        <f>VLOOKUP(F474,Definitions!$B$7:$E$39,4,FALSE)</f>
        <v>EU28</v>
      </c>
    </row>
    <row r="475" spans="1:38">
      <c r="A475" s="36" t="str">
        <f t="shared" si="90"/>
        <v>IT400_4</v>
      </c>
      <c r="B475" t="s">
        <v>58</v>
      </c>
      <c r="C475" t="s">
        <v>185</v>
      </c>
      <c r="D475">
        <v>400</v>
      </c>
      <c r="E475">
        <v>4</v>
      </c>
      <c r="F475" s="25" t="str">
        <f>VLOOKUP(B475,Definitions!$C$7:$D$43,2,FALSE)</f>
        <v>Italy</v>
      </c>
      <c r="G475" t="str">
        <f>VLOOKUP(C475,Definitions!$C$49:$D$57,2,FALSE)</f>
        <v>Residential</v>
      </c>
      <c r="H475" t="str">
        <f>VLOOKUP(D475,Definitions!$C$60:$D$104,2,FALSE)</f>
        <v>TOTAL Residential</v>
      </c>
      <c r="J475" s="29" t="str">
        <f>VLOOKUP(E475,Definitions!$C$115:$D$131,2,FALSE)</f>
        <v>Other fossil fuels</v>
      </c>
      <c r="K475" s="106"/>
      <c r="L475" s="105"/>
      <c r="M475" s="103">
        <f t="shared" si="91"/>
        <v>0</v>
      </c>
      <c r="N475" s="37"/>
      <c r="O475" s="105"/>
      <c r="P475" s="105">
        <f t="shared" si="92"/>
        <v>0</v>
      </c>
      <c r="Q475" s="105">
        <f t="shared" si="93"/>
        <v>0</v>
      </c>
      <c r="R475" s="103">
        <f t="shared" si="94"/>
        <v>0</v>
      </c>
      <c r="S475" s="96">
        <v>0</v>
      </c>
      <c r="T475" s="128" t="s">
        <v>882</v>
      </c>
      <c r="U475" s="96">
        <v>0</v>
      </c>
      <c r="V475" s="128" t="s">
        <v>882</v>
      </c>
      <c r="W475" s="96">
        <v>0</v>
      </c>
      <c r="X475" s="96">
        <v>0</v>
      </c>
      <c r="Y475" s="96">
        <v>0</v>
      </c>
      <c r="Z475" s="96">
        <v>0</v>
      </c>
      <c r="AA475" s="105">
        <v>0</v>
      </c>
      <c r="AB475" s="108">
        <v>0</v>
      </c>
      <c r="AC475" s="96">
        <v>0</v>
      </c>
      <c r="AD475" s="109" t="s">
        <v>882</v>
      </c>
      <c r="AE475" s="96">
        <v>0</v>
      </c>
      <c r="AF475" s="96">
        <v>0</v>
      </c>
      <c r="AG475" s="96">
        <v>0</v>
      </c>
      <c r="AH475" s="105">
        <v>0</v>
      </c>
      <c r="AI475" s="108">
        <v>0</v>
      </c>
      <c r="AJ475" s="105">
        <v>0</v>
      </c>
      <c r="AK475" s="108" t="s">
        <v>883</v>
      </c>
      <c r="AL475" s="9" t="str">
        <f>VLOOKUP(F475,Definitions!$B$7:$E$39,4,FALSE)</f>
        <v>EU28</v>
      </c>
    </row>
    <row r="476" spans="1:38">
      <c r="A476" s="36" t="str">
        <f t="shared" si="90"/>
        <v>IT400_6</v>
      </c>
      <c r="B476" t="s">
        <v>58</v>
      </c>
      <c r="C476" t="s">
        <v>185</v>
      </c>
      <c r="D476">
        <v>400</v>
      </c>
      <c r="E476">
        <v>6</v>
      </c>
      <c r="F476" s="25" t="str">
        <f>VLOOKUP(B476,Definitions!$C$7:$D$43,2,FALSE)</f>
        <v>Italy</v>
      </c>
      <c r="G476" t="str">
        <f>VLOOKUP(C476,Definitions!$C$49:$D$57,2,FALSE)</f>
        <v>Residential</v>
      </c>
      <c r="H476" t="str">
        <f>VLOOKUP(D476,Definitions!$C$60:$D$104,2,FALSE)</f>
        <v>TOTAL Residential</v>
      </c>
      <c r="J476" s="29" t="str">
        <f>VLOOKUP(E476,Definitions!$C$115:$D$131,2,FALSE)</f>
        <v>Electricity</v>
      </c>
      <c r="K476" s="106"/>
      <c r="L476" s="105"/>
      <c r="M476" s="103">
        <f t="shared" si="91"/>
        <v>30.431990173633313</v>
      </c>
      <c r="N476" s="37"/>
      <c r="O476" s="105"/>
      <c r="P476" s="105">
        <f t="shared" si="92"/>
        <v>30.431990173633313</v>
      </c>
      <c r="Q476" s="105">
        <f t="shared" si="93"/>
        <v>8.6935741992658251</v>
      </c>
      <c r="R476" s="103">
        <f t="shared" si="94"/>
        <v>19.203925453288104</v>
      </c>
      <c r="S476" s="96">
        <v>3.1861037223741757</v>
      </c>
      <c r="T476" s="128" t="s">
        <v>914</v>
      </c>
      <c r="U476" s="96">
        <v>5.5074704768916494</v>
      </c>
      <c r="V476" s="128" t="s">
        <v>914</v>
      </c>
      <c r="W476" s="96">
        <v>0</v>
      </c>
      <c r="X476" s="96">
        <v>0</v>
      </c>
      <c r="Y476" s="96">
        <v>0</v>
      </c>
      <c r="Z476" s="96">
        <v>0</v>
      </c>
      <c r="AA476" s="105">
        <v>0</v>
      </c>
      <c r="AB476" s="108">
        <v>0</v>
      </c>
      <c r="AC476" s="96">
        <v>19.203925453288104</v>
      </c>
      <c r="AD476" s="109" t="s">
        <v>882</v>
      </c>
      <c r="AE476" s="96">
        <v>0</v>
      </c>
      <c r="AF476" s="96">
        <v>0</v>
      </c>
      <c r="AG476" s="96">
        <v>0</v>
      </c>
      <c r="AH476" s="105">
        <v>0</v>
      </c>
      <c r="AI476" s="108">
        <v>0</v>
      </c>
      <c r="AJ476" s="105">
        <v>2.5344905210793849</v>
      </c>
      <c r="AK476" s="108" t="s">
        <v>914</v>
      </c>
      <c r="AL476" s="9" t="str">
        <f>VLOOKUP(F476,Definitions!$B$7:$E$39,4,FALSE)</f>
        <v>EU28</v>
      </c>
    </row>
    <row r="477" spans="1:38">
      <c r="A477" s="36" t="str">
        <f t="shared" si="90"/>
        <v>IT400_7</v>
      </c>
      <c r="B477" t="s">
        <v>58</v>
      </c>
      <c r="C477" t="s">
        <v>185</v>
      </c>
      <c r="D477">
        <v>400</v>
      </c>
      <c r="E477">
        <v>7</v>
      </c>
      <c r="F477" s="25" t="str">
        <f>VLOOKUP(B477,Definitions!$C$7:$D$43,2,FALSE)</f>
        <v>Italy</v>
      </c>
      <c r="G477" t="str">
        <f>VLOOKUP(C477,Definitions!$C$49:$D$57,2,FALSE)</f>
        <v>Residential</v>
      </c>
      <c r="H477" t="str">
        <f>VLOOKUP(D477,Definitions!$C$60:$D$104,2,FALSE)</f>
        <v>TOTAL Residential</v>
      </c>
      <c r="J477" s="29" t="str">
        <f>VLOOKUP(E477,Definitions!$C$115:$D$131,2,FALSE)</f>
        <v>District heating</v>
      </c>
      <c r="K477" s="106"/>
      <c r="L477" s="105"/>
      <c r="M477" s="103">
        <f t="shared" si="91"/>
        <v>7.3207171114748206</v>
      </c>
      <c r="N477" s="56"/>
      <c r="O477" s="105"/>
      <c r="P477" s="105">
        <f t="shared" si="92"/>
        <v>7.3207171114748206</v>
      </c>
      <c r="Q477" s="105">
        <f t="shared" si="93"/>
        <v>7.3207171114748206</v>
      </c>
      <c r="R477" s="103">
        <f t="shared" si="94"/>
        <v>0</v>
      </c>
      <c r="S477" s="96">
        <v>7.1613372484481843</v>
      </c>
      <c r="T477" s="128" t="s">
        <v>914</v>
      </c>
      <c r="U477" s="96">
        <v>0.15937986302663615</v>
      </c>
      <c r="V477" s="128" t="s">
        <v>882</v>
      </c>
      <c r="W477" s="96">
        <v>0</v>
      </c>
      <c r="X477" s="96">
        <v>0</v>
      </c>
      <c r="Y477" s="96">
        <v>0</v>
      </c>
      <c r="Z477" s="96">
        <v>0</v>
      </c>
      <c r="AA477" s="105">
        <v>0</v>
      </c>
      <c r="AB477" s="108">
        <v>0</v>
      </c>
      <c r="AC477" s="96">
        <v>0</v>
      </c>
      <c r="AD477" s="109" t="s">
        <v>882</v>
      </c>
      <c r="AE477" s="96">
        <v>0</v>
      </c>
      <c r="AF477" s="96">
        <v>0</v>
      </c>
      <c r="AG477" s="96">
        <v>0</v>
      </c>
      <c r="AH477" s="105">
        <v>0</v>
      </c>
      <c r="AI477" s="108">
        <v>0</v>
      </c>
      <c r="AJ477" s="105">
        <v>0</v>
      </c>
      <c r="AK477" s="108" t="s">
        <v>883</v>
      </c>
      <c r="AL477" s="9" t="str">
        <f>VLOOKUP(F477,Definitions!$B$7:$E$39,4,FALSE)</f>
        <v>EU28</v>
      </c>
    </row>
    <row r="478" spans="1:38">
      <c r="A478" s="36" t="str">
        <f t="shared" si="90"/>
        <v>IT400_8</v>
      </c>
      <c r="B478" t="s">
        <v>58</v>
      </c>
      <c r="C478" t="s">
        <v>185</v>
      </c>
      <c r="D478">
        <v>400</v>
      </c>
      <c r="E478">
        <v>8</v>
      </c>
      <c r="F478" s="25" t="str">
        <f>VLOOKUP(B478,Definitions!$C$7:$D$43,2,FALSE)</f>
        <v>Italy</v>
      </c>
      <c r="G478" t="str">
        <f>VLOOKUP(C478,Definitions!$C$49:$D$57,2,FALSE)</f>
        <v>Residential</v>
      </c>
      <c r="H478" t="str">
        <f>VLOOKUP(D478,Definitions!$C$60:$D$104,2,FALSE)</f>
        <v>TOTAL Residential</v>
      </c>
      <c r="J478" s="29" t="str">
        <f>VLOOKUP(E478,Definitions!$C$115:$D$131,2,FALSE)</f>
        <v>Waste non-RES</v>
      </c>
      <c r="K478" s="106"/>
      <c r="L478" s="105"/>
      <c r="M478" s="103">
        <f t="shared" si="91"/>
        <v>0</v>
      </c>
      <c r="N478" s="37"/>
      <c r="O478" s="105"/>
      <c r="P478" s="105">
        <f t="shared" si="92"/>
        <v>0</v>
      </c>
      <c r="Q478" s="105">
        <f t="shared" si="93"/>
        <v>0</v>
      </c>
      <c r="R478" s="103">
        <f t="shared" si="94"/>
        <v>0</v>
      </c>
      <c r="S478" s="96">
        <v>0</v>
      </c>
      <c r="T478" s="128" t="s">
        <v>882</v>
      </c>
      <c r="U478" s="96">
        <v>0</v>
      </c>
      <c r="V478" s="128" t="s">
        <v>882</v>
      </c>
      <c r="W478" s="96">
        <v>0</v>
      </c>
      <c r="X478" s="96">
        <v>0</v>
      </c>
      <c r="Y478" s="96">
        <v>0</v>
      </c>
      <c r="Z478" s="96">
        <v>0</v>
      </c>
      <c r="AA478" s="105">
        <v>0</v>
      </c>
      <c r="AB478" s="108">
        <v>0</v>
      </c>
      <c r="AC478" s="96">
        <v>0</v>
      </c>
      <c r="AD478" s="109" t="s">
        <v>882</v>
      </c>
      <c r="AE478" s="96">
        <v>0</v>
      </c>
      <c r="AF478" s="96">
        <v>0</v>
      </c>
      <c r="AG478" s="96">
        <v>0</v>
      </c>
      <c r="AH478" s="105">
        <v>0</v>
      </c>
      <c r="AI478" s="108">
        <v>0</v>
      </c>
      <c r="AJ478" s="105">
        <v>0</v>
      </c>
      <c r="AK478" s="108" t="s">
        <v>883</v>
      </c>
      <c r="AL478" s="9" t="str">
        <f>VLOOKUP(F478,Definitions!$B$7:$E$39,4,FALSE)</f>
        <v>EU28</v>
      </c>
    </row>
    <row r="479" spans="1:38">
      <c r="A479" s="36" t="str">
        <f t="shared" si="90"/>
        <v>IT400_9</v>
      </c>
      <c r="B479" t="s">
        <v>58</v>
      </c>
      <c r="C479" t="s">
        <v>185</v>
      </c>
      <c r="D479">
        <v>400</v>
      </c>
      <c r="E479">
        <v>9</v>
      </c>
      <c r="F479" s="25" t="str">
        <f>VLOOKUP(B479,Definitions!$C$7:$D$43,2,FALSE)</f>
        <v>Italy</v>
      </c>
      <c r="G479" t="str">
        <f>VLOOKUP(C479,Definitions!$C$49:$D$57,2,FALSE)</f>
        <v>Residential</v>
      </c>
      <c r="H479" t="str">
        <f>VLOOKUP(D479,Definitions!$C$60:$D$104,2,FALSE)</f>
        <v>TOTAL Residential</v>
      </c>
      <c r="J479" s="29" t="str">
        <f>VLOOKUP(E479,Definitions!$C$115:$D$131,2,FALSE)</f>
        <v>Waste RES</v>
      </c>
      <c r="K479" s="106"/>
      <c r="L479" s="105"/>
      <c r="M479" s="103">
        <f t="shared" si="91"/>
        <v>0</v>
      </c>
      <c r="N479" s="37"/>
      <c r="O479" s="105"/>
      <c r="P479" s="105">
        <f t="shared" si="92"/>
        <v>0</v>
      </c>
      <c r="Q479" s="105">
        <f t="shared" si="93"/>
        <v>0</v>
      </c>
      <c r="R479" s="103">
        <f t="shared" si="94"/>
        <v>0</v>
      </c>
      <c r="S479" s="96">
        <v>0</v>
      </c>
      <c r="T479" s="128" t="s">
        <v>884</v>
      </c>
      <c r="U479" s="96">
        <v>0</v>
      </c>
      <c r="V479" s="128" t="s">
        <v>884</v>
      </c>
      <c r="W479" s="96">
        <v>0</v>
      </c>
      <c r="X479" s="96">
        <v>0</v>
      </c>
      <c r="Y479" s="96">
        <v>0</v>
      </c>
      <c r="Z479" s="96">
        <v>0</v>
      </c>
      <c r="AA479" s="105">
        <v>0</v>
      </c>
      <c r="AB479" s="108">
        <v>0</v>
      </c>
      <c r="AC479" s="96">
        <v>0</v>
      </c>
      <c r="AD479" s="109" t="s">
        <v>884</v>
      </c>
      <c r="AE479" s="96">
        <v>0</v>
      </c>
      <c r="AF479" s="96">
        <v>0</v>
      </c>
      <c r="AG479" s="96">
        <v>0</v>
      </c>
      <c r="AH479" s="105">
        <v>0</v>
      </c>
      <c r="AI479" s="108">
        <v>0</v>
      </c>
      <c r="AJ479" s="105">
        <v>0</v>
      </c>
      <c r="AK479" s="108" t="s">
        <v>884</v>
      </c>
      <c r="AL479" s="9" t="str">
        <f>VLOOKUP(F479,Definitions!$B$7:$E$39,4,FALSE)</f>
        <v>EU28</v>
      </c>
    </row>
    <row r="480" spans="1:38">
      <c r="A480" s="36" t="str">
        <f t="shared" si="90"/>
        <v>IT400_51</v>
      </c>
      <c r="B480" t="s">
        <v>58</v>
      </c>
      <c r="C480" t="s">
        <v>185</v>
      </c>
      <c r="D480">
        <v>400</v>
      </c>
      <c r="E480">
        <v>51</v>
      </c>
      <c r="F480" s="25" t="str">
        <f>VLOOKUP(B480,Definitions!$C$7:$D$43,2,FALSE)</f>
        <v>Italy</v>
      </c>
      <c r="G480" t="str">
        <f>VLOOKUP(C480,Definitions!$C$49:$D$57,2,FALSE)</f>
        <v>Residential</v>
      </c>
      <c r="H480" t="str">
        <f>VLOOKUP(D480,Definitions!$C$60:$D$104,2,FALSE)</f>
        <v>TOTAL Residential</v>
      </c>
      <c r="J480" s="29" t="str">
        <f>VLOOKUP(E480,Definitions!$C$115:$D$131,2,FALSE)</f>
        <v>Biomass</v>
      </c>
      <c r="K480" s="106"/>
      <c r="L480" s="105"/>
      <c r="M480" s="103">
        <f t="shared" si="91"/>
        <v>41.994475951055335</v>
      </c>
      <c r="N480" s="37"/>
      <c r="O480" s="105"/>
      <c r="P480" s="105">
        <f t="shared" si="92"/>
        <v>41.994475951055335</v>
      </c>
      <c r="Q480" s="105">
        <f t="shared" si="93"/>
        <v>41.994475951055335</v>
      </c>
      <c r="R480" s="103">
        <f t="shared" si="94"/>
        <v>0</v>
      </c>
      <c r="S480" s="96">
        <v>39.804382185364489</v>
      </c>
      <c r="T480" s="128" t="s">
        <v>916</v>
      </c>
      <c r="U480" s="96">
        <v>2.1900937656908432</v>
      </c>
      <c r="V480" s="128" t="s">
        <v>916</v>
      </c>
      <c r="W480" s="96">
        <v>0</v>
      </c>
      <c r="X480" s="96">
        <v>0</v>
      </c>
      <c r="Y480" s="96">
        <v>0</v>
      </c>
      <c r="Z480" s="96">
        <v>0</v>
      </c>
      <c r="AA480" s="105">
        <v>0</v>
      </c>
      <c r="AB480" s="108">
        <v>0</v>
      </c>
      <c r="AC480" s="96">
        <v>0</v>
      </c>
      <c r="AD480" s="109" t="s">
        <v>916</v>
      </c>
      <c r="AE480" s="96">
        <v>0</v>
      </c>
      <c r="AF480" s="96">
        <v>0</v>
      </c>
      <c r="AG480" s="96">
        <v>0</v>
      </c>
      <c r="AH480" s="105">
        <v>0</v>
      </c>
      <c r="AI480" s="108">
        <v>0</v>
      </c>
      <c r="AJ480" s="105">
        <v>0</v>
      </c>
      <c r="AK480" s="108" t="s">
        <v>916</v>
      </c>
      <c r="AL480" s="9" t="str">
        <f>VLOOKUP(F480,Definitions!$B$7:$E$39,4,FALSE)</f>
        <v>EU28</v>
      </c>
    </row>
    <row r="481" spans="1:38">
      <c r="A481" s="36" t="str">
        <f t="shared" si="90"/>
        <v>IT400_52</v>
      </c>
      <c r="B481" t="s">
        <v>58</v>
      </c>
      <c r="C481" t="s">
        <v>185</v>
      </c>
      <c r="D481">
        <v>400</v>
      </c>
      <c r="E481">
        <v>52</v>
      </c>
      <c r="F481" s="25" t="str">
        <f>VLOOKUP(B481,Definitions!$C$7:$D$43,2,FALSE)</f>
        <v>Italy</v>
      </c>
      <c r="G481" t="str">
        <f>VLOOKUP(C481,Definitions!$C$49:$D$57,2,FALSE)</f>
        <v>Residential</v>
      </c>
      <c r="H481" t="str">
        <f>VLOOKUP(D481,Definitions!$C$60:$D$104,2,FALSE)</f>
        <v>TOTAL Residential</v>
      </c>
      <c r="J481" s="29" t="str">
        <f>VLOOKUP(E481,Definitions!$C$115:$D$131,2,FALSE)</f>
        <v>Geothermal</v>
      </c>
      <c r="K481" s="106"/>
      <c r="L481" s="105"/>
      <c r="M481" s="103">
        <f t="shared" si="91"/>
        <v>1.6098806088384533E-2</v>
      </c>
      <c r="N481" s="37"/>
      <c r="O481" s="105"/>
      <c r="P481" s="105">
        <f t="shared" si="92"/>
        <v>1.6098806088384533E-2</v>
      </c>
      <c r="Q481" s="105">
        <f t="shared" si="93"/>
        <v>1.6098806088384533E-2</v>
      </c>
      <c r="R481" s="103">
        <f t="shared" si="94"/>
        <v>0</v>
      </c>
      <c r="S481" s="96">
        <v>1.3998937428147305E-2</v>
      </c>
      <c r="T481" s="128" t="s">
        <v>884</v>
      </c>
      <c r="U481" s="96">
        <v>2.0998686602372268E-3</v>
      </c>
      <c r="V481" s="128" t="s">
        <v>884</v>
      </c>
      <c r="W481" s="96">
        <v>0</v>
      </c>
      <c r="X481" s="96">
        <v>0</v>
      </c>
      <c r="Y481" s="96">
        <v>0</v>
      </c>
      <c r="Z481" s="96">
        <v>0</v>
      </c>
      <c r="AA481" s="105">
        <v>0</v>
      </c>
      <c r="AB481" s="108">
        <v>0</v>
      </c>
      <c r="AC481" s="96">
        <v>0</v>
      </c>
      <c r="AD481" s="109" t="s">
        <v>884</v>
      </c>
      <c r="AE481" s="96">
        <v>0</v>
      </c>
      <c r="AF481" s="96">
        <v>0</v>
      </c>
      <c r="AG481" s="96">
        <v>0</v>
      </c>
      <c r="AH481" s="105">
        <v>0</v>
      </c>
      <c r="AI481" s="108">
        <v>0</v>
      </c>
      <c r="AJ481" s="105">
        <v>0</v>
      </c>
      <c r="AK481" s="108" t="s">
        <v>884</v>
      </c>
      <c r="AL481" s="9" t="str">
        <f>VLOOKUP(F481,Definitions!$B$7:$E$39,4,FALSE)</f>
        <v>EU28</v>
      </c>
    </row>
    <row r="482" spans="1:38">
      <c r="A482" s="36" t="str">
        <f t="shared" si="90"/>
        <v>IT400_53</v>
      </c>
      <c r="B482" t="s">
        <v>58</v>
      </c>
      <c r="C482" t="s">
        <v>185</v>
      </c>
      <c r="D482">
        <v>400</v>
      </c>
      <c r="E482">
        <v>53</v>
      </c>
      <c r="F482" s="25" t="str">
        <f>VLOOKUP(B482,Definitions!$C$7:$D$43,2,FALSE)</f>
        <v>Italy</v>
      </c>
      <c r="G482" t="str">
        <f>VLOOKUP(C482,Definitions!$C$49:$D$57,2,FALSE)</f>
        <v>Residential</v>
      </c>
      <c r="H482" t="str">
        <f>VLOOKUP(D482,Definitions!$C$60:$D$104,2,FALSE)</f>
        <v>TOTAL Residential</v>
      </c>
      <c r="J482" s="29" t="str">
        <f>VLOOKUP(E482,Definitions!$C$115:$D$131,2,FALSE)</f>
        <v>Solar energy</v>
      </c>
      <c r="K482" s="106"/>
      <c r="L482" s="105"/>
      <c r="M482" s="103">
        <f t="shared" si="91"/>
        <v>0.85580000000063983</v>
      </c>
      <c r="N482" s="37"/>
      <c r="O482" s="105"/>
      <c r="P482" s="105">
        <f t="shared" si="92"/>
        <v>0.85580000000063983</v>
      </c>
      <c r="Q482" s="105">
        <f t="shared" si="93"/>
        <v>0.85580000000063983</v>
      </c>
      <c r="R482" s="103">
        <f t="shared" si="94"/>
        <v>0</v>
      </c>
      <c r="S482" s="96">
        <v>0.13400000000000001</v>
      </c>
      <c r="T482" s="128" t="s">
        <v>884</v>
      </c>
      <c r="U482" s="96">
        <v>0.72180000000063982</v>
      </c>
      <c r="V482" s="128" t="s">
        <v>884</v>
      </c>
      <c r="W482" s="96">
        <v>0</v>
      </c>
      <c r="X482" s="96">
        <v>0</v>
      </c>
      <c r="Y482" s="96">
        <v>0</v>
      </c>
      <c r="Z482" s="96">
        <v>0</v>
      </c>
      <c r="AA482" s="105">
        <v>0</v>
      </c>
      <c r="AB482" s="108">
        <v>0</v>
      </c>
      <c r="AC482" s="96">
        <v>0</v>
      </c>
      <c r="AD482" s="109" t="s">
        <v>884</v>
      </c>
      <c r="AE482" s="96">
        <v>0</v>
      </c>
      <c r="AF482" s="96">
        <v>0</v>
      </c>
      <c r="AG482" s="96">
        <v>0</v>
      </c>
      <c r="AH482" s="105">
        <v>0</v>
      </c>
      <c r="AI482" s="108">
        <v>0</v>
      </c>
      <c r="AJ482" s="105">
        <v>0</v>
      </c>
      <c r="AK482" s="108" t="s">
        <v>884</v>
      </c>
      <c r="AL482" s="9" t="str">
        <f>VLOOKUP(F482,Definitions!$B$7:$E$39,4,FALSE)</f>
        <v>EU28</v>
      </c>
    </row>
    <row r="483" spans="1:38">
      <c r="A483" s="36" t="str">
        <f t="shared" si="90"/>
        <v>IT400_58</v>
      </c>
      <c r="B483" t="s">
        <v>58</v>
      </c>
      <c r="C483" t="s">
        <v>185</v>
      </c>
      <c r="D483">
        <v>400</v>
      </c>
      <c r="E483">
        <v>58</v>
      </c>
      <c r="F483" s="25" t="str">
        <f>VLOOKUP(B483,Definitions!$C$7:$D$43,2,FALSE)</f>
        <v>Italy</v>
      </c>
      <c r="G483" t="str">
        <f>VLOOKUP(C483,Definitions!$C$49:$D$57,2,FALSE)</f>
        <v>Residential</v>
      </c>
      <c r="H483" t="str">
        <f>VLOOKUP(D483,Definitions!$C$60:$D$104,2,FALSE)</f>
        <v>TOTAL Residential</v>
      </c>
      <c r="J483" s="29" t="str">
        <f>VLOOKUP(E483,Definitions!$C$115:$D$131,2,FALSE)</f>
        <v>Ambient heat total</v>
      </c>
      <c r="K483" s="106"/>
      <c r="L483" s="105"/>
      <c r="M483" s="103">
        <f t="shared" si="91"/>
        <v>24.258199999899109</v>
      </c>
      <c r="N483" s="37"/>
      <c r="O483" s="105"/>
      <c r="P483" s="105">
        <f t="shared" si="92"/>
        <v>24.258199999899109</v>
      </c>
      <c r="Q483" s="105">
        <f t="shared" si="93"/>
        <v>24.258199999899109</v>
      </c>
      <c r="R483" s="103">
        <f t="shared" si="94"/>
        <v>0</v>
      </c>
      <c r="S483" s="96">
        <v>22.741999999903271</v>
      </c>
      <c r="T483" s="128" t="s">
        <v>885</v>
      </c>
      <c r="U483" s="96">
        <v>1.5161999999958382</v>
      </c>
      <c r="V483" s="128" t="s">
        <v>885</v>
      </c>
      <c r="W483" s="96">
        <v>0</v>
      </c>
      <c r="X483" s="96">
        <v>0</v>
      </c>
      <c r="Y483" s="96">
        <v>0</v>
      </c>
      <c r="Z483" s="96">
        <v>0</v>
      </c>
      <c r="AA483" s="105">
        <v>0</v>
      </c>
      <c r="AB483" s="108">
        <v>0</v>
      </c>
      <c r="AC483" s="96">
        <v>0</v>
      </c>
      <c r="AD483" s="109" t="s">
        <v>885</v>
      </c>
      <c r="AE483" s="96">
        <v>0</v>
      </c>
      <c r="AF483" s="96">
        <v>0</v>
      </c>
      <c r="AG483" s="96">
        <v>0</v>
      </c>
      <c r="AH483" s="105">
        <v>0</v>
      </c>
      <c r="AI483" s="108">
        <v>0</v>
      </c>
      <c r="AJ483" s="105">
        <v>0</v>
      </c>
      <c r="AK483" s="108" t="s">
        <v>885</v>
      </c>
      <c r="AL483" s="9" t="str">
        <f>VLOOKUP(F483,Definitions!$B$7:$E$39,4,FALSE)</f>
        <v>EU28</v>
      </c>
    </row>
    <row r="484" spans="1:38">
      <c r="A484" s="36" t="str">
        <f t="shared" si="90"/>
        <v>IT400_55</v>
      </c>
      <c r="B484" t="s">
        <v>58</v>
      </c>
      <c r="C484" t="s">
        <v>185</v>
      </c>
      <c r="D484">
        <v>400</v>
      </c>
      <c r="E484">
        <v>55</v>
      </c>
      <c r="F484" s="25" t="str">
        <f>VLOOKUP(B484,Definitions!$C$7:$D$43,2,FALSE)</f>
        <v>Italy</v>
      </c>
      <c r="G484" t="str">
        <f>VLOOKUP(C484,Definitions!$C$49:$D$57,2,FALSE)</f>
        <v>Residential</v>
      </c>
      <c r="H484" t="str">
        <f>VLOOKUP(D484,Definitions!$C$60:$D$104,2,FALSE)</f>
        <v>TOTAL Residential</v>
      </c>
      <c r="J484" s="29" t="str">
        <f>VLOOKUP(E484,Definitions!$C$115:$D$131,2,FALSE)</f>
        <v xml:space="preserve">Other RES </v>
      </c>
      <c r="K484" s="106"/>
      <c r="L484" s="105"/>
      <c r="M484" s="103">
        <f t="shared" si="91"/>
        <v>0</v>
      </c>
      <c r="N484" s="37"/>
      <c r="O484" s="105"/>
      <c r="P484" s="105">
        <f t="shared" si="92"/>
        <v>0</v>
      </c>
      <c r="Q484" s="105">
        <f t="shared" si="93"/>
        <v>0</v>
      </c>
      <c r="R484" s="103">
        <f t="shared" si="94"/>
        <v>0</v>
      </c>
      <c r="S484" s="96">
        <v>0</v>
      </c>
      <c r="T484" s="128" t="s">
        <v>882</v>
      </c>
      <c r="U484" s="96">
        <v>0</v>
      </c>
      <c r="V484" s="128" t="s">
        <v>882</v>
      </c>
      <c r="W484" s="96">
        <v>0</v>
      </c>
      <c r="X484" s="96">
        <v>0</v>
      </c>
      <c r="Y484" s="96">
        <v>0</v>
      </c>
      <c r="Z484" s="96">
        <v>0</v>
      </c>
      <c r="AA484" s="105">
        <v>0</v>
      </c>
      <c r="AB484" s="108">
        <v>0</v>
      </c>
      <c r="AC484" s="96">
        <v>0</v>
      </c>
      <c r="AD484" s="109" t="s">
        <v>882</v>
      </c>
      <c r="AE484" s="96">
        <v>0</v>
      </c>
      <c r="AF484" s="96">
        <v>0</v>
      </c>
      <c r="AG484" s="96">
        <v>0</v>
      </c>
      <c r="AH484" s="105">
        <v>0</v>
      </c>
      <c r="AI484" s="108">
        <v>0</v>
      </c>
      <c r="AJ484" s="105">
        <v>0</v>
      </c>
      <c r="AK484" s="108" t="s">
        <v>883</v>
      </c>
      <c r="AL484" s="9" t="str">
        <f>VLOOKUP(F484,Definitions!$B$7:$E$39,4,FALSE)</f>
        <v>EU28</v>
      </c>
    </row>
    <row r="485" spans="1:38">
      <c r="A485" s="36" t="str">
        <f t="shared" si="90"/>
        <v>IT401_0</v>
      </c>
      <c r="B485" t="s">
        <v>58</v>
      </c>
      <c r="C485" t="s">
        <v>185</v>
      </c>
      <c r="D485">
        <v>401</v>
      </c>
      <c r="E485">
        <v>0</v>
      </c>
      <c r="F485" s="25" t="str">
        <f>VLOOKUP(B485,Definitions!$C$7:$D$43,2,FALSE)</f>
        <v>Italy</v>
      </c>
      <c r="G485" t="str">
        <f>VLOOKUP(C485,Definitions!$C$49:$D$57,2,FALSE)</f>
        <v>Residential</v>
      </c>
      <c r="H485" t="str">
        <f>VLOOKUP(D485,Definitions!$C$60:$D$104,2,FALSE)</f>
        <v>SFH</v>
      </c>
      <c r="J485" s="29" t="str">
        <f>VLOOKUP(E485,Definitions!$C$115:$D$131,2,FALSE)</f>
        <v>TOTAL</v>
      </c>
      <c r="K485" s="106"/>
      <c r="L485" s="105"/>
      <c r="M485" s="103">
        <f t="shared" si="91"/>
        <v>89.669461681883817</v>
      </c>
      <c r="N485" s="37"/>
      <c r="O485" s="105"/>
      <c r="P485" s="105">
        <f t="shared" si="92"/>
        <v>89.669461681883817</v>
      </c>
      <c r="Q485" s="105">
        <f t="shared" si="93"/>
        <v>82.353034649043963</v>
      </c>
      <c r="R485" s="103">
        <f t="shared" si="94"/>
        <v>5.3357699571465078</v>
      </c>
      <c r="S485" s="96">
        <v>76.670740797481898</v>
      </c>
      <c r="T485" s="128" t="s">
        <v>914</v>
      </c>
      <c r="U485" s="96">
        <v>5.682293851562064</v>
      </c>
      <c r="V485" s="128" t="s">
        <v>882</v>
      </c>
      <c r="W485" s="96">
        <v>0</v>
      </c>
      <c r="X485" s="96">
        <v>0</v>
      </c>
      <c r="Y485" s="96">
        <v>0</v>
      </c>
      <c r="Z485" s="96">
        <v>0</v>
      </c>
      <c r="AA485" s="105">
        <v>0</v>
      </c>
      <c r="AB485" s="108">
        <v>0</v>
      </c>
      <c r="AC485" s="96">
        <v>5.3357699571465078</v>
      </c>
      <c r="AD485" s="109" t="s">
        <v>882</v>
      </c>
      <c r="AE485" s="96">
        <v>0</v>
      </c>
      <c r="AF485" s="96">
        <v>0</v>
      </c>
      <c r="AG485" s="96">
        <v>0</v>
      </c>
      <c r="AH485" s="105">
        <v>0</v>
      </c>
      <c r="AI485" s="108">
        <v>0</v>
      </c>
      <c r="AJ485" s="105">
        <v>1.9806570756933444</v>
      </c>
      <c r="AK485" s="108" t="s">
        <v>883</v>
      </c>
      <c r="AL485" s="9" t="str">
        <f>VLOOKUP(F485,Definitions!$B$7:$E$39,4,FALSE)</f>
        <v>EU28</v>
      </c>
    </row>
    <row r="486" spans="1:38">
      <c r="A486" s="36" t="str">
        <f t="shared" ref="A486:A512" si="95">B486&amp;D486&amp;"_"&amp;E486</f>
        <v>IT401_1</v>
      </c>
      <c r="B486" t="s">
        <v>58</v>
      </c>
      <c r="C486" t="s">
        <v>185</v>
      </c>
      <c r="D486">
        <v>401</v>
      </c>
      <c r="E486">
        <v>1</v>
      </c>
      <c r="F486" s="25" t="str">
        <f>VLOOKUP(B486,Definitions!$C$7:$D$43,2,FALSE)</f>
        <v>Italy</v>
      </c>
      <c r="G486" t="str">
        <f>VLOOKUP(C486,Definitions!$C$49:$D$57,2,FALSE)</f>
        <v>Residential</v>
      </c>
      <c r="H486" t="str">
        <f>VLOOKUP(D486,Definitions!$C$60:$D$104,2,FALSE)</f>
        <v>SFH</v>
      </c>
      <c r="J486" s="29" t="str">
        <f>VLOOKUP(E486,Definitions!$C$115:$D$131,2,FALSE)</f>
        <v>Coal</v>
      </c>
      <c r="K486" s="106"/>
      <c r="L486" s="105"/>
      <c r="M486" s="103">
        <f t="shared" ref="M486:M512" si="96">SUM(O486:P486)</f>
        <v>1.06450722773594E-3</v>
      </c>
      <c r="N486" s="37"/>
      <c r="O486" s="105"/>
      <c r="P486" s="105">
        <f t="shared" ref="P486:P512" si="97">Q486+R486+IFERROR(AJ486,0)</f>
        <v>1.06450722773594E-3</v>
      </c>
      <c r="Q486" s="105">
        <f t="shared" ref="Q486:Q512" si="98">S486+U486+W486</f>
        <v>1.0305997260143336E-3</v>
      </c>
      <c r="R486" s="103">
        <f t="shared" ref="R486:R512" si="99">AC486+AE486</f>
        <v>0</v>
      </c>
      <c r="S486" s="96">
        <v>8.8366721855403878E-4</v>
      </c>
      <c r="T486" s="128" t="s">
        <v>914</v>
      </c>
      <c r="U486" s="96">
        <v>1.4693250746029477E-4</v>
      </c>
      <c r="V486" s="128" t="s">
        <v>882</v>
      </c>
      <c r="W486" s="96">
        <v>0</v>
      </c>
      <c r="X486" s="96">
        <v>0</v>
      </c>
      <c r="Y486" s="96">
        <v>0</v>
      </c>
      <c r="Z486" s="96">
        <v>0</v>
      </c>
      <c r="AA486" s="105">
        <v>0</v>
      </c>
      <c r="AB486" s="108">
        <v>0</v>
      </c>
      <c r="AC486" s="96">
        <v>0</v>
      </c>
      <c r="AD486" s="109" t="s">
        <v>882</v>
      </c>
      <c r="AE486" s="96">
        <v>0</v>
      </c>
      <c r="AF486" s="96">
        <v>0</v>
      </c>
      <c r="AG486" s="96">
        <v>0</v>
      </c>
      <c r="AH486" s="105">
        <v>0</v>
      </c>
      <c r="AI486" s="108">
        <v>0</v>
      </c>
      <c r="AJ486" s="105">
        <v>3.3907501721606459E-5</v>
      </c>
      <c r="AK486" s="108" t="s">
        <v>883</v>
      </c>
      <c r="AL486" s="9" t="str">
        <f>VLOOKUP(F486,Definitions!$B$7:$E$39,4,FALSE)</f>
        <v>EU28</v>
      </c>
    </row>
    <row r="487" spans="1:38">
      <c r="A487" s="36" t="str">
        <f t="shared" si="95"/>
        <v>IT401_2</v>
      </c>
      <c r="B487" t="s">
        <v>58</v>
      </c>
      <c r="C487" t="s">
        <v>185</v>
      </c>
      <c r="D487">
        <v>401</v>
      </c>
      <c r="E487">
        <v>2</v>
      </c>
      <c r="F487" s="25" t="str">
        <f>VLOOKUP(B487,Definitions!$C$7:$D$43,2,FALSE)</f>
        <v>Italy</v>
      </c>
      <c r="G487" t="str">
        <f>VLOOKUP(C487,Definitions!$C$49:$D$57,2,FALSE)</f>
        <v>Residential</v>
      </c>
      <c r="H487" t="str">
        <f>VLOOKUP(D487,Definitions!$C$60:$D$104,2,FALSE)</f>
        <v>SFH</v>
      </c>
      <c r="J487" s="29" t="str">
        <f>VLOOKUP(E487,Definitions!$C$115:$D$131,2,FALSE)</f>
        <v>Fuel oil</v>
      </c>
      <c r="K487" s="106"/>
      <c r="L487" s="105"/>
      <c r="M487" s="103">
        <f t="shared" si="96"/>
        <v>2.9289040047887327</v>
      </c>
      <c r="N487" s="37"/>
      <c r="O487" s="105"/>
      <c r="P487" s="105">
        <f t="shared" si="97"/>
        <v>2.9289040047887327</v>
      </c>
      <c r="Q487" s="105">
        <f t="shared" si="98"/>
        <v>2.6927707432649926</v>
      </c>
      <c r="R487" s="103">
        <f t="shared" si="99"/>
        <v>0</v>
      </c>
      <c r="S487" s="96">
        <v>2.5675074981822643</v>
      </c>
      <c r="T487" s="128" t="s">
        <v>914</v>
      </c>
      <c r="U487" s="96">
        <v>0.12526324508272826</v>
      </c>
      <c r="V487" s="128" t="s">
        <v>882</v>
      </c>
      <c r="W487" s="96">
        <v>0</v>
      </c>
      <c r="X487" s="96">
        <v>0</v>
      </c>
      <c r="Y487" s="96">
        <v>0</v>
      </c>
      <c r="Z487" s="96">
        <v>0</v>
      </c>
      <c r="AA487" s="105">
        <v>0</v>
      </c>
      <c r="AB487" s="108">
        <v>0</v>
      </c>
      <c r="AC487" s="96">
        <v>0</v>
      </c>
      <c r="AD487" s="109" t="s">
        <v>882</v>
      </c>
      <c r="AE487" s="96">
        <v>0</v>
      </c>
      <c r="AF487" s="96">
        <v>0</v>
      </c>
      <c r="AG487" s="96">
        <v>0</v>
      </c>
      <c r="AH487" s="105">
        <v>0</v>
      </c>
      <c r="AI487" s="108">
        <v>0</v>
      </c>
      <c r="AJ487" s="105">
        <v>0.23613326152374031</v>
      </c>
      <c r="AK487" s="108" t="s">
        <v>883</v>
      </c>
      <c r="AL487" s="9" t="str">
        <f>VLOOKUP(F487,Definitions!$B$7:$E$39,4,FALSE)</f>
        <v>EU28</v>
      </c>
    </row>
    <row r="488" spans="1:38">
      <c r="A488" s="36" t="str">
        <f t="shared" si="95"/>
        <v>IT401_3</v>
      </c>
      <c r="B488" t="s">
        <v>58</v>
      </c>
      <c r="C488" t="s">
        <v>185</v>
      </c>
      <c r="D488">
        <v>401</v>
      </c>
      <c r="E488">
        <v>3</v>
      </c>
      <c r="F488" s="25" t="str">
        <f>VLOOKUP(B488,Definitions!$C$7:$D$43,2,FALSE)</f>
        <v>Italy</v>
      </c>
      <c r="G488" t="str">
        <f>VLOOKUP(C488,Definitions!$C$49:$D$57,2,FALSE)</f>
        <v>Residential</v>
      </c>
      <c r="H488" t="str">
        <f>VLOOKUP(D488,Definitions!$C$60:$D$104,2,FALSE)</f>
        <v>SFH</v>
      </c>
      <c r="J488" s="29" t="str">
        <f>VLOOKUP(E488,Definitions!$C$115:$D$131,2,FALSE)</f>
        <v>Natural gas</v>
      </c>
      <c r="K488" s="106"/>
      <c r="L488" s="105"/>
      <c r="M488" s="103">
        <f t="shared" si="96"/>
        <v>42.862907874957173</v>
      </c>
      <c r="N488" s="37"/>
      <c r="O488" s="105"/>
      <c r="P488" s="105">
        <f t="shared" si="97"/>
        <v>42.862907874957173</v>
      </c>
      <c r="Q488" s="105">
        <f t="shared" si="98"/>
        <v>41.844302034717543</v>
      </c>
      <c r="R488" s="103">
        <f t="shared" si="99"/>
        <v>0</v>
      </c>
      <c r="S488" s="96">
        <v>39.97874971869912</v>
      </c>
      <c r="T488" s="128" t="s">
        <v>914</v>
      </c>
      <c r="U488" s="96">
        <v>1.8655523160184264</v>
      </c>
      <c r="V488" s="128" t="s">
        <v>882</v>
      </c>
      <c r="W488" s="96">
        <v>0</v>
      </c>
      <c r="X488" s="96">
        <v>0</v>
      </c>
      <c r="Y488" s="96">
        <v>0</v>
      </c>
      <c r="Z488" s="96">
        <v>0</v>
      </c>
      <c r="AA488" s="105">
        <v>0</v>
      </c>
      <c r="AB488" s="108">
        <v>0</v>
      </c>
      <c r="AC488" s="96">
        <v>0</v>
      </c>
      <c r="AD488" s="109" t="s">
        <v>882</v>
      </c>
      <c r="AE488" s="96">
        <v>0</v>
      </c>
      <c r="AF488" s="96">
        <v>0</v>
      </c>
      <c r="AG488" s="96">
        <v>0</v>
      </c>
      <c r="AH488" s="105">
        <v>0</v>
      </c>
      <c r="AI488" s="108">
        <v>0</v>
      </c>
      <c r="AJ488" s="105">
        <v>1.0186058402396292</v>
      </c>
      <c r="AK488" s="108" t="s">
        <v>883</v>
      </c>
      <c r="AL488" s="9" t="str">
        <f>VLOOKUP(F488,Definitions!$B$7:$E$39,4,FALSE)</f>
        <v>EU28</v>
      </c>
    </row>
    <row r="489" spans="1:38">
      <c r="A489" s="36" t="str">
        <f t="shared" si="95"/>
        <v>IT401_4</v>
      </c>
      <c r="B489" t="s">
        <v>58</v>
      </c>
      <c r="C489" t="s">
        <v>185</v>
      </c>
      <c r="D489">
        <v>401</v>
      </c>
      <c r="E489">
        <v>4</v>
      </c>
      <c r="F489" s="25" t="str">
        <f>VLOOKUP(B489,Definitions!$C$7:$D$43,2,FALSE)</f>
        <v>Italy</v>
      </c>
      <c r="G489" t="str">
        <f>VLOOKUP(C489,Definitions!$C$49:$D$57,2,FALSE)</f>
        <v>Residential</v>
      </c>
      <c r="H489" t="str">
        <f>VLOOKUP(D489,Definitions!$C$60:$D$104,2,FALSE)</f>
        <v>SFH</v>
      </c>
      <c r="J489" s="29" t="str">
        <f>VLOOKUP(E489,Definitions!$C$115:$D$131,2,FALSE)</f>
        <v>Other fossil fuels</v>
      </c>
      <c r="K489" s="106"/>
      <c r="L489" s="105"/>
      <c r="M489" s="103">
        <f t="shared" si="96"/>
        <v>0</v>
      </c>
      <c r="N489" s="37"/>
      <c r="O489" s="105"/>
      <c r="P489" s="105">
        <f t="shared" si="97"/>
        <v>0</v>
      </c>
      <c r="Q489" s="105">
        <f t="shared" si="98"/>
        <v>0</v>
      </c>
      <c r="R489" s="103">
        <f t="shared" si="99"/>
        <v>0</v>
      </c>
      <c r="S489" s="96">
        <v>0</v>
      </c>
      <c r="T489" s="128" t="s">
        <v>882</v>
      </c>
      <c r="U489" s="96">
        <v>0</v>
      </c>
      <c r="V489" s="128" t="s">
        <v>882</v>
      </c>
      <c r="W489" s="96">
        <v>0</v>
      </c>
      <c r="X489" s="96">
        <v>0</v>
      </c>
      <c r="Y489" s="96">
        <v>0</v>
      </c>
      <c r="Z489" s="96">
        <v>0</v>
      </c>
      <c r="AA489" s="105">
        <v>0</v>
      </c>
      <c r="AB489" s="108">
        <v>0</v>
      </c>
      <c r="AC489" s="96">
        <v>0</v>
      </c>
      <c r="AD489" s="109" t="s">
        <v>882</v>
      </c>
      <c r="AE489" s="96">
        <v>0</v>
      </c>
      <c r="AF489" s="96">
        <v>0</v>
      </c>
      <c r="AG489" s="96">
        <v>0</v>
      </c>
      <c r="AH489" s="105">
        <v>0</v>
      </c>
      <c r="AI489" s="108">
        <v>0</v>
      </c>
      <c r="AJ489" s="105">
        <v>0</v>
      </c>
      <c r="AK489" s="108" t="s">
        <v>883</v>
      </c>
      <c r="AL489" s="9" t="str">
        <f>VLOOKUP(F489,Definitions!$B$7:$E$39,4,FALSE)</f>
        <v>EU28</v>
      </c>
    </row>
    <row r="490" spans="1:38">
      <c r="A490" s="36" t="str">
        <f t="shared" si="95"/>
        <v>IT401_6</v>
      </c>
      <c r="B490" t="s">
        <v>58</v>
      </c>
      <c r="C490" t="s">
        <v>185</v>
      </c>
      <c r="D490">
        <v>401</v>
      </c>
      <c r="E490">
        <v>6</v>
      </c>
      <c r="F490" s="25" t="str">
        <f>VLOOKUP(B490,Definitions!$C$7:$D$43,2,FALSE)</f>
        <v>Italy</v>
      </c>
      <c r="G490" t="str">
        <f>VLOOKUP(C490,Definitions!$C$49:$D$57,2,FALSE)</f>
        <v>Residential</v>
      </c>
      <c r="H490" t="str">
        <f>VLOOKUP(D490,Definitions!$C$60:$D$104,2,FALSE)</f>
        <v>SFH</v>
      </c>
      <c r="J490" s="29" t="str">
        <f>VLOOKUP(E490,Definitions!$C$115:$D$131,2,FALSE)</f>
        <v>Electricity</v>
      </c>
      <c r="K490" s="106"/>
      <c r="L490" s="105"/>
      <c r="M490" s="103">
        <f t="shared" si="96"/>
        <v>9.8301403740952615</v>
      </c>
      <c r="N490" s="37"/>
      <c r="O490" s="105"/>
      <c r="P490" s="105">
        <f t="shared" si="97"/>
        <v>9.8301403740952615</v>
      </c>
      <c r="Q490" s="105">
        <f t="shared" si="98"/>
        <v>3.7684863505204991</v>
      </c>
      <c r="R490" s="103">
        <f t="shared" si="99"/>
        <v>5.3357699571465078</v>
      </c>
      <c r="S490" s="96">
        <v>2.2028042175868388</v>
      </c>
      <c r="T490" s="128" t="s">
        <v>914</v>
      </c>
      <c r="U490" s="96">
        <v>1.5656821329336603</v>
      </c>
      <c r="V490" s="128" t="s">
        <v>882</v>
      </c>
      <c r="W490" s="96">
        <v>0</v>
      </c>
      <c r="X490" s="96">
        <v>0</v>
      </c>
      <c r="Y490" s="96">
        <v>0</v>
      </c>
      <c r="Z490" s="96">
        <v>0</v>
      </c>
      <c r="AA490" s="105">
        <v>0</v>
      </c>
      <c r="AB490" s="108">
        <v>0</v>
      </c>
      <c r="AC490" s="96">
        <v>5.3357699571465078</v>
      </c>
      <c r="AD490" s="109" t="s">
        <v>882</v>
      </c>
      <c r="AE490" s="96">
        <v>0</v>
      </c>
      <c r="AF490" s="96">
        <v>0</v>
      </c>
      <c r="AG490" s="96">
        <v>0</v>
      </c>
      <c r="AH490" s="105">
        <v>0</v>
      </c>
      <c r="AI490" s="108">
        <v>0</v>
      </c>
      <c r="AJ490" s="105">
        <v>0.72588406642825343</v>
      </c>
      <c r="AK490" s="108" t="s">
        <v>883</v>
      </c>
      <c r="AL490" s="9" t="str">
        <f>VLOOKUP(F490,Definitions!$B$7:$E$39,4,FALSE)</f>
        <v>EU28</v>
      </c>
    </row>
    <row r="491" spans="1:38">
      <c r="A491" s="36" t="str">
        <f t="shared" si="95"/>
        <v>IT401_7</v>
      </c>
      <c r="B491" t="s">
        <v>58</v>
      </c>
      <c r="C491" t="s">
        <v>185</v>
      </c>
      <c r="D491">
        <v>401</v>
      </c>
      <c r="E491">
        <v>7</v>
      </c>
      <c r="F491" s="25" t="str">
        <f>VLOOKUP(B491,Definitions!$C$7:$D$43,2,FALSE)</f>
        <v>Italy</v>
      </c>
      <c r="G491" t="str">
        <f>VLOOKUP(C491,Definitions!$C$49:$D$57,2,FALSE)</f>
        <v>Residential</v>
      </c>
      <c r="H491" t="str">
        <f>VLOOKUP(D491,Definitions!$C$60:$D$104,2,FALSE)</f>
        <v>SFH</v>
      </c>
      <c r="J491" s="29" t="str">
        <f>VLOOKUP(E491,Definitions!$C$115:$D$131,2,FALSE)</f>
        <v>District heating</v>
      </c>
      <c r="K491" s="106"/>
      <c r="L491" s="105"/>
      <c r="M491" s="103">
        <f t="shared" si="96"/>
        <v>1.7424677814372456</v>
      </c>
      <c r="N491" s="56"/>
      <c r="O491" s="105"/>
      <c r="P491" s="105">
        <f t="shared" si="97"/>
        <v>1.7424677814372456</v>
      </c>
      <c r="Q491" s="105">
        <f t="shared" si="98"/>
        <v>1.7424677814372456</v>
      </c>
      <c r="R491" s="103">
        <f t="shared" si="99"/>
        <v>0</v>
      </c>
      <c r="S491" s="96">
        <v>1.7191262135454488</v>
      </c>
      <c r="T491" s="128" t="s">
        <v>914</v>
      </c>
      <c r="U491" s="96">
        <v>2.3341567891796824E-2</v>
      </c>
      <c r="V491" s="128" t="s">
        <v>882</v>
      </c>
      <c r="W491" s="96">
        <v>0</v>
      </c>
      <c r="X491" s="96">
        <v>0</v>
      </c>
      <c r="Y491" s="96">
        <v>0</v>
      </c>
      <c r="Z491" s="96">
        <v>0</v>
      </c>
      <c r="AA491" s="105">
        <v>0</v>
      </c>
      <c r="AB491" s="108">
        <v>0</v>
      </c>
      <c r="AC491" s="96">
        <v>0</v>
      </c>
      <c r="AD491" s="109" t="s">
        <v>882</v>
      </c>
      <c r="AE491" s="96">
        <v>0</v>
      </c>
      <c r="AF491" s="96">
        <v>0</v>
      </c>
      <c r="AG491" s="96">
        <v>0</v>
      </c>
      <c r="AH491" s="105">
        <v>0</v>
      </c>
      <c r="AI491" s="108">
        <v>0</v>
      </c>
      <c r="AJ491" s="105">
        <v>0</v>
      </c>
      <c r="AK491" s="108" t="s">
        <v>883</v>
      </c>
      <c r="AL491" s="9" t="str">
        <f>VLOOKUP(F491,Definitions!$B$7:$E$39,4,FALSE)</f>
        <v>EU28</v>
      </c>
    </row>
    <row r="492" spans="1:38">
      <c r="A492" s="36" t="str">
        <f t="shared" si="95"/>
        <v>IT401_8</v>
      </c>
      <c r="B492" t="s">
        <v>58</v>
      </c>
      <c r="C492" t="s">
        <v>185</v>
      </c>
      <c r="D492">
        <v>401</v>
      </c>
      <c r="E492">
        <v>8</v>
      </c>
      <c r="F492" s="25" t="str">
        <f>VLOOKUP(B492,Definitions!$C$7:$D$43,2,FALSE)</f>
        <v>Italy</v>
      </c>
      <c r="G492" t="str">
        <f>VLOOKUP(C492,Definitions!$C$49:$D$57,2,FALSE)</f>
        <v>Residential</v>
      </c>
      <c r="H492" t="str">
        <f>VLOOKUP(D492,Definitions!$C$60:$D$104,2,FALSE)</f>
        <v>SFH</v>
      </c>
      <c r="J492" s="29" t="str">
        <f>VLOOKUP(E492,Definitions!$C$115:$D$131,2,FALSE)</f>
        <v>Waste non-RES</v>
      </c>
      <c r="K492" s="106"/>
      <c r="L492" s="105"/>
      <c r="M492" s="103">
        <f t="shared" si="96"/>
        <v>0</v>
      </c>
      <c r="N492" s="37"/>
      <c r="O492" s="105"/>
      <c r="P492" s="105">
        <f t="shared" si="97"/>
        <v>0</v>
      </c>
      <c r="Q492" s="105">
        <f t="shared" si="98"/>
        <v>0</v>
      </c>
      <c r="R492" s="103">
        <f t="shared" si="99"/>
        <v>0</v>
      </c>
      <c r="S492" s="96">
        <v>0</v>
      </c>
      <c r="T492" s="128" t="s">
        <v>882</v>
      </c>
      <c r="U492" s="96">
        <v>0</v>
      </c>
      <c r="V492" s="128" t="s">
        <v>882</v>
      </c>
      <c r="W492" s="96">
        <v>0</v>
      </c>
      <c r="X492" s="96">
        <v>0</v>
      </c>
      <c r="Y492" s="96">
        <v>0</v>
      </c>
      <c r="Z492" s="96">
        <v>0</v>
      </c>
      <c r="AA492" s="105">
        <v>0</v>
      </c>
      <c r="AB492" s="108">
        <v>0</v>
      </c>
      <c r="AC492" s="96">
        <v>0</v>
      </c>
      <c r="AD492" s="109" t="s">
        <v>882</v>
      </c>
      <c r="AE492" s="96">
        <v>0</v>
      </c>
      <c r="AF492" s="96">
        <v>0</v>
      </c>
      <c r="AG492" s="96">
        <v>0</v>
      </c>
      <c r="AH492" s="105">
        <v>0</v>
      </c>
      <c r="AI492" s="108">
        <v>0</v>
      </c>
      <c r="AJ492" s="105">
        <v>0</v>
      </c>
      <c r="AK492" s="108" t="s">
        <v>883</v>
      </c>
      <c r="AL492" s="9" t="str">
        <f>VLOOKUP(F492,Definitions!$B$7:$E$39,4,FALSE)</f>
        <v>EU28</v>
      </c>
    </row>
    <row r="493" spans="1:38">
      <c r="A493" s="36" t="str">
        <f t="shared" si="95"/>
        <v>IT401_9</v>
      </c>
      <c r="B493" t="s">
        <v>58</v>
      </c>
      <c r="C493" t="s">
        <v>185</v>
      </c>
      <c r="D493">
        <v>401</v>
      </c>
      <c r="E493">
        <v>9</v>
      </c>
      <c r="F493" s="25" t="str">
        <f>VLOOKUP(B493,Definitions!$C$7:$D$43,2,FALSE)</f>
        <v>Italy</v>
      </c>
      <c r="G493" t="str">
        <f>VLOOKUP(C493,Definitions!$C$49:$D$57,2,FALSE)</f>
        <v>Residential</v>
      </c>
      <c r="H493" t="str">
        <f>VLOOKUP(D493,Definitions!$C$60:$D$104,2,FALSE)</f>
        <v>SFH</v>
      </c>
      <c r="J493" s="29" t="str">
        <f>VLOOKUP(E493,Definitions!$C$115:$D$131,2,FALSE)</f>
        <v>Waste RES</v>
      </c>
      <c r="K493" s="106"/>
      <c r="L493" s="105"/>
      <c r="M493" s="103">
        <f t="shared" si="96"/>
        <v>0</v>
      </c>
      <c r="N493" s="37"/>
      <c r="O493" s="105"/>
      <c r="P493" s="105">
        <f t="shared" si="97"/>
        <v>0</v>
      </c>
      <c r="Q493" s="105">
        <f t="shared" si="98"/>
        <v>0</v>
      </c>
      <c r="R493" s="103">
        <f t="shared" si="99"/>
        <v>0</v>
      </c>
      <c r="S493" s="96">
        <v>0</v>
      </c>
      <c r="T493" s="128" t="s">
        <v>882</v>
      </c>
      <c r="U493" s="96">
        <v>0</v>
      </c>
      <c r="V493" s="128" t="s">
        <v>882</v>
      </c>
      <c r="W493" s="96">
        <v>0</v>
      </c>
      <c r="X493" s="96">
        <v>0</v>
      </c>
      <c r="Y493" s="96">
        <v>0</v>
      </c>
      <c r="Z493" s="96">
        <v>0</v>
      </c>
      <c r="AA493" s="105">
        <v>0</v>
      </c>
      <c r="AB493" s="108">
        <v>0</v>
      </c>
      <c r="AC493" s="96">
        <v>0</v>
      </c>
      <c r="AD493" s="109" t="s">
        <v>882</v>
      </c>
      <c r="AE493" s="96">
        <v>0</v>
      </c>
      <c r="AF493" s="96">
        <v>0</v>
      </c>
      <c r="AG493" s="96">
        <v>0</v>
      </c>
      <c r="AH493" s="105">
        <v>0</v>
      </c>
      <c r="AI493" s="108">
        <v>0</v>
      </c>
      <c r="AJ493" s="105">
        <v>0</v>
      </c>
      <c r="AK493" s="108" t="s">
        <v>883</v>
      </c>
      <c r="AL493" s="9" t="str">
        <f>VLOOKUP(F493,Definitions!$B$7:$E$39,4,FALSE)</f>
        <v>EU28</v>
      </c>
    </row>
    <row r="494" spans="1:38">
      <c r="A494" s="36" t="str">
        <f t="shared" si="95"/>
        <v>IT401_51</v>
      </c>
      <c r="B494" t="s">
        <v>58</v>
      </c>
      <c r="C494" t="s">
        <v>185</v>
      </c>
      <c r="D494">
        <v>401</v>
      </c>
      <c r="E494">
        <v>51</v>
      </c>
      <c r="F494" s="25" t="str">
        <f>VLOOKUP(B494,Definitions!$C$7:$D$43,2,FALSE)</f>
        <v>Italy</v>
      </c>
      <c r="G494" t="str">
        <f>VLOOKUP(C494,Definitions!$C$49:$D$57,2,FALSE)</f>
        <v>Residential</v>
      </c>
      <c r="H494" t="str">
        <f>VLOOKUP(D494,Definitions!$C$60:$D$104,2,FALSE)</f>
        <v>SFH</v>
      </c>
      <c r="J494" s="29" t="str">
        <f>VLOOKUP(E494,Definitions!$C$115:$D$131,2,FALSE)</f>
        <v>Biomass</v>
      </c>
      <c r="K494" s="106"/>
      <c r="L494" s="105"/>
      <c r="M494" s="103">
        <f t="shared" si="96"/>
        <v>9.2058264360945117</v>
      </c>
      <c r="N494" s="37"/>
      <c r="O494" s="105"/>
      <c r="P494" s="105">
        <f t="shared" si="97"/>
        <v>9.2058264360945117</v>
      </c>
      <c r="Q494" s="105">
        <f t="shared" si="98"/>
        <v>9.2058264360945117</v>
      </c>
      <c r="R494" s="103">
        <f t="shared" si="99"/>
        <v>0</v>
      </c>
      <c r="S494" s="96">
        <v>8.9536715535068048</v>
      </c>
      <c r="T494" s="128" t="s">
        <v>914</v>
      </c>
      <c r="U494" s="96">
        <v>0.25215488258770735</v>
      </c>
      <c r="V494" s="128" t="s">
        <v>882</v>
      </c>
      <c r="W494" s="96">
        <v>0</v>
      </c>
      <c r="X494" s="96">
        <v>0</v>
      </c>
      <c r="Y494" s="96">
        <v>0</v>
      </c>
      <c r="Z494" s="96">
        <v>0</v>
      </c>
      <c r="AA494" s="105">
        <v>0</v>
      </c>
      <c r="AB494" s="108">
        <v>0</v>
      </c>
      <c r="AC494" s="96">
        <v>0</v>
      </c>
      <c r="AD494" s="109" t="s">
        <v>882</v>
      </c>
      <c r="AE494" s="96">
        <v>0</v>
      </c>
      <c r="AF494" s="96">
        <v>0</v>
      </c>
      <c r="AG494" s="96">
        <v>0</v>
      </c>
      <c r="AH494" s="105">
        <v>0</v>
      </c>
      <c r="AI494" s="108">
        <v>0</v>
      </c>
      <c r="AJ494" s="105">
        <v>0</v>
      </c>
      <c r="AK494" s="108" t="s">
        <v>883</v>
      </c>
      <c r="AL494" s="9" t="str">
        <f>VLOOKUP(F494,Definitions!$B$7:$E$39,4,FALSE)</f>
        <v>EU28</v>
      </c>
    </row>
    <row r="495" spans="1:38">
      <c r="A495" s="36" t="str">
        <f t="shared" si="95"/>
        <v>IT401_52</v>
      </c>
      <c r="B495" t="s">
        <v>58</v>
      </c>
      <c r="C495" t="s">
        <v>185</v>
      </c>
      <c r="D495">
        <v>401</v>
      </c>
      <c r="E495">
        <v>52</v>
      </c>
      <c r="F495" s="25" t="str">
        <f>VLOOKUP(B495,Definitions!$C$7:$D$43,2,FALSE)</f>
        <v>Italy</v>
      </c>
      <c r="G495" t="str">
        <f>VLOOKUP(C495,Definitions!$C$49:$D$57,2,FALSE)</f>
        <v>Residential</v>
      </c>
      <c r="H495" t="str">
        <f>VLOOKUP(D495,Definitions!$C$60:$D$104,2,FALSE)</f>
        <v>SFH</v>
      </c>
      <c r="J495" s="29" t="str">
        <f>VLOOKUP(E495,Definitions!$C$115:$D$131,2,FALSE)</f>
        <v>Geothermal</v>
      </c>
      <c r="K495" s="106"/>
      <c r="L495" s="105"/>
      <c r="M495" s="103">
        <f t="shared" si="96"/>
        <v>5.1259252898583057E-3</v>
      </c>
      <c r="N495" s="37"/>
      <c r="O495" s="105"/>
      <c r="P495" s="105">
        <f t="shared" si="97"/>
        <v>5.1259252898583057E-3</v>
      </c>
      <c r="Q495" s="105">
        <f t="shared" si="98"/>
        <v>5.1259252898583057E-3</v>
      </c>
      <c r="R495" s="103">
        <f t="shared" si="99"/>
        <v>0</v>
      </c>
      <c r="S495" s="96">
        <v>4.6684304644036253E-3</v>
      </c>
      <c r="T495" s="128" t="s">
        <v>882</v>
      </c>
      <c r="U495" s="96">
        <v>4.5749482545468076E-4</v>
      </c>
      <c r="V495" s="128" t="s">
        <v>882</v>
      </c>
      <c r="W495" s="96">
        <v>0</v>
      </c>
      <c r="X495" s="96">
        <v>0</v>
      </c>
      <c r="Y495" s="96">
        <v>0</v>
      </c>
      <c r="Z495" s="96">
        <v>0</v>
      </c>
      <c r="AA495" s="105">
        <v>0</v>
      </c>
      <c r="AB495" s="108">
        <v>0</v>
      </c>
      <c r="AC495" s="96">
        <v>0</v>
      </c>
      <c r="AD495" s="109" t="s">
        <v>882</v>
      </c>
      <c r="AE495" s="96">
        <v>0</v>
      </c>
      <c r="AF495" s="96">
        <v>0</v>
      </c>
      <c r="AG495" s="96">
        <v>0</v>
      </c>
      <c r="AH495" s="105">
        <v>0</v>
      </c>
      <c r="AI495" s="108">
        <v>0</v>
      </c>
      <c r="AJ495" s="105">
        <v>0</v>
      </c>
      <c r="AK495" s="108" t="s">
        <v>883</v>
      </c>
      <c r="AL495" s="9" t="str">
        <f>VLOOKUP(F495,Definitions!$B$7:$E$39,4,FALSE)</f>
        <v>EU28</v>
      </c>
    </row>
    <row r="496" spans="1:38">
      <c r="A496" s="36" t="str">
        <f t="shared" si="95"/>
        <v>IT401_53</v>
      </c>
      <c r="B496" t="s">
        <v>58</v>
      </c>
      <c r="C496" t="s">
        <v>185</v>
      </c>
      <c r="D496">
        <v>401</v>
      </c>
      <c r="E496">
        <v>53</v>
      </c>
      <c r="F496" s="25" t="str">
        <f>VLOOKUP(B496,Definitions!$C$7:$D$43,2,FALSE)</f>
        <v>Italy</v>
      </c>
      <c r="G496" t="str">
        <f>VLOOKUP(C496,Definitions!$C$49:$D$57,2,FALSE)</f>
        <v>Residential</v>
      </c>
      <c r="H496" t="str">
        <f>VLOOKUP(D496,Definitions!$C$60:$D$104,2,FALSE)</f>
        <v>SFH</v>
      </c>
      <c r="J496" s="29" t="str">
        <f>VLOOKUP(E496,Definitions!$C$115:$D$131,2,FALSE)</f>
        <v>Solar energy</v>
      </c>
      <c r="K496" s="106"/>
      <c r="L496" s="105"/>
      <c r="M496" s="103">
        <f t="shared" si="96"/>
        <v>0.59392634264153155</v>
      </c>
      <c r="N496" s="37"/>
      <c r="O496" s="105"/>
      <c r="P496" s="105">
        <f t="shared" si="97"/>
        <v>0.59392634264153155</v>
      </c>
      <c r="Q496" s="105">
        <f t="shared" si="98"/>
        <v>0.59392634264153155</v>
      </c>
      <c r="R496" s="103">
        <f t="shared" si="99"/>
        <v>0</v>
      </c>
      <c r="S496" s="96">
        <v>0.11594800233143701</v>
      </c>
      <c r="T496" s="128" t="s">
        <v>882</v>
      </c>
      <c r="U496" s="96">
        <v>0.47797834031009451</v>
      </c>
      <c r="V496" s="128" t="s">
        <v>882</v>
      </c>
      <c r="W496" s="96">
        <v>0</v>
      </c>
      <c r="X496" s="96">
        <v>0</v>
      </c>
      <c r="Y496" s="96">
        <v>0</v>
      </c>
      <c r="Z496" s="96">
        <v>0</v>
      </c>
      <c r="AA496" s="105">
        <v>0</v>
      </c>
      <c r="AB496" s="108">
        <v>0</v>
      </c>
      <c r="AC496" s="96">
        <v>0</v>
      </c>
      <c r="AD496" s="109" t="s">
        <v>882</v>
      </c>
      <c r="AE496" s="96">
        <v>0</v>
      </c>
      <c r="AF496" s="96">
        <v>0</v>
      </c>
      <c r="AG496" s="96">
        <v>0</v>
      </c>
      <c r="AH496" s="105">
        <v>0</v>
      </c>
      <c r="AI496" s="108">
        <v>0</v>
      </c>
      <c r="AJ496" s="105">
        <v>0</v>
      </c>
      <c r="AK496" s="108" t="s">
        <v>883</v>
      </c>
      <c r="AL496" s="9" t="str">
        <f>VLOOKUP(F496,Definitions!$B$7:$E$39,4,FALSE)</f>
        <v>EU28</v>
      </c>
    </row>
    <row r="497" spans="1:38">
      <c r="A497" s="36" t="str">
        <f t="shared" si="95"/>
        <v>IT401_58</v>
      </c>
      <c r="B497" t="s">
        <v>58</v>
      </c>
      <c r="C497" t="s">
        <v>185</v>
      </c>
      <c r="D497">
        <v>401</v>
      </c>
      <c r="E497">
        <v>58</v>
      </c>
      <c r="F497" s="25" t="str">
        <f>VLOOKUP(B497,Definitions!$C$7:$D$43,2,FALSE)</f>
        <v>Italy</v>
      </c>
      <c r="G497" t="str">
        <f>VLOOKUP(C497,Definitions!$C$49:$D$57,2,FALSE)</f>
        <v>Residential</v>
      </c>
      <c r="H497" t="str">
        <f>VLOOKUP(D497,Definitions!$C$60:$D$104,2,FALSE)</f>
        <v>SFH</v>
      </c>
      <c r="J497" s="29" t="str">
        <f>VLOOKUP(E497,Definitions!$C$115:$D$131,2,FALSE)</f>
        <v>Ambient heat total</v>
      </c>
      <c r="K497" s="106"/>
      <c r="L497" s="105"/>
      <c r="M497" s="103">
        <f t="shared" si="96"/>
        <v>22.499098435351748</v>
      </c>
      <c r="N497" s="37"/>
      <c r="O497" s="105"/>
      <c r="P497" s="105">
        <f t="shared" si="97"/>
        <v>22.499098435351748</v>
      </c>
      <c r="Q497" s="105">
        <f t="shared" si="98"/>
        <v>22.499098435351748</v>
      </c>
      <c r="R497" s="103">
        <f t="shared" si="99"/>
        <v>0</v>
      </c>
      <c r="S497" s="96">
        <v>21.127381495947013</v>
      </c>
      <c r="T497" s="128" t="s">
        <v>882</v>
      </c>
      <c r="U497" s="96">
        <v>1.3717169394047355</v>
      </c>
      <c r="V497" s="128" t="s">
        <v>882</v>
      </c>
      <c r="W497" s="96">
        <v>0</v>
      </c>
      <c r="X497" s="96">
        <v>0</v>
      </c>
      <c r="Y497" s="96">
        <v>0</v>
      </c>
      <c r="Z497" s="96">
        <v>0</v>
      </c>
      <c r="AA497" s="105">
        <v>0</v>
      </c>
      <c r="AB497" s="108">
        <v>0</v>
      </c>
      <c r="AC497" s="96">
        <v>0</v>
      </c>
      <c r="AD497" s="109" t="s">
        <v>882</v>
      </c>
      <c r="AE497" s="96">
        <v>0</v>
      </c>
      <c r="AF497" s="96">
        <v>0</v>
      </c>
      <c r="AG497" s="96">
        <v>0</v>
      </c>
      <c r="AH497" s="105">
        <v>0</v>
      </c>
      <c r="AI497" s="108">
        <v>0</v>
      </c>
      <c r="AJ497" s="105">
        <v>0</v>
      </c>
      <c r="AK497" s="108" t="s">
        <v>883</v>
      </c>
      <c r="AL497" s="9" t="str">
        <f>VLOOKUP(F497,Definitions!$B$7:$E$39,4,FALSE)</f>
        <v>EU28</v>
      </c>
    </row>
    <row r="498" spans="1:38">
      <c r="A498" s="36" t="str">
        <f t="shared" si="95"/>
        <v>IT401_55</v>
      </c>
      <c r="B498" t="s">
        <v>58</v>
      </c>
      <c r="C498" t="s">
        <v>185</v>
      </c>
      <c r="D498">
        <v>401</v>
      </c>
      <c r="E498">
        <v>55</v>
      </c>
      <c r="F498" s="25" t="str">
        <f>VLOOKUP(B498,Definitions!$C$7:$D$43,2,FALSE)</f>
        <v>Italy</v>
      </c>
      <c r="G498" t="str">
        <f>VLOOKUP(C498,Definitions!$C$49:$D$57,2,FALSE)</f>
        <v>Residential</v>
      </c>
      <c r="H498" t="str">
        <f>VLOOKUP(D498,Definitions!$C$60:$D$104,2,FALSE)</f>
        <v>SFH</v>
      </c>
      <c r="J498" s="29" t="str">
        <f>VLOOKUP(E498,Definitions!$C$115:$D$131,2,FALSE)</f>
        <v xml:space="preserve">Other RES </v>
      </c>
      <c r="K498" s="106"/>
      <c r="L498" s="105"/>
      <c r="M498" s="103">
        <f t="shared" si="96"/>
        <v>0</v>
      </c>
      <c r="N498" s="37"/>
      <c r="O498" s="105"/>
      <c r="P498" s="105">
        <f t="shared" si="97"/>
        <v>0</v>
      </c>
      <c r="Q498" s="105">
        <f t="shared" si="98"/>
        <v>0</v>
      </c>
      <c r="R498" s="103">
        <f t="shared" si="99"/>
        <v>0</v>
      </c>
      <c r="S498" s="96">
        <v>0</v>
      </c>
      <c r="T498" s="128" t="s">
        <v>882</v>
      </c>
      <c r="U498" s="96">
        <v>0</v>
      </c>
      <c r="V498" s="128" t="s">
        <v>882</v>
      </c>
      <c r="W498" s="96">
        <v>0</v>
      </c>
      <c r="X498" s="96">
        <v>0</v>
      </c>
      <c r="Y498" s="96">
        <v>0</v>
      </c>
      <c r="Z498" s="96">
        <v>0</v>
      </c>
      <c r="AA498" s="105">
        <v>0</v>
      </c>
      <c r="AB498" s="108">
        <v>0</v>
      </c>
      <c r="AC498" s="96">
        <v>0</v>
      </c>
      <c r="AD498" s="109" t="s">
        <v>882</v>
      </c>
      <c r="AE498" s="96">
        <v>0</v>
      </c>
      <c r="AF498" s="96">
        <v>0</v>
      </c>
      <c r="AG498" s="96">
        <v>0</v>
      </c>
      <c r="AH498" s="105">
        <v>0</v>
      </c>
      <c r="AI498" s="108">
        <v>0</v>
      </c>
      <c r="AJ498" s="105">
        <v>0</v>
      </c>
      <c r="AK498" s="108" t="s">
        <v>883</v>
      </c>
      <c r="AL498" s="9" t="str">
        <f>VLOOKUP(F498,Definitions!$B$7:$E$39,4,FALSE)</f>
        <v>EU28</v>
      </c>
    </row>
    <row r="499" spans="1:38">
      <c r="A499" s="36" t="str">
        <f t="shared" si="95"/>
        <v>IT402_0</v>
      </c>
      <c r="B499" t="s">
        <v>58</v>
      </c>
      <c r="C499" t="s">
        <v>185</v>
      </c>
      <c r="D499">
        <v>402</v>
      </c>
      <c r="E499">
        <v>0</v>
      </c>
      <c r="F499" s="25" t="str">
        <f>VLOOKUP(B499,Definitions!$C$7:$D$43,2,FALSE)</f>
        <v>Italy</v>
      </c>
      <c r="G499" t="str">
        <f>VLOOKUP(C499,Definitions!$C$49:$D$57,2,FALSE)</f>
        <v>Residential</v>
      </c>
      <c r="H499" t="str">
        <f>VLOOKUP(D499,Definitions!$C$60:$D$104,2,FALSE)</f>
        <v>MFH</v>
      </c>
      <c r="J499" s="29" t="str">
        <f>VLOOKUP(E499,Definitions!$C$115:$D$131,2,FALSE)</f>
        <v>TOTAL</v>
      </c>
      <c r="K499" s="106"/>
      <c r="L499" s="105"/>
      <c r="M499" s="103">
        <f t="shared" si="96"/>
        <v>182.83438732308991</v>
      </c>
      <c r="N499" s="37"/>
      <c r="O499" s="105"/>
      <c r="P499" s="105">
        <f t="shared" si="97"/>
        <v>182.83438732308991</v>
      </c>
      <c r="Q499" s="105">
        <f t="shared" si="98"/>
        <v>161.03348153780027</v>
      </c>
      <c r="R499" s="103">
        <f t="shared" si="99"/>
        <v>13.868155496141595</v>
      </c>
      <c r="S499" s="96">
        <v>144.54953272696699</v>
      </c>
      <c r="T499" s="128" t="s">
        <v>914</v>
      </c>
      <c r="U499" s="96">
        <v>16.483948810833276</v>
      </c>
      <c r="V499" s="128" t="s">
        <v>882</v>
      </c>
      <c r="W499" s="96">
        <v>0</v>
      </c>
      <c r="X499" s="96">
        <v>0</v>
      </c>
      <c r="Y499" s="96">
        <v>0</v>
      </c>
      <c r="Z499" s="96">
        <v>0</v>
      </c>
      <c r="AA499" s="105">
        <v>0</v>
      </c>
      <c r="AB499" s="108">
        <v>0</v>
      </c>
      <c r="AC499" s="96">
        <v>13.868155496141595</v>
      </c>
      <c r="AD499" s="109" t="s">
        <v>882</v>
      </c>
      <c r="AE499" s="96">
        <v>0</v>
      </c>
      <c r="AF499" s="96">
        <v>0</v>
      </c>
      <c r="AG499" s="96">
        <v>0</v>
      </c>
      <c r="AH499" s="105">
        <v>0</v>
      </c>
      <c r="AI499" s="108">
        <v>0</v>
      </c>
      <c r="AJ499" s="105">
        <v>7.9327502891480535</v>
      </c>
      <c r="AK499" s="108" t="s">
        <v>883</v>
      </c>
      <c r="AL499" s="9" t="str">
        <f>VLOOKUP(F499,Definitions!$B$7:$E$39,4,FALSE)</f>
        <v>EU28</v>
      </c>
    </row>
    <row r="500" spans="1:38">
      <c r="A500" s="36" t="str">
        <f t="shared" si="95"/>
        <v>IT402_1</v>
      </c>
      <c r="B500" t="s">
        <v>58</v>
      </c>
      <c r="C500" t="s">
        <v>185</v>
      </c>
      <c r="D500">
        <v>402</v>
      </c>
      <c r="E500">
        <v>1</v>
      </c>
      <c r="F500" s="25" t="str">
        <f>VLOOKUP(B500,Definitions!$C$7:$D$43,2,FALSE)</f>
        <v>Italy</v>
      </c>
      <c r="G500" t="str">
        <f>VLOOKUP(C500,Definitions!$C$49:$D$57,2,FALSE)</f>
        <v>Residential</v>
      </c>
      <c r="H500" t="str">
        <f>VLOOKUP(D500,Definitions!$C$60:$D$104,2,FALSE)</f>
        <v>MFH</v>
      </c>
      <c r="J500" s="29" t="str">
        <f>VLOOKUP(E500,Definitions!$C$115:$D$131,2,FALSE)</f>
        <v>Coal</v>
      </c>
      <c r="K500" s="106"/>
      <c r="L500" s="105"/>
      <c r="M500" s="103">
        <f t="shared" si="96"/>
        <v>1.0954573806389327E-2</v>
      </c>
      <c r="N500" s="37"/>
      <c r="O500" s="105"/>
      <c r="P500" s="105">
        <f t="shared" si="97"/>
        <v>1.0954573806389327E-2</v>
      </c>
      <c r="Q500" s="105">
        <f t="shared" si="98"/>
        <v>9.7034343242244289E-3</v>
      </c>
      <c r="R500" s="103">
        <f t="shared" si="99"/>
        <v>0</v>
      </c>
      <c r="S500" s="96">
        <v>4.2818299015098633E-3</v>
      </c>
      <c r="T500" s="128" t="s">
        <v>914</v>
      </c>
      <c r="U500" s="96">
        <v>5.4216044227145656E-3</v>
      </c>
      <c r="V500" s="128" t="s">
        <v>882</v>
      </c>
      <c r="W500" s="96">
        <v>0</v>
      </c>
      <c r="X500" s="96">
        <v>0</v>
      </c>
      <c r="Y500" s="96">
        <v>0</v>
      </c>
      <c r="Z500" s="96">
        <v>0</v>
      </c>
      <c r="AA500" s="105">
        <v>0</v>
      </c>
      <c r="AB500" s="108">
        <v>0</v>
      </c>
      <c r="AC500" s="96">
        <v>0</v>
      </c>
      <c r="AD500" s="109" t="s">
        <v>882</v>
      </c>
      <c r="AE500" s="96">
        <v>0</v>
      </c>
      <c r="AF500" s="96">
        <v>0</v>
      </c>
      <c r="AG500" s="96">
        <v>0</v>
      </c>
      <c r="AH500" s="105">
        <v>0</v>
      </c>
      <c r="AI500" s="108">
        <v>0</v>
      </c>
      <c r="AJ500" s="105">
        <v>1.2511394821648988E-3</v>
      </c>
      <c r="AK500" s="108" t="s">
        <v>883</v>
      </c>
      <c r="AL500" s="9" t="str">
        <f>VLOOKUP(F500,Definitions!$B$7:$E$39,4,FALSE)</f>
        <v>EU28</v>
      </c>
    </row>
    <row r="501" spans="1:38">
      <c r="A501" s="36" t="str">
        <f t="shared" si="95"/>
        <v>IT402_2</v>
      </c>
      <c r="B501" t="s">
        <v>58</v>
      </c>
      <c r="C501" t="s">
        <v>185</v>
      </c>
      <c r="D501">
        <v>402</v>
      </c>
      <c r="E501">
        <v>2</v>
      </c>
      <c r="F501" s="25" t="str">
        <f>VLOOKUP(B501,Definitions!$C$7:$D$43,2,FALSE)</f>
        <v>Italy</v>
      </c>
      <c r="G501" t="str">
        <f>VLOOKUP(C501,Definitions!$C$49:$D$57,2,FALSE)</f>
        <v>Residential</v>
      </c>
      <c r="H501" t="str">
        <f>VLOOKUP(D501,Definitions!$C$60:$D$104,2,FALSE)</f>
        <v>MFH</v>
      </c>
      <c r="J501" s="29" t="str">
        <f>VLOOKUP(E501,Definitions!$C$115:$D$131,2,FALSE)</f>
        <v>Fuel oil</v>
      </c>
      <c r="K501" s="106"/>
      <c r="L501" s="105"/>
      <c r="M501" s="103">
        <f t="shared" si="96"/>
        <v>9.8989549557531404</v>
      </c>
      <c r="N501" s="37"/>
      <c r="O501" s="105"/>
      <c r="P501" s="105">
        <f t="shared" si="97"/>
        <v>9.8989549557531404</v>
      </c>
      <c r="Q501" s="105">
        <f t="shared" si="98"/>
        <v>9.0218465058604007</v>
      </c>
      <c r="R501" s="103">
        <f t="shared" si="99"/>
        <v>0</v>
      </c>
      <c r="S501" s="96">
        <v>8.5565607175979963</v>
      </c>
      <c r="T501" s="128" t="s">
        <v>914</v>
      </c>
      <c r="U501" s="96">
        <v>0.46528578826240508</v>
      </c>
      <c r="V501" s="128" t="s">
        <v>882</v>
      </c>
      <c r="W501" s="96">
        <v>0</v>
      </c>
      <c r="X501" s="96">
        <v>0</v>
      </c>
      <c r="Y501" s="96">
        <v>0</v>
      </c>
      <c r="Z501" s="96">
        <v>0</v>
      </c>
      <c r="AA501" s="105">
        <v>0</v>
      </c>
      <c r="AB501" s="108">
        <v>0</v>
      </c>
      <c r="AC501" s="96">
        <v>0</v>
      </c>
      <c r="AD501" s="109" t="s">
        <v>882</v>
      </c>
      <c r="AE501" s="96">
        <v>0</v>
      </c>
      <c r="AF501" s="96">
        <v>0</v>
      </c>
      <c r="AG501" s="96">
        <v>0</v>
      </c>
      <c r="AH501" s="105">
        <v>0</v>
      </c>
      <c r="AI501" s="108">
        <v>0</v>
      </c>
      <c r="AJ501" s="105">
        <v>0.87710844989273973</v>
      </c>
      <c r="AK501" s="108" t="s">
        <v>883</v>
      </c>
      <c r="AL501" s="9" t="str">
        <f>VLOOKUP(F501,Definitions!$B$7:$E$39,4,FALSE)</f>
        <v>EU28</v>
      </c>
    </row>
    <row r="502" spans="1:38">
      <c r="A502" s="36" t="str">
        <f t="shared" si="95"/>
        <v>IT402_3</v>
      </c>
      <c r="B502" t="s">
        <v>58</v>
      </c>
      <c r="C502" t="s">
        <v>185</v>
      </c>
      <c r="D502">
        <v>402</v>
      </c>
      <c r="E502">
        <v>3</v>
      </c>
      <c r="F502" s="25" t="str">
        <f>VLOOKUP(B502,Definitions!$C$7:$D$43,2,FALSE)</f>
        <v>Italy</v>
      </c>
      <c r="G502" t="str">
        <f>VLOOKUP(C502,Definitions!$C$49:$D$57,2,FALSE)</f>
        <v>Residential</v>
      </c>
      <c r="H502" t="str">
        <f>VLOOKUP(D502,Definitions!$C$60:$D$104,2,FALSE)</f>
        <v>MFH</v>
      </c>
      <c r="J502" s="29" t="str">
        <f>VLOOKUP(E502,Definitions!$C$115:$D$131,2,FALSE)</f>
        <v>Natural gas</v>
      </c>
      <c r="K502" s="106"/>
      <c r="L502" s="105"/>
      <c r="M502" s="103">
        <f t="shared" si="96"/>
        <v>111.92378104628892</v>
      </c>
      <c r="N502" s="37"/>
      <c r="O502" s="105"/>
      <c r="P502" s="105">
        <f t="shared" si="97"/>
        <v>111.92378104628892</v>
      </c>
      <c r="Q502" s="105">
        <f t="shared" si="98"/>
        <v>106.67799680116691</v>
      </c>
      <c r="R502" s="103">
        <f t="shared" si="99"/>
        <v>0</v>
      </c>
      <c r="S502" s="96">
        <v>97.070467999331157</v>
      </c>
      <c r="T502" s="128" t="s">
        <v>914</v>
      </c>
      <c r="U502" s="96">
        <v>9.607528801835759</v>
      </c>
      <c r="V502" s="128" t="s">
        <v>882</v>
      </c>
      <c r="W502" s="96">
        <v>0</v>
      </c>
      <c r="X502" s="96">
        <v>0</v>
      </c>
      <c r="Y502" s="96">
        <v>0</v>
      </c>
      <c r="Z502" s="96">
        <v>0</v>
      </c>
      <c r="AA502" s="105">
        <v>0</v>
      </c>
      <c r="AB502" s="108">
        <v>0</v>
      </c>
      <c r="AC502" s="96">
        <v>0</v>
      </c>
      <c r="AD502" s="109" t="s">
        <v>882</v>
      </c>
      <c r="AE502" s="96">
        <v>0</v>
      </c>
      <c r="AF502" s="96">
        <v>0</v>
      </c>
      <c r="AG502" s="96">
        <v>0</v>
      </c>
      <c r="AH502" s="105">
        <v>0</v>
      </c>
      <c r="AI502" s="108">
        <v>0</v>
      </c>
      <c r="AJ502" s="105">
        <v>5.2457842451220174</v>
      </c>
      <c r="AK502" s="108" t="s">
        <v>883</v>
      </c>
      <c r="AL502" s="9" t="str">
        <f>VLOOKUP(F502,Definitions!$B$7:$E$39,4,FALSE)</f>
        <v>EU28</v>
      </c>
    </row>
    <row r="503" spans="1:38">
      <c r="A503" s="36" t="str">
        <f t="shared" si="95"/>
        <v>IT402_4</v>
      </c>
      <c r="B503" t="s">
        <v>58</v>
      </c>
      <c r="C503" t="s">
        <v>185</v>
      </c>
      <c r="D503">
        <v>402</v>
      </c>
      <c r="E503">
        <v>4</v>
      </c>
      <c r="F503" s="25" t="str">
        <f>VLOOKUP(B503,Definitions!$C$7:$D$43,2,FALSE)</f>
        <v>Italy</v>
      </c>
      <c r="G503" t="str">
        <f>VLOOKUP(C503,Definitions!$C$49:$D$57,2,FALSE)</f>
        <v>Residential</v>
      </c>
      <c r="H503" t="str">
        <f>VLOOKUP(D503,Definitions!$C$60:$D$104,2,FALSE)</f>
        <v>MFH</v>
      </c>
      <c r="J503" s="29" t="str">
        <f>VLOOKUP(E503,Definitions!$C$115:$D$131,2,FALSE)</f>
        <v>Other fossil fuels</v>
      </c>
      <c r="K503" s="106"/>
      <c r="L503" s="105"/>
      <c r="M503" s="103">
        <f t="shared" si="96"/>
        <v>0</v>
      </c>
      <c r="N503" s="37"/>
      <c r="O503" s="105"/>
      <c r="P503" s="105">
        <f t="shared" si="97"/>
        <v>0</v>
      </c>
      <c r="Q503" s="105">
        <f t="shared" si="98"/>
        <v>0</v>
      </c>
      <c r="R503" s="103">
        <f t="shared" si="99"/>
        <v>0</v>
      </c>
      <c r="S503" s="96">
        <v>0</v>
      </c>
      <c r="T503" s="128" t="s">
        <v>882</v>
      </c>
      <c r="U503" s="96">
        <v>0</v>
      </c>
      <c r="V503" s="128" t="s">
        <v>882</v>
      </c>
      <c r="W503" s="96">
        <v>0</v>
      </c>
      <c r="X503" s="96">
        <v>0</v>
      </c>
      <c r="Y503" s="96">
        <v>0</v>
      </c>
      <c r="Z503" s="96">
        <v>0</v>
      </c>
      <c r="AA503" s="105">
        <v>0</v>
      </c>
      <c r="AB503" s="108">
        <v>0</v>
      </c>
      <c r="AC503" s="96">
        <v>0</v>
      </c>
      <c r="AD503" s="109" t="s">
        <v>882</v>
      </c>
      <c r="AE503" s="96">
        <v>0</v>
      </c>
      <c r="AF503" s="96">
        <v>0</v>
      </c>
      <c r="AG503" s="96">
        <v>0</v>
      </c>
      <c r="AH503" s="105">
        <v>0</v>
      </c>
      <c r="AI503" s="108">
        <v>0</v>
      </c>
      <c r="AJ503" s="105">
        <v>0</v>
      </c>
      <c r="AK503" s="108" t="s">
        <v>883</v>
      </c>
      <c r="AL503" s="9" t="str">
        <f>VLOOKUP(F503,Definitions!$B$7:$E$39,4,FALSE)</f>
        <v>EU28</v>
      </c>
    </row>
    <row r="504" spans="1:38">
      <c r="A504" s="36" t="str">
        <f t="shared" si="95"/>
        <v>IT402_6</v>
      </c>
      <c r="B504" t="s">
        <v>58</v>
      </c>
      <c r="C504" t="s">
        <v>185</v>
      </c>
      <c r="D504">
        <v>402</v>
      </c>
      <c r="E504">
        <v>6</v>
      </c>
      <c r="F504" s="25" t="str">
        <f>VLOOKUP(B504,Definitions!$C$7:$D$43,2,FALSE)</f>
        <v>Italy</v>
      </c>
      <c r="G504" t="str">
        <f>VLOOKUP(C504,Definitions!$C$49:$D$57,2,FALSE)</f>
        <v>Residential</v>
      </c>
      <c r="H504" t="str">
        <f>VLOOKUP(D504,Definitions!$C$60:$D$104,2,FALSE)</f>
        <v>MFH</v>
      </c>
      <c r="J504" s="29" t="str">
        <f>VLOOKUP(E504,Definitions!$C$115:$D$131,2,FALSE)</f>
        <v>Electricity</v>
      </c>
      <c r="K504" s="106"/>
      <c r="L504" s="105"/>
      <c r="M504" s="103">
        <f t="shared" si="96"/>
        <v>20.601849799538051</v>
      </c>
      <c r="N504" s="37"/>
      <c r="O504" s="105"/>
      <c r="P504" s="105">
        <f t="shared" si="97"/>
        <v>20.601849799538051</v>
      </c>
      <c r="Q504" s="105">
        <f t="shared" si="98"/>
        <v>4.925087848745326</v>
      </c>
      <c r="R504" s="103">
        <f t="shared" si="99"/>
        <v>13.868155496141595</v>
      </c>
      <c r="S504" s="96">
        <v>0.98329950478733685</v>
      </c>
      <c r="T504" s="128" t="s">
        <v>914</v>
      </c>
      <c r="U504" s="96">
        <v>3.941788343957989</v>
      </c>
      <c r="V504" s="128" t="s">
        <v>882</v>
      </c>
      <c r="W504" s="96">
        <v>0</v>
      </c>
      <c r="X504" s="96">
        <v>0</v>
      </c>
      <c r="Y504" s="96">
        <v>0</v>
      </c>
      <c r="Z504" s="96">
        <v>0</v>
      </c>
      <c r="AA504" s="105">
        <v>0</v>
      </c>
      <c r="AB504" s="108">
        <v>0</v>
      </c>
      <c r="AC504" s="96">
        <v>13.868155496141595</v>
      </c>
      <c r="AD504" s="109" t="s">
        <v>882</v>
      </c>
      <c r="AE504" s="96">
        <v>0</v>
      </c>
      <c r="AF504" s="96">
        <v>0</v>
      </c>
      <c r="AG504" s="96">
        <v>0</v>
      </c>
      <c r="AH504" s="105">
        <v>0</v>
      </c>
      <c r="AI504" s="108">
        <v>0</v>
      </c>
      <c r="AJ504" s="105">
        <v>1.8086064546511313</v>
      </c>
      <c r="AK504" s="108" t="s">
        <v>883</v>
      </c>
      <c r="AL504" s="9" t="str">
        <f>VLOOKUP(F504,Definitions!$B$7:$E$39,4,FALSE)</f>
        <v>EU28</v>
      </c>
    </row>
    <row r="505" spans="1:38">
      <c r="A505" s="36" t="str">
        <f t="shared" si="95"/>
        <v>IT402_7</v>
      </c>
      <c r="B505" t="s">
        <v>58</v>
      </c>
      <c r="C505" t="s">
        <v>185</v>
      </c>
      <c r="D505">
        <v>402</v>
      </c>
      <c r="E505">
        <v>7</v>
      </c>
      <c r="F505" s="25" t="str">
        <f>VLOOKUP(B505,Definitions!$C$7:$D$43,2,FALSE)</f>
        <v>Italy</v>
      </c>
      <c r="G505" t="str">
        <f>VLOOKUP(C505,Definitions!$C$49:$D$57,2,FALSE)</f>
        <v>Residential</v>
      </c>
      <c r="H505" t="str">
        <f>VLOOKUP(D505,Definitions!$C$60:$D$104,2,FALSE)</f>
        <v>MFH</v>
      </c>
      <c r="J505" s="29" t="str">
        <f>VLOOKUP(E505,Definitions!$C$115:$D$131,2,FALSE)</f>
        <v>District heating</v>
      </c>
      <c r="K505" s="106"/>
      <c r="L505" s="105"/>
      <c r="M505" s="103">
        <f t="shared" si="96"/>
        <v>5.5782493300375746</v>
      </c>
      <c r="N505" s="56"/>
      <c r="O505" s="105"/>
      <c r="P505" s="105">
        <f t="shared" si="97"/>
        <v>5.5782493300375746</v>
      </c>
      <c r="Q505" s="105">
        <f t="shared" si="98"/>
        <v>5.5782493300375746</v>
      </c>
      <c r="R505" s="103">
        <f t="shared" si="99"/>
        <v>0</v>
      </c>
      <c r="S505" s="96">
        <v>5.4422110349027353</v>
      </c>
      <c r="T505" s="128" t="s">
        <v>914</v>
      </c>
      <c r="U505" s="96">
        <v>0.13603829513483931</v>
      </c>
      <c r="V505" s="128" t="s">
        <v>882</v>
      </c>
      <c r="W505" s="96">
        <v>0</v>
      </c>
      <c r="X505" s="96">
        <v>0</v>
      </c>
      <c r="Y505" s="96">
        <v>0</v>
      </c>
      <c r="Z505" s="96">
        <v>0</v>
      </c>
      <c r="AA505" s="105">
        <v>0</v>
      </c>
      <c r="AB505" s="108">
        <v>0</v>
      </c>
      <c r="AC505" s="96">
        <v>0</v>
      </c>
      <c r="AD505" s="109" t="s">
        <v>882</v>
      </c>
      <c r="AE505" s="96">
        <v>0</v>
      </c>
      <c r="AF505" s="96">
        <v>0</v>
      </c>
      <c r="AG505" s="96">
        <v>0</v>
      </c>
      <c r="AH505" s="105">
        <v>0</v>
      </c>
      <c r="AI505" s="108">
        <v>0</v>
      </c>
      <c r="AJ505" s="105">
        <v>0</v>
      </c>
      <c r="AK505" s="108" t="s">
        <v>883</v>
      </c>
      <c r="AL505" s="9" t="str">
        <f>VLOOKUP(F505,Definitions!$B$7:$E$39,4,FALSE)</f>
        <v>EU28</v>
      </c>
    </row>
    <row r="506" spans="1:38">
      <c r="A506" s="36" t="str">
        <f t="shared" si="95"/>
        <v>IT402_8</v>
      </c>
      <c r="B506" t="s">
        <v>58</v>
      </c>
      <c r="C506" t="s">
        <v>185</v>
      </c>
      <c r="D506">
        <v>402</v>
      </c>
      <c r="E506">
        <v>8</v>
      </c>
      <c r="F506" s="25" t="str">
        <f>VLOOKUP(B506,Definitions!$C$7:$D$43,2,FALSE)</f>
        <v>Italy</v>
      </c>
      <c r="G506" t="str">
        <f>VLOOKUP(C506,Definitions!$C$49:$D$57,2,FALSE)</f>
        <v>Residential</v>
      </c>
      <c r="H506" t="str">
        <f>VLOOKUP(D506,Definitions!$C$60:$D$104,2,FALSE)</f>
        <v>MFH</v>
      </c>
      <c r="J506" s="29" t="str">
        <f>VLOOKUP(E506,Definitions!$C$115:$D$131,2,FALSE)</f>
        <v>Waste non-RES</v>
      </c>
      <c r="K506" s="106"/>
      <c r="L506" s="105"/>
      <c r="M506" s="103">
        <f t="shared" si="96"/>
        <v>0</v>
      </c>
      <c r="N506" s="37"/>
      <c r="O506" s="105"/>
      <c r="P506" s="105">
        <f t="shared" si="97"/>
        <v>0</v>
      </c>
      <c r="Q506" s="105">
        <f t="shared" si="98"/>
        <v>0</v>
      </c>
      <c r="R506" s="103">
        <f t="shared" si="99"/>
        <v>0</v>
      </c>
      <c r="S506" s="96">
        <v>0</v>
      </c>
      <c r="T506" s="128" t="s">
        <v>882</v>
      </c>
      <c r="U506" s="96">
        <v>0</v>
      </c>
      <c r="V506" s="128" t="s">
        <v>882</v>
      </c>
      <c r="W506" s="96">
        <v>0</v>
      </c>
      <c r="X506" s="96">
        <v>0</v>
      </c>
      <c r="Y506" s="96">
        <v>0</v>
      </c>
      <c r="Z506" s="96">
        <v>0</v>
      </c>
      <c r="AA506" s="105">
        <v>0</v>
      </c>
      <c r="AB506" s="108">
        <v>0</v>
      </c>
      <c r="AC506" s="96">
        <v>0</v>
      </c>
      <c r="AD506" s="109" t="s">
        <v>882</v>
      </c>
      <c r="AE506" s="96">
        <v>0</v>
      </c>
      <c r="AF506" s="96">
        <v>0</v>
      </c>
      <c r="AG506" s="96">
        <v>0</v>
      </c>
      <c r="AH506" s="105">
        <v>0</v>
      </c>
      <c r="AI506" s="108">
        <v>0</v>
      </c>
      <c r="AJ506" s="105">
        <v>0</v>
      </c>
      <c r="AK506" s="108" t="s">
        <v>883</v>
      </c>
      <c r="AL506" s="9" t="str">
        <f>VLOOKUP(F506,Definitions!$B$7:$E$39,4,FALSE)</f>
        <v>EU28</v>
      </c>
    </row>
    <row r="507" spans="1:38">
      <c r="A507" s="36" t="str">
        <f t="shared" si="95"/>
        <v>IT402_9</v>
      </c>
      <c r="B507" t="s">
        <v>58</v>
      </c>
      <c r="C507" t="s">
        <v>185</v>
      </c>
      <c r="D507">
        <v>402</v>
      </c>
      <c r="E507">
        <v>9</v>
      </c>
      <c r="F507" s="25" t="str">
        <f>VLOOKUP(B507,Definitions!$C$7:$D$43,2,FALSE)</f>
        <v>Italy</v>
      </c>
      <c r="G507" t="str">
        <f>VLOOKUP(C507,Definitions!$C$49:$D$57,2,FALSE)</f>
        <v>Residential</v>
      </c>
      <c r="H507" t="str">
        <f>VLOOKUP(D507,Definitions!$C$60:$D$104,2,FALSE)</f>
        <v>MFH</v>
      </c>
      <c r="J507" s="29" t="str">
        <f>VLOOKUP(E507,Definitions!$C$115:$D$131,2,FALSE)</f>
        <v>Waste RES</v>
      </c>
      <c r="K507" s="106"/>
      <c r="L507" s="105"/>
      <c r="M507" s="103">
        <f t="shared" si="96"/>
        <v>0</v>
      </c>
      <c r="N507" s="37"/>
      <c r="O507" s="105"/>
      <c r="P507" s="105">
        <f t="shared" si="97"/>
        <v>0</v>
      </c>
      <c r="Q507" s="105">
        <f t="shared" si="98"/>
        <v>0</v>
      </c>
      <c r="R507" s="103">
        <f t="shared" si="99"/>
        <v>0</v>
      </c>
      <c r="S507" s="96">
        <v>0</v>
      </c>
      <c r="T507" s="128" t="s">
        <v>882</v>
      </c>
      <c r="U507" s="96">
        <v>0</v>
      </c>
      <c r="V507" s="128" t="s">
        <v>882</v>
      </c>
      <c r="W507" s="96">
        <v>0</v>
      </c>
      <c r="X507" s="96">
        <v>0</v>
      </c>
      <c r="Y507" s="96">
        <v>0</v>
      </c>
      <c r="Z507" s="96">
        <v>0</v>
      </c>
      <c r="AA507" s="105">
        <v>0</v>
      </c>
      <c r="AB507" s="108">
        <v>0</v>
      </c>
      <c r="AC507" s="96">
        <v>0</v>
      </c>
      <c r="AD507" s="109" t="s">
        <v>882</v>
      </c>
      <c r="AE507" s="96">
        <v>0</v>
      </c>
      <c r="AF507" s="96">
        <v>0</v>
      </c>
      <c r="AG507" s="96">
        <v>0</v>
      </c>
      <c r="AH507" s="105">
        <v>0</v>
      </c>
      <c r="AI507" s="108">
        <v>0</v>
      </c>
      <c r="AJ507" s="105">
        <v>0</v>
      </c>
      <c r="AK507" s="108" t="s">
        <v>883</v>
      </c>
      <c r="AL507" s="9" t="str">
        <f>VLOOKUP(F507,Definitions!$B$7:$E$39,4,FALSE)</f>
        <v>EU28</v>
      </c>
    </row>
    <row r="508" spans="1:38">
      <c r="A508" s="36" t="str">
        <f t="shared" si="95"/>
        <v>IT402_51</v>
      </c>
      <c r="B508" t="s">
        <v>58</v>
      </c>
      <c r="C508" t="s">
        <v>185</v>
      </c>
      <c r="D508">
        <v>402</v>
      </c>
      <c r="E508">
        <v>51</v>
      </c>
      <c r="F508" s="25" t="str">
        <f>VLOOKUP(B508,Definitions!$C$7:$D$43,2,FALSE)</f>
        <v>Italy</v>
      </c>
      <c r="G508" t="str">
        <f>VLOOKUP(C508,Definitions!$C$49:$D$57,2,FALSE)</f>
        <v>Residential</v>
      </c>
      <c r="H508" t="str">
        <f>VLOOKUP(D508,Definitions!$C$60:$D$104,2,FALSE)</f>
        <v>MFH</v>
      </c>
      <c r="J508" s="29" t="str">
        <f>VLOOKUP(E508,Definitions!$C$115:$D$131,2,FALSE)</f>
        <v>Biomass</v>
      </c>
      <c r="K508" s="106"/>
      <c r="L508" s="105"/>
      <c r="M508" s="103">
        <f t="shared" si="96"/>
        <v>32.788649514960824</v>
      </c>
      <c r="N508" s="37"/>
      <c r="O508" s="105"/>
      <c r="P508" s="105">
        <f t="shared" si="97"/>
        <v>32.788649514960824</v>
      </c>
      <c r="Q508" s="105">
        <f t="shared" si="98"/>
        <v>32.788649514960824</v>
      </c>
      <c r="R508" s="103">
        <f t="shared" si="99"/>
        <v>0</v>
      </c>
      <c r="S508" s="96">
        <v>30.850710631857687</v>
      </c>
      <c r="T508" s="128" t="s">
        <v>882</v>
      </c>
      <c r="U508" s="96">
        <v>1.9379388831031359</v>
      </c>
      <c r="V508" s="128" t="s">
        <v>882</v>
      </c>
      <c r="W508" s="96">
        <v>0</v>
      </c>
      <c r="X508" s="96">
        <v>0</v>
      </c>
      <c r="Y508" s="96">
        <v>0</v>
      </c>
      <c r="Z508" s="96">
        <v>0</v>
      </c>
      <c r="AA508" s="105">
        <v>0</v>
      </c>
      <c r="AB508" s="108">
        <v>0</v>
      </c>
      <c r="AC508" s="96">
        <v>0</v>
      </c>
      <c r="AD508" s="109" t="s">
        <v>882</v>
      </c>
      <c r="AE508" s="96">
        <v>0</v>
      </c>
      <c r="AF508" s="96">
        <v>0</v>
      </c>
      <c r="AG508" s="96">
        <v>0</v>
      </c>
      <c r="AH508" s="105">
        <v>0</v>
      </c>
      <c r="AI508" s="108">
        <v>0</v>
      </c>
      <c r="AJ508" s="105">
        <v>0</v>
      </c>
      <c r="AK508" s="108" t="s">
        <v>883</v>
      </c>
      <c r="AL508" s="9" t="str">
        <f>VLOOKUP(F508,Definitions!$B$7:$E$39,4,FALSE)</f>
        <v>EU28</v>
      </c>
    </row>
    <row r="509" spans="1:38">
      <c r="A509" s="36" t="str">
        <f t="shared" si="95"/>
        <v>IT402_52</v>
      </c>
      <c r="B509" t="s">
        <v>58</v>
      </c>
      <c r="C509" t="s">
        <v>185</v>
      </c>
      <c r="D509">
        <v>402</v>
      </c>
      <c r="E509">
        <v>52</v>
      </c>
      <c r="F509" s="25" t="str">
        <f>VLOOKUP(B509,Definitions!$C$7:$D$43,2,FALSE)</f>
        <v>Italy</v>
      </c>
      <c r="G509" t="str">
        <f>VLOOKUP(C509,Definitions!$C$49:$D$57,2,FALSE)</f>
        <v>Residential</v>
      </c>
      <c r="H509" t="str">
        <f>VLOOKUP(D509,Definitions!$C$60:$D$104,2,FALSE)</f>
        <v>MFH</v>
      </c>
      <c r="J509" s="29" t="str">
        <f>VLOOKUP(E509,Definitions!$C$115:$D$131,2,FALSE)</f>
        <v>Geothermal</v>
      </c>
      <c r="K509" s="106"/>
      <c r="L509" s="105"/>
      <c r="M509" s="103">
        <f t="shared" si="96"/>
        <v>1.0972880798526225E-2</v>
      </c>
      <c r="N509" s="37"/>
      <c r="O509" s="105"/>
      <c r="P509" s="105">
        <f t="shared" si="97"/>
        <v>1.0972880798526225E-2</v>
      </c>
      <c r="Q509" s="105">
        <f t="shared" si="98"/>
        <v>1.0972880798526225E-2</v>
      </c>
      <c r="R509" s="103">
        <f t="shared" si="99"/>
        <v>0</v>
      </c>
      <c r="S509" s="96">
        <v>9.3305069637436792E-3</v>
      </c>
      <c r="T509" s="128" t="s">
        <v>882</v>
      </c>
      <c r="U509" s="96">
        <v>1.6423738347825462E-3</v>
      </c>
      <c r="V509" s="128" t="s">
        <v>882</v>
      </c>
      <c r="W509" s="96">
        <v>0</v>
      </c>
      <c r="X509" s="96">
        <v>0</v>
      </c>
      <c r="Y509" s="96">
        <v>0</v>
      </c>
      <c r="Z509" s="96">
        <v>0</v>
      </c>
      <c r="AA509" s="105">
        <v>0</v>
      </c>
      <c r="AB509" s="108">
        <v>0</v>
      </c>
      <c r="AC509" s="96">
        <v>0</v>
      </c>
      <c r="AD509" s="109" t="s">
        <v>882</v>
      </c>
      <c r="AE509" s="96">
        <v>0</v>
      </c>
      <c r="AF509" s="96">
        <v>0</v>
      </c>
      <c r="AG509" s="96">
        <v>0</v>
      </c>
      <c r="AH509" s="105">
        <v>0</v>
      </c>
      <c r="AI509" s="108">
        <v>0</v>
      </c>
      <c r="AJ509" s="105">
        <v>0</v>
      </c>
      <c r="AK509" s="108" t="s">
        <v>883</v>
      </c>
      <c r="AL509" s="9" t="str">
        <f>VLOOKUP(F509,Definitions!$B$7:$E$39,4,FALSE)</f>
        <v>EU28</v>
      </c>
    </row>
    <row r="510" spans="1:38">
      <c r="A510" s="36" t="str">
        <f t="shared" si="95"/>
        <v>IT402_53</v>
      </c>
      <c r="B510" t="s">
        <v>58</v>
      </c>
      <c r="C510" t="s">
        <v>185</v>
      </c>
      <c r="D510">
        <v>402</v>
      </c>
      <c r="E510">
        <v>53</v>
      </c>
      <c r="F510" s="25" t="str">
        <f>VLOOKUP(B510,Definitions!$C$7:$D$43,2,FALSE)</f>
        <v>Italy</v>
      </c>
      <c r="G510" t="str">
        <f>VLOOKUP(C510,Definitions!$C$49:$D$57,2,FALSE)</f>
        <v>Residential</v>
      </c>
      <c r="H510" t="str">
        <f>VLOOKUP(D510,Definitions!$C$60:$D$104,2,FALSE)</f>
        <v>MFH</v>
      </c>
      <c r="J510" s="29" t="str">
        <f>VLOOKUP(E510,Definitions!$C$115:$D$131,2,FALSE)</f>
        <v>Solar energy</v>
      </c>
      <c r="K510" s="106"/>
      <c r="L510" s="105"/>
      <c r="M510" s="103">
        <f t="shared" si="96"/>
        <v>0.26187365735910828</v>
      </c>
      <c r="N510" s="37"/>
      <c r="O510" s="105"/>
      <c r="P510" s="105">
        <f t="shared" si="97"/>
        <v>0.26187365735910828</v>
      </c>
      <c r="Q510" s="105">
        <f t="shared" si="98"/>
        <v>0.26187365735910828</v>
      </c>
      <c r="R510" s="103">
        <f t="shared" si="99"/>
        <v>0</v>
      </c>
      <c r="S510" s="96">
        <v>1.8051997668563004E-2</v>
      </c>
      <c r="T510" s="128" t="s">
        <v>882</v>
      </c>
      <c r="U510" s="96">
        <v>0.24382165969054528</v>
      </c>
      <c r="V510" s="128" t="s">
        <v>882</v>
      </c>
      <c r="W510" s="96">
        <v>0</v>
      </c>
      <c r="X510" s="96">
        <v>0</v>
      </c>
      <c r="Y510" s="96">
        <v>0</v>
      </c>
      <c r="Z510" s="96">
        <v>0</v>
      </c>
      <c r="AA510" s="105">
        <v>0</v>
      </c>
      <c r="AB510" s="108">
        <v>0</v>
      </c>
      <c r="AC510" s="96">
        <v>0</v>
      </c>
      <c r="AD510" s="109" t="s">
        <v>882</v>
      </c>
      <c r="AE510" s="96">
        <v>0</v>
      </c>
      <c r="AF510" s="96">
        <v>0</v>
      </c>
      <c r="AG510" s="96">
        <v>0</v>
      </c>
      <c r="AH510" s="105">
        <v>0</v>
      </c>
      <c r="AI510" s="108">
        <v>0</v>
      </c>
      <c r="AJ510" s="105">
        <v>0</v>
      </c>
      <c r="AK510" s="108" t="s">
        <v>883</v>
      </c>
      <c r="AL510" s="9" t="str">
        <f>VLOOKUP(F510,Definitions!$B$7:$E$39,4,FALSE)</f>
        <v>EU28</v>
      </c>
    </row>
    <row r="511" spans="1:38">
      <c r="A511" s="36" t="str">
        <f t="shared" si="95"/>
        <v>IT402_58</v>
      </c>
      <c r="B511" t="s">
        <v>58</v>
      </c>
      <c r="C511" t="s">
        <v>185</v>
      </c>
      <c r="D511">
        <v>402</v>
      </c>
      <c r="E511">
        <v>58</v>
      </c>
      <c r="F511" s="25" t="str">
        <f>VLOOKUP(B511,Definitions!$C$7:$D$43,2,FALSE)</f>
        <v>Italy</v>
      </c>
      <c r="G511" t="str">
        <f>VLOOKUP(C511,Definitions!$C$49:$D$57,2,FALSE)</f>
        <v>Residential</v>
      </c>
      <c r="H511" t="str">
        <f>VLOOKUP(D511,Definitions!$C$60:$D$104,2,FALSE)</f>
        <v>MFH</v>
      </c>
      <c r="J511" s="29" t="str">
        <f>VLOOKUP(E511,Definitions!$C$115:$D$131,2,FALSE)</f>
        <v>Ambient heat total</v>
      </c>
      <c r="K511" s="106"/>
      <c r="L511" s="105"/>
      <c r="M511" s="103">
        <f t="shared" si="96"/>
        <v>1.7591015645473591</v>
      </c>
      <c r="N511" s="37"/>
      <c r="O511" s="105"/>
      <c r="P511" s="105">
        <f t="shared" si="97"/>
        <v>1.7591015645473591</v>
      </c>
      <c r="Q511" s="105">
        <f t="shared" si="98"/>
        <v>1.7591015645473591</v>
      </c>
      <c r="R511" s="103">
        <f t="shared" si="99"/>
        <v>0</v>
      </c>
      <c r="S511" s="96">
        <v>1.6146185039562564</v>
      </c>
      <c r="T511" s="128" t="s">
        <v>882</v>
      </c>
      <c r="U511" s="96">
        <v>0.14448306059110269</v>
      </c>
      <c r="V511" s="128" t="s">
        <v>882</v>
      </c>
      <c r="W511" s="96">
        <v>0</v>
      </c>
      <c r="X511" s="96">
        <v>0</v>
      </c>
      <c r="Y511" s="96">
        <v>0</v>
      </c>
      <c r="Z511" s="96">
        <v>0</v>
      </c>
      <c r="AA511" s="105">
        <v>0</v>
      </c>
      <c r="AB511" s="108">
        <v>0</v>
      </c>
      <c r="AC511" s="96">
        <v>0</v>
      </c>
      <c r="AD511" s="109" t="s">
        <v>882</v>
      </c>
      <c r="AE511" s="96">
        <v>0</v>
      </c>
      <c r="AF511" s="96">
        <v>0</v>
      </c>
      <c r="AG511" s="96">
        <v>0</v>
      </c>
      <c r="AH511" s="105">
        <v>0</v>
      </c>
      <c r="AI511" s="108">
        <v>0</v>
      </c>
      <c r="AJ511" s="105">
        <v>0</v>
      </c>
      <c r="AK511" s="108" t="s">
        <v>883</v>
      </c>
      <c r="AL511" s="9" t="str">
        <f>VLOOKUP(F511,Definitions!$B$7:$E$39,4,FALSE)</f>
        <v>EU28</v>
      </c>
    </row>
    <row r="512" spans="1:38">
      <c r="A512" s="36" t="str">
        <f t="shared" si="95"/>
        <v>IT402_55</v>
      </c>
      <c r="B512" t="s">
        <v>58</v>
      </c>
      <c r="C512" t="s">
        <v>185</v>
      </c>
      <c r="D512">
        <v>402</v>
      </c>
      <c r="E512">
        <v>55</v>
      </c>
      <c r="F512" s="25" t="str">
        <f>VLOOKUP(B512,Definitions!$C$7:$D$43,2,FALSE)</f>
        <v>Italy</v>
      </c>
      <c r="G512" t="str">
        <f>VLOOKUP(C512,Definitions!$C$49:$D$57,2,FALSE)</f>
        <v>Residential</v>
      </c>
      <c r="H512" t="str">
        <f>VLOOKUP(D512,Definitions!$C$60:$D$104,2,FALSE)</f>
        <v>MFH</v>
      </c>
      <c r="J512" s="29" t="str">
        <f>VLOOKUP(E512,Definitions!$C$115:$D$131,2,FALSE)</f>
        <v xml:space="preserve">Other RES </v>
      </c>
      <c r="K512" s="106"/>
      <c r="L512" s="105"/>
      <c r="M512" s="103">
        <f t="shared" si="96"/>
        <v>0</v>
      </c>
      <c r="N512" s="37"/>
      <c r="O512" s="105"/>
      <c r="P512" s="105">
        <f t="shared" si="97"/>
        <v>0</v>
      </c>
      <c r="Q512" s="105">
        <f t="shared" si="98"/>
        <v>0</v>
      </c>
      <c r="R512" s="103">
        <f t="shared" si="99"/>
        <v>0</v>
      </c>
      <c r="S512" s="96">
        <v>0</v>
      </c>
      <c r="T512" s="128" t="s">
        <v>882</v>
      </c>
      <c r="U512" s="96">
        <v>0</v>
      </c>
      <c r="V512" s="128" t="s">
        <v>882</v>
      </c>
      <c r="W512" s="96">
        <v>0</v>
      </c>
      <c r="X512" s="96">
        <v>0</v>
      </c>
      <c r="Y512" s="96">
        <v>0</v>
      </c>
      <c r="Z512" s="96">
        <v>0</v>
      </c>
      <c r="AA512" s="105">
        <v>0</v>
      </c>
      <c r="AB512" s="108">
        <v>0</v>
      </c>
      <c r="AC512" s="96">
        <v>0</v>
      </c>
      <c r="AD512" s="109" t="s">
        <v>882</v>
      </c>
      <c r="AE512" s="96">
        <v>0</v>
      </c>
      <c r="AF512" s="96">
        <v>0</v>
      </c>
      <c r="AG512" s="96">
        <v>0</v>
      </c>
      <c r="AH512" s="105">
        <v>0</v>
      </c>
      <c r="AI512" s="108">
        <v>0</v>
      </c>
      <c r="AJ512" s="105">
        <v>0</v>
      </c>
      <c r="AK512" s="108" t="s">
        <v>883</v>
      </c>
      <c r="AL512" s="9" t="str">
        <f>VLOOKUP(F512,Definitions!$B$7:$E$39,4,FALSE)</f>
        <v>EU28</v>
      </c>
    </row>
    <row r="513" spans="1:38">
      <c r="A513" s="36" t="str">
        <f t="shared" ref="A513" si="100">B513&amp;D513&amp;"_"&amp;E513</f>
        <v>CY400_0</v>
      </c>
      <c r="B513" t="s">
        <v>63</v>
      </c>
      <c r="C513" t="s">
        <v>185</v>
      </c>
      <c r="D513">
        <v>400</v>
      </c>
      <c r="E513">
        <v>0</v>
      </c>
      <c r="F513" s="25" t="str">
        <f>VLOOKUP(B513,Definitions!$C$7:$D$43,2,FALSE)</f>
        <v>Cyprus</v>
      </c>
      <c r="G513" t="str">
        <f>VLOOKUP(C513,Definitions!$C$49:$D$57,2,FALSE)</f>
        <v>Residential</v>
      </c>
      <c r="H513" t="str">
        <f>VLOOKUP(D513,Definitions!$C$60:$D$104,2,FALSE)</f>
        <v>TOTAL Residential</v>
      </c>
      <c r="J513" s="29" t="str">
        <f>VLOOKUP(E513,Definitions!$C$115:$D$131,2,FALSE)</f>
        <v>TOTAL</v>
      </c>
      <c r="K513" s="106"/>
      <c r="L513" s="105"/>
      <c r="M513" s="103">
        <f t="shared" ref="M513" si="101">SUM(O513:P513)</f>
        <v>2.096719600632948</v>
      </c>
      <c r="N513" s="37"/>
      <c r="O513" s="105"/>
      <c r="P513" s="105">
        <f t="shared" ref="P513" si="102">Q513+R513+IFERROR(AJ513,0)</f>
        <v>2.096719600632948</v>
      </c>
      <c r="Q513" s="105">
        <f t="shared" ref="Q513" si="103">S513+U513+W513</f>
        <v>1.1233740252877442</v>
      </c>
      <c r="R513" s="103">
        <f t="shared" ref="R513" si="104">AC513+AE513</f>
        <v>0.44138632637906372</v>
      </c>
      <c r="S513" s="96">
        <v>0.65945987747791857</v>
      </c>
      <c r="T513" s="128" t="s">
        <v>886</v>
      </c>
      <c r="U513" s="96">
        <v>0.46391414780982565</v>
      </c>
      <c r="V513" s="128" t="s">
        <v>886</v>
      </c>
      <c r="W513" s="96">
        <v>0</v>
      </c>
      <c r="X513" s="96">
        <v>0</v>
      </c>
      <c r="Y513" s="96">
        <v>0</v>
      </c>
      <c r="Z513" s="96">
        <v>0</v>
      </c>
      <c r="AA513" s="105">
        <v>0</v>
      </c>
      <c r="AB513" s="108">
        <v>0</v>
      </c>
      <c r="AC513" s="96">
        <v>0.44138632637906372</v>
      </c>
      <c r="AD513" s="109" t="s">
        <v>917</v>
      </c>
      <c r="AE513" s="96">
        <v>0</v>
      </c>
      <c r="AF513" s="96">
        <v>0</v>
      </c>
      <c r="AG513" s="96">
        <v>0</v>
      </c>
      <c r="AH513" s="105">
        <v>0</v>
      </c>
      <c r="AI513" s="108">
        <v>0</v>
      </c>
      <c r="AJ513" s="105">
        <v>0.53195924896614</v>
      </c>
      <c r="AK513" s="108" t="s">
        <v>918</v>
      </c>
      <c r="AL513" s="9" t="str">
        <f>VLOOKUP(F513,Definitions!$B$7:$E$39,4,FALSE)</f>
        <v>EU28</v>
      </c>
    </row>
    <row r="514" spans="1:38">
      <c r="A514" s="36" t="str">
        <f t="shared" ref="A514:A554" si="105">B514&amp;D514&amp;"_"&amp;E514</f>
        <v>CY400_1</v>
      </c>
      <c r="B514" t="s">
        <v>63</v>
      </c>
      <c r="C514" t="s">
        <v>185</v>
      </c>
      <c r="D514">
        <v>400</v>
      </c>
      <c r="E514">
        <v>1</v>
      </c>
      <c r="F514" s="25" t="str">
        <f>VLOOKUP(B514,Definitions!$C$7:$D$43,2,FALSE)</f>
        <v>Cyprus</v>
      </c>
      <c r="G514" t="str">
        <f>VLOOKUP(C514,Definitions!$C$49:$D$57,2,FALSE)</f>
        <v>Residential</v>
      </c>
      <c r="H514" t="str">
        <f>VLOOKUP(D514,Definitions!$C$60:$D$104,2,FALSE)</f>
        <v>TOTAL Residential</v>
      </c>
      <c r="J514" s="29" t="str">
        <f>VLOOKUP(E514,Definitions!$C$115:$D$131,2,FALSE)</f>
        <v>Coal</v>
      </c>
      <c r="K514" s="106"/>
      <c r="L514" s="105"/>
      <c r="M514" s="103">
        <f t="shared" ref="M514:M554" si="106">SUM(O514:P514)</f>
        <v>0</v>
      </c>
      <c r="N514" s="37"/>
      <c r="O514" s="105"/>
      <c r="P514" s="105">
        <f t="shared" ref="P514:P554" si="107">Q514+R514+IFERROR(AJ514,0)</f>
        <v>0</v>
      </c>
      <c r="Q514" s="105">
        <f t="shared" ref="Q514:Q554" si="108">S514+U514+W514</f>
        <v>0</v>
      </c>
      <c r="R514" s="103">
        <f t="shared" ref="R514:R554" si="109">AC514+AE514</f>
        <v>0</v>
      </c>
      <c r="S514" s="96">
        <v>0</v>
      </c>
      <c r="T514" s="128" t="s">
        <v>882</v>
      </c>
      <c r="U514" s="96">
        <v>0</v>
      </c>
      <c r="V514" s="128" t="s">
        <v>882</v>
      </c>
      <c r="W514" s="96">
        <v>0</v>
      </c>
      <c r="X514" s="96">
        <v>0</v>
      </c>
      <c r="Y514" s="96">
        <v>0</v>
      </c>
      <c r="Z514" s="96">
        <v>0</v>
      </c>
      <c r="AA514" s="105">
        <v>0</v>
      </c>
      <c r="AB514" s="108">
        <v>0</v>
      </c>
      <c r="AC514" s="96">
        <v>0</v>
      </c>
      <c r="AD514" s="109" t="s">
        <v>882</v>
      </c>
      <c r="AE514" s="96">
        <v>0</v>
      </c>
      <c r="AF514" s="96">
        <v>0</v>
      </c>
      <c r="AG514" s="96">
        <v>0</v>
      </c>
      <c r="AH514" s="105">
        <v>0</v>
      </c>
      <c r="AI514" s="108">
        <v>0</v>
      </c>
      <c r="AJ514" s="105">
        <v>0</v>
      </c>
      <c r="AK514" s="108" t="s">
        <v>883</v>
      </c>
      <c r="AL514" s="9" t="str">
        <f>VLOOKUP(F514,Definitions!$B$7:$E$39,4,FALSE)</f>
        <v>EU28</v>
      </c>
    </row>
    <row r="515" spans="1:38">
      <c r="A515" s="36" t="str">
        <f t="shared" si="105"/>
        <v>CY400_2</v>
      </c>
      <c r="B515" t="s">
        <v>63</v>
      </c>
      <c r="C515" t="s">
        <v>185</v>
      </c>
      <c r="D515">
        <v>400</v>
      </c>
      <c r="E515">
        <v>2</v>
      </c>
      <c r="F515" s="25" t="str">
        <f>VLOOKUP(B515,Definitions!$C$7:$D$43,2,FALSE)</f>
        <v>Cyprus</v>
      </c>
      <c r="G515" t="str">
        <f>VLOOKUP(C515,Definitions!$C$49:$D$57,2,FALSE)</f>
        <v>Residential</v>
      </c>
      <c r="H515" t="str">
        <f>VLOOKUP(D515,Definitions!$C$60:$D$104,2,FALSE)</f>
        <v>TOTAL Residential</v>
      </c>
      <c r="J515" s="29" t="str">
        <f>VLOOKUP(E515,Definitions!$C$115:$D$131,2,FALSE)</f>
        <v>Fuel oil</v>
      </c>
      <c r="K515" s="106"/>
      <c r="L515" s="105"/>
      <c r="M515" s="103">
        <f t="shared" si="106"/>
        <v>0.72141012225599777</v>
      </c>
      <c r="N515" s="37"/>
      <c r="O515" s="105"/>
      <c r="P515" s="105">
        <f t="shared" si="107"/>
        <v>0.72141012225599777</v>
      </c>
      <c r="Q515" s="105">
        <f t="shared" si="108"/>
        <v>0.62577726352708707</v>
      </c>
      <c r="R515" s="103">
        <f t="shared" si="109"/>
        <v>0</v>
      </c>
      <c r="S515" s="96">
        <v>0.59087965893829153</v>
      </c>
      <c r="T515" s="128" t="s">
        <v>886</v>
      </c>
      <c r="U515" s="96">
        <v>3.4897604588795546E-2</v>
      </c>
      <c r="V515" s="128" t="s">
        <v>886</v>
      </c>
      <c r="W515" s="96">
        <v>0</v>
      </c>
      <c r="X515" s="96">
        <v>0</v>
      </c>
      <c r="Y515" s="96">
        <v>0</v>
      </c>
      <c r="Z515" s="96">
        <v>0</v>
      </c>
      <c r="AA515" s="105">
        <v>0</v>
      </c>
      <c r="AB515" s="108">
        <v>0</v>
      </c>
      <c r="AC515" s="96">
        <v>0</v>
      </c>
      <c r="AD515" s="109" t="s">
        <v>882</v>
      </c>
      <c r="AE515" s="96">
        <v>0</v>
      </c>
      <c r="AF515" s="96">
        <v>0</v>
      </c>
      <c r="AG515" s="96">
        <v>0</v>
      </c>
      <c r="AH515" s="105">
        <v>0</v>
      </c>
      <c r="AI515" s="108">
        <v>0</v>
      </c>
      <c r="AJ515" s="105">
        <v>9.5632858728910697E-2</v>
      </c>
      <c r="AK515" s="108" t="s">
        <v>917</v>
      </c>
      <c r="AL515" s="9" t="str">
        <f>VLOOKUP(F515,Definitions!$B$7:$E$39,4,FALSE)</f>
        <v>EU28</v>
      </c>
    </row>
    <row r="516" spans="1:38">
      <c r="A516" s="36" t="str">
        <f t="shared" si="105"/>
        <v>CY400_3</v>
      </c>
      <c r="B516" t="s">
        <v>63</v>
      </c>
      <c r="C516" t="s">
        <v>185</v>
      </c>
      <c r="D516">
        <v>400</v>
      </c>
      <c r="E516">
        <v>3</v>
      </c>
      <c r="F516" s="25" t="str">
        <f>VLOOKUP(B516,Definitions!$C$7:$D$43,2,FALSE)</f>
        <v>Cyprus</v>
      </c>
      <c r="G516" t="str">
        <f>VLOOKUP(C516,Definitions!$C$49:$D$57,2,FALSE)</f>
        <v>Residential</v>
      </c>
      <c r="H516" t="str">
        <f>VLOOKUP(D516,Definitions!$C$60:$D$104,2,FALSE)</f>
        <v>TOTAL Residential</v>
      </c>
      <c r="J516" s="29" t="str">
        <f>VLOOKUP(E516,Definitions!$C$115:$D$131,2,FALSE)</f>
        <v>Natural gas</v>
      </c>
      <c r="K516" s="106"/>
      <c r="L516" s="105"/>
      <c r="M516" s="103">
        <f t="shared" si="106"/>
        <v>0</v>
      </c>
      <c r="N516" s="37"/>
      <c r="O516" s="105"/>
      <c r="P516" s="105">
        <f t="shared" si="107"/>
        <v>0</v>
      </c>
      <c r="Q516" s="105">
        <f t="shared" si="108"/>
        <v>0</v>
      </c>
      <c r="R516" s="103">
        <f t="shared" si="109"/>
        <v>0</v>
      </c>
      <c r="S516" s="96">
        <v>0</v>
      </c>
      <c r="T516" s="128" t="s">
        <v>882</v>
      </c>
      <c r="U516" s="96">
        <v>0</v>
      </c>
      <c r="V516" s="128" t="s">
        <v>882</v>
      </c>
      <c r="W516" s="96">
        <v>0</v>
      </c>
      <c r="X516" s="96">
        <v>0</v>
      </c>
      <c r="Y516" s="96">
        <v>0</v>
      </c>
      <c r="Z516" s="96">
        <v>0</v>
      </c>
      <c r="AA516" s="105">
        <v>0</v>
      </c>
      <c r="AB516" s="108">
        <v>0</v>
      </c>
      <c r="AC516" s="96">
        <v>0</v>
      </c>
      <c r="AD516" s="109" t="s">
        <v>882</v>
      </c>
      <c r="AE516" s="96">
        <v>0</v>
      </c>
      <c r="AF516" s="96">
        <v>0</v>
      </c>
      <c r="AG516" s="96">
        <v>0</v>
      </c>
      <c r="AH516" s="105">
        <v>0</v>
      </c>
      <c r="AI516" s="108">
        <v>0</v>
      </c>
      <c r="AJ516" s="105">
        <v>0</v>
      </c>
      <c r="AK516" s="108" t="s">
        <v>883</v>
      </c>
      <c r="AL516" s="9" t="str">
        <f>VLOOKUP(F516,Definitions!$B$7:$E$39,4,FALSE)</f>
        <v>EU28</v>
      </c>
    </row>
    <row r="517" spans="1:38">
      <c r="A517" s="36" t="str">
        <f t="shared" si="105"/>
        <v>CY400_4</v>
      </c>
      <c r="B517" t="s">
        <v>63</v>
      </c>
      <c r="C517" t="s">
        <v>185</v>
      </c>
      <c r="D517">
        <v>400</v>
      </c>
      <c r="E517">
        <v>4</v>
      </c>
      <c r="F517" s="25" t="str">
        <f>VLOOKUP(B517,Definitions!$C$7:$D$43,2,FALSE)</f>
        <v>Cyprus</v>
      </c>
      <c r="G517" t="str">
        <f>VLOOKUP(C517,Definitions!$C$49:$D$57,2,FALSE)</f>
        <v>Residential</v>
      </c>
      <c r="H517" t="str">
        <f>VLOOKUP(D517,Definitions!$C$60:$D$104,2,FALSE)</f>
        <v>TOTAL Residential</v>
      </c>
      <c r="J517" s="29" t="str">
        <f>VLOOKUP(E517,Definitions!$C$115:$D$131,2,FALSE)</f>
        <v>Other fossil fuels</v>
      </c>
      <c r="K517" s="106"/>
      <c r="L517" s="105"/>
      <c r="M517" s="103">
        <f t="shared" si="106"/>
        <v>0</v>
      </c>
      <c r="N517" s="37"/>
      <c r="O517" s="105"/>
      <c r="P517" s="105">
        <f t="shared" si="107"/>
        <v>0</v>
      </c>
      <c r="Q517" s="105">
        <f t="shared" si="108"/>
        <v>0</v>
      </c>
      <c r="R517" s="103">
        <f t="shared" si="109"/>
        <v>0</v>
      </c>
      <c r="S517" s="96">
        <v>0</v>
      </c>
      <c r="T517" s="128" t="s">
        <v>882</v>
      </c>
      <c r="U517" s="96">
        <v>0</v>
      </c>
      <c r="V517" s="128" t="s">
        <v>882</v>
      </c>
      <c r="W517" s="96">
        <v>0</v>
      </c>
      <c r="X517" s="96">
        <v>0</v>
      </c>
      <c r="Y517" s="96">
        <v>0</v>
      </c>
      <c r="Z517" s="96">
        <v>0</v>
      </c>
      <c r="AA517" s="105">
        <v>0</v>
      </c>
      <c r="AB517" s="108">
        <v>0</v>
      </c>
      <c r="AC517" s="96">
        <v>0</v>
      </c>
      <c r="AD517" s="109" t="s">
        <v>882</v>
      </c>
      <c r="AE517" s="96">
        <v>0</v>
      </c>
      <c r="AF517" s="96">
        <v>0</v>
      </c>
      <c r="AG517" s="96">
        <v>0</v>
      </c>
      <c r="AH517" s="105">
        <v>0</v>
      </c>
      <c r="AI517" s="108">
        <v>0</v>
      </c>
      <c r="AJ517" s="105">
        <v>0</v>
      </c>
      <c r="AK517" s="108" t="s">
        <v>883</v>
      </c>
      <c r="AL517" s="9" t="str">
        <f>VLOOKUP(F517,Definitions!$B$7:$E$39,4,FALSE)</f>
        <v>EU28</v>
      </c>
    </row>
    <row r="518" spans="1:38">
      <c r="A518" s="36" t="str">
        <f t="shared" si="105"/>
        <v>CY400_6</v>
      </c>
      <c r="B518" t="s">
        <v>63</v>
      </c>
      <c r="C518" t="s">
        <v>185</v>
      </c>
      <c r="D518">
        <v>400</v>
      </c>
      <c r="E518">
        <v>6</v>
      </c>
      <c r="F518" s="25" t="str">
        <f>VLOOKUP(B518,Definitions!$C$7:$D$43,2,FALSE)</f>
        <v>Cyprus</v>
      </c>
      <c r="G518" t="str">
        <f>VLOOKUP(C518,Definitions!$C$49:$D$57,2,FALSE)</f>
        <v>Residential</v>
      </c>
      <c r="H518" t="str">
        <f>VLOOKUP(D518,Definitions!$C$60:$D$104,2,FALSE)</f>
        <v>TOTAL Residential</v>
      </c>
      <c r="J518" s="29" t="str">
        <f>VLOOKUP(E518,Definitions!$C$115:$D$131,2,FALSE)</f>
        <v>Electricity</v>
      </c>
      <c r="K518" s="106"/>
      <c r="L518" s="105"/>
      <c r="M518" s="103">
        <f t="shared" si="106"/>
        <v>0.64456141316243365</v>
      </c>
      <c r="N518" s="37"/>
      <c r="O518" s="105"/>
      <c r="P518" s="105">
        <f t="shared" si="107"/>
        <v>0.64456141316243365</v>
      </c>
      <c r="Q518" s="105">
        <f t="shared" si="108"/>
        <v>7.8710868562320402E-2</v>
      </c>
      <c r="R518" s="103">
        <f t="shared" si="109"/>
        <v>0.44138632637906372</v>
      </c>
      <c r="S518" s="96">
        <v>3.2740610375291572E-2</v>
      </c>
      <c r="T518" s="128" t="s">
        <v>917</v>
      </c>
      <c r="U518" s="96">
        <v>4.597025818702883E-2</v>
      </c>
      <c r="V518" s="128" t="s">
        <v>917</v>
      </c>
      <c r="W518" s="96">
        <v>0</v>
      </c>
      <c r="X518" s="96">
        <v>0</v>
      </c>
      <c r="Y518" s="96">
        <v>0</v>
      </c>
      <c r="Z518" s="96">
        <v>0</v>
      </c>
      <c r="AA518" s="105">
        <v>0</v>
      </c>
      <c r="AB518" s="108">
        <v>0</v>
      </c>
      <c r="AC518" s="96">
        <v>0.44138632637906372</v>
      </c>
      <c r="AD518" s="109" t="s">
        <v>882</v>
      </c>
      <c r="AE518" s="96">
        <v>0</v>
      </c>
      <c r="AF518" s="96">
        <v>0</v>
      </c>
      <c r="AG518" s="96">
        <v>0</v>
      </c>
      <c r="AH518" s="105">
        <v>0</v>
      </c>
      <c r="AI518" s="108">
        <v>0</v>
      </c>
      <c r="AJ518" s="105">
        <v>0.12446421822104944</v>
      </c>
      <c r="AK518" s="108" t="s">
        <v>917</v>
      </c>
      <c r="AL518" s="9" t="str">
        <f>VLOOKUP(F518,Definitions!$B$7:$E$39,4,FALSE)</f>
        <v>EU28</v>
      </c>
    </row>
    <row r="519" spans="1:38">
      <c r="A519" s="36" t="str">
        <f t="shared" si="105"/>
        <v>CY400_7</v>
      </c>
      <c r="B519" t="s">
        <v>63</v>
      </c>
      <c r="C519" t="s">
        <v>185</v>
      </c>
      <c r="D519">
        <v>400</v>
      </c>
      <c r="E519">
        <v>7</v>
      </c>
      <c r="F519" s="25" t="str">
        <f>VLOOKUP(B519,Definitions!$C$7:$D$43,2,FALSE)</f>
        <v>Cyprus</v>
      </c>
      <c r="G519" t="str">
        <f>VLOOKUP(C519,Definitions!$C$49:$D$57,2,FALSE)</f>
        <v>Residential</v>
      </c>
      <c r="H519" t="str">
        <f>VLOOKUP(D519,Definitions!$C$60:$D$104,2,FALSE)</f>
        <v>TOTAL Residential</v>
      </c>
      <c r="J519" s="29" t="str">
        <f>VLOOKUP(E519,Definitions!$C$115:$D$131,2,FALSE)</f>
        <v>District heating</v>
      </c>
      <c r="K519" s="106"/>
      <c r="L519" s="105"/>
      <c r="M519" s="103">
        <f t="shared" si="106"/>
        <v>0</v>
      </c>
      <c r="N519" s="56"/>
      <c r="O519" s="105"/>
      <c r="P519" s="105">
        <f t="shared" si="107"/>
        <v>0</v>
      </c>
      <c r="Q519" s="105">
        <f t="shared" si="108"/>
        <v>0</v>
      </c>
      <c r="R519" s="103">
        <f t="shared" si="109"/>
        <v>0</v>
      </c>
      <c r="S519" s="96">
        <v>0</v>
      </c>
      <c r="T519" s="128" t="s">
        <v>919</v>
      </c>
      <c r="U519" s="96">
        <v>0</v>
      </c>
      <c r="V519" s="128" t="s">
        <v>919</v>
      </c>
      <c r="W519" s="96">
        <v>0</v>
      </c>
      <c r="X519" s="96">
        <v>0</v>
      </c>
      <c r="Y519" s="96">
        <v>0</v>
      </c>
      <c r="Z519" s="96">
        <v>0</v>
      </c>
      <c r="AA519" s="105">
        <v>0</v>
      </c>
      <c r="AB519" s="108">
        <v>0</v>
      </c>
      <c r="AC519" s="96">
        <v>0</v>
      </c>
      <c r="AD519" s="109" t="s">
        <v>882</v>
      </c>
      <c r="AE519" s="96">
        <v>0</v>
      </c>
      <c r="AF519" s="96">
        <v>0</v>
      </c>
      <c r="AG519" s="96">
        <v>0</v>
      </c>
      <c r="AH519" s="105">
        <v>0</v>
      </c>
      <c r="AI519" s="108">
        <v>0</v>
      </c>
      <c r="AJ519" s="105">
        <v>0</v>
      </c>
      <c r="AK519" s="108" t="s">
        <v>883</v>
      </c>
      <c r="AL519" s="9" t="str">
        <f>VLOOKUP(F519,Definitions!$B$7:$E$39,4,FALSE)</f>
        <v>EU28</v>
      </c>
    </row>
    <row r="520" spans="1:38">
      <c r="A520" s="36" t="str">
        <f t="shared" si="105"/>
        <v>CY400_8</v>
      </c>
      <c r="B520" t="s">
        <v>63</v>
      </c>
      <c r="C520" t="s">
        <v>185</v>
      </c>
      <c r="D520">
        <v>400</v>
      </c>
      <c r="E520">
        <v>8</v>
      </c>
      <c r="F520" s="25" t="str">
        <f>VLOOKUP(B520,Definitions!$C$7:$D$43,2,FALSE)</f>
        <v>Cyprus</v>
      </c>
      <c r="G520" t="str">
        <f>VLOOKUP(C520,Definitions!$C$49:$D$57,2,FALSE)</f>
        <v>Residential</v>
      </c>
      <c r="H520" t="str">
        <f>VLOOKUP(D520,Definitions!$C$60:$D$104,2,FALSE)</f>
        <v>TOTAL Residential</v>
      </c>
      <c r="J520" s="29" t="str">
        <f>VLOOKUP(E520,Definitions!$C$115:$D$131,2,FALSE)</f>
        <v>Waste non-RES</v>
      </c>
      <c r="K520" s="106"/>
      <c r="L520" s="105"/>
      <c r="M520" s="103">
        <f t="shared" si="106"/>
        <v>0</v>
      </c>
      <c r="N520" s="37"/>
      <c r="O520" s="105"/>
      <c r="P520" s="105">
        <f t="shared" si="107"/>
        <v>0</v>
      </c>
      <c r="Q520" s="105">
        <f t="shared" si="108"/>
        <v>0</v>
      </c>
      <c r="R520" s="103">
        <f t="shared" si="109"/>
        <v>0</v>
      </c>
      <c r="S520" s="96">
        <v>0</v>
      </c>
      <c r="T520" s="128" t="s">
        <v>882</v>
      </c>
      <c r="U520" s="96">
        <v>0</v>
      </c>
      <c r="V520" s="128" t="s">
        <v>882</v>
      </c>
      <c r="W520" s="96">
        <v>0</v>
      </c>
      <c r="X520" s="96">
        <v>0</v>
      </c>
      <c r="Y520" s="96">
        <v>0</v>
      </c>
      <c r="Z520" s="96">
        <v>0</v>
      </c>
      <c r="AA520" s="105">
        <v>0</v>
      </c>
      <c r="AB520" s="108">
        <v>0</v>
      </c>
      <c r="AC520" s="96">
        <v>0</v>
      </c>
      <c r="AD520" s="109" t="s">
        <v>882</v>
      </c>
      <c r="AE520" s="96">
        <v>0</v>
      </c>
      <c r="AF520" s="96">
        <v>0</v>
      </c>
      <c r="AG520" s="96">
        <v>0</v>
      </c>
      <c r="AH520" s="105">
        <v>0</v>
      </c>
      <c r="AI520" s="108">
        <v>0</v>
      </c>
      <c r="AJ520" s="105">
        <v>0</v>
      </c>
      <c r="AK520" s="108" t="s">
        <v>883</v>
      </c>
      <c r="AL520" s="9" t="str">
        <f>VLOOKUP(F520,Definitions!$B$7:$E$39,4,FALSE)</f>
        <v>EU28</v>
      </c>
    </row>
    <row r="521" spans="1:38">
      <c r="A521" s="36" t="str">
        <f t="shared" si="105"/>
        <v>CY400_9</v>
      </c>
      <c r="B521" t="s">
        <v>63</v>
      </c>
      <c r="C521" t="s">
        <v>185</v>
      </c>
      <c r="D521">
        <v>400</v>
      </c>
      <c r="E521">
        <v>9</v>
      </c>
      <c r="F521" s="25" t="str">
        <f>VLOOKUP(B521,Definitions!$C$7:$D$43,2,FALSE)</f>
        <v>Cyprus</v>
      </c>
      <c r="G521" t="str">
        <f>VLOOKUP(C521,Definitions!$C$49:$D$57,2,FALSE)</f>
        <v>Residential</v>
      </c>
      <c r="H521" t="str">
        <f>VLOOKUP(D521,Definitions!$C$60:$D$104,2,FALSE)</f>
        <v>TOTAL Residential</v>
      </c>
      <c r="J521" s="29" t="str">
        <f>VLOOKUP(E521,Definitions!$C$115:$D$131,2,FALSE)</f>
        <v>Waste RES</v>
      </c>
      <c r="K521" s="106"/>
      <c r="L521" s="105"/>
      <c r="M521" s="103">
        <f t="shared" si="106"/>
        <v>0</v>
      </c>
      <c r="N521" s="37"/>
      <c r="O521" s="105"/>
      <c r="P521" s="105">
        <f t="shared" si="107"/>
        <v>0</v>
      </c>
      <c r="Q521" s="105">
        <f t="shared" si="108"/>
        <v>0</v>
      </c>
      <c r="R521" s="103">
        <f t="shared" si="109"/>
        <v>0</v>
      </c>
      <c r="S521" s="96">
        <v>0</v>
      </c>
      <c r="T521" s="128" t="s">
        <v>884</v>
      </c>
      <c r="U521" s="96">
        <v>0</v>
      </c>
      <c r="V521" s="128" t="s">
        <v>884</v>
      </c>
      <c r="W521" s="96">
        <v>0</v>
      </c>
      <c r="X521" s="96">
        <v>0</v>
      </c>
      <c r="Y521" s="96">
        <v>0</v>
      </c>
      <c r="Z521" s="96">
        <v>0</v>
      </c>
      <c r="AA521" s="105">
        <v>0</v>
      </c>
      <c r="AB521" s="108">
        <v>0</v>
      </c>
      <c r="AC521" s="96">
        <v>0</v>
      </c>
      <c r="AD521" s="109" t="s">
        <v>884</v>
      </c>
      <c r="AE521" s="96">
        <v>0</v>
      </c>
      <c r="AF521" s="96">
        <v>0</v>
      </c>
      <c r="AG521" s="96">
        <v>0</v>
      </c>
      <c r="AH521" s="105">
        <v>0</v>
      </c>
      <c r="AI521" s="108">
        <v>0</v>
      </c>
      <c r="AJ521" s="105">
        <v>0</v>
      </c>
      <c r="AK521" s="108" t="s">
        <v>884</v>
      </c>
      <c r="AL521" s="9" t="str">
        <f>VLOOKUP(F521,Definitions!$B$7:$E$39,4,FALSE)</f>
        <v>EU28</v>
      </c>
    </row>
    <row r="522" spans="1:38">
      <c r="A522" s="36" t="str">
        <f t="shared" si="105"/>
        <v>CY400_51</v>
      </c>
      <c r="B522" t="s">
        <v>63</v>
      </c>
      <c r="C522" t="s">
        <v>185</v>
      </c>
      <c r="D522">
        <v>400</v>
      </c>
      <c r="E522">
        <v>51</v>
      </c>
      <c r="F522" s="25" t="str">
        <f>VLOOKUP(B522,Definitions!$C$7:$D$43,2,FALSE)</f>
        <v>Cyprus</v>
      </c>
      <c r="G522" t="str">
        <f>VLOOKUP(C522,Definitions!$C$49:$D$57,2,FALSE)</f>
        <v>Residential</v>
      </c>
      <c r="H522" t="str">
        <f>VLOOKUP(D522,Definitions!$C$60:$D$104,2,FALSE)</f>
        <v>TOTAL Residential</v>
      </c>
      <c r="J522" s="29" t="str">
        <f>VLOOKUP(E522,Definitions!$C$115:$D$131,2,FALSE)</f>
        <v>Biomass</v>
      </c>
      <c r="K522" s="106"/>
      <c r="L522" s="105"/>
      <c r="M522" s="103">
        <f t="shared" si="106"/>
        <v>2.1406707519341615E-2</v>
      </c>
      <c r="N522" s="37"/>
      <c r="O522" s="105"/>
      <c r="P522" s="105">
        <f t="shared" si="107"/>
        <v>2.1406707519341615E-2</v>
      </c>
      <c r="Q522" s="105">
        <f t="shared" si="108"/>
        <v>2.1406707519341615E-2</v>
      </c>
      <c r="R522" s="103">
        <f t="shared" si="109"/>
        <v>0</v>
      </c>
      <c r="S522" s="96">
        <v>2.1160422485340363E-2</v>
      </c>
      <c r="T522" s="128" t="s">
        <v>884</v>
      </c>
      <c r="U522" s="96">
        <v>2.4628503400125283E-4</v>
      </c>
      <c r="V522" s="128" t="s">
        <v>884</v>
      </c>
      <c r="W522" s="96">
        <v>0</v>
      </c>
      <c r="X522" s="96">
        <v>0</v>
      </c>
      <c r="Y522" s="96">
        <v>0</v>
      </c>
      <c r="Z522" s="96">
        <v>0</v>
      </c>
      <c r="AA522" s="105">
        <v>0</v>
      </c>
      <c r="AB522" s="108">
        <v>0</v>
      </c>
      <c r="AC522" s="96">
        <v>0</v>
      </c>
      <c r="AD522" s="109" t="s">
        <v>884</v>
      </c>
      <c r="AE522" s="96">
        <v>0</v>
      </c>
      <c r="AF522" s="96">
        <v>0</v>
      </c>
      <c r="AG522" s="96">
        <v>0</v>
      </c>
      <c r="AH522" s="105">
        <v>0</v>
      </c>
      <c r="AI522" s="108">
        <v>0</v>
      </c>
      <c r="AJ522" s="105">
        <v>0</v>
      </c>
      <c r="AK522" s="108" t="s">
        <v>884</v>
      </c>
      <c r="AL522" s="9" t="str">
        <f>VLOOKUP(F522,Definitions!$B$7:$E$39,4,FALSE)</f>
        <v>EU28</v>
      </c>
    </row>
    <row r="523" spans="1:38">
      <c r="A523" s="36" t="str">
        <f t="shared" si="105"/>
        <v>CY400_52</v>
      </c>
      <c r="B523" t="s">
        <v>63</v>
      </c>
      <c r="C523" t="s">
        <v>185</v>
      </c>
      <c r="D523">
        <v>400</v>
      </c>
      <c r="E523">
        <v>52</v>
      </c>
      <c r="F523" s="25" t="str">
        <f>VLOOKUP(B523,Definitions!$C$7:$D$43,2,FALSE)</f>
        <v>Cyprus</v>
      </c>
      <c r="G523" t="str">
        <f>VLOOKUP(C523,Definitions!$C$49:$D$57,2,FALSE)</f>
        <v>Residential</v>
      </c>
      <c r="H523" t="str">
        <f>VLOOKUP(D523,Definitions!$C$60:$D$104,2,FALSE)</f>
        <v>TOTAL Residential</v>
      </c>
      <c r="J523" s="29" t="str">
        <f>VLOOKUP(E523,Definitions!$C$115:$D$131,2,FALSE)</f>
        <v>Geothermal</v>
      </c>
      <c r="K523" s="106"/>
      <c r="L523" s="105"/>
      <c r="M523" s="103">
        <f t="shared" si="106"/>
        <v>1.4679185678995201E-2</v>
      </c>
      <c r="N523" s="37"/>
      <c r="O523" s="105"/>
      <c r="P523" s="105">
        <f t="shared" si="107"/>
        <v>1.4679185678995201E-2</v>
      </c>
      <c r="Q523" s="105">
        <f t="shared" si="108"/>
        <v>1.4679185678995201E-2</v>
      </c>
      <c r="R523" s="103">
        <f t="shared" si="109"/>
        <v>0</v>
      </c>
      <c r="S523" s="96">
        <v>1.4679185678995201E-2</v>
      </c>
      <c r="T523" s="128" t="s">
        <v>884</v>
      </c>
      <c r="U523" s="96">
        <v>0</v>
      </c>
      <c r="V523" s="128" t="s">
        <v>884</v>
      </c>
      <c r="W523" s="96">
        <v>0</v>
      </c>
      <c r="X523" s="96">
        <v>0</v>
      </c>
      <c r="Y523" s="96">
        <v>0</v>
      </c>
      <c r="Z523" s="96">
        <v>0</v>
      </c>
      <c r="AA523" s="105">
        <v>0</v>
      </c>
      <c r="AB523" s="108">
        <v>0</v>
      </c>
      <c r="AC523" s="96">
        <v>0</v>
      </c>
      <c r="AD523" s="109" t="s">
        <v>884</v>
      </c>
      <c r="AE523" s="96">
        <v>0</v>
      </c>
      <c r="AF523" s="96">
        <v>0</v>
      </c>
      <c r="AG523" s="96">
        <v>0</v>
      </c>
      <c r="AH523" s="105">
        <v>0</v>
      </c>
      <c r="AI523" s="108">
        <v>0</v>
      </c>
      <c r="AJ523" s="105">
        <v>0</v>
      </c>
      <c r="AK523" s="108" t="s">
        <v>884</v>
      </c>
      <c r="AL523" s="9" t="str">
        <f>VLOOKUP(F523,Definitions!$B$7:$E$39,4,FALSE)</f>
        <v>EU28</v>
      </c>
    </row>
    <row r="524" spans="1:38">
      <c r="A524" s="36" t="str">
        <f t="shared" si="105"/>
        <v>CY400_53</v>
      </c>
      <c r="B524" t="s">
        <v>63</v>
      </c>
      <c r="C524" t="s">
        <v>185</v>
      </c>
      <c r="D524">
        <v>400</v>
      </c>
      <c r="E524">
        <v>53</v>
      </c>
      <c r="F524" s="25" t="str">
        <f>VLOOKUP(B524,Definitions!$C$7:$D$43,2,FALSE)</f>
        <v>Cyprus</v>
      </c>
      <c r="G524" t="str">
        <f>VLOOKUP(C524,Definitions!$C$49:$D$57,2,FALSE)</f>
        <v>Residential</v>
      </c>
      <c r="H524" t="str">
        <f>VLOOKUP(D524,Definitions!$C$60:$D$104,2,FALSE)</f>
        <v>TOTAL Residential</v>
      </c>
      <c r="J524" s="29" t="str">
        <f>VLOOKUP(E524,Definitions!$C$115:$D$131,2,FALSE)</f>
        <v>Solar energy</v>
      </c>
      <c r="K524" s="106"/>
      <c r="L524" s="105"/>
      <c r="M524" s="103">
        <f t="shared" si="106"/>
        <v>0.38280000000000003</v>
      </c>
      <c r="N524" s="37"/>
      <c r="O524" s="105"/>
      <c r="P524" s="105">
        <f t="shared" si="107"/>
        <v>0.38280000000000003</v>
      </c>
      <c r="Q524" s="105">
        <f t="shared" si="108"/>
        <v>0.38280000000000003</v>
      </c>
      <c r="R524" s="103">
        <f t="shared" si="109"/>
        <v>0</v>
      </c>
      <c r="S524" s="96">
        <v>0</v>
      </c>
      <c r="T524" s="128" t="s">
        <v>884</v>
      </c>
      <c r="U524" s="96">
        <v>0.38280000000000003</v>
      </c>
      <c r="V524" s="128" t="s">
        <v>884</v>
      </c>
      <c r="W524" s="96">
        <v>0</v>
      </c>
      <c r="X524" s="96">
        <v>0</v>
      </c>
      <c r="Y524" s="96">
        <v>0</v>
      </c>
      <c r="Z524" s="96">
        <v>0</v>
      </c>
      <c r="AA524" s="105">
        <v>0</v>
      </c>
      <c r="AB524" s="108">
        <v>0</v>
      </c>
      <c r="AC524" s="96">
        <v>0</v>
      </c>
      <c r="AD524" s="109" t="s">
        <v>884</v>
      </c>
      <c r="AE524" s="96">
        <v>0</v>
      </c>
      <c r="AF524" s="96">
        <v>0</v>
      </c>
      <c r="AG524" s="96">
        <v>0</v>
      </c>
      <c r="AH524" s="105">
        <v>0</v>
      </c>
      <c r="AI524" s="108">
        <v>0</v>
      </c>
      <c r="AJ524" s="105">
        <v>0</v>
      </c>
      <c r="AK524" s="108" t="s">
        <v>884</v>
      </c>
      <c r="AL524" s="9" t="str">
        <f>VLOOKUP(F524,Definitions!$B$7:$E$39,4,FALSE)</f>
        <v>EU28</v>
      </c>
    </row>
    <row r="525" spans="1:38">
      <c r="A525" s="36" t="str">
        <f t="shared" si="105"/>
        <v>CY400_58</v>
      </c>
      <c r="B525" t="s">
        <v>63</v>
      </c>
      <c r="C525" t="s">
        <v>185</v>
      </c>
      <c r="D525">
        <v>400</v>
      </c>
      <c r="E525">
        <v>58</v>
      </c>
      <c r="F525" s="25" t="str">
        <f>VLOOKUP(B525,Definitions!$C$7:$D$43,2,FALSE)</f>
        <v>Cyprus</v>
      </c>
      <c r="G525" t="str">
        <f>VLOOKUP(C525,Definitions!$C$49:$D$57,2,FALSE)</f>
        <v>Residential</v>
      </c>
      <c r="H525" t="str">
        <f>VLOOKUP(D525,Definitions!$C$60:$D$104,2,FALSE)</f>
        <v>TOTAL Residential</v>
      </c>
      <c r="J525" s="29" t="str">
        <f>VLOOKUP(E525,Definitions!$C$115:$D$131,2,FALSE)</f>
        <v>Ambient heat total</v>
      </c>
      <c r="K525" s="106"/>
      <c r="L525" s="105"/>
      <c r="M525" s="103">
        <f t="shared" si="106"/>
        <v>0</v>
      </c>
      <c r="N525" s="37"/>
      <c r="O525" s="105"/>
      <c r="P525" s="105">
        <f t="shared" si="107"/>
        <v>0</v>
      </c>
      <c r="Q525" s="105">
        <f t="shared" si="108"/>
        <v>0</v>
      </c>
      <c r="R525" s="103">
        <f t="shared" si="109"/>
        <v>0</v>
      </c>
      <c r="S525" s="96">
        <v>0</v>
      </c>
      <c r="T525" s="128" t="s">
        <v>885</v>
      </c>
      <c r="U525" s="96">
        <v>0</v>
      </c>
      <c r="V525" s="128" t="s">
        <v>885</v>
      </c>
      <c r="W525" s="96">
        <v>0</v>
      </c>
      <c r="X525" s="96">
        <v>0</v>
      </c>
      <c r="Y525" s="96">
        <v>0</v>
      </c>
      <c r="Z525" s="96">
        <v>0</v>
      </c>
      <c r="AA525" s="105">
        <v>0</v>
      </c>
      <c r="AB525" s="108">
        <v>0</v>
      </c>
      <c r="AC525" s="96">
        <v>0</v>
      </c>
      <c r="AD525" s="109" t="s">
        <v>885</v>
      </c>
      <c r="AE525" s="96">
        <v>0</v>
      </c>
      <c r="AF525" s="96">
        <v>0</v>
      </c>
      <c r="AG525" s="96">
        <v>0</v>
      </c>
      <c r="AH525" s="105">
        <v>0</v>
      </c>
      <c r="AI525" s="108">
        <v>0</v>
      </c>
      <c r="AJ525" s="105">
        <v>0</v>
      </c>
      <c r="AK525" s="108" t="s">
        <v>885</v>
      </c>
      <c r="AL525" s="9" t="str">
        <f>VLOOKUP(F525,Definitions!$B$7:$E$39,4,FALSE)</f>
        <v>EU28</v>
      </c>
    </row>
    <row r="526" spans="1:38">
      <c r="A526" s="36" t="str">
        <f t="shared" si="105"/>
        <v>CY400_55</v>
      </c>
      <c r="B526" t="s">
        <v>63</v>
      </c>
      <c r="C526" t="s">
        <v>185</v>
      </c>
      <c r="D526">
        <v>400</v>
      </c>
      <c r="E526">
        <v>55</v>
      </c>
      <c r="F526" s="25" t="str">
        <f>VLOOKUP(B526,Definitions!$C$7:$D$43,2,FALSE)</f>
        <v>Cyprus</v>
      </c>
      <c r="G526" t="str">
        <f>VLOOKUP(C526,Definitions!$C$49:$D$57,2,FALSE)</f>
        <v>Residential</v>
      </c>
      <c r="H526" t="str">
        <f>VLOOKUP(D526,Definitions!$C$60:$D$104,2,FALSE)</f>
        <v>TOTAL Residential</v>
      </c>
      <c r="J526" s="29" t="str">
        <f>VLOOKUP(E526,Definitions!$C$115:$D$131,2,FALSE)</f>
        <v xml:space="preserve">Other RES </v>
      </c>
      <c r="K526" s="106"/>
      <c r="L526" s="105"/>
      <c r="M526" s="103">
        <f t="shared" si="106"/>
        <v>0</v>
      </c>
      <c r="N526" s="37"/>
      <c r="O526" s="105"/>
      <c r="P526" s="105">
        <f t="shared" si="107"/>
        <v>0</v>
      </c>
      <c r="Q526" s="105">
        <f t="shared" si="108"/>
        <v>0</v>
      </c>
      <c r="R526" s="103">
        <f t="shared" si="109"/>
        <v>0</v>
      </c>
      <c r="S526" s="96">
        <v>0</v>
      </c>
      <c r="T526" s="128" t="s">
        <v>882</v>
      </c>
      <c r="U526" s="96">
        <v>0</v>
      </c>
      <c r="V526" s="128" t="s">
        <v>882</v>
      </c>
      <c r="W526" s="96">
        <v>0</v>
      </c>
      <c r="X526" s="96">
        <v>0</v>
      </c>
      <c r="Y526" s="96">
        <v>0</v>
      </c>
      <c r="Z526" s="96">
        <v>0</v>
      </c>
      <c r="AA526" s="105">
        <v>0</v>
      </c>
      <c r="AB526" s="108">
        <v>0</v>
      </c>
      <c r="AC526" s="96">
        <v>0</v>
      </c>
      <c r="AD526" s="109" t="s">
        <v>882</v>
      </c>
      <c r="AE526" s="96">
        <v>0</v>
      </c>
      <c r="AF526" s="96">
        <v>0</v>
      </c>
      <c r="AG526" s="96">
        <v>0</v>
      </c>
      <c r="AH526" s="105">
        <v>0</v>
      </c>
      <c r="AI526" s="108">
        <v>0</v>
      </c>
      <c r="AJ526" s="105">
        <v>0</v>
      </c>
      <c r="AK526" s="108" t="s">
        <v>883</v>
      </c>
      <c r="AL526" s="9" t="str">
        <f>VLOOKUP(F526,Definitions!$B$7:$E$39,4,FALSE)</f>
        <v>EU28</v>
      </c>
    </row>
    <row r="527" spans="1:38">
      <c r="A527" s="36" t="str">
        <f t="shared" si="105"/>
        <v>CY401_0</v>
      </c>
      <c r="B527" t="s">
        <v>63</v>
      </c>
      <c r="C527" t="s">
        <v>185</v>
      </c>
      <c r="D527">
        <v>401</v>
      </c>
      <c r="E527">
        <v>0</v>
      </c>
      <c r="F527" s="25" t="str">
        <f>VLOOKUP(B527,Definitions!$C$7:$D$43,2,FALSE)</f>
        <v>Cyprus</v>
      </c>
      <c r="G527" t="str">
        <f>VLOOKUP(C527,Definitions!$C$49:$D$57,2,FALSE)</f>
        <v>Residential</v>
      </c>
      <c r="H527" t="str">
        <f>VLOOKUP(D527,Definitions!$C$60:$D$104,2,FALSE)</f>
        <v>SFH</v>
      </c>
      <c r="J527" s="29" t="str">
        <f>VLOOKUP(E527,Definitions!$C$115:$D$131,2,FALSE)</f>
        <v>TOTAL</v>
      </c>
      <c r="K527" s="106"/>
      <c r="L527" s="105"/>
      <c r="M527" s="103">
        <f t="shared" si="106"/>
        <v>0.72611147313091551</v>
      </c>
      <c r="N527" s="37"/>
      <c r="O527" s="105"/>
      <c r="P527" s="105">
        <f t="shared" si="107"/>
        <v>0.72611147313091551</v>
      </c>
      <c r="Q527" s="105">
        <f t="shared" si="108"/>
        <v>0.49541175584608799</v>
      </c>
      <c r="R527" s="103">
        <f t="shared" si="109"/>
        <v>0.15757368556530466</v>
      </c>
      <c r="S527" s="96">
        <v>0.29901903488902287</v>
      </c>
      <c r="T527" s="128" t="s">
        <v>882</v>
      </c>
      <c r="U527" s="96">
        <v>0.19639272095706514</v>
      </c>
      <c r="V527" s="128" t="s">
        <v>882</v>
      </c>
      <c r="W527" s="96">
        <v>0</v>
      </c>
      <c r="X527" s="96">
        <v>0</v>
      </c>
      <c r="Y527" s="96">
        <v>0</v>
      </c>
      <c r="Z527" s="96">
        <v>0</v>
      </c>
      <c r="AA527" s="105">
        <v>0</v>
      </c>
      <c r="AB527" s="108">
        <v>0</v>
      </c>
      <c r="AC527" s="96">
        <v>0.15757368556530466</v>
      </c>
      <c r="AD527" s="109" t="s">
        <v>882</v>
      </c>
      <c r="AE527" s="96">
        <v>0</v>
      </c>
      <c r="AF527" s="96">
        <v>0</v>
      </c>
      <c r="AG527" s="96">
        <v>0</v>
      </c>
      <c r="AH527" s="105">
        <v>0</v>
      </c>
      <c r="AI527" s="108">
        <v>0</v>
      </c>
      <c r="AJ527" s="105">
        <v>7.3126031719522783E-2</v>
      </c>
      <c r="AK527" s="108" t="s">
        <v>883</v>
      </c>
      <c r="AL527" s="9" t="str">
        <f>VLOOKUP(F527,Definitions!$B$7:$E$39,4,FALSE)</f>
        <v>EU28</v>
      </c>
    </row>
    <row r="528" spans="1:38">
      <c r="A528" s="36" t="str">
        <f t="shared" si="105"/>
        <v>CY401_1</v>
      </c>
      <c r="B528" t="s">
        <v>63</v>
      </c>
      <c r="C528" t="s">
        <v>185</v>
      </c>
      <c r="D528">
        <v>401</v>
      </c>
      <c r="E528">
        <v>1</v>
      </c>
      <c r="F528" s="25" t="str">
        <f>VLOOKUP(B528,Definitions!$C$7:$D$43,2,FALSE)</f>
        <v>Cyprus</v>
      </c>
      <c r="G528" t="str">
        <f>VLOOKUP(C528,Definitions!$C$49:$D$57,2,FALSE)</f>
        <v>Residential</v>
      </c>
      <c r="H528" t="str">
        <f>VLOOKUP(D528,Definitions!$C$60:$D$104,2,FALSE)</f>
        <v>SFH</v>
      </c>
      <c r="J528" s="29" t="str">
        <f>VLOOKUP(E528,Definitions!$C$115:$D$131,2,FALSE)</f>
        <v>Coal</v>
      </c>
      <c r="K528" s="106"/>
      <c r="L528" s="105"/>
      <c r="M528" s="103">
        <f t="shared" si="106"/>
        <v>0</v>
      </c>
      <c r="N528" s="37"/>
      <c r="O528" s="105"/>
      <c r="P528" s="105">
        <f t="shared" si="107"/>
        <v>0</v>
      </c>
      <c r="Q528" s="105">
        <f t="shared" si="108"/>
        <v>0</v>
      </c>
      <c r="R528" s="103">
        <f t="shared" si="109"/>
        <v>0</v>
      </c>
      <c r="S528" s="96">
        <v>0</v>
      </c>
      <c r="T528" s="128" t="s">
        <v>882</v>
      </c>
      <c r="U528" s="96">
        <v>0</v>
      </c>
      <c r="V528" s="128" t="s">
        <v>882</v>
      </c>
      <c r="W528" s="96">
        <v>0</v>
      </c>
      <c r="X528" s="96">
        <v>0</v>
      </c>
      <c r="Y528" s="96">
        <v>0</v>
      </c>
      <c r="Z528" s="96">
        <v>0</v>
      </c>
      <c r="AA528" s="105">
        <v>0</v>
      </c>
      <c r="AB528" s="108">
        <v>0</v>
      </c>
      <c r="AC528" s="96">
        <v>0</v>
      </c>
      <c r="AD528" s="109" t="s">
        <v>882</v>
      </c>
      <c r="AE528" s="96">
        <v>0</v>
      </c>
      <c r="AF528" s="96">
        <v>0</v>
      </c>
      <c r="AG528" s="96">
        <v>0</v>
      </c>
      <c r="AH528" s="105">
        <v>0</v>
      </c>
      <c r="AI528" s="108">
        <v>0</v>
      </c>
      <c r="AJ528" s="105">
        <v>0</v>
      </c>
      <c r="AK528" s="108" t="s">
        <v>883</v>
      </c>
      <c r="AL528" s="9" t="str">
        <f>VLOOKUP(F528,Definitions!$B$7:$E$39,4,FALSE)</f>
        <v>EU28</v>
      </c>
    </row>
    <row r="529" spans="1:38">
      <c r="A529" s="36" t="str">
        <f t="shared" si="105"/>
        <v>CY401_2</v>
      </c>
      <c r="B529" t="s">
        <v>63</v>
      </c>
      <c r="C529" t="s">
        <v>185</v>
      </c>
      <c r="D529">
        <v>401</v>
      </c>
      <c r="E529">
        <v>2</v>
      </c>
      <c r="F529" s="25" t="str">
        <f>VLOOKUP(B529,Definitions!$C$7:$D$43,2,FALSE)</f>
        <v>Cyprus</v>
      </c>
      <c r="G529" t="str">
        <f>VLOOKUP(C529,Definitions!$C$49:$D$57,2,FALSE)</f>
        <v>Residential</v>
      </c>
      <c r="H529" t="str">
        <f>VLOOKUP(D529,Definitions!$C$60:$D$104,2,FALSE)</f>
        <v>SFH</v>
      </c>
      <c r="J529" s="29" t="str">
        <f>VLOOKUP(E529,Definitions!$C$115:$D$131,2,FALSE)</f>
        <v>Fuel oil</v>
      </c>
      <c r="K529" s="106"/>
      <c r="L529" s="105"/>
      <c r="M529" s="103">
        <f t="shared" si="106"/>
        <v>0.29979837355805222</v>
      </c>
      <c r="N529" s="37"/>
      <c r="O529" s="105"/>
      <c r="P529" s="105">
        <f t="shared" si="107"/>
        <v>0.29979837355805222</v>
      </c>
      <c r="Q529" s="105">
        <f t="shared" si="108"/>
        <v>0.26951725996677262</v>
      </c>
      <c r="R529" s="103">
        <f t="shared" si="109"/>
        <v>0</v>
      </c>
      <c r="S529" s="96">
        <v>0.25846730974398985</v>
      </c>
      <c r="T529" s="128" t="s">
        <v>882</v>
      </c>
      <c r="U529" s="96">
        <v>1.1049950222782753E-2</v>
      </c>
      <c r="V529" s="128" t="s">
        <v>882</v>
      </c>
      <c r="W529" s="96">
        <v>0</v>
      </c>
      <c r="X529" s="96">
        <v>0</v>
      </c>
      <c r="Y529" s="96">
        <v>0</v>
      </c>
      <c r="Z529" s="96">
        <v>0</v>
      </c>
      <c r="AA529" s="105">
        <v>0</v>
      </c>
      <c r="AB529" s="108">
        <v>0</v>
      </c>
      <c r="AC529" s="96">
        <v>0</v>
      </c>
      <c r="AD529" s="109" t="s">
        <v>882</v>
      </c>
      <c r="AE529" s="96">
        <v>0</v>
      </c>
      <c r="AF529" s="96">
        <v>0</v>
      </c>
      <c r="AG529" s="96">
        <v>0</v>
      </c>
      <c r="AH529" s="105">
        <v>0</v>
      </c>
      <c r="AI529" s="108">
        <v>0</v>
      </c>
      <c r="AJ529" s="105">
        <v>3.028111359127961E-2</v>
      </c>
      <c r="AK529" s="108" t="s">
        <v>883</v>
      </c>
      <c r="AL529" s="9" t="str">
        <f>VLOOKUP(F529,Definitions!$B$7:$E$39,4,FALSE)</f>
        <v>EU28</v>
      </c>
    </row>
    <row r="530" spans="1:38">
      <c r="A530" s="36" t="str">
        <f t="shared" si="105"/>
        <v>CY401_3</v>
      </c>
      <c r="B530" t="s">
        <v>63</v>
      </c>
      <c r="C530" t="s">
        <v>185</v>
      </c>
      <c r="D530">
        <v>401</v>
      </c>
      <c r="E530">
        <v>3</v>
      </c>
      <c r="F530" s="25" t="str">
        <f>VLOOKUP(B530,Definitions!$C$7:$D$43,2,FALSE)</f>
        <v>Cyprus</v>
      </c>
      <c r="G530" t="str">
        <f>VLOOKUP(C530,Definitions!$C$49:$D$57,2,FALSE)</f>
        <v>Residential</v>
      </c>
      <c r="H530" t="str">
        <f>VLOOKUP(D530,Definitions!$C$60:$D$104,2,FALSE)</f>
        <v>SFH</v>
      </c>
      <c r="J530" s="29" t="str">
        <f>VLOOKUP(E530,Definitions!$C$115:$D$131,2,FALSE)</f>
        <v>Natural gas</v>
      </c>
      <c r="K530" s="106"/>
      <c r="L530" s="105"/>
      <c r="M530" s="103">
        <f t="shared" si="106"/>
        <v>0</v>
      </c>
      <c r="N530" s="37"/>
      <c r="O530" s="105"/>
      <c r="P530" s="105">
        <f t="shared" si="107"/>
        <v>0</v>
      </c>
      <c r="Q530" s="105">
        <f t="shared" si="108"/>
        <v>0</v>
      </c>
      <c r="R530" s="103">
        <f t="shared" si="109"/>
        <v>0</v>
      </c>
      <c r="S530" s="96">
        <v>0</v>
      </c>
      <c r="T530" s="128" t="s">
        <v>882</v>
      </c>
      <c r="U530" s="96">
        <v>0</v>
      </c>
      <c r="V530" s="128" t="s">
        <v>882</v>
      </c>
      <c r="W530" s="96">
        <v>0</v>
      </c>
      <c r="X530" s="96">
        <v>0</v>
      </c>
      <c r="Y530" s="96">
        <v>0</v>
      </c>
      <c r="Z530" s="96">
        <v>0</v>
      </c>
      <c r="AA530" s="105">
        <v>0</v>
      </c>
      <c r="AB530" s="108">
        <v>0</v>
      </c>
      <c r="AC530" s="96">
        <v>0</v>
      </c>
      <c r="AD530" s="109" t="s">
        <v>882</v>
      </c>
      <c r="AE530" s="96">
        <v>0</v>
      </c>
      <c r="AF530" s="96">
        <v>0</v>
      </c>
      <c r="AG530" s="96">
        <v>0</v>
      </c>
      <c r="AH530" s="105">
        <v>0</v>
      </c>
      <c r="AI530" s="108">
        <v>0</v>
      </c>
      <c r="AJ530" s="105">
        <v>0</v>
      </c>
      <c r="AK530" s="108" t="s">
        <v>883</v>
      </c>
      <c r="AL530" s="9" t="str">
        <f>VLOOKUP(F530,Definitions!$B$7:$E$39,4,FALSE)</f>
        <v>EU28</v>
      </c>
    </row>
    <row r="531" spans="1:38">
      <c r="A531" s="36" t="str">
        <f t="shared" si="105"/>
        <v>CY401_4</v>
      </c>
      <c r="B531" t="s">
        <v>63</v>
      </c>
      <c r="C531" t="s">
        <v>185</v>
      </c>
      <c r="D531">
        <v>401</v>
      </c>
      <c r="E531">
        <v>4</v>
      </c>
      <c r="F531" s="25" t="str">
        <f>VLOOKUP(B531,Definitions!$C$7:$D$43,2,FALSE)</f>
        <v>Cyprus</v>
      </c>
      <c r="G531" t="str">
        <f>VLOOKUP(C531,Definitions!$C$49:$D$57,2,FALSE)</f>
        <v>Residential</v>
      </c>
      <c r="H531" t="str">
        <f>VLOOKUP(D531,Definitions!$C$60:$D$104,2,FALSE)</f>
        <v>SFH</v>
      </c>
      <c r="J531" s="29" t="str">
        <f>VLOOKUP(E531,Definitions!$C$115:$D$131,2,FALSE)</f>
        <v>Other fossil fuels</v>
      </c>
      <c r="K531" s="106"/>
      <c r="L531" s="105"/>
      <c r="M531" s="103">
        <f t="shared" si="106"/>
        <v>0</v>
      </c>
      <c r="N531" s="37"/>
      <c r="O531" s="105"/>
      <c r="P531" s="105">
        <f t="shared" si="107"/>
        <v>0</v>
      </c>
      <c r="Q531" s="105">
        <f t="shared" si="108"/>
        <v>0</v>
      </c>
      <c r="R531" s="103">
        <f t="shared" si="109"/>
        <v>0</v>
      </c>
      <c r="S531" s="96">
        <v>0</v>
      </c>
      <c r="T531" s="128" t="s">
        <v>882</v>
      </c>
      <c r="U531" s="96">
        <v>0</v>
      </c>
      <c r="V531" s="128" t="s">
        <v>882</v>
      </c>
      <c r="W531" s="96">
        <v>0</v>
      </c>
      <c r="X531" s="96">
        <v>0</v>
      </c>
      <c r="Y531" s="96">
        <v>0</v>
      </c>
      <c r="Z531" s="96">
        <v>0</v>
      </c>
      <c r="AA531" s="105">
        <v>0</v>
      </c>
      <c r="AB531" s="108">
        <v>0</v>
      </c>
      <c r="AC531" s="96">
        <v>0</v>
      </c>
      <c r="AD531" s="109" t="s">
        <v>882</v>
      </c>
      <c r="AE531" s="96">
        <v>0</v>
      </c>
      <c r="AF531" s="96">
        <v>0</v>
      </c>
      <c r="AG531" s="96">
        <v>0</v>
      </c>
      <c r="AH531" s="105">
        <v>0</v>
      </c>
      <c r="AI531" s="108">
        <v>0</v>
      </c>
      <c r="AJ531" s="105">
        <v>0</v>
      </c>
      <c r="AK531" s="108" t="s">
        <v>883</v>
      </c>
      <c r="AL531" s="9" t="str">
        <f>VLOOKUP(F531,Definitions!$B$7:$E$39,4,FALSE)</f>
        <v>EU28</v>
      </c>
    </row>
    <row r="532" spans="1:38">
      <c r="A532" s="36" t="str">
        <f t="shared" si="105"/>
        <v>CY401_6</v>
      </c>
      <c r="B532" t="s">
        <v>63</v>
      </c>
      <c r="C532" t="s">
        <v>185</v>
      </c>
      <c r="D532">
        <v>401</v>
      </c>
      <c r="E532">
        <v>6</v>
      </c>
      <c r="F532" s="25" t="str">
        <f>VLOOKUP(B532,Definitions!$C$7:$D$43,2,FALSE)</f>
        <v>Cyprus</v>
      </c>
      <c r="G532" t="str">
        <f>VLOOKUP(C532,Definitions!$C$49:$D$57,2,FALSE)</f>
        <v>Residential</v>
      </c>
      <c r="H532" t="str">
        <f>VLOOKUP(D532,Definitions!$C$60:$D$104,2,FALSE)</f>
        <v>SFH</v>
      </c>
      <c r="J532" s="29" t="str">
        <f>VLOOKUP(E532,Definitions!$C$115:$D$131,2,FALSE)</f>
        <v>Electricity</v>
      </c>
      <c r="K532" s="106"/>
      <c r="L532" s="105"/>
      <c r="M532" s="103">
        <f t="shared" si="106"/>
        <v>0.23443403753311801</v>
      </c>
      <c r="N532" s="37"/>
      <c r="O532" s="105"/>
      <c r="P532" s="105">
        <f t="shared" si="107"/>
        <v>0.23443403753311801</v>
      </c>
      <c r="Q532" s="105">
        <f t="shared" si="108"/>
        <v>3.4015433839570161E-2</v>
      </c>
      <c r="R532" s="103">
        <f t="shared" si="109"/>
        <v>0.15757368556530466</v>
      </c>
      <c r="S532" s="96">
        <v>1.494457626199705E-2</v>
      </c>
      <c r="T532" s="128" t="s">
        <v>882</v>
      </c>
      <c r="U532" s="96">
        <v>1.9070857577573111E-2</v>
      </c>
      <c r="V532" s="128" t="s">
        <v>882</v>
      </c>
      <c r="W532" s="96">
        <v>0</v>
      </c>
      <c r="X532" s="96">
        <v>0</v>
      </c>
      <c r="Y532" s="96">
        <v>0</v>
      </c>
      <c r="Z532" s="96">
        <v>0</v>
      </c>
      <c r="AA532" s="105">
        <v>0</v>
      </c>
      <c r="AB532" s="108">
        <v>0</v>
      </c>
      <c r="AC532" s="96">
        <v>0.15757368556530466</v>
      </c>
      <c r="AD532" s="109" t="s">
        <v>882</v>
      </c>
      <c r="AE532" s="96">
        <v>0</v>
      </c>
      <c r="AF532" s="96">
        <v>0</v>
      </c>
      <c r="AG532" s="96">
        <v>0</v>
      </c>
      <c r="AH532" s="105">
        <v>0</v>
      </c>
      <c r="AI532" s="108">
        <v>0</v>
      </c>
      <c r="AJ532" s="105">
        <v>4.2844918128243169E-2</v>
      </c>
      <c r="AK532" s="108" t="s">
        <v>883</v>
      </c>
      <c r="AL532" s="9" t="str">
        <f>VLOOKUP(F532,Definitions!$B$7:$E$39,4,FALSE)</f>
        <v>EU28</v>
      </c>
    </row>
    <row r="533" spans="1:38">
      <c r="A533" s="36" t="str">
        <f t="shared" si="105"/>
        <v>CY401_7</v>
      </c>
      <c r="B533" t="s">
        <v>63</v>
      </c>
      <c r="C533" t="s">
        <v>185</v>
      </c>
      <c r="D533">
        <v>401</v>
      </c>
      <c r="E533">
        <v>7</v>
      </c>
      <c r="F533" s="25" t="str">
        <f>VLOOKUP(B533,Definitions!$C$7:$D$43,2,FALSE)</f>
        <v>Cyprus</v>
      </c>
      <c r="G533" t="str">
        <f>VLOOKUP(C533,Definitions!$C$49:$D$57,2,FALSE)</f>
        <v>Residential</v>
      </c>
      <c r="H533" t="str">
        <f>VLOOKUP(D533,Definitions!$C$60:$D$104,2,FALSE)</f>
        <v>SFH</v>
      </c>
      <c r="J533" s="29" t="str">
        <f>VLOOKUP(E533,Definitions!$C$115:$D$131,2,FALSE)</f>
        <v>District heating</v>
      </c>
      <c r="K533" s="106"/>
      <c r="L533" s="105"/>
      <c r="M533" s="103">
        <f t="shared" si="106"/>
        <v>0</v>
      </c>
      <c r="N533" s="56"/>
      <c r="O533" s="105"/>
      <c r="P533" s="105">
        <f t="shared" si="107"/>
        <v>0</v>
      </c>
      <c r="Q533" s="105">
        <f t="shared" si="108"/>
        <v>0</v>
      </c>
      <c r="R533" s="103">
        <f t="shared" si="109"/>
        <v>0</v>
      </c>
      <c r="S533" s="96">
        <v>0</v>
      </c>
      <c r="T533" s="128" t="s">
        <v>882</v>
      </c>
      <c r="U533" s="96">
        <v>0</v>
      </c>
      <c r="V533" s="128" t="s">
        <v>882</v>
      </c>
      <c r="W533" s="96">
        <v>0</v>
      </c>
      <c r="X533" s="96">
        <v>0</v>
      </c>
      <c r="Y533" s="96">
        <v>0</v>
      </c>
      <c r="Z533" s="96">
        <v>0</v>
      </c>
      <c r="AA533" s="105">
        <v>0</v>
      </c>
      <c r="AB533" s="108">
        <v>0</v>
      </c>
      <c r="AC533" s="96">
        <v>0</v>
      </c>
      <c r="AD533" s="109" t="s">
        <v>882</v>
      </c>
      <c r="AE533" s="96">
        <v>0</v>
      </c>
      <c r="AF533" s="96">
        <v>0</v>
      </c>
      <c r="AG533" s="96">
        <v>0</v>
      </c>
      <c r="AH533" s="105">
        <v>0</v>
      </c>
      <c r="AI533" s="108">
        <v>0</v>
      </c>
      <c r="AJ533" s="105">
        <v>0</v>
      </c>
      <c r="AK533" s="108" t="s">
        <v>883</v>
      </c>
      <c r="AL533" s="9" t="str">
        <f>VLOOKUP(F533,Definitions!$B$7:$E$39,4,FALSE)</f>
        <v>EU28</v>
      </c>
    </row>
    <row r="534" spans="1:38">
      <c r="A534" s="36" t="str">
        <f t="shared" si="105"/>
        <v>CY401_8</v>
      </c>
      <c r="B534" t="s">
        <v>63</v>
      </c>
      <c r="C534" t="s">
        <v>185</v>
      </c>
      <c r="D534">
        <v>401</v>
      </c>
      <c r="E534">
        <v>8</v>
      </c>
      <c r="F534" s="25" t="str">
        <f>VLOOKUP(B534,Definitions!$C$7:$D$43,2,FALSE)</f>
        <v>Cyprus</v>
      </c>
      <c r="G534" t="str">
        <f>VLOOKUP(C534,Definitions!$C$49:$D$57,2,FALSE)</f>
        <v>Residential</v>
      </c>
      <c r="H534" t="str">
        <f>VLOOKUP(D534,Definitions!$C$60:$D$104,2,FALSE)</f>
        <v>SFH</v>
      </c>
      <c r="J534" s="29" t="str">
        <f>VLOOKUP(E534,Definitions!$C$115:$D$131,2,FALSE)</f>
        <v>Waste non-RES</v>
      </c>
      <c r="K534" s="106"/>
      <c r="L534" s="105"/>
      <c r="M534" s="103">
        <f t="shared" si="106"/>
        <v>0</v>
      </c>
      <c r="N534" s="37"/>
      <c r="O534" s="105"/>
      <c r="P534" s="105">
        <f t="shared" si="107"/>
        <v>0</v>
      </c>
      <c r="Q534" s="105">
        <f t="shared" si="108"/>
        <v>0</v>
      </c>
      <c r="R534" s="103">
        <f t="shared" si="109"/>
        <v>0</v>
      </c>
      <c r="S534" s="96">
        <v>0</v>
      </c>
      <c r="T534" s="128" t="s">
        <v>882</v>
      </c>
      <c r="U534" s="96">
        <v>0</v>
      </c>
      <c r="V534" s="128" t="s">
        <v>882</v>
      </c>
      <c r="W534" s="96">
        <v>0</v>
      </c>
      <c r="X534" s="96">
        <v>0</v>
      </c>
      <c r="Y534" s="96">
        <v>0</v>
      </c>
      <c r="Z534" s="96">
        <v>0</v>
      </c>
      <c r="AA534" s="105">
        <v>0</v>
      </c>
      <c r="AB534" s="108">
        <v>0</v>
      </c>
      <c r="AC534" s="96">
        <v>0</v>
      </c>
      <c r="AD534" s="109" t="s">
        <v>882</v>
      </c>
      <c r="AE534" s="96">
        <v>0</v>
      </c>
      <c r="AF534" s="96">
        <v>0</v>
      </c>
      <c r="AG534" s="96">
        <v>0</v>
      </c>
      <c r="AH534" s="105">
        <v>0</v>
      </c>
      <c r="AI534" s="108">
        <v>0</v>
      </c>
      <c r="AJ534" s="105">
        <v>0</v>
      </c>
      <c r="AK534" s="108" t="s">
        <v>883</v>
      </c>
      <c r="AL534" s="9" t="str">
        <f>VLOOKUP(F534,Definitions!$B$7:$E$39,4,FALSE)</f>
        <v>EU28</v>
      </c>
    </row>
    <row r="535" spans="1:38">
      <c r="A535" s="36" t="str">
        <f t="shared" si="105"/>
        <v>CY401_9</v>
      </c>
      <c r="B535" t="s">
        <v>63</v>
      </c>
      <c r="C535" t="s">
        <v>185</v>
      </c>
      <c r="D535">
        <v>401</v>
      </c>
      <c r="E535">
        <v>9</v>
      </c>
      <c r="F535" s="25" t="str">
        <f>VLOOKUP(B535,Definitions!$C$7:$D$43,2,FALSE)</f>
        <v>Cyprus</v>
      </c>
      <c r="G535" t="str">
        <f>VLOOKUP(C535,Definitions!$C$49:$D$57,2,FALSE)</f>
        <v>Residential</v>
      </c>
      <c r="H535" t="str">
        <f>VLOOKUP(D535,Definitions!$C$60:$D$104,2,FALSE)</f>
        <v>SFH</v>
      </c>
      <c r="J535" s="29" t="str">
        <f>VLOOKUP(E535,Definitions!$C$115:$D$131,2,FALSE)</f>
        <v>Waste RES</v>
      </c>
      <c r="K535" s="106"/>
      <c r="L535" s="105"/>
      <c r="M535" s="103">
        <f t="shared" si="106"/>
        <v>0</v>
      </c>
      <c r="N535" s="37"/>
      <c r="O535" s="105"/>
      <c r="P535" s="105">
        <f t="shared" si="107"/>
        <v>0</v>
      </c>
      <c r="Q535" s="105">
        <f t="shared" si="108"/>
        <v>0</v>
      </c>
      <c r="R535" s="103">
        <f t="shared" si="109"/>
        <v>0</v>
      </c>
      <c r="S535" s="96">
        <v>0</v>
      </c>
      <c r="T535" s="128" t="s">
        <v>882</v>
      </c>
      <c r="U535" s="96">
        <v>0</v>
      </c>
      <c r="V535" s="128" t="s">
        <v>882</v>
      </c>
      <c r="W535" s="96">
        <v>0</v>
      </c>
      <c r="X535" s="96">
        <v>0</v>
      </c>
      <c r="Y535" s="96">
        <v>0</v>
      </c>
      <c r="Z535" s="96">
        <v>0</v>
      </c>
      <c r="AA535" s="105">
        <v>0</v>
      </c>
      <c r="AB535" s="108">
        <v>0</v>
      </c>
      <c r="AC535" s="96">
        <v>0</v>
      </c>
      <c r="AD535" s="109" t="s">
        <v>882</v>
      </c>
      <c r="AE535" s="96">
        <v>0</v>
      </c>
      <c r="AF535" s="96">
        <v>0</v>
      </c>
      <c r="AG535" s="96">
        <v>0</v>
      </c>
      <c r="AH535" s="105">
        <v>0</v>
      </c>
      <c r="AI535" s="108">
        <v>0</v>
      </c>
      <c r="AJ535" s="105">
        <v>0</v>
      </c>
      <c r="AK535" s="108" t="s">
        <v>883</v>
      </c>
      <c r="AL535" s="9" t="str">
        <f>VLOOKUP(F535,Definitions!$B$7:$E$39,4,FALSE)</f>
        <v>EU28</v>
      </c>
    </row>
    <row r="536" spans="1:38">
      <c r="A536" s="36" t="str">
        <f t="shared" si="105"/>
        <v>CY401_51</v>
      </c>
      <c r="B536" t="s">
        <v>63</v>
      </c>
      <c r="C536" t="s">
        <v>185</v>
      </c>
      <c r="D536">
        <v>401</v>
      </c>
      <c r="E536">
        <v>51</v>
      </c>
      <c r="F536" s="25" t="str">
        <f>VLOOKUP(B536,Definitions!$C$7:$D$43,2,FALSE)</f>
        <v>Cyprus</v>
      </c>
      <c r="G536" t="str">
        <f>VLOOKUP(C536,Definitions!$C$49:$D$57,2,FALSE)</f>
        <v>Residential</v>
      </c>
      <c r="H536" t="str">
        <f>VLOOKUP(D536,Definitions!$C$60:$D$104,2,FALSE)</f>
        <v>SFH</v>
      </c>
      <c r="J536" s="29" t="str">
        <f>VLOOKUP(E536,Definitions!$C$115:$D$131,2,FALSE)</f>
        <v>Biomass</v>
      </c>
      <c r="K536" s="106"/>
      <c r="L536" s="105"/>
      <c r="M536" s="103">
        <f t="shared" si="106"/>
        <v>1.9139712569044672E-2</v>
      </c>
      <c r="N536" s="37"/>
      <c r="O536" s="105"/>
      <c r="P536" s="105">
        <f t="shared" si="107"/>
        <v>1.9139712569044672E-2</v>
      </c>
      <c r="Q536" s="105">
        <f t="shared" si="108"/>
        <v>1.9139712569044672E-2</v>
      </c>
      <c r="R536" s="103">
        <f t="shared" si="109"/>
        <v>0</v>
      </c>
      <c r="S536" s="96">
        <v>1.8964597433738201E-2</v>
      </c>
      <c r="T536" s="128" t="s">
        <v>882</v>
      </c>
      <c r="U536" s="96">
        <v>1.7511513530647113E-4</v>
      </c>
      <c r="V536" s="128" t="s">
        <v>882</v>
      </c>
      <c r="W536" s="96">
        <v>0</v>
      </c>
      <c r="X536" s="96">
        <v>0</v>
      </c>
      <c r="Y536" s="96">
        <v>0</v>
      </c>
      <c r="Z536" s="96">
        <v>0</v>
      </c>
      <c r="AA536" s="105">
        <v>0</v>
      </c>
      <c r="AB536" s="108">
        <v>0</v>
      </c>
      <c r="AC536" s="96">
        <v>0</v>
      </c>
      <c r="AD536" s="109" t="s">
        <v>882</v>
      </c>
      <c r="AE536" s="96">
        <v>0</v>
      </c>
      <c r="AF536" s="96">
        <v>0</v>
      </c>
      <c r="AG536" s="96">
        <v>0</v>
      </c>
      <c r="AH536" s="105">
        <v>0</v>
      </c>
      <c r="AI536" s="108">
        <v>0</v>
      </c>
      <c r="AJ536" s="105">
        <v>0</v>
      </c>
      <c r="AK536" s="108" t="s">
        <v>883</v>
      </c>
      <c r="AL536" s="9" t="str">
        <f>VLOOKUP(F536,Definitions!$B$7:$E$39,4,FALSE)</f>
        <v>EU28</v>
      </c>
    </row>
    <row r="537" spans="1:38">
      <c r="A537" s="36" t="str">
        <f t="shared" si="105"/>
        <v>CY401_52</v>
      </c>
      <c r="B537" t="s">
        <v>63</v>
      </c>
      <c r="C537" t="s">
        <v>185</v>
      </c>
      <c r="D537">
        <v>401</v>
      </c>
      <c r="E537">
        <v>52</v>
      </c>
      <c r="F537" s="25" t="str">
        <f>VLOOKUP(B537,Definitions!$C$7:$D$43,2,FALSE)</f>
        <v>Cyprus</v>
      </c>
      <c r="G537" t="str">
        <f>VLOOKUP(C537,Definitions!$C$49:$D$57,2,FALSE)</f>
        <v>Residential</v>
      </c>
      <c r="H537" t="str">
        <f>VLOOKUP(D537,Definitions!$C$60:$D$104,2,FALSE)</f>
        <v>SFH</v>
      </c>
      <c r="J537" s="29" t="str">
        <f>VLOOKUP(E537,Definitions!$C$115:$D$131,2,FALSE)</f>
        <v>Geothermal</v>
      </c>
      <c r="K537" s="106"/>
      <c r="L537" s="105"/>
      <c r="M537" s="103">
        <f t="shared" si="106"/>
        <v>6.6425514492978299E-3</v>
      </c>
      <c r="N537" s="37"/>
      <c r="O537" s="105"/>
      <c r="P537" s="105">
        <f t="shared" si="107"/>
        <v>6.6425514492978299E-3</v>
      </c>
      <c r="Q537" s="105">
        <f t="shared" si="108"/>
        <v>6.6425514492978299E-3</v>
      </c>
      <c r="R537" s="103">
        <f t="shared" si="109"/>
        <v>0</v>
      </c>
      <c r="S537" s="96">
        <v>6.6425514492978299E-3</v>
      </c>
      <c r="T537" s="128" t="s">
        <v>882</v>
      </c>
      <c r="U537" s="96">
        <v>0</v>
      </c>
      <c r="V537" s="128" t="s">
        <v>882</v>
      </c>
      <c r="W537" s="96">
        <v>0</v>
      </c>
      <c r="X537" s="96">
        <v>0</v>
      </c>
      <c r="Y537" s="96">
        <v>0</v>
      </c>
      <c r="Z537" s="96">
        <v>0</v>
      </c>
      <c r="AA537" s="105">
        <v>0</v>
      </c>
      <c r="AB537" s="108">
        <v>0</v>
      </c>
      <c r="AC537" s="96">
        <v>0</v>
      </c>
      <c r="AD537" s="109" t="s">
        <v>882</v>
      </c>
      <c r="AE537" s="96">
        <v>0</v>
      </c>
      <c r="AF537" s="96">
        <v>0</v>
      </c>
      <c r="AG537" s="96">
        <v>0</v>
      </c>
      <c r="AH537" s="105">
        <v>0</v>
      </c>
      <c r="AI537" s="108">
        <v>0</v>
      </c>
      <c r="AJ537" s="105">
        <v>0</v>
      </c>
      <c r="AK537" s="108" t="s">
        <v>883</v>
      </c>
      <c r="AL537" s="9" t="str">
        <f>VLOOKUP(F537,Definitions!$B$7:$E$39,4,FALSE)</f>
        <v>EU28</v>
      </c>
    </row>
    <row r="538" spans="1:38">
      <c r="A538" s="36" t="str">
        <f t="shared" si="105"/>
        <v>CY401_53</v>
      </c>
      <c r="B538" t="s">
        <v>63</v>
      </c>
      <c r="C538" t="s">
        <v>185</v>
      </c>
      <c r="D538">
        <v>401</v>
      </c>
      <c r="E538">
        <v>53</v>
      </c>
      <c r="F538" s="25" t="str">
        <f>VLOOKUP(B538,Definitions!$C$7:$D$43,2,FALSE)</f>
        <v>Cyprus</v>
      </c>
      <c r="G538" t="str">
        <f>VLOOKUP(C538,Definitions!$C$49:$D$57,2,FALSE)</f>
        <v>Residential</v>
      </c>
      <c r="H538" t="str">
        <f>VLOOKUP(D538,Definitions!$C$60:$D$104,2,FALSE)</f>
        <v>SFH</v>
      </c>
      <c r="J538" s="29" t="str">
        <f>VLOOKUP(E538,Definitions!$C$115:$D$131,2,FALSE)</f>
        <v>Solar energy</v>
      </c>
      <c r="K538" s="106"/>
      <c r="L538" s="105"/>
      <c r="M538" s="103">
        <f t="shared" si="106"/>
        <v>0.16609679802140281</v>
      </c>
      <c r="N538" s="37"/>
      <c r="O538" s="105"/>
      <c r="P538" s="105">
        <f t="shared" si="107"/>
        <v>0.16609679802140281</v>
      </c>
      <c r="Q538" s="105">
        <f t="shared" si="108"/>
        <v>0.16609679802140281</v>
      </c>
      <c r="R538" s="103">
        <f t="shared" si="109"/>
        <v>0</v>
      </c>
      <c r="S538" s="96">
        <v>0</v>
      </c>
      <c r="T538" s="128" t="s">
        <v>882</v>
      </c>
      <c r="U538" s="96">
        <v>0.16609679802140281</v>
      </c>
      <c r="V538" s="128" t="s">
        <v>882</v>
      </c>
      <c r="W538" s="96">
        <v>0</v>
      </c>
      <c r="X538" s="96">
        <v>0</v>
      </c>
      <c r="Y538" s="96">
        <v>0</v>
      </c>
      <c r="Z538" s="96">
        <v>0</v>
      </c>
      <c r="AA538" s="105">
        <v>0</v>
      </c>
      <c r="AB538" s="108">
        <v>0</v>
      </c>
      <c r="AC538" s="96">
        <v>0</v>
      </c>
      <c r="AD538" s="109" t="s">
        <v>882</v>
      </c>
      <c r="AE538" s="96">
        <v>0</v>
      </c>
      <c r="AF538" s="96">
        <v>0</v>
      </c>
      <c r="AG538" s="96">
        <v>0</v>
      </c>
      <c r="AH538" s="105">
        <v>0</v>
      </c>
      <c r="AI538" s="108">
        <v>0</v>
      </c>
      <c r="AJ538" s="105">
        <v>0</v>
      </c>
      <c r="AK538" s="108" t="s">
        <v>883</v>
      </c>
      <c r="AL538" s="9" t="str">
        <f>VLOOKUP(F538,Definitions!$B$7:$E$39,4,FALSE)</f>
        <v>EU28</v>
      </c>
    </row>
    <row r="539" spans="1:38">
      <c r="A539" s="36" t="str">
        <f t="shared" si="105"/>
        <v>CY401_58</v>
      </c>
      <c r="B539" t="s">
        <v>63</v>
      </c>
      <c r="C539" t="s">
        <v>185</v>
      </c>
      <c r="D539">
        <v>401</v>
      </c>
      <c r="E539">
        <v>58</v>
      </c>
      <c r="F539" s="25" t="str">
        <f>VLOOKUP(B539,Definitions!$C$7:$D$43,2,FALSE)</f>
        <v>Cyprus</v>
      </c>
      <c r="G539" t="str">
        <f>VLOOKUP(C539,Definitions!$C$49:$D$57,2,FALSE)</f>
        <v>Residential</v>
      </c>
      <c r="H539" t="str">
        <f>VLOOKUP(D539,Definitions!$C$60:$D$104,2,FALSE)</f>
        <v>SFH</v>
      </c>
      <c r="J539" s="29" t="str">
        <f>VLOOKUP(E539,Definitions!$C$115:$D$131,2,FALSE)</f>
        <v>Ambient heat total</v>
      </c>
      <c r="K539" s="106"/>
      <c r="L539" s="105"/>
      <c r="M539" s="103">
        <f t="shared" si="106"/>
        <v>0</v>
      </c>
      <c r="N539" s="37"/>
      <c r="O539" s="105"/>
      <c r="P539" s="105">
        <f t="shared" si="107"/>
        <v>0</v>
      </c>
      <c r="Q539" s="105">
        <f t="shared" si="108"/>
        <v>0</v>
      </c>
      <c r="R539" s="103">
        <f t="shared" si="109"/>
        <v>0</v>
      </c>
      <c r="S539" s="96">
        <v>0</v>
      </c>
      <c r="T539" s="128" t="s">
        <v>882</v>
      </c>
      <c r="U539" s="96">
        <v>0</v>
      </c>
      <c r="V539" s="128" t="s">
        <v>882</v>
      </c>
      <c r="W539" s="96">
        <v>0</v>
      </c>
      <c r="X539" s="96">
        <v>0</v>
      </c>
      <c r="Y539" s="96">
        <v>0</v>
      </c>
      <c r="Z539" s="96">
        <v>0</v>
      </c>
      <c r="AA539" s="105">
        <v>0</v>
      </c>
      <c r="AB539" s="108">
        <v>0</v>
      </c>
      <c r="AC539" s="96">
        <v>0</v>
      </c>
      <c r="AD539" s="109" t="s">
        <v>882</v>
      </c>
      <c r="AE539" s="96">
        <v>0</v>
      </c>
      <c r="AF539" s="96">
        <v>0</v>
      </c>
      <c r="AG539" s="96">
        <v>0</v>
      </c>
      <c r="AH539" s="105">
        <v>0</v>
      </c>
      <c r="AI539" s="108">
        <v>0</v>
      </c>
      <c r="AJ539" s="105">
        <v>0</v>
      </c>
      <c r="AK539" s="108" t="s">
        <v>883</v>
      </c>
      <c r="AL539" s="9" t="str">
        <f>VLOOKUP(F539,Definitions!$B$7:$E$39,4,FALSE)</f>
        <v>EU28</v>
      </c>
    </row>
    <row r="540" spans="1:38">
      <c r="A540" s="36" t="str">
        <f t="shared" si="105"/>
        <v>CY401_55</v>
      </c>
      <c r="B540" t="s">
        <v>63</v>
      </c>
      <c r="C540" t="s">
        <v>185</v>
      </c>
      <c r="D540">
        <v>401</v>
      </c>
      <c r="E540">
        <v>55</v>
      </c>
      <c r="F540" s="25" t="str">
        <f>VLOOKUP(B540,Definitions!$C$7:$D$43,2,FALSE)</f>
        <v>Cyprus</v>
      </c>
      <c r="G540" t="str">
        <f>VLOOKUP(C540,Definitions!$C$49:$D$57,2,FALSE)</f>
        <v>Residential</v>
      </c>
      <c r="H540" t="str">
        <f>VLOOKUP(D540,Definitions!$C$60:$D$104,2,FALSE)</f>
        <v>SFH</v>
      </c>
      <c r="J540" s="29" t="str">
        <f>VLOOKUP(E540,Definitions!$C$115:$D$131,2,FALSE)</f>
        <v xml:space="preserve">Other RES </v>
      </c>
      <c r="K540" s="106"/>
      <c r="L540" s="105"/>
      <c r="M540" s="103">
        <f t="shared" si="106"/>
        <v>0</v>
      </c>
      <c r="N540" s="37"/>
      <c r="O540" s="105"/>
      <c r="P540" s="105">
        <f t="shared" si="107"/>
        <v>0</v>
      </c>
      <c r="Q540" s="105">
        <f t="shared" si="108"/>
        <v>0</v>
      </c>
      <c r="R540" s="103">
        <f t="shared" si="109"/>
        <v>0</v>
      </c>
      <c r="S540" s="96">
        <v>0</v>
      </c>
      <c r="T540" s="128" t="s">
        <v>882</v>
      </c>
      <c r="U540" s="96">
        <v>0</v>
      </c>
      <c r="V540" s="128" t="s">
        <v>882</v>
      </c>
      <c r="W540" s="96">
        <v>0</v>
      </c>
      <c r="X540" s="96">
        <v>0</v>
      </c>
      <c r="Y540" s="96">
        <v>0</v>
      </c>
      <c r="Z540" s="96">
        <v>0</v>
      </c>
      <c r="AA540" s="105">
        <v>0</v>
      </c>
      <c r="AB540" s="108">
        <v>0</v>
      </c>
      <c r="AC540" s="96">
        <v>0</v>
      </c>
      <c r="AD540" s="109" t="s">
        <v>882</v>
      </c>
      <c r="AE540" s="96">
        <v>0</v>
      </c>
      <c r="AF540" s="96">
        <v>0</v>
      </c>
      <c r="AG540" s="96">
        <v>0</v>
      </c>
      <c r="AH540" s="105">
        <v>0</v>
      </c>
      <c r="AI540" s="108">
        <v>0</v>
      </c>
      <c r="AJ540" s="105">
        <v>0</v>
      </c>
      <c r="AK540" s="108" t="s">
        <v>883</v>
      </c>
      <c r="AL540" s="9" t="str">
        <f>VLOOKUP(F540,Definitions!$B$7:$E$39,4,FALSE)</f>
        <v>EU28</v>
      </c>
    </row>
    <row r="541" spans="1:38">
      <c r="A541" s="36" t="str">
        <f t="shared" si="105"/>
        <v>CY402_0</v>
      </c>
      <c r="B541" t="s">
        <v>63</v>
      </c>
      <c r="C541" t="s">
        <v>185</v>
      </c>
      <c r="D541">
        <v>402</v>
      </c>
      <c r="E541">
        <v>0</v>
      </c>
      <c r="F541" s="25" t="str">
        <f>VLOOKUP(B541,Definitions!$C$7:$D$43,2,FALSE)</f>
        <v>Cyprus</v>
      </c>
      <c r="G541" t="str">
        <f>VLOOKUP(C541,Definitions!$C$49:$D$57,2,FALSE)</f>
        <v>Residential</v>
      </c>
      <c r="H541" t="str">
        <f>VLOOKUP(D541,Definitions!$C$60:$D$104,2,FALSE)</f>
        <v>MFH</v>
      </c>
      <c r="J541" s="29" t="str">
        <f>VLOOKUP(E541,Definitions!$C$115:$D$131,2,FALSE)</f>
        <v>TOTAL</v>
      </c>
      <c r="K541" s="106"/>
      <c r="L541" s="105"/>
      <c r="M541" s="103">
        <f t="shared" si="106"/>
        <v>1.0587459554858527</v>
      </c>
      <c r="N541" s="37"/>
      <c r="O541" s="105"/>
      <c r="P541" s="105">
        <f t="shared" si="107"/>
        <v>1.0587459554858527</v>
      </c>
      <c r="Q541" s="105">
        <f t="shared" si="108"/>
        <v>0.62796226944165623</v>
      </c>
      <c r="R541" s="103">
        <f t="shared" si="109"/>
        <v>0.28381264081375907</v>
      </c>
      <c r="S541" s="96">
        <v>0.36044084258889569</v>
      </c>
      <c r="T541" s="128" t="s">
        <v>882</v>
      </c>
      <c r="U541" s="96">
        <v>0.26752142685276048</v>
      </c>
      <c r="V541" s="128" t="s">
        <v>882</v>
      </c>
      <c r="W541" s="96">
        <v>0</v>
      </c>
      <c r="X541" s="96">
        <v>0</v>
      </c>
      <c r="Y541" s="96">
        <v>0</v>
      </c>
      <c r="Z541" s="96">
        <v>0</v>
      </c>
      <c r="AA541" s="105">
        <v>0</v>
      </c>
      <c r="AB541" s="108">
        <v>0</v>
      </c>
      <c r="AC541" s="96">
        <v>0.28381264081375907</v>
      </c>
      <c r="AD541" s="109" t="s">
        <v>882</v>
      </c>
      <c r="AE541" s="96">
        <v>0</v>
      </c>
      <c r="AF541" s="96">
        <v>0</v>
      </c>
      <c r="AG541" s="96">
        <v>0</v>
      </c>
      <c r="AH541" s="105">
        <v>0</v>
      </c>
      <c r="AI541" s="108">
        <v>0</v>
      </c>
      <c r="AJ541" s="105">
        <v>0.14697104523043736</v>
      </c>
      <c r="AK541" s="108" t="s">
        <v>883</v>
      </c>
      <c r="AL541" s="9" t="str">
        <f>VLOOKUP(F541,Definitions!$B$7:$E$39,4,FALSE)</f>
        <v>EU28</v>
      </c>
    </row>
    <row r="542" spans="1:38">
      <c r="A542" s="36" t="str">
        <f t="shared" si="105"/>
        <v>CY402_1</v>
      </c>
      <c r="B542" t="s">
        <v>63</v>
      </c>
      <c r="C542" t="s">
        <v>185</v>
      </c>
      <c r="D542">
        <v>402</v>
      </c>
      <c r="E542">
        <v>1</v>
      </c>
      <c r="F542" s="25" t="str">
        <f>VLOOKUP(B542,Definitions!$C$7:$D$43,2,FALSE)</f>
        <v>Cyprus</v>
      </c>
      <c r="G542" t="str">
        <f>VLOOKUP(C542,Definitions!$C$49:$D$57,2,FALSE)</f>
        <v>Residential</v>
      </c>
      <c r="H542" t="str">
        <f>VLOOKUP(D542,Definitions!$C$60:$D$104,2,FALSE)</f>
        <v>MFH</v>
      </c>
      <c r="J542" s="29" t="str">
        <f>VLOOKUP(E542,Definitions!$C$115:$D$131,2,FALSE)</f>
        <v>Coal</v>
      </c>
      <c r="K542" s="106"/>
      <c r="L542" s="105"/>
      <c r="M542" s="103">
        <f t="shared" si="106"/>
        <v>0</v>
      </c>
      <c r="N542" s="37"/>
      <c r="O542" s="105"/>
      <c r="P542" s="105">
        <f t="shared" si="107"/>
        <v>0</v>
      </c>
      <c r="Q542" s="105">
        <f t="shared" si="108"/>
        <v>0</v>
      </c>
      <c r="R542" s="103">
        <f t="shared" si="109"/>
        <v>0</v>
      </c>
      <c r="S542" s="96">
        <v>0</v>
      </c>
      <c r="T542" s="128" t="s">
        <v>882</v>
      </c>
      <c r="U542" s="96">
        <v>0</v>
      </c>
      <c r="V542" s="128" t="s">
        <v>882</v>
      </c>
      <c r="W542" s="96">
        <v>0</v>
      </c>
      <c r="X542" s="96">
        <v>0</v>
      </c>
      <c r="Y542" s="96">
        <v>0</v>
      </c>
      <c r="Z542" s="96">
        <v>0</v>
      </c>
      <c r="AA542" s="105">
        <v>0</v>
      </c>
      <c r="AB542" s="108">
        <v>0</v>
      </c>
      <c r="AC542" s="96">
        <v>0</v>
      </c>
      <c r="AD542" s="109" t="s">
        <v>882</v>
      </c>
      <c r="AE542" s="96">
        <v>0</v>
      </c>
      <c r="AF542" s="96">
        <v>0</v>
      </c>
      <c r="AG542" s="96">
        <v>0</v>
      </c>
      <c r="AH542" s="105">
        <v>0</v>
      </c>
      <c r="AI542" s="108">
        <v>0</v>
      </c>
      <c r="AJ542" s="105">
        <v>0</v>
      </c>
      <c r="AK542" s="108" t="s">
        <v>883</v>
      </c>
      <c r="AL542" s="9" t="str">
        <f>VLOOKUP(F542,Definitions!$B$7:$E$39,4,FALSE)</f>
        <v>EU28</v>
      </c>
    </row>
    <row r="543" spans="1:38">
      <c r="A543" s="36" t="str">
        <f t="shared" si="105"/>
        <v>CY402_2</v>
      </c>
      <c r="B543" t="s">
        <v>63</v>
      </c>
      <c r="C543" t="s">
        <v>185</v>
      </c>
      <c r="D543">
        <v>402</v>
      </c>
      <c r="E543">
        <v>2</v>
      </c>
      <c r="F543" s="25" t="str">
        <f>VLOOKUP(B543,Definitions!$C$7:$D$43,2,FALSE)</f>
        <v>Cyprus</v>
      </c>
      <c r="G543" t="str">
        <f>VLOOKUP(C543,Definitions!$C$49:$D$57,2,FALSE)</f>
        <v>Residential</v>
      </c>
      <c r="H543" t="str">
        <f>VLOOKUP(D543,Definitions!$C$60:$D$104,2,FALSE)</f>
        <v>MFH</v>
      </c>
      <c r="J543" s="29" t="str">
        <f>VLOOKUP(E543,Definitions!$C$115:$D$131,2,FALSE)</f>
        <v>Fuel oil</v>
      </c>
      <c r="K543" s="106"/>
      <c r="L543" s="105"/>
      <c r="M543" s="103">
        <f t="shared" si="106"/>
        <v>0.42161174869794554</v>
      </c>
      <c r="N543" s="37"/>
      <c r="O543" s="105"/>
      <c r="P543" s="105">
        <f t="shared" si="107"/>
        <v>0.42161174869794554</v>
      </c>
      <c r="Q543" s="105">
        <f t="shared" si="108"/>
        <v>0.35626000356031445</v>
      </c>
      <c r="R543" s="103">
        <f t="shared" si="109"/>
        <v>0</v>
      </c>
      <c r="S543" s="96">
        <v>0.33241234919430168</v>
      </c>
      <c r="T543" s="128" t="s">
        <v>882</v>
      </c>
      <c r="U543" s="96">
        <v>2.3847654366012792E-2</v>
      </c>
      <c r="V543" s="128" t="s">
        <v>882</v>
      </c>
      <c r="W543" s="96">
        <v>0</v>
      </c>
      <c r="X543" s="96">
        <v>0</v>
      </c>
      <c r="Y543" s="96">
        <v>0</v>
      </c>
      <c r="Z543" s="96">
        <v>0</v>
      </c>
      <c r="AA543" s="105">
        <v>0</v>
      </c>
      <c r="AB543" s="108">
        <v>0</v>
      </c>
      <c r="AC543" s="96">
        <v>0</v>
      </c>
      <c r="AD543" s="109" t="s">
        <v>882</v>
      </c>
      <c r="AE543" s="96">
        <v>0</v>
      </c>
      <c r="AF543" s="96">
        <v>0</v>
      </c>
      <c r="AG543" s="96">
        <v>0</v>
      </c>
      <c r="AH543" s="105">
        <v>0</v>
      </c>
      <c r="AI543" s="108">
        <v>0</v>
      </c>
      <c r="AJ543" s="105">
        <v>6.535174513763109E-2</v>
      </c>
      <c r="AK543" s="108" t="s">
        <v>883</v>
      </c>
      <c r="AL543" s="9" t="str">
        <f>VLOOKUP(F543,Definitions!$B$7:$E$39,4,FALSE)</f>
        <v>EU28</v>
      </c>
    </row>
    <row r="544" spans="1:38">
      <c r="A544" s="36" t="str">
        <f t="shared" si="105"/>
        <v>CY402_3</v>
      </c>
      <c r="B544" t="s">
        <v>63</v>
      </c>
      <c r="C544" t="s">
        <v>185</v>
      </c>
      <c r="D544">
        <v>402</v>
      </c>
      <c r="E544">
        <v>3</v>
      </c>
      <c r="F544" s="25" t="str">
        <f>VLOOKUP(B544,Definitions!$C$7:$D$43,2,FALSE)</f>
        <v>Cyprus</v>
      </c>
      <c r="G544" t="str">
        <f>VLOOKUP(C544,Definitions!$C$49:$D$57,2,FALSE)</f>
        <v>Residential</v>
      </c>
      <c r="H544" t="str">
        <f>VLOOKUP(D544,Definitions!$C$60:$D$104,2,FALSE)</f>
        <v>MFH</v>
      </c>
      <c r="J544" s="29" t="str">
        <f>VLOOKUP(E544,Definitions!$C$115:$D$131,2,FALSE)</f>
        <v>Natural gas</v>
      </c>
      <c r="K544" s="106"/>
      <c r="L544" s="105"/>
      <c r="M544" s="103">
        <f t="shared" si="106"/>
        <v>0</v>
      </c>
      <c r="N544" s="37"/>
      <c r="O544" s="105"/>
      <c r="P544" s="105">
        <f t="shared" si="107"/>
        <v>0</v>
      </c>
      <c r="Q544" s="105">
        <f t="shared" si="108"/>
        <v>0</v>
      </c>
      <c r="R544" s="103">
        <f t="shared" si="109"/>
        <v>0</v>
      </c>
      <c r="S544" s="96">
        <v>0</v>
      </c>
      <c r="T544" s="128" t="s">
        <v>882</v>
      </c>
      <c r="U544" s="96">
        <v>0</v>
      </c>
      <c r="V544" s="128" t="s">
        <v>882</v>
      </c>
      <c r="W544" s="96">
        <v>0</v>
      </c>
      <c r="X544" s="96">
        <v>0</v>
      </c>
      <c r="Y544" s="96">
        <v>0</v>
      </c>
      <c r="Z544" s="96">
        <v>0</v>
      </c>
      <c r="AA544" s="105">
        <v>0</v>
      </c>
      <c r="AB544" s="108">
        <v>0</v>
      </c>
      <c r="AC544" s="96">
        <v>0</v>
      </c>
      <c r="AD544" s="109" t="s">
        <v>882</v>
      </c>
      <c r="AE544" s="96">
        <v>0</v>
      </c>
      <c r="AF544" s="96">
        <v>0</v>
      </c>
      <c r="AG544" s="96">
        <v>0</v>
      </c>
      <c r="AH544" s="105">
        <v>0</v>
      </c>
      <c r="AI544" s="108">
        <v>0</v>
      </c>
      <c r="AJ544" s="105">
        <v>0</v>
      </c>
      <c r="AK544" s="108" t="s">
        <v>883</v>
      </c>
      <c r="AL544" s="9" t="str">
        <f>VLOOKUP(F544,Definitions!$B$7:$E$39,4,FALSE)</f>
        <v>EU28</v>
      </c>
    </row>
    <row r="545" spans="1:38">
      <c r="A545" s="36" t="str">
        <f t="shared" si="105"/>
        <v>CY402_4</v>
      </c>
      <c r="B545" t="s">
        <v>63</v>
      </c>
      <c r="C545" t="s">
        <v>185</v>
      </c>
      <c r="D545">
        <v>402</v>
      </c>
      <c r="E545">
        <v>4</v>
      </c>
      <c r="F545" s="25" t="str">
        <f>VLOOKUP(B545,Definitions!$C$7:$D$43,2,FALSE)</f>
        <v>Cyprus</v>
      </c>
      <c r="G545" t="str">
        <f>VLOOKUP(C545,Definitions!$C$49:$D$57,2,FALSE)</f>
        <v>Residential</v>
      </c>
      <c r="H545" t="str">
        <f>VLOOKUP(D545,Definitions!$C$60:$D$104,2,FALSE)</f>
        <v>MFH</v>
      </c>
      <c r="J545" s="29" t="str">
        <f>VLOOKUP(E545,Definitions!$C$115:$D$131,2,FALSE)</f>
        <v>Other fossil fuels</v>
      </c>
      <c r="K545" s="106"/>
      <c r="L545" s="105"/>
      <c r="M545" s="103">
        <f t="shared" si="106"/>
        <v>0</v>
      </c>
      <c r="N545" s="37"/>
      <c r="O545" s="105"/>
      <c r="P545" s="105">
        <f t="shared" si="107"/>
        <v>0</v>
      </c>
      <c r="Q545" s="105">
        <f t="shared" si="108"/>
        <v>0</v>
      </c>
      <c r="R545" s="103">
        <f t="shared" si="109"/>
        <v>0</v>
      </c>
      <c r="S545" s="96">
        <v>0</v>
      </c>
      <c r="T545" s="128" t="s">
        <v>882</v>
      </c>
      <c r="U545" s="96">
        <v>0</v>
      </c>
      <c r="V545" s="128" t="s">
        <v>882</v>
      </c>
      <c r="W545" s="96">
        <v>0</v>
      </c>
      <c r="X545" s="96">
        <v>0</v>
      </c>
      <c r="Y545" s="96">
        <v>0</v>
      </c>
      <c r="Z545" s="96">
        <v>0</v>
      </c>
      <c r="AA545" s="105">
        <v>0</v>
      </c>
      <c r="AB545" s="108">
        <v>0</v>
      </c>
      <c r="AC545" s="96">
        <v>0</v>
      </c>
      <c r="AD545" s="109" t="s">
        <v>882</v>
      </c>
      <c r="AE545" s="96">
        <v>0</v>
      </c>
      <c r="AF545" s="96">
        <v>0</v>
      </c>
      <c r="AG545" s="96">
        <v>0</v>
      </c>
      <c r="AH545" s="105">
        <v>0</v>
      </c>
      <c r="AI545" s="108">
        <v>0</v>
      </c>
      <c r="AJ545" s="105">
        <v>0</v>
      </c>
      <c r="AK545" s="108" t="s">
        <v>883</v>
      </c>
      <c r="AL545" s="9" t="str">
        <f>VLOOKUP(F545,Definitions!$B$7:$E$39,4,FALSE)</f>
        <v>EU28</v>
      </c>
    </row>
    <row r="546" spans="1:38">
      <c r="A546" s="36" t="str">
        <f t="shared" si="105"/>
        <v>CY402_6</v>
      </c>
      <c r="B546" t="s">
        <v>63</v>
      </c>
      <c r="C546" t="s">
        <v>185</v>
      </c>
      <c r="D546">
        <v>402</v>
      </c>
      <c r="E546">
        <v>6</v>
      </c>
      <c r="F546" s="25" t="str">
        <f>VLOOKUP(B546,Definitions!$C$7:$D$43,2,FALSE)</f>
        <v>Cyprus</v>
      </c>
      <c r="G546" t="str">
        <f>VLOOKUP(C546,Definitions!$C$49:$D$57,2,FALSE)</f>
        <v>Residential</v>
      </c>
      <c r="H546" t="str">
        <f>VLOOKUP(D546,Definitions!$C$60:$D$104,2,FALSE)</f>
        <v>MFH</v>
      </c>
      <c r="J546" s="29" t="str">
        <f>VLOOKUP(E546,Definitions!$C$115:$D$131,2,FALSE)</f>
        <v>Electricity</v>
      </c>
      <c r="K546" s="106"/>
      <c r="L546" s="105"/>
      <c r="M546" s="103">
        <f t="shared" si="106"/>
        <v>0.41012737562931556</v>
      </c>
      <c r="N546" s="37"/>
      <c r="O546" s="105"/>
      <c r="P546" s="105">
        <f t="shared" si="107"/>
        <v>0.41012737562931556</v>
      </c>
      <c r="Q546" s="105">
        <f t="shared" si="108"/>
        <v>4.4695434722750241E-2</v>
      </c>
      <c r="R546" s="103">
        <f t="shared" si="109"/>
        <v>0.28381264081375907</v>
      </c>
      <c r="S546" s="96">
        <v>1.7796034113294522E-2</v>
      </c>
      <c r="T546" s="128" t="s">
        <v>882</v>
      </c>
      <c r="U546" s="96">
        <v>2.6899400609455719E-2</v>
      </c>
      <c r="V546" s="128" t="s">
        <v>882</v>
      </c>
      <c r="W546" s="96">
        <v>0</v>
      </c>
      <c r="X546" s="96">
        <v>0</v>
      </c>
      <c r="Y546" s="96">
        <v>0</v>
      </c>
      <c r="Z546" s="96">
        <v>0</v>
      </c>
      <c r="AA546" s="105">
        <v>0</v>
      </c>
      <c r="AB546" s="108">
        <v>0</v>
      </c>
      <c r="AC546" s="96">
        <v>0.28381264081375907</v>
      </c>
      <c r="AD546" s="109" t="s">
        <v>882</v>
      </c>
      <c r="AE546" s="96">
        <v>0</v>
      </c>
      <c r="AF546" s="96">
        <v>0</v>
      </c>
      <c r="AG546" s="96">
        <v>0</v>
      </c>
      <c r="AH546" s="105">
        <v>0</v>
      </c>
      <c r="AI546" s="108">
        <v>0</v>
      </c>
      <c r="AJ546" s="105">
        <v>8.1619300092806282E-2</v>
      </c>
      <c r="AK546" s="108" t="s">
        <v>883</v>
      </c>
      <c r="AL546" s="9" t="str">
        <f>VLOOKUP(F546,Definitions!$B$7:$E$39,4,FALSE)</f>
        <v>EU28</v>
      </c>
    </row>
    <row r="547" spans="1:38">
      <c r="A547" s="36" t="str">
        <f t="shared" si="105"/>
        <v>CY402_7</v>
      </c>
      <c r="B547" t="s">
        <v>63</v>
      </c>
      <c r="C547" t="s">
        <v>185</v>
      </c>
      <c r="D547">
        <v>402</v>
      </c>
      <c r="E547">
        <v>7</v>
      </c>
      <c r="F547" s="25" t="str">
        <f>VLOOKUP(B547,Definitions!$C$7:$D$43,2,FALSE)</f>
        <v>Cyprus</v>
      </c>
      <c r="G547" t="str">
        <f>VLOOKUP(C547,Definitions!$C$49:$D$57,2,FALSE)</f>
        <v>Residential</v>
      </c>
      <c r="H547" t="str">
        <f>VLOOKUP(D547,Definitions!$C$60:$D$104,2,FALSE)</f>
        <v>MFH</v>
      </c>
      <c r="J547" s="29" t="str">
        <f>VLOOKUP(E547,Definitions!$C$115:$D$131,2,FALSE)</f>
        <v>District heating</v>
      </c>
      <c r="K547" s="106"/>
      <c r="L547" s="105"/>
      <c r="M547" s="103">
        <f t="shared" si="106"/>
        <v>0</v>
      </c>
      <c r="N547" s="56"/>
      <c r="O547" s="105"/>
      <c r="P547" s="105">
        <f t="shared" si="107"/>
        <v>0</v>
      </c>
      <c r="Q547" s="105">
        <f t="shared" si="108"/>
        <v>0</v>
      </c>
      <c r="R547" s="103">
        <f t="shared" si="109"/>
        <v>0</v>
      </c>
      <c r="S547" s="96">
        <v>0</v>
      </c>
      <c r="T547" s="128" t="s">
        <v>882</v>
      </c>
      <c r="U547" s="96">
        <v>0</v>
      </c>
      <c r="V547" s="128" t="s">
        <v>882</v>
      </c>
      <c r="W547" s="96">
        <v>0</v>
      </c>
      <c r="X547" s="96">
        <v>0</v>
      </c>
      <c r="Y547" s="96">
        <v>0</v>
      </c>
      <c r="Z547" s="96">
        <v>0</v>
      </c>
      <c r="AA547" s="105">
        <v>0</v>
      </c>
      <c r="AB547" s="108">
        <v>0</v>
      </c>
      <c r="AC547" s="96">
        <v>0</v>
      </c>
      <c r="AD547" s="109" t="s">
        <v>882</v>
      </c>
      <c r="AE547" s="96">
        <v>0</v>
      </c>
      <c r="AF547" s="96">
        <v>0</v>
      </c>
      <c r="AG547" s="96">
        <v>0</v>
      </c>
      <c r="AH547" s="105">
        <v>0</v>
      </c>
      <c r="AI547" s="108">
        <v>0</v>
      </c>
      <c r="AJ547" s="105">
        <v>0</v>
      </c>
      <c r="AK547" s="108" t="s">
        <v>883</v>
      </c>
      <c r="AL547" s="9" t="str">
        <f>VLOOKUP(F547,Definitions!$B$7:$E$39,4,FALSE)</f>
        <v>EU28</v>
      </c>
    </row>
    <row r="548" spans="1:38">
      <c r="A548" s="36" t="str">
        <f t="shared" si="105"/>
        <v>CY402_8</v>
      </c>
      <c r="B548" t="s">
        <v>63</v>
      </c>
      <c r="C548" t="s">
        <v>185</v>
      </c>
      <c r="D548">
        <v>402</v>
      </c>
      <c r="E548">
        <v>8</v>
      </c>
      <c r="F548" s="25" t="str">
        <f>VLOOKUP(B548,Definitions!$C$7:$D$43,2,FALSE)</f>
        <v>Cyprus</v>
      </c>
      <c r="G548" t="str">
        <f>VLOOKUP(C548,Definitions!$C$49:$D$57,2,FALSE)</f>
        <v>Residential</v>
      </c>
      <c r="H548" t="str">
        <f>VLOOKUP(D548,Definitions!$C$60:$D$104,2,FALSE)</f>
        <v>MFH</v>
      </c>
      <c r="J548" s="29" t="str">
        <f>VLOOKUP(E548,Definitions!$C$115:$D$131,2,FALSE)</f>
        <v>Waste non-RES</v>
      </c>
      <c r="K548" s="106"/>
      <c r="L548" s="105"/>
      <c r="M548" s="103">
        <f t="shared" si="106"/>
        <v>0</v>
      </c>
      <c r="N548" s="37"/>
      <c r="O548" s="105"/>
      <c r="P548" s="105">
        <f t="shared" si="107"/>
        <v>0</v>
      </c>
      <c r="Q548" s="105">
        <f t="shared" si="108"/>
        <v>0</v>
      </c>
      <c r="R548" s="103">
        <f t="shared" si="109"/>
        <v>0</v>
      </c>
      <c r="S548" s="96">
        <v>0</v>
      </c>
      <c r="T548" s="128" t="s">
        <v>882</v>
      </c>
      <c r="U548" s="96">
        <v>0</v>
      </c>
      <c r="V548" s="128" t="s">
        <v>882</v>
      </c>
      <c r="W548" s="96">
        <v>0</v>
      </c>
      <c r="X548" s="96">
        <v>0</v>
      </c>
      <c r="Y548" s="96">
        <v>0</v>
      </c>
      <c r="Z548" s="96">
        <v>0</v>
      </c>
      <c r="AA548" s="105">
        <v>0</v>
      </c>
      <c r="AB548" s="108">
        <v>0</v>
      </c>
      <c r="AC548" s="96">
        <v>0</v>
      </c>
      <c r="AD548" s="109" t="s">
        <v>882</v>
      </c>
      <c r="AE548" s="96">
        <v>0</v>
      </c>
      <c r="AF548" s="96">
        <v>0</v>
      </c>
      <c r="AG548" s="96">
        <v>0</v>
      </c>
      <c r="AH548" s="105">
        <v>0</v>
      </c>
      <c r="AI548" s="108">
        <v>0</v>
      </c>
      <c r="AJ548" s="105">
        <v>0</v>
      </c>
      <c r="AK548" s="108" t="s">
        <v>883</v>
      </c>
      <c r="AL548" s="9" t="str">
        <f>VLOOKUP(F548,Definitions!$B$7:$E$39,4,FALSE)</f>
        <v>EU28</v>
      </c>
    </row>
    <row r="549" spans="1:38">
      <c r="A549" s="36" t="str">
        <f t="shared" si="105"/>
        <v>CY402_9</v>
      </c>
      <c r="B549" t="s">
        <v>63</v>
      </c>
      <c r="C549" t="s">
        <v>185</v>
      </c>
      <c r="D549">
        <v>402</v>
      </c>
      <c r="E549">
        <v>9</v>
      </c>
      <c r="F549" s="25" t="str">
        <f>VLOOKUP(B549,Definitions!$C$7:$D$43,2,FALSE)</f>
        <v>Cyprus</v>
      </c>
      <c r="G549" t="str">
        <f>VLOOKUP(C549,Definitions!$C$49:$D$57,2,FALSE)</f>
        <v>Residential</v>
      </c>
      <c r="H549" t="str">
        <f>VLOOKUP(D549,Definitions!$C$60:$D$104,2,FALSE)</f>
        <v>MFH</v>
      </c>
      <c r="J549" s="29" t="str">
        <f>VLOOKUP(E549,Definitions!$C$115:$D$131,2,FALSE)</f>
        <v>Waste RES</v>
      </c>
      <c r="K549" s="106"/>
      <c r="L549" s="105"/>
      <c r="M549" s="103">
        <f t="shared" si="106"/>
        <v>0</v>
      </c>
      <c r="N549" s="37"/>
      <c r="O549" s="105"/>
      <c r="P549" s="105">
        <f t="shared" si="107"/>
        <v>0</v>
      </c>
      <c r="Q549" s="105">
        <f t="shared" si="108"/>
        <v>0</v>
      </c>
      <c r="R549" s="103">
        <f t="shared" si="109"/>
        <v>0</v>
      </c>
      <c r="S549" s="96">
        <v>0</v>
      </c>
      <c r="T549" s="128" t="s">
        <v>882</v>
      </c>
      <c r="U549" s="96">
        <v>0</v>
      </c>
      <c r="V549" s="128" t="s">
        <v>882</v>
      </c>
      <c r="W549" s="96">
        <v>0</v>
      </c>
      <c r="X549" s="96">
        <v>0</v>
      </c>
      <c r="Y549" s="96">
        <v>0</v>
      </c>
      <c r="Z549" s="96">
        <v>0</v>
      </c>
      <c r="AA549" s="105">
        <v>0</v>
      </c>
      <c r="AB549" s="108">
        <v>0</v>
      </c>
      <c r="AC549" s="96">
        <v>0</v>
      </c>
      <c r="AD549" s="109" t="s">
        <v>882</v>
      </c>
      <c r="AE549" s="96">
        <v>0</v>
      </c>
      <c r="AF549" s="96">
        <v>0</v>
      </c>
      <c r="AG549" s="96">
        <v>0</v>
      </c>
      <c r="AH549" s="105">
        <v>0</v>
      </c>
      <c r="AI549" s="108">
        <v>0</v>
      </c>
      <c r="AJ549" s="105">
        <v>0</v>
      </c>
      <c r="AK549" s="108" t="s">
        <v>883</v>
      </c>
      <c r="AL549" s="9" t="str">
        <f>VLOOKUP(F549,Definitions!$B$7:$E$39,4,FALSE)</f>
        <v>EU28</v>
      </c>
    </row>
    <row r="550" spans="1:38">
      <c r="A550" s="36" t="str">
        <f t="shared" si="105"/>
        <v>CY402_51</v>
      </c>
      <c r="B550" t="s">
        <v>63</v>
      </c>
      <c r="C550" t="s">
        <v>185</v>
      </c>
      <c r="D550">
        <v>402</v>
      </c>
      <c r="E550">
        <v>51</v>
      </c>
      <c r="F550" s="25" t="str">
        <f>VLOOKUP(B550,Definitions!$C$7:$D$43,2,FALSE)</f>
        <v>Cyprus</v>
      </c>
      <c r="G550" t="str">
        <f>VLOOKUP(C550,Definitions!$C$49:$D$57,2,FALSE)</f>
        <v>Residential</v>
      </c>
      <c r="H550" t="str">
        <f>VLOOKUP(D550,Definitions!$C$60:$D$104,2,FALSE)</f>
        <v>MFH</v>
      </c>
      <c r="J550" s="29" t="str">
        <f>VLOOKUP(E550,Definitions!$C$115:$D$131,2,FALSE)</f>
        <v>Biomass</v>
      </c>
      <c r="K550" s="106"/>
      <c r="L550" s="105"/>
      <c r="M550" s="103">
        <f t="shared" si="106"/>
        <v>2.2669949502969445E-3</v>
      </c>
      <c r="N550" s="37"/>
      <c r="O550" s="105"/>
      <c r="P550" s="105">
        <f t="shared" si="107"/>
        <v>2.2669949502969445E-3</v>
      </c>
      <c r="Q550" s="105">
        <f t="shared" si="108"/>
        <v>2.2669949502969445E-3</v>
      </c>
      <c r="R550" s="103">
        <f t="shared" si="109"/>
        <v>0</v>
      </c>
      <c r="S550" s="96">
        <v>2.1958250516021629E-3</v>
      </c>
      <c r="T550" s="128" t="s">
        <v>882</v>
      </c>
      <c r="U550" s="96">
        <v>7.1169898694781728E-5</v>
      </c>
      <c r="V550" s="128" t="s">
        <v>882</v>
      </c>
      <c r="W550" s="96">
        <v>0</v>
      </c>
      <c r="X550" s="96">
        <v>0</v>
      </c>
      <c r="Y550" s="96">
        <v>0</v>
      </c>
      <c r="Z550" s="96">
        <v>0</v>
      </c>
      <c r="AA550" s="105">
        <v>0</v>
      </c>
      <c r="AB550" s="108">
        <v>0</v>
      </c>
      <c r="AC550" s="96">
        <v>0</v>
      </c>
      <c r="AD550" s="109" t="s">
        <v>882</v>
      </c>
      <c r="AE550" s="96">
        <v>0</v>
      </c>
      <c r="AF550" s="96">
        <v>0</v>
      </c>
      <c r="AG550" s="96">
        <v>0</v>
      </c>
      <c r="AH550" s="105">
        <v>0</v>
      </c>
      <c r="AI550" s="108">
        <v>0</v>
      </c>
      <c r="AJ550" s="105">
        <v>0</v>
      </c>
      <c r="AK550" s="108" t="s">
        <v>883</v>
      </c>
      <c r="AL550" s="9" t="str">
        <f>VLOOKUP(F550,Definitions!$B$7:$E$39,4,FALSE)</f>
        <v>EU28</v>
      </c>
    </row>
    <row r="551" spans="1:38">
      <c r="A551" s="36" t="str">
        <f t="shared" si="105"/>
        <v>CY402_52</v>
      </c>
      <c r="B551" t="s">
        <v>63</v>
      </c>
      <c r="C551" t="s">
        <v>185</v>
      </c>
      <c r="D551">
        <v>402</v>
      </c>
      <c r="E551">
        <v>52</v>
      </c>
      <c r="F551" s="25" t="str">
        <f>VLOOKUP(B551,Definitions!$C$7:$D$43,2,FALSE)</f>
        <v>Cyprus</v>
      </c>
      <c r="G551" t="str">
        <f>VLOOKUP(C551,Definitions!$C$49:$D$57,2,FALSE)</f>
        <v>Residential</v>
      </c>
      <c r="H551" t="str">
        <f>VLOOKUP(D551,Definitions!$C$60:$D$104,2,FALSE)</f>
        <v>MFH</v>
      </c>
      <c r="J551" s="29" t="str">
        <f>VLOOKUP(E551,Definitions!$C$115:$D$131,2,FALSE)</f>
        <v>Geothermal</v>
      </c>
      <c r="K551" s="106"/>
      <c r="L551" s="105"/>
      <c r="M551" s="103">
        <f t="shared" si="106"/>
        <v>8.0366342296973713E-3</v>
      </c>
      <c r="N551" s="37"/>
      <c r="O551" s="105"/>
      <c r="P551" s="105">
        <f t="shared" si="107"/>
        <v>8.0366342296973713E-3</v>
      </c>
      <c r="Q551" s="105">
        <f t="shared" si="108"/>
        <v>8.0366342296973713E-3</v>
      </c>
      <c r="R551" s="103">
        <f t="shared" si="109"/>
        <v>0</v>
      </c>
      <c r="S551" s="96">
        <v>8.0366342296973713E-3</v>
      </c>
      <c r="T551" s="128" t="s">
        <v>882</v>
      </c>
      <c r="U551" s="96">
        <v>0</v>
      </c>
      <c r="V551" s="128" t="s">
        <v>882</v>
      </c>
      <c r="W551" s="96">
        <v>0</v>
      </c>
      <c r="X551" s="96">
        <v>0</v>
      </c>
      <c r="Y551" s="96">
        <v>0</v>
      </c>
      <c r="Z551" s="96">
        <v>0</v>
      </c>
      <c r="AA551" s="105">
        <v>0</v>
      </c>
      <c r="AB551" s="108">
        <v>0</v>
      </c>
      <c r="AC551" s="96">
        <v>0</v>
      </c>
      <c r="AD551" s="109" t="s">
        <v>882</v>
      </c>
      <c r="AE551" s="96">
        <v>0</v>
      </c>
      <c r="AF551" s="96">
        <v>0</v>
      </c>
      <c r="AG551" s="96">
        <v>0</v>
      </c>
      <c r="AH551" s="105">
        <v>0</v>
      </c>
      <c r="AI551" s="108">
        <v>0</v>
      </c>
      <c r="AJ551" s="105">
        <v>0</v>
      </c>
      <c r="AK551" s="108" t="s">
        <v>883</v>
      </c>
      <c r="AL551" s="9" t="str">
        <f>VLOOKUP(F551,Definitions!$B$7:$E$39,4,FALSE)</f>
        <v>EU28</v>
      </c>
    </row>
    <row r="552" spans="1:38">
      <c r="A552" s="36" t="str">
        <f t="shared" si="105"/>
        <v>CY402_53</v>
      </c>
      <c r="B552" t="s">
        <v>63</v>
      </c>
      <c r="C552" t="s">
        <v>185</v>
      </c>
      <c r="D552">
        <v>402</v>
      </c>
      <c r="E552">
        <v>53</v>
      </c>
      <c r="F552" s="25" t="str">
        <f>VLOOKUP(B552,Definitions!$C$7:$D$43,2,FALSE)</f>
        <v>Cyprus</v>
      </c>
      <c r="G552" t="str">
        <f>VLOOKUP(C552,Definitions!$C$49:$D$57,2,FALSE)</f>
        <v>Residential</v>
      </c>
      <c r="H552" t="str">
        <f>VLOOKUP(D552,Definitions!$C$60:$D$104,2,FALSE)</f>
        <v>MFH</v>
      </c>
      <c r="J552" s="29" t="str">
        <f>VLOOKUP(E552,Definitions!$C$115:$D$131,2,FALSE)</f>
        <v>Solar energy</v>
      </c>
      <c r="K552" s="106"/>
      <c r="L552" s="105"/>
      <c r="M552" s="103">
        <f t="shared" si="106"/>
        <v>0.21670320197859722</v>
      </c>
      <c r="N552" s="37"/>
      <c r="O552" s="105"/>
      <c r="P552" s="105">
        <f t="shared" si="107"/>
        <v>0.21670320197859722</v>
      </c>
      <c r="Q552" s="105">
        <f t="shared" si="108"/>
        <v>0.21670320197859722</v>
      </c>
      <c r="R552" s="103">
        <f t="shared" si="109"/>
        <v>0</v>
      </c>
      <c r="S552" s="96">
        <v>0</v>
      </c>
      <c r="T552" s="128" t="s">
        <v>882</v>
      </c>
      <c r="U552" s="96">
        <v>0.21670320197859722</v>
      </c>
      <c r="V552" s="128" t="s">
        <v>882</v>
      </c>
      <c r="W552" s="96">
        <v>0</v>
      </c>
      <c r="X552" s="96">
        <v>0</v>
      </c>
      <c r="Y552" s="96">
        <v>0</v>
      </c>
      <c r="Z552" s="96">
        <v>0</v>
      </c>
      <c r="AA552" s="105">
        <v>0</v>
      </c>
      <c r="AB552" s="108">
        <v>0</v>
      </c>
      <c r="AC552" s="96">
        <v>0</v>
      </c>
      <c r="AD552" s="109" t="s">
        <v>882</v>
      </c>
      <c r="AE552" s="96">
        <v>0</v>
      </c>
      <c r="AF552" s="96">
        <v>0</v>
      </c>
      <c r="AG552" s="96">
        <v>0</v>
      </c>
      <c r="AH552" s="105">
        <v>0</v>
      </c>
      <c r="AI552" s="108">
        <v>0</v>
      </c>
      <c r="AJ552" s="105">
        <v>0</v>
      </c>
      <c r="AK552" s="108" t="s">
        <v>883</v>
      </c>
      <c r="AL552" s="9" t="str">
        <f>VLOOKUP(F552,Definitions!$B$7:$E$39,4,FALSE)</f>
        <v>EU28</v>
      </c>
    </row>
    <row r="553" spans="1:38">
      <c r="A553" s="36" t="str">
        <f t="shared" si="105"/>
        <v>CY402_58</v>
      </c>
      <c r="B553" t="s">
        <v>63</v>
      </c>
      <c r="C553" t="s">
        <v>185</v>
      </c>
      <c r="D553">
        <v>402</v>
      </c>
      <c r="E553">
        <v>58</v>
      </c>
      <c r="F553" s="25" t="str">
        <f>VLOOKUP(B553,Definitions!$C$7:$D$43,2,FALSE)</f>
        <v>Cyprus</v>
      </c>
      <c r="G553" t="str">
        <f>VLOOKUP(C553,Definitions!$C$49:$D$57,2,FALSE)</f>
        <v>Residential</v>
      </c>
      <c r="H553" t="str">
        <f>VLOOKUP(D553,Definitions!$C$60:$D$104,2,FALSE)</f>
        <v>MFH</v>
      </c>
      <c r="J553" s="29" t="str">
        <f>VLOOKUP(E553,Definitions!$C$115:$D$131,2,FALSE)</f>
        <v>Ambient heat total</v>
      </c>
      <c r="K553" s="106"/>
      <c r="L553" s="105"/>
      <c r="M553" s="103">
        <f t="shared" si="106"/>
        <v>0</v>
      </c>
      <c r="N553" s="37"/>
      <c r="O553" s="105"/>
      <c r="P553" s="105">
        <f t="shared" si="107"/>
        <v>0</v>
      </c>
      <c r="Q553" s="105">
        <f t="shared" si="108"/>
        <v>0</v>
      </c>
      <c r="R553" s="103">
        <f t="shared" si="109"/>
        <v>0</v>
      </c>
      <c r="S553" s="96">
        <v>0</v>
      </c>
      <c r="T553" s="128" t="s">
        <v>882</v>
      </c>
      <c r="U553" s="96">
        <v>0</v>
      </c>
      <c r="V553" s="128" t="s">
        <v>882</v>
      </c>
      <c r="W553" s="96">
        <v>0</v>
      </c>
      <c r="X553" s="96">
        <v>0</v>
      </c>
      <c r="Y553" s="96">
        <v>0</v>
      </c>
      <c r="Z553" s="96">
        <v>0</v>
      </c>
      <c r="AA553" s="105">
        <v>0</v>
      </c>
      <c r="AB553" s="108">
        <v>0</v>
      </c>
      <c r="AC553" s="96">
        <v>0</v>
      </c>
      <c r="AD553" s="109" t="s">
        <v>882</v>
      </c>
      <c r="AE553" s="96">
        <v>0</v>
      </c>
      <c r="AF553" s="96">
        <v>0</v>
      </c>
      <c r="AG553" s="96">
        <v>0</v>
      </c>
      <c r="AH553" s="105">
        <v>0</v>
      </c>
      <c r="AI553" s="108">
        <v>0</v>
      </c>
      <c r="AJ553" s="105">
        <v>0</v>
      </c>
      <c r="AK553" s="108" t="s">
        <v>883</v>
      </c>
      <c r="AL553" s="9" t="str">
        <f>VLOOKUP(F553,Definitions!$B$7:$E$39,4,FALSE)</f>
        <v>EU28</v>
      </c>
    </row>
    <row r="554" spans="1:38">
      <c r="A554" s="36" t="str">
        <f t="shared" si="105"/>
        <v>CY402_55</v>
      </c>
      <c r="B554" t="s">
        <v>63</v>
      </c>
      <c r="C554" t="s">
        <v>185</v>
      </c>
      <c r="D554">
        <v>402</v>
      </c>
      <c r="E554">
        <v>55</v>
      </c>
      <c r="F554" s="25" t="str">
        <f>VLOOKUP(B554,Definitions!$C$7:$D$43,2,FALSE)</f>
        <v>Cyprus</v>
      </c>
      <c r="G554" t="str">
        <f>VLOOKUP(C554,Definitions!$C$49:$D$57,2,FALSE)</f>
        <v>Residential</v>
      </c>
      <c r="H554" t="str">
        <f>VLOOKUP(D554,Definitions!$C$60:$D$104,2,FALSE)</f>
        <v>MFH</v>
      </c>
      <c r="J554" s="29" t="str">
        <f>VLOOKUP(E554,Definitions!$C$115:$D$131,2,FALSE)</f>
        <v xml:space="preserve">Other RES </v>
      </c>
      <c r="K554" s="106"/>
      <c r="L554" s="105"/>
      <c r="M554" s="103">
        <f t="shared" si="106"/>
        <v>0</v>
      </c>
      <c r="N554" s="37"/>
      <c r="O554" s="105"/>
      <c r="P554" s="105">
        <f t="shared" si="107"/>
        <v>0</v>
      </c>
      <c r="Q554" s="105">
        <f t="shared" si="108"/>
        <v>0</v>
      </c>
      <c r="R554" s="103">
        <f t="shared" si="109"/>
        <v>0</v>
      </c>
      <c r="S554" s="96">
        <v>0</v>
      </c>
      <c r="T554" s="128" t="s">
        <v>882</v>
      </c>
      <c r="U554" s="96">
        <v>0</v>
      </c>
      <c r="V554" s="128" t="s">
        <v>882</v>
      </c>
      <c r="W554" s="96">
        <v>0</v>
      </c>
      <c r="X554" s="96">
        <v>0</v>
      </c>
      <c r="Y554" s="96">
        <v>0</v>
      </c>
      <c r="Z554" s="96">
        <v>0</v>
      </c>
      <c r="AA554" s="105">
        <v>0</v>
      </c>
      <c r="AB554" s="108">
        <v>0</v>
      </c>
      <c r="AC554" s="96">
        <v>0</v>
      </c>
      <c r="AD554" s="109" t="s">
        <v>882</v>
      </c>
      <c r="AE554" s="96">
        <v>0</v>
      </c>
      <c r="AF554" s="96">
        <v>0</v>
      </c>
      <c r="AG554" s="96">
        <v>0</v>
      </c>
      <c r="AH554" s="105">
        <v>0</v>
      </c>
      <c r="AI554" s="108">
        <v>0</v>
      </c>
      <c r="AJ554" s="105">
        <v>0</v>
      </c>
      <c r="AK554" s="108" t="s">
        <v>883</v>
      </c>
      <c r="AL554" s="9" t="str">
        <f>VLOOKUP(F554,Definitions!$B$7:$E$39,4,FALSE)</f>
        <v>EU28</v>
      </c>
    </row>
    <row r="555" spans="1:38">
      <c r="A555" s="36" t="str">
        <f t="shared" ref="A555:A596" si="110">B555&amp;D555&amp;"_"&amp;E555</f>
        <v>LV400_0</v>
      </c>
      <c r="B555" t="s">
        <v>67</v>
      </c>
      <c r="C555" t="s">
        <v>185</v>
      </c>
      <c r="D555">
        <v>400</v>
      </c>
      <c r="E555">
        <v>0</v>
      </c>
      <c r="F555" s="25" t="str">
        <f>VLOOKUP(B555,Definitions!$C$7:$D$43,2,FALSE)</f>
        <v>Latvia</v>
      </c>
      <c r="G555" t="str">
        <f>VLOOKUP(C555,Definitions!$C$49:$D$57,2,FALSE)</f>
        <v>Residential</v>
      </c>
      <c r="H555" t="str">
        <f>VLOOKUP(D555,Definitions!$C$60:$D$104,2,FALSE)</f>
        <v>TOTAL Residential</v>
      </c>
      <c r="J555" s="29" t="str">
        <f>VLOOKUP(E555,Definitions!$C$115:$D$131,2,FALSE)</f>
        <v>TOTAL</v>
      </c>
      <c r="K555" s="106"/>
      <c r="L555" s="105"/>
      <c r="M555" s="103">
        <f t="shared" ref="M555:M596" si="111">SUM(O555:P555)</f>
        <v>10.304085060135076</v>
      </c>
      <c r="N555" s="37"/>
      <c r="O555" s="105"/>
      <c r="P555" s="105">
        <f t="shared" ref="P555:P596" si="112">Q555+R555+IFERROR(AJ555,0)</f>
        <v>10.304085060135076</v>
      </c>
      <c r="Q555" s="105">
        <f t="shared" ref="Q555:Q596" si="113">S555+U555+W555</f>
        <v>9.4224150920678156</v>
      </c>
      <c r="R555" s="103">
        <f t="shared" ref="R555:R596" si="114">AC555+AE555</f>
        <v>2.1328435216969116E-2</v>
      </c>
      <c r="S555" s="96">
        <v>8.3270953895989592</v>
      </c>
      <c r="T555" s="128" t="s">
        <v>920</v>
      </c>
      <c r="U555" s="96">
        <v>1.0953197024688561</v>
      </c>
      <c r="V555" s="128" t="s">
        <v>921</v>
      </c>
      <c r="W555" s="96">
        <v>0</v>
      </c>
      <c r="X555" s="96">
        <v>0</v>
      </c>
      <c r="Y555" s="96">
        <v>0</v>
      </c>
      <c r="Z555" s="96">
        <v>0</v>
      </c>
      <c r="AA555" s="105">
        <v>0</v>
      </c>
      <c r="AB555" s="108">
        <v>0</v>
      </c>
      <c r="AC555" s="96">
        <v>2.1328435216969116E-2</v>
      </c>
      <c r="AD555" s="109" t="s">
        <v>882</v>
      </c>
      <c r="AE555" s="96">
        <v>0</v>
      </c>
      <c r="AF555" s="96">
        <v>0</v>
      </c>
      <c r="AG555" s="96">
        <v>0</v>
      </c>
      <c r="AH555" s="105">
        <v>0</v>
      </c>
      <c r="AI555" s="108">
        <v>0</v>
      </c>
      <c r="AJ555" s="105">
        <v>0.86034153285029202</v>
      </c>
      <c r="AK555" s="108" t="s">
        <v>921</v>
      </c>
      <c r="AL555" s="9" t="str">
        <f>VLOOKUP(F555,Definitions!$B$7:$E$39,4,FALSE)</f>
        <v>EU28</v>
      </c>
    </row>
    <row r="556" spans="1:38">
      <c r="A556" s="36" t="str">
        <f t="shared" si="110"/>
        <v>LV400_1</v>
      </c>
      <c r="B556" t="s">
        <v>67</v>
      </c>
      <c r="C556" t="s">
        <v>185</v>
      </c>
      <c r="D556">
        <v>400</v>
      </c>
      <c r="E556">
        <v>1</v>
      </c>
      <c r="F556" s="25" t="str">
        <f>VLOOKUP(B556,Definitions!$C$7:$D$43,2,FALSE)</f>
        <v>Latvia</v>
      </c>
      <c r="G556" t="str">
        <f>VLOOKUP(C556,Definitions!$C$49:$D$57,2,FALSE)</f>
        <v>Residential</v>
      </c>
      <c r="H556" t="str">
        <f>VLOOKUP(D556,Definitions!$C$60:$D$104,2,FALSE)</f>
        <v>TOTAL Residential</v>
      </c>
      <c r="J556" s="29" t="str">
        <f>VLOOKUP(E556,Definitions!$C$115:$D$131,2,FALSE)</f>
        <v>Coal</v>
      </c>
      <c r="K556" s="106"/>
      <c r="L556" s="105"/>
      <c r="M556" s="103">
        <f t="shared" si="111"/>
        <v>8.8746177604824061E-2</v>
      </c>
      <c r="N556" s="37"/>
      <c r="O556" s="105"/>
      <c r="P556" s="105">
        <f t="shared" si="112"/>
        <v>8.8746177604824061E-2</v>
      </c>
      <c r="Q556" s="105">
        <f t="shared" si="113"/>
        <v>8.8746177604824061E-2</v>
      </c>
      <c r="R556" s="103">
        <f t="shared" si="114"/>
        <v>0</v>
      </c>
      <c r="S556" s="96">
        <v>8.0209276011416891E-2</v>
      </c>
      <c r="T556" s="128" t="s">
        <v>921</v>
      </c>
      <c r="U556" s="96">
        <v>8.5369015934071771E-3</v>
      </c>
      <c r="V556" s="128" t="s">
        <v>921</v>
      </c>
      <c r="W556" s="96">
        <v>0</v>
      </c>
      <c r="X556" s="96">
        <v>0</v>
      </c>
      <c r="Y556" s="96">
        <v>0</v>
      </c>
      <c r="Z556" s="96">
        <v>0</v>
      </c>
      <c r="AA556" s="105">
        <v>0</v>
      </c>
      <c r="AB556" s="108">
        <v>0</v>
      </c>
      <c r="AC556" s="96">
        <v>0</v>
      </c>
      <c r="AD556" s="109" t="s">
        <v>882</v>
      </c>
      <c r="AE556" s="96">
        <v>0</v>
      </c>
      <c r="AF556" s="96">
        <v>0</v>
      </c>
      <c r="AG556" s="96">
        <v>0</v>
      </c>
      <c r="AH556" s="105">
        <v>0</v>
      </c>
      <c r="AI556" s="108">
        <v>0</v>
      </c>
      <c r="AJ556" s="105">
        <v>0</v>
      </c>
      <c r="AK556" s="108" t="s">
        <v>921</v>
      </c>
      <c r="AL556" s="9" t="str">
        <f>VLOOKUP(F556,Definitions!$B$7:$E$39,4,FALSE)</f>
        <v>EU28</v>
      </c>
    </row>
    <row r="557" spans="1:38">
      <c r="A557" s="36" t="str">
        <f t="shared" si="110"/>
        <v>LV400_2</v>
      </c>
      <c r="B557" t="s">
        <v>67</v>
      </c>
      <c r="C557" t="s">
        <v>185</v>
      </c>
      <c r="D557">
        <v>400</v>
      </c>
      <c r="E557">
        <v>2</v>
      </c>
      <c r="F557" s="25" t="str">
        <f>VLOOKUP(B557,Definitions!$C$7:$D$43,2,FALSE)</f>
        <v>Latvia</v>
      </c>
      <c r="G557" t="str">
        <f>VLOOKUP(C557,Definitions!$C$49:$D$57,2,FALSE)</f>
        <v>Residential</v>
      </c>
      <c r="H557" t="str">
        <f>VLOOKUP(D557,Definitions!$C$60:$D$104,2,FALSE)</f>
        <v>TOTAL Residential</v>
      </c>
      <c r="J557" s="29" t="str">
        <f>VLOOKUP(E557,Definitions!$C$115:$D$131,2,FALSE)</f>
        <v>Fuel oil</v>
      </c>
      <c r="K557" s="106"/>
      <c r="L557" s="105"/>
      <c r="M557" s="103">
        <f t="shared" si="111"/>
        <v>0.34725263245990634</v>
      </c>
      <c r="N557" s="37"/>
      <c r="O557" s="105"/>
      <c r="P557" s="105">
        <f t="shared" si="112"/>
        <v>0.34725263245990634</v>
      </c>
      <c r="Q557" s="105">
        <f t="shared" si="113"/>
        <v>0.19878342932117882</v>
      </c>
      <c r="R557" s="103">
        <f t="shared" si="114"/>
        <v>0</v>
      </c>
      <c r="S557" s="96">
        <v>0.19232824657601674</v>
      </c>
      <c r="T557" s="128" t="s">
        <v>922</v>
      </c>
      <c r="U557" s="96">
        <v>6.4551827451620669E-3</v>
      </c>
      <c r="V557" s="128" t="s">
        <v>921</v>
      </c>
      <c r="W557" s="96">
        <v>0</v>
      </c>
      <c r="X557" s="96">
        <v>0</v>
      </c>
      <c r="Y557" s="96">
        <v>0</v>
      </c>
      <c r="Z557" s="96">
        <v>0</v>
      </c>
      <c r="AA557" s="105">
        <v>0</v>
      </c>
      <c r="AB557" s="108">
        <v>0</v>
      </c>
      <c r="AC557" s="96">
        <v>0</v>
      </c>
      <c r="AD557" s="109" t="s">
        <v>882</v>
      </c>
      <c r="AE557" s="96">
        <v>0</v>
      </c>
      <c r="AF557" s="96">
        <v>0</v>
      </c>
      <c r="AG557" s="96">
        <v>0</v>
      </c>
      <c r="AH557" s="105">
        <v>0</v>
      </c>
      <c r="AI557" s="108">
        <v>0</v>
      </c>
      <c r="AJ557" s="105">
        <v>0.14846920313872755</v>
      </c>
      <c r="AK557" s="108" t="s">
        <v>921</v>
      </c>
      <c r="AL557" s="9" t="str">
        <f>VLOOKUP(F557,Definitions!$B$7:$E$39,4,FALSE)</f>
        <v>EU28</v>
      </c>
    </row>
    <row r="558" spans="1:38">
      <c r="A558" s="36" t="str">
        <f t="shared" si="110"/>
        <v>LV400_3</v>
      </c>
      <c r="B558" t="s">
        <v>67</v>
      </c>
      <c r="C558" t="s">
        <v>185</v>
      </c>
      <c r="D558">
        <v>400</v>
      </c>
      <c r="E558">
        <v>3</v>
      </c>
      <c r="F558" s="25" t="str">
        <f>VLOOKUP(B558,Definitions!$C$7:$D$43,2,FALSE)</f>
        <v>Latvia</v>
      </c>
      <c r="G558" t="str">
        <f>VLOOKUP(C558,Definitions!$C$49:$D$57,2,FALSE)</f>
        <v>Residential</v>
      </c>
      <c r="H558" t="str">
        <f>VLOOKUP(D558,Definitions!$C$60:$D$104,2,FALSE)</f>
        <v>TOTAL Residential</v>
      </c>
      <c r="J558" s="29" t="str">
        <f>VLOOKUP(E558,Definitions!$C$115:$D$131,2,FALSE)</f>
        <v>Natural gas</v>
      </c>
      <c r="K558" s="106"/>
      <c r="L558" s="105"/>
      <c r="M558" s="103">
        <f t="shared" si="111"/>
        <v>0.96265235313731612</v>
      </c>
      <c r="N558" s="37"/>
      <c r="O558" s="105"/>
      <c r="P558" s="105">
        <f t="shared" si="112"/>
        <v>0.96265235313731612</v>
      </c>
      <c r="Q558" s="105">
        <f t="shared" si="113"/>
        <v>0.73690140797460102</v>
      </c>
      <c r="R558" s="103">
        <f t="shared" si="114"/>
        <v>0</v>
      </c>
      <c r="S558" s="96">
        <v>0.58991848996459861</v>
      </c>
      <c r="T558" s="128" t="s">
        <v>921</v>
      </c>
      <c r="U558" s="96">
        <v>0.14698291801000235</v>
      </c>
      <c r="V558" s="128" t="s">
        <v>921</v>
      </c>
      <c r="W558" s="96">
        <v>0</v>
      </c>
      <c r="X558" s="96">
        <v>0</v>
      </c>
      <c r="Y558" s="96">
        <v>0</v>
      </c>
      <c r="Z558" s="96">
        <v>0</v>
      </c>
      <c r="AA558" s="105">
        <v>0</v>
      </c>
      <c r="AB558" s="108">
        <v>0</v>
      </c>
      <c r="AC558" s="96">
        <v>0</v>
      </c>
      <c r="AD558" s="109" t="s">
        <v>882</v>
      </c>
      <c r="AE558" s="96">
        <v>0</v>
      </c>
      <c r="AF558" s="96">
        <v>0</v>
      </c>
      <c r="AG558" s="96">
        <v>0</v>
      </c>
      <c r="AH558" s="105">
        <v>0</v>
      </c>
      <c r="AI558" s="108">
        <v>0</v>
      </c>
      <c r="AJ558" s="105">
        <v>0.22575094516271507</v>
      </c>
      <c r="AK558" s="108" t="s">
        <v>921</v>
      </c>
      <c r="AL558" s="9" t="str">
        <f>VLOOKUP(F558,Definitions!$B$7:$E$39,4,FALSE)</f>
        <v>EU28</v>
      </c>
    </row>
    <row r="559" spans="1:38">
      <c r="A559" s="36" t="str">
        <f t="shared" si="110"/>
        <v>LV400_4</v>
      </c>
      <c r="B559" t="s">
        <v>67</v>
      </c>
      <c r="C559" t="s">
        <v>185</v>
      </c>
      <c r="D559">
        <v>400</v>
      </c>
      <c r="E559">
        <v>4</v>
      </c>
      <c r="F559" s="25" t="str">
        <f>VLOOKUP(B559,Definitions!$C$7:$D$43,2,FALSE)</f>
        <v>Latvia</v>
      </c>
      <c r="G559" t="str">
        <f>VLOOKUP(C559,Definitions!$C$49:$D$57,2,FALSE)</f>
        <v>Residential</v>
      </c>
      <c r="H559" t="str">
        <f>VLOOKUP(D559,Definitions!$C$60:$D$104,2,FALSE)</f>
        <v>TOTAL Residential</v>
      </c>
      <c r="J559" s="29" t="str">
        <f>VLOOKUP(E559,Definitions!$C$115:$D$131,2,FALSE)</f>
        <v>Other fossil fuels</v>
      </c>
      <c r="K559" s="106"/>
      <c r="L559" s="105"/>
      <c r="M559" s="103">
        <f t="shared" si="111"/>
        <v>0</v>
      </c>
      <c r="N559" s="37"/>
      <c r="O559" s="105"/>
      <c r="P559" s="105">
        <f t="shared" si="112"/>
        <v>0</v>
      </c>
      <c r="Q559" s="105">
        <f t="shared" si="113"/>
        <v>0</v>
      </c>
      <c r="R559" s="103">
        <f t="shared" si="114"/>
        <v>0</v>
      </c>
      <c r="S559" s="96">
        <v>0</v>
      </c>
      <c r="T559" s="128" t="s">
        <v>882</v>
      </c>
      <c r="U559" s="96">
        <v>0</v>
      </c>
      <c r="V559" s="128" t="s">
        <v>882</v>
      </c>
      <c r="W559" s="96">
        <v>0</v>
      </c>
      <c r="X559" s="96">
        <v>0</v>
      </c>
      <c r="Y559" s="96">
        <v>0</v>
      </c>
      <c r="Z559" s="96">
        <v>0</v>
      </c>
      <c r="AA559" s="105">
        <v>0</v>
      </c>
      <c r="AB559" s="108">
        <v>0</v>
      </c>
      <c r="AC559" s="96">
        <v>0</v>
      </c>
      <c r="AD559" s="109" t="s">
        <v>882</v>
      </c>
      <c r="AE559" s="96">
        <v>0</v>
      </c>
      <c r="AF559" s="96">
        <v>0</v>
      </c>
      <c r="AG559" s="96">
        <v>0</v>
      </c>
      <c r="AH559" s="105">
        <v>0</v>
      </c>
      <c r="AI559" s="108">
        <v>0</v>
      </c>
      <c r="AJ559" s="105">
        <v>0</v>
      </c>
      <c r="AK559" s="108" t="s">
        <v>883</v>
      </c>
      <c r="AL559" s="9" t="str">
        <f>VLOOKUP(F559,Definitions!$B$7:$E$39,4,FALSE)</f>
        <v>EU28</v>
      </c>
    </row>
    <row r="560" spans="1:38">
      <c r="A560" s="36" t="str">
        <f t="shared" si="110"/>
        <v>LV400_6</v>
      </c>
      <c r="B560" t="s">
        <v>67</v>
      </c>
      <c r="C560" t="s">
        <v>185</v>
      </c>
      <c r="D560">
        <v>400</v>
      </c>
      <c r="E560">
        <v>6</v>
      </c>
      <c r="F560" s="25" t="str">
        <f>VLOOKUP(B560,Definitions!$C$7:$D$43,2,FALSE)</f>
        <v>Latvia</v>
      </c>
      <c r="G560" t="str">
        <f>VLOOKUP(C560,Definitions!$C$49:$D$57,2,FALSE)</f>
        <v>Residential</v>
      </c>
      <c r="H560" t="str">
        <f>VLOOKUP(D560,Definitions!$C$60:$D$104,2,FALSE)</f>
        <v>TOTAL Residential</v>
      </c>
      <c r="J560" s="29" t="str">
        <f>VLOOKUP(E560,Definitions!$C$115:$D$131,2,FALSE)</f>
        <v>Electricity</v>
      </c>
      <c r="K560" s="106"/>
      <c r="L560" s="105"/>
      <c r="M560" s="103">
        <f t="shared" si="111"/>
        <v>0.34230907331060756</v>
      </c>
      <c r="N560" s="37"/>
      <c r="O560" s="105"/>
      <c r="P560" s="105">
        <f t="shared" si="112"/>
        <v>0.34230907331060756</v>
      </c>
      <c r="Q560" s="105">
        <f t="shared" si="113"/>
        <v>0.21210494211365091</v>
      </c>
      <c r="R560" s="103">
        <f t="shared" si="114"/>
        <v>2.1328435216969116E-2</v>
      </c>
      <c r="S560" s="96">
        <v>5.3842334514297992E-2</v>
      </c>
      <c r="T560" s="128" t="s">
        <v>921</v>
      </c>
      <c r="U560" s="96">
        <v>0.15826260759935293</v>
      </c>
      <c r="V560" s="128" t="s">
        <v>921</v>
      </c>
      <c r="W560" s="96">
        <v>0</v>
      </c>
      <c r="X560" s="96">
        <v>0</v>
      </c>
      <c r="Y560" s="96">
        <v>0</v>
      </c>
      <c r="Z560" s="96">
        <v>0</v>
      </c>
      <c r="AA560" s="105">
        <v>0</v>
      </c>
      <c r="AB560" s="108">
        <v>0</v>
      </c>
      <c r="AC560" s="96">
        <v>2.1328435216969116E-2</v>
      </c>
      <c r="AD560" s="109" t="s">
        <v>882</v>
      </c>
      <c r="AE560" s="96">
        <v>0</v>
      </c>
      <c r="AF560" s="96">
        <v>0</v>
      </c>
      <c r="AG560" s="96">
        <v>0</v>
      </c>
      <c r="AH560" s="105">
        <v>0</v>
      </c>
      <c r="AI560" s="108">
        <v>0</v>
      </c>
      <c r="AJ560" s="105">
        <v>0.10887569597998752</v>
      </c>
      <c r="AK560" s="108" t="s">
        <v>921</v>
      </c>
      <c r="AL560" s="9" t="str">
        <f>VLOOKUP(F560,Definitions!$B$7:$E$39,4,FALSE)</f>
        <v>EU28</v>
      </c>
    </row>
    <row r="561" spans="1:38">
      <c r="A561" s="36" t="str">
        <f t="shared" si="110"/>
        <v>LV400_7</v>
      </c>
      <c r="B561" t="s">
        <v>67</v>
      </c>
      <c r="C561" t="s">
        <v>185</v>
      </c>
      <c r="D561">
        <v>400</v>
      </c>
      <c r="E561">
        <v>7</v>
      </c>
      <c r="F561" s="25" t="str">
        <f>VLOOKUP(B561,Definitions!$C$7:$D$43,2,FALSE)</f>
        <v>Latvia</v>
      </c>
      <c r="G561" t="str">
        <f>VLOOKUP(C561,Definitions!$C$49:$D$57,2,FALSE)</f>
        <v>Residential</v>
      </c>
      <c r="H561" t="str">
        <f>VLOOKUP(D561,Definitions!$C$60:$D$104,2,FALSE)</f>
        <v>TOTAL Residential</v>
      </c>
      <c r="J561" s="29" t="str">
        <f>VLOOKUP(E561,Definitions!$C$115:$D$131,2,FALSE)</f>
        <v>District heating</v>
      </c>
      <c r="K561" s="106"/>
      <c r="L561" s="105"/>
      <c r="M561" s="103">
        <f t="shared" si="111"/>
        <v>3.6334079972542241</v>
      </c>
      <c r="N561" s="56"/>
      <c r="O561" s="105"/>
      <c r="P561" s="105">
        <f t="shared" si="112"/>
        <v>3.6334079972542241</v>
      </c>
      <c r="Q561" s="105">
        <f t="shared" si="113"/>
        <v>3.6334079972542241</v>
      </c>
      <c r="R561" s="103">
        <f t="shared" si="114"/>
        <v>0</v>
      </c>
      <c r="S561" s="96">
        <v>2.925010300030344</v>
      </c>
      <c r="T561" s="128" t="s">
        <v>891</v>
      </c>
      <c r="U561" s="96">
        <v>0.70839769722388035</v>
      </c>
      <c r="V561" s="128" t="s">
        <v>891</v>
      </c>
      <c r="W561" s="96">
        <v>0</v>
      </c>
      <c r="X561" s="96">
        <v>0</v>
      </c>
      <c r="Y561" s="96">
        <v>0</v>
      </c>
      <c r="Z561" s="96">
        <v>0</v>
      </c>
      <c r="AA561" s="105">
        <v>0</v>
      </c>
      <c r="AB561" s="108">
        <v>0</v>
      </c>
      <c r="AC561" s="96">
        <v>0</v>
      </c>
      <c r="AD561" s="109" t="s">
        <v>882</v>
      </c>
      <c r="AE561" s="96">
        <v>0</v>
      </c>
      <c r="AF561" s="96">
        <v>0</v>
      </c>
      <c r="AG561" s="96">
        <v>0</v>
      </c>
      <c r="AH561" s="105">
        <v>0</v>
      </c>
      <c r="AI561" s="108">
        <v>0</v>
      </c>
      <c r="AJ561" s="105">
        <v>0</v>
      </c>
      <c r="AK561" s="108" t="s">
        <v>883</v>
      </c>
      <c r="AL561" s="9" t="str">
        <f>VLOOKUP(F561,Definitions!$B$7:$E$39,4,FALSE)</f>
        <v>EU28</v>
      </c>
    </row>
    <row r="562" spans="1:38">
      <c r="A562" s="36" t="str">
        <f t="shared" si="110"/>
        <v>LV400_8</v>
      </c>
      <c r="B562" t="s">
        <v>67</v>
      </c>
      <c r="C562" t="s">
        <v>185</v>
      </c>
      <c r="D562">
        <v>400</v>
      </c>
      <c r="E562">
        <v>8</v>
      </c>
      <c r="F562" s="25" t="str">
        <f>VLOOKUP(B562,Definitions!$C$7:$D$43,2,FALSE)</f>
        <v>Latvia</v>
      </c>
      <c r="G562" t="str">
        <f>VLOOKUP(C562,Definitions!$C$49:$D$57,2,FALSE)</f>
        <v>Residential</v>
      </c>
      <c r="H562" t="str">
        <f>VLOOKUP(D562,Definitions!$C$60:$D$104,2,FALSE)</f>
        <v>TOTAL Residential</v>
      </c>
      <c r="J562" s="29" t="str">
        <f>VLOOKUP(E562,Definitions!$C$115:$D$131,2,FALSE)</f>
        <v>Waste non-RES</v>
      </c>
      <c r="K562" s="106"/>
      <c r="L562" s="105"/>
      <c r="M562" s="103">
        <f t="shared" si="111"/>
        <v>0</v>
      </c>
      <c r="N562" s="37"/>
      <c r="O562" s="105"/>
      <c r="P562" s="105">
        <f t="shared" si="112"/>
        <v>0</v>
      </c>
      <c r="Q562" s="105">
        <f t="shared" si="113"/>
        <v>0</v>
      </c>
      <c r="R562" s="103">
        <f t="shared" si="114"/>
        <v>0</v>
      </c>
      <c r="S562" s="96">
        <v>0</v>
      </c>
      <c r="T562" s="128" t="s">
        <v>882</v>
      </c>
      <c r="U562" s="96">
        <v>0</v>
      </c>
      <c r="V562" s="128" t="s">
        <v>882</v>
      </c>
      <c r="W562" s="96">
        <v>0</v>
      </c>
      <c r="X562" s="96">
        <v>0</v>
      </c>
      <c r="Y562" s="96">
        <v>0</v>
      </c>
      <c r="Z562" s="96">
        <v>0</v>
      </c>
      <c r="AA562" s="105">
        <v>0</v>
      </c>
      <c r="AB562" s="108">
        <v>0</v>
      </c>
      <c r="AC562" s="96">
        <v>0</v>
      </c>
      <c r="AD562" s="109" t="s">
        <v>882</v>
      </c>
      <c r="AE562" s="96">
        <v>0</v>
      </c>
      <c r="AF562" s="96">
        <v>0</v>
      </c>
      <c r="AG562" s="96">
        <v>0</v>
      </c>
      <c r="AH562" s="105">
        <v>0</v>
      </c>
      <c r="AI562" s="108">
        <v>0</v>
      </c>
      <c r="AJ562" s="105">
        <v>0</v>
      </c>
      <c r="AK562" s="108" t="s">
        <v>883</v>
      </c>
      <c r="AL562" s="9" t="str">
        <f>VLOOKUP(F562,Definitions!$B$7:$E$39,4,FALSE)</f>
        <v>EU28</v>
      </c>
    </row>
    <row r="563" spans="1:38">
      <c r="A563" s="36" t="str">
        <f t="shared" si="110"/>
        <v>LV400_9</v>
      </c>
      <c r="B563" t="s">
        <v>67</v>
      </c>
      <c r="C563" t="s">
        <v>185</v>
      </c>
      <c r="D563">
        <v>400</v>
      </c>
      <c r="E563">
        <v>9</v>
      </c>
      <c r="F563" s="25" t="str">
        <f>VLOOKUP(B563,Definitions!$C$7:$D$43,2,FALSE)</f>
        <v>Latvia</v>
      </c>
      <c r="G563" t="str">
        <f>VLOOKUP(C563,Definitions!$C$49:$D$57,2,FALSE)</f>
        <v>Residential</v>
      </c>
      <c r="H563" t="str">
        <f>VLOOKUP(D563,Definitions!$C$60:$D$104,2,FALSE)</f>
        <v>TOTAL Residential</v>
      </c>
      <c r="J563" s="29" t="str">
        <f>VLOOKUP(E563,Definitions!$C$115:$D$131,2,FALSE)</f>
        <v>Waste RES</v>
      </c>
      <c r="K563" s="106"/>
      <c r="L563" s="105"/>
      <c r="M563" s="103">
        <f t="shared" si="111"/>
        <v>0</v>
      </c>
      <c r="N563" s="37"/>
      <c r="O563" s="105"/>
      <c r="P563" s="105">
        <f t="shared" si="112"/>
        <v>0</v>
      </c>
      <c r="Q563" s="105">
        <f t="shared" si="113"/>
        <v>0</v>
      </c>
      <c r="R563" s="103">
        <f t="shared" si="114"/>
        <v>0</v>
      </c>
      <c r="S563" s="96">
        <v>0</v>
      </c>
      <c r="T563" s="128" t="s">
        <v>884</v>
      </c>
      <c r="U563" s="96">
        <v>0</v>
      </c>
      <c r="V563" s="128" t="s">
        <v>884</v>
      </c>
      <c r="W563" s="96">
        <v>0</v>
      </c>
      <c r="X563" s="96">
        <v>0</v>
      </c>
      <c r="Y563" s="96">
        <v>0</v>
      </c>
      <c r="Z563" s="96">
        <v>0</v>
      </c>
      <c r="AA563" s="105">
        <v>0</v>
      </c>
      <c r="AB563" s="108">
        <v>0</v>
      </c>
      <c r="AC563" s="96">
        <v>0</v>
      </c>
      <c r="AD563" s="109" t="s">
        <v>884</v>
      </c>
      <c r="AE563" s="96">
        <v>0</v>
      </c>
      <c r="AF563" s="96">
        <v>0</v>
      </c>
      <c r="AG563" s="96">
        <v>0</v>
      </c>
      <c r="AH563" s="105">
        <v>0</v>
      </c>
      <c r="AI563" s="108">
        <v>0</v>
      </c>
      <c r="AJ563" s="105">
        <v>0</v>
      </c>
      <c r="AK563" s="108" t="s">
        <v>884</v>
      </c>
      <c r="AL563" s="9" t="str">
        <f>VLOOKUP(F563,Definitions!$B$7:$E$39,4,FALSE)</f>
        <v>EU28</v>
      </c>
    </row>
    <row r="564" spans="1:38">
      <c r="A564" s="36" t="str">
        <f t="shared" si="110"/>
        <v>LV400_51</v>
      </c>
      <c r="B564" t="s">
        <v>67</v>
      </c>
      <c r="C564" t="s">
        <v>185</v>
      </c>
      <c r="D564">
        <v>400</v>
      </c>
      <c r="E564">
        <v>51</v>
      </c>
      <c r="F564" s="25" t="str">
        <f>VLOOKUP(B564,Definitions!$C$7:$D$43,2,FALSE)</f>
        <v>Latvia</v>
      </c>
      <c r="G564" t="str">
        <f>VLOOKUP(C564,Definitions!$C$49:$D$57,2,FALSE)</f>
        <v>Residential</v>
      </c>
      <c r="H564" t="str">
        <f>VLOOKUP(D564,Definitions!$C$60:$D$104,2,FALSE)</f>
        <v>TOTAL Residential</v>
      </c>
      <c r="J564" s="29" t="str">
        <f>VLOOKUP(E564,Definitions!$C$115:$D$131,2,FALSE)</f>
        <v>Biomass</v>
      </c>
      <c r="K564" s="106"/>
      <c r="L564" s="105"/>
      <c r="M564" s="103">
        <f t="shared" si="111"/>
        <v>4.6386201673993117</v>
      </c>
      <c r="N564" s="37"/>
      <c r="O564" s="105"/>
      <c r="P564" s="105">
        <f t="shared" si="112"/>
        <v>4.6386201673993117</v>
      </c>
      <c r="Q564" s="105">
        <f t="shared" si="113"/>
        <v>4.552471137799337</v>
      </c>
      <c r="R564" s="103">
        <f t="shared" si="114"/>
        <v>0</v>
      </c>
      <c r="S564" s="96">
        <v>4.4857867425022855</v>
      </c>
      <c r="T564" s="128" t="s">
        <v>884</v>
      </c>
      <c r="U564" s="96">
        <v>6.6684395297051335E-2</v>
      </c>
      <c r="V564" s="128" t="s">
        <v>884</v>
      </c>
      <c r="W564" s="96">
        <v>0</v>
      </c>
      <c r="X564" s="96">
        <v>0</v>
      </c>
      <c r="Y564" s="96">
        <v>0</v>
      </c>
      <c r="Z564" s="96">
        <v>0</v>
      </c>
      <c r="AA564" s="105">
        <v>0</v>
      </c>
      <c r="AB564" s="108">
        <v>0</v>
      </c>
      <c r="AC564" s="96">
        <v>0</v>
      </c>
      <c r="AD564" s="109" t="s">
        <v>884</v>
      </c>
      <c r="AE564" s="96">
        <v>0</v>
      </c>
      <c r="AF564" s="96">
        <v>0</v>
      </c>
      <c r="AG564" s="96">
        <v>0</v>
      </c>
      <c r="AH564" s="105">
        <v>0</v>
      </c>
      <c r="AI564" s="108">
        <v>0</v>
      </c>
      <c r="AJ564" s="105">
        <v>8.6149029599974433E-2</v>
      </c>
      <c r="AK564" s="108" t="s">
        <v>884</v>
      </c>
      <c r="AL564" s="9" t="str">
        <f>VLOOKUP(F564,Definitions!$B$7:$E$39,4,FALSE)</f>
        <v>EU28</v>
      </c>
    </row>
    <row r="565" spans="1:38">
      <c r="A565" s="36" t="str">
        <f t="shared" si="110"/>
        <v>LV400_52</v>
      </c>
      <c r="B565" t="s">
        <v>67</v>
      </c>
      <c r="C565" t="s">
        <v>185</v>
      </c>
      <c r="D565">
        <v>400</v>
      </c>
      <c r="E565">
        <v>52</v>
      </c>
      <c r="F565" s="25" t="str">
        <f>VLOOKUP(B565,Definitions!$C$7:$D$43,2,FALSE)</f>
        <v>Latvia</v>
      </c>
      <c r="G565" t="str">
        <f>VLOOKUP(C565,Definitions!$C$49:$D$57,2,FALSE)</f>
        <v>Residential</v>
      </c>
      <c r="H565" t="str">
        <f>VLOOKUP(D565,Definitions!$C$60:$D$104,2,FALSE)</f>
        <v>TOTAL Residential</v>
      </c>
      <c r="J565" s="29" t="str">
        <f>VLOOKUP(E565,Definitions!$C$115:$D$131,2,FALSE)</f>
        <v>Geothermal</v>
      </c>
      <c r="K565" s="106"/>
      <c r="L565" s="105"/>
      <c r="M565" s="103">
        <f t="shared" si="111"/>
        <v>0</v>
      </c>
      <c r="N565" s="37"/>
      <c r="O565" s="105"/>
      <c r="P565" s="105">
        <f t="shared" si="112"/>
        <v>0</v>
      </c>
      <c r="Q565" s="105">
        <f t="shared" si="113"/>
        <v>0</v>
      </c>
      <c r="R565" s="103">
        <f t="shared" si="114"/>
        <v>0</v>
      </c>
      <c r="S565" s="96">
        <v>0</v>
      </c>
      <c r="T565" s="128" t="s">
        <v>884</v>
      </c>
      <c r="U565" s="96">
        <v>0</v>
      </c>
      <c r="V565" s="128" t="s">
        <v>884</v>
      </c>
      <c r="W565" s="96">
        <v>0</v>
      </c>
      <c r="X565" s="96">
        <v>0</v>
      </c>
      <c r="Y565" s="96">
        <v>0</v>
      </c>
      <c r="Z565" s="96">
        <v>0</v>
      </c>
      <c r="AA565" s="105">
        <v>0</v>
      </c>
      <c r="AB565" s="108">
        <v>0</v>
      </c>
      <c r="AC565" s="96">
        <v>0</v>
      </c>
      <c r="AD565" s="109" t="s">
        <v>884</v>
      </c>
      <c r="AE565" s="96">
        <v>0</v>
      </c>
      <c r="AF565" s="96">
        <v>0</v>
      </c>
      <c r="AG565" s="96">
        <v>0</v>
      </c>
      <c r="AH565" s="105">
        <v>0</v>
      </c>
      <c r="AI565" s="108">
        <v>0</v>
      </c>
      <c r="AJ565" s="105">
        <v>0</v>
      </c>
      <c r="AK565" s="108" t="s">
        <v>884</v>
      </c>
      <c r="AL565" s="9" t="str">
        <f>VLOOKUP(F565,Definitions!$B$7:$E$39,4,FALSE)</f>
        <v>EU28</v>
      </c>
    </row>
    <row r="566" spans="1:38">
      <c r="A566" s="36" t="str">
        <f t="shared" si="110"/>
        <v>LV400_53</v>
      </c>
      <c r="B566" t="s">
        <v>67</v>
      </c>
      <c r="C566" t="s">
        <v>185</v>
      </c>
      <c r="D566">
        <v>400</v>
      </c>
      <c r="E566">
        <v>53</v>
      </c>
      <c r="F566" s="25" t="str">
        <f>VLOOKUP(B566,Definitions!$C$7:$D$43,2,FALSE)</f>
        <v>Latvia</v>
      </c>
      <c r="G566" t="str">
        <f>VLOOKUP(C566,Definitions!$C$49:$D$57,2,FALSE)</f>
        <v>Residential</v>
      </c>
      <c r="H566" t="str">
        <f>VLOOKUP(D566,Definitions!$C$60:$D$104,2,FALSE)</f>
        <v>TOTAL Residential</v>
      </c>
      <c r="J566" s="29" t="str">
        <f>VLOOKUP(E566,Definitions!$C$115:$D$131,2,FALSE)</f>
        <v>Solar energy</v>
      </c>
      <c r="K566" s="106"/>
      <c r="L566" s="105"/>
      <c r="M566" s="103">
        <f t="shared" si="111"/>
        <v>0</v>
      </c>
      <c r="N566" s="37"/>
      <c r="O566" s="105"/>
      <c r="P566" s="105">
        <f t="shared" si="112"/>
        <v>0</v>
      </c>
      <c r="Q566" s="105">
        <f t="shared" si="113"/>
        <v>0</v>
      </c>
      <c r="R566" s="103">
        <f t="shared" si="114"/>
        <v>0</v>
      </c>
      <c r="S566" s="96">
        <v>0</v>
      </c>
      <c r="T566" s="128" t="s">
        <v>884</v>
      </c>
      <c r="U566" s="96">
        <v>0</v>
      </c>
      <c r="V566" s="128" t="s">
        <v>884</v>
      </c>
      <c r="W566" s="96">
        <v>0</v>
      </c>
      <c r="X566" s="96">
        <v>0</v>
      </c>
      <c r="Y566" s="96">
        <v>0</v>
      </c>
      <c r="Z566" s="96">
        <v>0</v>
      </c>
      <c r="AA566" s="105">
        <v>0</v>
      </c>
      <c r="AB566" s="108">
        <v>0</v>
      </c>
      <c r="AC566" s="96">
        <v>0</v>
      </c>
      <c r="AD566" s="109" t="s">
        <v>884</v>
      </c>
      <c r="AE566" s="96">
        <v>0</v>
      </c>
      <c r="AF566" s="96">
        <v>0</v>
      </c>
      <c r="AG566" s="96">
        <v>0</v>
      </c>
      <c r="AH566" s="105">
        <v>0</v>
      </c>
      <c r="AI566" s="108">
        <v>0</v>
      </c>
      <c r="AJ566" s="105">
        <v>0</v>
      </c>
      <c r="AK566" s="108" t="s">
        <v>884</v>
      </c>
      <c r="AL566" s="9" t="str">
        <f>VLOOKUP(F566,Definitions!$B$7:$E$39,4,FALSE)</f>
        <v>EU28</v>
      </c>
    </row>
    <row r="567" spans="1:38">
      <c r="A567" s="36" t="str">
        <f t="shared" si="110"/>
        <v>LV400_58</v>
      </c>
      <c r="B567" t="s">
        <v>67</v>
      </c>
      <c r="C567" t="s">
        <v>185</v>
      </c>
      <c r="D567">
        <v>400</v>
      </c>
      <c r="E567">
        <v>58</v>
      </c>
      <c r="F567" s="25" t="str">
        <f>VLOOKUP(B567,Definitions!$C$7:$D$43,2,FALSE)</f>
        <v>Latvia</v>
      </c>
      <c r="G567" t="str">
        <f>VLOOKUP(C567,Definitions!$C$49:$D$57,2,FALSE)</f>
        <v>Residential</v>
      </c>
      <c r="H567" t="str">
        <f>VLOOKUP(D567,Definitions!$C$60:$D$104,2,FALSE)</f>
        <v>TOTAL Residential</v>
      </c>
      <c r="J567" s="29" t="str">
        <f>VLOOKUP(E567,Definitions!$C$115:$D$131,2,FALSE)</f>
        <v>Ambient heat total</v>
      </c>
      <c r="K567" s="106"/>
      <c r="L567" s="105"/>
      <c r="M567" s="103">
        <f t="shared" si="111"/>
        <v>0</v>
      </c>
      <c r="N567" s="37"/>
      <c r="O567" s="105"/>
      <c r="P567" s="105">
        <f t="shared" si="112"/>
        <v>0</v>
      </c>
      <c r="Q567" s="105">
        <f t="shared" si="113"/>
        <v>0</v>
      </c>
      <c r="R567" s="103">
        <f t="shared" si="114"/>
        <v>0</v>
      </c>
      <c r="S567" s="96">
        <v>0</v>
      </c>
      <c r="T567" s="128" t="s">
        <v>885</v>
      </c>
      <c r="U567" s="96">
        <v>0</v>
      </c>
      <c r="V567" s="128" t="s">
        <v>885</v>
      </c>
      <c r="W567" s="96">
        <v>0</v>
      </c>
      <c r="X567" s="96">
        <v>0</v>
      </c>
      <c r="Y567" s="96">
        <v>0</v>
      </c>
      <c r="Z567" s="96">
        <v>0</v>
      </c>
      <c r="AA567" s="105">
        <v>0</v>
      </c>
      <c r="AB567" s="108">
        <v>0</v>
      </c>
      <c r="AC567" s="96">
        <v>0</v>
      </c>
      <c r="AD567" s="109" t="s">
        <v>885</v>
      </c>
      <c r="AE567" s="96">
        <v>0</v>
      </c>
      <c r="AF567" s="96">
        <v>0</v>
      </c>
      <c r="AG567" s="96">
        <v>0</v>
      </c>
      <c r="AH567" s="105">
        <v>0</v>
      </c>
      <c r="AI567" s="108">
        <v>0</v>
      </c>
      <c r="AJ567" s="105">
        <v>0</v>
      </c>
      <c r="AK567" s="108" t="s">
        <v>885</v>
      </c>
      <c r="AL567" s="9" t="str">
        <f>VLOOKUP(F567,Definitions!$B$7:$E$39,4,FALSE)</f>
        <v>EU28</v>
      </c>
    </row>
    <row r="568" spans="1:38">
      <c r="A568" s="36" t="str">
        <f t="shared" si="110"/>
        <v>LV400_55</v>
      </c>
      <c r="B568" t="s">
        <v>67</v>
      </c>
      <c r="C568" t="s">
        <v>185</v>
      </c>
      <c r="D568">
        <v>400</v>
      </c>
      <c r="E568">
        <v>55</v>
      </c>
      <c r="F568" s="25" t="str">
        <f>VLOOKUP(B568,Definitions!$C$7:$D$43,2,FALSE)</f>
        <v>Latvia</v>
      </c>
      <c r="G568" t="str">
        <f>VLOOKUP(C568,Definitions!$C$49:$D$57,2,FALSE)</f>
        <v>Residential</v>
      </c>
      <c r="H568" t="str">
        <f>VLOOKUP(D568,Definitions!$C$60:$D$104,2,FALSE)</f>
        <v>TOTAL Residential</v>
      </c>
      <c r="J568" s="29" t="str">
        <f>VLOOKUP(E568,Definitions!$C$115:$D$131,2,FALSE)</f>
        <v xml:space="preserve">Other RES </v>
      </c>
      <c r="K568" s="106"/>
      <c r="L568" s="105"/>
      <c r="M568" s="103">
        <f t="shared" si="111"/>
        <v>0</v>
      </c>
      <c r="N568" s="37"/>
      <c r="O568" s="105"/>
      <c r="P568" s="105">
        <f t="shared" si="112"/>
        <v>0</v>
      </c>
      <c r="Q568" s="105">
        <f t="shared" si="113"/>
        <v>0</v>
      </c>
      <c r="R568" s="103">
        <f t="shared" si="114"/>
        <v>0</v>
      </c>
      <c r="S568" s="96">
        <v>0</v>
      </c>
      <c r="T568" s="128" t="s">
        <v>882</v>
      </c>
      <c r="U568" s="96">
        <v>0</v>
      </c>
      <c r="V568" s="128" t="s">
        <v>882</v>
      </c>
      <c r="W568" s="96">
        <v>0</v>
      </c>
      <c r="X568" s="96">
        <v>0</v>
      </c>
      <c r="Y568" s="96">
        <v>0</v>
      </c>
      <c r="Z568" s="96">
        <v>0</v>
      </c>
      <c r="AA568" s="105">
        <v>0</v>
      </c>
      <c r="AB568" s="108">
        <v>0</v>
      </c>
      <c r="AC568" s="96">
        <v>0</v>
      </c>
      <c r="AD568" s="109" t="s">
        <v>882</v>
      </c>
      <c r="AE568" s="96">
        <v>0</v>
      </c>
      <c r="AF568" s="96">
        <v>0</v>
      </c>
      <c r="AG568" s="96">
        <v>0</v>
      </c>
      <c r="AH568" s="105">
        <v>0</v>
      </c>
      <c r="AI568" s="108">
        <v>0</v>
      </c>
      <c r="AJ568" s="105">
        <v>0</v>
      </c>
      <c r="AK568" s="108" t="s">
        <v>883</v>
      </c>
      <c r="AL568" s="9" t="str">
        <f>VLOOKUP(F568,Definitions!$B$7:$E$39,4,FALSE)</f>
        <v>EU28</v>
      </c>
    </row>
    <row r="569" spans="1:38">
      <c r="A569" s="36" t="str">
        <f t="shared" si="110"/>
        <v>LV401_0</v>
      </c>
      <c r="B569" t="s">
        <v>67</v>
      </c>
      <c r="C569" t="s">
        <v>185</v>
      </c>
      <c r="D569">
        <v>401</v>
      </c>
      <c r="E569">
        <v>0</v>
      </c>
      <c r="F569" s="25" t="str">
        <f>VLOOKUP(B569,Definitions!$C$7:$D$43,2,FALSE)</f>
        <v>Latvia</v>
      </c>
      <c r="G569" t="str">
        <f>VLOOKUP(C569,Definitions!$C$49:$D$57,2,FALSE)</f>
        <v>Residential</v>
      </c>
      <c r="H569" t="str">
        <f>VLOOKUP(D569,Definitions!$C$60:$D$104,2,FALSE)</f>
        <v>SFH</v>
      </c>
      <c r="J569" s="29" t="str">
        <f>VLOOKUP(E569,Definitions!$C$115:$D$131,2,FALSE)</f>
        <v>TOTAL</v>
      </c>
      <c r="K569" s="106"/>
      <c r="L569" s="105"/>
      <c r="M569" s="103">
        <f t="shared" si="111"/>
        <v>6.4181531866606329</v>
      </c>
      <c r="N569" s="37"/>
      <c r="O569" s="105"/>
      <c r="P569" s="105">
        <f t="shared" si="112"/>
        <v>6.4181531866606329</v>
      </c>
      <c r="Q569" s="105">
        <f t="shared" si="113"/>
        <v>6.0451583100411792</v>
      </c>
      <c r="R569" s="103">
        <f t="shared" si="114"/>
        <v>1.4421193777138333E-2</v>
      </c>
      <c r="S569" s="96">
        <v>5.6883775380478649</v>
      </c>
      <c r="T569" s="128" t="s">
        <v>882</v>
      </c>
      <c r="U569" s="96">
        <v>0.35678077199331437</v>
      </c>
      <c r="V569" s="128" t="s">
        <v>882</v>
      </c>
      <c r="W569" s="96">
        <v>0</v>
      </c>
      <c r="X569" s="96">
        <v>0</v>
      </c>
      <c r="Y569" s="96">
        <v>0</v>
      </c>
      <c r="Z569" s="96">
        <v>0</v>
      </c>
      <c r="AA569" s="105">
        <v>0</v>
      </c>
      <c r="AB569" s="108">
        <v>0</v>
      </c>
      <c r="AC569" s="96">
        <v>1.4421193777138333E-2</v>
      </c>
      <c r="AD569" s="109" t="s">
        <v>882</v>
      </c>
      <c r="AE569" s="96">
        <v>0</v>
      </c>
      <c r="AF569" s="96">
        <v>0</v>
      </c>
      <c r="AG569" s="96">
        <v>0</v>
      </c>
      <c r="AH569" s="105">
        <v>0</v>
      </c>
      <c r="AI569" s="108">
        <v>0</v>
      </c>
      <c r="AJ569" s="105">
        <v>0.35857368284231572</v>
      </c>
      <c r="AK569" s="108" t="s">
        <v>883</v>
      </c>
      <c r="AL569" s="9" t="str">
        <f>VLOOKUP(F569,Definitions!$B$7:$E$39,4,FALSE)</f>
        <v>EU28</v>
      </c>
    </row>
    <row r="570" spans="1:38">
      <c r="A570" s="36" t="str">
        <f t="shared" si="110"/>
        <v>LV401_1</v>
      </c>
      <c r="B570" t="s">
        <v>67</v>
      </c>
      <c r="C570" t="s">
        <v>185</v>
      </c>
      <c r="D570">
        <v>401</v>
      </c>
      <c r="E570">
        <v>1</v>
      </c>
      <c r="F570" s="25" t="str">
        <f>VLOOKUP(B570,Definitions!$C$7:$D$43,2,FALSE)</f>
        <v>Latvia</v>
      </c>
      <c r="G570" t="str">
        <f>VLOOKUP(C570,Definitions!$C$49:$D$57,2,FALSE)</f>
        <v>Residential</v>
      </c>
      <c r="H570" t="str">
        <f>VLOOKUP(D570,Definitions!$C$60:$D$104,2,FALSE)</f>
        <v>SFH</v>
      </c>
      <c r="J570" s="29" t="str">
        <f>VLOOKUP(E570,Definitions!$C$115:$D$131,2,FALSE)</f>
        <v>Coal</v>
      </c>
      <c r="K570" s="106"/>
      <c r="L570" s="105"/>
      <c r="M570" s="103">
        <f t="shared" si="111"/>
        <v>8.0405148013637559E-2</v>
      </c>
      <c r="N570" s="37"/>
      <c r="O570" s="105"/>
      <c r="P570" s="105">
        <f t="shared" si="112"/>
        <v>8.0405148013637559E-2</v>
      </c>
      <c r="Q570" s="105">
        <f t="shared" si="113"/>
        <v>8.0405148013637559E-2</v>
      </c>
      <c r="R570" s="103">
        <f t="shared" si="114"/>
        <v>0</v>
      </c>
      <c r="S570" s="96">
        <v>7.3413976478818574E-2</v>
      </c>
      <c r="T570" s="128" t="s">
        <v>882</v>
      </c>
      <c r="U570" s="96">
        <v>6.9911715348189799E-3</v>
      </c>
      <c r="V570" s="128" t="s">
        <v>882</v>
      </c>
      <c r="W570" s="96">
        <v>0</v>
      </c>
      <c r="X570" s="96">
        <v>0</v>
      </c>
      <c r="Y570" s="96">
        <v>0</v>
      </c>
      <c r="Z570" s="96">
        <v>0</v>
      </c>
      <c r="AA570" s="105">
        <v>0</v>
      </c>
      <c r="AB570" s="108">
        <v>0</v>
      </c>
      <c r="AC570" s="96">
        <v>0</v>
      </c>
      <c r="AD570" s="109" t="s">
        <v>882</v>
      </c>
      <c r="AE570" s="96">
        <v>0</v>
      </c>
      <c r="AF570" s="96">
        <v>0</v>
      </c>
      <c r="AG570" s="96">
        <v>0</v>
      </c>
      <c r="AH570" s="105">
        <v>0</v>
      </c>
      <c r="AI570" s="108">
        <v>0</v>
      </c>
      <c r="AJ570" s="105">
        <v>0</v>
      </c>
      <c r="AK570" s="108" t="s">
        <v>883</v>
      </c>
      <c r="AL570" s="9" t="str">
        <f>VLOOKUP(F570,Definitions!$B$7:$E$39,4,FALSE)</f>
        <v>EU28</v>
      </c>
    </row>
    <row r="571" spans="1:38">
      <c r="A571" s="36" t="str">
        <f t="shared" si="110"/>
        <v>LV401_2</v>
      </c>
      <c r="B571" t="s">
        <v>67</v>
      </c>
      <c r="C571" t="s">
        <v>185</v>
      </c>
      <c r="D571">
        <v>401</v>
      </c>
      <c r="E571">
        <v>2</v>
      </c>
      <c r="F571" s="25" t="str">
        <f>VLOOKUP(B571,Definitions!$C$7:$D$43,2,FALSE)</f>
        <v>Latvia</v>
      </c>
      <c r="G571" t="str">
        <f>VLOOKUP(C571,Definitions!$C$49:$D$57,2,FALSE)</f>
        <v>Residential</v>
      </c>
      <c r="H571" t="str">
        <f>VLOOKUP(D571,Definitions!$C$60:$D$104,2,FALSE)</f>
        <v>SFH</v>
      </c>
      <c r="J571" s="29" t="str">
        <f>VLOOKUP(E571,Definitions!$C$115:$D$131,2,FALSE)</f>
        <v>Fuel oil</v>
      </c>
      <c r="K571" s="106"/>
      <c r="L571" s="105"/>
      <c r="M571" s="103">
        <f t="shared" si="111"/>
        <v>0.26730198408151173</v>
      </c>
      <c r="N571" s="37"/>
      <c r="O571" s="105"/>
      <c r="P571" s="105">
        <f t="shared" si="112"/>
        <v>0.26730198408151173</v>
      </c>
      <c r="Q571" s="105">
        <f t="shared" si="113"/>
        <v>0.16970164522941864</v>
      </c>
      <c r="R571" s="103">
        <f t="shared" si="114"/>
        <v>0</v>
      </c>
      <c r="S571" s="96">
        <v>0.16545815223584937</v>
      </c>
      <c r="T571" s="128" t="s">
        <v>882</v>
      </c>
      <c r="U571" s="96">
        <v>4.2434929935692648E-3</v>
      </c>
      <c r="V571" s="128" t="s">
        <v>882</v>
      </c>
      <c r="W571" s="96">
        <v>0</v>
      </c>
      <c r="X571" s="96">
        <v>0</v>
      </c>
      <c r="Y571" s="96">
        <v>0</v>
      </c>
      <c r="Z571" s="96">
        <v>0</v>
      </c>
      <c r="AA571" s="105">
        <v>0</v>
      </c>
      <c r="AB571" s="108">
        <v>0</v>
      </c>
      <c r="AC571" s="96">
        <v>0</v>
      </c>
      <c r="AD571" s="109" t="s">
        <v>882</v>
      </c>
      <c r="AE571" s="96">
        <v>0</v>
      </c>
      <c r="AF571" s="96">
        <v>0</v>
      </c>
      <c r="AG571" s="96">
        <v>0</v>
      </c>
      <c r="AH571" s="105">
        <v>0</v>
      </c>
      <c r="AI571" s="108">
        <v>0</v>
      </c>
      <c r="AJ571" s="105">
        <v>9.7600338852093085E-2</v>
      </c>
      <c r="AK571" s="108" t="s">
        <v>883</v>
      </c>
      <c r="AL571" s="9" t="str">
        <f>VLOOKUP(F571,Definitions!$B$7:$E$39,4,FALSE)</f>
        <v>EU28</v>
      </c>
    </row>
    <row r="572" spans="1:38">
      <c r="A572" s="36" t="str">
        <f t="shared" si="110"/>
        <v>LV401_3</v>
      </c>
      <c r="B572" t="s">
        <v>67</v>
      </c>
      <c r="C572" t="s">
        <v>185</v>
      </c>
      <c r="D572">
        <v>401</v>
      </c>
      <c r="E572">
        <v>3</v>
      </c>
      <c r="F572" s="25" t="str">
        <f>VLOOKUP(B572,Definitions!$C$7:$D$43,2,FALSE)</f>
        <v>Latvia</v>
      </c>
      <c r="G572" t="str">
        <f>VLOOKUP(C572,Definitions!$C$49:$D$57,2,FALSE)</f>
        <v>Residential</v>
      </c>
      <c r="H572" t="str">
        <f>VLOOKUP(D572,Definitions!$C$60:$D$104,2,FALSE)</f>
        <v>SFH</v>
      </c>
      <c r="J572" s="29" t="str">
        <f>VLOOKUP(E572,Definitions!$C$115:$D$131,2,FALSE)</f>
        <v>Natural gas</v>
      </c>
      <c r="K572" s="106"/>
      <c r="L572" s="105"/>
      <c r="M572" s="103">
        <f t="shared" si="111"/>
        <v>0.56821468852894763</v>
      </c>
      <c r="N572" s="37"/>
      <c r="O572" s="105"/>
      <c r="P572" s="105">
        <f t="shared" si="112"/>
        <v>0.56821468852894763</v>
      </c>
      <c r="Q572" s="105">
        <f t="shared" si="113"/>
        <v>0.46171252446829897</v>
      </c>
      <c r="R572" s="103">
        <f t="shared" si="114"/>
        <v>0</v>
      </c>
      <c r="S572" s="96">
        <v>0.39237062719858357</v>
      </c>
      <c r="T572" s="128" t="s">
        <v>882</v>
      </c>
      <c r="U572" s="96">
        <v>6.9341897269715388E-2</v>
      </c>
      <c r="V572" s="128" t="s">
        <v>882</v>
      </c>
      <c r="W572" s="96">
        <v>0</v>
      </c>
      <c r="X572" s="96">
        <v>0</v>
      </c>
      <c r="Y572" s="96">
        <v>0</v>
      </c>
      <c r="Z572" s="96">
        <v>0</v>
      </c>
      <c r="AA572" s="105">
        <v>0</v>
      </c>
      <c r="AB572" s="108">
        <v>0</v>
      </c>
      <c r="AC572" s="96">
        <v>0</v>
      </c>
      <c r="AD572" s="109" t="s">
        <v>882</v>
      </c>
      <c r="AE572" s="96">
        <v>0</v>
      </c>
      <c r="AF572" s="96">
        <v>0</v>
      </c>
      <c r="AG572" s="96">
        <v>0</v>
      </c>
      <c r="AH572" s="105">
        <v>0</v>
      </c>
      <c r="AI572" s="108">
        <v>0</v>
      </c>
      <c r="AJ572" s="105">
        <v>0.10650216406064865</v>
      </c>
      <c r="AK572" s="108" t="s">
        <v>883</v>
      </c>
      <c r="AL572" s="9" t="str">
        <f>VLOOKUP(F572,Definitions!$B$7:$E$39,4,FALSE)</f>
        <v>EU28</v>
      </c>
    </row>
    <row r="573" spans="1:38">
      <c r="A573" s="36" t="str">
        <f t="shared" si="110"/>
        <v>LV401_4</v>
      </c>
      <c r="B573" t="s">
        <v>67</v>
      </c>
      <c r="C573" t="s">
        <v>185</v>
      </c>
      <c r="D573">
        <v>401</v>
      </c>
      <c r="E573">
        <v>4</v>
      </c>
      <c r="F573" s="25" t="str">
        <f>VLOOKUP(B573,Definitions!$C$7:$D$43,2,FALSE)</f>
        <v>Latvia</v>
      </c>
      <c r="G573" t="str">
        <f>VLOOKUP(C573,Definitions!$C$49:$D$57,2,FALSE)</f>
        <v>Residential</v>
      </c>
      <c r="H573" t="str">
        <f>VLOOKUP(D573,Definitions!$C$60:$D$104,2,FALSE)</f>
        <v>SFH</v>
      </c>
      <c r="J573" s="29" t="str">
        <f>VLOOKUP(E573,Definitions!$C$115:$D$131,2,FALSE)</f>
        <v>Other fossil fuels</v>
      </c>
      <c r="K573" s="106"/>
      <c r="L573" s="105"/>
      <c r="M573" s="103">
        <f t="shared" si="111"/>
        <v>0</v>
      </c>
      <c r="N573" s="37"/>
      <c r="O573" s="105"/>
      <c r="P573" s="105">
        <f t="shared" si="112"/>
        <v>0</v>
      </c>
      <c r="Q573" s="105">
        <f t="shared" si="113"/>
        <v>0</v>
      </c>
      <c r="R573" s="103">
        <f t="shared" si="114"/>
        <v>0</v>
      </c>
      <c r="S573" s="96">
        <v>0</v>
      </c>
      <c r="T573" s="128" t="s">
        <v>882</v>
      </c>
      <c r="U573" s="96">
        <v>0</v>
      </c>
      <c r="V573" s="128" t="s">
        <v>882</v>
      </c>
      <c r="W573" s="96">
        <v>0</v>
      </c>
      <c r="X573" s="96">
        <v>0</v>
      </c>
      <c r="Y573" s="96">
        <v>0</v>
      </c>
      <c r="Z573" s="96">
        <v>0</v>
      </c>
      <c r="AA573" s="105">
        <v>0</v>
      </c>
      <c r="AB573" s="108">
        <v>0</v>
      </c>
      <c r="AC573" s="96">
        <v>0</v>
      </c>
      <c r="AD573" s="109" t="s">
        <v>882</v>
      </c>
      <c r="AE573" s="96">
        <v>0</v>
      </c>
      <c r="AF573" s="96">
        <v>0</v>
      </c>
      <c r="AG573" s="96">
        <v>0</v>
      </c>
      <c r="AH573" s="105">
        <v>0</v>
      </c>
      <c r="AI573" s="108">
        <v>0</v>
      </c>
      <c r="AJ573" s="105">
        <v>0</v>
      </c>
      <c r="AK573" s="108" t="s">
        <v>883</v>
      </c>
      <c r="AL573" s="9" t="str">
        <f>VLOOKUP(F573,Definitions!$B$7:$E$39,4,FALSE)</f>
        <v>EU28</v>
      </c>
    </row>
    <row r="574" spans="1:38">
      <c r="A574" s="36" t="str">
        <f t="shared" si="110"/>
        <v>LV401_6</v>
      </c>
      <c r="B574" t="s">
        <v>67</v>
      </c>
      <c r="C574" t="s">
        <v>185</v>
      </c>
      <c r="D574">
        <v>401</v>
      </c>
      <c r="E574">
        <v>6</v>
      </c>
      <c r="F574" s="25" t="str">
        <f>VLOOKUP(B574,Definitions!$C$7:$D$43,2,FALSE)</f>
        <v>Latvia</v>
      </c>
      <c r="G574" t="str">
        <f>VLOOKUP(C574,Definitions!$C$49:$D$57,2,FALSE)</f>
        <v>Residential</v>
      </c>
      <c r="H574" t="str">
        <f>VLOOKUP(D574,Definitions!$C$60:$D$104,2,FALSE)</f>
        <v>SFH</v>
      </c>
      <c r="J574" s="29" t="str">
        <f>VLOOKUP(E574,Definitions!$C$115:$D$131,2,FALSE)</f>
        <v>Electricity</v>
      </c>
      <c r="K574" s="106"/>
      <c r="L574" s="105"/>
      <c r="M574" s="103">
        <f t="shared" si="111"/>
        <v>0.2515038770872759</v>
      </c>
      <c r="N574" s="37"/>
      <c r="O574" s="105"/>
      <c r="P574" s="105">
        <f t="shared" si="112"/>
        <v>0.2515038770872759</v>
      </c>
      <c r="Q574" s="105">
        <f t="shared" si="113"/>
        <v>0.15632330351079338</v>
      </c>
      <c r="R574" s="103">
        <f t="shared" si="114"/>
        <v>1.4421193777138333E-2</v>
      </c>
      <c r="S574" s="96">
        <v>4.9046594569642957E-2</v>
      </c>
      <c r="T574" s="128" t="s">
        <v>882</v>
      </c>
      <c r="U574" s="96">
        <v>0.10727670894115043</v>
      </c>
      <c r="V574" s="128" t="s">
        <v>882</v>
      </c>
      <c r="W574" s="96">
        <v>0</v>
      </c>
      <c r="X574" s="96">
        <v>0</v>
      </c>
      <c r="Y574" s="96">
        <v>0</v>
      </c>
      <c r="Z574" s="96">
        <v>0</v>
      </c>
      <c r="AA574" s="105">
        <v>0</v>
      </c>
      <c r="AB574" s="108">
        <v>0</v>
      </c>
      <c r="AC574" s="96">
        <v>1.4421193777138333E-2</v>
      </c>
      <c r="AD574" s="109" t="s">
        <v>882</v>
      </c>
      <c r="AE574" s="96">
        <v>0</v>
      </c>
      <c r="AF574" s="96">
        <v>0</v>
      </c>
      <c r="AG574" s="96">
        <v>0</v>
      </c>
      <c r="AH574" s="105">
        <v>0</v>
      </c>
      <c r="AI574" s="108">
        <v>0</v>
      </c>
      <c r="AJ574" s="105">
        <v>8.0759379799344208E-2</v>
      </c>
      <c r="AK574" s="108" t="s">
        <v>883</v>
      </c>
      <c r="AL574" s="9" t="str">
        <f>VLOOKUP(F574,Definitions!$B$7:$E$39,4,FALSE)</f>
        <v>EU28</v>
      </c>
    </row>
    <row r="575" spans="1:38">
      <c r="A575" s="36" t="str">
        <f t="shared" si="110"/>
        <v>LV401_7</v>
      </c>
      <c r="B575" t="s">
        <v>67</v>
      </c>
      <c r="C575" t="s">
        <v>185</v>
      </c>
      <c r="D575">
        <v>401</v>
      </c>
      <c r="E575">
        <v>7</v>
      </c>
      <c r="F575" s="25" t="str">
        <f>VLOOKUP(B575,Definitions!$C$7:$D$43,2,FALSE)</f>
        <v>Latvia</v>
      </c>
      <c r="G575" t="str">
        <f>VLOOKUP(C575,Definitions!$C$49:$D$57,2,FALSE)</f>
        <v>Residential</v>
      </c>
      <c r="H575" t="str">
        <f>VLOOKUP(D575,Definitions!$C$60:$D$104,2,FALSE)</f>
        <v>SFH</v>
      </c>
      <c r="J575" s="29" t="str">
        <f>VLOOKUP(E575,Definitions!$C$115:$D$131,2,FALSE)</f>
        <v>District heating</v>
      </c>
      <c r="K575" s="106"/>
      <c r="L575" s="105"/>
      <c r="M575" s="103">
        <f t="shared" si="111"/>
        <v>0.89425302816086671</v>
      </c>
      <c r="N575" s="56"/>
      <c r="O575" s="105"/>
      <c r="P575" s="105">
        <f t="shared" si="112"/>
        <v>0.89425302816086671</v>
      </c>
      <c r="Q575" s="105">
        <f t="shared" si="113"/>
        <v>0.89425302816086671</v>
      </c>
      <c r="R575" s="103">
        <f t="shared" si="114"/>
        <v>0</v>
      </c>
      <c r="S575" s="96">
        <v>0.78238277805363698</v>
      </c>
      <c r="T575" s="128" t="s">
        <v>882</v>
      </c>
      <c r="U575" s="96">
        <v>0.11187025010722972</v>
      </c>
      <c r="V575" s="128" t="s">
        <v>882</v>
      </c>
      <c r="W575" s="96">
        <v>0</v>
      </c>
      <c r="X575" s="96">
        <v>0</v>
      </c>
      <c r="Y575" s="96">
        <v>0</v>
      </c>
      <c r="Z575" s="96">
        <v>0</v>
      </c>
      <c r="AA575" s="105">
        <v>0</v>
      </c>
      <c r="AB575" s="108">
        <v>0</v>
      </c>
      <c r="AC575" s="96">
        <v>0</v>
      </c>
      <c r="AD575" s="109" t="s">
        <v>882</v>
      </c>
      <c r="AE575" s="96">
        <v>0</v>
      </c>
      <c r="AF575" s="96">
        <v>0</v>
      </c>
      <c r="AG575" s="96">
        <v>0</v>
      </c>
      <c r="AH575" s="105">
        <v>0</v>
      </c>
      <c r="AI575" s="108">
        <v>0</v>
      </c>
      <c r="AJ575" s="105">
        <v>0</v>
      </c>
      <c r="AK575" s="108" t="s">
        <v>883</v>
      </c>
      <c r="AL575" s="9" t="str">
        <f>VLOOKUP(F575,Definitions!$B$7:$E$39,4,FALSE)</f>
        <v>EU28</v>
      </c>
    </row>
    <row r="576" spans="1:38">
      <c r="A576" s="36" t="str">
        <f t="shared" si="110"/>
        <v>LV401_8</v>
      </c>
      <c r="B576" t="s">
        <v>67</v>
      </c>
      <c r="C576" t="s">
        <v>185</v>
      </c>
      <c r="D576">
        <v>401</v>
      </c>
      <c r="E576">
        <v>8</v>
      </c>
      <c r="F576" s="25" t="str">
        <f>VLOOKUP(B576,Definitions!$C$7:$D$43,2,FALSE)</f>
        <v>Latvia</v>
      </c>
      <c r="G576" t="str">
        <f>VLOOKUP(C576,Definitions!$C$49:$D$57,2,FALSE)</f>
        <v>Residential</v>
      </c>
      <c r="H576" t="str">
        <f>VLOOKUP(D576,Definitions!$C$60:$D$104,2,FALSE)</f>
        <v>SFH</v>
      </c>
      <c r="J576" s="29" t="str">
        <f>VLOOKUP(E576,Definitions!$C$115:$D$131,2,FALSE)</f>
        <v>Waste non-RES</v>
      </c>
      <c r="K576" s="106"/>
      <c r="L576" s="105"/>
      <c r="M576" s="103">
        <f t="shared" si="111"/>
        <v>0</v>
      </c>
      <c r="N576" s="37"/>
      <c r="O576" s="105"/>
      <c r="P576" s="105">
        <f t="shared" si="112"/>
        <v>0</v>
      </c>
      <c r="Q576" s="105">
        <f t="shared" si="113"/>
        <v>0</v>
      </c>
      <c r="R576" s="103">
        <f t="shared" si="114"/>
        <v>0</v>
      </c>
      <c r="S576" s="96">
        <v>0</v>
      </c>
      <c r="T576" s="128" t="s">
        <v>882</v>
      </c>
      <c r="U576" s="96">
        <v>0</v>
      </c>
      <c r="V576" s="128" t="s">
        <v>882</v>
      </c>
      <c r="W576" s="96">
        <v>0</v>
      </c>
      <c r="X576" s="96">
        <v>0</v>
      </c>
      <c r="Y576" s="96">
        <v>0</v>
      </c>
      <c r="Z576" s="96">
        <v>0</v>
      </c>
      <c r="AA576" s="105">
        <v>0</v>
      </c>
      <c r="AB576" s="108">
        <v>0</v>
      </c>
      <c r="AC576" s="96">
        <v>0</v>
      </c>
      <c r="AD576" s="109" t="s">
        <v>882</v>
      </c>
      <c r="AE576" s="96">
        <v>0</v>
      </c>
      <c r="AF576" s="96">
        <v>0</v>
      </c>
      <c r="AG576" s="96">
        <v>0</v>
      </c>
      <c r="AH576" s="105">
        <v>0</v>
      </c>
      <c r="AI576" s="108">
        <v>0</v>
      </c>
      <c r="AJ576" s="105">
        <v>0</v>
      </c>
      <c r="AK576" s="108" t="s">
        <v>883</v>
      </c>
      <c r="AL576" s="9" t="str">
        <f>VLOOKUP(F576,Definitions!$B$7:$E$39,4,FALSE)</f>
        <v>EU28</v>
      </c>
    </row>
    <row r="577" spans="1:38">
      <c r="A577" s="36" t="str">
        <f t="shared" si="110"/>
        <v>LV401_9</v>
      </c>
      <c r="B577" t="s">
        <v>67</v>
      </c>
      <c r="C577" t="s">
        <v>185</v>
      </c>
      <c r="D577">
        <v>401</v>
      </c>
      <c r="E577">
        <v>9</v>
      </c>
      <c r="F577" s="25" t="str">
        <f>VLOOKUP(B577,Definitions!$C$7:$D$43,2,FALSE)</f>
        <v>Latvia</v>
      </c>
      <c r="G577" t="str">
        <f>VLOOKUP(C577,Definitions!$C$49:$D$57,2,FALSE)</f>
        <v>Residential</v>
      </c>
      <c r="H577" t="str">
        <f>VLOOKUP(D577,Definitions!$C$60:$D$104,2,FALSE)</f>
        <v>SFH</v>
      </c>
      <c r="J577" s="29" t="str">
        <f>VLOOKUP(E577,Definitions!$C$115:$D$131,2,FALSE)</f>
        <v>Waste RES</v>
      </c>
      <c r="K577" s="106"/>
      <c r="L577" s="105"/>
      <c r="M577" s="103">
        <f t="shared" si="111"/>
        <v>0</v>
      </c>
      <c r="N577" s="37"/>
      <c r="O577" s="105"/>
      <c r="P577" s="105">
        <f t="shared" si="112"/>
        <v>0</v>
      </c>
      <c r="Q577" s="105">
        <f t="shared" si="113"/>
        <v>0</v>
      </c>
      <c r="R577" s="103">
        <f t="shared" si="114"/>
        <v>0</v>
      </c>
      <c r="S577" s="96">
        <v>0</v>
      </c>
      <c r="T577" s="128" t="s">
        <v>882</v>
      </c>
      <c r="U577" s="96">
        <v>0</v>
      </c>
      <c r="V577" s="128" t="s">
        <v>882</v>
      </c>
      <c r="W577" s="96">
        <v>0</v>
      </c>
      <c r="X577" s="96">
        <v>0</v>
      </c>
      <c r="Y577" s="96">
        <v>0</v>
      </c>
      <c r="Z577" s="96">
        <v>0</v>
      </c>
      <c r="AA577" s="105">
        <v>0</v>
      </c>
      <c r="AB577" s="108">
        <v>0</v>
      </c>
      <c r="AC577" s="96">
        <v>0</v>
      </c>
      <c r="AD577" s="109" t="s">
        <v>882</v>
      </c>
      <c r="AE577" s="96">
        <v>0</v>
      </c>
      <c r="AF577" s="96">
        <v>0</v>
      </c>
      <c r="AG577" s="96">
        <v>0</v>
      </c>
      <c r="AH577" s="105">
        <v>0</v>
      </c>
      <c r="AI577" s="108">
        <v>0</v>
      </c>
      <c r="AJ577" s="105">
        <v>0</v>
      </c>
      <c r="AK577" s="108" t="s">
        <v>883</v>
      </c>
      <c r="AL577" s="9" t="str">
        <f>VLOOKUP(F577,Definitions!$B$7:$E$39,4,FALSE)</f>
        <v>EU28</v>
      </c>
    </row>
    <row r="578" spans="1:38">
      <c r="A578" s="36" t="str">
        <f t="shared" si="110"/>
        <v>LV401_51</v>
      </c>
      <c r="B578" t="s">
        <v>67</v>
      </c>
      <c r="C578" t="s">
        <v>185</v>
      </c>
      <c r="D578">
        <v>401</v>
      </c>
      <c r="E578">
        <v>51</v>
      </c>
      <c r="F578" s="25" t="str">
        <f>VLOOKUP(B578,Definitions!$C$7:$D$43,2,FALSE)</f>
        <v>Latvia</v>
      </c>
      <c r="G578" t="str">
        <f>VLOOKUP(C578,Definitions!$C$49:$D$57,2,FALSE)</f>
        <v>Residential</v>
      </c>
      <c r="H578" t="str">
        <f>VLOOKUP(D578,Definitions!$C$60:$D$104,2,FALSE)</f>
        <v>SFH</v>
      </c>
      <c r="J578" s="29" t="str">
        <f>VLOOKUP(E578,Definitions!$C$115:$D$131,2,FALSE)</f>
        <v>Biomass</v>
      </c>
      <c r="K578" s="106"/>
      <c r="L578" s="105"/>
      <c r="M578" s="103">
        <f t="shared" si="111"/>
        <v>4.3564744607883936</v>
      </c>
      <c r="N578" s="37"/>
      <c r="O578" s="105"/>
      <c r="P578" s="105">
        <f t="shared" si="112"/>
        <v>4.3564744607883936</v>
      </c>
      <c r="Q578" s="105">
        <f t="shared" si="113"/>
        <v>4.2827626606581637</v>
      </c>
      <c r="R578" s="103">
        <f t="shared" si="114"/>
        <v>0</v>
      </c>
      <c r="S578" s="96">
        <v>4.2257054095113329</v>
      </c>
      <c r="T578" s="128" t="s">
        <v>882</v>
      </c>
      <c r="U578" s="96">
        <v>5.7057251146830558E-2</v>
      </c>
      <c r="V578" s="128" t="s">
        <v>882</v>
      </c>
      <c r="W578" s="96">
        <v>0</v>
      </c>
      <c r="X578" s="96">
        <v>0</v>
      </c>
      <c r="Y578" s="96">
        <v>0</v>
      </c>
      <c r="Z578" s="96">
        <v>0</v>
      </c>
      <c r="AA578" s="105">
        <v>0</v>
      </c>
      <c r="AB578" s="108">
        <v>0</v>
      </c>
      <c r="AC578" s="96">
        <v>0</v>
      </c>
      <c r="AD578" s="109" t="s">
        <v>882</v>
      </c>
      <c r="AE578" s="96">
        <v>0</v>
      </c>
      <c r="AF578" s="96">
        <v>0</v>
      </c>
      <c r="AG578" s="96">
        <v>0</v>
      </c>
      <c r="AH578" s="105">
        <v>0</v>
      </c>
      <c r="AI578" s="108">
        <v>0</v>
      </c>
      <c r="AJ578" s="105">
        <v>7.3711800130229752E-2</v>
      </c>
      <c r="AK578" s="108" t="s">
        <v>883</v>
      </c>
      <c r="AL578" s="9" t="str">
        <f>VLOOKUP(F578,Definitions!$B$7:$E$39,4,FALSE)</f>
        <v>EU28</v>
      </c>
    </row>
    <row r="579" spans="1:38">
      <c r="A579" s="36" t="str">
        <f t="shared" si="110"/>
        <v>LV401_52</v>
      </c>
      <c r="B579" t="s">
        <v>67</v>
      </c>
      <c r="C579" t="s">
        <v>185</v>
      </c>
      <c r="D579">
        <v>401</v>
      </c>
      <c r="E579">
        <v>52</v>
      </c>
      <c r="F579" s="25" t="str">
        <f>VLOOKUP(B579,Definitions!$C$7:$D$43,2,FALSE)</f>
        <v>Latvia</v>
      </c>
      <c r="G579" t="str">
        <f>VLOOKUP(C579,Definitions!$C$49:$D$57,2,FALSE)</f>
        <v>Residential</v>
      </c>
      <c r="H579" t="str">
        <f>VLOOKUP(D579,Definitions!$C$60:$D$104,2,FALSE)</f>
        <v>SFH</v>
      </c>
      <c r="J579" s="29" t="str">
        <f>VLOOKUP(E579,Definitions!$C$115:$D$131,2,FALSE)</f>
        <v>Geothermal</v>
      </c>
      <c r="K579" s="106"/>
      <c r="L579" s="105"/>
      <c r="M579" s="103">
        <f t="shared" si="111"/>
        <v>0</v>
      </c>
      <c r="N579" s="37"/>
      <c r="O579" s="105"/>
      <c r="P579" s="105">
        <f t="shared" si="112"/>
        <v>0</v>
      </c>
      <c r="Q579" s="105">
        <f t="shared" si="113"/>
        <v>0</v>
      </c>
      <c r="R579" s="103">
        <f t="shared" si="114"/>
        <v>0</v>
      </c>
      <c r="S579" s="96">
        <v>0</v>
      </c>
      <c r="T579" s="128" t="s">
        <v>882</v>
      </c>
      <c r="U579" s="96">
        <v>0</v>
      </c>
      <c r="V579" s="128" t="s">
        <v>882</v>
      </c>
      <c r="W579" s="96">
        <v>0</v>
      </c>
      <c r="X579" s="96">
        <v>0</v>
      </c>
      <c r="Y579" s="96">
        <v>0</v>
      </c>
      <c r="Z579" s="96">
        <v>0</v>
      </c>
      <c r="AA579" s="105">
        <v>0</v>
      </c>
      <c r="AB579" s="108">
        <v>0</v>
      </c>
      <c r="AC579" s="96">
        <v>0</v>
      </c>
      <c r="AD579" s="109" t="s">
        <v>882</v>
      </c>
      <c r="AE579" s="96">
        <v>0</v>
      </c>
      <c r="AF579" s="96">
        <v>0</v>
      </c>
      <c r="AG579" s="96">
        <v>0</v>
      </c>
      <c r="AH579" s="105">
        <v>0</v>
      </c>
      <c r="AI579" s="108">
        <v>0</v>
      </c>
      <c r="AJ579" s="105">
        <v>0</v>
      </c>
      <c r="AK579" s="108" t="s">
        <v>883</v>
      </c>
      <c r="AL579" s="9" t="str">
        <f>VLOOKUP(F579,Definitions!$B$7:$E$39,4,FALSE)</f>
        <v>EU28</v>
      </c>
    </row>
    <row r="580" spans="1:38">
      <c r="A580" s="36" t="str">
        <f t="shared" si="110"/>
        <v>LV401_53</v>
      </c>
      <c r="B580" t="s">
        <v>67</v>
      </c>
      <c r="C580" t="s">
        <v>185</v>
      </c>
      <c r="D580">
        <v>401</v>
      </c>
      <c r="E580">
        <v>53</v>
      </c>
      <c r="F580" s="25" t="str">
        <f>VLOOKUP(B580,Definitions!$C$7:$D$43,2,FALSE)</f>
        <v>Latvia</v>
      </c>
      <c r="G580" t="str">
        <f>VLOOKUP(C580,Definitions!$C$49:$D$57,2,FALSE)</f>
        <v>Residential</v>
      </c>
      <c r="H580" t="str">
        <f>VLOOKUP(D580,Definitions!$C$60:$D$104,2,FALSE)</f>
        <v>SFH</v>
      </c>
      <c r="J580" s="29" t="str">
        <f>VLOOKUP(E580,Definitions!$C$115:$D$131,2,FALSE)</f>
        <v>Solar energy</v>
      </c>
      <c r="K580" s="106"/>
      <c r="L580" s="105"/>
      <c r="M580" s="103">
        <f t="shared" si="111"/>
        <v>0</v>
      </c>
      <c r="N580" s="37"/>
      <c r="O580" s="105"/>
      <c r="P580" s="105">
        <f t="shared" si="112"/>
        <v>0</v>
      </c>
      <c r="Q580" s="105">
        <f t="shared" si="113"/>
        <v>0</v>
      </c>
      <c r="R580" s="103">
        <f t="shared" si="114"/>
        <v>0</v>
      </c>
      <c r="S580" s="96">
        <v>0</v>
      </c>
      <c r="T580" s="128" t="s">
        <v>882</v>
      </c>
      <c r="U580" s="96">
        <v>0</v>
      </c>
      <c r="V580" s="128" t="s">
        <v>882</v>
      </c>
      <c r="W580" s="96">
        <v>0</v>
      </c>
      <c r="X580" s="96">
        <v>0</v>
      </c>
      <c r="Y580" s="96">
        <v>0</v>
      </c>
      <c r="Z580" s="96">
        <v>0</v>
      </c>
      <c r="AA580" s="105">
        <v>0</v>
      </c>
      <c r="AB580" s="108">
        <v>0</v>
      </c>
      <c r="AC580" s="96">
        <v>0</v>
      </c>
      <c r="AD580" s="109" t="s">
        <v>882</v>
      </c>
      <c r="AE580" s="96">
        <v>0</v>
      </c>
      <c r="AF580" s="96">
        <v>0</v>
      </c>
      <c r="AG580" s="96">
        <v>0</v>
      </c>
      <c r="AH580" s="105">
        <v>0</v>
      </c>
      <c r="AI580" s="108">
        <v>0</v>
      </c>
      <c r="AJ580" s="105">
        <v>0</v>
      </c>
      <c r="AK580" s="108" t="s">
        <v>883</v>
      </c>
      <c r="AL580" s="9" t="str">
        <f>VLOOKUP(F580,Definitions!$B$7:$E$39,4,FALSE)</f>
        <v>EU28</v>
      </c>
    </row>
    <row r="581" spans="1:38">
      <c r="A581" s="36" t="str">
        <f t="shared" si="110"/>
        <v>LV401_58</v>
      </c>
      <c r="B581" t="s">
        <v>67</v>
      </c>
      <c r="C581" t="s">
        <v>185</v>
      </c>
      <c r="D581">
        <v>401</v>
      </c>
      <c r="E581">
        <v>58</v>
      </c>
      <c r="F581" s="25" t="str">
        <f>VLOOKUP(B581,Definitions!$C$7:$D$43,2,FALSE)</f>
        <v>Latvia</v>
      </c>
      <c r="G581" t="str">
        <f>VLOOKUP(C581,Definitions!$C$49:$D$57,2,FALSE)</f>
        <v>Residential</v>
      </c>
      <c r="H581" t="str">
        <f>VLOOKUP(D581,Definitions!$C$60:$D$104,2,FALSE)</f>
        <v>SFH</v>
      </c>
      <c r="J581" s="29" t="str">
        <f>VLOOKUP(E581,Definitions!$C$115:$D$131,2,FALSE)</f>
        <v>Ambient heat total</v>
      </c>
      <c r="K581" s="106"/>
      <c r="L581" s="105"/>
      <c r="M581" s="103">
        <f t="shared" si="111"/>
        <v>0</v>
      </c>
      <c r="N581" s="37"/>
      <c r="O581" s="105"/>
      <c r="P581" s="105">
        <f t="shared" si="112"/>
        <v>0</v>
      </c>
      <c r="Q581" s="105">
        <f t="shared" si="113"/>
        <v>0</v>
      </c>
      <c r="R581" s="103">
        <f t="shared" si="114"/>
        <v>0</v>
      </c>
      <c r="S581" s="96">
        <v>0</v>
      </c>
      <c r="T581" s="128" t="s">
        <v>882</v>
      </c>
      <c r="U581" s="96">
        <v>0</v>
      </c>
      <c r="V581" s="128" t="s">
        <v>882</v>
      </c>
      <c r="W581" s="96">
        <v>0</v>
      </c>
      <c r="X581" s="96">
        <v>0</v>
      </c>
      <c r="Y581" s="96">
        <v>0</v>
      </c>
      <c r="Z581" s="96">
        <v>0</v>
      </c>
      <c r="AA581" s="105">
        <v>0</v>
      </c>
      <c r="AB581" s="108">
        <v>0</v>
      </c>
      <c r="AC581" s="96">
        <v>0</v>
      </c>
      <c r="AD581" s="109" t="s">
        <v>882</v>
      </c>
      <c r="AE581" s="96">
        <v>0</v>
      </c>
      <c r="AF581" s="96">
        <v>0</v>
      </c>
      <c r="AG581" s="96">
        <v>0</v>
      </c>
      <c r="AH581" s="105">
        <v>0</v>
      </c>
      <c r="AI581" s="108">
        <v>0</v>
      </c>
      <c r="AJ581" s="105">
        <v>0</v>
      </c>
      <c r="AK581" s="108" t="s">
        <v>883</v>
      </c>
      <c r="AL581" s="9" t="str">
        <f>VLOOKUP(F581,Definitions!$B$7:$E$39,4,FALSE)</f>
        <v>EU28</v>
      </c>
    </row>
    <row r="582" spans="1:38">
      <c r="A582" s="36" t="str">
        <f t="shared" si="110"/>
        <v>LV401_55</v>
      </c>
      <c r="B582" t="s">
        <v>67</v>
      </c>
      <c r="C582" t="s">
        <v>185</v>
      </c>
      <c r="D582">
        <v>401</v>
      </c>
      <c r="E582">
        <v>55</v>
      </c>
      <c r="F582" s="25" t="str">
        <f>VLOOKUP(B582,Definitions!$C$7:$D$43,2,FALSE)</f>
        <v>Latvia</v>
      </c>
      <c r="G582" t="str">
        <f>VLOOKUP(C582,Definitions!$C$49:$D$57,2,FALSE)</f>
        <v>Residential</v>
      </c>
      <c r="H582" t="str">
        <f>VLOOKUP(D582,Definitions!$C$60:$D$104,2,FALSE)</f>
        <v>SFH</v>
      </c>
      <c r="J582" s="29" t="str">
        <f>VLOOKUP(E582,Definitions!$C$115:$D$131,2,FALSE)</f>
        <v xml:space="preserve">Other RES </v>
      </c>
      <c r="K582" s="106"/>
      <c r="L582" s="105"/>
      <c r="M582" s="103">
        <f t="shared" si="111"/>
        <v>0</v>
      </c>
      <c r="N582" s="37"/>
      <c r="O582" s="105"/>
      <c r="P582" s="105">
        <f t="shared" si="112"/>
        <v>0</v>
      </c>
      <c r="Q582" s="105">
        <f t="shared" si="113"/>
        <v>0</v>
      </c>
      <c r="R582" s="103">
        <f t="shared" si="114"/>
        <v>0</v>
      </c>
      <c r="S582" s="96">
        <v>0</v>
      </c>
      <c r="T582" s="128" t="s">
        <v>882</v>
      </c>
      <c r="U582" s="96">
        <v>0</v>
      </c>
      <c r="V582" s="128" t="s">
        <v>882</v>
      </c>
      <c r="W582" s="96">
        <v>0</v>
      </c>
      <c r="X582" s="96">
        <v>0</v>
      </c>
      <c r="Y582" s="96">
        <v>0</v>
      </c>
      <c r="Z582" s="96">
        <v>0</v>
      </c>
      <c r="AA582" s="105">
        <v>0</v>
      </c>
      <c r="AB582" s="108">
        <v>0</v>
      </c>
      <c r="AC582" s="96">
        <v>0</v>
      </c>
      <c r="AD582" s="109" t="s">
        <v>882</v>
      </c>
      <c r="AE582" s="96">
        <v>0</v>
      </c>
      <c r="AF582" s="96">
        <v>0</v>
      </c>
      <c r="AG582" s="96">
        <v>0</v>
      </c>
      <c r="AH582" s="105">
        <v>0</v>
      </c>
      <c r="AI582" s="108">
        <v>0</v>
      </c>
      <c r="AJ582" s="105">
        <v>0</v>
      </c>
      <c r="AK582" s="108" t="s">
        <v>883</v>
      </c>
      <c r="AL582" s="9" t="str">
        <f>VLOOKUP(F582,Definitions!$B$7:$E$39,4,FALSE)</f>
        <v>EU28</v>
      </c>
    </row>
    <row r="583" spans="1:38">
      <c r="A583" s="36" t="str">
        <f t="shared" si="110"/>
        <v>LV402_0</v>
      </c>
      <c r="B583" t="s">
        <v>67</v>
      </c>
      <c r="C583" t="s">
        <v>185</v>
      </c>
      <c r="D583">
        <v>402</v>
      </c>
      <c r="E583">
        <v>0</v>
      </c>
      <c r="F583" s="25" t="str">
        <f>VLOOKUP(B583,Definitions!$C$7:$D$43,2,FALSE)</f>
        <v>Latvia</v>
      </c>
      <c r="G583" t="str">
        <f>VLOOKUP(C583,Definitions!$C$49:$D$57,2,FALSE)</f>
        <v>Residential</v>
      </c>
      <c r="H583" t="str">
        <f>VLOOKUP(D583,Definitions!$C$60:$D$104,2,FALSE)</f>
        <v>MFH</v>
      </c>
      <c r="J583" s="29" t="str">
        <f>VLOOKUP(E583,Definitions!$C$115:$D$131,2,FALSE)</f>
        <v>TOTAL</v>
      </c>
      <c r="K583" s="106"/>
      <c r="L583" s="105"/>
      <c r="M583" s="103">
        <f t="shared" si="111"/>
        <v>3.5948352145055571</v>
      </c>
      <c r="N583" s="37"/>
      <c r="O583" s="105"/>
      <c r="P583" s="105">
        <f t="shared" si="112"/>
        <v>3.5948352145055571</v>
      </c>
      <c r="Q583" s="105">
        <f t="shared" si="113"/>
        <v>3.3772567820266373</v>
      </c>
      <c r="R583" s="103">
        <f t="shared" si="114"/>
        <v>6.9072414398307835E-3</v>
      </c>
      <c r="S583" s="96">
        <v>2.6387178515510952</v>
      </c>
      <c r="T583" s="128" t="s">
        <v>882</v>
      </c>
      <c r="U583" s="96">
        <v>0.73853893047554187</v>
      </c>
      <c r="V583" s="128" t="s">
        <v>882</v>
      </c>
      <c r="W583" s="96">
        <v>0</v>
      </c>
      <c r="X583" s="96">
        <v>0</v>
      </c>
      <c r="Y583" s="96">
        <v>0</v>
      </c>
      <c r="Z583" s="96">
        <v>0</v>
      </c>
      <c r="AA583" s="105">
        <v>0</v>
      </c>
      <c r="AB583" s="108">
        <v>0</v>
      </c>
      <c r="AC583" s="96">
        <v>6.9072414398307835E-3</v>
      </c>
      <c r="AD583" s="109" t="s">
        <v>882</v>
      </c>
      <c r="AE583" s="96">
        <v>0</v>
      </c>
      <c r="AF583" s="96">
        <v>0</v>
      </c>
      <c r="AG583" s="96">
        <v>0</v>
      </c>
      <c r="AH583" s="105">
        <v>0</v>
      </c>
      <c r="AI583" s="108">
        <v>0</v>
      </c>
      <c r="AJ583" s="105">
        <v>0.21067119103908888</v>
      </c>
      <c r="AK583" s="108" t="s">
        <v>883</v>
      </c>
      <c r="AL583" s="9" t="str">
        <f>VLOOKUP(F583,Definitions!$B$7:$E$39,4,FALSE)</f>
        <v>EU28</v>
      </c>
    </row>
    <row r="584" spans="1:38">
      <c r="A584" s="36" t="str">
        <f t="shared" si="110"/>
        <v>LV402_1</v>
      </c>
      <c r="B584" t="s">
        <v>67</v>
      </c>
      <c r="C584" t="s">
        <v>185</v>
      </c>
      <c r="D584">
        <v>402</v>
      </c>
      <c r="E584">
        <v>1</v>
      </c>
      <c r="F584" s="25" t="str">
        <f>VLOOKUP(B584,Definitions!$C$7:$D$43,2,FALSE)</f>
        <v>Latvia</v>
      </c>
      <c r="G584" t="str">
        <f>VLOOKUP(C584,Definitions!$C$49:$D$57,2,FALSE)</f>
        <v>Residential</v>
      </c>
      <c r="H584" t="str">
        <f>VLOOKUP(D584,Definitions!$C$60:$D$104,2,FALSE)</f>
        <v>MFH</v>
      </c>
      <c r="J584" s="29" t="str">
        <f>VLOOKUP(E584,Definitions!$C$115:$D$131,2,FALSE)</f>
        <v>Coal</v>
      </c>
      <c r="K584" s="106"/>
      <c r="L584" s="105"/>
      <c r="M584" s="103">
        <f t="shared" si="111"/>
        <v>8.3410295911865197E-3</v>
      </c>
      <c r="N584" s="37"/>
      <c r="O584" s="105"/>
      <c r="P584" s="105">
        <f t="shared" si="112"/>
        <v>8.3410295911865197E-3</v>
      </c>
      <c r="Q584" s="105">
        <f t="shared" si="113"/>
        <v>8.3410295911865197E-3</v>
      </c>
      <c r="R584" s="103">
        <f t="shared" si="114"/>
        <v>0</v>
      </c>
      <c r="S584" s="96">
        <v>6.7952995325983225E-3</v>
      </c>
      <c r="T584" s="128" t="s">
        <v>882</v>
      </c>
      <c r="U584" s="96">
        <v>1.5457300585881978E-3</v>
      </c>
      <c r="V584" s="128" t="s">
        <v>882</v>
      </c>
      <c r="W584" s="96">
        <v>0</v>
      </c>
      <c r="X584" s="96">
        <v>0</v>
      </c>
      <c r="Y584" s="96">
        <v>0</v>
      </c>
      <c r="Z584" s="96">
        <v>0</v>
      </c>
      <c r="AA584" s="105">
        <v>0</v>
      </c>
      <c r="AB584" s="108">
        <v>0</v>
      </c>
      <c r="AC584" s="96">
        <v>0</v>
      </c>
      <c r="AD584" s="109" t="s">
        <v>882</v>
      </c>
      <c r="AE584" s="96">
        <v>0</v>
      </c>
      <c r="AF584" s="96">
        <v>0</v>
      </c>
      <c r="AG584" s="96">
        <v>0</v>
      </c>
      <c r="AH584" s="105">
        <v>0</v>
      </c>
      <c r="AI584" s="108">
        <v>0</v>
      </c>
      <c r="AJ584" s="105">
        <v>0</v>
      </c>
      <c r="AK584" s="108" t="s">
        <v>883</v>
      </c>
      <c r="AL584" s="9" t="str">
        <f>VLOOKUP(F584,Definitions!$B$7:$E$39,4,FALSE)</f>
        <v>EU28</v>
      </c>
    </row>
    <row r="585" spans="1:38">
      <c r="A585" s="36" t="str">
        <f t="shared" si="110"/>
        <v>LV402_2</v>
      </c>
      <c r="B585" t="s">
        <v>67</v>
      </c>
      <c r="C585" t="s">
        <v>185</v>
      </c>
      <c r="D585">
        <v>402</v>
      </c>
      <c r="E585">
        <v>2</v>
      </c>
      <c r="F585" s="25" t="str">
        <f>VLOOKUP(B585,Definitions!$C$7:$D$43,2,FALSE)</f>
        <v>Latvia</v>
      </c>
      <c r="G585" t="str">
        <f>VLOOKUP(C585,Definitions!$C$49:$D$57,2,FALSE)</f>
        <v>Residential</v>
      </c>
      <c r="H585" t="str">
        <f>VLOOKUP(D585,Definitions!$C$60:$D$104,2,FALSE)</f>
        <v>MFH</v>
      </c>
      <c r="J585" s="29" t="str">
        <f>VLOOKUP(E585,Definitions!$C$115:$D$131,2,FALSE)</f>
        <v>Fuel oil</v>
      </c>
      <c r="K585" s="106"/>
      <c r="L585" s="105"/>
      <c r="M585" s="103">
        <f t="shared" si="111"/>
        <v>7.9950648378394634E-2</v>
      </c>
      <c r="N585" s="37"/>
      <c r="O585" s="105"/>
      <c r="P585" s="105">
        <f t="shared" si="112"/>
        <v>7.9950648378394634E-2</v>
      </c>
      <c r="Q585" s="105">
        <f t="shared" si="113"/>
        <v>2.9081784091760168E-2</v>
      </c>
      <c r="R585" s="103">
        <f t="shared" si="114"/>
        <v>0</v>
      </c>
      <c r="S585" s="96">
        <v>2.6870094340167367E-2</v>
      </c>
      <c r="T585" s="128" t="s">
        <v>882</v>
      </c>
      <c r="U585" s="96">
        <v>2.2116897515928021E-3</v>
      </c>
      <c r="V585" s="128" t="s">
        <v>882</v>
      </c>
      <c r="W585" s="96">
        <v>0</v>
      </c>
      <c r="X585" s="96">
        <v>0</v>
      </c>
      <c r="Y585" s="96">
        <v>0</v>
      </c>
      <c r="Z585" s="96">
        <v>0</v>
      </c>
      <c r="AA585" s="105">
        <v>0</v>
      </c>
      <c r="AB585" s="108">
        <v>0</v>
      </c>
      <c r="AC585" s="96">
        <v>0</v>
      </c>
      <c r="AD585" s="109" t="s">
        <v>882</v>
      </c>
      <c r="AE585" s="96">
        <v>0</v>
      </c>
      <c r="AF585" s="96">
        <v>0</v>
      </c>
      <c r="AG585" s="96">
        <v>0</v>
      </c>
      <c r="AH585" s="105">
        <v>0</v>
      </c>
      <c r="AI585" s="108">
        <v>0</v>
      </c>
      <c r="AJ585" s="105">
        <v>5.0868864286634459E-2</v>
      </c>
      <c r="AK585" s="108" t="s">
        <v>883</v>
      </c>
      <c r="AL585" s="9" t="str">
        <f>VLOOKUP(F585,Definitions!$B$7:$E$39,4,FALSE)</f>
        <v>EU28</v>
      </c>
    </row>
    <row r="586" spans="1:38">
      <c r="A586" s="36" t="str">
        <f t="shared" si="110"/>
        <v>LV402_3</v>
      </c>
      <c r="B586" t="s">
        <v>67</v>
      </c>
      <c r="C586" t="s">
        <v>185</v>
      </c>
      <c r="D586">
        <v>402</v>
      </c>
      <c r="E586">
        <v>3</v>
      </c>
      <c r="F586" s="25" t="str">
        <f>VLOOKUP(B586,Definitions!$C$7:$D$43,2,FALSE)</f>
        <v>Latvia</v>
      </c>
      <c r="G586" t="str">
        <f>VLOOKUP(C586,Definitions!$C$49:$D$57,2,FALSE)</f>
        <v>Residential</v>
      </c>
      <c r="H586" t="str">
        <f>VLOOKUP(D586,Definitions!$C$60:$D$104,2,FALSE)</f>
        <v>MFH</v>
      </c>
      <c r="J586" s="29" t="str">
        <f>VLOOKUP(E586,Definitions!$C$115:$D$131,2,FALSE)</f>
        <v>Natural gas</v>
      </c>
      <c r="K586" s="106"/>
      <c r="L586" s="105"/>
      <c r="M586" s="103">
        <f t="shared" si="111"/>
        <v>0.39443766460836849</v>
      </c>
      <c r="N586" s="37"/>
      <c r="O586" s="105"/>
      <c r="P586" s="105">
        <f t="shared" si="112"/>
        <v>0.39443766460836849</v>
      </c>
      <c r="Q586" s="105">
        <f t="shared" si="113"/>
        <v>0.27518888350630205</v>
      </c>
      <c r="R586" s="103">
        <f t="shared" si="114"/>
        <v>0</v>
      </c>
      <c r="S586" s="96">
        <v>0.1975478627660151</v>
      </c>
      <c r="T586" s="128" t="s">
        <v>882</v>
      </c>
      <c r="U586" s="96">
        <v>7.7641020740286962E-2</v>
      </c>
      <c r="V586" s="128" t="s">
        <v>882</v>
      </c>
      <c r="W586" s="96">
        <v>0</v>
      </c>
      <c r="X586" s="96">
        <v>0</v>
      </c>
      <c r="Y586" s="96">
        <v>0</v>
      </c>
      <c r="Z586" s="96">
        <v>0</v>
      </c>
      <c r="AA586" s="105">
        <v>0</v>
      </c>
      <c r="AB586" s="108">
        <v>0</v>
      </c>
      <c r="AC586" s="96">
        <v>0</v>
      </c>
      <c r="AD586" s="109" t="s">
        <v>882</v>
      </c>
      <c r="AE586" s="96">
        <v>0</v>
      </c>
      <c r="AF586" s="96">
        <v>0</v>
      </c>
      <c r="AG586" s="96">
        <v>0</v>
      </c>
      <c r="AH586" s="105">
        <v>0</v>
      </c>
      <c r="AI586" s="108">
        <v>0</v>
      </c>
      <c r="AJ586" s="105">
        <v>0.11924878110206642</v>
      </c>
      <c r="AK586" s="108" t="s">
        <v>883</v>
      </c>
      <c r="AL586" s="9" t="str">
        <f>VLOOKUP(F586,Definitions!$B$7:$E$39,4,FALSE)</f>
        <v>EU28</v>
      </c>
    </row>
    <row r="587" spans="1:38">
      <c r="A587" s="36" t="str">
        <f t="shared" si="110"/>
        <v>LV402_4</v>
      </c>
      <c r="B587" t="s">
        <v>67</v>
      </c>
      <c r="C587" t="s">
        <v>185</v>
      </c>
      <c r="D587">
        <v>402</v>
      </c>
      <c r="E587">
        <v>4</v>
      </c>
      <c r="F587" s="25" t="str">
        <f>VLOOKUP(B587,Definitions!$C$7:$D$43,2,FALSE)</f>
        <v>Latvia</v>
      </c>
      <c r="G587" t="str">
        <f>VLOOKUP(C587,Definitions!$C$49:$D$57,2,FALSE)</f>
        <v>Residential</v>
      </c>
      <c r="H587" t="str">
        <f>VLOOKUP(D587,Definitions!$C$60:$D$104,2,FALSE)</f>
        <v>MFH</v>
      </c>
      <c r="J587" s="29" t="str">
        <f>VLOOKUP(E587,Definitions!$C$115:$D$131,2,FALSE)</f>
        <v>Other fossil fuels</v>
      </c>
      <c r="K587" s="106"/>
      <c r="L587" s="105"/>
      <c r="M587" s="103">
        <f t="shared" si="111"/>
        <v>0</v>
      </c>
      <c r="N587" s="37"/>
      <c r="O587" s="105"/>
      <c r="P587" s="105">
        <f t="shared" si="112"/>
        <v>0</v>
      </c>
      <c r="Q587" s="105">
        <f t="shared" si="113"/>
        <v>0</v>
      </c>
      <c r="R587" s="103">
        <f t="shared" si="114"/>
        <v>0</v>
      </c>
      <c r="S587" s="96">
        <v>0</v>
      </c>
      <c r="T587" s="128" t="s">
        <v>882</v>
      </c>
      <c r="U587" s="96">
        <v>0</v>
      </c>
      <c r="V587" s="128" t="s">
        <v>882</v>
      </c>
      <c r="W587" s="96">
        <v>0</v>
      </c>
      <c r="X587" s="96">
        <v>0</v>
      </c>
      <c r="Y587" s="96">
        <v>0</v>
      </c>
      <c r="Z587" s="96">
        <v>0</v>
      </c>
      <c r="AA587" s="105">
        <v>0</v>
      </c>
      <c r="AB587" s="108">
        <v>0</v>
      </c>
      <c r="AC587" s="96">
        <v>0</v>
      </c>
      <c r="AD587" s="109" t="s">
        <v>882</v>
      </c>
      <c r="AE587" s="96">
        <v>0</v>
      </c>
      <c r="AF587" s="96">
        <v>0</v>
      </c>
      <c r="AG587" s="96">
        <v>0</v>
      </c>
      <c r="AH587" s="105">
        <v>0</v>
      </c>
      <c r="AI587" s="108">
        <v>0</v>
      </c>
      <c r="AJ587" s="105">
        <v>0</v>
      </c>
      <c r="AK587" s="108" t="s">
        <v>883</v>
      </c>
      <c r="AL587" s="9" t="str">
        <f>VLOOKUP(F587,Definitions!$B$7:$E$39,4,FALSE)</f>
        <v>EU28</v>
      </c>
    </row>
    <row r="588" spans="1:38">
      <c r="A588" s="36" t="str">
        <f t="shared" si="110"/>
        <v>LV402_6</v>
      </c>
      <c r="B588" t="s">
        <v>67</v>
      </c>
      <c r="C588" t="s">
        <v>185</v>
      </c>
      <c r="D588">
        <v>402</v>
      </c>
      <c r="E588">
        <v>6</v>
      </c>
      <c r="F588" s="25" t="str">
        <f>VLOOKUP(B588,Definitions!$C$7:$D$43,2,FALSE)</f>
        <v>Latvia</v>
      </c>
      <c r="G588" t="str">
        <f>VLOOKUP(C588,Definitions!$C$49:$D$57,2,FALSE)</f>
        <v>Residential</v>
      </c>
      <c r="H588" t="str">
        <f>VLOOKUP(D588,Definitions!$C$60:$D$104,2,FALSE)</f>
        <v>MFH</v>
      </c>
      <c r="J588" s="29" t="str">
        <f>VLOOKUP(E588,Definitions!$C$115:$D$131,2,FALSE)</f>
        <v>Electricity</v>
      </c>
      <c r="K588" s="106"/>
      <c r="L588" s="105"/>
      <c r="M588" s="103">
        <f t="shared" si="111"/>
        <v>9.0805196223331608E-2</v>
      </c>
      <c r="N588" s="37"/>
      <c r="O588" s="105"/>
      <c r="P588" s="105">
        <f t="shared" si="112"/>
        <v>9.0805196223331608E-2</v>
      </c>
      <c r="Q588" s="105">
        <f t="shared" si="113"/>
        <v>5.5781638602857522E-2</v>
      </c>
      <c r="R588" s="103">
        <f t="shared" si="114"/>
        <v>6.9072414398307835E-3</v>
      </c>
      <c r="S588" s="96">
        <v>4.7957399446550376E-3</v>
      </c>
      <c r="T588" s="128" t="s">
        <v>882</v>
      </c>
      <c r="U588" s="96">
        <v>5.0985898658202487E-2</v>
      </c>
      <c r="V588" s="128" t="s">
        <v>882</v>
      </c>
      <c r="W588" s="96">
        <v>0</v>
      </c>
      <c r="X588" s="96">
        <v>0</v>
      </c>
      <c r="Y588" s="96">
        <v>0</v>
      </c>
      <c r="Z588" s="96">
        <v>0</v>
      </c>
      <c r="AA588" s="105">
        <v>0</v>
      </c>
      <c r="AB588" s="108">
        <v>0</v>
      </c>
      <c r="AC588" s="96">
        <v>6.9072414398307835E-3</v>
      </c>
      <c r="AD588" s="109" t="s">
        <v>882</v>
      </c>
      <c r="AE588" s="96">
        <v>0</v>
      </c>
      <c r="AF588" s="96">
        <v>0</v>
      </c>
      <c r="AG588" s="96">
        <v>0</v>
      </c>
      <c r="AH588" s="105">
        <v>0</v>
      </c>
      <c r="AI588" s="108">
        <v>0</v>
      </c>
      <c r="AJ588" s="105">
        <v>2.8116316180643305E-2</v>
      </c>
      <c r="AK588" s="108" t="s">
        <v>883</v>
      </c>
      <c r="AL588" s="9" t="str">
        <f>VLOOKUP(F588,Definitions!$B$7:$E$39,4,FALSE)</f>
        <v>EU28</v>
      </c>
    </row>
    <row r="589" spans="1:38">
      <c r="A589" s="36" t="str">
        <f t="shared" si="110"/>
        <v>LV402_7</v>
      </c>
      <c r="B589" t="s">
        <v>67</v>
      </c>
      <c r="C589" t="s">
        <v>185</v>
      </c>
      <c r="D589">
        <v>402</v>
      </c>
      <c r="E589">
        <v>7</v>
      </c>
      <c r="F589" s="25" t="str">
        <f>VLOOKUP(B589,Definitions!$C$7:$D$43,2,FALSE)</f>
        <v>Latvia</v>
      </c>
      <c r="G589" t="str">
        <f>VLOOKUP(C589,Definitions!$C$49:$D$57,2,FALSE)</f>
        <v>Residential</v>
      </c>
      <c r="H589" t="str">
        <f>VLOOKUP(D589,Definitions!$C$60:$D$104,2,FALSE)</f>
        <v>MFH</v>
      </c>
      <c r="J589" s="29" t="str">
        <f>VLOOKUP(E589,Definitions!$C$115:$D$131,2,FALSE)</f>
        <v>District heating</v>
      </c>
      <c r="K589" s="106"/>
      <c r="L589" s="105"/>
      <c r="M589" s="103">
        <f t="shared" si="111"/>
        <v>2.7391549690933576</v>
      </c>
      <c r="N589" s="56"/>
      <c r="O589" s="105"/>
      <c r="P589" s="105">
        <f t="shared" si="112"/>
        <v>2.7391549690933576</v>
      </c>
      <c r="Q589" s="105">
        <f t="shared" si="113"/>
        <v>2.7391549690933576</v>
      </c>
      <c r="R589" s="103">
        <f t="shared" si="114"/>
        <v>0</v>
      </c>
      <c r="S589" s="96">
        <v>2.1426275219767072</v>
      </c>
      <c r="T589" s="128" t="s">
        <v>882</v>
      </c>
      <c r="U589" s="96">
        <v>0.59652744711665062</v>
      </c>
      <c r="V589" s="128" t="s">
        <v>882</v>
      </c>
      <c r="W589" s="96">
        <v>0</v>
      </c>
      <c r="X589" s="96">
        <v>0</v>
      </c>
      <c r="Y589" s="96">
        <v>0</v>
      </c>
      <c r="Z589" s="96">
        <v>0</v>
      </c>
      <c r="AA589" s="105">
        <v>0</v>
      </c>
      <c r="AB589" s="108">
        <v>0</v>
      </c>
      <c r="AC589" s="96">
        <v>0</v>
      </c>
      <c r="AD589" s="109" t="s">
        <v>882</v>
      </c>
      <c r="AE589" s="96">
        <v>0</v>
      </c>
      <c r="AF589" s="96">
        <v>0</v>
      </c>
      <c r="AG589" s="96">
        <v>0</v>
      </c>
      <c r="AH589" s="105">
        <v>0</v>
      </c>
      <c r="AI589" s="108">
        <v>0</v>
      </c>
      <c r="AJ589" s="105">
        <v>0</v>
      </c>
      <c r="AK589" s="108" t="s">
        <v>883</v>
      </c>
      <c r="AL589" s="9" t="str">
        <f>VLOOKUP(F589,Definitions!$B$7:$E$39,4,FALSE)</f>
        <v>EU28</v>
      </c>
    </row>
    <row r="590" spans="1:38">
      <c r="A590" s="36" t="str">
        <f t="shared" si="110"/>
        <v>LV402_8</v>
      </c>
      <c r="B590" t="s">
        <v>67</v>
      </c>
      <c r="C590" t="s">
        <v>185</v>
      </c>
      <c r="D590">
        <v>402</v>
      </c>
      <c r="E590">
        <v>8</v>
      </c>
      <c r="F590" s="25" t="str">
        <f>VLOOKUP(B590,Definitions!$C$7:$D$43,2,FALSE)</f>
        <v>Latvia</v>
      </c>
      <c r="G590" t="str">
        <f>VLOOKUP(C590,Definitions!$C$49:$D$57,2,FALSE)</f>
        <v>Residential</v>
      </c>
      <c r="H590" t="str">
        <f>VLOOKUP(D590,Definitions!$C$60:$D$104,2,FALSE)</f>
        <v>MFH</v>
      </c>
      <c r="J590" s="29" t="str">
        <f>VLOOKUP(E590,Definitions!$C$115:$D$131,2,FALSE)</f>
        <v>Waste non-RES</v>
      </c>
      <c r="K590" s="106"/>
      <c r="L590" s="105"/>
      <c r="M590" s="103">
        <f t="shared" si="111"/>
        <v>0</v>
      </c>
      <c r="N590" s="37"/>
      <c r="O590" s="105"/>
      <c r="P590" s="105">
        <f t="shared" si="112"/>
        <v>0</v>
      </c>
      <c r="Q590" s="105">
        <f t="shared" si="113"/>
        <v>0</v>
      </c>
      <c r="R590" s="103">
        <f t="shared" si="114"/>
        <v>0</v>
      </c>
      <c r="S590" s="96">
        <v>0</v>
      </c>
      <c r="T590" s="128" t="s">
        <v>882</v>
      </c>
      <c r="U590" s="96">
        <v>0</v>
      </c>
      <c r="V590" s="128" t="s">
        <v>882</v>
      </c>
      <c r="W590" s="96">
        <v>0</v>
      </c>
      <c r="X590" s="96">
        <v>0</v>
      </c>
      <c r="Y590" s="96">
        <v>0</v>
      </c>
      <c r="Z590" s="96">
        <v>0</v>
      </c>
      <c r="AA590" s="105">
        <v>0</v>
      </c>
      <c r="AB590" s="108">
        <v>0</v>
      </c>
      <c r="AC590" s="96">
        <v>0</v>
      </c>
      <c r="AD590" s="109" t="s">
        <v>882</v>
      </c>
      <c r="AE590" s="96">
        <v>0</v>
      </c>
      <c r="AF590" s="96">
        <v>0</v>
      </c>
      <c r="AG590" s="96">
        <v>0</v>
      </c>
      <c r="AH590" s="105">
        <v>0</v>
      </c>
      <c r="AI590" s="108">
        <v>0</v>
      </c>
      <c r="AJ590" s="105">
        <v>0</v>
      </c>
      <c r="AK590" s="108" t="s">
        <v>883</v>
      </c>
      <c r="AL590" s="9" t="str">
        <f>VLOOKUP(F590,Definitions!$B$7:$E$39,4,FALSE)</f>
        <v>EU28</v>
      </c>
    </row>
    <row r="591" spans="1:38">
      <c r="A591" s="36" t="str">
        <f t="shared" si="110"/>
        <v>LV402_9</v>
      </c>
      <c r="B591" t="s">
        <v>67</v>
      </c>
      <c r="C591" t="s">
        <v>185</v>
      </c>
      <c r="D591">
        <v>402</v>
      </c>
      <c r="E591">
        <v>9</v>
      </c>
      <c r="F591" s="25" t="str">
        <f>VLOOKUP(B591,Definitions!$C$7:$D$43,2,FALSE)</f>
        <v>Latvia</v>
      </c>
      <c r="G591" t="str">
        <f>VLOOKUP(C591,Definitions!$C$49:$D$57,2,FALSE)</f>
        <v>Residential</v>
      </c>
      <c r="H591" t="str">
        <f>VLOOKUP(D591,Definitions!$C$60:$D$104,2,FALSE)</f>
        <v>MFH</v>
      </c>
      <c r="J591" s="29" t="str">
        <f>VLOOKUP(E591,Definitions!$C$115:$D$131,2,FALSE)</f>
        <v>Waste RES</v>
      </c>
      <c r="K591" s="106"/>
      <c r="L591" s="105"/>
      <c r="M591" s="103">
        <f t="shared" si="111"/>
        <v>0</v>
      </c>
      <c r="N591" s="37"/>
      <c r="O591" s="105"/>
      <c r="P591" s="105">
        <f t="shared" si="112"/>
        <v>0</v>
      </c>
      <c r="Q591" s="105">
        <f t="shared" si="113"/>
        <v>0</v>
      </c>
      <c r="R591" s="103">
        <f t="shared" si="114"/>
        <v>0</v>
      </c>
      <c r="S591" s="96">
        <v>0</v>
      </c>
      <c r="T591" s="128" t="s">
        <v>882</v>
      </c>
      <c r="U591" s="96">
        <v>0</v>
      </c>
      <c r="V591" s="128" t="s">
        <v>882</v>
      </c>
      <c r="W591" s="96">
        <v>0</v>
      </c>
      <c r="X591" s="96">
        <v>0</v>
      </c>
      <c r="Y591" s="96">
        <v>0</v>
      </c>
      <c r="Z591" s="96">
        <v>0</v>
      </c>
      <c r="AA591" s="105">
        <v>0</v>
      </c>
      <c r="AB591" s="108">
        <v>0</v>
      </c>
      <c r="AC591" s="96">
        <v>0</v>
      </c>
      <c r="AD591" s="109" t="s">
        <v>882</v>
      </c>
      <c r="AE591" s="96">
        <v>0</v>
      </c>
      <c r="AF591" s="96">
        <v>0</v>
      </c>
      <c r="AG591" s="96">
        <v>0</v>
      </c>
      <c r="AH591" s="105">
        <v>0</v>
      </c>
      <c r="AI591" s="108">
        <v>0</v>
      </c>
      <c r="AJ591" s="105">
        <v>0</v>
      </c>
      <c r="AK591" s="108" t="s">
        <v>883</v>
      </c>
      <c r="AL591" s="9" t="str">
        <f>VLOOKUP(F591,Definitions!$B$7:$E$39,4,FALSE)</f>
        <v>EU28</v>
      </c>
    </row>
    <row r="592" spans="1:38">
      <c r="A592" s="36" t="str">
        <f t="shared" si="110"/>
        <v>LV402_51</v>
      </c>
      <c r="B592" t="s">
        <v>67</v>
      </c>
      <c r="C592" t="s">
        <v>185</v>
      </c>
      <c r="D592">
        <v>402</v>
      </c>
      <c r="E592">
        <v>51</v>
      </c>
      <c r="F592" s="25" t="str">
        <f>VLOOKUP(B592,Definitions!$C$7:$D$43,2,FALSE)</f>
        <v>Latvia</v>
      </c>
      <c r="G592" t="str">
        <f>VLOOKUP(C592,Definitions!$C$49:$D$57,2,FALSE)</f>
        <v>Residential</v>
      </c>
      <c r="H592" t="str">
        <f>VLOOKUP(D592,Definitions!$C$60:$D$104,2,FALSE)</f>
        <v>MFH</v>
      </c>
      <c r="J592" s="29" t="str">
        <f>VLOOKUP(E592,Definitions!$C$115:$D$131,2,FALSE)</f>
        <v>Biomass</v>
      </c>
      <c r="K592" s="106"/>
      <c r="L592" s="105"/>
      <c r="M592" s="103">
        <f t="shared" si="111"/>
        <v>0.2821457066109177</v>
      </c>
      <c r="N592" s="37"/>
      <c r="O592" s="105"/>
      <c r="P592" s="105">
        <f t="shared" si="112"/>
        <v>0.2821457066109177</v>
      </c>
      <c r="Q592" s="105">
        <f t="shared" si="113"/>
        <v>0.26970847714117302</v>
      </c>
      <c r="R592" s="103">
        <f t="shared" si="114"/>
        <v>0</v>
      </c>
      <c r="S592" s="96">
        <v>0.26008133299095226</v>
      </c>
      <c r="T592" s="128" t="s">
        <v>882</v>
      </c>
      <c r="U592" s="96">
        <v>9.6271441502207809E-3</v>
      </c>
      <c r="V592" s="128" t="s">
        <v>882</v>
      </c>
      <c r="W592" s="96">
        <v>0</v>
      </c>
      <c r="X592" s="96">
        <v>0</v>
      </c>
      <c r="Y592" s="96">
        <v>0</v>
      </c>
      <c r="Z592" s="96">
        <v>0</v>
      </c>
      <c r="AA592" s="105">
        <v>0</v>
      </c>
      <c r="AB592" s="108">
        <v>0</v>
      </c>
      <c r="AC592" s="96">
        <v>0</v>
      </c>
      <c r="AD592" s="109" t="s">
        <v>882</v>
      </c>
      <c r="AE592" s="96">
        <v>0</v>
      </c>
      <c r="AF592" s="96">
        <v>0</v>
      </c>
      <c r="AG592" s="96">
        <v>0</v>
      </c>
      <c r="AH592" s="105">
        <v>0</v>
      </c>
      <c r="AI592" s="108">
        <v>0</v>
      </c>
      <c r="AJ592" s="105">
        <v>1.2437229469744685E-2</v>
      </c>
      <c r="AK592" s="108" t="s">
        <v>883</v>
      </c>
      <c r="AL592" s="9" t="str">
        <f>VLOOKUP(F592,Definitions!$B$7:$E$39,4,FALSE)</f>
        <v>EU28</v>
      </c>
    </row>
    <row r="593" spans="1:38">
      <c r="A593" s="36" t="str">
        <f t="shared" si="110"/>
        <v>LV402_52</v>
      </c>
      <c r="B593" t="s">
        <v>67</v>
      </c>
      <c r="C593" t="s">
        <v>185</v>
      </c>
      <c r="D593">
        <v>402</v>
      </c>
      <c r="E593">
        <v>52</v>
      </c>
      <c r="F593" s="25" t="str">
        <f>VLOOKUP(B593,Definitions!$C$7:$D$43,2,FALSE)</f>
        <v>Latvia</v>
      </c>
      <c r="G593" t="str">
        <f>VLOOKUP(C593,Definitions!$C$49:$D$57,2,FALSE)</f>
        <v>Residential</v>
      </c>
      <c r="H593" t="str">
        <f>VLOOKUP(D593,Definitions!$C$60:$D$104,2,FALSE)</f>
        <v>MFH</v>
      </c>
      <c r="J593" s="29" t="str">
        <f>VLOOKUP(E593,Definitions!$C$115:$D$131,2,FALSE)</f>
        <v>Geothermal</v>
      </c>
      <c r="K593" s="106"/>
      <c r="L593" s="105"/>
      <c r="M593" s="103">
        <f t="shared" si="111"/>
        <v>0</v>
      </c>
      <c r="N593" s="37"/>
      <c r="O593" s="105"/>
      <c r="P593" s="105">
        <f t="shared" si="112"/>
        <v>0</v>
      </c>
      <c r="Q593" s="105">
        <f t="shared" si="113"/>
        <v>0</v>
      </c>
      <c r="R593" s="103">
        <f t="shared" si="114"/>
        <v>0</v>
      </c>
      <c r="S593" s="96">
        <v>0</v>
      </c>
      <c r="T593" s="128" t="s">
        <v>882</v>
      </c>
      <c r="U593" s="96">
        <v>0</v>
      </c>
      <c r="V593" s="128" t="s">
        <v>882</v>
      </c>
      <c r="W593" s="96">
        <v>0</v>
      </c>
      <c r="X593" s="96">
        <v>0</v>
      </c>
      <c r="Y593" s="96">
        <v>0</v>
      </c>
      <c r="Z593" s="96">
        <v>0</v>
      </c>
      <c r="AA593" s="105">
        <v>0</v>
      </c>
      <c r="AB593" s="108">
        <v>0</v>
      </c>
      <c r="AC593" s="96">
        <v>0</v>
      </c>
      <c r="AD593" s="109" t="s">
        <v>882</v>
      </c>
      <c r="AE593" s="96">
        <v>0</v>
      </c>
      <c r="AF593" s="96">
        <v>0</v>
      </c>
      <c r="AG593" s="96">
        <v>0</v>
      </c>
      <c r="AH593" s="105">
        <v>0</v>
      </c>
      <c r="AI593" s="108">
        <v>0</v>
      </c>
      <c r="AJ593" s="105">
        <v>0</v>
      </c>
      <c r="AK593" s="108" t="s">
        <v>883</v>
      </c>
      <c r="AL593" s="9" t="str">
        <f>VLOOKUP(F593,Definitions!$B$7:$E$39,4,FALSE)</f>
        <v>EU28</v>
      </c>
    </row>
    <row r="594" spans="1:38">
      <c r="A594" s="36" t="str">
        <f t="shared" si="110"/>
        <v>LV402_53</v>
      </c>
      <c r="B594" t="s">
        <v>67</v>
      </c>
      <c r="C594" t="s">
        <v>185</v>
      </c>
      <c r="D594">
        <v>402</v>
      </c>
      <c r="E594">
        <v>53</v>
      </c>
      <c r="F594" s="25" t="str">
        <f>VLOOKUP(B594,Definitions!$C$7:$D$43,2,FALSE)</f>
        <v>Latvia</v>
      </c>
      <c r="G594" t="str">
        <f>VLOOKUP(C594,Definitions!$C$49:$D$57,2,FALSE)</f>
        <v>Residential</v>
      </c>
      <c r="H594" t="str">
        <f>VLOOKUP(D594,Definitions!$C$60:$D$104,2,FALSE)</f>
        <v>MFH</v>
      </c>
      <c r="J594" s="29" t="str">
        <f>VLOOKUP(E594,Definitions!$C$115:$D$131,2,FALSE)</f>
        <v>Solar energy</v>
      </c>
      <c r="K594" s="106"/>
      <c r="L594" s="105"/>
      <c r="M594" s="103">
        <f t="shared" si="111"/>
        <v>0</v>
      </c>
      <c r="N594" s="37"/>
      <c r="O594" s="105"/>
      <c r="P594" s="105">
        <f t="shared" si="112"/>
        <v>0</v>
      </c>
      <c r="Q594" s="105">
        <f t="shared" si="113"/>
        <v>0</v>
      </c>
      <c r="R594" s="103">
        <f t="shared" si="114"/>
        <v>0</v>
      </c>
      <c r="S594" s="96">
        <v>0</v>
      </c>
      <c r="T594" s="128" t="s">
        <v>882</v>
      </c>
      <c r="U594" s="96">
        <v>0</v>
      </c>
      <c r="V594" s="128" t="s">
        <v>882</v>
      </c>
      <c r="W594" s="96">
        <v>0</v>
      </c>
      <c r="X594" s="96">
        <v>0</v>
      </c>
      <c r="Y594" s="96">
        <v>0</v>
      </c>
      <c r="Z594" s="96">
        <v>0</v>
      </c>
      <c r="AA594" s="105">
        <v>0</v>
      </c>
      <c r="AB594" s="108">
        <v>0</v>
      </c>
      <c r="AC594" s="96">
        <v>0</v>
      </c>
      <c r="AD594" s="109" t="s">
        <v>882</v>
      </c>
      <c r="AE594" s="96">
        <v>0</v>
      </c>
      <c r="AF594" s="96">
        <v>0</v>
      </c>
      <c r="AG594" s="96">
        <v>0</v>
      </c>
      <c r="AH594" s="105">
        <v>0</v>
      </c>
      <c r="AI594" s="108">
        <v>0</v>
      </c>
      <c r="AJ594" s="105">
        <v>0</v>
      </c>
      <c r="AK594" s="108" t="s">
        <v>883</v>
      </c>
      <c r="AL594" s="9" t="str">
        <f>VLOOKUP(F594,Definitions!$B$7:$E$39,4,FALSE)</f>
        <v>EU28</v>
      </c>
    </row>
    <row r="595" spans="1:38">
      <c r="A595" s="36" t="str">
        <f t="shared" si="110"/>
        <v>LV402_58</v>
      </c>
      <c r="B595" t="s">
        <v>67</v>
      </c>
      <c r="C595" t="s">
        <v>185</v>
      </c>
      <c r="D595">
        <v>402</v>
      </c>
      <c r="E595">
        <v>58</v>
      </c>
      <c r="F595" s="25" t="str">
        <f>VLOOKUP(B595,Definitions!$C$7:$D$43,2,FALSE)</f>
        <v>Latvia</v>
      </c>
      <c r="G595" t="str">
        <f>VLOOKUP(C595,Definitions!$C$49:$D$57,2,FALSE)</f>
        <v>Residential</v>
      </c>
      <c r="H595" t="str">
        <f>VLOOKUP(D595,Definitions!$C$60:$D$104,2,FALSE)</f>
        <v>MFH</v>
      </c>
      <c r="J595" s="29" t="str">
        <f>VLOOKUP(E595,Definitions!$C$115:$D$131,2,FALSE)</f>
        <v>Ambient heat total</v>
      </c>
      <c r="K595" s="106"/>
      <c r="L595" s="105"/>
      <c r="M595" s="103">
        <f t="shared" si="111"/>
        <v>0</v>
      </c>
      <c r="N595" s="37"/>
      <c r="O595" s="105"/>
      <c r="P595" s="105">
        <f t="shared" si="112"/>
        <v>0</v>
      </c>
      <c r="Q595" s="105">
        <f t="shared" si="113"/>
        <v>0</v>
      </c>
      <c r="R595" s="103">
        <f t="shared" si="114"/>
        <v>0</v>
      </c>
      <c r="S595" s="96">
        <v>0</v>
      </c>
      <c r="T595" s="128" t="s">
        <v>882</v>
      </c>
      <c r="U595" s="96">
        <v>0</v>
      </c>
      <c r="V595" s="128" t="s">
        <v>882</v>
      </c>
      <c r="W595" s="96">
        <v>0</v>
      </c>
      <c r="X595" s="96">
        <v>0</v>
      </c>
      <c r="Y595" s="96">
        <v>0</v>
      </c>
      <c r="Z595" s="96">
        <v>0</v>
      </c>
      <c r="AA595" s="105">
        <v>0</v>
      </c>
      <c r="AB595" s="108">
        <v>0</v>
      </c>
      <c r="AC595" s="96">
        <v>0</v>
      </c>
      <c r="AD595" s="109" t="s">
        <v>882</v>
      </c>
      <c r="AE595" s="96">
        <v>0</v>
      </c>
      <c r="AF595" s="96">
        <v>0</v>
      </c>
      <c r="AG595" s="96">
        <v>0</v>
      </c>
      <c r="AH595" s="105">
        <v>0</v>
      </c>
      <c r="AI595" s="108">
        <v>0</v>
      </c>
      <c r="AJ595" s="105">
        <v>0</v>
      </c>
      <c r="AK595" s="108" t="s">
        <v>883</v>
      </c>
      <c r="AL595" s="9" t="str">
        <f>VLOOKUP(F595,Definitions!$B$7:$E$39,4,FALSE)</f>
        <v>EU28</v>
      </c>
    </row>
    <row r="596" spans="1:38">
      <c r="A596" s="36" t="str">
        <f t="shared" si="110"/>
        <v>LV402_55</v>
      </c>
      <c r="B596" t="s">
        <v>67</v>
      </c>
      <c r="C596" t="s">
        <v>185</v>
      </c>
      <c r="D596">
        <v>402</v>
      </c>
      <c r="E596">
        <v>55</v>
      </c>
      <c r="F596" s="25" t="str">
        <f>VLOOKUP(B596,Definitions!$C$7:$D$43,2,FALSE)</f>
        <v>Latvia</v>
      </c>
      <c r="G596" t="str">
        <f>VLOOKUP(C596,Definitions!$C$49:$D$57,2,FALSE)</f>
        <v>Residential</v>
      </c>
      <c r="H596" t="str">
        <f>VLOOKUP(D596,Definitions!$C$60:$D$104,2,FALSE)</f>
        <v>MFH</v>
      </c>
      <c r="J596" s="29" t="str">
        <f>VLOOKUP(E596,Definitions!$C$115:$D$131,2,FALSE)</f>
        <v xml:space="preserve">Other RES </v>
      </c>
      <c r="K596" s="106"/>
      <c r="L596" s="105"/>
      <c r="M596" s="103">
        <f t="shared" si="111"/>
        <v>0</v>
      </c>
      <c r="N596" s="37"/>
      <c r="O596" s="105"/>
      <c r="P596" s="105">
        <f t="shared" si="112"/>
        <v>0</v>
      </c>
      <c r="Q596" s="105">
        <f t="shared" si="113"/>
        <v>0</v>
      </c>
      <c r="R596" s="103">
        <f t="shared" si="114"/>
        <v>0</v>
      </c>
      <c r="S596" s="96">
        <v>0</v>
      </c>
      <c r="T596" s="128" t="s">
        <v>882</v>
      </c>
      <c r="U596" s="96">
        <v>0</v>
      </c>
      <c r="V596" s="128" t="s">
        <v>882</v>
      </c>
      <c r="W596" s="96">
        <v>0</v>
      </c>
      <c r="X596" s="96">
        <v>0</v>
      </c>
      <c r="Y596" s="96">
        <v>0</v>
      </c>
      <c r="Z596" s="96">
        <v>0</v>
      </c>
      <c r="AA596" s="105">
        <v>0</v>
      </c>
      <c r="AB596" s="108">
        <v>0</v>
      </c>
      <c r="AC596" s="96">
        <v>0</v>
      </c>
      <c r="AD596" s="109" t="s">
        <v>882</v>
      </c>
      <c r="AE596" s="96">
        <v>0</v>
      </c>
      <c r="AF596" s="96">
        <v>0</v>
      </c>
      <c r="AG596" s="96">
        <v>0</v>
      </c>
      <c r="AH596" s="105">
        <v>0</v>
      </c>
      <c r="AI596" s="108">
        <v>0</v>
      </c>
      <c r="AJ596" s="105">
        <v>0</v>
      </c>
      <c r="AK596" s="108" t="s">
        <v>883</v>
      </c>
      <c r="AL596" s="9" t="str">
        <f>VLOOKUP(F596,Definitions!$B$7:$E$39,4,FALSE)</f>
        <v>EU28</v>
      </c>
    </row>
    <row r="597" spans="1:38">
      <c r="A597" s="36" t="str">
        <f t="shared" ref="A597:A625" si="115">B597&amp;D597&amp;"_"&amp;E597</f>
        <v>LT400_0</v>
      </c>
      <c r="B597" t="s">
        <v>71</v>
      </c>
      <c r="C597" t="s">
        <v>185</v>
      </c>
      <c r="D597">
        <v>400</v>
      </c>
      <c r="E597">
        <v>0</v>
      </c>
      <c r="F597" s="25" t="str">
        <f>VLOOKUP(B597,Definitions!$C$7:$D$43,2,FALSE)</f>
        <v>Lithuania</v>
      </c>
      <c r="G597" t="str">
        <f>VLOOKUP(C597,Definitions!$C$49:$D$57,2,FALSE)</f>
        <v>Residential</v>
      </c>
      <c r="H597" t="str">
        <f>VLOOKUP(D597,Definitions!$C$60:$D$104,2,FALSE)</f>
        <v>TOTAL Residential</v>
      </c>
      <c r="J597" s="29" t="str">
        <f>VLOOKUP(E597,Definitions!$C$115:$D$131,2,FALSE)</f>
        <v>TOTAL</v>
      </c>
      <c r="K597" s="106"/>
      <c r="L597" s="105"/>
      <c r="M597" s="103">
        <f t="shared" ref="M597:M625" si="116">SUM(O597:P597)</f>
        <v>10.454162001720928</v>
      </c>
      <c r="N597" s="37"/>
      <c r="O597" s="105"/>
      <c r="P597" s="105">
        <f t="shared" ref="P597:P625" si="117">Q597+R597+IFERROR(AJ597,0)</f>
        <v>10.454162001720928</v>
      </c>
      <c r="Q597" s="105">
        <f t="shared" ref="Q597:Q625" si="118">S597+U597+W597</f>
        <v>9.2252330017209285</v>
      </c>
      <c r="R597" s="103">
        <f t="shared" ref="R597:R625" si="119">AC597+AE597</f>
        <v>0</v>
      </c>
      <c r="S597" s="96">
        <v>8.3174756008941735</v>
      </c>
      <c r="T597" s="128" t="s">
        <v>923</v>
      </c>
      <c r="U597" s="96">
        <v>0.90775740082675438</v>
      </c>
      <c r="V597" s="128" t="s">
        <v>923</v>
      </c>
      <c r="W597" s="96">
        <v>0</v>
      </c>
      <c r="X597" s="96">
        <v>0</v>
      </c>
      <c r="Y597" s="96">
        <v>0</v>
      </c>
      <c r="Z597" s="96">
        <v>0</v>
      </c>
      <c r="AA597" s="105">
        <v>0</v>
      </c>
      <c r="AB597" s="108">
        <v>0</v>
      </c>
      <c r="AC597" s="96">
        <v>0</v>
      </c>
      <c r="AD597" s="109" t="s">
        <v>882</v>
      </c>
      <c r="AE597" s="96">
        <v>0</v>
      </c>
      <c r="AF597" s="96">
        <v>0</v>
      </c>
      <c r="AG597" s="96">
        <v>0</v>
      </c>
      <c r="AH597" s="105">
        <v>0</v>
      </c>
      <c r="AI597" s="108">
        <v>0</v>
      </c>
      <c r="AJ597" s="105">
        <v>1.2289289999999999</v>
      </c>
      <c r="AK597" s="108" t="s">
        <v>923</v>
      </c>
      <c r="AL597" s="9" t="str">
        <f>VLOOKUP(F597,Definitions!$B$7:$E$39,4,FALSE)</f>
        <v>EU28</v>
      </c>
    </row>
    <row r="598" spans="1:38">
      <c r="A598" s="36" t="str">
        <f t="shared" si="115"/>
        <v>LT400_1</v>
      </c>
      <c r="B598" t="s">
        <v>71</v>
      </c>
      <c r="C598" t="s">
        <v>185</v>
      </c>
      <c r="D598">
        <v>400</v>
      </c>
      <c r="E598">
        <v>1</v>
      </c>
      <c r="F598" s="25" t="str">
        <f>VLOOKUP(B598,Definitions!$C$7:$D$43,2,FALSE)</f>
        <v>Lithuania</v>
      </c>
      <c r="G598" t="str">
        <f>VLOOKUP(C598,Definitions!$C$49:$D$57,2,FALSE)</f>
        <v>Residential</v>
      </c>
      <c r="H598" t="str">
        <f>VLOOKUP(D598,Definitions!$C$60:$D$104,2,FALSE)</f>
        <v>TOTAL Residential</v>
      </c>
      <c r="J598" s="29" t="str">
        <f>VLOOKUP(E598,Definitions!$C$115:$D$131,2,FALSE)</f>
        <v>Coal</v>
      </c>
      <c r="K598" s="106"/>
      <c r="L598" s="105"/>
      <c r="M598" s="103">
        <f t="shared" si="116"/>
        <v>0.44855035616239947</v>
      </c>
      <c r="N598" s="37"/>
      <c r="O598" s="105"/>
      <c r="P598" s="105">
        <f t="shared" si="117"/>
        <v>0.44855035616239947</v>
      </c>
      <c r="Q598" s="105">
        <f t="shared" si="118"/>
        <v>0.44855035616239947</v>
      </c>
      <c r="R598" s="103">
        <f t="shared" si="119"/>
        <v>0</v>
      </c>
      <c r="S598" s="96">
        <v>0.41616711859866334</v>
      </c>
      <c r="T598" s="128" t="s">
        <v>923</v>
      </c>
      <c r="U598" s="96">
        <v>3.2383237563736102E-2</v>
      </c>
      <c r="V598" s="128" t="s">
        <v>923</v>
      </c>
      <c r="W598" s="96">
        <v>0</v>
      </c>
      <c r="X598" s="96">
        <v>0</v>
      </c>
      <c r="Y598" s="96">
        <v>0</v>
      </c>
      <c r="Z598" s="96">
        <v>0</v>
      </c>
      <c r="AA598" s="105">
        <v>0</v>
      </c>
      <c r="AB598" s="108">
        <v>0</v>
      </c>
      <c r="AC598" s="96">
        <v>0</v>
      </c>
      <c r="AD598" s="109" t="s">
        <v>882</v>
      </c>
      <c r="AE598" s="96">
        <v>0</v>
      </c>
      <c r="AF598" s="96">
        <v>0</v>
      </c>
      <c r="AG598" s="96">
        <v>0</v>
      </c>
      <c r="AH598" s="105">
        <v>0</v>
      </c>
      <c r="AI598" s="108">
        <v>0</v>
      </c>
      <c r="AJ598" s="105">
        <v>0</v>
      </c>
      <c r="AK598" s="108" t="s">
        <v>883</v>
      </c>
      <c r="AL598" s="9" t="str">
        <f>VLOOKUP(F598,Definitions!$B$7:$E$39,4,FALSE)</f>
        <v>EU28</v>
      </c>
    </row>
    <row r="599" spans="1:38">
      <c r="A599" s="36" t="str">
        <f t="shared" si="115"/>
        <v>LT400_2</v>
      </c>
      <c r="B599" t="s">
        <v>71</v>
      </c>
      <c r="C599" t="s">
        <v>185</v>
      </c>
      <c r="D599">
        <v>400</v>
      </c>
      <c r="E599">
        <v>2</v>
      </c>
      <c r="F599" s="25" t="str">
        <f>VLOOKUP(B599,Definitions!$C$7:$D$43,2,FALSE)</f>
        <v>Lithuania</v>
      </c>
      <c r="G599" t="str">
        <f>VLOOKUP(C599,Definitions!$C$49:$D$57,2,FALSE)</f>
        <v>Residential</v>
      </c>
      <c r="H599" t="str">
        <f>VLOOKUP(D599,Definitions!$C$60:$D$104,2,FALSE)</f>
        <v>TOTAL Residential</v>
      </c>
      <c r="J599" s="29" t="str">
        <f>VLOOKUP(E599,Definitions!$C$115:$D$131,2,FALSE)</f>
        <v>Fuel oil</v>
      </c>
      <c r="K599" s="106"/>
      <c r="L599" s="105"/>
      <c r="M599" s="103">
        <f t="shared" si="116"/>
        <v>4.711164544350447E-2</v>
      </c>
      <c r="N599" s="37"/>
      <c r="O599" s="105"/>
      <c r="P599" s="105">
        <f t="shared" si="117"/>
        <v>4.711164544350447E-2</v>
      </c>
      <c r="Q599" s="105">
        <f t="shared" si="118"/>
        <v>4.711164544350447E-2</v>
      </c>
      <c r="R599" s="103">
        <f t="shared" si="119"/>
        <v>0</v>
      </c>
      <c r="S599" s="96">
        <v>0</v>
      </c>
      <c r="T599" s="128" t="s">
        <v>923</v>
      </c>
      <c r="U599" s="96">
        <v>4.711164544350447E-2</v>
      </c>
      <c r="V599" s="128" t="s">
        <v>923</v>
      </c>
      <c r="W599" s="96">
        <v>0</v>
      </c>
      <c r="X599" s="96">
        <v>0</v>
      </c>
      <c r="Y599" s="96">
        <v>0</v>
      </c>
      <c r="Z599" s="96">
        <v>0</v>
      </c>
      <c r="AA599" s="105">
        <v>0</v>
      </c>
      <c r="AB599" s="108">
        <v>0</v>
      </c>
      <c r="AC599" s="96">
        <v>0</v>
      </c>
      <c r="AD599" s="109" t="s">
        <v>882</v>
      </c>
      <c r="AE599" s="96">
        <v>0</v>
      </c>
      <c r="AF599" s="96">
        <v>0</v>
      </c>
      <c r="AG599" s="96">
        <v>0</v>
      </c>
      <c r="AH599" s="105">
        <v>0</v>
      </c>
      <c r="AI599" s="108">
        <v>0</v>
      </c>
      <c r="AJ599" s="105">
        <v>0</v>
      </c>
      <c r="AK599" s="108" t="s">
        <v>883</v>
      </c>
      <c r="AL599" s="9" t="str">
        <f>VLOOKUP(F599,Definitions!$B$7:$E$39,4,FALSE)</f>
        <v>EU28</v>
      </c>
    </row>
    <row r="600" spans="1:38">
      <c r="A600" s="36" t="str">
        <f t="shared" si="115"/>
        <v>LT400_3</v>
      </c>
      <c r="B600" t="s">
        <v>71</v>
      </c>
      <c r="C600" t="s">
        <v>185</v>
      </c>
      <c r="D600">
        <v>400</v>
      </c>
      <c r="E600">
        <v>3</v>
      </c>
      <c r="F600" s="25" t="str">
        <f>VLOOKUP(B600,Definitions!$C$7:$D$43,2,FALSE)</f>
        <v>Lithuania</v>
      </c>
      <c r="G600" t="str">
        <f>VLOOKUP(C600,Definitions!$C$49:$D$57,2,FALSE)</f>
        <v>Residential</v>
      </c>
      <c r="H600" t="str">
        <f>VLOOKUP(D600,Definitions!$C$60:$D$104,2,FALSE)</f>
        <v>TOTAL Residential</v>
      </c>
      <c r="J600" s="29" t="str">
        <f>VLOOKUP(E600,Definitions!$C$115:$D$131,2,FALSE)</f>
        <v>Natural gas</v>
      </c>
      <c r="K600" s="106"/>
      <c r="L600" s="105"/>
      <c r="M600" s="103">
        <f t="shared" si="116"/>
        <v>0.94822508640973546</v>
      </c>
      <c r="N600" s="37"/>
      <c r="O600" s="105"/>
      <c r="P600" s="105">
        <f t="shared" si="117"/>
        <v>0.94822508640973546</v>
      </c>
      <c r="Q600" s="105">
        <f t="shared" si="118"/>
        <v>0.69884281392396164</v>
      </c>
      <c r="R600" s="103">
        <f t="shared" si="119"/>
        <v>0</v>
      </c>
      <c r="S600" s="96">
        <v>0.63649724580251821</v>
      </c>
      <c r="T600" s="128" t="s">
        <v>923</v>
      </c>
      <c r="U600" s="96">
        <v>6.2345568121443443E-2</v>
      </c>
      <c r="V600" s="128" t="s">
        <v>923</v>
      </c>
      <c r="W600" s="96">
        <v>0</v>
      </c>
      <c r="X600" s="96">
        <v>0</v>
      </c>
      <c r="Y600" s="96">
        <v>0</v>
      </c>
      <c r="Z600" s="96">
        <v>0</v>
      </c>
      <c r="AA600" s="105">
        <v>0</v>
      </c>
      <c r="AB600" s="108">
        <v>0</v>
      </c>
      <c r="AC600" s="96">
        <v>0</v>
      </c>
      <c r="AD600" s="109" t="s">
        <v>882</v>
      </c>
      <c r="AE600" s="96">
        <v>0</v>
      </c>
      <c r="AF600" s="96">
        <v>0</v>
      </c>
      <c r="AG600" s="96">
        <v>0</v>
      </c>
      <c r="AH600" s="105">
        <v>0</v>
      </c>
      <c r="AI600" s="108">
        <v>0</v>
      </c>
      <c r="AJ600" s="105">
        <v>0.24938227248577377</v>
      </c>
      <c r="AK600" s="108" t="s">
        <v>923</v>
      </c>
      <c r="AL600" s="9" t="str">
        <f>VLOOKUP(F600,Definitions!$B$7:$E$39,4,FALSE)</f>
        <v>EU28</v>
      </c>
    </row>
    <row r="601" spans="1:38">
      <c r="A601" s="36" t="str">
        <f t="shared" si="115"/>
        <v>LT400_4</v>
      </c>
      <c r="B601" t="s">
        <v>71</v>
      </c>
      <c r="C601" t="s">
        <v>185</v>
      </c>
      <c r="D601">
        <v>400</v>
      </c>
      <c r="E601">
        <v>4</v>
      </c>
      <c r="F601" s="25" t="str">
        <f>VLOOKUP(B601,Definitions!$C$7:$D$43,2,FALSE)</f>
        <v>Lithuania</v>
      </c>
      <c r="G601" t="str">
        <f>VLOOKUP(C601,Definitions!$C$49:$D$57,2,FALSE)</f>
        <v>Residential</v>
      </c>
      <c r="H601" t="str">
        <f>VLOOKUP(D601,Definitions!$C$60:$D$104,2,FALSE)</f>
        <v>TOTAL Residential</v>
      </c>
      <c r="J601" s="29" t="str">
        <f>VLOOKUP(E601,Definitions!$C$115:$D$131,2,FALSE)</f>
        <v>Other fossil fuels</v>
      </c>
      <c r="K601" s="106"/>
      <c r="L601" s="105"/>
      <c r="M601" s="103">
        <f t="shared" si="116"/>
        <v>0</v>
      </c>
      <c r="N601" s="37"/>
      <c r="O601" s="105"/>
      <c r="P601" s="105">
        <f t="shared" si="117"/>
        <v>0</v>
      </c>
      <c r="Q601" s="105">
        <f t="shared" si="118"/>
        <v>0</v>
      </c>
      <c r="R601" s="103">
        <f t="shared" si="119"/>
        <v>0</v>
      </c>
      <c r="S601" s="96">
        <v>0</v>
      </c>
      <c r="T601" s="128" t="s">
        <v>882</v>
      </c>
      <c r="U601" s="96">
        <v>0</v>
      </c>
      <c r="V601" s="128" t="s">
        <v>882</v>
      </c>
      <c r="W601" s="96">
        <v>0</v>
      </c>
      <c r="X601" s="96">
        <v>0</v>
      </c>
      <c r="Y601" s="96">
        <v>0</v>
      </c>
      <c r="Z601" s="96">
        <v>0</v>
      </c>
      <c r="AA601" s="105">
        <v>0</v>
      </c>
      <c r="AB601" s="108">
        <v>0</v>
      </c>
      <c r="AC601" s="96">
        <v>0</v>
      </c>
      <c r="AD601" s="109" t="s">
        <v>882</v>
      </c>
      <c r="AE601" s="96">
        <v>0</v>
      </c>
      <c r="AF601" s="96">
        <v>0</v>
      </c>
      <c r="AG601" s="96">
        <v>0</v>
      </c>
      <c r="AH601" s="105">
        <v>0</v>
      </c>
      <c r="AI601" s="108">
        <v>0</v>
      </c>
      <c r="AJ601" s="105">
        <v>0</v>
      </c>
      <c r="AK601" s="108" t="s">
        <v>883</v>
      </c>
      <c r="AL601" s="9" t="str">
        <f>VLOOKUP(F601,Definitions!$B$7:$E$39,4,FALSE)</f>
        <v>EU28</v>
      </c>
    </row>
    <row r="602" spans="1:38">
      <c r="A602" s="36" t="str">
        <f t="shared" si="115"/>
        <v>LT400_6</v>
      </c>
      <c r="B602" t="s">
        <v>71</v>
      </c>
      <c r="C602" t="s">
        <v>185</v>
      </c>
      <c r="D602">
        <v>400</v>
      </c>
      <c r="E602">
        <v>6</v>
      </c>
      <c r="F602" s="25" t="str">
        <f>VLOOKUP(B602,Definitions!$C$7:$D$43,2,FALSE)</f>
        <v>Lithuania</v>
      </c>
      <c r="G602" t="str">
        <f>VLOOKUP(C602,Definitions!$C$49:$D$57,2,FALSE)</f>
        <v>Residential</v>
      </c>
      <c r="H602" t="str">
        <f>VLOOKUP(D602,Definitions!$C$60:$D$104,2,FALSE)</f>
        <v>TOTAL Residential</v>
      </c>
      <c r="J602" s="29" t="str">
        <f>VLOOKUP(E602,Definitions!$C$115:$D$131,2,FALSE)</f>
        <v>Electricity</v>
      </c>
      <c r="K602" s="106"/>
      <c r="L602" s="105"/>
      <c r="M602" s="103">
        <f t="shared" si="116"/>
        <v>0.24010850282685159</v>
      </c>
      <c r="N602" s="37"/>
      <c r="O602" s="105"/>
      <c r="P602" s="105">
        <f t="shared" si="117"/>
        <v>0.24010850282685159</v>
      </c>
      <c r="Q602" s="105">
        <f t="shared" si="118"/>
        <v>6.1234495552504022E-2</v>
      </c>
      <c r="R602" s="103">
        <f t="shared" si="119"/>
        <v>0</v>
      </c>
      <c r="S602" s="96">
        <v>2.8227551450797868E-2</v>
      </c>
      <c r="T602" s="128" t="s">
        <v>923</v>
      </c>
      <c r="U602" s="96">
        <v>3.3006944101706154E-2</v>
      </c>
      <c r="V602" s="128" t="s">
        <v>923</v>
      </c>
      <c r="W602" s="96">
        <v>0</v>
      </c>
      <c r="X602" s="96">
        <v>0</v>
      </c>
      <c r="Y602" s="96">
        <v>0</v>
      </c>
      <c r="Z602" s="96">
        <v>0</v>
      </c>
      <c r="AA602" s="105">
        <v>0</v>
      </c>
      <c r="AB602" s="108">
        <v>0</v>
      </c>
      <c r="AC602" s="96">
        <v>0</v>
      </c>
      <c r="AD602" s="109" t="s">
        <v>882</v>
      </c>
      <c r="AE602" s="96">
        <v>0</v>
      </c>
      <c r="AF602" s="96">
        <v>0</v>
      </c>
      <c r="AG602" s="96">
        <v>0</v>
      </c>
      <c r="AH602" s="105">
        <v>0</v>
      </c>
      <c r="AI602" s="108">
        <v>0</v>
      </c>
      <c r="AJ602" s="105">
        <v>0.17887400727434757</v>
      </c>
      <c r="AK602" s="108" t="s">
        <v>923</v>
      </c>
      <c r="AL602" s="9" t="str">
        <f>VLOOKUP(F602,Definitions!$B$7:$E$39,4,FALSE)</f>
        <v>EU28</v>
      </c>
    </row>
    <row r="603" spans="1:38">
      <c r="A603" s="36" t="str">
        <f t="shared" si="115"/>
        <v>LT400_7</v>
      </c>
      <c r="B603" t="s">
        <v>71</v>
      </c>
      <c r="C603" t="s">
        <v>185</v>
      </c>
      <c r="D603">
        <v>400</v>
      </c>
      <c r="E603">
        <v>7</v>
      </c>
      <c r="F603" s="25" t="str">
        <f>VLOOKUP(B603,Definitions!$C$7:$D$43,2,FALSE)</f>
        <v>Lithuania</v>
      </c>
      <c r="G603" t="str">
        <f>VLOOKUP(C603,Definitions!$C$49:$D$57,2,FALSE)</f>
        <v>Residential</v>
      </c>
      <c r="H603" t="str">
        <f>VLOOKUP(D603,Definitions!$C$60:$D$104,2,FALSE)</f>
        <v>TOTAL Residential</v>
      </c>
      <c r="J603" s="29" t="str">
        <f>VLOOKUP(E603,Definitions!$C$115:$D$131,2,FALSE)</f>
        <v>District heating</v>
      </c>
      <c r="K603" s="106"/>
      <c r="L603" s="105"/>
      <c r="M603" s="103">
        <f t="shared" si="116"/>
        <v>3.9336533658177535</v>
      </c>
      <c r="N603" s="56"/>
      <c r="O603" s="105"/>
      <c r="P603" s="105">
        <f t="shared" si="117"/>
        <v>3.9336533658177535</v>
      </c>
      <c r="Q603" s="105">
        <f t="shared" si="118"/>
        <v>3.9336533658177535</v>
      </c>
      <c r="R603" s="103">
        <f t="shared" si="119"/>
        <v>0</v>
      </c>
      <c r="S603" s="96">
        <v>3.2441093363149309</v>
      </c>
      <c r="T603" s="128" t="s">
        <v>924</v>
      </c>
      <c r="U603" s="96">
        <v>0.68954402950282268</v>
      </c>
      <c r="V603" s="128" t="s">
        <v>924</v>
      </c>
      <c r="W603" s="96">
        <v>0</v>
      </c>
      <c r="X603" s="96">
        <v>0</v>
      </c>
      <c r="Y603" s="96">
        <v>0</v>
      </c>
      <c r="Z603" s="96">
        <v>0</v>
      </c>
      <c r="AA603" s="105">
        <v>0</v>
      </c>
      <c r="AB603" s="108">
        <v>0</v>
      </c>
      <c r="AC603" s="96">
        <v>0</v>
      </c>
      <c r="AD603" s="109" t="s">
        <v>882</v>
      </c>
      <c r="AE603" s="96">
        <v>0</v>
      </c>
      <c r="AF603" s="96">
        <v>0</v>
      </c>
      <c r="AG603" s="96">
        <v>0</v>
      </c>
      <c r="AH603" s="105">
        <v>0</v>
      </c>
      <c r="AI603" s="108">
        <v>0</v>
      </c>
      <c r="AJ603" s="105">
        <v>0</v>
      </c>
      <c r="AK603" s="108" t="s">
        <v>883</v>
      </c>
      <c r="AL603" s="9" t="str">
        <f>VLOOKUP(F603,Definitions!$B$7:$E$39,4,FALSE)</f>
        <v>EU28</v>
      </c>
    </row>
    <row r="604" spans="1:38">
      <c r="A604" s="36" t="str">
        <f t="shared" si="115"/>
        <v>LT400_8</v>
      </c>
      <c r="B604" t="s">
        <v>71</v>
      </c>
      <c r="C604" t="s">
        <v>185</v>
      </c>
      <c r="D604">
        <v>400</v>
      </c>
      <c r="E604">
        <v>8</v>
      </c>
      <c r="F604" s="25" t="str">
        <f>VLOOKUP(B604,Definitions!$C$7:$D$43,2,FALSE)</f>
        <v>Lithuania</v>
      </c>
      <c r="G604" t="str">
        <f>VLOOKUP(C604,Definitions!$C$49:$D$57,2,FALSE)</f>
        <v>Residential</v>
      </c>
      <c r="H604" t="str">
        <f>VLOOKUP(D604,Definitions!$C$60:$D$104,2,FALSE)</f>
        <v>TOTAL Residential</v>
      </c>
      <c r="J604" s="29" t="str">
        <f>VLOOKUP(E604,Definitions!$C$115:$D$131,2,FALSE)</f>
        <v>Waste non-RES</v>
      </c>
      <c r="K604" s="106"/>
      <c r="L604" s="105"/>
      <c r="M604" s="103">
        <f t="shared" si="116"/>
        <v>0</v>
      </c>
      <c r="N604" s="37"/>
      <c r="O604" s="105"/>
      <c r="P604" s="105">
        <f t="shared" si="117"/>
        <v>0</v>
      </c>
      <c r="Q604" s="105">
        <f t="shared" si="118"/>
        <v>0</v>
      </c>
      <c r="R604" s="103">
        <f t="shared" si="119"/>
        <v>0</v>
      </c>
      <c r="S604" s="96">
        <v>0</v>
      </c>
      <c r="T604" s="128" t="s">
        <v>882</v>
      </c>
      <c r="U604" s="96">
        <v>0</v>
      </c>
      <c r="V604" s="128" t="s">
        <v>882</v>
      </c>
      <c r="W604" s="96">
        <v>0</v>
      </c>
      <c r="X604" s="96">
        <v>0</v>
      </c>
      <c r="Y604" s="96">
        <v>0</v>
      </c>
      <c r="Z604" s="96">
        <v>0</v>
      </c>
      <c r="AA604" s="105">
        <v>0</v>
      </c>
      <c r="AB604" s="108">
        <v>0</v>
      </c>
      <c r="AC604" s="96">
        <v>0</v>
      </c>
      <c r="AD604" s="109" t="s">
        <v>882</v>
      </c>
      <c r="AE604" s="96">
        <v>0</v>
      </c>
      <c r="AF604" s="96">
        <v>0</v>
      </c>
      <c r="AG604" s="96">
        <v>0</v>
      </c>
      <c r="AH604" s="105">
        <v>0</v>
      </c>
      <c r="AI604" s="108">
        <v>0</v>
      </c>
      <c r="AJ604" s="105">
        <v>0</v>
      </c>
      <c r="AK604" s="108" t="s">
        <v>883</v>
      </c>
      <c r="AL604" s="9" t="str">
        <f>VLOOKUP(F604,Definitions!$B$7:$E$39,4,FALSE)</f>
        <v>EU28</v>
      </c>
    </row>
    <row r="605" spans="1:38">
      <c r="A605" s="36" t="str">
        <f t="shared" si="115"/>
        <v>LT400_9</v>
      </c>
      <c r="B605" t="s">
        <v>71</v>
      </c>
      <c r="C605" t="s">
        <v>185</v>
      </c>
      <c r="D605">
        <v>400</v>
      </c>
      <c r="E605">
        <v>9</v>
      </c>
      <c r="F605" s="25" t="str">
        <f>VLOOKUP(B605,Definitions!$C$7:$D$43,2,FALSE)</f>
        <v>Lithuania</v>
      </c>
      <c r="G605" t="str">
        <f>VLOOKUP(C605,Definitions!$C$49:$D$57,2,FALSE)</f>
        <v>Residential</v>
      </c>
      <c r="H605" t="str">
        <f>VLOOKUP(D605,Definitions!$C$60:$D$104,2,FALSE)</f>
        <v>TOTAL Residential</v>
      </c>
      <c r="J605" s="29" t="str">
        <f>VLOOKUP(E605,Definitions!$C$115:$D$131,2,FALSE)</f>
        <v>Waste RES</v>
      </c>
      <c r="K605" s="106"/>
      <c r="L605" s="105"/>
      <c r="M605" s="103">
        <f t="shared" si="116"/>
        <v>0</v>
      </c>
      <c r="N605" s="37"/>
      <c r="O605" s="105"/>
      <c r="P605" s="105">
        <f t="shared" si="117"/>
        <v>0</v>
      </c>
      <c r="Q605" s="105">
        <f t="shared" si="118"/>
        <v>0</v>
      </c>
      <c r="R605" s="103">
        <f t="shared" si="119"/>
        <v>0</v>
      </c>
      <c r="S605" s="96">
        <v>0</v>
      </c>
      <c r="T605" s="128" t="s">
        <v>884</v>
      </c>
      <c r="U605" s="96">
        <v>0</v>
      </c>
      <c r="V605" s="128" t="s">
        <v>884</v>
      </c>
      <c r="W605" s="96">
        <v>0</v>
      </c>
      <c r="X605" s="96">
        <v>0</v>
      </c>
      <c r="Y605" s="96">
        <v>0</v>
      </c>
      <c r="Z605" s="96">
        <v>0</v>
      </c>
      <c r="AA605" s="105">
        <v>0</v>
      </c>
      <c r="AB605" s="108">
        <v>0</v>
      </c>
      <c r="AC605" s="96">
        <v>0</v>
      </c>
      <c r="AD605" s="109" t="s">
        <v>884</v>
      </c>
      <c r="AE605" s="96">
        <v>0</v>
      </c>
      <c r="AF605" s="96">
        <v>0</v>
      </c>
      <c r="AG605" s="96">
        <v>0</v>
      </c>
      <c r="AH605" s="105">
        <v>0</v>
      </c>
      <c r="AI605" s="108">
        <v>0</v>
      </c>
      <c r="AJ605" s="105">
        <v>0</v>
      </c>
      <c r="AK605" s="108" t="s">
        <v>884</v>
      </c>
      <c r="AL605" s="9" t="str">
        <f>VLOOKUP(F605,Definitions!$B$7:$E$39,4,FALSE)</f>
        <v>EU28</v>
      </c>
    </row>
    <row r="606" spans="1:38">
      <c r="A606" s="36" t="str">
        <f t="shared" si="115"/>
        <v>LT400_51</v>
      </c>
      <c r="B606" t="s">
        <v>71</v>
      </c>
      <c r="C606" t="s">
        <v>185</v>
      </c>
      <c r="D606">
        <v>400</v>
      </c>
      <c r="E606">
        <v>51</v>
      </c>
      <c r="F606" s="25" t="str">
        <f>VLOOKUP(B606,Definitions!$C$7:$D$43,2,FALSE)</f>
        <v>Lithuania</v>
      </c>
      <c r="G606" t="str">
        <f>VLOOKUP(C606,Definitions!$C$49:$D$57,2,FALSE)</f>
        <v>Residential</v>
      </c>
      <c r="H606" t="str">
        <f>VLOOKUP(D606,Definitions!$C$60:$D$104,2,FALSE)</f>
        <v>TOTAL Residential</v>
      </c>
      <c r="J606" s="29" t="str">
        <f>VLOOKUP(E606,Definitions!$C$115:$D$131,2,FALSE)</f>
        <v>Biomass</v>
      </c>
      <c r="K606" s="106"/>
      <c r="L606" s="105"/>
      <c r="M606" s="103">
        <f t="shared" si="116"/>
        <v>4.0919937041214176</v>
      </c>
      <c r="N606" s="37"/>
      <c r="O606" s="105"/>
      <c r="P606" s="105">
        <f t="shared" si="117"/>
        <v>4.0919937041214176</v>
      </c>
      <c r="Q606" s="105">
        <f t="shared" si="118"/>
        <v>4.0358403248208061</v>
      </c>
      <c r="R606" s="103">
        <f t="shared" si="119"/>
        <v>0</v>
      </c>
      <c r="S606" s="96">
        <v>3.9924743487272645</v>
      </c>
      <c r="T606" s="128" t="s">
        <v>884</v>
      </c>
      <c r="U606" s="96">
        <v>4.3365976093541488E-2</v>
      </c>
      <c r="V606" s="128" t="s">
        <v>884</v>
      </c>
      <c r="W606" s="96">
        <v>0</v>
      </c>
      <c r="X606" s="96">
        <v>0</v>
      </c>
      <c r="Y606" s="96">
        <v>0</v>
      </c>
      <c r="Z606" s="96">
        <v>0</v>
      </c>
      <c r="AA606" s="105">
        <v>0</v>
      </c>
      <c r="AB606" s="108">
        <v>0</v>
      </c>
      <c r="AC606" s="96">
        <v>0</v>
      </c>
      <c r="AD606" s="109" t="s">
        <v>884</v>
      </c>
      <c r="AE606" s="96">
        <v>0</v>
      </c>
      <c r="AF606" s="96">
        <v>0</v>
      </c>
      <c r="AG606" s="96">
        <v>0</v>
      </c>
      <c r="AH606" s="105">
        <v>0</v>
      </c>
      <c r="AI606" s="108">
        <v>0</v>
      </c>
      <c r="AJ606" s="105">
        <v>5.6153379300611428E-2</v>
      </c>
      <c r="AK606" s="108" t="s">
        <v>884</v>
      </c>
      <c r="AL606" s="9" t="str">
        <f>VLOOKUP(F606,Definitions!$B$7:$E$39,4,FALSE)</f>
        <v>EU28</v>
      </c>
    </row>
    <row r="607" spans="1:38">
      <c r="A607" s="36" t="str">
        <f t="shared" si="115"/>
        <v>LT400_52</v>
      </c>
      <c r="B607" t="s">
        <v>71</v>
      </c>
      <c r="C607" t="s">
        <v>185</v>
      </c>
      <c r="D607">
        <v>400</v>
      </c>
      <c r="E607">
        <v>52</v>
      </c>
      <c r="F607" s="25" t="str">
        <f>VLOOKUP(B607,Definitions!$C$7:$D$43,2,FALSE)</f>
        <v>Lithuania</v>
      </c>
      <c r="G607" t="str">
        <f>VLOOKUP(C607,Definitions!$C$49:$D$57,2,FALSE)</f>
        <v>Residential</v>
      </c>
      <c r="H607" t="str">
        <f>VLOOKUP(D607,Definitions!$C$60:$D$104,2,FALSE)</f>
        <v>TOTAL Residential</v>
      </c>
      <c r="J607" s="29" t="str">
        <f>VLOOKUP(E607,Definitions!$C$115:$D$131,2,FALSE)</f>
        <v>Geothermal</v>
      </c>
      <c r="K607" s="106"/>
      <c r="L607" s="105"/>
      <c r="M607" s="103">
        <f t="shared" si="116"/>
        <v>0</v>
      </c>
      <c r="N607" s="37"/>
      <c r="O607" s="105"/>
      <c r="P607" s="105">
        <f t="shared" si="117"/>
        <v>0</v>
      </c>
      <c r="Q607" s="105">
        <f t="shared" si="118"/>
        <v>0</v>
      </c>
      <c r="R607" s="103">
        <f t="shared" si="119"/>
        <v>0</v>
      </c>
      <c r="S607" s="96">
        <v>0</v>
      </c>
      <c r="T607" s="128" t="s">
        <v>884</v>
      </c>
      <c r="U607" s="96">
        <v>0</v>
      </c>
      <c r="V607" s="128" t="s">
        <v>884</v>
      </c>
      <c r="W607" s="96">
        <v>0</v>
      </c>
      <c r="X607" s="96">
        <v>0</v>
      </c>
      <c r="Y607" s="96">
        <v>0</v>
      </c>
      <c r="Z607" s="96">
        <v>0</v>
      </c>
      <c r="AA607" s="105">
        <v>0</v>
      </c>
      <c r="AB607" s="108">
        <v>0</v>
      </c>
      <c r="AC607" s="96">
        <v>0</v>
      </c>
      <c r="AD607" s="109" t="s">
        <v>884</v>
      </c>
      <c r="AE607" s="96">
        <v>0</v>
      </c>
      <c r="AF607" s="96">
        <v>0</v>
      </c>
      <c r="AG607" s="96">
        <v>0</v>
      </c>
      <c r="AH607" s="105">
        <v>0</v>
      </c>
      <c r="AI607" s="108">
        <v>0</v>
      </c>
      <c r="AJ607" s="105">
        <v>0</v>
      </c>
      <c r="AK607" s="108" t="s">
        <v>884</v>
      </c>
      <c r="AL607" s="9" t="str">
        <f>VLOOKUP(F607,Definitions!$B$7:$E$39,4,FALSE)</f>
        <v>EU28</v>
      </c>
    </row>
    <row r="608" spans="1:38">
      <c r="A608" s="36" t="str">
        <f t="shared" si="115"/>
        <v>LT400_53</v>
      </c>
      <c r="B608" t="s">
        <v>71</v>
      </c>
      <c r="C608" t="s">
        <v>185</v>
      </c>
      <c r="D608">
        <v>400</v>
      </c>
      <c r="E608">
        <v>53</v>
      </c>
      <c r="F608" s="25" t="str">
        <f>VLOOKUP(B608,Definitions!$C$7:$D$43,2,FALSE)</f>
        <v>Lithuania</v>
      </c>
      <c r="G608" t="str">
        <f>VLOOKUP(C608,Definitions!$C$49:$D$57,2,FALSE)</f>
        <v>Residential</v>
      </c>
      <c r="H608" t="str">
        <f>VLOOKUP(D608,Definitions!$C$60:$D$104,2,FALSE)</f>
        <v>TOTAL Residential</v>
      </c>
      <c r="J608" s="29" t="str">
        <f>VLOOKUP(E608,Definitions!$C$115:$D$131,2,FALSE)</f>
        <v>Solar energy</v>
      </c>
      <c r="K608" s="106"/>
      <c r="L608" s="105"/>
      <c r="M608" s="103">
        <f t="shared" si="116"/>
        <v>0</v>
      </c>
      <c r="N608" s="37"/>
      <c r="O608" s="105"/>
      <c r="P608" s="105">
        <f t="shared" si="117"/>
        <v>0</v>
      </c>
      <c r="Q608" s="105">
        <f t="shared" si="118"/>
        <v>0</v>
      </c>
      <c r="R608" s="103">
        <f t="shared" si="119"/>
        <v>0</v>
      </c>
      <c r="S608" s="96">
        <v>0</v>
      </c>
      <c r="T608" s="128" t="s">
        <v>884</v>
      </c>
      <c r="U608" s="96">
        <v>0</v>
      </c>
      <c r="V608" s="128" t="s">
        <v>884</v>
      </c>
      <c r="W608" s="96">
        <v>0</v>
      </c>
      <c r="X608" s="96">
        <v>0</v>
      </c>
      <c r="Y608" s="96">
        <v>0</v>
      </c>
      <c r="Z608" s="96">
        <v>0</v>
      </c>
      <c r="AA608" s="105">
        <v>0</v>
      </c>
      <c r="AB608" s="108">
        <v>0</v>
      </c>
      <c r="AC608" s="96">
        <v>0</v>
      </c>
      <c r="AD608" s="109" t="s">
        <v>884</v>
      </c>
      <c r="AE608" s="96">
        <v>0</v>
      </c>
      <c r="AF608" s="96">
        <v>0</v>
      </c>
      <c r="AG608" s="96">
        <v>0</v>
      </c>
      <c r="AH608" s="105">
        <v>0</v>
      </c>
      <c r="AI608" s="108">
        <v>0</v>
      </c>
      <c r="AJ608" s="105">
        <v>0</v>
      </c>
      <c r="AK608" s="108" t="s">
        <v>884</v>
      </c>
      <c r="AL608" s="9" t="str">
        <f>VLOOKUP(F608,Definitions!$B$7:$E$39,4,FALSE)</f>
        <v>EU28</v>
      </c>
    </row>
    <row r="609" spans="1:38">
      <c r="A609" s="36" t="str">
        <f t="shared" si="115"/>
        <v>LT400_58</v>
      </c>
      <c r="B609" t="s">
        <v>71</v>
      </c>
      <c r="C609" t="s">
        <v>185</v>
      </c>
      <c r="D609">
        <v>400</v>
      </c>
      <c r="E609">
        <v>58</v>
      </c>
      <c r="F609" s="25" t="str">
        <f>VLOOKUP(B609,Definitions!$C$7:$D$43,2,FALSE)</f>
        <v>Lithuania</v>
      </c>
      <c r="G609" t="str">
        <f>VLOOKUP(C609,Definitions!$C$49:$D$57,2,FALSE)</f>
        <v>Residential</v>
      </c>
      <c r="H609" t="str">
        <f>VLOOKUP(D609,Definitions!$C$60:$D$104,2,FALSE)</f>
        <v>TOTAL Residential</v>
      </c>
      <c r="J609" s="29" t="str">
        <f>VLOOKUP(E609,Definitions!$C$115:$D$131,2,FALSE)</f>
        <v>Ambient heat total</v>
      </c>
      <c r="K609" s="106"/>
      <c r="L609" s="105"/>
      <c r="M609" s="103">
        <f t="shared" si="116"/>
        <v>0</v>
      </c>
      <c r="N609" s="37"/>
      <c r="O609" s="105"/>
      <c r="P609" s="105">
        <f t="shared" si="117"/>
        <v>0</v>
      </c>
      <c r="Q609" s="105">
        <f t="shared" si="118"/>
        <v>0</v>
      </c>
      <c r="R609" s="103">
        <f t="shared" si="119"/>
        <v>0</v>
      </c>
      <c r="S609" s="96">
        <v>0</v>
      </c>
      <c r="T609" s="128" t="s">
        <v>885</v>
      </c>
      <c r="U609" s="96">
        <v>0</v>
      </c>
      <c r="V609" s="128" t="s">
        <v>885</v>
      </c>
      <c r="W609" s="96">
        <v>0</v>
      </c>
      <c r="X609" s="96">
        <v>0</v>
      </c>
      <c r="Y609" s="96">
        <v>0</v>
      </c>
      <c r="Z609" s="96">
        <v>0</v>
      </c>
      <c r="AA609" s="105">
        <v>0</v>
      </c>
      <c r="AB609" s="108">
        <v>0</v>
      </c>
      <c r="AC609" s="96">
        <v>0</v>
      </c>
      <c r="AD609" s="109" t="s">
        <v>885</v>
      </c>
      <c r="AE609" s="96">
        <v>0</v>
      </c>
      <c r="AF609" s="96">
        <v>0</v>
      </c>
      <c r="AG609" s="96">
        <v>0</v>
      </c>
      <c r="AH609" s="105">
        <v>0</v>
      </c>
      <c r="AI609" s="108">
        <v>0</v>
      </c>
      <c r="AJ609" s="105">
        <v>0</v>
      </c>
      <c r="AK609" s="108" t="s">
        <v>885</v>
      </c>
      <c r="AL609" s="9" t="str">
        <f>VLOOKUP(F609,Definitions!$B$7:$E$39,4,FALSE)</f>
        <v>EU28</v>
      </c>
    </row>
    <row r="610" spans="1:38">
      <c r="A610" s="36" t="str">
        <f t="shared" si="115"/>
        <v>LT400_55</v>
      </c>
      <c r="B610" t="s">
        <v>71</v>
      </c>
      <c r="C610" t="s">
        <v>185</v>
      </c>
      <c r="D610">
        <v>400</v>
      </c>
      <c r="E610">
        <v>55</v>
      </c>
      <c r="F610" s="25" t="str">
        <f>VLOOKUP(B610,Definitions!$C$7:$D$43,2,FALSE)</f>
        <v>Lithuania</v>
      </c>
      <c r="G610" t="str">
        <f>VLOOKUP(C610,Definitions!$C$49:$D$57,2,FALSE)</f>
        <v>Residential</v>
      </c>
      <c r="H610" t="str">
        <f>VLOOKUP(D610,Definitions!$C$60:$D$104,2,FALSE)</f>
        <v>TOTAL Residential</v>
      </c>
      <c r="J610" s="29" t="str">
        <f>VLOOKUP(E610,Definitions!$C$115:$D$131,2,FALSE)</f>
        <v xml:space="preserve">Other RES </v>
      </c>
      <c r="K610" s="106"/>
      <c r="L610" s="105"/>
      <c r="M610" s="103">
        <f t="shared" si="116"/>
        <v>0</v>
      </c>
      <c r="N610" s="37"/>
      <c r="O610" s="105"/>
      <c r="P610" s="105">
        <f t="shared" si="117"/>
        <v>0</v>
      </c>
      <c r="Q610" s="105">
        <f t="shared" si="118"/>
        <v>0</v>
      </c>
      <c r="R610" s="103">
        <f t="shared" si="119"/>
        <v>0</v>
      </c>
      <c r="S610" s="96">
        <v>0</v>
      </c>
      <c r="T610" s="128" t="s">
        <v>882</v>
      </c>
      <c r="U610" s="96">
        <v>0</v>
      </c>
      <c r="V610" s="128" t="s">
        <v>882</v>
      </c>
      <c r="W610" s="96">
        <v>0</v>
      </c>
      <c r="X610" s="96">
        <v>0</v>
      </c>
      <c r="Y610" s="96">
        <v>0</v>
      </c>
      <c r="Z610" s="96">
        <v>0</v>
      </c>
      <c r="AA610" s="105">
        <v>0</v>
      </c>
      <c r="AB610" s="108">
        <v>0</v>
      </c>
      <c r="AC610" s="96">
        <v>0</v>
      </c>
      <c r="AD610" s="109" t="s">
        <v>882</v>
      </c>
      <c r="AE610" s="96">
        <v>0</v>
      </c>
      <c r="AF610" s="96">
        <v>0</v>
      </c>
      <c r="AG610" s="96">
        <v>0</v>
      </c>
      <c r="AH610" s="105">
        <v>0</v>
      </c>
      <c r="AI610" s="108">
        <v>0</v>
      </c>
      <c r="AJ610" s="105">
        <v>0</v>
      </c>
      <c r="AK610" s="108" t="s">
        <v>883</v>
      </c>
      <c r="AL610" s="9" t="str">
        <f>VLOOKUP(F610,Definitions!$B$7:$E$39,4,FALSE)</f>
        <v>EU28</v>
      </c>
    </row>
    <row r="611" spans="1:38">
      <c r="A611" s="36" t="str">
        <f t="shared" si="115"/>
        <v>LT401_0</v>
      </c>
      <c r="B611" t="s">
        <v>71</v>
      </c>
      <c r="C611" t="s">
        <v>185</v>
      </c>
      <c r="D611">
        <v>401</v>
      </c>
      <c r="E611">
        <v>0</v>
      </c>
      <c r="F611" s="25" t="str">
        <f>VLOOKUP(B611,Definitions!$C$7:$D$43,2,FALSE)</f>
        <v>Lithuania</v>
      </c>
      <c r="G611" t="str">
        <f>VLOOKUP(C611,Definitions!$C$49:$D$57,2,FALSE)</f>
        <v>Residential</v>
      </c>
      <c r="H611" t="str">
        <f>VLOOKUP(D611,Definitions!$C$60:$D$104,2,FALSE)</f>
        <v>SFH</v>
      </c>
      <c r="J611" s="29" t="str">
        <f>VLOOKUP(E611,Definitions!$C$115:$D$131,2,FALSE)</f>
        <v>TOTAL</v>
      </c>
      <c r="K611" s="106"/>
      <c r="L611" s="105"/>
      <c r="M611" s="103">
        <f t="shared" si="116"/>
        <v>4.7983241565458217</v>
      </c>
      <c r="N611" s="37"/>
      <c r="O611" s="105"/>
      <c r="P611" s="105">
        <f t="shared" si="117"/>
        <v>4.7983241565458217</v>
      </c>
      <c r="Q611" s="105">
        <f t="shared" si="118"/>
        <v>4.580690613121611</v>
      </c>
      <c r="R611" s="103">
        <f t="shared" si="119"/>
        <v>0</v>
      </c>
      <c r="S611" s="96">
        <v>4.3428059064129423</v>
      </c>
      <c r="T611" s="128" t="s">
        <v>882</v>
      </c>
      <c r="U611" s="96">
        <v>0.2378847067086691</v>
      </c>
      <c r="V611" s="128" t="s">
        <v>882</v>
      </c>
      <c r="W611" s="96">
        <v>0</v>
      </c>
      <c r="X611" s="96">
        <v>0</v>
      </c>
      <c r="Y611" s="96">
        <v>0</v>
      </c>
      <c r="Z611" s="96">
        <v>0</v>
      </c>
      <c r="AA611" s="105">
        <v>0</v>
      </c>
      <c r="AB611" s="108">
        <v>0</v>
      </c>
      <c r="AC611" s="96">
        <v>0</v>
      </c>
      <c r="AD611" s="109" t="s">
        <v>882</v>
      </c>
      <c r="AE611" s="96">
        <v>0</v>
      </c>
      <c r="AF611" s="96">
        <v>0</v>
      </c>
      <c r="AG611" s="96">
        <v>0</v>
      </c>
      <c r="AH611" s="105">
        <v>0</v>
      </c>
      <c r="AI611" s="108">
        <v>0</v>
      </c>
      <c r="AJ611" s="105">
        <v>0.21763354342421085</v>
      </c>
      <c r="AK611" s="108" t="s">
        <v>883</v>
      </c>
      <c r="AL611" s="9" t="str">
        <f>VLOOKUP(F611,Definitions!$B$7:$E$39,4,FALSE)</f>
        <v>EU28</v>
      </c>
    </row>
    <row r="612" spans="1:38">
      <c r="A612" s="36" t="str">
        <f t="shared" si="115"/>
        <v>LT401_1</v>
      </c>
      <c r="B612" t="s">
        <v>71</v>
      </c>
      <c r="C612" t="s">
        <v>185</v>
      </c>
      <c r="D612">
        <v>401</v>
      </c>
      <c r="E612">
        <v>1</v>
      </c>
      <c r="F612" s="25" t="str">
        <f>VLOOKUP(B612,Definitions!$C$7:$D$43,2,FALSE)</f>
        <v>Lithuania</v>
      </c>
      <c r="G612" t="str">
        <f>VLOOKUP(C612,Definitions!$C$49:$D$57,2,FALSE)</f>
        <v>Residential</v>
      </c>
      <c r="H612" t="str">
        <f>VLOOKUP(D612,Definitions!$C$60:$D$104,2,FALSE)</f>
        <v>SFH</v>
      </c>
      <c r="J612" s="29" t="str">
        <f>VLOOKUP(E612,Definitions!$C$115:$D$131,2,FALSE)</f>
        <v>Coal</v>
      </c>
      <c r="K612" s="106"/>
      <c r="L612" s="105"/>
      <c r="M612" s="103">
        <f t="shared" si="116"/>
        <v>0.19335407606411151</v>
      </c>
      <c r="N612" s="37"/>
      <c r="O612" s="105"/>
      <c r="P612" s="105">
        <f t="shared" si="117"/>
        <v>0.19335407606411151</v>
      </c>
      <c r="Q612" s="105">
        <f t="shared" si="118"/>
        <v>0.19335407606411151</v>
      </c>
      <c r="R612" s="103">
        <f t="shared" si="119"/>
        <v>0</v>
      </c>
      <c r="S612" s="96">
        <v>0.18812443000834203</v>
      </c>
      <c r="T612" s="128" t="s">
        <v>882</v>
      </c>
      <c r="U612" s="96">
        <v>5.2296460557694829E-3</v>
      </c>
      <c r="V612" s="128" t="s">
        <v>882</v>
      </c>
      <c r="W612" s="96">
        <v>0</v>
      </c>
      <c r="X612" s="96">
        <v>0</v>
      </c>
      <c r="Y612" s="96">
        <v>0</v>
      </c>
      <c r="Z612" s="96">
        <v>0</v>
      </c>
      <c r="AA612" s="105">
        <v>0</v>
      </c>
      <c r="AB612" s="108">
        <v>0</v>
      </c>
      <c r="AC612" s="96">
        <v>0</v>
      </c>
      <c r="AD612" s="109" t="s">
        <v>882</v>
      </c>
      <c r="AE612" s="96">
        <v>0</v>
      </c>
      <c r="AF612" s="96">
        <v>0</v>
      </c>
      <c r="AG612" s="96">
        <v>0</v>
      </c>
      <c r="AH612" s="105">
        <v>0</v>
      </c>
      <c r="AI612" s="108">
        <v>0</v>
      </c>
      <c r="AJ612" s="105">
        <v>0</v>
      </c>
      <c r="AK612" s="108" t="s">
        <v>883</v>
      </c>
      <c r="AL612" s="9" t="str">
        <f>VLOOKUP(F612,Definitions!$B$7:$E$39,4,FALSE)</f>
        <v>EU28</v>
      </c>
    </row>
    <row r="613" spans="1:38">
      <c r="A613" s="36" t="str">
        <f t="shared" si="115"/>
        <v>LT401_2</v>
      </c>
      <c r="B613" t="s">
        <v>71</v>
      </c>
      <c r="C613" t="s">
        <v>185</v>
      </c>
      <c r="D613">
        <v>401</v>
      </c>
      <c r="E613">
        <v>2</v>
      </c>
      <c r="F613" s="25" t="str">
        <f>VLOOKUP(B613,Definitions!$C$7:$D$43,2,FALSE)</f>
        <v>Lithuania</v>
      </c>
      <c r="G613" t="str">
        <f>VLOOKUP(C613,Definitions!$C$49:$D$57,2,FALSE)</f>
        <v>Residential</v>
      </c>
      <c r="H613" t="str">
        <f>VLOOKUP(D613,Definitions!$C$60:$D$104,2,FALSE)</f>
        <v>SFH</v>
      </c>
      <c r="J613" s="29" t="str">
        <f>VLOOKUP(E613,Definitions!$C$115:$D$131,2,FALSE)</f>
        <v>Fuel oil</v>
      </c>
      <c r="K613" s="106"/>
      <c r="L613" s="105"/>
      <c r="M613" s="103">
        <f t="shared" si="116"/>
        <v>4.2088193063152014E-2</v>
      </c>
      <c r="N613" s="37"/>
      <c r="O613" s="105"/>
      <c r="P613" s="105">
        <f t="shared" si="117"/>
        <v>4.2088193063152014E-2</v>
      </c>
      <c r="Q613" s="105">
        <f t="shared" si="118"/>
        <v>4.2088193063152014E-2</v>
      </c>
      <c r="R613" s="103">
        <f t="shared" si="119"/>
        <v>0</v>
      </c>
      <c r="S613" s="96">
        <v>0</v>
      </c>
      <c r="T613" s="128" t="s">
        <v>882</v>
      </c>
      <c r="U613" s="96">
        <v>4.2088193063152014E-2</v>
      </c>
      <c r="V613" s="128" t="s">
        <v>882</v>
      </c>
      <c r="W613" s="96">
        <v>0</v>
      </c>
      <c r="X613" s="96">
        <v>0</v>
      </c>
      <c r="Y613" s="96">
        <v>0</v>
      </c>
      <c r="Z613" s="96">
        <v>0</v>
      </c>
      <c r="AA613" s="105">
        <v>0</v>
      </c>
      <c r="AB613" s="108">
        <v>0</v>
      </c>
      <c r="AC613" s="96">
        <v>0</v>
      </c>
      <c r="AD613" s="109" t="s">
        <v>882</v>
      </c>
      <c r="AE613" s="96">
        <v>0</v>
      </c>
      <c r="AF613" s="96">
        <v>0</v>
      </c>
      <c r="AG613" s="96">
        <v>0</v>
      </c>
      <c r="AH613" s="105">
        <v>0</v>
      </c>
      <c r="AI613" s="108">
        <v>0</v>
      </c>
      <c r="AJ613" s="105">
        <v>0</v>
      </c>
      <c r="AK613" s="108" t="s">
        <v>883</v>
      </c>
      <c r="AL613" s="9" t="str">
        <f>VLOOKUP(F613,Definitions!$B$7:$E$39,4,FALSE)</f>
        <v>EU28</v>
      </c>
    </row>
    <row r="614" spans="1:38">
      <c r="A614" s="36" t="str">
        <f t="shared" si="115"/>
        <v>LT401_3</v>
      </c>
      <c r="B614" t="s">
        <v>71</v>
      </c>
      <c r="C614" t="s">
        <v>185</v>
      </c>
      <c r="D614">
        <v>401</v>
      </c>
      <c r="E614">
        <v>3</v>
      </c>
      <c r="F614" s="25" t="str">
        <f>VLOOKUP(B614,Definitions!$C$7:$D$43,2,FALSE)</f>
        <v>Lithuania</v>
      </c>
      <c r="G614" t="str">
        <f>VLOOKUP(C614,Definitions!$C$49:$D$57,2,FALSE)</f>
        <v>Residential</v>
      </c>
      <c r="H614" t="str">
        <f>VLOOKUP(D614,Definitions!$C$60:$D$104,2,FALSE)</f>
        <v>SFH</v>
      </c>
      <c r="J614" s="29" t="str">
        <f>VLOOKUP(E614,Definitions!$C$115:$D$131,2,FALSE)</f>
        <v>Natural gas</v>
      </c>
      <c r="K614" s="106"/>
      <c r="L614" s="105"/>
      <c r="M614" s="103">
        <f t="shared" si="116"/>
        <v>0.26057190822395704</v>
      </c>
      <c r="N614" s="37"/>
      <c r="O614" s="105"/>
      <c r="P614" s="105">
        <f t="shared" si="117"/>
        <v>0.26057190822395704</v>
      </c>
      <c r="Q614" s="105">
        <f t="shared" si="118"/>
        <v>0.23112827359968463</v>
      </c>
      <c r="R614" s="103">
        <f t="shared" si="119"/>
        <v>0</v>
      </c>
      <c r="S614" s="96">
        <v>0.22376736494361654</v>
      </c>
      <c r="T614" s="128" t="s">
        <v>882</v>
      </c>
      <c r="U614" s="96">
        <v>7.3609086560680959E-3</v>
      </c>
      <c r="V614" s="128" t="s">
        <v>882</v>
      </c>
      <c r="W614" s="96">
        <v>0</v>
      </c>
      <c r="X614" s="96">
        <v>0</v>
      </c>
      <c r="Y614" s="96">
        <v>0</v>
      </c>
      <c r="Z614" s="96">
        <v>0</v>
      </c>
      <c r="AA614" s="105">
        <v>0</v>
      </c>
      <c r="AB614" s="108">
        <v>0</v>
      </c>
      <c r="AC614" s="96">
        <v>0</v>
      </c>
      <c r="AD614" s="109" t="s">
        <v>882</v>
      </c>
      <c r="AE614" s="96">
        <v>0</v>
      </c>
      <c r="AF614" s="96">
        <v>0</v>
      </c>
      <c r="AG614" s="96">
        <v>0</v>
      </c>
      <c r="AH614" s="105">
        <v>0</v>
      </c>
      <c r="AI614" s="108">
        <v>0</v>
      </c>
      <c r="AJ614" s="105">
        <v>2.9443634624272384E-2</v>
      </c>
      <c r="AK614" s="108" t="s">
        <v>883</v>
      </c>
      <c r="AL614" s="9" t="str">
        <f>VLOOKUP(F614,Definitions!$B$7:$E$39,4,FALSE)</f>
        <v>EU28</v>
      </c>
    </row>
    <row r="615" spans="1:38">
      <c r="A615" s="36" t="str">
        <f t="shared" si="115"/>
        <v>LT401_4</v>
      </c>
      <c r="B615" t="s">
        <v>71</v>
      </c>
      <c r="C615" t="s">
        <v>185</v>
      </c>
      <c r="D615">
        <v>401</v>
      </c>
      <c r="E615">
        <v>4</v>
      </c>
      <c r="F615" s="25" t="str">
        <f>VLOOKUP(B615,Definitions!$C$7:$D$43,2,FALSE)</f>
        <v>Lithuania</v>
      </c>
      <c r="G615" t="str">
        <f>VLOOKUP(C615,Definitions!$C$49:$D$57,2,FALSE)</f>
        <v>Residential</v>
      </c>
      <c r="H615" t="str">
        <f>VLOOKUP(D615,Definitions!$C$60:$D$104,2,FALSE)</f>
        <v>SFH</v>
      </c>
      <c r="J615" s="29" t="str">
        <f>VLOOKUP(E615,Definitions!$C$115:$D$131,2,FALSE)</f>
        <v>Other fossil fuels</v>
      </c>
      <c r="K615" s="106"/>
      <c r="L615" s="105"/>
      <c r="M615" s="103">
        <f t="shared" si="116"/>
        <v>0</v>
      </c>
      <c r="N615" s="37"/>
      <c r="O615" s="105"/>
      <c r="P615" s="105">
        <f t="shared" si="117"/>
        <v>0</v>
      </c>
      <c r="Q615" s="105">
        <f t="shared" si="118"/>
        <v>0</v>
      </c>
      <c r="R615" s="103">
        <f t="shared" si="119"/>
        <v>0</v>
      </c>
      <c r="S615" s="96">
        <v>0</v>
      </c>
      <c r="T615" s="128" t="s">
        <v>882</v>
      </c>
      <c r="U615" s="96">
        <v>0</v>
      </c>
      <c r="V615" s="128" t="s">
        <v>882</v>
      </c>
      <c r="W615" s="96">
        <v>0</v>
      </c>
      <c r="X615" s="96">
        <v>0</v>
      </c>
      <c r="Y615" s="96">
        <v>0</v>
      </c>
      <c r="Z615" s="96">
        <v>0</v>
      </c>
      <c r="AA615" s="105">
        <v>0</v>
      </c>
      <c r="AB615" s="108">
        <v>0</v>
      </c>
      <c r="AC615" s="96">
        <v>0</v>
      </c>
      <c r="AD615" s="109" t="s">
        <v>882</v>
      </c>
      <c r="AE615" s="96">
        <v>0</v>
      </c>
      <c r="AF615" s="96">
        <v>0</v>
      </c>
      <c r="AG615" s="96">
        <v>0</v>
      </c>
      <c r="AH615" s="105">
        <v>0</v>
      </c>
      <c r="AI615" s="108">
        <v>0</v>
      </c>
      <c r="AJ615" s="105">
        <v>0</v>
      </c>
      <c r="AK615" s="108" t="s">
        <v>883</v>
      </c>
      <c r="AL615" s="9" t="str">
        <f>VLOOKUP(F615,Definitions!$B$7:$E$39,4,FALSE)</f>
        <v>EU28</v>
      </c>
    </row>
    <row r="616" spans="1:38">
      <c r="A616" s="36" t="str">
        <f t="shared" si="115"/>
        <v>LT401_6</v>
      </c>
      <c r="B616" t="s">
        <v>71</v>
      </c>
      <c r="C616" t="s">
        <v>185</v>
      </c>
      <c r="D616">
        <v>401</v>
      </c>
      <c r="E616">
        <v>6</v>
      </c>
      <c r="F616" s="25" t="str">
        <f>VLOOKUP(B616,Definitions!$C$7:$D$43,2,FALSE)</f>
        <v>Lithuania</v>
      </c>
      <c r="G616" t="str">
        <f>VLOOKUP(C616,Definitions!$C$49:$D$57,2,FALSE)</f>
        <v>Residential</v>
      </c>
      <c r="H616" t="str">
        <f>VLOOKUP(D616,Definitions!$C$60:$D$104,2,FALSE)</f>
        <v>SFH</v>
      </c>
      <c r="J616" s="29" t="str">
        <f>VLOOKUP(E616,Definitions!$C$115:$D$131,2,FALSE)</f>
        <v>Electricity</v>
      </c>
      <c r="K616" s="106"/>
      <c r="L616" s="105"/>
      <c r="M616" s="103">
        <f t="shared" si="116"/>
        <v>0.22315601035990401</v>
      </c>
      <c r="N616" s="37"/>
      <c r="O616" s="105"/>
      <c r="P616" s="105">
        <f t="shared" si="117"/>
        <v>0.22315601035990401</v>
      </c>
      <c r="Q616" s="105">
        <f t="shared" si="118"/>
        <v>5.1431479087072823E-2</v>
      </c>
      <c r="R616" s="103">
        <f t="shared" si="119"/>
        <v>0</v>
      </c>
      <c r="S616" s="96">
        <v>2.0163252333257962E-2</v>
      </c>
      <c r="T616" s="128" t="s">
        <v>882</v>
      </c>
      <c r="U616" s="96">
        <v>3.1268226753814861E-2</v>
      </c>
      <c r="V616" s="128" t="s">
        <v>882</v>
      </c>
      <c r="W616" s="96">
        <v>0</v>
      </c>
      <c r="X616" s="96">
        <v>0</v>
      </c>
      <c r="Y616" s="96">
        <v>0</v>
      </c>
      <c r="Z616" s="96">
        <v>0</v>
      </c>
      <c r="AA616" s="105">
        <v>0</v>
      </c>
      <c r="AB616" s="108">
        <v>0</v>
      </c>
      <c r="AC616" s="96">
        <v>0</v>
      </c>
      <c r="AD616" s="109" t="s">
        <v>882</v>
      </c>
      <c r="AE616" s="96">
        <v>0</v>
      </c>
      <c r="AF616" s="96">
        <v>0</v>
      </c>
      <c r="AG616" s="96">
        <v>0</v>
      </c>
      <c r="AH616" s="105">
        <v>0</v>
      </c>
      <c r="AI616" s="108">
        <v>0</v>
      </c>
      <c r="AJ616" s="105">
        <v>0.17172453127283119</v>
      </c>
      <c r="AK616" s="108" t="s">
        <v>883</v>
      </c>
      <c r="AL616" s="9" t="str">
        <f>VLOOKUP(F616,Definitions!$B$7:$E$39,4,FALSE)</f>
        <v>EU28</v>
      </c>
    </row>
    <row r="617" spans="1:38">
      <c r="A617" s="36" t="str">
        <f t="shared" si="115"/>
        <v>LT401_7</v>
      </c>
      <c r="B617" t="s">
        <v>71</v>
      </c>
      <c r="C617" t="s">
        <v>185</v>
      </c>
      <c r="D617">
        <v>401</v>
      </c>
      <c r="E617">
        <v>7</v>
      </c>
      <c r="F617" s="25" t="str">
        <f>VLOOKUP(B617,Definitions!$C$7:$D$43,2,FALSE)</f>
        <v>Lithuania</v>
      </c>
      <c r="G617" t="str">
        <f>VLOOKUP(C617,Definitions!$C$49:$D$57,2,FALSE)</f>
        <v>Residential</v>
      </c>
      <c r="H617" t="str">
        <f>VLOOKUP(D617,Definitions!$C$60:$D$104,2,FALSE)</f>
        <v>SFH</v>
      </c>
      <c r="J617" s="29" t="str">
        <f>VLOOKUP(E617,Definitions!$C$115:$D$131,2,FALSE)</f>
        <v>District heating</v>
      </c>
      <c r="K617" s="106"/>
      <c r="L617" s="105"/>
      <c r="M617" s="103">
        <f t="shared" si="116"/>
        <v>1.7205756924377269</v>
      </c>
      <c r="N617" s="56"/>
      <c r="O617" s="105"/>
      <c r="P617" s="105">
        <f t="shared" si="117"/>
        <v>1.7205756924377269</v>
      </c>
      <c r="Q617" s="105">
        <f t="shared" si="118"/>
        <v>1.7205756924377269</v>
      </c>
      <c r="R617" s="103">
        <f t="shared" si="119"/>
        <v>0</v>
      </c>
      <c r="S617" s="96">
        <v>1.5813537963679054</v>
      </c>
      <c r="T617" s="128" t="s">
        <v>882</v>
      </c>
      <c r="U617" s="96">
        <v>0.13922189606982138</v>
      </c>
      <c r="V617" s="128" t="s">
        <v>882</v>
      </c>
      <c r="W617" s="96">
        <v>0</v>
      </c>
      <c r="X617" s="96">
        <v>0</v>
      </c>
      <c r="Y617" s="96">
        <v>0</v>
      </c>
      <c r="Z617" s="96">
        <v>0</v>
      </c>
      <c r="AA617" s="105">
        <v>0</v>
      </c>
      <c r="AB617" s="108">
        <v>0</v>
      </c>
      <c r="AC617" s="96">
        <v>0</v>
      </c>
      <c r="AD617" s="109" t="s">
        <v>882</v>
      </c>
      <c r="AE617" s="96">
        <v>0</v>
      </c>
      <c r="AF617" s="96">
        <v>0</v>
      </c>
      <c r="AG617" s="96">
        <v>0</v>
      </c>
      <c r="AH617" s="105">
        <v>0</v>
      </c>
      <c r="AI617" s="108">
        <v>0</v>
      </c>
      <c r="AJ617" s="105">
        <v>0</v>
      </c>
      <c r="AK617" s="108" t="s">
        <v>883</v>
      </c>
      <c r="AL617" s="9" t="str">
        <f>VLOOKUP(F617,Definitions!$B$7:$E$39,4,FALSE)</f>
        <v>EU28</v>
      </c>
    </row>
    <row r="618" spans="1:38">
      <c r="A618" s="36" t="str">
        <f t="shared" si="115"/>
        <v>LT401_8</v>
      </c>
      <c r="B618" t="s">
        <v>71</v>
      </c>
      <c r="C618" t="s">
        <v>185</v>
      </c>
      <c r="D618">
        <v>401</v>
      </c>
      <c r="E618">
        <v>8</v>
      </c>
      <c r="F618" s="25" t="str">
        <f>VLOOKUP(B618,Definitions!$C$7:$D$43,2,FALSE)</f>
        <v>Lithuania</v>
      </c>
      <c r="G618" t="str">
        <f>VLOOKUP(C618,Definitions!$C$49:$D$57,2,FALSE)</f>
        <v>Residential</v>
      </c>
      <c r="H618" t="str">
        <f>VLOOKUP(D618,Definitions!$C$60:$D$104,2,FALSE)</f>
        <v>SFH</v>
      </c>
      <c r="J618" s="29" t="str">
        <f>VLOOKUP(E618,Definitions!$C$115:$D$131,2,FALSE)</f>
        <v>Waste non-RES</v>
      </c>
      <c r="K618" s="106"/>
      <c r="L618" s="105"/>
      <c r="M618" s="103">
        <f t="shared" si="116"/>
        <v>0</v>
      </c>
      <c r="N618" s="37"/>
      <c r="O618" s="105"/>
      <c r="P618" s="105">
        <f t="shared" si="117"/>
        <v>0</v>
      </c>
      <c r="Q618" s="105">
        <f t="shared" si="118"/>
        <v>0</v>
      </c>
      <c r="R618" s="103">
        <f t="shared" si="119"/>
        <v>0</v>
      </c>
      <c r="S618" s="96">
        <v>0</v>
      </c>
      <c r="T618" s="128" t="s">
        <v>882</v>
      </c>
      <c r="U618" s="96">
        <v>0</v>
      </c>
      <c r="V618" s="128" t="s">
        <v>882</v>
      </c>
      <c r="W618" s="96">
        <v>0</v>
      </c>
      <c r="X618" s="96">
        <v>0</v>
      </c>
      <c r="Y618" s="96">
        <v>0</v>
      </c>
      <c r="Z618" s="96">
        <v>0</v>
      </c>
      <c r="AA618" s="105">
        <v>0</v>
      </c>
      <c r="AB618" s="108">
        <v>0</v>
      </c>
      <c r="AC618" s="96">
        <v>0</v>
      </c>
      <c r="AD618" s="109" t="s">
        <v>882</v>
      </c>
      <c r="AE618" s="96">
        <v>0</v>
      </c>
      <c r="AF618" s="96">
        <v>0</v>
      </c>
      <c r="AG618" s="96">
        <v>0</v>
      </c>
      <c r="AH618" s="105">
        <v>0</v>
      </c>
      <c r="AI618" s="108">
        <v>0</v>
      </c>
      <c r="AJ618" s="105">
        <v>0</v>
      </c>
      <c r="AK618" s="108" t="s">
        <v>883</v>
      </c>
      <c r="AL618" s="9" t="str">
        <f>VLOOKUP(F618,Definitions!$B$7:$E$39,4,FALSE)</f>
        <v>EU28</v>
      </c>
    </row>
    <row r="619" spans="1:38">
      <c r="A619" s="36" t="str">
        <f t="shared" si="115"/>
        <v>LT401_9</v>
      </c>
      <c r="B619" t="s">
        <v>71</v>
      </c>
      <c r="C619" t="s">
        <v>185</v>
      </c>
      <c r="D619">
        <v>401</v>
      </c>
      <c r="E619">
        <v>9</v>
      </c>
      <c r="F619" s="25" t="str">
        <f>VLOOKUP(B619,Definitions!$C$7:$D$43,2,FALSE)</f>
        <v>Lithuania</v>
      </c>
      <c r="G619" t="str">
        <f>VLOOKUP(C619,Definitions!$C$49:$D$57,2,FALSE)</f>
        <v>Residential</v>
      </c>
      <c r="H619" t="str">
        <f>VLOOKUP(D619,Definitions!$C$60:$D$104,2,FALSE)</f>
        <v>SFH</v>
      </c>
      <c r="J619" s="29" t="str">
        <f>VLOOKUP(E619,Definitions!$C$115:$D$131,2,FALSE)</f>
        <v>Waste RES</v>
      </c>
      <c r="K619" s="106"/>
      <c r="L619" s="105"/>
      <c r="M619" s="103">
        <f t="shared" si="116"/>
        <v>0</v>
      </c>
      <c r="N619" s="37"/>
      <c r="O619" s="105"/>
      <c r="P619" s="105">
        <f t="shared" si="117"/>
        <v>0</v>
      </c>
      <c r="Q619" s="105">
        <f t="shared" si="118"/>
        <v>0</v>
      </c>
      <c r="R619" s="103">
        <f t="shared" si="119"/>
        <v>0</v>
      </c>
      <c r="S619" s="96">
        <v>0</v>
      </c>
      <c r="T619" s="128" t="s">
        <v>882</v>
      </c>
      <c r="U619" s="96">
        <v>0</v>
      </c>
      <c r="V619" s="128" t="s">
        <v>882</v>
      </c>
      <c r="W619" s="96">
        <v>0</v>
      </c>
      <c r="X619" s="96">
        <v>0</v>
      </c>
      <c r="Y619" s="96">
        <v>0</v>
      </c>
      <c r="Z619" s="96">
        <v>0</v>
      </c>
      <c r="AA619" s="105">
        <v>0</v>
      </c>
      <c r="AB619" s="108">
        <v>0</v>
      </c>
      <c r="AC619" s="96">
        <v>0</v>
      </c>
      <c r="AD619" s="109" t="s">
        <v>882</v>
      </c>
      <c r="AE619" s="96">
        <v>0</v>
      </c>
      <c r="AF619" s="96">
        <v>0</v>
      </c>
      <c r="AG619" s="96">
        <v>0</v>
      </c>
      <c r="AH619" s="105">
        <v>0</v>
      </c>
      <c r="AI619" s="108">
        <v>0</v>
      </c>
      <c r="AJ619" s="105">
        <v>0</v>
      </c>
      <c r="AK619" s="108" t="s">
        <v>883</v>
      </c>
      <c r="AL619" s="9" t="str">
        <f>VLOOKUP(F619,Definitions!$B$7:$E$39,4,FALSE)</f>
        <v>EU28</v>
      </c>
    </row>
    <row r="620" spans="1:38">
      <c r="A620" s="36" t="str">
        <f t="shared" si="115"/>
        <v>LT401_51</v>
      </c>
      <c r="B620" t="s">
        <v>71</v>
      </c>
      <c r="C620" t="s">
        <v>185</v>
      </c>
      <c r="D620">
        <v>401</v>
      </c>
      <c r="E620">
        <v>51</v>
      </c>
      <c r="F620" s="25" t="str">
        <f>VLOOKUP(B620,Definitions!$C$7:$D$43,2,FALSE)</f>
        <v>Lithuania</v>
      </c>
      <c r="G620" t="str">
        <f>VLOOKUP(C620,Definitions!$C$49:$D$57,2,FALSE)</f>
        <v>Residential</v>
      </c>
      <c r="H620" t="str">
        <f>VLOOKUP(D620,Definitions!$C$60:$D$104,2,FALSE)</f>
        <v>SFH</v>
      </c>
      <c r="J620" s="29" t="str">
        <f>VLOOKUP(E620,Definitions!$C$115:$D$131,2,FALSE)</f>
        <v>Biomass</v>
      </c>
      <c r="K620" s="106"/>
      <c r="L620" s="105"/>
      <c r="M620" s="103">
        <f t="shared" si="116"/>
        <v>2.3585782763969707</v>
      </c>
      <c r="N620" s="37"/>
      <c r="O620" s="105"/>
      <c r="P620" s="105">
        <f t="shared" si="117"/>
        <v>2.3585782763969707</v>
      </c>
      <c r="Q620" s="105">
        <f t="shared" si="118"/>
        <v>2.3421128988698636</v>
      </c>
      <c r="R620" s="103">
        <f t="shared" si="119"/>
        <v>0</v>
      </c>
      <c r="S620" s="96">
        <v>2.3293970627598202</v>
      </c>
      <c r="T620" s="128" t="s">
        <v>882</v>
      </c>
      <c r="U620" s="96">
        <v>1.271583611004325E-2</v>
      </c>
      <c r="V620" s="128" t="s">
        <v>882</v>
      </c>
      <c r="W620" s="96">
        <v>0</v>
      </c>
      <c r="X620" s="96">
        <v>0</v>
      </c>
      <c r="Y620" s="96">
        <v>0</v>
      </c>
      <c r="Z620" s="96">
        <v>0</v>
      </c>
      <c r="AA620" s="105">
        <v>0</v>
      </c>
      <c r="AB620" s="108">
        <v>0</v>
      </c>
      <c r="AC620" s="96">
        <v>0</v>
      </c>
      <c r="AD620" s="109" t="s">
        <v>882</v>
      </c>
      <c r="AE620" s="96">
        <v>0</v>
      </c>
      <c r="AF620" s="96">
        <v>0</v>
      </c>
      <c r="AG620" s="96">
        <v>0</v>
      </c>
      <c r="AH620" s="105">
        <v>0</v>
      </c>
      <c r="AI620" s="108">
        <v>0</v>
      </c>
      <c r="AJ620" s="105">
        <v>1.6465377527107288E-2</v>
      </c>
      <c r="AK620" s="108" t="s">
        <v>883</v>
      </c>
      <c r="AL620" s="9" t="str">
        <f>VLOOKUP(F620,Definitions!$B$7:$E$39,4,FALSE)</f>
        <v>EU28</v>
      </c>
    </row>
    <row r="621" spans="1:38">
      <c r="A621" s="36" t="str">
        <f t="shared" si="115"/>
        <v>LT401_52</v>
      </c>
      <c r="B621" t="s">
        <v>71</v>
      </c>
      <c r="C621" t="s">
        <v>185</v>
      </c>
      <c r="D621">
        <v>401</v>
      </c>
      <c r="E621">
        <v>52</v>
      </c>
      <c r="F621" s="25" t="str">
        <f>VLOOKUP(B621,Definitions!$C$7:$D$43,2,FALSE)</f>
        <v>Lithuania</v>
      </c>
      <c r="G621" t="str">
        <f>VLOOKUP(C621,Definitions!$C$49:$D$57,2,FALSE)</f>
        <v>Residential</v>
      </c>
      <c r="H621" t="str">
        <f>VLOOKUP(D621,Definitions!$C$60:$D$104,2,FALSE)</f>
        <v>SFH</v>
      </c>
      <c r="J621" s="29" t="str">
        <f>VLOOKUP(E621,Definitions!$C$115:$D$131,2,FALSE)</f>
        <v>Geothermal</v>
      </c>
      <c r="K621" s="106"/>
      <c r="L621" s="105"/>
      <c r="M621" s="103">
        <f t="shared" si="116"/>
        <v>0</v>
      </c>
      <c r="N621" s="37"/>
      <c r="O621" s="105"/>
      <c r="P621" s="105">
        <f t="shared" si="117"/>
        <v>0</v>
      </c>
      <c r="Q621" s="105">
        <f t="shared" si="118"/>
        <v>0</v>
      </c>
      <c r="R621" s="103">
        <f t="shared" si="119"/>
        <v>0</v>
      </c>
      <c r="S621" s="96">
        <v>0</v>
      </c>
      <c r="T621" s="128" t="s">
        <v>882</v>
      </c>
      <c r="U621" s="96">
        <v>0</v>
      </c>
      <c r="V621" s="128" t="s">
        <v>882</v>
      </c>
      <c r="W621" s="96">
        <v>0</v>
      </c>
      <c r="X621" s="96">
        <v>0</v>
      </c>
      <c r="Y621" s="96">
        <v>0</v>
      </c>
      <c r="Z621" s="96">
        <v>0</v>
      </c>
      <c r="AA621" s="105">
        <v>0</v>
      </c>
      <c r="AB621" s="108">
        <v>0</v>
      </c>
      <c r="AC621" s="96">
        <v>0</v>
      </c>
      <c r="AD621" s="109" t="s">
        <v>882</v>
      </c>
      <c r="AE621" s="96">
        <v>0</v>
      </c>
      <c r="AF621" s="96">
        <v>0</v>
      </c>
      <c r="AG621" s="96">
        <v>0</v>
      </c>
      <c r="AH621" s="105">
        <v>0</v>
      </c>
      <c r="AI621" s="108">
        <v>0</v>
      </c>
      <c r="AJ621" s="105">
        <v>0</v>
      </c>
      <c r="AK621" s="108" t="s">
        <v>883</v>
      </c>
      <c r="AL621" s="9" t="str">
        <f>VLOOKUP(F621,Definitions!$B$7:$E$39,4,FALSE)</f>
        <v>EU28</v>
      </c>
    </row>
    <row r="622" spans="1:38">
      <c r="A622" s="36" t="str">
        <f t="shared" si="115"/>
        <v>LT401_53</v>
      </c>
      <c r="B622" t="s">
        <v>71</v>
      </c>
      <c r="C622" t="s">
        <v>185</v>
      </c>
      <c r="D622">
        <v>401</v>
      </c>
      <c r="E622">
        <v>53</v>
      </c>
      <c r="F622" s="25" t="str">
        <f>VLOOKUP(B622,Definitions!$C$7:$D$43,2,FALSE)</f>
        <v>Lithuania</v>
      </c>
      <c r="G622" t="str">
        <f>VLOOKUP(C622,Definitions!$C$49:$D$57,2,FALSE)</f>
        <v>Residential</v>
      </c>
      <c r="H622" t="str">
        <f>VLOOKUP(D622,Definitions!$C$60:$D$104,2,FALSE)</f>
        <v>SFH</v>
      </c>
      <c r="J622" s="29" t="str">
        <f>VLOOKUP(E622,Definitions!$C$115:$D$131,2,FALSE)</f>
        <v>Solar energy</v>
      </c>
      <c r="K622" s="106"/>
      <c r="L622" s="105"/>
      <c r="M622" s="103">
        <f t="shared" si="116"/>
        <v>0</v>
      </c>
      <c r="N622" s="37"/>
      <c r="O622" s="105"/>
      <c r="P622" s="105">
        <f t="shared" si="117"/>
        <v>0</v>
      </c>
      <c r="Q622" s="105">
        <f t="shared" si="118"/>
        <v>0</v>
      </c>
      <c r="R622" s="103">
        <f t="shared" si="119"/>
        <v>0</v>
      </c>
      <c r="S622" s="96">
        <v>0</v>
      </c>
      <c r="T622" s="128" t="s">
        <v>882</v>
      </c>
      <c r="U622" s="96">
        <v>0</v>
      </c>
      <c r="V622" s="128" t="s">
        <v>882</v>
      </c>
      <c r="W622" s="96">
        <v>0</v>
      </c>
      <c r="X622" s="96">
        <v>0</v>
      </c>
      <c r="Y622" s="96">
        <v>0</v>
      </c>
      <c r="Z622" s="96">
        <v>0</v>
      </c>
      <c r="AA622" s="105">
        <v>0</v>
      </c>
      <c r="AB622" s="108">
        <v>0</v>
      </c>
      <c r="AC622" s="96">
        <v>0</v>
      </c>
      <c r="AD622" s="109" t="s">
        <v>882</v>
      </c>
      <c r="AE622" s="96">
        <v>0</v>
      </c>
      <c r="AF622" s="96">
        <v>0</v>
      </c>
      <c r="AG622" s="96">
        <v>0</v>
      </c>
      <c r="AH622" s="105">
        <v>0</v>
      </c>
      <c r="AI622" s="108">
        <v>0</v>
      </c>
      <c r="AJ622" s="105">
        <v>0</v>
      </c>
      <c r="AK622" s="108" t="s">
        <v>883</v>
      </c>
      <c r="AL622" s="9" t="str">
        <f>VLOOKUP(F622,Definitions!$B$7:$E$39,4,FALSE)</f>
        <v>EU28</v>
      </c>
    </row>
    <row r="623" spans="1:38">
      <c r="A623" s="36" t="str">
        <f t="shared" si="115"/>
        <v>LT401_58</v>
      </c>
      <c r="B623" t="s">
        <v>71</v>
      </c>
      <c r="C623" t="s">
        <v>185</v>
      </c>
      <c r="D623">
        <v>401</v>
      </c>
      <c r="E623">
        <v>58</v>
      </c>
      <c r="F623" s="25" t="str">
        <f>VLOOKUP(B623,Definitions!$C$7:$D$43,2,FALSE)</f>
        <v>Lithuania</v>
      </c>
      <c r="G623" t="str">
        <f>VLOOKUP(C623,Definitions!$C$49:$D$57,2,FALSE)</f>
        <v>Residential</v>
      </c>
      <c r="H623" t="str">
        <f>VLOOKUP(D623,Definitions!$C$60:$D$104,2,FALSE)</f>
        <v>SFH</v>
      </c>
      <c r="J623" s="29" t="str">
        <f>VLOOKUP(E623,Definitions!$C$115:$D$131,2,FALSE)</f>
        <v>Ambient heat total</v>
      </c>
      <c r="K623" s="106"/>
      <c r="L623" s="105"/>
      <c r="M623" s="103">
        <f t="shared" si="116"/>
        <v>0</v>
      </c>
      <c r="N623" s="37"/>
      <c r="O623" s="105"/>
      <c r="P623" s="105">
        <f t="shared" si="117"/>
        <v>0</v>
      </c>
      <c r="Q623" s="105">
        <f t="shared" si="118"/>
        <v>0</v>
      </c>
      <c r="R623" s="103">
        <f t="shared" si="119"/>
        <v>0</v>
      </c>
      <c r="S623" s="96">
        <v>0</v>
      </c>
      <c r="T623" s="128" t="s">
        <v>882</v>
      </c>
      <c r="U623" s="96">
        <v>0</v>
      </c>
      <c r="V623" s="128" t="s">
        <v>882</v>
      </c>
      <c r="W623" s="96">
        <v>0</v>
      </c>
      <c r="X623" s="96">
        <v>0</v>
      </c>
      <c r="Y623" s="96">
        <v>0</v>
      </c>
      <c r="Z623" s="96">
        <v>0</v>
      </c>
      <c r="AA623" s="105">
        <v>0</v>
      </c>
      <c r="AB623" s="108">
        <v>0</v>
      </c>
      <c r="AC623" s="96">
        <v>0</v>
      </c>
      <c r="AD623" s="109" t="s">
        <v>882</v>
      </c>
      <c r="AE623" s="96">
        <v>0</v>
      </c>
      <c r="AF623" s="96">
        <v>0</v>
      </c>
      <c r="AG623" s="96">
        <v>0</v>
      </c>
      <c r="AH623" s="105">
        <v>0</v>
      </c>
      <c r="AI623" s="108">
        <v>0</v>
      </c>
      <c r="AJ623" s="105">
        <v>0</v>
      </c>
      <c r="AK623" s="108" t="s">
        <v>883</v>
      </c>
      <c r="AL623" s="9" t="str">
        <f>VLOOKUP(F623,Definitions!$B$7:$E$39,4,FALSE)</f>
        <v>EU28</v>
      </c>
    </row>
    <row r="624" spans="1:38">
      <c r="A624" s="36" t="str">
        <f t="shared" si="115"/>
        <v>LT401_55</v>
      </c>
      <c r="B624" t="s">
        <v>71</v>
      </c>
      <c r="C624" t="s">
        <v>185</v>
      </c>
      <c r="D624">
        <v>401</v>
      </c>
      <c r="E624">
        <v>55</v>
      </c>
      <c r="F624" s="25" t="str">
        <f>VLOOKUP(B624,Definitions!$C$7:$D$43,2,FALSE)</f>
        <v>Lithuania</v>
      </c>
      <c r="G624" t="str">
        <f>VLOOKUP(C624,Definitions!$C$49:$D$57,2,FALSE)</f>
        <v>Residential</v>
      </c>
      <c r="H624" t="str">
        <f>VLOOKUP(D624,Definitions!$C$60:$D$104,2,FALSE)</f>
        <v>SFH</v>
      </c>
      <c r="J624" s="29" t="str">
        <f>VLOOKUP(E624,Definitions!$C$115:$D$131,2,FALSE)</f>
        <v xml:space="preserve">Other RES </v>
      </c>
      <c r="K624" s="106"/>
      <c r="L624" s="105"/>
      <c r="M624" s="103">
        <f t="shared" si="116"/>
        <v>0</v>
      </c>
      <c r="N624" s="37"/>
      <c r="O624" s="105"/>
      <c r="P624" s="105">
        <f t="shared" si="117"/>
        <v>0</v>
      </c>
      <c r="Q624" s="105">
        <f t="shared" si="118"/>
        <v>0</v>
      </c>
      <c r="R624" s="103">
        <f t="shared" si="119"/>
        <v>0</v>
      </c>
      <c r="S624" s="96">
        <v>0</v>
      </c>
      <c r="T624" s="128" t="s">
        <v>882</v>
      </c>
      <c r="U624" s="96">
        <v>0</v>
      </c>
      <c r="V624" s="128" t="s">
        <v>882</v>
      </c>
      <c r="W624" s="96">
        <v>0</v>
      </c>
      <c r="X624" s="96">
        <v>0</v>
      </c>
      <c r="Y624" s="96">
        <v>0</v>
      </c>
      <c r="Z624" s="96">
        <v>0</v>
      </c>
      <c r="AA624" s="105">
        <v>0</v>
      </c>
      <c r="AB624" s="108">
        <v>0</v>
      </c>
      <c r="AC624" s="96">
        <v>0</v>
      </c>
      <c r="AD624" s="109" t="s">
        <v>882</v>
      </c>
      <c r="AE624" s="96">
        <v>0</v>
      </c>
      <c r="AF624" s="96">
        <v>0</v>
      </c>
      <c r="AG624" s="96">
        <v>0</v>
      </c>
      <c r="AH624" s="105">
        <v>0</v>
      </c>
      <c r="AI624" s="108">
        <v>0</v>
      </c>
      <c r="AJ624" s="105">
        <v>0</v>
      </c>
      <c r="AK624" s="108" t="s">
        <v>883</v>
      </c>
      <c r="AL624" s="9" t="str">
        <f>VLOOKUP(F624,Definitions!$B$7:$E$39,4,FALSE)</f>
        <v>EU28</v>
      </c>
    </row>
    <row r="625" spans="1:38">
      <c r="A625" s="36" t="str">
        <f t="shared" si="115"/>
        <v>LT402_0</v>
      </c>
      <c r="B625" t="s">
        <v>71</v>
      </c>
      <c r="C625" t="s">
        <v>185</v>
      </c>
      <c r="D625">
        <v>402</v>
      </c>
      <c r="E625">
        <v>0</v>
      </c>
      <c r="F625" s="25" t="str">
        <f>VLOOKUP(B625,Definitions!$C$7:$D$43,2,FALSE)</f>
        <v>Lithuania</v>
      </c>
      <c r="G625" t="str">
        <f>VLOOKUP(C625,Definitions!$C$49:$D$57,2,FALSE)</f>
        <v>Residential</v>
      </c>
      <c r="H625" t="str">
        <f>VLOOKUP(D625,Definitions!$C$60:$D$104,2,FALSE)</f>
        <v>MFH</v>
      </c>
      <c r="J625" s="29" t="str">
        <f>VLOOKUP(E625,Definitions!$C$115:$D$131,2,FALSE)</f>
        <v>TOTAL</v>
      </c>
      <c r="K625" s="106"/>
      <c r="L625" s="105"/>
      <c r="M625" s="103">
        <f t="shared" si="116"/>
        <v>4.9113185042358394</v>
      </c>
      <c r="N625" s="37"/>
      <c r="O625" s="105"/>
      <c r="P625" s="105">
        <f t="shared" si="117"/>
        <v>4.9113185042358394</v>
      </c>
      <c r="Q625" s="105">
        <f t="shared" si="118"/>
        <v>4.6445423885993176</v>
      </c>
      <c r="R625" s="103">
        <f t="shared" si="119"/>
        <v>0</v>
      </c>
      <c r="S625" s="96">
        <v>3.9746696944812325</v>
      </c>
      <c r="T625" s="128" t="s">
        <v>882</v>
      </c>
      <c r="U625" s="96">
        <v>0.66987269411808514</v>
      </c>
      <c r="V625" s="128" t="s">
        <v>882</v>
      </c>
      <c r="W625" s="96">
        <v>0</v>
      </c>
      <c r="X625" s="96">
        <v>0</v>
      </c>
      <c r="Y625" s="96">
        <v>0</v>
      </c>
      <c r="Z625" s="96">
        <v>0</v>
      </c>
      <c r="AA625" s="105">
        <v>0</v>
      </c>
      <c r="AB625" s="108">
        <v>0</v>
      </c>
      <c r="AC625" s="96">
        <v>0</v>
      </c>
      <c r="AD625" s="109" t="s">
        <v>882</v>
      </c>
      <c r="AE625" s="96">
        <v>0</v>
      </c>
      <c r="AF625" s="96">
        <v>0</v>
      </c>
      <c r="AG625" s="96">
        <v>0</v>
      </c>
      <c r="AH625" s="105">
        <v>0</v>
      </c>
      <c r="AI625" s="108">
        <v>0</v>
      </c>
      <c r="AJ625" s="105">
        <v>0.26677611563652193</v>
      </c>
      <c r="AK625" s="108" t="s">
        <v>883</v>
      </c>
      <c r="AL625" s="9" t="str">
        <f>VLOOKUP(F625,Definitions!$B$7:$E$39,4,FALSE)</f>
        <v>EU28</v>
      </c>
    </row>
    <row r="626" spans="1:38">
      <c r="A626" s="36" t="str">
        <f t="shared" ref="A626:A638" si="120">B626&amp;D626&amp;"_"&amp;E626</f>
        <v>LT402_1</v>
      </c>
      <c r="B626" t="s">
        <v>71</v>
      </c>
      <c r="C626" t="s">
        <v>185</v>
      </c>
      <c r="D626">
        <v>402</v>
      </c>
      <c r="E626">
        <v>1</v>
      </c>
      <c r="F626" s="25" t="str">
        <f>VLOOKUP(B626,Definitions!$C$7:$D$43,2,FALSE)</f>
        <v>Lithuania</v>
      </c>
      <c r="G626" t="str">
        <f>VLOOKUP(C626,Definitions!$C$49:$D$57,2,FALSE)</f>
        <v>Residential</v>
      </c>
      <c r="H626" t="str">
        <f>VLOOKUP(D626,Definitions!$C$60:$D$104,2,FALSE)</f>
        <v>MFH</v>
      </c>
      <c r="J626" s="29" t="str">
        <f>VLOOKUP(E626,Definitions!$C$115:$D$131,2,FALSE)</f>
        <v>Coal</v>
      </c>
      <c r="K626" s="106"/>
      <c r="L626" s="105"/>
      <c r="M626" s="103">
        <f t="shared" ref="M626:M638" si="121">SUM(O626:P626)</f>
        <v>0.25519628009828793</v>
      </c>
      <c r="N626" s="37"/>
      <c r="O626" s="105"/>
      <c r="P626" s="105">
        <f t="shared" ref="P626:P638" si="122">Q626+R626+IFERROR(AJ626,0)</f>
        <v>0.25519628009828793</v>
      </c>
      <c r="Q626" s="105">
        <f t="shared" ref="Q626:Q638" si="123">S626+U626+W626</f>
        <v>0.25519628009828793</v>
      </c>
      <c r="R626" s="103">
        <f t="shared" ref="R626:R638" si="124">AC626+AE626</f>
        <v>0</v>
      </c>
      <c r="S626" s="96">
        <v>0.22804268859032131</v>
      </c>
      <c r="T626" s="128" t="s">
        <v>882</v>
      </c>
      <c r="U626" s="96">
        <v>2.7153591507966621E-2</v>
      </c>
      <c r="V626" s="128" t="s">
        <v>882</v>
      </c>
      <c r="W626" s="96">
        <v>0</v>
      </c>
      <c r="X626" s="96">
        <v>0</v>
      </c>
      <c r="Y626" s="96">
        <v>0</v>
      </c>
      <c r="Z626" s="96">
        <v>0</v>
      </c>
      <c r="AA626" s="105">
        <v>0</v>
      </c>
      <c r="AB626" s="108">
        <v>0</v>
      </c>
      <c r="AC626" s="96">
        <v>0</v>
      </c>
      <c r="AD626" s="109" t="s">
        <v>882</v>
      </c>
      <c r="AE626" s="96">
        <v>0</v>
      </c>
      <c r="AF626" s="96">
        <v>0</v>
      </c>
      <c r="AG626" s="96">
        <v>0</v>
      </c>
      <c r="AH626" s="105">
        <v>0</v>
      </c>
      <c r="AI626" s="108">
        <v>0</v>
      </c>
      <c r="AJ626" s="105">
        <v>0</v>
      </c>
      <c r="AK626" s="108" t="s">
        <v>883</v>
      </c>
      <c r="AL626" s="9" t="str">
        <f>VLOOKUP(F626,Definitions!$B$7:$E$39,4,FALSE)</f>
        <v>EU28</v>
      </c>
    </row>
    <row r="627" spans="1:38">
      <c r="A627" s="36" t="str">
        <f t="shared" si="120"/>
        <v>LT402_2</v>
      </c>
      <c r="B627" t="s">
        <v>71</v>
      </c>
      <c r="C627" t="s">
        <v>185</v>
      </c>
      <c r="D627">
        <v>402</v>
      </c>
      <c r="E627">
        <v>2</v>
      </c>
      <c r="F627" s="25" t="str">
        <f>VLOOKUP(B627,Definitions!$C$7:$D$43,2,FALSE)</f>
        <v>Lithuania</v>
      </c>
      <c r="G627" t="str">
        <f>VLOOKUP(C627,Definitions!$C$49:$D$57,2,FALSE)</f>
        <v>Residential</v>
      </c>
      <c r="H627" t="str">
        <f>VLOOKUP(D627,Definitions!$C$60:$D$104,2,FALSE)</f>
        <v>MFH</v>
      </c>
      <c r="J627" s="29" t="str">
        <f>VLOOKUP(E627,Definitions!$C$115:$D$131,2,FALSE)</f>
        <v>Fuel oil</v>
      </c>
      <c r="K627" s="106"/>
      <c r="L627" s="105"/>
      <c r="M627" s="103">
        <f t="shared" si="121"/>
        <v>5.0234523803524538E-3</v>
      </c>
      <c r="N627" s="37"/>
      <c r="O627" s="105"/>
      <c r="P627" s="105">
        <f t="shared" si="122"/>
        <v>5.0234523803524538E-3</v>
      </c>
      <c r="Q627" s="105">
        <f t="shared" si="123"/>
        <v>5.0234523803524538E-3</v>
      </c>
      <c r="R627" s="103">
        <f t="shared" si="124"/>
        <v>0</v>
      </c>
      <c r="S627" s="96">
        <v>0</v>
      </c>
      <c r="T627" s="128" t="s">
        <v>882</v>
      </c>
      <c r="U627" s="96">
        <v>5.0234523803524538E-3</v>
      </c>
      <c r="V627" s="128" t="s">
        <v>882</v>
      </c>
      <c r="W627" s="96">
        <v>0</v>
      </c>
      <c r="X627" s="96">
        <v>0</v>
      </c>
      <c r="Y627" s="96">
        <v>0</v>
      </c>
      <c r="Z627" s="96">
        <v>0</v>
      </c>
      <c r="AA627" s="105">
        <v>0</v>
      </c>
      <c r="AB627" s="108">
        <v>0</v>
      </c>
      <c r="AC627" s="96">
        <v>0</v>
      </c>
      <c r="AD627" s="109" t="s">
        <v>882</v>
      </c>
      <c r="AE627" s="96">
        <v>0</v>
      </c>
      <c r="AF627" s="96">
        <v>0</v>
      </c>
      <c r="AG627" s="96">
        <v>0</v>
      </c>
      <c r="AH627" s="105">
        <v>0</v>
      </c>
      <c r="AI627" s="108">
        <v>0</v>
      </c>
      <c r="AJ627" s="105">
        <v>0</v>
      </c>
      <c r="AK627" s="108" t="s">
        <v>883</v>
      </c>
      <c r="AL627" s="9" t="str">
        <f>VLOOKUP(F627,Definitions!$B$7:$E$39,4,FALSE)</f>
        <v>EU28</v>
      </c>
    </row>
    <row r="628" spans="1:38">
      <c r="A628" s="36" t="str">
        <f t="shared" si="120"/>
        <v>LT402_3</v>
      </c>
      <c r="B628" t="s">
        <v>71</v>
      </c>
      <c r="C628" t="s">
        <v>185</v>
      </c>
      <c r="D628">
        <v>402</v>
      </c>
      <c r="E628">
        <v>3</v>
      </c>
      <c r="F628" s="25" t="str">
        <f>VLOOKUP(B628,Definitions!$C$7:$D$43,2,FALSE)</f>
        <v>Lithuania</v>
      </c>
      <c r="G628" t="str">
        <f>VLOOKUP(C628,Definitions!$C$49:$D$57,2,FALSE)</f>
        <v>Residential</v>
      </c>
      <c r="H628" t="str">
        <f>VLOOKUP(D628,Definitions!$C$60:$D$104,2,FALSE)</f>
        <v>MFH</v>
      </c>
      <c r="J628" s="29" t="str">
        <f>VLOOKUP(E628,Definitions!$C$115:$D$131,2,FALSE)</f>
        <v>Natural gas</v>
      </c>
      <c r="K628" s="106"/>
      <c r="L628" s="105"/>
      <c r="M628" s="103">
        <f t="shared" si="121"/>
        <v>0.68765317818577842</v>
      </c>
      <c r="N628" s="37"/>
      <c r="O628" s="105"/>
      <c r="P628" s="105">
        <f t="shared" si="122"/>
        <v>0.68765317818577842</v>
      </c>
      <c r="Q628" s="105">
        <f t="shared" si="123"/>
        <v>0.46771454032427706</v>
      </c>
      <c r="R628" s="103">
        <f t="shared" si="124"/>
        <v>0</v>
      </c>
      <c r="S628" s="96">
        <v>0.41272988085890172</v>
      </c>
      <c r="T628" s="128" t="s">
        <v>882</v>
      </c>
      <c r="U628" s="96">
        <v>5.4984659465375348E-2</v>
      </c>
      <c r="V628" s="128" t="s">
        <v>882</v>
      </c>
      <c r="W628" s="96">
        <v>0</v>
      </c>
      <c r="X628" s="96">
        <v>0</v>
      </c>
      <c r="Y628" s="96">
        <v>0</v>
      </c>
      <c r="Z628" s="96">
        <v>0</v>
      </c>
      <c r="AA628" s="105">
        <v>0</v>
      </c>
      <c r="AB628" s="108">
        <v>0</v>
      </c>
      <c r="AC628" s="96">
        <v>0</v>
      </c>
      <c r="AD628" s="109" t="s">
        <v>882</v>
      </c>
      <c r="AE628" s="96">
        <v>0</v>
      </c>
      <c r="AF628" s="96">
        <v>0</v>
      </c>
      <c r="AG628" s="96">
        <v>0</v>
      </c>
      <c r="AH628" s="105">
        <v>0</v>
      </c>
      <c r="AI628" s="108">
        <v>0</v>
      </c>
      <c r="AJ628" s="105">
        <v>0.21993863786150139</v>
      </c>
      <c r="AK628" s="108" t="s">
        <v>883</v>
      </c>
      <c r="AL628" s="9" t="str">
        <f>VLOOKUP(F628,Definitions!$B$7:$E$39,4,FALSE)</f>
        <v>EU28</v>
      </c>
    </row>
    <row r="629" spans="1:38">
      <c r="A629" s="36" t="str">
        <f t="shared" si="120"/>
        <v>LT402_4</v>
      </c>
      <c r="B629" t="s">
        <v>71</v>
      </c>
      <c r="C629" t="s">
        <v>185</v>
      </c>
      <c r="D629">
        <v>402</v>
      </c>
      <c r="E629">
        <v>4</v>
      </c>
      <c r="F629" s="25" t="str">
        <f>VLOOKUP(B629,Definitions!$C$7:$D$43,2,FALSE)</f>
        <v>Lithuania</v>
      </c>
      <c r="G629" t="str">
        <f>VLOOKUP(C629,Definitions!$C$49:$D$57,2,FALSE)</f>
        <v>Residential</v>
      </c>
      <c r="H629" t="str">
        <f>VLOOKUP(D629,Definitions!$C$60:$D$104,2,FALSE)</f>
        <v>MFH</v>
      </c>
      <c r="J629" s="29" t="str">
        <f>VLOOKUP(E629,Definitions!$C$115:$D$131,2,FALSE)</f>
        <v>Other fossil fuels</v>
      </c>
      <c r="K629" s="106"/>
      <c r="L629" s="105"/>
      <c r="M629" s="103">
        <f t="shared" si="121"/>
        <v>0</v>
      </c>
      <c r="N629" s="37"/>
      <c r="O629" s="105"/>
      <c r="P629" s="105">
        <f t="shared" si="122"/>
        <v>0</v>
      </c>
      <c r="Q629" s="105">
        <f t="shared" si="123"/>
        <v>0</v>
      </c>
      <c r="R629" s="103">
        <f t="shared" si="124"/>
        <v>0</v>
      </c>
      <c r="S629" s="96">
        <v>0</v>
      </c>
      <c r="T629" s="128" t="s">
        <v>882</v>
      </c>
      <c r="U629" s="96">
        <v>0</v>
      </c>
      <c r="V629" s="128" t="s">
        <v>882</v>
      </c>
      <c r="W629" s="96">
        <v>0</v>
      </c>
      <c r="X629" s="96">
        <v>0</v>
      </c>
      <c r="Y629" s="96">
        <v>0</v>
      </c>
      <c r="Z629" s="96">
        <v>0</v>
      </c>
      <c r="AA629" s="105">
        <v>0</v>
      </c>
      <c r="AB629" s="108">
        <v>0</v>
      </c>
      <c r="AC629" s="96">
        <v>0</v>
      </c>
      <c r="AD629" s="109" t="s">
        <v>882</v>
      </c>
      <c r="AE629" s="96">
        <v>0</v>
      </c>
      <c r="AF629" s="96">
        <v>0</v>
      </c>
      <c r="AG629" s="96">
        <v>0</v>
      </c>
      <c r="AH629" s="105">
        <v>0</v>
      </c>
      <c r="AI629" s="108">
        <v>0</v>
      </c>
      <c r="AJ629" s="105">
        <v>0</v>
      </c>
      <c r="AK629" s="108" t="s">
        <v>883</v>
      </c>
      <c r="AL629" s="9" t="str">
        <f>VLOOKUP(F629,Definitions!$B$7:$E$39,4,FALSE)</f>
        <v>EU28</v>
      </c>
    </row>
    <row r="630" spans="1:38">
      <c r="A630" s="36" t="str">
        <f t="shared" si="120"/>
        <v>LT402_6</v>
      </c>
      <c r="B630" t="s">
        <v>71</v>
      </c>
      <c r="C630" t="s">
        <v>185</v>
      </c>
      <c r="D630">
        <v>402</v>
      </c>
      <c r="E630">
        <v>6</v>
      </c>
      <c r="F630" s="25" t="str">
        <f>VLOOKUP(B630,Definitions!$C$7:$D$43,2,FALSE)</f>
        <v>Lithuania</v>
      </c>
      <c r="G630" t="str">
        <f>VLOOKUP(C630,Definitions!$C$49:$D$57,2,FALSE)</f>
        <v>Residential</v>
      </c>
      <c r="H630" t="str">
        <f>VLOOKUP(D630,Definitions!$C$60:$D$104,2,FALSE)</f>
        <v>MFH</v>
      </c>
      <c r="J630" s="29" t="str">
        <f>VLOOKUP(E630,Definitions!$C$115:$D$131,2,FALSE)</f>
        <v>Electricity</v>
      </c>
      <c r="K630" s="106"/>
      <c r="L630" s="105"/>
      <c r="M630" s="103">
        <f t="shared" si="121"/>
        <v>1.695249246694757E-2</v>
      </c>
      <c r="N630" s="37"/>
      <c r="O630" s="105"/>
      <c r="P630" s="105">
        <f t="shared" si="122"/>
        <v>1.695249246694757E-2</v>
      </c>
      <c r="Q630" s="105">
        <f t="shared" si="123"/>
        <v>9.8030164654311965E-3</v>
      </c>
      <c r="R630" s="103">
        <f t="shared" si="124"/>
        <v>0</v>
      </c>
      <c r="S630" s="96">
        <v>8.0642991175399071E-3</v>
      </c>
      <c r="T630" s="128" t="s">
        <v>882</v>
      </c>
      <c r="U630" s="96">
        <v>1.7387173478912896E-3</v>
      </c>
      <c r="V630" s="128" t="s">
        <v>882</v>
      </c>
      <c r="W630" s="96">
        <v>0</v>
      </c>
      <c r="X630" s="96">
        <v>0</v>
      </c>
      <c r="Y630" s="96">
        <v>0</v>
      </c>
      <c r="Z630" s="96">
        <v>0</v>
      </c>
      <c r="AA630" s="105">
        <v>0</v>
      </c>
      <c r="AB630" s="108">
        <v>0</v>
      </c>
      <c r="AC630" s="96">
        <v>0</v>
      </c>
      <c r="AD630" s="109" t="s">
        <v>882</v>
      </c>
      <c r="AE630" s="96">
        <v>0</v>
      </c>
      <c r="AF630" s="96">
        <v>0</v>
      </c>
      <c r="AG630" s="96">
        <v>0</v>
      </c>
      <c r="AH630" s="105">
        <v>0</v>
      </c>
      <c r="AI630" s="108">
        <v>0</v>
      </c>
      <c r="AJ630" s="105">
        <v>7.1494760015163757E-3</v>
      </c>
      <c r="AK630" s="108" t="s">
        <v>883</v>
      </c>
      <c r="AL630" s="9" t="str">
        <f>VLOOKUP(F630,Definitions!$B$7:$E$39,4,FALSE)</f>
        <v>EU28</v>
      </c>
    </row>
    <row r="631" spans="1:38">
      <c r="A631" s="36" t="str">
        <f t="shared" si="120"/>
        <v>LT402_7</v>
      </c>
      <c r="B631" t="s">
        <v>71</v>
      </c>
      <c r="C631" t="s">
        <v>185</v>
      </c>
      <c r="D631">
        <v>402</v>
      </c>
      <c r="E631">
        <v>7</v>
      </c>
      <c r="F631" s="25" t="str">
        <f>VLOOKUP(B631,Definitions!$C$7:$D$43,2,FALSE)</f>
        <v>Lithuania</v>
      </c>
      <c r="G631" t="str">
        <f>VLOOKUP(C631,Definitions!$C$49:$D$57,2,FALSE)</f>
        <v>Residential</v>
      </c>
      <c r="H631" t="str">
        <f>VLOOKUP(D631,Definitions!$C$60:$D$104,2,FALSE)</f>
        <v>MFH</v>
      </c>
      <c r="J631" s="29" t="str">
        <f>VLOOKUP(E631,Definitions!$C$115:$D$131,2,FALSE)</f>
        <v>District heating</v>
      </c>
      <c r="K631" s="106"/>
      <c r="L631" s="105"/>
      <c r="M631" s="103">
        <f t="shared" si="121"/>
        <v>2.2130776733800266</v>
      </c>
      <c r="N631" s="56"/>
      <c r="O631" s="105"/>
      <c r="P631" s="105">
        <f t="shared" si="122"/>
        <v>2.2130776733800266</v>
      </c>
      <c r="Q631" s="105">
        <f t="shared" si="123"/>
        <v>2.2130776733800266</v>
      </c>
      <c r="R631" s="103">
        <f t="shared" si="124"/>
        <v>0</v>
      </c>
      <c r="S631" s="96">
        <v>1.6627555399470255</v>
      </c>
      <c r="T631" s="128" t="s">
        <v>882</v>
      </c>
      <c r="U631" s="96">
        <v>0.55032213343300129</v>
      </c>
      <c r="V631" s="128" t="s">
        <v>882</v>
      </c>
      <c r="W631" s="96">
        <v>0</v>
      </c>
      <c r="X631" s="96">
        <v>0</v>
      </c>
      <c r="Y631" s="96">
        <v>0</v>
      </c>
      <c r="Z631" s="96">
        <v>0</v>
      </c>
      <c r="AA631" s="105">
        <v>0</v>
      </c>
      <c r="AB631" s="108">
        <v>0</v>
      </c>
      <c r="AC631" s="96">
        <v>0</v>
      </c>
      <c r="AD631" s="109" t="s">
        <v>882</v>
      </c>
      <c r="AE631" s="96">
        <v>0</v>
      </c>
      <c r="AF631" s="96">
        <v>0</v>
      </c>
      <c r="AG631" s="96">
        <v>0</v>
      </c>
      <c r="AH631" s="105">
        <v>0</v>
      </c>
      <c r="AI631" s="108">
        <v>0</v>
      </c>
      <c r="AJ631" s="105">
        <v>0</v>
      </c>
      <c r="AK631" s="108" t="s">
        <v>883</v>
      </c>
      <c r="AL631" s="9" t="str">
        <f>VLOOKUP(F631,Definitions!$B$7:$E$39,4,FALSE)</f>
        <v>EU28</v>
      </c>
    </row>
    <row r="632" spans="1:38">
      <c r="A632" s="36" t="str">
        <f t="shared" si="120"/>
        <v>LT402_8</v>
      </c>
      <c r="B632" t="s">
        <v>71</v>
      </c>
      <c r="C632" t="s">
        <v>185</v>
      </c>
      <c r="D632">
        <v>402</v>
      </c>
      <c r="E632">
        <v>8</v>
      </c>
      <c r="F632" s="25" t="str">
        <f>VLOOKUP(B632,Definitions!$C$7:$D$43,2,FALSE)</f>
        <v>Lithuania</v>
      </c>
      <c r="G632" t="str">
        <f>VLOOKUP(C632,Definitions!$C$49:$D$57,2,FALSE)</f>
        <v>Residential</v>
      </c>
      <c r="H632" t="str">
        <f>VLOOKUP(D632,Definitions!$C$60:$D$104,2,FALSE)</f>
        <v>MFH</v>
      </c>
      <c r="J632" s="29" t="str">
        <f>VLOOKUP(E632,Definitions!$C$115:$D$131,2,FALSE)</f>
        <v>Waste non-RES</v>
      </c>
      <c r="K632" s="106"/>
      <c r="L632" s="105"/>
      <c r="M632" s="103">
        <f t="shared" si="121"/>
        <v>0</v>
      </c>
      <c r="N632" s="37"/>
      <c r="O632" s="105"/>
      <c r="P632" s="105">
        <f t="shared" si="122"/>
        <v>0</v>
      </c>
      <c r="Q632" s="105">
        <f t="shared" si="123"/>
        <v>0</v>
      </c>
      <c r="R632" s="103">
        <f t="shared" si="124"/>
        <v>0</v>
      </c>
      <c r="S632" s="96">
        <v>0</v>
      </c>
      <c r="T632" s="128" t="s">
        <v>882</v>
      </c>
      <c r="U632" s="96">
        <v>0</v>
      </c>
      <c r="V632" s="128" t="s">
        <v>882</v>
      </c>
      <c r="W632" s="96">
        <v>0</v>
      </c>
      <c r="X632" s="96">
        <v>0</v>
      </c>
      <c r="Y632" s="96">
        <v>0</v>
      </c>
      <c r="Z632" s="96">
        <v>0</v>
      </c>
      <c r="AA632" s="105">
        <v>0</v>
      </c>
      <c r="AB632" s="108">
        <v>0</v>
      </c>
      <c r="AC632" s="96">
        <v>0</v>
      </c>
      <c r="AD632" s="109" t="s">
        <v>882</v>
      </c>
      <c r="AE632" s="96">
        <v>0</v>
      </c>
      <c r="AF632" s="96">
        <v>0</v>
      </c>
      <c r="AG632" s="96">
        <v>0</v>
      </c>
      <c r="AH632" s="105">
        <v>0</v>
      </c>
      <c r="AI632" s="108">
        <v>0</v>
      </c>
      <c r="AJ632" s="105">
        <v>0</v>
      </c>
      <c r="AK632" s="108" t="s">
        <v>883</v>
      </c>
      <c r="AL632" s="9" t="str">
        <f>VLOOKUP(F632,Definitions!$B$7:$E$39,4,FALSE)</f>
        <v>EU28</v>
      </c>
    </row>
    <row r="633" spans="1:38">
      <c r="A633" s="36" t="str">
        <f t="shared" si="120"/>
        <v>LT402_9</v>
      </c>
      <c r="B633" t="s">
        <v>71</v>
      </c>
      <c r="C633" t="s">
        <v>185</v>
      </c>
      <c r="D633">
        <v>402</v>
      </c>
      <c r="E633">
        <v>9</v>
      </c>
      <c r="F633" s="25" t="str">
        <f>VLOOKUP(B633,Definitions!$C$7:$D$43,2,FALSE)</f>
        <v>Lithuania</v>
      </c>
      <c r="G633" t="str">
        <f>VLOOKUP(C633,Definitions!$C$49:$D$57,2,FALSE)</f>
        <v>Residential</v>
      </c>
      <c r="H633" t="str">
        <f>VLOOKUP(D633,Definitions!$C$60:$D$104,2,FALSE)</f>
        <v>MFH</v>
      </c>
      <c r="J633" s="29" t="str">
        <f>VLOOKUP(E633,Definitions!$C$115:$D$131,2,FALSE)</f>
        <v>Waste RES</v>
      </c>
      <c r="K633" s="106"/>
      <c r="L633" s="105"/>
      <c r="M633" s="103">
        <f t="shared" si="121"/>
        <v>0</v>
      </c>
      <c r="N633" s="37"/>
      <c r="O633" s="105"/>
      <c r="P633" s="105">
        <f t="shared" si="122"/>
        <v>0</v>
      </c>
      <c r="Q633" s="105">
        <f t="shared" si="123"/>
        <v>0</v>
      </c>
      <c r="R633" s="103">
        <f t="shared" si="124"/>
        <v>0</v>
      </c>
      <c r="S633" s="96">
        <v>0</v>
      </c>
      <c r="T633" s="128" t="s">
        <v>882</v>
      </c>
      <c r="U633" s="96">
        <v>0</v>
      </c>
      <c r="V633" s="128" t="s">
        <v>882</v>
      </c>
      <c r="W633" s="96">
        <v>0</v>
      </c>
      <c r="X633" s="96">
        <v>0</v>
      </c>
      <c r="Y633" s="96">
        <v>0</v>
      </c>
      <c r="Z633" s="96">
        <v>0</v>
      </c>
      <c r="AA633" s="105">
        <v>0</v>
      </c>
      <c r="AB633" s="108">
        <v>0</v>
      </c>
      <c r="AC633" s="96">
        <v>0</v>
      </c>
      <c r="AD633" s="109" t="s">
        <v>882</v>
      </c>
      <c r="AE633" s="96">
        <v>0</v>
      </c>
      <c r="AF633" s="96">
        <v>0</v>
      </c>
      <c r="AG633" s="96">
        <v>0</v>
      </c>
      <c r="AH633" s="105">
        <v>0</v>
      </c>
      <c r="AI633" s="108">
        <v>0</v>
      </c>
      <c r="AJ633" s="105">
        <v>0</v>
      </c>
      <c r="AK633" s="108" t="s">
        <v>883</v>
      </c>
      <c r="AL633" s="9" t="str">
        <f>VLOOKUP(F633,Definitions!$B$7:$E$39,4,FALSE)</f>
        <v>EU28</v>
      </c>
    </row>
    <row r="634" spans="1:38">
      <c r="A634" s="36" t="str">
        <f t="shared" si="120"/>
        <v>LT402_51</v>
      </c>
      <c r="B634" t="s">
        <v>71</v>
      </c>
      <c r="C634" t="s">
        <v>185</v>
      </c>
      <c r="D634">
        <v>402</v>
      </c>
      <c r="E634">
        <v>51</v>
      </c>
      <c r="F634" s="25" t="str">
        <f>VLOOKUP(B634,Definitions!$C$7:$D$43,2,FALSE)</f>
        <v>Lithuania</v>
      </c>
      <c r="G634" t="str">
        <f>VLOOKUP(C634,Definitions!$C$49:$D$57,2,FALSE)</f>
        <v>Residential</v>
      </c>
      <c r="H634" t="str">
        <f>VLOOKUP(D634,Definitions!$C$60:$D$104,2,FALSE)</f>
        <v>MFH</v>
      </c>
      <c r="J634" s="29" t="str">
        <f>VLOOKUP(E634,Definitions!$C$115:$D$131,2,FALSE)</f>
        <v>Biomass</v>
      </c>
      <c r="K634" s="106"/>
      <c r="L634" s="105"/>
      <c r="M634" s="103">
        <f t="shared" si="121"/>
        <v>1.7334154277244467</v>
      </c>
      <c r="N634" s="37"/>
      <c r="O634" s="105"/>
      <c r="P634" s="105">
        <f t="shared" si="122"/>
        <v>1.7334154277244467</v>
      </c>
      <c r="Q634" s="105">
        <f t="shared" si="123"/>
        <v>1.6937274259509425</v>
      </c>
      <c r="R634" s="103">
        <f t="shared" si="124"/>
        <v>0</v>
      </c>
      <c r="S634" s="96">
        <v>1.6630772859674443</v>
      </c>
      <c r="T634" s="128" t="s">
        <v>882</v>
      </c>
      <c r="U634" s="96">
        <v>3.0650139983498238E-2</v>
      </c>
      <c r="V634" s="128" t="s">
        <v>882</v>
      </c>
      <c r="W634" s="96">
        <v>0</v>
      </c>
      <c r="X634" s="96">
        <v>0</v>
      </c>
      <c r="Y634" s="96">
        <v>0</v>
      </c>
      <c r="Z634" s="96">
        <v>0</v>
      </c>
      <c r="AA634" s="105">
        <v>0</v>
      </c>
      <c r="AB634" s="108">
        <v>0</v>
      </c>
      <c r="AC634" s="96">
        <v>0</v>
      </c>
      <c r="AD634" s="109" t="s">
        <v>882</v>
      </c>
      <c r="AE634" s="96">
        <v>0</v>
      </c>
      <c r="AF634" s="96">
        <v>0</v>
      </c>
      <c r="AG634" s="96">
        <v>0</v>
      </c>
      <c r="AH634" s="105">
        <v>0</v>
      </c>
      <c r="AI634" s="108">
        <v>0</v>
      </c>
      <c r="AJ634" s="105">
        <v>3.9688001773504136E-2</v>
      </c>
      <c r="AK634" s="108" t="s">
        <v>883</v>
      </c>
      <c r="AL634" s="9" t="str">
        <f>VLOOKUP(F634,Definitions!$B$7:$E$39,4,FALSE)</f>
        <v>EU28</v>
      </c>
    </row>
    <row r="635" spans="1:38">
      <c r="A635" s="36" t="str">
        <f t="shared" si="120"/>
        <v>LT402_52</v>
      </c>
      <c r="B635" t="s">
        <v>71</v>
      </c>
      <c r="C635" t="s">
        <v>185</v>
      </c>
      <c r="D635">
        <v>402</v>
      </c>
      <c r="E635">
        <v>52</v>
      </c>
      <c r="F635" s="25" t="str">
        <f>VLOOKUP(B635,Definitions!$C$7:$D$43,2,FALSE)</f>
        <v>Lithuania</v>
      </c>
      <c r="G635" t="str">
        <f>VLOOKUP(C635,Definitions!$C$49:$D$57,2,FALSE)</f>
        <v>Residential</v>
      </c>
      <c r="H635" t="str">
        <f>VLOOKUP(D635,Definitions!$C$60:$D$104,2,FALSE)</f>
        <v>MFH</v>
      </c>
      <c r="J635" s="29" t="str">
        <f>VLOOKUP(E635,Definitions!$C$115:$D$131,2,FALSE)</f>
        <v>Geothermal</v>
      </c>
      <c r="K635" s="106"/>
      <c r="L635" s="105"/>
      <c r="M635" s="103">
        <f t="shared" si="121"/>
        <v>0</v>
      </c>
      <c r="N635" s="37"/>
      <c r="O635" s="105"/>
      <c r="P635" s="105">
        <f t="shared" si="122"/>
        <v>0</v>
      </c>
      <c r="Q635" s="105">
        <f t="shared" si="123"/>
        <v>0</v>
      </c>
      <c r="R635" s="103">
        <f t="shared" si="124"/>
        <v>0</v>
      </c>
      <c r="S635" s="96">
        <v>0</v>
      </c>
      <c r="T635" s="128" t="s">
        <v>882</v>
      </c>
      <c r="U635" s="96">
        <v>0</v>
      </c>
      <c r="V635" s="128" t="s">
        <v>882</v>
      </c>
      <c r="W635" s="96">
        <v>0</v>
      </c>
      <c r="X635" s="96">
        <v>0</v>
      </c>
      <c r="Y635" s="96">
        <v>0</v>
      </c>
      <c r="Z635" s="96">
        <v>0</v>
      </c>
      <c r="AA635" s="105">
        <v>0</v>
      </c>
      <c r="AB635" s="108">
        <v>0</v>
      </c>
      <c r="AC635" s="96">
        <v>0</v>
      </c>
      <c r="AD635" s="109" t="s">
        <v>882</v>
      </c>
      <c r="AE635" s="96">
        <v>0</v>
      </c>
      <c r="AF635" s="96">
        <v>0</v>
      </c>
      <c r="AG635" s="96">
        <v>0</v>
      </c>
      <c r="AH635" s="105">
        <v>0</v>
      </c>
      <c r="AI635" s="108">
        <v>0</v>
      </c>
      <c r="AJ635" s="105">
        <v>0</v>
      </c>
      <c r="AK635" s="108" t="s">
        <v>883</v>
      </c>
      <c r="AL635" s="9" t="str">
        <f>VLOOKUP(F635,Definitions!$B$7:$E$39,4,FALSE)</f>
        <v>EU28</v>
      </c>
    </row>
    <row r="636" spans="1:38">
      <c r="A636" s="36" t="str">
        <f t="shared" si="120"/>
        <v>LT402_53</v>
      </c>
      <c r="B636" t="s">
        <v>71</v>
      </c>
      <c r="C636" t="s">
        <v>185</v>
      </c>
      <c r="D636">
        <v>402</v>
      </c>
      <c r="E636">
        <v>53</v>
      </c>
      <c r="F636" s="25" t="str">
        <f>VLOOKUP(B636,Definitions!$C$7:$D$43,2,FALSE)</f>
        <v>Lithuania</v>
      </c>
      <c r="G636" t="str">
        <f>VLOOKUP(C636,Definitions!$C$49:$D$57,2,FALSE)</f>
        <v>Residential</v>
      </c>
      <c r="H636" t="str">
        <f>VLOOKUP(D636,Definitions!$C$60:$D$104,2,FALSE)</f>
        <v>MFH</v>
      </c>
      <c r="J636" s="29" t="str">
        <f>VLOOKUP(E636,Definitions!$C$115:$D$131,2,FALSE)</f>
        <v>Solar energy</v>
      </c>
      <c r="K636" s="106"/>
      <c r="L636" s="105"/>
      <c r="M636" s="103">
        <f t="shared" si="121"/>
        <v>0</v>
      </c>
      <c r="N636" s="37"/>
      <c r="O636" s="105"/>
      <c r="P636" s="105">
        <f t="shared" si="122"/>
        <v>0</v>
      </c>
      <c r="Q636" s="105">
        <f t="shared" si="123"/>
        <v>0</v>
      </c>
      <c r="R636" s="103">
        <f t="shared" si="124"/>
        <v>0</v>
      </c>
      <c r="S636" s="96">
        <v>0</v>
      </c>
      <c r="T636" s="128" t="s">
        <v>882</v>
      </c>
      <c r="U636" s="96">
        <v>0</v>
      </c>
      <c r="V636" s="128" t="s">
        <v>882</v>
      </c>
      <c r="W636" s="96">
        <v>0</v>
      </c>
      <c r="X636" s="96">
        <v>0</v>
      </c>
      <c r="Y636" s="96">
        <v>0</v>
      </c>
      <c r="Z636" s="96">
        <v>0</v>
      </c>
      <c r="AA636" s="105">
        <v>0</v>
      </c>
      <c r="AB636" s="108">
        <v>0</v>
      </c>
      <c r="AC636" s="96">
        <v>0</v>
      </c>
      <c r="AD636" s="109" t="s">
        <v>882</v>
      </c>
      <c r="AE636" s="96">
        <v>0</v>
      </c>
      <c r="AF636" s="96">
        <v>0</v>
      </c>
      <c r="AG636" s="96">
        <v>0</v>
      </c>
      <c r="AH636" s="105">
        <v>0</v>
      </c>
      <c r="AI636" s="108">
        <v>0</v>
      </c>
      <c r="AJ636" s="105">
        <v>0</v>
      </c>
      <c r="AK636" s="108" t="s">
        <v>883</v>
      </c>
      <c r="AL636" s="9" t="str">
        <f>VLOOKUP(F636,Definitions!$B$7:$E$39,4,FALSE)</f>
        <v>EU28</v>
      </c>
    </row>
    <row r="637" spans="1:38">
      <c r="A637" s="36" t="str">
        <f t="shared" si="120"/>
        <v>LT402_58</v>
      </c>
      <c r="B637" t="s">
        <v>71</v>
      </c>
      <c r="C637" t="s">
        <v>185</v>
      </c>
      <c r="D637">
        <v>402</v>
      </c>
      <c r="E637">
        <v>58</v>
      </c>
      <c r="F637" s="25" t="str">
        <f>VLOOKUP(B637,Definitions!$C$7:$D$43,2,FALSE)</f>
        <v>Lithuania</v>
      </c>
      <c r="G637" t="str">
        <f>VLOOKUP(C637,Definitions!$C$49:$D$57,2,FALSE)</f>
        <v>Residential</v>
      </c>
      <c r="H637" t="str">
        <f>VLOOKUP(D637,Definitions!$C$60:$D$104,2,FALSE)</f>
        <v>MFH</v>
      </c>
      <c r="J637" s="29" t="str">
        <f>VLOOKUP(E637,Definitions!$C$115:$D$131,2,FALSE)</f>
        <v>Ambient heat total</v>
      </c>
      <c r="K637" s="106"/>
      <c r="L637" s="105"/>
      <c r="M637" s="103">
        <f t="shared" si="121"/>
        <v>0</v>
      </c>
      <c r="N637" s="37"/>
      <c r="O637" s="105"/>
      <c r="P637" s="105">
        <f t="shared" si="122"/>
        <v>0</v>
      </c>
      <c r="Q637" s="105">
        <f t="shared" si="123"/>
        <v>0</v>
      </c>
      <c r="R637" s="103">
        <f t="shared" si="124"/>
        <v>0</v>
      </c>
      <c r="S637" s="96">
        <v>0</v>
      </c>
      <c r="T637" s="128" t="s">
        <v>882</v>
      </c>
      <c r="U637" s="96">
        <v>0</v>
      </c>
      <c r="V637" s="128" t="s">
        <v>882</v>
      </c>
      <c r="W637" s="96">
        <v>0</v>
      </c>
      <c r="X637" s="96">
        <v>0</v>
      </c>
      <c r="Y637" s="96">
        <v>0</v>
      </c>
      <c r="Z637" s="96">
        <v>0</v>
      </c>
      <c r="AA637" s="105">
        <v>0</v>
      </c>
      <c r="AB637" s="108">
        <v>0</v>
      </c>
      <c r="AC637" s="96">
        <v>0</v>
      </c>
      <c r="AD637" s="109" t="s">
        <v>882</v>
      </c>
      <c r="AE637" s="96">
        <v>0</v>
      </c>
      <c r="AF637" s="96">
        <v>0</v>
      </c>
      <c r="AG637" s="96">
        <v>0</v>
      </c>
      <c r="AH637" s="105">
        <v>0</v>
      </c>
      <c r="AI637" s="108">
        <v>0</v>
      </c>
      <c r="AJ637" s="105">
        <v>0</v>
      </c>
      <c r="AK637" s="108" t="s">
        <v>883</v>
      </c>
      <c r="AL637" s="9" t="str">
        <f>VLOOKUP(F637,Definitions!$B$7:$E$39,4,FALSE)</f>
        <v>EU28</v>
      </c>
    </row>
    <row r="638" spans="1:38">
      <c r="A638" s="36" t="str">
        <f t="shared" si="120"/>
        <v>LT402_55</v>
      </c>
      <c r="B638" t="s">
        <v>71</v>
      </c>
      <c r="C638" t="s">
        <v>185</v>
      </c>
      <c r="D638">
        <v>402</v>
      </c>
      <c r="E638">
        <v>55</v>
      </c>
      <c r="F638" s="25" t="str">
        <f>VLOOKUP(B638,Definitions!$C$7:$D$43,2,FALSE)</f>
        <v>Lithuania</v>
      </c>
      <c r="G638" t="str">
        <f>VLOOKUP(C638,Definitions!$C$49:$D$57,2,FALSE)</f>
        <v>Residential</v>
      </c>
      <c r="H638" t="str">
        <f>VLOOKUP(D638,Definitions!$C$60:$D$104,2,FALSE)</f>
        <v>MFH</v>
      </c>
      <c r="J638" s="29" t="str">
        <f>VLOOKUP(E638,Definitions!$C$115:$D$131,2,FALSE)</f>
        <v xml:space="preserve">Other RES </v>
      </c>
      <c r="K638" s="106"/>
      <c r="L638" s="105"/>
      <c r="M638" s="103">
        <f t="shared" si="121"/>
        <v>0</v>
      </c>
      <c r="N638" s="37"/>
      <c r="O638" s="105"/>
      <c r="P638" s="105">
        <f t="shared" si="122"/>
        <v>0</v>
      </c>
      <c r="Q638" s="105">
        <f t="shared" si="123"/>
        <v>0</v>
      </c>
      <c r="R638" s="103">
        <f t="shared" si="124"/>
        <v>0</v>
      </c>
      <c r="S638" s="96">
        <v>0</v>
      </c>
      <c r="T638" s="128" t="s">
        <v>882</v>
      </c>
      <c r="U638" s="96">
        <v>0</v>
      </c>
      <c r="V638" s="128" t="s">
        <v>882</v>
      </c>
      <c r="W638" s="96">
        <v>0</v>
      </c>
      <c r="X638" s="96">
        <v>0</v>
      </c>
      <c r="Y638" s="96">
        <v>0</v>
      </c>
      <c r="Z638" s="96">
        <v>0</v>
      </c>
      <c r="AA638" s="105">
        <v>0</v>
      </c>
      <c r="AB638" s="108">
        <v>0</v>
      </c>
      <c r="AC638" s="96">
        <v>0</v>
      </c>
      <c r="AD638" s="109" t="s">
        <v>882</v>
      </c>
      <c r="AE638" s="96">
        <v>0</v>
      </c>
      <c r="AF638" s="96">
        <v>0</v>
      </c>
      <c r="AG638" s="96">
        <v>0</v>
      </c>
      <c r="AH638" s="105">
        <v>0</v>
      </c>
      <c r="AI638" s="108">
        <v>0</v>
      </c>
      <c r="AJ638" s="105">
        <v>0</v>
      </c>
      <c r="AK638" s="108" t="s">
        <v>883</v>
      </c>
      <c r="AL638" s="9" t="str">
        <f>VLOOKUP(F638,Definitions!$B$7:$E$39,4,FALSE)</f>
        <v>EU28</v>
      </c>
    </row>
    <row r="639" spans="1:38">
      <c r="A639" s="36" t="str">
        <f t="shared" ref="A639:A653" si="125">B639&amp;D639&amp;"_"&amp;E639</f>
        <v>LU400_0</v>
      </c>
      <c r="B639" t="s">
        <v>74</v>
      </c>
      <c r="C639" t="s">
        <v>185</v>
      </c>
      <c r="D639">
        <v>400</v>
      </c>
      <c r="E639">
        <v>0</v>
      </c>
      <c r="F639" s="25" t="str">
        <f>VLOOKUP(B639,Definitions!$C$7:$D$43,2,FALSE)</f>
        <v>Luxembourg</v>
      </c>
      <c r="G639" t="str">
        <f>VLOOKUP(C639,Definitions!$C$49:$D$57,2,FALSE)</f>
        <v>Residential</v>
      </c>
      <c r="H639" t="str">
        <f>VLOOKUP(D639,Definitions!$C$60:$D$104,2,FALSE)</f>
        <v>TOTAL Residential</v>
      </c>
      <c r="J639" s="29" t="str">
        <f>VLOOKUP(E639,Definitions!$C$115:$D$131,2,FALSE)</f>
        <v>TOTAL</v>
      </c>
      <c r="K639" s="106"/>
      <c r="L639" s="105"/>
      <c r="M639" s="103">
        <f t="shared" ref="M639:M653" si="126">SUM(O639:P639)</f>
        <v>4.1138828531491463</v>
      </c>
      <c r="N639" s="37"/>
      <c r="O639" s="105"/>
      <c r="P639" s="105">
        <f t="shared" ref="P639:P653" si="127">Q639+R639+IFERROR(AJ639,0)</f>
        <v>4.1138828531491463</v>
      </c>
      <c r="Q639" s="105">
        <f t="shared" ref="Q639:Q653" si="128">S639+U639+W639</f>
        <v>3.4667934668623657</v>
      </c>
      <c r="R639" s="103">
        <f t="shared" ref="R639:R653" si="129">AC639+AE639</f>
        <v>0</v>
      </c>
      <c r="S639" s="96">
        <v>3.1887350517326514</v>
      </c>
      <c r="T639" s="128" t="s">
        <v>882</v>
      </c>
      <c r="U639" s="96">
        <v>0.27805841512971435</v>
      </c>
      <c r="V639" s="128" t="s">
        <v>882</v>
      </c>
      <c r="W639" s="96">
        <v>0</v>
      </c>
      <c r="X639" s="96">
        <v>0</v>
      </c>
      <c r="Y639" s="96">
        <v>0</v>
      </c>
      <c r="Z639" s="96">
        <v>0</v>
      </c>
      <c r="AA639" s="105">
        <v>0</v>
      </c>
      <c r="AB639" s="108">
        <v>0</v>
      </c>
      <c r="AC639" s="96">
        <v>0</v>
      </c>
      <c r="AD639" s="109" t="s">
        <v>882</v>
      </c>
      <c r="AE639" s="96">
        <v>0</v>
      </c>
      <c r="AF639" s="96">
        <v>0</v>
      </c>
      <c r="AG639" s="96">
        <v>0</v>
      </c>
      <c r="AH639" s="105">
        <v>0</v>
      </c>
      <c r="AI639" s="108">
        <v>0</v>
      </c>
      <c r="AJ639" s="105">
        <v>0.64708938628678048</v>
      </c>
      <c r="AK639" s="108" t="s">
        <v>925</v>
      </c>
      <c r="AL639" s="9" t="str">
        <f>VLOOKUP(F639,Definitions!$B$7:$E$39,4,FALSE)</f>
        <v>EU28</v>
      </c>
    </row>
    <row r="640" spans="1:38">
      <c r="A640" s="36" t="str">
        <f t="shared" si="125"/>
        <v>LU400_1</v>
      </c>
      <c r="B640" t="s">
        <v>74</v>
      </c>
      <c r="C640" t="s">
        <v>185</v>
      </c>
      <c r="D640">
        <v>400</v>
      </c>
      <c r="E640">
        <v>1</v>
      </c>
      <c r="F640" s="25" t="str">
        <f>VLOOKUP(B640,Definitions!$C$7:$D$43,2,FALSE)</f>
        <v>Luxembourg</v>
      </c>
      <c r="G640" t="str">
        <f>VLOOKUP(C640,Definitions!$C$49:$D$57,2,FALSE)</f>
        <v>Residential</v>
      </c>
      <c r="H640" t="str">
        <f>VLOOKUP(D640,Definitions!$C$60:$D$104,2,FALSE)</f>
        <v>TOTAL Residential</v>
      </c>
      <c r="J640" s="29" t="str">
        <f>VLOOKUP(E640,Definitions!$C$115:$D$131,2,FALSE)</f>
        <v>Coal</v>
      </c>
      <c r="K640" s="106"/>
      <c r="L640" s="105"/>
      <c r="M640" s="103">
        <f t="shared" si="126"/>
        <v>0</v>
      </c>
      <c r="N640" s="37"/>
      <c r="O640" s="105"/>
      <c r="P640" s="105">
        <f t="shared" si="127"/>
        <v>0</v>
      </c>
      <c r="Q640" s="105">
        <f t="shared" si="128"/>
        <v>0</v>
      </c>
      <c r="R640" s="103">
        <f t="shared" si="129"/>
        <v>0</v>
      </c>
      <c r="S640" s="96">
        <v>0</v>
      </c>
      <c r="T640" s="128" t="s">
        <v>926</v>
      </c>
      <c r="U640" s="96">
        <v>0</v>
      </c>
      <c r="V640" s="128" t="s">
        <v>926</v>
      </c>
      <c r="W640" s="96">
        <v>0</v>
      </c>
      <c r="X640" s="96">
        <v>0</v>
      </c>
      <c r="Y640" s="96">
        <v>0</v>
      </c>
      <c r="Z640" s="96">
        <v>0</v>
      </c>
      <c r="AA640" s="105">
        <v>0</v>
      </c>
      <c r="AB640" s="108">
        <v>0</v>
      </c>
      <c r="AC640" s="96">
        <v>0</v>
      </c>
      <c r="AD640" s="109" t="s">
        <v>882</v>
      </c>
      <c r="AE640" s="96">
        <v>0</v>
      </c>
      <c r="AF640" s="96">
        <v>0</v>
      </c>
      <c r="AG640" s="96">
        <v>0</v>
      </c>
      <c r="AH640" s="105">
        <v>0</v>
      </c>
      <c r="AI640" s="108">
        <v>0</v>
      </c>
      <c r="AJ640" s="105">
        <v>0</v>
      </c>
      <c r="AK640" s="108" t="s">
        <v>883</v>
      </c>
      <c r="AL640" s="9" t="str">
        <f>VLOOKUP(F640,Definitions!$B$7:$E$39,4,FALSE)</f>
        <v>EU28</v>
      </c>
    </row>
    <row r="641" spans="1:38">
      <c r="A641" s="36" t="str">
        <f t="shared" si="125"/>
        <v>LU400_2</v>
      </c>
      <c r="B641" t="s">
        <v>74</v>
      </c>
      <c r="C641" t="s">
        <v>185</v>
      </c>
      <c r="D641">
        <v>400</v>
      </c>
      <c r="E641">
        <v>2</v>
      </c>
      <c r="F641" s="25" t="str">
        <f>VLOOKUP(B641,Definitions!$C$7:$D$43,2,FALSE)</f>
        <v>Luxembourg</v>
      </c>
      <c r="G641" t="str">
        <f>VLOOKUP(C641,Definitions!$C$49:$D$57,2,FALSE)</f>
        <v>Residential</v>
      </c>
      <c r="H641" t="str">
        <f>VLOOKUP(D641,Definitions!$C$60:$D$104,2,FALSE)</f>
        <v>TOTAL Residential</v>
      </c>
      <c r="J641" s="29" t="str">
        <f>VLOOKUP(E641,Definitions!$C$115:$D$131,2,FALSE)</f>
        <v>Fuel oil</v>
      </c>
      <c r="K641" s="106"/>
      <c r="L641" s="105"/>
      <c r="M641" s="103">
        <f t="shared" si="126"/>
        <v>1.5160134529562179</v>
      </c>
      <c r="N641" s="37"/>
      <c r="O641" s="105"/>
      <c r="P641" s="105">
        <f t="shared" si="127"/>
        <v>1.5160134529562179</v>
      </c>
      <c r="Q641" s="105">
        <f t="shared" si="128"/>
        <v>1.5160134529562179</v>
      </c>
      <c r="R641" s="103">
        <f t="shared" si="129"/>
        <v>0</v>
      </c>
      <c r="S641" s="96">
        <v>1.4654934278088647</v>
      </c>
      <c r="T641" s="128" t="s">
        <v>926</v>
      </c>
      <c r="U641" s="96">
        <v>5.0520025147353154E-2</v>
      </c>
      <c r="V641" s="128" t="s">
        <v>926</v>
      </c>
      <c r="W641" s="96">
        <v>0</v>
      </c>
      <c r="X641" s="96">
        <v>0</v>
      </c>
      <c r="Y641" s="96">
        <v>0</v>
      </c>
      <c r="Z641" s="96">
        <v>0</v>
      </c>
      <c r="AA641" s="105">
        <v>0</v>
      </c>
      <c r="AB641" s="108">
        <v>0</v>
      </c>
      <c r="AC641" s="96">
        <v>0</v>
      </c>
      <c r="AD641" s="109" t="s">
        <v>882</v>
      </c>
      <c r="AE641" s="96">
        <v>0</v>
      </c>
      <c r="AF641" s="96">
        <v>0</v>
      </c>
      <c r="AG641" s="96">
        <v>0</v>
      </c>
      <c r="AH641" s="105">
        <v>0</v>
      </c>
      <c r="AI641" s="108">
        <v>0</v>
      </c>
      <c r="AJ641" s="105">
        <v>0</v>
      </c>
      <c r="AK641" s="108" t="s">
        <v>925</v>
      </c>
      <c r="AL641" s="9" t="str">
        <f>VLOOKUP(F641,Definitions!$B$7:$E$39,4,FALSE)</f>
        <v>EU28</v>
      </c>
    </row>
    <row r="642" spans="1:38">
      <c r="A642" s="36" t="str">
        <f t="shared" si="125"/>
        <v>LU400_3</v>
      </c>
      <c r="B642" t="s">
        <v>74</v>
      </c>
      <c r="C642" t="s">
        <v>185</v>
      </c>
      <c r="D642">
        <v>400</v>
      </c>
      <c r="E642">
        <v>3</v>
      </c>
      <c r="F642" s="25" t="str">
        <f>VLOOKUP(B642,Definitions!$C$7:$D$43,2,FALSE)</f>
        <v>Luxembourg</v>
      </c>
      <c r="G642" t="str">
        <f>VLOOKUP(C642,Definitions!$C$49:$D$57,2,FALSE)</f>
        <v>Residential</v>
      </c>
      <c r="H642" t="str">
        <f>VLOOKUP(D642,Definitions!$C$60:$D$104,2,FALSE)</f>
        <v>TOTAL Residential</v>
      </c>
      <c r="J642" s="29" t="str">
        <f>VLOOKUP(E642,Definitions!$C$115:$D$131,2,FALSE)</f>
        <v>Natural gas</v>
      </c>
      <c r="K642" s="106"/>
      <c r="L642" s="105"/>
      <c r="M642" s="103">
        <f t="shared" si="126"/>
        <v>1.7393271069574181</v>
      </c>
      <c r="N642" s="37"/>
      <c r="O642" s="105"/>
      <c r="P642" s="105">
        <f t="shared" si="127"/>
        <v>1.7393271069574181</v>
      </c>
      <c r="Q642" s="105">
        <f t="shared" si="128"/>
        <v>1.7060817012344467</v>
      </c>
      <c r="R642" s="103">
        <f t="shared" si="129"/>
        <v>0</v>
      </c>
      <c r="S642" s="96">
        <v>1.520870527290316</v>
      </c>
      <c r="T642" s="128" t="s">
        <v>926</v>
      </c>
      <c r="U642" s="96">
        <v>0.18521117394413067</v>
      </c>
      <c r="V642" s="128" t="s">
        <v>926</v>
      </c>
      <c r="W642" s="96">
        <v>0</v>
      </c>
      <c r="X642" s="96">
        <v>0</v>
      </c>
      <c r="Y642" s="96">
        <v>0</v>
      </c>
      <c r="Z642" s="96">
        <v>0</v>
      </c>
      <c r="AA642" s="105">
        <v>0</v>
      </c>
      <c r="AB642" s="108">
        <v>0</v>
      </c>
      <c r="AC642" s="96">
        <v>0</v>
      </c>
      <c r="AD642" s="109" t="s">
        <v>882</v>
      </c>
      <c r="AE642" s="96">
        <v>0</v>
      </c>
      <c r="AF642" s="96">
        <v>0</v>
      </c>
      <c r="AG642" s="96">
        <v>0</v>
      </c>
      <c r="AH642" s="105">
        <v>0</v>
      </c>
      <c r="AI642" s="108">
        <v>0</v>
      </c>
      <c r="AJ642" s="105">
        <v>3.3245405722971452E-2</v>
      </c>
      <c r="AK642" s="108" t="s">
        <v>925</v>
      </c>
      <c r="AL642" s="9" t="str">
        <f>VLOOKUP(F642,Definitions!$B$7:$E$39,4,FALSE)</f>
        <v>EU28</v>
      </c>
    </row>
    <row r="643" spans="1:38">
      <c r="A643" s="36" t="str">
        <f t="shared" si="125"/>
        <v>LU400_4</v>
      </c>
      <c r="B643" t="s">
        <v>74</v>
      </c>
      <c r="C643" t="s">
        <v>185</v>
      </c>
      <c r="D643">
        <v>400</v>
      </c>
      <c r="E643">
        <v>4</v>
      </c>
      <c r="F643" s="25" t="str">
        <f>VLOOKUP(B643,Definitions!$C$7:$D$43,2,FALSE)</f>
        <v>Luxembourg</v>
      </c>
      <c r="G643" t="str">
        <f>VLOOKUP(C643,Definitions!$C$49:$D$57,2,FALSE)</f>
        <v>Residential</v>
      </c>
      <c r="H643" t="str">
        <f>VLOOKUP(D643,Definitions!$C$60:$D$104,2,FALSE)</f>
        <v>TOTAL Residential</v>
      </c>
      <c r="J643" s="29" t="str">
        <f>VLOOKUP(E643,Definitions!$C$115:$D$131,2,FALSE)</f>
        <v>Other fossil fuels</v>
      </c>
      <c r="K643" s="106"/>
      <c r="L643" s="105"/>
      <c r="M643" s="103">
        <f t="shared" si="126"/>
        <v>0</v>
      </c>
      <c r="N643" s="37"/>
      <c r="O643" s="105"/>
      <c r="P643" s="105">
        <f t="shared" si="127"/>
        <v>0</v>
      </c>
      <c r="Q643" s="105">
        <f t="shared" si="128"/>
        <v>0</v>
      </c>
      <c r="R643" s="103">
        <f t="shared" si="129"/>
        <v>0</v>
      </c>
      <c r="S643" s="96">
        <v>0</v>
      </c>
      <c r="T643" s="128" t="s">
        <v>926</v>
      </c>
      <c r="U643" s="96">
        <v>0</v>
      </c>
      <c r="V643" s="128" t="s">
        <v>926</v>
      </c>
      <c r="W643" s="96">
        <v>0</v>
      </c>
      <c r="X643" s="96">
        <v>0</v>
      </c>
      <c r="Y643" s="96">
        <v>0</v>
      </c>
      <c r="Z643" s="96">
        <v>0</v>
      </c>
      <c r="AA643" s="105">
        <v>0</v>
      </c>
      <c r="AB643" s="108">
        <v>0</v>
      </c>
      <c r="AC643" s="96">
        <v>0</v>
      </c>
      <c r="AD643" s="109" t="s">
        <v>882</v>
      </c>
      <c r="AE643" s="96">
        <v>0</v>
      </c>
      <c r="AF643" s="96">
        <v>0</v>
      </c>
      <c r="AG643" s="96">
        <v>0</v>
      </c>
      <c r="AH643" s="105">
        <v>0</v>
      </c>
      <c r="AI643" s="108">
        <v>0</v>
      </c>
      <c r="AJ643" s="105">
        <v>0</v>
      </c>
      <c r="AK643" s="108" t="s">
        <v>883</v>
      </c>
      <c r="AL643" s="9" t="str">
        <f>VLOOKUP(F643,Definitions!$B$7:$E$39,4,FALSE)</f>
        <v>EU28</v>
      </c>
    </row>
    <row r="644" spans="1:38">
      <c r="A644" s="36" t="str">
        <f t="shared" si="125"/>
        <v>LU400_6</v>
      </c>
      <c r="B644" t="s">
        <v>74</v>
      </c>
      <c r="C644" t="s">
        <v>185</v>
      </c>
      <c r="D644">
        <v>400</v>
      </c>
      <c r="E644">
        <v>6</v>
      </c>
      <c r="F644" s="25" t="str">
        <f>VLOOKUP(B644,Definitions!$C$7:$D$43,2,FALSE)</f>
        <v>Luxembourg</v>
      </c>
      <c r="G644" t="str">
        <f>VLOOKUP(C644,Definitions!$C$49:$D$57,2,FALSE)</f>
        <v>Residential</v>
      </c>
      <c r="H644" t="str">
        <f>VLOOKUP(D644,Definitions!$C$60:$D$104,2,FALSE)</f>
        <v>TOTAL Residential</v>
      </c>
      <c r="J644" s="29" t="str">
        <f>VLOOKUP(E644,Definitions!$C$115:$D$131,2,FALSE)</f>
        <v>Electricity</v>
      </c>
      <c r="K644" s="106"/>
      <c r="L644" s="105"/>
      <c r="M644" s="103">
        <f t="shared" si="126"/>
        <v>0.12563164097322879</v>
      </c>
      <c r="N644" s="37"/>
      <c r="O644" s="105"/>
      <c r="P644" s="105">
        <f t="shared" si="127"/>
        <v>0.12563164097322879</v>
      </c>
      <c r="Q644" s="105">
        <f t="shared" si="128"/>
        <v>7.9196520395777278E-2</v>
      </c>
      <c r="R644" s="103">
        <f t="shared" si="129"/>
        <v>0</v>
      </c>
      <c r="S644" s="96">
        <v>4.9469304357546769E-2</v>
      </c>
      <c r="T644" s="128" t="s">
        <v>926</v>
      </c>
      <c r="U644" s="96">
        <v>2.972721603823051E-2</v>
      </c>
      <c r="V644" s="128" t="s">
        <v>926</v>
      </c>
      <c r="W644" s="96">
        <v>0</v>
      </c>
      <c r="X644" s="96">
        <v>0</v>
      </c>
      <c r="Y644" s="96">
        <v>0</v>
      </c>
      <c r="Z644" s="96">
        <v>0</v>
      </c>
      <c r="AA644" s="105">
        <v>0</v>
      </c>
      <c r="AB644" s="108">
        <v>0</v>
      </c>
      <c r="AC644" s="96">
        <v>0</v>
      </c>
      <c r="AD644" s="109" t="s">
        <v>882</v>
      </c>
      <c r="AE644" s="96">
        <v>0</v>
      </c>
      <c r="AF644" s="96">
        <v>0</v>
      </c>
      <c r="AG644" s="96">
        <v>0</v>
      </c>
      <c r="AH644" s="105">
        <v>0</v>
      </c>
      <c r="AI644" s="108">
        <v>0</v>
      </c>
      <c r="AJ644" s="105">
        <v>4.6435120577451514E-2</v>
      </c>
      <c r="AK644" s="108" t="s">
        <v>925</v>
      </c>
      <c r="AL644" s="9" t="str">
        <f>VLOOKUP(F644,Definitions!$B$7:$E$39,4,FALSE)</f>
        <v>EU28</v>
      </c>
    </row>
    <row r="645" spans="1:38">
      <c r="A645" s="36" t="str">
        <f t="shared" si="125"/>
        <v>LU400_7</v>
      </c>
      <c r="B645" t="s">
        <v>74</v>
      </c>
      <c r="C645" t="s">
        <v>185</v>
      </c>
      <c r="D645">
        <v>400</v>
      </c>
      <c r="E645">
        <v>7</v>
      </c>
      <c r="F645" s="25" t="str">
        <f>VLOOKUP(B645,Definitions!$C$7:$D$43,2,FALSE)</f>
        <v>Luxembourg</v>
      </c>
      <c r="G645" t="str">
        <f>VLOOKUP(C645,Definitions!$C$49:$D$57,2,FALSE)</f>
        <v>Residential</v>
      </c>
      <c r="H645" t="str">
        <f>VLOOKUP(D645,Definitions!$C$60:$D$104,2,FALSE)</f>
        <v>TOTAL Residential</v>
      </c>
      <c r="J645" s="29" t="str">
        <f>VLOOKUP(E645,Definitions!$C$115:$D$131,2,FALSE)</f>
        <v>District heating</v>
      </c>
      <c r="K645" s="106"/>
      <c r="L645" s="105"/>
      <c r="M645" s="103">
        <f t="shared" si="126"/>
        <v>0</v>
      </c>
      <c r="N645" s="56"/>
      <c r="O645" s="105"/>
      <c r="P645" s="105">
        <f t="shared" si="127"/>
        <v>0</v>
      </c>
      <c r="Q645" s="105">
        <f t="shared" si="128"/>
        <v>0</v>
      </c>
      <c r="R645" s="103">
        <f t="shared" si="129"/>
        <v>0</v>
      </c>
      <c r="S645" s="96">
        <v>0</v>
      </c>
      <c r="T645" s="128" t="s">
        <v>926</v>
      </c>
      <c r="U645" s="96">
        <v>0</v>
      </c>
      <c r="V645" s="128" t="s">
        <v>926</v>
      </c>
      <c r="W645" s="96">
        <v>0</v>
      </c>
      <c r="X645" s="96">
        <v>0</v>
      </c>
      <c r="Y645" s="96">
        <v>0</v>
      </c>
      <c r="Z645" s="96">
        <v>0</v>
      </c>
      <c r="AA645" s="105">
        <v>0</v>
      </c>
      <c r="AB645" s="108">
        <v>0</v>
      </c>
      <c r="AC645" s="96">
        <v>0</v>
      </c>
      <c r="AD645" s="109" t="s">
        <v>882</v>
      </c>
      <c r="AE645" s="96">
        <v>0</v>
      </c>
      <c r="AF645" s="96">
        <v>0</v>
      </c>
      <c r="AG645" s="96">
        <v>0</v>
      </c>
      <c r="AH645" s="105">
        <v>0</v>
      </c>
      <c r="AI645" s="108">
        <v>0</v>
      </c>
      <c r="AJ645" s="105">
        <v>0</v>
      </c>
      <c r="AK645" s="108" t="s">
        <v>883</v>
      </c>
      <c r="AL645" s="9" t="str">
        <f>VLOOKUP(F645,Definitions!$B$7:$E$39,4,FALSE)</f>
        <v>EU28</v>
      </c>
    </row>
    <row r="646" spans="1:38">
      <c r="A646" s="36" t="str">
        <f t="shared" si="125"/>
        <v>LU400_8</v>
      </c>
      <c r="B646" t="s">
        <v>74</v>
      </c>
      <c r="C646" t="s">
        <v>185</v>
      </c>
      <c r="D646">
        <v>400</v>
      </c>
      <c r="E646">
        <v>8</v>
      </c>
      <c r="F646" s="25" t="str">
        <f>VLOOKUP(B646,Definitions!$C$7:$D$43,2,FALSE)</f>
        <v>Luxembourg</v>
      </c>
      <c r="G646" t="str">
        <f>VLOOKUP(C646,Definitions!$C$49:$D$57,2,FALSE)</f>
        <v>Residential</v>
      </c>
      <c r="H646" t="str">
        <f>VLOOKUP(D646,Definitions!$C$60:$D$104,2,FALSE)</f>
        <v>TOTAL Residential</v>
      </c>
      <c r="J646" s="29" t="str">
        <f>VLOOKUP(E646,Definitions!$C$115:$D$131,2,FALSE)</f>
        <v>Waste non-RES</v>
      </c>
      <c r="K646" s="106"/>
      <c r="L646" s="105"/>
      <c r="M646" s="103">
        <f t="shared" si="126"/>
        <v>0</v>
      </c>
      <c r="N646" s="37"/>
      <c r="O646" s="105"/>
      <c r="P646" s="105">
        <f t="shared" si="127"/>
        <v>0</v>
      </c>
      <c r="Q646" s="105">
        <f t="shared" si="128"/>
        <v>0</v>
      </c>
      <c r="R646" s="103">
        <f t="shared" si="129"/>
        <v>0</v>
      </c>
      <c r="S646" s="96">
        <v>0</v>
      </c>
      <c r="T646" s="128" t="s">
        <v>882</v>
      </c>
      <c r="U646" s="96">
        <v>0</v>
      </c>
      <c r="V646" s="128" t="s">
        <v>882</v>
      </c>
      <c r="W646" s="96">
        <v>0</v>
      </c>
      <c r="X646" s="96">
        <v>0</v>
      </c>
      <c r="Y646" s="96">
        <v>0</v>
      </c>
      <c r="Z646" s="96">
        <v>0</v>
      </c>
      <c r="AA646" s="105">
        <v>0</v>
      </c>
      <c r="AB646" s="108">
        <v>0</v>
      </c>
      <c r="AC646" s="96">
        <v>0</v>
      </c>
      <c r="AD646" s="109" t="s">
        <v>882</v>
      </c>
      <c r="AE646" s="96">
        <v>0</v>
      </c>
      <c r="AF646" s="96">
        <v>0</v>
      </c>
      <c r="AG646" s="96">
        <v>0</v>
      </c>
      <c r="AH646" s="105">
        <v>0</v>
      </c>
      <c r="AI646" s="108">
        <v>0</v>
      </c>
      <c r="AJ646" s="105">
        <v>0</v>
      </c>
      <c r="AK646" s="108" t="s">
        <v>883</v>
      </c>
      <c r="AL646" s="9" t="str">
        <f>VLOOKUP(F646,Definitions!$B$7:$E$39,4,FALSE)</f>
        <v>EU28</v>
      </c>
    </row>
    <row r="647" spans="1:38">
      <c r="A647" s="36" t="str">
        <f t="shared" si="125"/>
        <v>LU400_9</v>
      </c>
      <c r="B647" t="s">
        <v>74</v>
      </c>
      <c r="C647" t="s">
        <v>185</v>
      </c>
      <c r="D647">
        <v>400</v>
      </c>
      <c r="E647">
        <v>9</v>
      </c>
      <c r="F647" s="25" t="str">
        <f>VLOOKUP(B647,Definitions!$C$7:$D$43,2,FALSE)</f>
        <v>Luxembourg</v>
      </c>
      <c r="G647" t="str">
        <f>VLOOKUP(C647,Definitions!$C$49:$D$57,2,FALSE)</f>
        <v>Residential</v>
      </c>
      <c r="H647" t="str">
        <f>VLOOKUP(D647,Definitions!$C$60:$D$104,2,FALSE)</f>
        <v>TOTAL Residential</v>
      </c>
      <c r="J647" s="29" t="str">
        <f>VLOOKUP(E647,Definitions!$C$115:$D$131,2,FALSE)</f>
        <v>Waste RES</v>
      </c>
      <c r="K647" s="106"/>
      <c r="L647" s="105"/>
      <c r="M647" s="103">
        <f t="shared" si="126"/>
        <v>0</v>
      </c>
      <c r="N647" s="37"/>
      <c r="O647" s="105"/>
      <c r="P647" s="105">
        <f t="shared" si="127"/>
        <v>0</v>
      </c>
      <c r="Q647" s="105">
        <f t="shared" si="128"/>
        <v>0</v>
      </c>
      <c r="R647" s="103">
        <f t="shared" si="129"/>
        <v>0</v>
      </c>
      <c r="S647" s="96">
        <v>0</v>
      </c>
      <c r="T647" s="128" t="s">
        <v>927</v>
      </c>
      <c r="U647" s="96">
        <v>0</v>
      </c>
      <c r="V647" s="128" t="s">
        <v>927</v>
      </c>
      <c r="W647" s="96">
        <v>0</v>
      </c>
      <c r="X647" s="96">
        <v>0</v>
      </c>
      <c r="Y647" s="96">
        <v>0</v>
      </c>
      <c r="Z647" s="96">
        <v>0</v>
      </c>
      <c r="AA647" s="105">
        <v>0</v>
      </c>
      <c r="AB647" s="108">
        <v>0</v>
      </c>
      <c r="AC647" s="96">
        <v>0</v>
      </c>
      <c r="AD647" s="109" t="s">
        <v>927</v>
      </c>
      <c r="AE647" s="96">
        <v>0</v>
      </c>
      <c r="AF647" s="96">
        <v>0</v>
      </c>
      <c r="AG647" s="96">
        <v>0</v>
      </c>
      <c r="AH647" s="105">
        <v>0</v>
      </c>
      <c r="AI647" s="108">
        <v>0</v>
      </c>
      <c r="AJ647" s="105">
        <v>0</v>
      </c>
      <c r="AK647" s="108" t="s">
        <v>927</v>
      </c>
      <c r="AL647" s="9" t="str">
        <f>VLOOKUP(F647,Definitions!$B$7:$E$39,4,FALSE)</f>
        <v>EU28</v>
      </c>
    </row>
    <row r="648" spans="1:38">
      <c r="A648" s="36" t="str">
        <f t="shared" si="125"/>
        <v>LU400_51</v>
      </c>
      <c r="B648" t="s">
        <v>74</v>
      </c>
      <c r="C648" t="s">
        <v>185</v>
      </c>
      <c r="D648">
        <v>400</v>
      </c>
      <c r="E648">
        <v>51</v>
      </c>
      <c r="F648" s="25" t="str">
        <f>VLOOKUP(B648,Definitions!$C$7:$D$43,2,FALSE)</f>
        <v>Luxembourg</v>
      </c>
      <c r="G648" t="str">
        <f>VLOOKUP(C648,Definitions!$C$49:$D$57,2,FALSE)</f>
        <v>Residential</v>
      </c>
      <c r="H648" t="str">
        <f>VLOOKUP(D648,Definitions!$C$60:$D$104,2,FALSE)</f>
        <v>TOTAL Residential</v>
      </c>
      <c r="J648" s="29" t="str">
        <f>VLOOKUP(E648,Definitions!$C$115:$D$131,2,FALSE)</f>
        <v>Biomass</v>
      </c>
      <c r="K648" s="106"/>
      <c r="L648" s="105"/>
      <c r="M648" s="103">
        <f t="shared" si="126"/>
        <v>0.13990179227592345</v>
      </c>
      <c r="N648" s="37"/>
      <c r="O648" s="105"/>
      <c r="P648" s="105">
        <f t="shared" si="127"/>
        <v>0.13990179227592345</v>
      </c>
      <c r="Q648" s="105">
        <f t="shared" si="128"/>
        <v>0.13990179227592345</v>
      </c>
      <c r="R648" s="103">
        <f t="shared" si="129"/>
        <v>0</v>
      </c>
      <c r="S648" s="96">
        <v>0.13990179227592345</v>
      </c>
      <c r="T648" s="128" t="s">
        <v>927</v>
      </c>
      <c r="U648" s="96">
        <v>0</v>
      </c>
      <c r="V648" s="128" t="s">
        <v>927</v>
      </c>
      <c r="W648" s="96">
        <v>0</v>
      </c>
      <c r="X648" s="96">
        <v>0</v>
      </c>
      <c r="Y648" s="96">
        <v>0</v>
      </c>
      <c r="Z648" s="96">
        <v>0</v>
      </c>
      <c r="AA648" s="105">
        <v>0</v>
      </c>
      <c r="AB648" s="108">
        <v>0</v>
      </c>
      <c r="AC648" s="96">
        <v>0</v>
      </c>
      <c r="AD648" s="109" t="s">
        <v>927</v>
      </c>
      <c r="AE648" s="96">
        <v>0</v>
      </c>
      <c r="AF648" s="96">
        <v>0</v>
      </c>
      <c r="AG648" s="96">
        <v>0</v>
      </c>
      <c r="AH648" s="105">
        <v>0</v>
      </c>
      <c r="AI648" s="108">
        <v>0</v>
      </c>
      <c r="AJ648" s="105">
        <v>0</v>
      </c>
      <c r="AK648" s="108" t="s">
        <v>927</v>
      </c>
      <c r="AL648" s="9" t="str">
        <f>VLOOKUP(F648,Definitions!$B$7:$E$39,4,FALSE)</f>
        <v>EU28</v>
      </c>
    </row>
    <row r="649" spans="1:38">
      <c r="A649" s="36" t="str">
        <f t="shared" si="125"/>
        <v>LU400_52</v>
      </c>
      <c r="B649" t="s">
        <v>74</v>
      </c>
      <c r="C649" t="s">
        <v>185</v>
      </c>
      <c r="D649">
        <v>400</v>
      </c>
      <c r="E649">
        <v>52</v>
      </c>
      <c r="F649" s="25" t="str">
        <f>VLOOKUP(B649,Definitions!$C$7:$D$43,2,FALSE)</f>
        <v>Luxembourg</v>
      </c>
      <c r="G649" t="str">
        <f>VLOOKUP(C649,Definitions!$C$49:$D$57,2,FALSE)</f>
        <v>Residential</v>
      </c>
      <c r="H649" t="str">
        <f>VLOOKUP(D649,Definitions!$C$60:$D$104,2,FALSE)</f>
        <v>TOTAL Residential</v>
      </c>
      <c r="J649" s="29" t="str">
        <f>VLOOKUP(E649,Definitions!$C$115:$D$131,2,FALSE)</f>
        <v>Geothermal</v>
      </c>
      <c r="K649" s="106"/>
      <c r="L649" s="105"/>
      <c r="M649" s="103">
        <f t="shared" si="126"/>
        <v>0</v>
      </c>
      <c r="N649" s="37"/>
      <c r="O649" s="105"/>
      <c r="P649" s="105">
        <f t="shared" si="127"/>
        <v>0</v>
      </c>
      <c r="Q649" s="105">
        <f t="shared" si="128"/>
        <v>0</v>
      </c>
      <c r="R649" s="103">
        <f t="shared" si="129"/>
        <v>0</v>
      </c>
      <c r="S649" s="96">
        <v>0</v>
      </c>
      <c r="T649" s="128" t="s">
        <v>927</v>
      </c>
      <c r="U649" s="96">
        <v>0</v>
      </c>
      <c r="V649" s="128" t="s">
        <v>927</v>
      </c>
      <c r="W649" s="96">
        <v>0</v>
      </c>
      <c r="X649" s="96">
        <v>0</v>
      </c>
      <c r="Y649" s="96">
        <v>0</v>
      </c>
      <c r="Z649" s="96">
        <v>0</v>
      </c>
      <c r="AA649" s="105">
        <v>0</v>
      </c>
      <c r="AB649" s="108">
        <v>0</v>
      </c>
      <c r="AC649" s="96">
        <v>0</v>
      </c>
      <c r="AD649" s="109" t="s">
        <v>927</v>
      </c>
      <c r="AE649" s="96">
        <v>0</v>
      </c>
      <c r="AF649" s="96">
        <v>0</v>
      </c>
      <c r="AG649" s="96">
        <v>0</v>
      </c>
      <c r="AH649" s="105">
        <v>0</v>
      </c>
      <c r="AI649" s="108">
        <v>0</v>
      </c>
      <c r="AJ649" s="105">
        <v>0</v>
      </c>
      <c r="AK649" s="108" t="s">
        <v>927</v>
      </c>
      <c r="AL649" s="9" t="str">
        <f>VLOOKUP(F649,Definitions!$B$7:$E$39,4,FALSE)</f>
        <v>EU28</v>
      </c>
    </row>
    <row r="650" spans="1:38">
      <c r="A650" s="36" t="str">
        <f t="shared" si="125"/>
        <v>LU400_53</v>
      </c>
      <c r="B650" t="s">
        <v>74</v>
      </c>
      <c r="C650" t="s">
        <v>185</v>
      </c>
      <c r="D650">
        <v>400</v>
      </c>
      <c r="E650">
        <v>53</v>
      </c>
      <c r="F650" s="25" t="str">
        <f>VLOOKUP(B650,Definitions!$C$7:$D$43,2,FALSE)</f>
        <v>Luxembourg</v>
      </c>
      <c r="G650" t="str">
        <f>VLOOKUP(C650,Definitions!$C$49:$D$57,2,FALSE)</f>
        <v>Residential</v>
      </c>
      <c r="H650" t="str">
        <f>VLOOKUP(D650,Definitions!$C$60:$D$104,2,FALSE)</f>
        <v>TOTAL Residential</v>
      </c>
      <c r="J650" s="29" t="str">
        <f>VLOOKUP(E650,Definitions!$C$115:$D$131,2,FALSE)</f>
        <v>Solar energy</v>
      </c>
      <c r="K650" s="106"/>
      <c r="L650" s="105"/>
      <c r="M650" s="103">
        <f t="shared" si="126"/>
        <v>1.2E-2</v>
      </c>
      <c r="N650" s="37"/>
      <c r="O650" s="105"/>
      <c r="P650" s="105">
        <f t="shared" si="127"/>
        <v>1.2E-2</v>
      </c>
      <c r="Q650" s="105">
        <f t="shared" si="128"/>
        <v>1.2E-2</v>
      </c>
      <c r="R650" s="103">
        <f t="shared" si="129"/>
        <v>0</v>
      </c>
      <c r="S650" s="96">
        <v>0</v>
      </c>
      <c r="T650" s="128" t="s">
        <v>927</v>
      </c>
      <c r="U650" s="96">
        <v>1.2E-2</v>
      </c>
      <c r="V650" s="128" t="s">
        <v>927</v>
      </c>
      <c r="W650" s="96">
        <v>0</v>
      </c>
      <c r="X650" s="96">
        <v>0</v>
      </c>
      <c r="Y650" s="96">
        <v>0</v>
      </c>
      <c r="Z650" s="96">
        <v>0</v>
      </c>
      <c r="AA650" s="105">
        <v>0</v>
      </c>
      <c r="AB650" s="108">
        <v>0</v>
      </c>
      <c r="AC650" s="96">
        <v>0</v>
      </c>
      <c r="AD650" s="109" t="s">
        <v>927</v>
      </c>
      <c r="AE650" s="96">
        <v>0</v>
      </c>
      <c r="AF650" s="96">
        <v>0</v>
      </c>
      <c r="AG650" s="96">
        <v>0</v>
      </c>
      <c r="AH650" s="105">
        <v>0</v>
      </c>
      <c r="AI650" s="108">
        <v>0</v>
      </c>
      <c r="AJ650" s="105">
        <v>0</v>
      </c>
      <c r="AK650" s="108" t="s">
        <v>927</v>
      </c>
      <c r="AL650" s="9" t="str">
        <f>VLOOKUP(F650,Definitions!$B$7:$E$39,4,FALSE)</f>
        <v>EU28</v>
      </c>
    </row>
    <row r="651" spans="1:38">
      <c r="A651" s="36" t="str">
        <f t="shared" si="125"/>
        <v>LU400_58</v>
      </c>
      <c r="B651" t="s">
        <v>74</v>
      </c>
      <c r="C651" t="s">
        <v>185</v>
      </c>
      <c r="D651">
        <v>400</v>
      </c>
      <c r="E651">
        <v>58</v>
      </c>
      <c r="F651" s="25" t="str">
        <f>VLOOKUP(B651,Definitions!$C$7:$D$43,2,FALSE)</f>
        <v>Luxembourg</v>
      </c>
      <c r="G651" t="str">
        <f>VLOOKUP(C651,Definitions!$C$49:$D$57,2,FALSE)</f>
        <v>Residential</v>
      </c>
      <c r="H651" t="str">
        <f>VLOOKUP(D651,Definitions!$C$60:$D$104,2,FALSE)</f>
        <v>TOTAL Residential</v>
      </c>
      <c r="J651" s="29" t="str">
        <f>VLOOKUP(E651,Definitions!$C$115:$D$131,2,FALSE)</f>
        <v>Ambient heat total</v>
      </c>
      <c r="K651" s="106"/>
      <c r="L651" s="105"/>
      <c r="M651" s="103">
        <f t="shared" si="126"/>
        <v>1.3599999999999999E-2</v>
      </c>
      <c r="N651" s="37"/>
      <c r="O651" s="105"/>
      <c r="P651" s="105">
        <f t="shared" si="127"/>
        <v>1.3599999999999999E-2</v>
      </c>
      <c r="Q651" s="105">
        <f t="shared" si="128"/>
        <v>1.3599999999999999E-2</v>
      </c>
      <c r="R651" s="103">
        <f t="shared" si="129"/>
        <v>0</v>
      </c>
      <c r="S651" s="96">
        <v>1.2999999999999999E-2</v>
      </c>
      <c r="T651" s="128" t="s">
        <v>885</v>
      </c>
      <c r="U651" s="96">
        <v>5.9999999999999995E-4</v>
      </c>
      <c r="V651" s="128" t="s">
        <v>885</v>
      </c>
      <c r="W651" s="96">
        <v>0</v>
      </c>
      <c r="X651" s="96">
        <v>0</v>
      </c>
      <c r="Y651" s="96">
        <v>0</v>
      </c>
      <c r="Z651" s="96">
        <v>0</v>
      </c>
      <c r="AA651" s="105">
        <v>0</v>
      </c>
      <c r="AB651" s="108">
        <v>0</v>
      </c>
      <c r="AC651" s="96">
        <v>0</v>
      </c>
      <c r="AD651" s="109" t="s">
        <v>885</v>
      </c>
      <c r="AE651" s="96">
        <v>0</v>
      </c>
      <c r="AF651" s="96">
        <v>0</v>
      </c>
      <c r="AG651" s="96">
        <v>0</v>
      </c>
      <c r="AH651" s="105">
        <v>0</v>
      </c>
      <c r="AI651" s="108">
        <v>0</v>
      </c>
      <c r="AJ651" s="105">
        <v>0</v>
      </c>
      <c r="AK651" s="108" t="s">
        <v>885</v>
      </c>
      <c r="AL651" s="9" t="str">
        <f>VLOOKUP(F651,Definitions!$B$7:$E$39,4,FALSE)</f>
        <v>EU28</v>
      </c>
    </row>
    <row r="652" spans="1:38">
      <c r="A652" s="36" t="str">
        <f t="shared" si="125"/>
        <v>LU400_55</v>
      </c>
      <c r="B652" t="s">
        <v>74</v>
      </c>
      <c r="C652" t="s">
        <v>185</v>
      </c>
      <c r="D652">
        <v>400</v>
      </c>
      <c r="E652">
        <v>55</v>
      </c>
      <c r="F652" s="25" t="str">
        <f>VLOOKUP(B652,Definitions!$C$7:$D$43,2,FALSE)</f>
        <v>Luxembourg</v>
      </c>
      <c r="G652" t="str">
        <f>VLOOKUP(C652,Definitions!$C$49:$D$57,2,FALSE)</f>
        <v>Residential</v>
      </c>
      <c r="H652" t="str">
        <f>VLOOKUP(D652,Definitions!$C$60:$D$104,2,FALSE)</f>
        <v>TOTAL Residential</v>
      </c>
      <c r="J652" s="29" t="str">
        <f>VLOOKUP(E652,Definitions!$C$115:$D$131,2,FALSE)</f>
        <v xml:space="preserve">Other RES </v>
      </c>
      <c r="K652" s="106"/>
      <c r="L652" s="105"/>
      <c r="M652" s="103">
        <f t="shared" si="126"/>
        <v>0</v>
      </c>
      <c r="N652" s="37"/>
      <c r="O652" s="105"/>
      <c r="P652" s="105">
        <f t="shared" si="127"/>
        <v>0</v>
      </c>
      <c r="Q652" s="105">
        <f t="shared" si="128"/>
        <v>0</v>
      </c>
      <c r="R652" s="103">
        <f t="shared" si="129"/>
        <v>0</v>
      </c>
      <c r="S652" s="96">
        <v>0</v>
      </c>
      <c r="T652" s="128" t="s">
        <v>882</v>
      </c>
      <c r="U652" s="96">
        <v>0</v>
      </c>
      <c r="V652" s="128" t="s">
        <v>882</v>
      </c>
      <c r="W652" s="96">
        <v>0</v>
      </c>
      <c r="X652" s="96">
        <v>0</v>
      </c>
      <c r="Y652" s="96">
        <v>0</v>
      </c>
      <c r="Z652" s="96">
        <v>0</v>
      </c>
      <c r="AA652" s="105">
        <v>0</v>
      </c>
      <c r="AB652" s="108">
        <v>0</v>
      </c>
      <c r="AC652" s="96">
        <v>0</v>
      </c>
      <c r="AD652" s="109" t="s">
        <v>882</v>
      </c>
      <c r="AE652" s="96">
        <v>0</v>
      </c>
      <c r="AF652" s="96">
        <v>0</v>
      </c>
      <c r="AG652" s="96">
        <v>0</v>
      </c>
      <c r="AH652" s="105">
        <v>0</v>
      </c>
      <c r="AI652" s="108">
        <v>0</v>
      </c>
      <c r="AJ652" s="105">
        <v>0</v>
      </c>
      <c r="AK652" s="108" t="s">
        <v>883</v>
      </c>
      <c r="AL652" s="9" t="str">
        <f>VLOOKUP(F652,Definitions!$B$7:$E$39,4,FALSE)</f>
        <v>EU28</v>
      </c>
    </row>
    <row r="653" spans="1:38">
      <c r="A653" s="36" t="str">
        <f t="shared" si="125"/>
        <v>LU401_0</v>
      </c>
      <c r="B653" t="s">
        <v>74</v>
      </c>
      <c r="C653" t="s">
        <v>185</v>
      </c>
      <c r="D653">
        <v>401</v>
      </c>
      <c r="E653">
        <v>0</v>
      </c>
      <c r="F653" s="25" t="str">
        <f>VLOOKUP(B653,Definitions!$C$7:$D$43,2,FALSE)</f>
        <v>Luxembourg</v>
      </c>
      <c r="G653" t="str">
        <f>VLOOKUP(C653,Definitions!$C$49:$D$57,2,FALSE)</f>
        <v>Residential</v>
      </c>
      <c r="H653" t="str">
        <f>VLOOKUP(D653,Definitions!$C$60:$D$104,2,FALSE)</f>
        <v>SFH</v>
      </c>
      <c r="J653" s="29" t="str">
        <f>VLOOKUP(E653,Definitions!$C$115:$D$131,2,FALSE)</f>
        <v>TOTAL</v>
      </c>
      <c r="K653" s="106"/>
      <c r="L653" s="105"/>
      <c r="M653" s="103">
        <f t="shared" si="126"/>
        <v>2.6984112780203935</v>
      </c>
      <c r="N653" s="37"/>
      <c r="O653" s="105"/>
      <c r="P653" s="105">
        <f t="shared" si="127"/>
        <v>2.6984112780203935</v>
      </c>
      <c r="Q653" s="105">
        <f t="shared" si="128"/>
        <v>2.6669282003721464</v>
      </c>
      <c r="R653" s="103">
        <f t="shared" si="129"/>
        <v>0</v>
      </c>
      <c r="S653" s="96">
        <v>2.5377773626660356</v>
      </c>
      <c r="T653" s="128" t="s">
        <v>882</v>
      </c>
      <c r="U653" s="96">
        <v>0.12915083770611091</v>
      </c>
      <c r="V653" s="128" t="s">
        <v>882</v>
      </c>
      <c r="W653" s="96">
        <v>0</v>
      </c>
      <c r="X653" s="96">
        <v>0</v>
      </c>
      <c r="Y653" s="96">
        <v>0</v>
      </c>
      <c r="Z653" s="96">
        <v>0</v>
      </c>
      <c r="AA653" s="105">
        <v>0</v>
      </c>
      <c r="AB653" s="108">
        <v>0</v>
      </c>
      <c r="AC653" s="96">
        <v>0</v>
      </c>
      <c r="AD653" s="109" t="s">
        <v>882</v>
      </c>
      <c r="AE653" s="96">
        <v>0</v>
      </c>
      <c r="AF653" s="96">
        <v>0</v>
      </c>
      <c r="AG653" s="96">
        <v>0</v>
      </c>
      <c r="AH653" s="105">
        <v>0</v>
      </c>
      <c r="AI653" s="108">
        <v>0</v>
      </c>
      <c r="AJ653" s="105">
        <v>3.1483077648247218E-2</v>
      </c>
      <c r="AK653" s="108" t="s">
        <v>883</v>
      </c>
      <c r="AL653" s="9" t="str">
        <f>VLOOKUP(F653,Definitions!$B$7:$E$39,4,FALSE)</f>
        <v>EU28</v>
      </c>
    </row>
    <row r="654" spans="1:38">
      <c r="A654" s="36" t="str">
        <f t="shared" ref="A654:A680" si="130">B654&amp;D654&amp;"_"&amp;E654</f>
        <v>LU401_1</v>
      </c>
      <c r="B654" t="s">
        <v>74</v>
      </c>
      <c r="C654" t="s">
        <v>185</v>
      </c>
      <c r="D654">
        <v>401</v>
      </c>
      <c r="E654">
        <v>1</v>
      </c>
      <c r="F654" s="25" t="str">
        <f>VLOOKUP(B654,Definitions!$C$7:$D$43,2,FALSE)</f>
        <v>Luxembourg</v>
      </c>
      <c r="G654" t="str">
        <f>VLOOKUP(C654,Definitions!$C$49:$D$57,2,FALSE)</f>
        <v>Residential</v>
      </c>
      <c r="H654" t="str">
        <f>VLOOKUP(D654,Definitions!$C$60:$D$104,2,FALSE)</f>
        <v>SFH</v>
      </c>
      <c r="J654" s="29" t="str">
        <f>VLOOKUP(E654,Definitions!$C$115:$D$131,2,FALSE)</f>
        <v>Coal</v>
      </c>
      <c r="K654" s="106"/>
      <c r="L654" s="105"/>
      <c r="M654" s="103">
        <f t="shared" ref="M654:M680" si="131">SUM(O654:P654)</f>
        <v>0</v>
      </c>
      <c r="N654" s="37"/>
      <c r="O654" s="105"/>
      <c r="P654" s="105">
        <f t="shared" ref="P654:P680" si="132">Q654+R654+IFERROR(AJ654,0)</f>
        <v>0</v>
      </c>
      <c r="Q654" s="105">
        <f t="shared" ref="Q654:Q680" si="133">S654+U654+W654</f>
        <v>0</v>
      </c>
      <c r="R654" s="103">
        <f t="shared" ref="R654:R680" si="134">AC654+AE654</f>
        <v>0</v>
      </c>
      <c r="S654" s="96">
        <v>0</v>
      </c>
      <c r="T654" s="128" t="s">
        <v>882</v>
      </c>
      <c r="U654" s="96">
        <v>0</v>
      </c>
      <c r="V654" s="128" t="s">
        <v>882</v>
      </c>
      <c r="W654" s="96">
        <v>0</v>
      </c>
      <c r="X654" s="96">
        <v>0</v>
      </c>
      <c r="Y654" s="96">
        <v>0</v>
      </c>
      <c r="Z654" s="96">
        <v>0</v>
      </c>
      <c r="AA654" s="105">
        <v>0</v>
      </c>
      <c r="AB654" s="108">
        <v>0</v>
      </c>
      <c r="AC654" s="96">
        <v>0</v>
      </c>
      <c r="AD654" s="109" t="s">
        <v>882</v>
      </c>
      <c r="AE654" s="96">
        <v>0</v>
      </c>
      <c r="AF654" s="96">
        <v>0</v>
      </c>
      <c r="AG654" s="96">
        <v>0</v>
      </c>
      <c r="AH654" s="105">
        <v>0</v>
      </c>
      <c r="AI654" s="108">
        <v>0</v>
      </c>
      <c r="AJ654" s="105">
        <v>0</v>
      </c>
      <c r="AK654" s="108" t="s">
        <v>883</v>
      </c>
      <c r="AL654" s="9" t="str">
        <f>VLOOKUP(F654,Definitions!$B$7:$E$39,4,FALSE)</f>
        <v>EU28</v>
      </c>
    </row>
    <row r="655" spans="1:38">
      <c r="A655" s="36" t="str">
        <f t="shared" si="130"/>
        <v>LU401_2</v>
      </c>
      <c r="B655" t="s">
        <v>74</v>
      </c>
      <c r="C655" t="s">
        <v>185</v>
      </c>
      <c r="D655">
        <v>401</v>
      </c>
      <c r="E655">
        <v>2</v>
      </c>
      <c r="F655" s="25" t="str">
        <f>VLOOKUP(B655,Definitions!$C$7:$D$43,2,FALSE)</f>
        <v>Luxembourg</v>
      </c>
      <c r="G655" t="str">
        <f>VLOOKUP(C655,Definitions!$C$49:$D$57,2,FALSE)</f>
        <v>Residential</v>
      </c>
      <c r="H655" t="str">
        <f>VLOOKUP(D655,Definitions!$C$60:$D$104,2,FALSE)</f>
        <v>SFH</v>
      </c>
      <c r="J655" s="29" t="str">
        <f>VLOOKUP(E655,Definitions!$C$115:$D$131,2,FALSE)</f>
        <v>Fuel oil</v>
      </c>
      <c r="K655" s="106"/>
      <c r="L655" s="105"/>
      <c r="M655" s="103">
        <f t="shared" si="131"/>
        <v>1.2161518662483213</v>
      </c>
      <c r="N655" s="37"/>
      <c r="O655" s="105"/>
      <c r="P655" s="105">
        <f t="shared" si="132"/>
        <v>1.2161518662483213</v>
      </c>
      <c r="Q655" s="105">
        <f t="shared" si="133"/>
        <v>1.2161518662483213</v>
      </c>
      <c r="R655" s="103">
        <f t="shared" si="134"/>
        <v>0</v>
      </c>
      <c r="S655" s="96">
        <v>1.1925176268485449</v>
      </c>
      <c r="T655" s="128" t="s">
        <v>882</v>
      </c>
      <c r="U655" s="96">
        <v>2.3634239399776321E-2</v>
      </c>
      <c r="V655" s="128" t="s">
        <v>882</v>
      </c>
      <c r="W655" s="96">
        <v>0</v>
      </c>
      <c r="X655" s="96">
        <v>0</v>
      </c>
      <c r="Y655" s="96">
        <v>0</v>
      </c>
      <c r="Z655" s="96">
        <v>0</v>
      </c>
      <c r="AA655" s="105">
        <v>0</v>
      </c>
      <c r="AB655" s="108">
        <v>0</v>
      </c>
      <c r="AC655" s="96">
        <v>0</v>
      </c>
      <c r="AD655" s="109" t="s">
        <v>882</v>
      </c>
      <c r="AE655" s="96">
        <v>0</v>
      </c>
      <c r="AF655" s="96">
        <v>0</v>
      </c>
      <c r="AG655" s="96">
        <v>0</v>
      </c>
      <c r="AH655" s="105">
        <v>0</v>
      </c>
      <c r="AI655" s="108">
        <v>0</v>
      </c>
      <c r="AJ655" s="105">
        <v>0</v>
      </c>
      <c r="AK655" s="108" t="s">
        <v>883</v>
      </c>
      <c r="AL655" s="9" t="str">
        <f>VLOOKUP(F655,Definitions!$B$7:$E$39,4,FALSE)</f>
        <v>EU28</v>
      </c>
    </row>
    <row r="656" spans="1:38">
      <c r="A656" s="36" t="str">
        <f t="shared" si="130"/>
        <v>LU401_3</v>
      </c>
      <c r="B656" t="s">
        <v>74</v>
      </c>
      <c r="C656" t="s">
        <v>185</v>
      </c>
      <c r="D656">
        <v>401</v>
      </c>
      <c r="E656">
        <v>3</v>
      </c>
      <c r="F656" s="25" t="str">
        <f>VLOOKUP(B656,Definitions!$C$7:$D$43,2,FALSE)</f>
        <v>Luxembourg</v>
      </c>
      <c r="G656" t="str">
        <f>VLOOKUP(C656,Definitions!$C$49:$D$57,2,FALSE)</f>
        <v>Residential</v>
      </c>
      <c r="H656" t="str">
        <f>VLOOKUP(D656,Definitions!$C$60:$D$104,2,FALSE)</f>
        <v>SFH</v>
      </c>
      <c r="J656" s="29" t="str">
        <f>VLOOKUP(E656,Definitions!$C$115:$D$131,2,FALSE)</f>
        <v>Natural gas</v>
      </c>
      <c r="K656" s="106"/>
      <c r="L656" s="105"/>
      <c r="M656" s="103">
        <f t="shared" si="131"/>
        <v>1.257781914675536</v>
      </c>
      <c r="N656" s="37"/>
      <c r="O656" s="105"/>
      <c r="P656" s="105">
        <f t="shared" si="132"/>
        <v>1.257781914675536</v>
      </c>
      <c r="Q656" s="105">
        <f t="shared" si="133"/>
        <v>1.2430280459603189</v>
      </c>
      <c r="R656" s="103">
        <f t="shared" si="134"/>
        <v>0</v>
      </c>
      <c r="S656" s="96">
        <v>1.1608337912794435</v>
      </c>
      <c r="T656" s="128" t="s">
        <v>882</v>
      </c>
      <c r="U656" s="96">
        <v>8.2194254680875309E-2</v>
      </c>
      <c r="V656" s="128" t="s">
        <v>882</v>
      </c>
      <c r="W656" s="96">
        <v>0</v>
      </c>
      <c r="X656" s="96">
        <v>0</v>
      </c>
      <c r="Y656" s="96">
        <v>0</v>
      </c>
      <c r="Z656" s="96">
        <v>0</v>
      </c>
      <c r="AA656" s="105">
        <v>0</v>
      </c>
      <c r="AB656" s="108">
        <v>0</v>
      </c>
      <c r="AC656" s="96">
        <v>0</v>
      </c>
      <c r="AD656" s="109" t="s">
        <v>882</v>
      </c>
      <c r="AE656" s="96">
        <v>0</v>
      </c>
      <c r="AF656" s="96">
        <v>0</v>
      </c>
      <c r="AG656" s="96">
        <v>0</v>
      </c>
      <c r="AH656" s="105">
        <v>0</v>
      </c>
      <c r="AI656" s="108">
        <v>0</v>
      </c>
      <c r="AJ656" s="105">
        <v>1.4753868715217115E-2</v>
      </c>
      <c r="AK656" s="108" t="s">
        <v>883</v>
      </c>
      <c r="AL656" s="9" t="str">
        <f>VLOOKUP(F656,Definitions!$B$7:$E$39,4,FALSE)</f>
        <v>EU28</v>
      </c>
    </row>
    <row r="657" spans="1:38">
      <c r="A657" s="36" t="str">
        <f t="shared" si="130"/>
        <v>LU401_4</v>
      </c>
      <c r="B657" t="s">
        <v>74</v>
      </c>
      <c r="C657" t="s">
        <v>185</v>
      </c>
      <c r="D657">
        <v>401</v>
      </c>
      <c r="E657">
        <v>4</v>
      </c>
      <c r="F657" s="25" t="str">
        <f>VLOOKUP(B657,Definitions!$C$7:$D$43,2,FALSE)</f>
        <v>Luxembourg</v>
      </c>
      <c r="G657" t="str">
        <f>VLOOKUP(C657,Definitions!$C$49:$D$57,2,FALSE)</f>
        <v>Residential</v>
      </c>
      <c r="H657" t="str">
        <f>VLOOKUP(D657,Definitions!$C$60:$D$104,2,FALSE)</f>
        <v>SFH</v>
      </c>
      <c r="J657" s="29" t="str">
        <f>VLOOKUP(E657,Definitions!$C$115:$D$131,2,FALSE)</f>
        <v>Other fossil fuels</v>
      </c>
      <c r="K657" s="106"/>
      <c r="L657" s="105"/>
      <c r="M657" s="103">
        <f t="shared" si="131"/>
        <v>0</v>
      </c>
      <c r="N657" s="37"/>
      <c r="O657" s="105"/>
      <c r="P657" s="105">
        <f t="shared" si="132"/>
        <v>0</v>
      </c>
      <c r="Q657" s="105">
        <f t="shared" si="133"/>
        <v>0</v>
      </c>
      <c r="R657" s="103">
        <f t="shared" si="134"/>
        <v>0</v>
      </c>
      <c r="S657" s="96">
        <v>0</v>
      </c>
      <c r="T657" s="128" t="s">
        <v>882</v>
      </c>
      <c r="U657" s="96">
        <v>0</v>
      </c>
      <c r="V657" s="128" t="s">
        <v>882</v>
      </c>
      <c r="W657" s="96">
        <v>0</v>
      </c>
      <c r="X657" s="96">
        <v>0</v>
      </c>
      <c r="Y657" s="96">
        <v>0</v>
      </c>
      <c r="Z657" s="96">
        <v>0</v>
      </c>
      <c r="AA657" s="105">
        <v>0</v>
      </c>
      <c r="AB657" s="108">
        <v>0</v>
      </c>
      <c r="AC657" s="96">
        <v>0</v>
      </c>
      <c r="AD657" s="109" t="s">
        <v>882</v>
      </c>
      <c r="AE657" s="96">
        <v>0</v>
      </c>
      <c r="AF657" s="96">
        <v>0</v>
      </c>
      <c r="AG657" s="96">
        <v>0</v>
      </c>
      <c r="AH657" s="105">
        <v>0</v>
      </c>
      <c r="AI657" s="108">
        <v>0</v>
      </c>
      <c r="AJ657" s="105">
        <v>0</v>
      </c>
      <c r="AK657" s="108" t="s">
        <v>883</v>
      </c>
      <c r="AL657" s="9" t="str">
        <f>VLOOKUP(F657,Definitions!$B$7:$E$39,4,FALSE)</f>
        <v>EU28</v>
      </c>
    </row>
    <row r="658" spans="1:38">
      <c r="A658" s="36" t="str">
        <f t="shared" si="130"/>
        <v>LU401_6</v>
      </c>
      <c r="B658" t="s">
        <v>74</v>
      </c>
      <c r="C658" t="s">
        <v>185</v>
      </c>
      <c r="D658">
        <v>401</v>
      </c>
      <c r="E658">
        <v>6</v>
      </c>
      <c r="F658" s="25" t="str">
        <f>VLOOKUP(B658,Definitions!$C$7:$D$43,2,FALSE)</f>
        <v>Luxembourg</v>
      </c>
      <c r="G658" t="str">
        <f>VLOOKUP(C658,Definitions!$C$49:$D$57,2,FALSE)</f>
        <v>Residential</v>
      </c>
      <c r="H658" t="str">
        <f>VLOOKUP(D658,Definitions!$C$60:$D$104,2,FALSE)</f>
        <v>SFH</v>
      </c>
      <c r="J658" s="29" t="str">
        <f>VLOOKUP(E658,Definitions!$C$115:$D$131,2,FALSE)</f>
        <v>Electricity</v>
      </c>
      <c r="K658" s="106"/>
      <c r="L658" s="105"/>
      <c r="M658" s="103">
        <f t="shared" si="131"/>
        <v>7.0032911584400726E-2</v>
      </c>
      <c r="N658" s="37"/>
      <c r="O658" s="105"/>
      <c r="P658" s="105">
        <f t="shared" si="132"/>
        <v>7.0032911584400726E-2</v>
      </c>
      <c r="Q658" s="105">
        <f t="shared" si="133"/>
        <v>5.3303702651370612E-2</v>
      </c>
      <c r="R658" s="103">
        <f t="shared" si="134"/>
        <v>0</v>
      </c>
      <c r="S658" s="96">
        <v>4.2361889344897333E-2</v>
      </c>
      <c r="T658" s="128" t="s">
        <v>882</v>
      </c>
      <c r="U658" s="96">
        <v>1.0941813306473281E-2</v>
      </c>
      <c r="V658" s="128" t="s">
        <v>882</v>
      </c>
      <c r="W658" s="96">
        <v>0</v>
      </c>
      <c r="X658" s="96">
        <v>0</v>
      </c>
      <c r="Y658" s="96">
        <v>0</v>
      </c>
      <c r="Z658" s="96">
        <v>0</v>
      </c>
      <c r="AA658" s="105">
        <v>0</v>
      </c>
      <c r="AB658" s="108">
        <v>0</v>
      </c>
      <c r="AC658" s="96">
        <v>0</v>
      </c>
      <c r="AD658" s="109" t="s">
        <v>882</v>
      </c>
      <c r="AE658" s="96">
        <v>0</v>
      </c>
      <c r="AF658" s="96">
        <v>0</v>
      </c>
      <c r="AG658" s="96">
        <v>0</v>
      </c>
      <c r="AH658" s="105">
        <v>0</v>
      </c>
      <c r="AI658" s="108">
        <v>0</v>
      </c>
      <c r="AJ658" s="105">
        <v>1.6729208933030107E-2</v>
      </c>
      <c r="AK658" s="108" t="s">
        <v>883</v>
      </c>
      <c r="AL658" s="9" t="str">
        <f>VLOOKUP(F658,Definitions!$B$7:$E$39,4,FALSE)</f>
        <v>EU28</v>
      </c>
    </row>
    <row r="659" spans="1:38">
      <c r="A659" s="36" t="str">
        <f t="shared" si="130"/>
        <v>LU401_7</v>
      </c>
      <c r="B659" t="s">
        <v>74</v>
      </c>
      <c r="C659" t="s">
        <v>185</v>
      </c>
      <c r="D659">
        <v>401</v>
      </c>
      <c r="E659">
        <v>7</v>
      </c>
      <c r="F659" s="25" t="str">
        <f>VLOOKUP(B659,Definitions!$C$7:$D$43,2,FALSE)</f>
        <v>Luxembourg</v>
      </c>
      <c r="G659" t="str">
        <f>VLOOKUP(C659,Definitions!$C$49:$D$57,2,FALSE)</f>
        <v>Residential</v>
      </c>
      <c r="H659" t="str">
        <f>VLOOKUP(D659,Definitions!$C$60:$D$104,2,FALSE)</f>
        <v>SFH</v>
      </c>
      <c r="J659" s="29" t="str">
        <f>VLOOKUP(E659,Definitions!$C$115:$D$131,2,FALSE)</f>
        <v>District heating</v>
      </c>
      <c r="K659" s="106"/>
      <c r="L659" s="105"/>
      <c r="M659" s="103">
        <f t="shared" si="131"/>
        <v>0</v>
      </c>
      <c r="N659" s="56"/>
      <c r="O659" s="105"/>
      <c r="P659" s="105">
        <f t="shared" si="132"/>
        <v>0</v>
      </c>
      <c r="Q659" s="105">
        <f t="shared" si="133"/>
        <v>0</v>
      </c>
      <c r="R659" s="103">
        <f t="shared" si="134"/>
        <v>0</v>
      </c>
      <c r="S659" s="96">
        <v>0</v>
      </c>
      <c r="T659" s="128" t="s">
        <v>882</v>
      </c>
      <c r="U659" s="96">
        <v>0</v>
      </c>
      <c r="V659" s="128" t="s">
        <v>882</v>
      </c>
      <c r="W659" s="96">
        <v>0</v>
      </c>
      <c r="X659" s="96">
        <v>0</v>
      </c>
      <c r="Y659" s="96">
        <v>0</v>
      </c>
      <c r="Z659" s="96">
        <v>0</v>
      </c>
      <c r="AA659" s="105">
        <v>0</v>
      </c>
      <c r="AB659" s="108">
        <v>0</v>
      </c>
      <c r="AC659" s="96">
        <v>0</v>
      </c>
      <c r="AD659" s="109" t="s">
        <v>882</v>
      </c>
      <c r="AE659" s="96">
        <v>0</v>
      </c>
      <c r="AF659" s="96">
        <v>0</v>
      </c>
      <c r="AG659" s="96">
        <v>0</v>
      </c>
      <c r="AH659" s="105">
        <v>0</v>
      </c>
      <c r="AI659" s="108">
        <v>0</v>
      </c>
      <c r="AJ659" s="105">
        <v>0</v>
      </c>
      <c r="AK659" s="108" t="s">
        <v>883</v>
      </c>
      <c r="AL659" s="9" t="str">
        <f>VLOOKUP(F659,Definitions!$B$7:$E$39,4,FALSE)</f>
        <v>EU28</v>
      </c>
    </row>
    <row r="660" spans="1:38">
      <c r="A660" s="36" t="str">
        <f t="shared" si="130"/>
        <v>LU401_8</v>
      </c>
      <c r="B660" t="s">
        <v>74</v>
      </c>
      <c r="C660" t="s">
        <v>185</v>
      </c>
      <c r="D660">
        <v>401</v>
      </c>
      <c r="E660">
        <v>8</v>
      </c>
      <c r="F660" s="25" t="str">
        <f>VLOOKUP(B660,Definitions!$C$7:$D$43,2,FALSE)</f>
        <v>Luxembourg</v>
      </c>
      <c r="G660" t="str">
        <f>VLOOKUP(C660,Definitions!$C$49:$D$57,2,FALSE)</f>
        <v>Residential</v>
      </c>
      <c r="H660" t="str">
        <f>VLOOKUP(D660,Definitions!$C$60:$D$104,2,FALSE)</f>
        <v>SFH</v>
      </c>
      <c r="J660" s="29" t="str">
        <f>VLOOKUP(E660,Definitions!$C$115:$D$131,2,FALSE)</f>
        <v>Waste non-RES</v>
      </c>
      <c r="K660" s="106"/>
      <c r="L660" s="105"/>
      <c r="M660" s="103">
        <f t="shared" si="131"/>
        <v>0</v>
      </c>
      <c r="N660" s="37"/>
      <c r="O660" s="105"/>
      <c r="P660" s="105">
        <f t="shared" si="132"/>
        <v>0</v>
      </c>
      <c r="Q660" s="105">
        <f t="shared" si="133"/>
        <v>0</v>
      </c>
      <c r="R660" s="103">
        <f t="shared" si="134"/>
        <v>0</v>
      </c>
      <c r="S660" s="96">
        <v>0</v>
      </c>
      <c r="T660" s="128" t="s">
        <v>882</v>
      </c>
      <c r="U660" s="96">
        <v>0</v>
      </c>
      <c r="V660" s="128" t="s">
        <v>882</v>
      </c>
      <c r="W660" s="96">
        <v>0</v>
      </c>
      <c r="X660" s="96">
        <v>0</v>
      </c>
      <c r="Y660" s="96">
        <v>0</v>
      </c>
      <c r="Z660" s="96">
        <v>0</v>
      </c>
      <c r="AA660" s="105">
        <v>0</v>
      </c>
      <c r="AB660" s="108">
        <v>0</v>
      </c>
      <c r="AC660" s="96">
        <v>0</v>
      </c>
      <c r="AD660" s="109" t="s">
        <v>882</v>
      </c>
      <c r="AE660" s="96">
        <v>0</v>
      </c>
      <c r="AF660" s="96">
        <v>0</v>
      </c>
      <c r="AG660" s="96">
        <v>0</v>
      </c>
      <c r="AH660" s="105">
        <v>0</v>
      </c>
      <c r="AI660" s="108">
        <v>0</v>
      </c>
      <c r="AJ660" s="105">
        <v>0</v>
      </c>
      <c r="AK660" s="108" t="s">
        <v>883</v>
      </c>
      <c r="AL660" s="9" t="str">
        <f>VLOOKUP(F660,Definitions!$B$7:$E$39,4,FALSE)</f>
        <v>EU28</v>
      </c>
    </row>
    <row r="661" spans="1:38">
      <c r="A661" s="36" t="str">
        <f t="shared" si="130"/>
        <v>LU401_9</v>
      </c>
      <c r="B661" t="s">
        <v>74</v>
      </c>
      <c r="C661" t="s">
        <v>185</v>
      </c>
      <c r="D661">
        <v>401</v>
      </c>
      <c r="E661">
        <v>9</v>
      </c>
      <c r="F661" s="25" t="str">
        <f>VLOOKUP(B661,Definitions!$C$7:$D$43,2,FALSE)</f>
        <v>Luxembourg</v>
      </c>
      <c r="G661" t="str">
        <f>VLOOKUP(C661,Definitions!$C$49:$D$57,2,FALSE)</f>
        <v>Residential</v>
      </c>
      <c r="H661" t="str">
        <f>VLOOKUP(D661,Definitions!$C$60:$D$104,2,FALSE)</f>
        <v>SFH</v>
      </c>
      <c r="J661" s="29" t="str">
        <f>VLOOKUP(E661,Definitions!$C$115:$D$131,2,FALSE)</f>
        <v>Waste RES</v>
      </c>
      <c r="K661" s="106"/>
      <c r="L661" s="105"/>
      <c r="M661" s="103">
        <f t="shared" si="131"/>
        <v>0</v>
      </c>
      <c r="N661" s="37"/>
      <c r="O661" s="105"/>
      <c r="P661" s="105">
        <f t="shared" si="132"/>
        <v>0</v>
      </c>
      <c r="Q661" s="105">
        <f t="shared" si="133"/>
        <v>0</v>
      </c>
      <c r="R661" s="103">
        <f t="shared" si="134"/>
        <v>0</v>
      </c>
      <c r="S661" s="96">
        <v>0</v>
      </c>
      <c r="T661" s="128" t="s">
        <v>882</v>
      </c>
      <c r="U661" s="96">
        <v>0</v>
      </c>
      <c r="V661" s="128" t="s">
        <v>882</v>
      </c>
      <c r="W661" s="96">
        <v>0</v>
      </c>
      <c r="X661" s="96">
        <v>0</v>
      </c>
      <c r="Y661" s="96">
        <v>0</v>
      </c>
      <c r="Z661" s="96">
        <v>0</v>
      </c>
      <c r="AA661" s="105">
        <v>0</v>
      </c>
      <c r="AB661" s="108">
        <v>0</v>
      </c>
      <c r="AC661" s="96">
        <v>0</v>
      </c>
      <c r="AD661" s="109" t="s">
        <v>882</v>
      </c>
      <c r="AE661" s="96">
        <v>0</v>
      </c>
      <c r="AF661" s="96">
        <v>0</v>
      </c>
      <c r="AG661" s="96">
        <v>0</v>
      </c>
      <c r="AH661" s="105">
        <v>0</v>
      </c>
      <c r="AI661" s="108">
        <v>0</v>
      </c>
      <c r="AJ661" s="105">
        <v>0</v>
      </c>
      <c r="AK661" s="108" t="s">
        <v>883</v>
      </c>
      <c r="AL661" s="9" t="str">
        <f>VLOOKUP(F661,Definitions!$B$7:$E$39,4,FALSE)</f>
        <v>EU28</v>
      </c>
    </row>
    <row r="662" spans="1:38">
      <c r="A662" s="36" t="str">
        <f t="shared" si="130"/>
        <v>LU401_51</v>
      </c>
      <c r="B662" t="s">
        <v>74</v>
      </c>
      <c r="C662" t="s">
        <v>185</v>
      </c>
      <c r="D662">
        <v>401</v>
      </c>
      <c r="E662">
        <v>51</v>
      </c>
      <c r="F662" s="25" t="str">
        <f>VLOOKUP(B662,Definitions!$C$7:$D$43,2,FALSE)</f>
        <v>Luxembourg</v>
      </c>
      <c r="G662" t="str">
        <f>VLOOKUP(C662,Definitions!$C$49:$D$57,2,FALSE)</f>
        <v>Residential</v>
      </c>
      <c r="H662" t="str">
        <f>VLOOKUP(D662,Definitions!$C$60:$D$104,2,FALSE)</f>
        <v>SFH</v>
      </c>
      <c r="J662" s="29" t="str">
        <f>VLOOKUP(E662,Definitions!$C$115:$D$131,2,FALSE)</f>
        <v>Biomass</v>
      </c>
      <c r="K662" s="106"/>
      <c r="L662" s="105"/>
      <c r="M662" s="103">
        <f t="shared" si="131"/>
        <v>0.13092087582259287</v>
      </c>
      <c r="N662" s="37"/>
      <c r="O662" s="105"/>
      <c r="P662" s="105">
        <f t="shared" si="132"/>
        <v>0.13092087582259287</v>
      </c>
      <c r="Q662" s="105">
        <f t="shared" si="133"/>
        <v>0.13092087582259287</v>
      </c>
      <c r="R662" s="103">
        <f t="shared" si="134"/>
        <v>0</v>
      </c>
      <c r="S662" s="96">
        <v>0.13092087582259287</v>
      </c>
      <c r="T662" s="128" t="s">
        <v>882</v>
      </c>
      <c r="U662" s="96">
        <v>0</v>
      </c>
      <c r="V662" s="128" t="s">
        <v>882</v>
      </c>
      <c r="W662" s="96">
        <v>0</v>
      </c>
      <c r="X662" s="96">
        <v>0</v>
      </c>
      <c r="Y662" s="96">
        <v>0</v>
      </c>
      <c r="Z662" s="96">
        <v>0</v>
      </c>
      <c r="AA662" s="105">
        <v>0</v>
      </c>
      <c r="AB662" s="108">
        <v>0</v>
      </c>
      <c r="AC662" s="96">
        <v>0</v>
      </c>
      <c r="AD662" s="109" t="s">
        <v>882</v>
      </c>
      <c r="AE662" s="96">
        <v>0</v>
      </c>
      <c r="AF662" s="96">
        <v>0</v>
      </c>
      <c r="AG662" s="96">
        <v>0</v>
      </c>
      <c r="AH662" s="105">
        <v>0</v>
      </c>
      <c r="AI662" s="108">
        <v>0</v>
      </c>
      <c r="AJ662" s="105">
        <v>0</v>
      </c>
      <c r="AK662" s="108" t="s">
        <v>883</v>
      </c>
      <c r="AL662" s="9" t="str">
        <f>VLOOKUP(F662,Definitions!$B$7:$E$39,4,FALSE)</f>
        <v>EU28</v>
      </c>
    </row>
    <row r="663" spans="1:38">
      <c r="A663" s="36" t="str">
        <f t="shared" si="130"/>
        <v>LU401_52</v>
      </c>
      <c r="B663" t="s">
        <v>74</v>
      </c>
      <c r="C663" t="s">
        <v>185</v>
      </c>
      <c r="D663">
        <v>401</v>
      </c>
      <c r="E663">
        <v>52</v>
      </c>
      <c r="F663" s="25" t="str">
        <f>VLOOKUP(B663,Definitions!$C$7:$D$43,2,FALSE)</f>
        <v>Luxembourg</v>
      </c>
      <c r="G663" t="str">
        <f>VLOOKUP(C663,Definitions!$C$49:$D$57,2,FALSE)</f>
        <v>Residential</v>
      </c>
      <c r="H663" t="str">
        <f>VLOOKUP(D663,Definitions!$C$60:$D$104,2,FALSE)</f>
        <v>SFH</v>
      </c>
      <c r="J663" s="29" t="str">
        <f>VLOOKUP(E663,Definitions!$C$115:$D$131,2,FALSE)</f>
        <v>Geothermal</v>
      </c>
      <c r="K663" s="106"/>
      <c r="L663" s="105"/>
      <c r="M663" s="103">
        <f t="shared" si="131"/>
        <v>0</v>
      </c>
      <c r="N663" s="37"/>
      <c r="O663" s="105"/>
      <c r="P663" s="105">
        <f t="shared" si="132"/>
        <v>0</v>
      </c>
      <c r="Q663" s="105">
        <f t="shared" si="133"/>
        <v>0</v>
      </c>
      <c r="R663" s="103">
        <f t="shared" si="134"/>
        <v>0</v>
      </c>
      <c r="S663" s="96">
        <v>0</v>
      </c>
      <c r="T663" s="128" t="s">
        <v>882</v>
      </c>
      <c r="U663" s="96">
        <v>0</v>
      </c>
      <c r="V663" s="128" t="s">
        <v>882</v>
      </c>
      <c r="W663" s="96">
        <v>0</v>
      </c>
      <c r="X663" s="96">
        <v>0</v>
      </c>
      <c r="Y663" s="96">
        <v>0</v>
      </c>
      <c r="Z663" s="96">
        <v>0</v>
      </c>
      <c r="AA663" s="105">
        <v>0</v>
      </c>
      <c r="AB663" s="108">
        <v>0</v>
      </c>
      <c r="AC663" s="96">
        <v>0</v>
      </c>
      <c r="AD663" s="109" t="s">
        <v>882</v>
      </c>
      <c r="AE663" s="96">
        <v>0</v>
      </c>
      <c r="AF663" s="96">
        <v>0</v>
      </c>
      <c r="AG663" s="96">
        <v>0</v>
      </c>
      <c r="AH663" s="105">
        <v>0</v>
      </c>
      <c r="AI663" s="108">
        <v>0</v>
      </c>
      <c r="AJ663" s="105">
        <v>0</v>
      </c>
      <c r="AK663" s="108" t="s">
        <v>883</v>
      </c>
      <c r="AL663" s="9" t="str">
        <f>VLOOKUP(F663,Definitions!$B$7:$E$39,4,FALSE)</f>
        <v>EU28</v>
      </c>
    </row>
    <row r="664" spans="1:38">
      <c r="A664" s="36" t="str">
        <f t="shared" si="130"/>
        <v>LU401_53</v>
      </c>
      <c r="B664" t="s">
        <v>74</v>
      </c>
      <c r="C664" t="s">
        <v>185</v>
      </c>
      <c r="D664">
        <v>401</v>
      </c>
      <c r="E664">
        <v>53</v>
      </c>
      <c r="F664" s="25" t="str">
        <f>VLOOKUP(B664,Definitions!$C$7:$D$43,2,FALSE)</f>
        <v>Luxembourg</v>
      </c>
      <c r="G664" t="str">
        <f>VLOOKUP(C664,Definitions!$C$49:$D$57,2,FALSE)</f>
        <v>Residential</v>
      </c>
      <c r="H664" t="str">
        <f>VLOOKUP(D664,Definitions!$C$60:$D$104,2,FALSE)</f>
        <v>SFH</v>
      </c>
      <c r="J664" s="29" t="str">
        <f>VLOOKUP(E664,Definitions!$C$115:$D$131,2,FALSE)</f>
        <v>Solar energy</v>
      </c>
      <c r="K664" s="106"/>
      <c r="L664" s="105"/>
      <c r="M664" s="103">
        <f t="shared" si="131"/>
        <v>1.2E-2</v>
      </c>
      <c r="N664" s="37"/>
      <c r="O664" s="105"/>
      <c r="P664" s="105">
        <f t="shared" si="132"/>
        <v>1.2E-2</v>
      </c>
      <c r="Q664" s="105">
        <f t="shared" si="133"/>
        <v>1.2E-2</v>
      </c>
      <c r="R664" s="103">
        <f t="shared" si="134"/>
        <v>0</v>
      </c>
      <c r="S664" s="96">
        <v>0</v>
      </c>
      <c r="T664" s="128" t="s">
        <v>882</v>
      </c>
      <c r="U664" s="96">
        <v>1.2E-2</v>
      </c>
      <c r="V664" s="128" t="s">
        <v>882</v>
      </c>
      <c r="W664" s="96">
        <v>0</v>
      </c>
      <c r="X664" s="96">
        <v>0</v>
      </c>
      <c r="Y664" s="96">
        <v>0</v>
      </c>
      <c r="Z664" s="96">
        <v>0</v>
      </c>
      <c r="AA664" s="105">
        <v>0</v>
      </c>
      <c r="AB664" s="108">
        <v>0</v>
      </c>
      <c r="AC664" s="96">
        <v>0</v>
      </c>
      <c r="AD664" s="109" t="s">
        <v>882</v>
      </c>
      <c r="AE664" s="96">
        <v>0</v>
      </c>
      <c r="AF664" s="96">
        <v>0</v>
      </c>
      <c r="AG664" s="96">
        <v>0</v>
      </c>
      <c r="AH664" s="105">
        <v>0</v>
      </c>
      <c r="AI664" s="108">
        <v>0</v>
      </c>
      <c r="AJ664" s="105">
        <v>0</v>
      </c>
      <c r="AK664" s="108" t="s">
        <v>883</v>
      </c>
      <c r="AL664" s="9" t="str">
        <f>VLOOKUP(F664,Definitions!$B$7:$E$39,4,FALSE)</f>
        <v>EU28</v>
      </c>
    </row>
    <row r="665" spans="1:38">
      <c r="A665" s="36" t="str">
        <f t="shared" si="130"/>
        <v>LU401_58</v>
      </c>
      <c r="B665" t="s">
        <v>74</v>
      </c>
      <c r="C665" t="s">
        <v>185</v>
      </c>
      <c r="D665">
        <v>401</v>
      </c>
      <c r="E665">
        <v>58</v>
      </c>
      <c r="F665" s="25" t="str">
        <f>VLOOKUP(B665,Definitions!$C$7:$D$43,2,FALSE)</f>
        <v>Luxembourg</v>
      </c>
      <c r="G665" t="str">
        <f>VLOOKUP(C665,Definitions!$C$49:$D$57,2,FALSE)</f>
        <v>Residential</v>
      </c>
      <c r="H665" t="str">
        <f>VLOOKUP(D665,Definitions!$C$60:$D$104,2,FALSE)</f>
        <v>SFH</v>
      </c>
      <c r="J665" s="29" t="str">
        <f>VLOOKUP(E665,Definitions!$C$115:$D$131,2,FALSE)</f>
        <v>Ambient heat total</v>
      </c>
      <c r="K665" s="106"/>
      <c r="L665" s="105"/>
      <c r="M665" s="103">
        <f t="shared" si="131"/>
        <v>1.152370968954298E-2</v>
      </c>
      <c r="N665" s="37"/>
      <c r="O665" s="105"/>
      <c r="P665" s="105">
        <f t="shared" si="132"/>
        <v>1.152370968954298E-2</v>
      </c>
      <c r="Q665" s="105">
        <f t="shared" si="133"/>
        <v>1.152370968954298E-2</v>
      </c>
      <c r="R665" s="103">
        <f t="shared" si="134"/>
        <v>0</v>
      </c>
      <c r="S665" s="96">
        <v>1.1143179370556991E-2</v>
      </c>
      <c r="T665" s="128" t="s">
        <v>882</v>
      </c>
      <c r="U665" s="96">
        <v>3.8053031898598928E-4</v>
      </c>
      <c r="V665" s="128" t="s">
        <v>882</v>
      </c>
      <c r="W665" s="96">
        <v>0</v>
      </c>
      <c r="X665" s="96">
        <v>0</v>
      </c>
      <c r="Y665" s="96">
        <v>0</v>
      </c>
      <c r="Z665" s="96">
        <v>0</v>
      </c>
      <c r="AA665" s="105">
        <v>0</v>
      </c>
      <c r="AB665" s="108">
        <v>0</v>
      </c>
      <c r="AC665" s="96">
        <v>0</v>
      </c>
      <c r="AD665" s="109" t="s">
        <v>882</v>
      </c>
      <c r="AE665" s="96">
        <v>0</v>
      </c>
      <c r="AF665" s="96">
        <v>0</v>
      </c>
      <c r="AG665" s="96">
        <v>0</v>
      </c>
      <c r="AH665" s="105">
        <v>0</v>
      </c>
      <c r="AI665" s="108">
        <v>0</v>
      </c>
      <c r="AJ665" s="105">
        <v>0</v>
      </c>
      <c r="AK665" s="108" t="s">
        <v>883</v>
      </c>
      <c r="AL665" s="9" t="str">
        <f>VLOOKUP(F665,Definitions!$B$7:$E$39,4,FALSE)</f>
        <v>EU28</v>
      </c>
    </row>
    <row r="666" spans="1:38">
      <c r="A666" s="36" t="str">
        <f t="shared" si="130"/>
        <v>LU401_55</v>
      </c>
      <c r="B666" t="s">
        <v>74</v>
      </c>
      <c r="C666" t="s">
        <v>185</v>
      </c>
      <c r="D666">
        <v>401</v>
      </c>
      <c r="E666">
        <v>55</v>
      </c>
      <c r="F666" s="25" t="str">
        <f>VLOOKUP(B666,Definitions!$C$7:$D$43,2,FALSE)</f>
        <v>Luxembourg</v>
      </c>
      <c r="G666" t="str">
        <f>VLOOKUP(C666,Definitions!$C$49:$D$57,2,FALSE)</f>
        <v>Residential</v>
      </c>
      <c r="H666" t="str">
        <f>VLOOKUP(D666,Definitions!$C$60:$D$104,2,FALSE)</f>
        <v>SFH</v>
      </c>
      <c r="J666" s="29" t="str">
        <f>VLOOKUP(E666,Definitions!$C$115:$D$131,2,FALSE)</f>
        <v xml:space="preserve">Other RES </v>
      </c>
      <c r="K666" s="106"/>
      <c r="L666" s="105"/>
      <c r="M666" s="103">
        <f t="shared" si="131"/>
        <v>0</v>
      </c>
      <c r="N666" s="37"/>
      <c r="O666" s="105"/>
      <c r="P666" s="105">
        <f t="shared" si="132"/>
        <v>0</v>
      </c>
      <c r="Q666" s="105">
        <f t="shared" si="133"/>
        <v>0</v>
      </c>
      <c r="R666" s="103">
        <f t="shared" si="134"/>
        <v>0</v>
      </c>
      <c r="S666" s="96">
        <v>0</v>
      </c>
      <c r="T666" s="128" t="s">
        <v>882</v>
      </c>
      <c r="U666" s="96">
        <v>0</v>
      </c>
      <c r="V666" s="128" t="s">
        <v>882</v>
      </c>
      <c r="W666" s="96">
        <v>0</v>
      </c>
      <c r="X666" s="96">
        <v>0</v>
      </c>
      <c r="Y666" s="96">
        <v>0</v>
      </c>
      <c r="Z666" s="96">
        <v>0</v>
      </c>
      <c r="AA666" s="105">
        <v>0</v>
      </c>
      <c r="AB666" s="108">
        <v>0</v>
      </c>
      <c r="AC666" s="96">
        <v>0</v>
      </c>
      <c r="AD666" s="109" t="s">
        <v>882</v>
      </c>
      <c r="AE666" s="96">
        <v>0</v>
      </c>
      <c r="AF666" s="96">
        <v>0</v>
      </c>
      <c r="AG666" s="96">
        <v>0</v>
      </c>
      <c r="AH666" s="105">
        <v>0</v>
      </c>
      <c r="AI666" s="108">
        <v>0</v>
      </c>
      <c r="AJ666" s="105">
        <v>0</v>
      </c>
      <c r="AK666" s="108" t="s">
        <v>883</v>
      </c>
      <c r="AL666" s="9" t="str">
        <f>VLOOKUP(F666,Definitions!$B$7:$E$39,4,FALSE)</f>
        <v>EU28</v>
      </c>
    </row>
    <row r="667" spans="1:38">
      <c r="A667" s="36" t="str">
        <f t="shared" si="130"/>
        <v>LU402_0</v>
      </c>
      <c r="B667" t="s">
        <v>74</v>
      </c>
      <c r="C667" t="s">
        <v>185</v>
      </c>
      <c r="D667">
        <v>402</v>
      </c>
      <c r="E667">
        <v>0</v>
      </c>
      <c r="F667" s="25" t="str">
        <f>VLOOKUP(B667,Definitions!$C$7:$D$43,2,FALSE)</f>
        <v>Luxembourg</v>
      </c>
      <c r="G667" t="str">
        <f>VLOOKUP(C667,Definitions!$C$49:$D$57,2,FALSE)</f>
        <v>Residential</v>
      </c>
      <c r="H667" t="str">
        <f>VLOOKUP(D667,Definitions!$C$60:$D$104,2,FALSE)</f>
        <v>MFH</v>
      </c>
      <c r="J667" s="29" t="str">
        <f>VLOOKUP(E667,Definitions!$C$115:$D$131,2,FALSE)</f>
        <v>TOTAL</v>
      </c>
      <c r="K667" s="106"/>
      <c r="L667" s="105"/>
      <c r="M667" s="103">
        <f t="shared" si="131"/>
        <v>0.84806271514239462</v>
      </c>
      <c r="N667" s="37"/>
      <c r="O667" s="105"/>
      <c r="P667" s="105">
        <f t="shared" si="132"/>
        <v>0.84806271514239462</v>
      </c>
      <c r="Q667" s="105">
        <f t="shared" si="133"/>
        <v>0.79986526649021883</v>
      </c>
      <c r="R667" s="103">
        <f t="shared" si="134"/>
        <v>0</v>
      </c>
      <c r="S667" s="96">
        <v>0.65095768906661533</v>
      </c>
      <c r="T667" s="128" t="s">
        <v>882</v>
      </c>
      <c r="U667" s="96">
        <v>0.14890757742360344</v>
      </c>
      <c r="V667" s="128" t="s">
        <v>882</v>
      </c>
      <c r="W667" s="96">
        <v>0</v>
      </c>
      <c r="X667" s="96">
        <v>0</v>
      </c>
      <c r="Y667" s="96">
        <v>0</v>
      </c>
      <c r="Z667" s="96">
        <v>0</v>
      </c>
      <c r="AA667" s="105">
        <v>0</v>
      </c>
      <c r="AB667" s="108">
        <v>0</v>
      </c>
      <c r="AC667" s="96">
        <v>0</v>
      </c>
      <c r="AD667" s="109" t="s">
        <v>882</v>
      </c>
      <c r="AE667" s="96">
        <v>0</v>
      </c>
      <c r="AF667" s="96">
        <v>0</v>
      </c>
      <c r="AG667" s="96">
        <v>0</v>
      </c>
      <c r="AH667" s="105">
        <v>0</v>
      </c>
      <c r="AI667" s="108">
        <v>0</v>
      </c>
      <c r="AJ667" s="105">
        <v>4.8197448652175748E-2</v>
      </c>
      <c r="AK667" s="108" t="s">
        <v>883</v>
      </c>
      <c r="AL667" s="9" t="str">
        <f>VLOOKUP(F667,Definitions!$B$7:$E$39,4,FALSE)</f>
        <v>EU28</v>
      </c>
    </row>
    <row r="668" spans="1:38">
      <c r="A668" s="36" t="str">
        <f t="shared" si="130"/>
        <v>LU402_1</v>
      </c>
      <c r="B668" t="s">
        <v>74</v>
      </c>
      <c r="C668" t="s">
        <v>185</v>
      </c>
      <c r="D668">
        <v>402</v>
      </c>
      <c r="E668">
        <v>1</v>
      </c>
      <c r="F668" s="25" t="str">
        <f>VLOOKUP(B668,Definitions!$C$7:$D$43,2,FALSE)</f>
        <v>Luxembourg</v>
      </c>
      <c r="G668" t="str">
        <f>VLOOKUP(C668,Definitions!$C$49:$D$57,2,FALSE)</f>
        <v>Residential</v>
      </c>
      <c r="H668" t="str">
        <f>VLOOKUP(D668,Definitions!$C$60:$D$104,2,FALSE)</f>
        <v>MFH</v>
      </c>
      <c r="J668" s="29" t="str">
        <f>VLOOKUP(E668,Definitions!$C$115:$D$131,2,FALSE)</f>
        <v>Coal</v>
      </c>
      <c r="K668" s="106"/>
      <c r="L668" s="105"/>
      <c r="M668" s="103">
        <f t="shared" si="131"/>
        <v>0</v>
      </c>
      <c r="N668" s="37"/>
      <c r="O668" s="105"/>
      <c r="P668" s="105">
        <f t="shared" si="132"/>
        <v>0</v>
      </c>
      <c r="Q668" s="105">
        <f t="shared" si="133"/>
        <v>0</v>
      </c>
      <c r="R668" s="103">
        <f t="shared" si="134"/>
        <v>0</v>
      </c>
      <c r="S668" s="96">
        <v>0</v>
      </c>
      <c r="T668" s="128" t="s">
        <v>882</v>
      </c>
      <c r="U668" s="96">
        <v>0</v>
      </c>
      <c r="V668" s="128" t="s">
        <v>882</v>
      </c>
      <c r="W668" s="96">
        <v>0</v>
      </c>
      <c r="X668" s="96">
        <v>0</v>
      </c>
      <c r="Y668" s="96">
        <v>0</v>
      </c>
      <c r="Z668" s="96">
        <v>0</v>
      </c>
      <c r="AA668" s="105">
        <v>0</v>
      </c>
      <c r="AB668" s="108">
        <v>0</v>
      </c>
      <c r="AC668" s="96">
        <v>0</v>
      </c>
      <c r="AD668" s="109" t="s">
        <v>882</v>
      </c>
      <c r="AE668" s="96">
        <v>0</v>
      </c>
      <c r="AF668" s="96">
        <v>0</v>
      </c>
      <c r="AG668" s="96">
        <v>0</v>
      </c>
      <c r="AH668" s="105">
        <v>0</v>
      </c>
      <c r="AI668" s="108">
        <v>0</v>
      </c>
      <c r="AJ668" s="105">
        <v>0</v>
      </c>
      <c r="AK668" s="108" t="s">
        <v>883</v>
      </c>
      <c r="AL668" s="9" t="str">
        <f>VLOOKUP(F668,Definitions!$B$7:$E$39,4,FALSE)</f>
        <v>EU28</v>
      </c>
    </row>
    <row r="669" spans="1:38">
      <c r="A669" s="36" t="str">
        <f t="shared" si="130"/>
        <v>LU402_2</v>
      </c>
      <c r="B669" t="s">
        <v>74</v>
      </c>
      <c r="C669" t="s">
        <v>185</v>
      </c>
      <c r="D669">
        <v>402</v>
      </c>
      <c r="E669">
        <v>2</v>
      </c>
      <c r="F669" s="25" t="str">
        <f>VLOOKUP(B669,Definitions!$C$7:$D$43,2,FALSE)</f>
        <v>Luxembourg</v>
      </c>
      <c r="G669" t="str">
        <f>VLOOKUP(C669,Definitions!$C$49:$D$57,2,FALSE)</f>
        <v>Residential</v>
      </c>
      <c r="H669" t="str">
        <f>VLOOKUP(D669,Definitions!$C$60:$D$104,2,FALSE)</f>
        <v>MFH</v>
      </c>
      <c r="J669" s="29" t="str">
        <f>VLOOKUP(E669,Definitions!$C$115:$D$131,2,FALSE)</f>
        <v>Fuel oil</v>
      </c>
      <c r="K669" s="106"/>
      <c r="L669" s="105"/>
      <c r="M669" s="103">
        <f t="shared" si="131"/>
        <v>0.29986158670789675</v>
      </c>
      <c r="N669" s="37"/>
      <c r="O669" s="105"/>
      <c r="P669" s="105">
        <f t="shared" si="132"/>
        <v>0.29986158670789675</v>
      </c>
      <c r="Q669" s="105">
        <f t="shared" si="133"/>
        <v>0.29986158670789675</v>
      </c>
      <c r="R669" s="103">
        <f t="shared" si="134"/>
        <v>0</v>
      </c>
      <c r="S669" s="96">
        <v>0.27297580096031993</v>
      </c>
      <c r="T669" s="128" t="s">
        <v>882</v>
      </c>
      <c r="U669" s="96">
        <v>2.6885785747576829E-2</v>
      </c>
      <c r="V669" s="128" t="s">
        <v>882</v>
      </c>
      <c r="W669" s="96">
        <v>0</v>
      </c>
      <c r="X669" s="96">
        <v>0</v>
      </c>
      <c r="Y669" s="96">
        <v>0</v>
      </c>
      <c r="Z669" s="96">
        <v>0</v>
      </c>
      <c r="AA669" s="105">
        <v>0</v>
      </c>
      <c r="AB669" s="108">
        <v>0</v>
      </c>
      <c r="AC669" s="96">
        <v>0</v>
      </c>
      <c r="AD669" s="109" t="s">
        <v>882</v>
      </c>
      <c r="AE669" s="96">
        <v>0</v>
      </c>
      <c r="AF669" s="96">
        <v>0</v>
      </c>
      <c r="AG669" s="96">
        <v>0</v>
      </c>
      <c r="AH669" s="105">
        <v>0</v>
      </c>
      <c r="AI669" s="108">
        <v>0</v>
      </c>
      <c r="AJ669" s="105">
        <v>0</v>
      </c>
      <c r="AK669" s="108" t="s">
        <v>883</v>
      </c>
      <c r="AL669" s="9" t="str">
        <f>VLOOKUP(F669,Definitions!$B$7:$E$39,4,FALSE)</f>
        <v>EU28</v>
      </c>
    </row>
    <row r="670" spans="1:38">
      <c r="A670" s="36" t="str">
        <f t="shared" si="130"/>
        <v>LU402_3</v>
      </c>
      <c r="B670" t="s">
        <v>74</v>
      </c>
      <c r="C670" t="s">
        <v>185</v>
      </c>
      <c r="D670">
        <v>402</v>
      </c>
      <c r="E670">
        <v>3</v>
      </c>
      <c r="F670" s="25" t="str">
        <f>VLOOKUP(B670,Definitions!$C$7:$D$43,2,FALSE)</f>
        <v>Luxembourg</v>
      </c>
      <c r="G670" t="str">
        <f>VLOOKUP(C670,Definitions!$C$49:$D$57,2,FALSE)</f>
        <v>Residential</v>
      </c>
      <c r="H670" t="str">
        <f>VLOOKUP(D670,Definitions!$C$60:$D$104,2,FALSE)</f>
        <v>MFH</v>
      </c>
      <c r="J670" s="29" t="str">
        <f>VLOOKUP(E670,Definitions!$C$115:$D$131,2,FALSE)</f>
        <v>Natural gas</v>
      </c>
      <c r="K670" s="106"/>
      <c r="L670" s="105"/>
      <c r="M670" s="103">
        <f t="shared" si="131"/>
        <v>0.48154519228188214</v>
      </c>
      <c r="N670" s="37"/>
      <c r="O670" s="105"/>
      <c r="P670" s="105">
        <f t="shared" si="132"/>
        <v>0.48154519228188214</v>
      </c>
      <c r="Q670" s="105">
        <f t="shared" si="133"/>
        <v>0.46305365527412778</v>
      </c>
      <c r="R670" s="103">
        <f t="shared" si="134"/>
        <v>0</v>
      </c>
      <c r="S670" s="96">
        <v>0.36003673601087244</v>
      </c>
      <c r="T670" s="128" t="s">
        <v>882</v>
      </c>
      <c r="U670" s="96">
        <v>0.10301691926325537</v>
      </c>
      <c r="V670" s="128" t="s">
        <v>882</v>
      </c>
      <c r="W670" s="96">
        <v>0</v>
      </c>
      <c r="X670" s="96">
        <v>0</v>
      </c>
      <c r="Y670" s="96">
        <v>0</v>
      </c>
      <c r="Z670" s="96">
        <v>0</v>
      </c>
      <c r="AA670" s="105">
        <v>0</v>
      </c>
      <c r="AB670" s="108">
        <v>0</v>
      </c>
      <c r="AC670" s="96">
        <v>0</v>
      </c>
      <c r="AD670" s="109" t="s">
        <v>882</v>
      </c>
      <c r="AE670" s="96">
        <v>0</v>
      </c>
      <c r="AF670" s="96">
        <v>0</v>
      </c>
      <c r="AG670" s="96">
        <v>0</v>
      </c>
      <c r="AH670" s="105">
        <v>0</v>
      </c>
      <c r="AI670" s="108">
        <v>0</v>
      </c>
      <c r="AJ670" s="105">
        <v>1.8491537007754338E-2</v>
      </c>
      <c r="AK670" s="108" t="s">
        <v>883</v>
      </c>
      <c r="AL670" s="9" t="str">
        <f>VLOOKUP(F670,Definitions!$B$7:$E$39,4,FALSE)</f>
        <v>EU28</v>
      </c>
    </row>
    <row r="671" spans="1:38">
      <c r="A671" s="36" t="str">
        <f t="shared" si="130"/>
        <v>LU402_4</v>
      </c>
      <c r="B671" t="s">
        <v>74</v>
      </c>
      <c r="C671" t="s">
        <v>185</v>
      </c>
      <c r="D671">
        <v>402</v>
      </c>
      <c r="E671">
        <v>4</v>
      </c>
      <c r="F671" s="25" t="str">
        <f>VLOOKUP(B671,Definitions!$C$7:$D$43,2,FALSE)</f>
        <v>Luxembourg</v>
      </c>
      <c r="G671" t="str">
        <f>VLOOKUP(C671,Definitions!$C$49:$D$57,2,FALSE)</f>
        <v>Residential</v>
      </c>
      <c r="H671" t="str">
        <f>VLOOKUP(D671,Definitions!$C$60:$D$104,2,FALSE)</f>
        <v>MFH</v>
      </c>
      <c r="J671" s="29" t="str">
        <f>VLOOKUP(E671,Definitions!$C$115:$D$131,2,FALSE)</f>
        <v>Other fossil fuels</v>
      </c>
      <c r="K671" s="106"/>
      <c r="L671" s="105"/>
      <c r="M671" s="103">
        <f t="shared" si="131"/>
        <v>0</v>
      </c>
      <c r="N671" s="37"/>
      <c r="O671" s="105"/>
      <c r="P671" s="105">
        <f t="shared" si="132"/>
        <v>0</v>
      </c>
      <c r="Q671" s="105">
        <f t="shared" si="133"/>
        <v>0</v>
      </c>
      <c r="R671" s="103">
        <f t="shared" si="134"/>
        <v>0</v>
      </c>
      <c r="S671" s="96">
        <v>0</v>
      </c>
      <c r="T671" s="128" t="s">
        <v>882</v>
      </c>
      <c r="U671" s="96">
        <v>0</v>
      </c>
      <c r="V671" s="128" t="s">
        <v>882</v>
      </c>
      <c r="W671" s="96">
        <v>0</v>
      </c>
      <c r="X671" s="96">
        <v>0</v>
      </c>
      <c r="Y671" s="96">
        <v>0</v>
      </c>
      <c r="Z671" s="96">
        <v>0</v>
      </c>
      <c r="AA671" s="105">
        <v>0</v>
      </c>
      <c r="AB671" s="108">
        <v>0</v>
      </c>
      <c r="AC671" s="96">
        <v>0</v>
      </c>
      <c r="AD671" s="109" t="s">
        <v>882</v>
      </c>
      <c r="AE671" s="96">
        <v>0</v>
      </c>
      <c r="AF671" s="96">
        <v>0</v>
      </c>
      <c r="AG671" s="96">
        <v>0</v>
      </c>
      <c r="AH671" s="105">
        <v>0</v>
      </c>
      <c r="AI671" s="108">
        <v>0</v>
      </c>
      <c r="AJ671" s="105">
        <v>0</v>
      </c>
      <c r="AK671" s="108" t="s">
        <v>883</v>
      </c>
      <c r="AL671" s="9" t="str">
        <f>VLOOKUP(F671,Definitions!$B$7:$E$39,4,FALSE)</f>
        <v>EU28</v>
      </c>
    </row>
    <row r="672" spans="1:38">
      <c r="A672" s="36" t="str">
        <f t="shared" si="130"/>
        <v>LU402_6</v>
      </c>
      <c r="B672" t="s">
        <v>74</v>
      </c>
      <c r="C672" t="s">
        <v>185</v>
      </c>
      <c r="D672">
        <v>402</v>
      </c>
      <c r="E672">
        <v>6</v>
      </c>
      <c r="F672" s="25" t="str">
        <f>VLOOKUP(B672,Definitions!$C$7:$D$43,2,FALSE)</f>
        <v>Luxembourg</v>
      </c>
      <c r="G672" t="str">
        <f>VLOOKUP(C672,Definitions!$C$49:$D$57,2,FALSE)</f>
        <v>Residential</v>
      </c>
      <c r="H672" t="str">
        <f>VLOOKUP(D672,Definitions!$C$60:$D$104,2,FALSE)</f>
        <v>MFH</v>
      </c>
      <c r="J672" s="29" t="str">
        <f>VLOOKUP(E672,Definitions!$C$115:$D$131,2,FALSE)</f>
        <v>Electricity</v>
      </c>
      <c r="K672" s="106"/>
      <c r="L672" s="105"/>
      <c r="M672" s="103">
        <f t="shared" si="131"/>
        <v>5.5598729388828066E-2</v>
      </c>
      <c r="N672" s="37"/>
      <c r="O672" s="105"/>
      <c r="P672" s="105">
        <f t="shared" si="132"/>
        <v>5.5598729388828066E-2</v>
      </c>
      <c r="Q672" s="105">
        <f t="shared" si="133"/>
        <v>2.589281774440666E-2</v>
      </c>
      <c r="R672" s="103">
        <f t="shared" si="134"/>
        <v>0</v>
      </c>
      <c r="S672" s="96">
        <v>7.1074150126494342E-3</v>
      </c>
      <c r="T672" s="128" t="s">
        <v>882</v>
      </c>
      <c r="U672" s="96">
        <v>1.8785402731757227E-2</v>
      </c>
      <c r="V672" s="128" t="s">
        <v>882</v>
      </c>
      <c r="W672" s="96">
        <v>0</v>
      </c>
      <c r="X672" s="96">
        <v>0</v>
      </c>
      <c r="Y672" s="96">
        <v>0</v>
      </c>
      <c r="Z672" s="96">
        <v>0</v>
      </c>
      <c r="AA672" s="105">
        <v>0</v>
      </c>
      <c r="AB672" s="108">
        <v>0</v>
      </c>
      <c r="AC672" s="96">
        <v>0</v>
      </c>
      <c r="AD672" s="109" t="s">
        <v>882</v>
      </c>
      <c r="AE672" s="96">
        <v>0</v>
      </c>
      <c r="AF672" s="96">
        <v>0</v>
      </c>
      <c r="AG672" s="96">
        <v>0</v>
      </c>
      <c r="AH672" s="105">
        <v>0</v>
      </c>
      <c r="AI672" s="108">
        <v>0</v>
      </c>
      <c r="AJ672" s="105">
        <v>2.9705911644421407E-2</v>
      </c>
      <c r="AK672" s="108" t="s">
        <v>883</v>
      </c>
      <c r="AL672" s="9" t="str">
        <f>VLOOKUP(F672,Definitions!$B$7:$E$39,4,FALSE)</f>
        <v>EU28</v>
      </c>
    </row>
    <row r="673" spans="1:38">
      <c r="A673" s="36" t="str">
        <f t="shared" si="130"/>
        <v>LU402_7</v>
      </c>
      <c r="B673" t="s">
        <v>74</v>
      </c>
      <c r="C673" t="s">
        <v>185</v>
      </c>
      <c r="D673">
        <v>402</v>
      </c>
      <c r="E673">
        <v>7</v>
      </c>
      <c r="F673" s="25" t="str">
        <f>VLOOKUP(B673,Definitions!$C$7:$D$43,2,FALSE)</f>
        <v>Luxembourg</v>
      </c>
      <c r="G673" t="str">
        <f>VLOOKUP(C673,Definitions!$C$49:$D$57,2,FALSE)</f>
        <v>Residential</v>
      </c>
      <c r="H673" t="str">
        <f>VLOOKUP(D673,Definitions!$C$60:$D$104,2,FALSE)</f>
        <v>MFH</v>
      </c>
      <c r="J673" s="29" t="str">
        <f>VLOOKUP(E673,Definitions!$C$115:$D$131,2,FALSE)</f>
        <v>District heating</v>
      </c>
      <c r="K673" s="106"/>
      <c r="L673" s="105"/>
      <c r="M673" s="103">
        <f t="shared" si="131"/>
        <v>0</v>
      </c>
      <c r="N673" s="56"/>
      <c r="O673" s="105"/>
      <c r="P673" s="105">
        <f t="shared" si="132"/>
        <v>0</v>
      </c>
      <c r="Q673" s="105">
        <f t="shared" si="133"/>
        <v>0</v>
      </c>
      <c r="R673" s="103">
        <f t="shared" si="134"/>
        <v>0</v>
      </c>
      <c r="S673" s="96">
        <v>0</v>
      </c>
      <c r="T673" s="128" t="s">
        <v>882</v>
      </c>
      <c r="U673" s="96">
        <v>0</v>
      </c>
      <c r="V673" s="128" t="s">
        <v>882</v>
      </c>
      <c r="W673" s="96">
        <v>0</v>
      </c>
      <c r="X673" s="96">
        <v>0</v>
      </c>
      <c r="Y673" s="96">
        <v>0</v>
      </c>
      <c r="Z673" s="96">
        <v>0</v>
      </c>
      <c r="AA673" s="105">
        <v>0</v>
      </c>
      <c r="AB673" s="108">
        <v>0</v>
      </c>
      <c r="AC673" s="96">
        <v>0</v>
      </c>
      <c r="AD673" s="109" t="s">
        <v>882</v>
      </c>
      <c r="AE673" s="96">
        <v>0</v>
      </c>
      <c r="AF673" s="96">
        <v>0</v>
      </c>
      <c r="AG673" s="96">
        <v>0</v>
      </c>
      <c r="AH673" s="105">
        <v>0</v>
      </c>
      <c r="AI673" s="108">
        <v>0</v>
      </c>
      <c r="AJ673" s="105">
        <v>0</v>
      </c>
      <c r="AK673" s="108" t="s">
        <v>883</v>
      </c>
      <c r="AL673" s="9" t="str">
        <f>VLOOKUP(F673,Definitions!$B$7:$E$39,4,FALSE)</f>
        <v>EU28</v>
      </c>
    </row>
    <row r="674" spans="1:38">
      <c r="A674" s="36" t="str">
        <f t="shared" si="130"/>
        <v>LU402_8</v>
      </c>
      <c r="B674" t="s">
        <v>74</v>
      </c>
      <c r="C674" t="s">
        <v>185</v>
      </c>
      <c r="D674">
        <v>402</v>
      </c>
      <c r="E674">
        <v>8</v>
      </c>
      <c r="F674" s="25" t="str">
        <f>VLOOKUP(B674,Definitions!$C$7:$D$43,2,FALSE)</f>
        <v>Luxembourg</v>
      </c>
      <c r="G674" t="str">
        <f>VLOOKUP(C674,Definitions!$C$49:$D$57,2,FALSE)</f>
        <v>Residential</v>
      </c>
      <c r="H674" t="str">
        <f>VLOOKUP(D674,Definitions!$C$60:$D$104,2,FALSE)</f>
        <v>MFH</v>
      </c>
      <c r="J674" s="29" t="str">
        <f>VLOOKUP(E674,Definitions!$C$115:$D$131,2,FALSE)</f>
        <v>Waste non-RES</v>
      </c>
      <c r="K674" s="106"/>
      <c r="L674" s="105"/>
      <c r="M674" s="103">
        <f t="shared" si="131"/>
        <v>0</v>
      </c>
      <c r="N674" s="37"/>
      <c r="O674" s="105"/>
      <c r="P674" s="105">
        <f t="shared" si="132"/>
        <v>0</v>
      </c>
      <c r="Q674" s="105">
        <f t="shared" si="133"/>
        <v>0</v>
      </c>
      <c r="R674" s="103">
        <f t="shared" si="134"/>
        <v>0</v>
      </c>
      <c r="S674" s="96">
        <v>0</v>
      </c>
      <c r="T674" s="128" t="s">
        <v>882</v>
      </c>
      <c r="U674" s="96">
        <v>0</v>
      </c>
      <c r="V674" s="128" t="s">
        <v>882</v>
      </c>
      <c r="W674" s="96">
        <v>0</v>
      </c>
      <c r="X674" s="96">
        <v>0</v>
      </c>
      <c r="Y674" s="96">
        <v>0</v>
      </c>
      <c r="Z674" s="96">
        <v>0</v>
      </c>
      <c r="AA674" s="105">
        <v>0</v>
      </c>
      <c r="AB674" s="108">
        <v>0</v>
      </c>
      <c r="AC674" s="96">
        <v>0</v>
      </c>
      <c r="AD674" s="109" t="s">
        <v>882</v>
      </c>
      <c r="AE674" s="96">
        <v>0</v>
      </c>
      <c r="AF674" s="96">
        <v>0</v>
      </c>
      <c r="AG674" s="96">
        <v>0</v>
      </c>
      <c r="AH674" s="105">
        <v>0</v>
      </c>
      <c r="AI674" s="108">
        <v>0</v>
      </c>
      <c r="AJ674" s="105">
        <v>0</v>
      </c>
      <c r="AK674" s="108" t="s">
        <v>883</v>
      </c>
      <c r="AL674" s="9" t="str">
        <f>VLOOKUP(F674,Definitions!$B$7:$E$39,4,FALSE)</f>
        <v>EU28</v>
      </c>
    </row>
    <row r="675" spans="1:38">
      <c r="A675" s="36" t="str">
        <f t="shared" si="130"/>
        <v>LU402_9</v>
      </c>
      <c r="B675" t="s">
        <v>74</v>
      </c>
      <c r="C675" t="s">
        <v>185</v>
      </c>
      <c r="D675">
        <v>402</v>
      </c>
      <c r="E675">
        <v>9</v>
      </c>
      <c r="F675" s="25" t="str">
        <f>VLOOKUP(B675,Definitions!$C$7:$D$43,2,FALSE)</f>
        <v>Luxembourg</v>
      </c>
      <c r="G675" t="str">
        <f>VLOOKUP(C675,Definitions!$C$49:$D$57,2,FALSE)</f>
        <v>Residential</v>
      </c>
      <c r="H675" t="str">
        <f>VLOOKUP(D675,Definitions!$C$60:$D$104,2,FALSE)</f>
        <v>MFH</v>
      </c>
      <c r="J675" s="29" t="str">
        <f>VLOOKUP(E675,Definitions!$C$115:$D$131,2,FALSE)</f>
        <v>Waste RES</v>
      </c>
      <c r="K675" s="106"/>
      <c r="L675" s="105"/>
      <c r="M675" s="103">
        <f t="shared" si="131"/>
        <v>0</v>
      </c>
      <c r="N675" s="37"/>
      <c r="O675" s="105"/>
      <c r="P675" s="105">
        <f t="shared" si="132"/>
        <v>0</v>
      </c>
      <c r="Q675" s="105">
        <f t="shared" si="133"/>
        <v>0</v>
      </c>
      <c r="R675" s="103">
        <f t="shared" si="134"/>
        <v>0</v>
      </c>
      <c r="S675" s="96">
        <v>0</v>
      </c>
      <c r="T675" s="128" t="s">
        <v>882</v>
      </c>
      <c r="U675" s="96">
        <v>0</v>
      </c>
      <c r="V675" s="128" t="s">
        <v>882</v>
      </c>
      <c r="W675" s="96">
        <v>0</v>
      </c>
      <c r="X675" s="96">
        <v>0</v>
      </c>
      <c r="Y675" s="96">
        <v>0</v>
      </c>
      <c r="Z675" s="96">
        <v>0</v>
      </c>
      <c r="AA675" s="105">
        <v>0</v>
      </c>
      <c r="AB675" s="108">
        <v>0</v>
      </c>
      <c r="AC675" s="96">
        <v>0</v>
      </c>
      <c r="AD675" s="109" t="s">
        <v>882</v>
      </c>
      <c r="AE675" s="96">
        <v>0</v>
      </c>
      <c r="AF675" s="96">
        <v>0</v>
      </c>
      <c r="AG675" s="96">
        <v>0</v>
      </c>
      <c r="AH675" s="105">
        <v>0</v>
      </c>
      <c r="AI675" s="108">
        <v>0</v>
      </c>
      <c r="AJ675" s="105">
        <v>0</v>
      </c>
      <c r="AK675" s="108" t="s">
        <v>883</v>
      </c>
      <c r="AL675" s="9" t="str">
        <f>VLOOKUP(F675,Definitions!$B$7:$E$39,4,FALSE)</f>
        <v>EU28</v>
      </c>
    </row>
    <row r="676" spans="1:38">
      <c r="A676" s="36" t="str">
        <f t="shared" si="130"/>
        <v>LU402_51</v>
      </c>
      <c r="B676" t="s">
        <v>74</v>
      </c>
      <c r="C676" t="s">
        <v>185</v>
      </c>
      <c r="D676">
        <v>402</v>
      </c>
      <c r="E676">
        <v>51</v>
      </c>
      <c r="F676" s="25" t="str">
        <f>VLOOKUP(B676,Definitions!$C$7:$D$43,2,FALSE)</f>
        <v>Luxembourg</v>
      </c>
      <c r="G676" t="str">
        <f>VLOOKUP(C676,Definitions!$C$49:$D$57,2,FALSE)</f>
        <v>Residential</v>
      </c>
      <c r="H676" t="str">
        <f>VLOOKUP(D676,Definitions!$C$60:$D$104,2,FALSE)</f>
        <v>MFH</v>
      </c>
      <c r="J676" s="29" t="str">
        <f>VLOOKUP(E676,Definitions!$C$115:$D$131,2,FALSE)</f>
        <v>Biomass</v>
      </c>
      <c r="K676" s="106"/>
      <c r="L676" s="105"/>
      <c r="M676" s="103">
        <f t="shared" si="131"/>
        <v>8.9809164533305851E-3</v>
      </c>
      <c r="N676" s="37"/>
      <c r="O676" s="105"/>
      <c r="P676" s="105">
        <f t="shared" si="132"/>
        <v>8.9809164533305851E-3</v>
      </c>
      <c r="Q676" s="105">
        <f t="shared" si="133"/>
        <v>8.9809164533305851E-3</v>
      </c>
      <c r="R676" s="103">
        <f t="shared" si="134"/>
        <v>0</v>
      </c>
      <c r="S676" s="96">
        <v>8.9809164533305851E-3</v>
      </c>
      <c r="T676" s="128" t="s">
        <v>882</v>
      </c>
      <c r="U676" s="96">
        <v>0</v>
      </c>
      <c r="V676" s="128" t="s">
        <v>882</v>
      </c>
      <c r="W676" s="96">
        <v>0</v>
      </c>
      <c r="X676" s="96">
        <v>0</v>
      </c>
      <c r="Y676" s="96">
        <v>0</v>
      </c>
      <c r="Z676" s="96">
        <v>0</v>
      </c>
      <c r="AA676" s="105">
        <v>0</v>
      </c>
      <c r="AB676" s="108">
        <v>0</v>
      </c>
      <c r="AC676" s="96">
        <v>0</v>
      </c>
      <c r="AD676" s="109" t="s">
        <v>882</v>
      </c>
      <c r="AE676" s="96">
        <v>0</v>
      </c>
      <c r="AF676" s="96">
        <v>0</v>
      </c>
      <c r="AG676" s="96">
        <v>0</v>
      </c>
      <c r="AH676" s="105">
        <v>0</v>
      </c>
      <c r="AI676" s="108">
        <v>0</v>
      </c>
      <c r="AJ676" s="105">
        <v>0</v>
      </c>
      <c r="AK676" s="108" t="s">
        <v>883</v>
      </c>
      <c r="AL676" s="9" t="str">
        <f>VLOOKUP(F676,Definitions!$B$7:$E$39,4,FALSE)</f>
        <v>EU28</v>
      </c>
    </row>
    <row r="677" spans="1:38">
      <c r="A677" s="36" t="str">
        <f t="shared" si="130"/>
        <v>LU402_52</v>
      </c>
      <c r="B677" t="s">
        <v>74</v>
      </c>
      <c r="C677" t="s">
        <v>185</v>
      </c>
      <c r="D677">
        <v>402</v>
      </c>
      <c r="E677">
        <v>52</v>
      </c>
      <c r="F677" s="25" t="str">
        <f>VLOOKUP(B677,Definitions!$C$7:$D$43,2,FALSE)</f>
        <v>Luxembourg</v>
      </c>
      <c r="G677" t="str">
        <f>VLOOKUP(C677,Definitions!$C$49:$D$57,2,FALSE)</f>
        <v>Residential</v>
      </c>
      <c r="H677" t="str">
        <f>VLOOKUP(D677,Definitions!$C$60:$D$104,2,FALSE)</f>
        <v>MFH</v>
      </c>
      <c r="J677" s="29" t="str">
        <f>VLOOKUP(E677,Definitions!$C$115:$D$131,2,FALSE)</f>
        <v>Geothermal</v>
      </c>
      <c r="K677" s="106"/>
      <c r="L677" s="105"/>
      <c r="M677" s="103">
        <f t="shared" si="131"/>
        <v>0</v>
      </c>
      <c r="N677" s="37"/>
      <c r="O677" s="105"/>
      <c r="P677" s="105">
        <f t="shared" si="132"/>
        <v>0</v>
      </c>
      <c r="Q677" s="105">
        <f t="shared" si="133"/>
        <v>0</v>
      </c>
      <c r="R677" s="103">
        <f t="shared" si="134"/>
        <v>0</v>
      </c>
      <c r="S677" s="96">
        <v>0</v>
      </c>
      <c r="T677" s="128" t="s">
        <v>882</v>
      </c>
      <c r="U677" s="96">
        <v>0</v>
      </c>
      <c r="V677" s="128" t="s">
        <v>882</v>
      </c>
      <c r="W677" s="96">
        <v>0</v>
      </c>
      <c r="X677" s="96">
        <v>0</v>
      </c>
      <c r="Y677" s="96">
        <v>0</v>
      </c>
      <c r="Z677" s="96">
        <v>0</v>
      </c>
      <c r="AA677" s="105">
        <v>0</v>
      </c>
      <c r="AB677" s="108">
        <v>0</v>
      </c>
      <c r="AC677" s="96">
        <v>0</v>
      </c>
      <c r="AD677" s="109" t="s">
        <v>882</v>
      </c>
      <c r="AE677" s="96">
        <v>0</v>
      </c>
      <c r="AF677" s="96">
        <v>0</v>
      </c>
      <c r="AG677" s="96">
        <v>0</v>
      </c>
      <c r="AH677" s="105">
        <v>0</v>
      </c>
      <c r="AI677" s="108">
        <v>0</v>
      </c>
      <c r="AJ677" s="105">
        <v>0</v>
      </c>
      <c r="AK677" s="108" t="s">
        <v>883</v>
      </c>
      <c r="AL677" s="9" t="str">
        <f>VLOOKUP(F677,Definitions!$B$7:$E$39,4,FALSE)</f>
        <v>EU28</v>
      </c>
    </row>
    <row r="678" spans="1:38">
      <c r="A678" s="36" t="str">
        <f t="shared" si="130"/>
        <v>LU402_53</v>
      </c>
      <c r="B678" t="s">
        <v>74</v>
      </c>
      <c r="C678" t="s">
        <v>185</v>
      </c>
      <c r="D678">
        <v>402</v>
      </c>
      <c r="E678">
        <v>53</v>
      </c>
      <c r="F678" s="25" t="str">
        <f>VLOOKUP(B678,Definitions!$C$7:$D$43,2,FALSE)</f>
        <v>Luxembourg</v>
      </c>
      <c r="G678" t="str">
        <f>VLOOKUP(C678,Definitions!$C$49:$D$57,2,FALSE)</f>
        <v>Residential</v>
      </c>
      <c r="H678" t="str">
        <f>VLOOKUP(D678,Definitions!$C$60:$D$104,2,FALSE)</f>
        <v>MFH</v>
      </c>
      <c r="J678" s="29" t="str">
        <f>VLOOKUP(E678,Definitions!$C$115:$D$131,2,FALSE)</f>
        <v>Solar energy</v>
      </c>
      <c r="K678" s="106"/>
      <c r="L678" s="105"/>
      <c r="M678" s="103">
        <f t="shared" si="131"/>
        <v>0</v>
      </c>
      <c r="N678" s="37"/>
      <c r="O678" s="105"/>
      <c r="P678" s="105">
        <f t="shared" si="132"/>
        <v>0</v>
      </c>
      <c r="Q678" s="105">
        <f t="shared" si="133"/>
        <v>0</v>
      </c>
      <c r="R678" s="103">
        <f t="shared" si="134"/>
        <v>0</v>
      </c>
      <c r="S678" s="96">
        <v>0</v>
      </c>
      <c r="T678" s="128" t="s">
        <v>882</v>
      </c>
      <c r="U678" s="96">
        <v>0</v>
      </c>
      <c r="V678" s="128" t="s">
        <v>882</v>
      </c>
      <c r="W678" s="96">
        <v>0</v>
      </c>
      <c r="X678" s="96">
        <v>0</v>
      </c>
      <c r="Y678" s="96">
        <v>0</v>
      </c>
      <c r="Z678" s="96">
        <v>0</v>
      </c>
      <c r="AA678" s="105">
        <v>0</v>
      </c>
      <c r="AB678" s="108">
        <v>0</v>
      </c>
      <c r="AC678" s="96">
        <v>0</v>
      </c>
      <c r="AD678" s="109" t="s">
        <v>882</v>
      </c>
      <c r="AE678" s="96">
        <v>0</v>
      </c>
      <c r="AF678" s="96">
        <v>0</v>
      </c>
      <c r="AG678" s="96">
        <v>0</v>
      </c>
      <c r="AH678" s="105">
        <v>0</v>
      </c>
      <c r="AI678" s="108">
        <v>0</v>
      </c>
      <c r="AJ678" s="105">
        <v>0</v>
      </c>
      <c r="AK678" s="108" t="s">
        <v>883</v>
      </c>
      <c r="AL678" s="9" t="str">
        <f>VLOOKUP(F678,Definitions!$B$7:$E$39,4,FALSE)</f>
        <v>EU28</v>
      </c>
    </row>
    <row r="679" spans="1:38">
      <c r="A679" s="36" t="str">
        <f t="shared" si="130"/>
        <v>LU402_58</v>
      </c>
      <c r="B679" t="s">
        <v>74</v>
      </c>
      <c r="C679" t="s">
        <v>185</v>
      </c>
      <c r="D679">
        <v>402</v>
      </c>
      <c r="E679">
        <v>58</v>
      </c>
      <c r="F679" s="25" t="str">
        <f>VLOOKUP(B679,Definitions!$C$7:$D$43,2,FALSE)</f>
        <v>Luxembourg</v>
      </c>
      <c r="G679" t="str">
        <f>VLOOKUP(C679,Definitions!$C$49:$D$57,2,FALSE)</f>
        <v>Residential</v>
      </c>
      <c r="H679" t="str">
        <f>VLOOKUP(D679,Definitions!$C$60:$D$104,2,FALSE)</f>
        <v>MFH</v>
      </c>
      <c r="J679" s="29" t="str">
        <f>VLOOKUP(E679,Definitions!$C$115:$D$131,2,FALSE)</f>
        <v>Ambient heat total</v>
      </c>
      <c r="K679" s="106"/>
      <c r="L679" s="105"/>
      <c r="M679" s="103">
        <f t="shared" si="131"/>
        <v>2.0762903104570192E-3</v>
      </c>
      <c r="N679" s="37"/>
      <c r="O679" s="105"/>
      <c r="P679" s="105">
        <f t="shared" si="132"/>
        <v>2.0762903104570192E-3</v>
      </c>
      <c r="Q679" s="105">
        <f t="shared" si="133"/>
        <v>2.0762903104570192E-3</v>
      </c>
      <c r="R679" s="103">
        <f t="shared" si="134"/>
        <v>0</v>
      </c>
      <c r="S679" s="96">
        <v>1.8568206294430087E-3</v>
      </c>
      <c r="T679" s="128" t="s">
        <v>882</v>
      </c>
      <c r="U679" s="96">
        <v>2.194696810140107E-4</v>
      </c>
      <c r="V679" s="128" t="s">
        <v>882</v>
      </c>
      <c r="W679" s="96">
        <v>0</v>
      </c>
      <c r="X679" s="96">
        <v>0</v>
      </c>
      <c r="Y679" s="96">
        <v>0</v>
      </c>
      <c r="Z679" s="96">
        <v>0</v>
      </c>
      <c r="AA679" s="105">
        <v>0</v>
      </c>
      <c r="AB679" s="108">
        <v>0</v>
      </c>
      <c r="AC679" s="96">
        <v>0</v>
      </c>
      <c r="AD679" s="109" t="s">
        <v>882</v>
      </c>
      <c r="AE679" s="96">
        <v>0</v>
      </c>
      <c r="AF679" s="96">
        <v>0</v>
      </c>
      <c r="AG679" s="96">
        <v>0</v>
      </c>
      <c r="AH679" s="105">
        <v>0</v>
      </c>
      <c r="AI679" s="108">
        <v>0</v>
      </c>
      <c r="AJ679" s="105">
        <v>0</v>
      </c>
      <c r="AK679" s="108" t="s">
        <v>883</v>
      </c>
      <c r="AL679" s="9" t="str">
        <f>VLOOKUP(F679,Definitions!$B$7:$E$39,4,FALSE)</f>
        <v>EU28</v>
      </c>
    </row>
    <row r="680" spans="1:38">
      <c r="A680" s="36" t="str">
        <f t="shared" si="130"/>
        <v>LU402_55</v>
      </c>
      <c r="B680" t="s">
        <v>74</v>
      </c>
      <c r="C680" t="s">
        <v>185</v>
      </c>
      <c r="D680">
        <v>402</v>
      </c>
      <c r="E680">
        <v>55</v>
      </c>
      <c r="F680" s="25" t="str">
        <f>VLOOKUP(B680,Definitions!$C$7:$D$43,2,FALSE)</f>
        <v>Luxembourg</v>
      </c>
      <c r="G680" t="str">
        <f>VLOOKUP(C680,Definitions!$C$49:$D$57,2,FALSE)</f>
        <v>Residential</v>
      </c>
      <c r="H680" t="str">
        <f>VLOOKUP(D680,Definitions!$C$60:$D$104,2,FALSE)</f>
        <v>MFH</v>
      </c>
      <c r="J680" s="29" t="str">
        <f>VLOOKUP(E680,Definitions!$C$115:$D$131,2,FALSE)</f>
        <v xml:space="preserve">Other RES </v>
      </c>
      <c r="K680" s="106"/>
      <c r="L680" s="105"/>
      <c r="M680" s="103">
        <f t="shared" si="131"/>
        <v>0</v>
      </c>
      <c r="N680" s="37"/>
      <c r="O680" s="105"/>
      <c r="P680" s="105">
        <f t="shared" si="132"/>
        <v>0</v>
      </c>
      <c r="Q680" s="105">
        <f t="shared" si="133"/>
        <v>0</v>
      </c>
      <c r="R680" s="103">
        <f t="shared" si="134"/>
        <v>0</v>
      </c>
      <c r="S680" s="96">
        <v>0</v>
      </c>
      <c r="T680" s="128" t="s">
        <v>882</v>
      </c>
      <c r="U680" s="96">
        <v>0</v>
      </c>
      <c r="V680" s="128" t="s">
        <v>882</v>
      </c>
      <c r="W680" s="96">
        <v>0</v>
      </c>
      <c r="X680" s="96">
        <v>0</v>
      </c>
      <c r="Y680" s="96">
        <v>0</v>
      </c>
      <c r="Z680" s="96">
        <v>0</v>
      </c>
      <c r="AA680" s="105">
        <v>0</v>
      </c>
      <c r="AB680" s="108">
        <v>0</v>
      </c>
      <c r="AC680" s="96">
        <v>0</v>
      </c>
      <c r="AD680" s="109" t="s">
        <v>882</v>
      </c>
      <c r="AE680" s="96">
        <v>0</v>
      </c>
      <c r="AF680" s="96">
        <v>0</v>
      </c>
      <c r="AG680" s="96">
        <v>0</v>
      </c>
      <c r="AH680" s="105">
        <v>0</v>
      </c>
      <c r="AI680" s="108">
        <v>0</v>
      </c>
      <c r="AJ680" s="105">
        <v>0</v>
      </c>
      <c r="AK680" s="108" t="s">
        <v>883</v>
      </c>
      <c r="AL680" s="9" t="str">
        <f>VLOOKUP(F680,Definitions!$B$7:$E$39,4,FALSE)</f>
        <v>EU28</v>
      </c>
    </row>
    <row r="681" spans="1:38">
      <c r="A681" s="36" t="str">
        <f t="shared" ref="A681" si="135">B681&amp;D681&amp;"_"&amp;E681</f>
        <v>HU400_0</v>
      </c>
      <c r="B681" t="s">
        <v>78</v>
      </c>
      <c r="C681" t="s">
        <v>185</v>
      </c>
      <c r="D681">
        <v>400</v>
      </c>
      <c r="E681">
        <v>0</v>
      </c>
      <c r="F681" s="25" t="str">
        <f>VLOOKUP(B681,Definitions!$C$7:$D$43,2,FALSE)</f>
        <v>Hungary</v>
      </c>
      <c r="G681" t="str">
        <f>VLOOKUP(C681,Definitions!$C$49:$D$57,2,FALSE)</f>
        <v>Residential</v>
      </c>
      <c r="H681" t="str">
        <f>VLOOKUP(D681,Definitions!$C$60:$D$104,2,FALSE)</f>
        <v>TOTAL Residential</v>
      </c>
      <c r="J681" s="29" t="str">
        <f>VLOOKUP(E681,Definitions!$C$115:$D$131,2,FALSE)</f>
        <v>TOTAL</v>
      </c>
      <c r="K681" s="106"/>
      <c r="L681" s="105"/>
      <c r="M681" s="103">
        <f t="shared" ref="M681" si="136">SUM(O681:P681)</f>
        <v>38.446436419994718</v>
      </c>
      <c r="N681" s="37"/>
      <c r="O681" s="105"/>
      <c r="P681" s="105">
        <f t="shared" ref="P681" si="137">Q681+R681+IFERROR(AJ681,0)</f>
        <v>38.446436419994718</v>
      </c>
      <c r="Q681" s="105">
        <f t="shared" ref="Q681" si="138">S681+U681+W681</f>
        <v>36.17100098185071</v>
      </c>
      <c r="R681" s="103">
        <f t="shared" ref="R681" si="139">AC681+AE681</f>
        <v>7.7145320279643104E-2</v>
      </c>
      <c r="S681" s="96">
        <v>31.093721134479264</v>
      </c>
      <c r="T681" s="128" t="s">
        <v>928</v>
      </c>
      <c r="U681" s="96">
        <v>5.0772798473714493</v>
      </c>
      <c r="V681" s="128" t="s">
        <v>928</v>
      </c>
      <c r="W681" s="96">
        <v>0</v>
      </c>
      <c r="X681" s="96">
        <v>0</v>
      </c>
      <c r="Y681" s="96">
        <v>0</v>
      </c>
      <c r="Z681" s="96">
        <v>0</v>
      </c>
      <c r="AA681" s="105">
        <v>0</v>
      </c>
      <c r="AB681" s="108">
        <v>0</v>
      </c>
      <c r="AC681" s="96">
        <v>7.7145320279643104E-2</v>
      </c>
      <c r="AD681" s="109" t="s">
        <v>882</v>
      </c>
      <c r="AE681" s="96">
        <v>0</v>
      </c>
      <c r="AF681" s="96">
        <v>0</v>
      </c>
      <c r="AG681" s="96">
        <v>0</v>
      </c>
      <c r="AH681" s="105">
        <v>0</v>
      </c>
      <c r="AI681" s="108">
        <v>0</v>
      </c>
      <c r="AJ681" s="105">
        <v>2.1982901178643699</v>
      </c>
      <c r="AK681" s="108" t="s">
        <v>928</v>
      </c>
      <c r="AL681" s="9" t="str">
        <f>VLOOKUP(F681,Definitions!$B$7:$E$39,4,FALSE)</f>
        <v>EU28</v>
      </c>
    </row>
    <row r="682" spans="1:38">
      <c r="A682" s="36" t="str">
        <f t="shared" ref="A682:A722" si="140">B682&amp;D682&amp;"_"&amp;E682</f>
        <v>HU400_1</v>
      </c>
      <c r="B682" t="s">
        <v>78</v>
      </c>
      <c r="C682" t="s">
        <v>185</v>
      </c>
      <c r="D682">
        <v>400</v>
      </c>
      <c r="E682">
        <v>1</v>
      </c>
      <c r="F682" s="25" t="str">
        <f>VLOOKUP(B682,Definitions!$C$7:$D$43,2,FALSE)</f>
        <v>Hungary</v>
      </c>
      <c r="G682" t="str">
        <f>VLOOKUP(C682,Definitions!$C$49:$D$57,2,FALSE)</f>
        <v>Residential</v>
      </c>
      <c r="H682" t="str">
        <f>VLOOKUP(D682,Definitions!$C$60:$D$104,2,FALSE)</f>
        <v>TOTAL Residential</v>
      </c>
      <c r="J682" s="29" t="str">
        <f>VLOOKUP(E682,Definitions!$C$115:$D$131,2,FALSE)</f>
        <v>Coal</v>
      </c>
      <c r="K682" s="106"/>
      <c r="L682" s="105"/>
      <c r="M682" s="103">
        <f t="shared" ref="M682:M722" si="141">SUM(O682:P682)</f>
        <v>1.0198304919957715</v>
      </c>
      <c r="N682" s="37"/>
      <c r="O682" s="105"/>
      <c r="P682" s="105">
        <f t="shared" ref="P682:P722" si="142">Q682+R682+IFERROR(AJ682,0)</f>
        <v>1.0198304919957715</v>
      </c>
      <c r="Q682" s="105">
        <f t="shared" ref="Q682:Q722" si="143">S682+U682+W682</f>
        <v>1.0198304919957715</v>
      </c>
      <c r="R682" s="103">
        <f t="shared" ref="R682:R722" si="144">AC682+AE682</f>
        <v>0</v>
      </c>
      <c r="S682" s="96">
        <v>0.97957806893601163</v>
      </c>
      <c r="T682" s="128" t="s">
        <v>928</v>
      </c>
      <c r="U682" s="96">
        <v>4.0252423059759866E-2</v>
      </c>
      <c r="V682" s="128" t="s">
        <v>928</v>
      </c>
      <c r="W682" s="96">
        <v>0</v>
      </c>
      <c r="X682" s="96">
        <v>0</v>
      </c>
      <c r="Y682" s="96">
        <v>0</v>
      </c>
      <c r="Z682" s="96">
        <v>0</v>
      </c>
      <c r="AA682" s="105">
        <v>0</v>
      </c>
      <c r="AB682" s="108">
        <v>0</v>
      </c>
      <c r="AC682" s="96">
        <v>0</v>
      </c>
      <c r="AD682" s="109" t="s">
        <v>882</v>
      </c>
      <c r="AE682" s="96">
        <v>0</v>
      </c>
      <c r="AF682" s="96">
        <v>0</v>
      </c>
      <c r="AG682" s="96">
        <v>0</v>
      </c>
      <c r="AH682" s="105">
        <v>0</v>
      </c>
      <c r="AI682" s="108">
        <v>0</v>
      </c>
      <c r="AJ682" s="105">
        <v>0</v>
      </c>
      <c r="AK682" s="108" t="s">
        <v>883</v>
      </c>
      <c r="AL682" s="9" t="str">
        <f>VLOOKUP(F682,Definitions!$B$7:$E$39,4,FALSE)</f>
        <v>EU28</v>
      </c>
    </row>
    <row r="683" spans="1:38">
      <c r="A683" s="36" t="str">
        <f t="shared" si="140"/>
        <v>HU400_2</v>
      </c>
      <c r="B683" t="s">
        <v>78</v>
      </c>
      <c r="C683" t="s">
        <v>185</v>
      </c>
      <c r="D683">
        <v>400</v>
      </c>
      <c r="E683">
        <v>2</v>
      </c>
      <c r="F683" s="25" t="str">
        <f>VLOOKUP(B683,Definitions!$C$7:$D$43,2,FALSE)</f>
        <v>Hungary</v>
      </c>
      <c r="G683" t="str">
        <f>VLOOKUP(C683,Definitions!$C$49:$D$57,2,FALSE)</f>
        <v>Residential</v>
      </c>
      <c r="H683" t="str">
        <f>VLOOKUP(D683,Definitions!$C$60:$D$104,2,FALSE)</f>
        <v>TOTAL Residential</v>
      </c>
      <c r="J683" s="29" t="str">
        <f>VLOOKUP(E683,Definitions!$C$115:$D$131,2,FALSE)</f>
        <v>Fuel oil</v>
      </c>
      <c r="K683" s="106"/>
      <c r="L683" s="105"/>
      <c r="M683" s="103">
        <f t="shared" si="141"/>
        <v>0</v>
      </c>
      <c r="N683" s="37"/>
      <c r="O683" s="105"/>
      <c r="P683" s="105">
        <f t="shared" si="142"/>
        <v>0</v>
      </c>
      <c r="Q683" s="105">
        <f t="shared" si="143"/>
        <v>0</v>
      </c>
      <c r="R683" s="103">
        <f t="shared" si="144"/>
        <v>0</v>
      </c>
      <c r="S683" s="96">
        <v>0</v>
      </c>
      <c r="T683" s="128" t="s">
        <v>928</v>
      </c>
      <c r="U683" s="96">
        <v>0</v>
      </c>
      <c r="V683" s="128" t="s">
        <v>928</v>
      </c>
      <c r="W683" s="96">
        <v>0</v>
      </c>
      <c r="X683" s="96">
        <v>0</v>
      </c>
      <c r="Y683" s="96">
        <v>0</v>
      </c>
      <c r="Z683" s="96">
        <v>0</v>
      </c>
      <c r="AA683" s="105">
        <v>0</v>
      </c>
      <c r="AB683" s="108">
        <v>0</v>
      </c>
      <c r="AC683" s="96">
        <v>0</v>
      </c>
      <c r="AD683" s="109" t="s">
        <v>882</v>
      </c>
      <c r="AE683" s="96">
        <v>0</v>
      </c>
      <c r="AF683" s="96">
        <v>0</v>
      </c>
      <c r="AG683" s="96">
        <v>0</v>
      </c>
      <c r="AH683" s="105">
        <v>0</v>
      </c>
      <c r="AI683" s="108">
        <v>0</v>
      </c>
      <c r="AJ683" s="105">
        <v>0</v>
      </c>
      <c r="AK683" s="108" t="s">
        <v>928</v>
      </c>
      <c r="AL683" s="9" t="str">
        <f>VLOOKUP(F683,Definitions!$B$7:$E$39,4,FALSE)</f>
        <v>EU28</v>
      </c>
    </row>
    <row r="684" spans="1:38">
      <c r="A684" s="36" t="str">
        <f t="shared" si="140"/>
        <v>HU400_3</v>
      </c>
      <c r="B684" t="s">
        <v>78</v>
      </c>
      <c r="C684" t="s">
        <v>185</v>
      </c>
      <c r="D684">
        <v>400</v>
      </c>
      <c r="E684">
        <v>3</v>
      </c>
      <c r="F684" s="25" t="str">
        <f>VLOOKUP(B684,Definitions!$C$7:$D$43,2,FALSE)</f>
        <v>Hungary</v>
      </c>
      <c r="G684" t="str">
        <f>VLOOKUP(C684,Definitions!$C$49:$D$57,2,FALSE)</f>
        <v>Residential</v>
      </c>
      <c r="H684" t="str">
        <f>VLOOKUP(D684,Definitions!$C$60:$D$104,2,FALSE)</f>
        <v>TOTAL Residential</v>
      </c>
      <c r="J684" s="29" t="str">
        <f>VLOOKUP(E684,Definitions!$C$115:$D$131,2,FALSE)</f>
        <v>Natural gas</v>
      </c>
      <c r="K684" s="106"/>
      <c r="L684" s="105"/>
      <c r="M684" s="103">
        <f t="shared" si="141"/>
        <v>23.091339470894763</v>
      </c>
      <c r="N684" s="37"/>
      <c r="O684" s="105"/>
      <c r="P684" s="105">
        <f t="shared" si="142"/>
        <v>23.091339470894763</v>
      </c>
      <c r="Q684" s="105">
        <f t="shared" si="143"/>
        <v>22.416558663717382</v>
      </c>
      <c r="R684" s="103">
        <f t="shared" si="144"/>
        <v>0</v>
      </c>
      <c r="S684" s="96">
        <v>19.713270121383289</v>
      </c>
      <c r="T684" s="128" t="s">
        <v>928</v>
      </c>
      <c r="U684" s="96">
        <v>2.7032885423340924</v>
      </c>
      <c r="V684" s="128" t="s">
        <v>928</v>
      </c>
      <c r="W684" s="96">
        <v>0</v>
      </c>
      <c r="X684" s="96">
        <v>0</v>
      </c>
      <c r="Y684" s="96">
        <v>0</v>
      </c>
      <c r="Z684" s="96">
        <v>0</v>
      </c>
      <c r="AA684" s="105">
        <v>0</v>
      </c>
      <c r="AB684" s="108">
        <v>0</v>
      </c>
      <c r="AC684" s="96">
        <v>0</v>
      </c>
      <c r="AD684" s="109" t="s">
        <v>882</v>
      </c>
      <c r="AE684" s="96">
        <v>0</v>
      </c>
      <c r="AF684" s="96">
        <v>0</v>
      </c>
      <c r="AG684" s="96">
        <v>0</v>
      </c>
      <c r="AH684" s="105">
        <v>0</v>
      </c>
      <c r="AI684" s="108">
        <v>0</v>
      </c>
      <c r="AJ684" s="105">
        <v>0.67478080717738176</v>
      </c>
      <c r="AK684" s="108" t="s">
        <v>928</v>
      </c>
      <c r="AL684" s="9" t="str">
        <f>VLOOKUP(F684,Definitions!$B$7:$E$39,4,FALSE)</f>
        <v>EU28</v>
      </c>
    </row>
    <row r="685" spans="1:38">
      <c r="A685" s="36" t="str">
        <f t="shared" si="140"/>
        <v>HU400_4</v>
      </c>
      <c r="B685" t="s">
        <v>78</v>
      </c>
      <c r="C685" t="s">
        <v>185</v>
      </c>
      <c r="D685">
        <v>400</v>
      </c>
      <c r="E685">
        <v>4</v>
      </c>
      <c r="F685" s="25" t="str">
        <f>VLOOKUP(B685,Definitions!$C$7:$D$43,2,FALSE)</f>
        <v>Hungary</v>
      </c>
      <c r="G685" t="str">
        <f>VLOOKUP(C685,Definitions!$C$49:$D$57,2,FALSE)</f>
        <v>Residential</v>
      </c>
      <c r="H685" t="str">
        <f>VLOOKUP(D685,Definitions!$C$60:$D$104,2,FALSE)</f>
        <v>TOTAL Residential</v>
      </c>
      <c r="J685" s="29" t="str">
        <f>VLOOKUP(E685,Definitions!$C$115:$D$131,2,FALSE)</f>
        <v>Other fossil fuels</v>
      </c>
      <c r="K685" s="106"/>
      <c r="L685" s="105"/>
      <c r="M685" s="103">
        <f t="shared" si="141"/>
        <v>0</v>
      </c>
      <c r="N685" s="37"/>
      <c r="O685" s="105"/>
      <c r="P685" s="105">
        <f t="shared" si="142"/>
        <v>0</v>
      </c>
      <c r="Q685" s="105">
        <f t="shared" si="143"/>
        <v>0</v>
      </c>
      <c r="R685" s="103">
        <f t="shared" si="144"/>
        <v>0</v>
      </c>
      <c r="S685" s="96">
        <v>0</v>
      </c>
      <c r="T685" s="128" t="s">
        <v>882</v>
      </c>
      <c r="U685" s="96">
        <v>0</v>
      </c>
      <c r="V685" s="128" t="s">
        <v>882</v>
      </c>
      <c r="W685" s="96">
        <v>0</v>
      </c>
      <c r="X685" s="96">
        <v>0</v>
      </c>
      <c r="Y685" s="96">
        <v>0</v>
      </c>
      <c r="Z685" s="96">
        <v>0</v>
      </c>
      <c r="AA685" s="105">
        <v>0</v>
      </c>
      <c r="AB685" s="108">
        <v>0</v>
      </c>
      <c r="AC685" s="96">
        <v>0</v>
      </c>
      <c r="AD685" s="109" t="s">
        <v>882</v>
      </c>
      <c r="AE685" s="96">
        <v>0</v>
      </c>
      <c r="AF685" s="96">
        <v>0</v>
      </c>
      <c r="AG685" s="96">
        <v>0</v>
      </c>
      <c r="AH685" s="105">
        <v>0</v>
      </c>
      <c r="AI685" s="108">
        <v>0</v>
      </c>
      <c r="AJ685" s="105">
        <v>0</v>
      </c>
      <c r="AK685" s="108" t="s">
        <v>883</v>
      </c>
      <c r="AL685" s="9" t="str">
        <f>VLOOKUP(F685,Definitions!$B$7:$E$39,4,FALSE)</f>
        <v>EU28</v>
      </c>
    </row>
    <row r="686" spans="1:38">
      <c r="A686" s="36" t="str">
        <f t="shared" si="140"/>
        <v>HU400_6</v>
      </c>
      <c r="B686" t="s">
        <v>78</v>
      </c>
      <c r="C686" t="s">
        <v>185</v>
      </c>
      <c r="D686">
        <v>400</v>
      </c>
      <c r="E686">
        <v>6</v>
      </c>
      <c r="F686" s="25" t="str">
        <f>VLOOKUP(B686,Definitions!$C$7:$D$43,2,FALSE)</f>
        <v>Hungary</v>
      </c>
      <c r="G686" t="str">
        <f>VLOOKUP(C686,Definitions!$C$49:$D$57,2,FALSE)</f>
        <v>Residential</v>
      </c>
      <c r="H686" t="str">
        <f>VLOOKUP(D686,Definitions!$C$60:$D$104,2,FALSE)</f>
        <v>TOTAL Residential</v>
      </c>
      <c r="J686" s="29" t="str">
        <f>VLOOKUP(E686,Definitions!$C$115:$D$131,2,FALSE)</f>
        <v>Electricity</v>
      </c>
      <c r="K686" s="106"/>
      <c r="L686" s="105"/>
      <c r="M686" s="103">
        <f t="shared" si="141"/>
        <v>2.8212147423779692</v>
      </c>
      <c r="N686" s="37"/>
      <c r="O686" s="105"/>
      <c r="P686" s="105">
        <f t="shared" si="142"/>
        <v>2.8212147423779692</v>
      </c>
      <c r="Q686" s="105">
        <f t="shared" si="143"/>
        <v>2.5319031072894447</v>
      </c>
      <c r="R686" s="103">
        <f t="shared" si="144"/>
        <v>7.7145320279643104E-2</v>
      </c>
      <c r="S686" s="96">
        <v>0.85828598533239731</v>
      </c>
      <c r="T686" s="128" t="s">
        <v>928</v>
      </c>
      <c r="U686" s="96">
        <v>1.6736171219570473</v>
      </c>
      <c r="V686" s="128" t="s">
        <v>928</v>
      </c>
      <c r="W686" s="96">
        <v>0</v>
      </c>
      <c r="X686" s="96">
        <v>0</v>
      </c>
      <c r="Y686" s="96">
        <v>0</v>
      </c>
      <c r="Z686" s="96">
        <v>0</v>
      </c>
      <c r="AA686" s="105">
        <v>0</v>
      </c>
      <c r="AB686" s="108">
        <v>0</v>
      </c>
      <c r="AC686" s="96">
        <v>7.7145320279643104E-2</v>
      </c>
      <c r="AD686" s="109" t="s">
        <v>882</v>
      </c>
      <c r="AE686" s="96">
        <v>0</v>
      </c>
      <c r="AF686" s="96">
        <v>0</v>
      </c>
      <c r="AG686" s="96">
        <v>0</v>
      </c>
      <c r="AH686" s="105">
        <v>0</v>
      </c>
      <c r="AI686" s="108">
        <v>0</v>
      </c>
      <c r="AJ686" s="105">
        <v>0.2121663148088816</v>
      </c>
      <c r="AK686" s="108" t="s">
        <v>928</v>
      </c>
      <c r="AL686" s="9" t="str">
        <f>VLOOKUP(F686,Definitions!$B$7:$E$39,4,FALSE)</f>
        <v>EU28</v>
      </c>
    </row>
    <row r="687" spans="1:38">
      <c r="A687" s="36" t="str">
        <f t="shared" si="140"/>
        <v>HU400_7</v>
      </c>
      <c r="B687" t="s">
        <v>78</v>
      </c>
      <c r="C687" t="s">
        <v>185</v>
      </c>
      <c r="D687">
        <v>400</v>
      </c>
      <c r="E687">
        <v>7</v>
      </c>
      <c r="F687" s="25" t="str">
        <f>VLOOKUP(B687,Definitions!$C$7:$D$43,2,FALSE)</f>
        <v>Hungary</v>
      </c>
      <c r="G687" t="str">
        <f>VLOOKUP(C687,Definitions!$C$49:$D$57,2,FALSE)</f>
        <v>Residential</v>
      </c>
      <c r="H687" t="str">
        <f>VLOOKUP(D687,Definitions!$C$60:$D$104,2,FALSE)</f>
        <v>TOTAL Residential</v>
      </c>
      <c r="J687" s="29" t="str">
        <f>VLOOKUP(E687,Definitions!$C$115:$D$131,2,FALSE)</f>
        <v>District heating</v>
      </c>
      <c r="K687" s="106"/>
      <c r="L687" s="105"/>
      <c r="M687" s="103">
        <f t="shared" si="141"/>
        <v>5.0199255030262382</v>
      </c>
      <c r="N687" s="56"/>
      <c r="O687" s="105"/>
      <c r="P687" s="105">
        <f t="shared" si="142"/>
        <v>5.0199255030262382</v>
      </c>
      <c r="Q687" s="105">
        <f t="shared" si="143"/>
        <v>5.0199255030262382</v>
      </c>
      <c r="R687" s="103">
        <f t="shared" si="144"/>
        <v>0</v>
      </c>
      <c r="S687" s="96">
        <v>4.457078699375745</v>
      </c>
      <c r="T687" s="128" t="s">
        <v>928</v>
      </c>
      <c r="U687" s="96">
        <v>0.56284680365049311</v>
      </c>
      <c r="V687" s="128" t="s">
        <v>928</v>
      </c>
      <c r="W687" s="96">
        <v>0</v>
      </c>
      <c r="X687" s="96">
        <v>0</v>
      </c>
      <c r="Y687" s="96">
        <v>0</v>
      </c>
      <c r="Z687" s="96">
        <v>0</v>
      </c>
      <c r="AA687" s="105">
        <v>0</v>
      </c>
      <c r="AB687" s="108">
        <v>0</v>
      </c>
      <c r="AC687" s="96">
        <v>0</v>
      </c>
      <c r="AD687" s="109" t="s">
        <v>882</v>
      </c>
      <c r="AE687" s="96">
        <v>0</v>
      </c>
      <c r="AF687" s="96">
        <v>0</v>
      </c>
      <c r="AG687" s="96">
        <v>0</v>
      </c>
      <c r="AH687" s="105">
        <v>0</v>
      </c>
      <c r="AI687" s="108">
        <v>0</v>
      </c>
      <c r="AJ687" s="105">
        <v>0</v>
      </c>
      <c r="AK687" s="108" t="s">
        <v>883</v>
      </c>
      <c r="AL687" s="9" t="str">
        <f>VLOOKUP(F687,Definitions!$B$7:$E$39,4,FALSE)</f>
        <v>EU28</v>
      </c>
    </row>
    <row r="688" spans="1:38">
      <c r="A688" s="36" t="str">
        <f t="shared" si="140"/>
        <v>HU400_8</v>
      </c>
      <c r="B688" t="s">
        <v>78</v>
      </c>
      <c r="C688" t="s">
        <v>185</v>
      </c>
      <c r="D688">
        <v>400</v>
      </c>
      <c r="E688">
        <v>8</v>
      </c>
      <c r="F688" s="25" t="str">
        <f>VLOOKUP(B688,Definitions!$C$7:$D$43,2,FALSE)</f>
        <v>Hungary</v>
      </c>
      <c r="G688" t="str">
        <f>VLOOKUP(C688,Definitions!$C$49:$D$57,2,FALSE)</f>
        <v>Residential</v>
      </c>
      <c r="H688" t="str">
        <f>VLOOKUP(D688,Definitions!$C$60:$D$104,2,FALSE)</f>
        <v>TOTAL Residential</v>
      </c>
      <c r="J688" s="29" t="str">
        <f>VLOOKUP(E688,Definitions!$C$115:$D$131,2,FALSE)</f>
        <v>Waste non-RES</v>
      </c>
      <c r="K688" s="106"/>
      <c r="L688" s="105"/>
      <c r="M688" s="103">
        <f t="shared" si="141"/>
        <v>0</v>
      </c>
      <c r="N688" s="37"/>
      <c r="O688" s="105"/>
      <c r="P688" s="105">
        <f t="shared" si="142"/>
        <v>0</v>
      </c>
      <c r="Q688" s="105">
        <f t="shared" si="143"/>
        <v>0</v>
      </c>
      <c r="R688" s="103">
        <f t="shared" si="144"/>
        <v>0</v>
      </c>
      <c r="S688" s="96">
        <v>0</v>
      </c>
      <c r="T688" s="128" t="s">
        <v>882</v>
      </c>
      <c r="U688" s="96">
        <v>0</v>
      </c>
      <c r="V688" s="128" t="s">
        <v>882</v>
      </c>
      <c r="W688" s="96">
        <v>0</v>
      </c>
      <c r="X688" s="96">
        <v>0</v>
      </c>
      <c r="Y688" s="96">
        <v>0</v>
      </c>
      <c r="Z688" s="96">
        <v>0</v>
      </c>
      <c r="AA688" s="105">
        <v>0</v>
      </c>
      <c r="AB688" s="108">
        <v>0</v>
      </c>
      <c r="AC688" s="96">
        <v>0</v>
      </c>
      <c r="AD688" s="109" t="s">
        <v>882</v>
      </c>
      <c r="AE688" s="96">
        <v>0</v>
      </c>
      <c r="AF688" s="96">
        <v>0</v>
      </c>
      <c r="AG688" s="96">
        <v>0</v>
      </c>
      <c r="AH688" s="105">
        <v>0</v>
      </c>
      <c r="AI688" s="108">
        <v>0</v>
      </c>
      <c r="AJ688" s="105">
        <v>0</v>
      </c>
      <c r="AK688" s="108" t="s">
        <v>883</v>
      </c>
      <c r="AL688" s="9" t="str">
        <f>VLOOKUP(F688,Definitions!$B$7:$E$39,4,FALSE)</f>
        <v>EU28</v>
      </c>
    </row>
    <row r="689" spans="1:38">
      <c r="A689" s="36" t="str">
        <f t="shared" si="140"/>
        <v>HU400_9</v>
      </c>
      <c r="B689" t="s">
        <v>78</v>
      </c>
      <c r="C689" t="s">
        <v>185</v>
      </c>
      <c r="D689">
        <v>400</v>
      </c>
      <c r="E689">
        <v>9</v>
      </c>
      <c r="F689" s="25" t="str">
        <f>VLOOKUP(B689,Definitions!$C$7:$D$43,2,FALSE)</f>
        <v>Hungary</v>
      </c>
      <c r="G689" t="str">
        <f>VLOOKUP(C689,Definitions!$C$49:$D$57,2,FALSE)</f>
        <v>Residential</v>
      </c>
      <c r="H689" t="str">
        <f>VLOOKUP(D689,Definitions!$C$60:$D$104,2,FALSE)</f>
        <v>TOTAL Residential</v>
      </c>
      <c r="J689" s="29" t="str">
        <f>VLOOKUP(E689,Definitions!$C$115:$D$131,2,FALSE)</f>
        <v>Waste RES</v>
      </c>
      <c r="K689" s="106"/>
      <c r="L689" s="105"/>
      <c r="M689" s="103">
        <f t="shared" si="141"/>
        <v>0</v>
      </c>
      <c r="N689" s="37"/>
      <c r="O689" s="105"/>
      <c r="P689" s="105">
        <f t="shared" si="142"/>
        <v>0</v>
      </c>
      <c r="Q689" s="105">
        <f t="shared" si="143"/>
        <v>0</v>
      </c>
      <c r="R689" s="103">
        <f t="shared" si="144"/>
        <v>0</v>
      </c>
      <c r="S689" s="96">
        <v>0</v>
      </c>
      <c r="T689" s="128" t="s">
        <v>884</v>
      </c>
      <c r="U689" s="96">
        <v>0</v>
      </c>
      <c r="V689" s="128" t="s">
        <v>884</v>
      </c>
      <c r="W689" s="96">
        <v>0</v>
      </c>
      <c r="X689" s="96">
        <v>0</v>
      </c>
      <c r="Y689" s="96">
        <v>0</v>
      </c>
      <c r="Z689" s="96">
        <v>0</v>
      </c>
      <c r="AA689" s="105">
        <v>0</v>
      </c>
      <c r="AB689" s="108">
        <v>0</v>
      </c>
      <c r="AC689" s="96">
        <v>0</v>
      </c>
      <c r="AD689" s="109" t="s">
        <v>884</v>
      </c>
      <c r="AE689" s="96">
        <v>0</v>
      </c>
      <c r="AF689" s="96">
        <v>0</v>
      </c>
      <c r="AG689" s="96">
        <v>0</v>
      </c>
      <c r="AH689" s="105">
        <v>0</v>
      </c>
      <c r="AI689" s="108">
        <v>0</v>
      </c>
      <c r="AJ689" s="105">
        <v>0</v>
      </c>
      <c r="AK689" s="108" t="s">
        <v>884</v>
      </c>
      <c r="AL689" s="9" t="str">
        <f>VLOOKUP(F689,Definitions!$B$7:$E$39,4,FALSE)</f>
        <v>EU28</v>
      </c>
    </row>
    <row r="690" spans="1:38">
      <c r="A690" s="36" t="str">
        <f t="shared" si="140"/>
        <v>HU400_51</v>
      </c>
      <c r="B690" t="s">
        <v>78</v>
      </c>
      <c r="C690" t="s">
        <v>185</v>
      </c>
      <c r="D690">
        <v>400</v>
      </c>
      <c r="E690">
        <v>51</v>
      </c>
      <c r="F690" s="25" t="str">
        <f>VLOOKUP(B690,Definitions!$C$7:$D$43,2,FALSE)</f>
        <v>Hungary</v>
      </c>
      <c r="G690" t="str">
        <f>VLOOKUP(C690,Definitions!$C$49:$D$57,2,FALSE)</f>
        <v>Residential</v>
      </c>
      <c r="H690" t="str">
        <f>VLOOKUP(D690,Definitions!$C$60:$D$104,2,FALSE)</f>
        <v>TOTAL Residential</v>
      </c>
      <c r="J690" s="29" t="str">
        <f>VLOOKUP(E690,Definitions!$C$115:$D$131,2,FALSE)</f>
        <v>Biomass</v>
      </c>
      <c r="K690" s="106"/>
      <c r="L690" s="105"/>
      <c r="M690" s="103">
        <f t="shared" si="141"/>
        <v>5.2203305604387724</v>
      </c>
      <c r="N690" s="37"/>
      <c r="O690" s="105"/>
      <c r="P690" s="105">
        <f t="shared" si="142"/>
        <v>5.2203305604387724</v>
      </c>
      <c r="Q690" s="105">
        <f t="shared" si="143"/>
        <v>5.140383215821938</v>
      </c>
      <c r="R690" s="103">
        <f t="shared" si="144"/>
        <v>0</v>
      </c>
      <c r="S690" s="96">
        <v>5.0785082594518212</v>
      </c>
      <c r="T690" s="128" t="s">
        <v>884</v>
      </c>
      <c r="U690" s="96">
        <v>6.1874956370116828E-2</v>
      </c>
      <c r="V690" s="128" t="s">
        <v>884</v>
      </c>
      <c r="W690" s="96">
        <v>0</v>
      </c>
      <c r="X690" s="96">
        <v>0</v>
      </c>
      <c r="Y690" s="96">
        <v>0</v>
      </c>
      <c r="Z690" s="96">
        <v>0</v>
      </c>
      <c r="AA690" s="105">
        <v>0</v>
      </c>
      <c r="AB690" s="108">
        <v>0</v>
      </c>
      <c r="AC690" s="96">
        <v>0</v>
      </c>
      <c r="AD690" s="109" t="s">
        <v>884</v>
      </c>
      <c r="AE690" s="96">
        <v>0</v>
      </c>
      <c r="AF690" s="96">
        <v>0</v>
      </c>
      <c r="AG690" s="96">
        <v>0</v>
      </c>
      <c r="AH690" s="105">
        <v>0</v>
      </c>
      <c r="AI690" s="108">
        <v>0</v>
      </c>
      <c r="AJ690" s="105">
        <v>7.9947344616834115E-2</v>
      </c>
      <c r="AK690" s="108" t="s">
        <v>884</v>
      </c>
      <c r="AL690" s="9" t="str">
        <f>VLOOKUP(F690,Definitions!$B$7:$E$39,4,FALSE)</f>
        <v>EU28</v>
      </c>
    </row>
    <row r="691" spans="1:38">
      <c r="A691" s="36" t="str">
        <f t="shared" si="140"/>
        <v>HU400_52</v>
      </c>
      <c r="B691" t="s">
        <v>78</v>
      </c>
      <c r="C691" t="s">
        <v>185</v>
      </c>
      <c r="D691">
        <v>400</v>
      </c>
      <c r="E691">
        <v>52</v>
      </c>
      <c r="F691" s="25" t="str">
        <f>VLOOKUP(B691,Definitions!$C$7:$D$43,2,FALSE)</f>
        <v>Hungary</v>
      </c>
      <c r="G691" t="str">
        <f>VLOOKUP(C691,Definitions!$C$49:$D$57,2,FALSE)</f>
        <v>Residential</v>
      </c>
      <c r="H691" t="str">
        <f>VLOOKUP(D691,Definitions!$C$60:$D$104,2,FALSE)</f>
        <v>TOTAL Residential</v>
      </c>
      <c r="J691" s="29" t="str">
        <f>VLOOKUP(E691,Definitions!$C$115:$D$131,2,FALSE)</f>
        <v>Geothermal</v>
      </c>
      <c r="K691" s="106"/>
      <c r="L691" s="105"/>
      <c r="M691" s="103">
        <f t="shared" si="141"/>
        <v>0</v>
      </c>
      <c r="N691" s="37"/>
      <c r="O691" s="105"/>
      <c r="P691" s="105">
        <f t="shared" si="142"/>
        <v>0</v>
      </c>
      <c r="Q691" s="105">
        <f t="shared" si="143"/>
        <v>0</v>
      </c>
      <c r="R691" s="103">
        <f t="shared" si="144"/>
        <v>0</v>
      </c>
      <c r="S691" s="96">
        <v>0</v>
      </c>
      <c r="T691" s="128" t="s">
        <v>884</v>
      </c>
      <c r="U691" s="96">
        <v>0</v>
      </c>
      <c r="V691" s="128" t="s">
        <v>884</v>
      </c>
      <c r="W691" s="96">
        <v>0</v>
      </c>
      <c r="X691" s="96">
        <v>0</v>
      </c>
      <c r="Y691" s="96">
        <v>0</v>
      </c>
      <c r="Z691" s="96">
        <v>0</v>
      </c>
      <c r="AA691" s="105">
        <v>0</v>
      </c>
      <c r="AB691" s="108">
        <v>0</v>
      </c>
      <c r="AC691" s="96">
        <v>0</v>
      </c>
      <c r="AD691" s="109" t="s">
        <v>884</v>
      </c>
      <c r="AE691" s="96">
        <v>0</v>
      </c>
      <c r="AF691" s="96">
        <v>0</v>
      </c>
      <c r="AG691" s="96">
        <v>0</v>
      </c>
      <c r="AH691" s="105">
        <v>0</v>
      </c>
      <c r="AI691" s="108">
        <v>0</v>
      </c>
      <c r="AJ691" s="105">
        <v>0</v>
      </c>
      <c r="AK691" s="108" t="s">
        <v>884</v>
      </c>
      <c r="AL691" s="9" t="str">
        <f>VLOOKUP(F691,Definitions!$B$7:$E$39,4,FALSE)</f>
        <v>EU28</v>
      </c>
    </row>
    <row r="692" spans="1:38">
      <c r="A692" s="36" t="str">
        <f t="shared" si="140"/>
        <v>HU400_53</v>
      </c>
      <c r="B692" t="s">
        <v>78</v>
      </c>
      <c r="C692" t="s">
        <v>185</v>
      </c>
      <c r="D692">
        <v>400</v>
      </c>
      <c r="E692">
        <v>53</v>
      </c>
      <c r="F692" s="25" t="str">
        <f>VLOOKUP(B692,Definitions!$C$7:$D$43,2,FALSE)</f>
        <v>Hungary</v>
      </c>
      <c r="G692" t="str">
        <f>VLOOKUP(C692,Definitions!$C$49:$D$57,2,FALSE)</f>
        <v>Residential</v>
      </c>
      <c r="H692" t="str">
        <f>VLOOKUP(D692,Definitions!$C$60:$D$104,2,FALSE)</f>
        <v>TOTAL Residential</v>
      </c>
      <c r="J692" s="29" t="str">
        <f>VLOOKUP(E692,Definitions!$C$115:$D$131,2,FALSE)</f>
        <v>Solar energy</v>
      </c>
      <c r="K692" s="106"/>
      <c r="L692" s="105"/>
      <c r="M692" s="103">
        <f t="shared" si="141"/>
        <v>4.2399999999942324E-2</v>
      </c>
      <c r="N692" s="37"/>
      <c r="O692" s="105"/>
      <c r="P692" s="105">
        <f t="shared" si="142"/>
        <v>4.2399999999942324E-2</v>
      </c>
      <c r="Q692" s="105">
        <f t="shared" si="143"/>
        <v>4.2399999999942324E-2</v>
      </c>
      <c r="R692" s="103">
        <f t="shared" si="144"/>
        <v>0</v>
      </c>
      <c r="S692" s="96">
        <v>7.0000000000022475E-3</v>
      </c>
      <c r="T692" s="128" t="s">
        <v>884</v>
      </c>
      <c r="U692" s="96">
        <v>3.5399999999940077E-2</v>
      </c>
      <c r="V692" s="128" t="s">
        <v>884</v>
      </c>
      <c r="W692" s="96">
        <v>0</v>
      </c>
      <c r="X692" s="96">
        <v>0</v>
      </c>
      <c r="Y692" s="96">
        <v>0</v>
      </c>
      <c r="Z692" s="96">
        <v>0</v>
      </c>
      <c r="AA692" s="105">
        <v>0</v>
      </c>
      <c r="AB692" s="108">
        <v>0</v>
      </c>
      <c r="AC692" s="96">
        <v>0</v>
      </c>
      <c r="AD692" s="109" t="s">
        <v>884</v>
      </c>
      <c r="AE692" s="96">
        <v>0</v>
      </c>
      <c r="AF692" s="96">
        <v>0</v>
      </c>
      <c r="AG692" s="96">
        <v>0</v>
      </c>
      <c r="AH692" s="105">
        <v>0</v>
      </c>
      <c r="AI692" s="108">
        <v>0</v>
      </c>
      <c r="AJ692" s="105">
        <v>0</v>
      </c>
      <c r="AK692" s="108" t="s">
        <v>884</v>
      </c>
      <c r="AL692" s="9" t="str">
        <f>VLOOKUP(F692,Definitions!$B$7:$E$39,4,FALSE)</f>
        <v>EU28</v>
      </c>
    </row>
    <row r="693" spans="1:38">
      <c r="A693" s="36" t="str">
        <f t="shared" si="140"/>
        <v>HU400_58</v>
      </c>
      <c r="B693" t="s">
        <v>78</v>
      </c>
      <c r="C693" t="s">
        <v>185</v>
      </c>
      <c r="D693">
        <v>400</v>
      </c>
      <c r="E693">
        <v>58</v>
      </c>
      <c r="F693" s="25" t="str">
        <f>VLOOKUP(B693,Definitions!$C$7:$D$43,2,FALSE)</f>
        <v>Hungary</v>
      </c>
      <c r="G693" t="str">
        <f>VLOOKUP(C693,Definitions!$C$49:$D$57,2,FALSE)</f>
        <v>Residential</v>
      </c>
      <c r="H693" t="str">
        <f>VLOOKUP(D693,Definitions!$C$60:$D$104,2,FALSE)</f>
        <v>TOTAL Residential</v>
      </c>
      <c r="J693" s="29" t="str">
        <f>VLOOKUP(E693,Definitions!$C$115:$D$131,2,FALSE)</f>
        <v>Ambient heat total</v>
      </c>
      <c r="K693" s="106"/>
      <c r="L693" s="105"/>
      <c r="M693" s="103">
        <f t="shared" si="141"/>
        <v>0</v>
      </c>
      <c r="N693" s="37"/>
      <c r="O693" s="105"/>
      <c r="P693" s="105">
        <f t="shared" si="142"/>
        <v>0</v>
      </c>
      <c r="Q693" s="105">
        <f t="shared" si="143"/>
        <v>0</v>
      </c>
      <c r="R693" s="103">
        <f t="shared" si="144"/>
        <v>0</v>
      </c>
      <c r="S693" s="96">
        <v>0</v>
      </c>
      <c r="T693" s="128" t="s">
        <v>885</v>
      </c>
      <c r="U693" s="96">
        <v>0</v>
      </c>
      <c r="V693" s="128" t="s">
        <v>885</v>
      </c>
      <c r="W693" s="96">
        <v>0</v>
      </c>
      <c r="X693" s="96">
        <v>0</v>
      </c>
      <c r="Y693" s="96">
        <v>0</v>
      </c>
      <c r="Z693" s="96">
        <v>0</v>
      </c>
      <c r="AA693" s="105">
        <v>0</v>
      </c>
      <c r="AB693" s="108">
        <v>0</v>
      </c>
      <c r="AC693" s="96">
        <v>0</v>
      </c>
      <c r="AD693" s="109" t="s">
        <v>885</v>
      </c>
      <c r="AE693" s="96">
        <v>0</v>
      </c>
      <c r="AF693" s="96">
        <v>0</v>
      </c>
      <c r="AG693" s="96">
        <v>0</v>
      </c>
      <c r="AH693" s="105">
        <v>0</v>
      </c>
      <c r="AI693" s="108">
        <v>0</v>
      </c>
      <c r="AJ693" s="105">
        <v>0</v>
      </c>
      <c r="AK693" s="108" t="s">
        <v>885</v>
      </c>
      <c r="AL693" s="9" t="str">
        <f>VLOOKUP(F693,Definitions!$B$7:$E$39,4,FALSE)</f>
        <v>EU28</v>
      </c>
    </row>
    <row r="694" spans="1:38">
      <c r="A694" s="36" t="str">
        <f t="shared" si="140"/>
        <v>HU400_55</v>
      </c>
      <c r="B694" t="s">
        <v>78</v>
      </c>
      <c r="C694" t="s">
        <v>185</v>
      </c>
      <c r="D694">
        <v>400</v>
      </c>
      <c r="E694">
        <v>55</v>
      </c>
      <c r="F694" s="25" t="str">
        <f>VLOOKUP(B694,Definitions!$C$7:$D$43,2,FALSE)</f>
        <v>Hungary</v>
      </c>
      <c r="G694" t="str">
        <f>VLOOKUP(C694,Definitions!$C$49:$D$57,2,FALSE)</f>
        <v>Residential</v>
      </c>
      <c r="H694" t="str">
        <f>VLOOKUP(D694,Definitions!$C$60:$D$104,2,FALSE)</f>
        <v>TOTAL Residential</v>
      </c>
      <c r="J694" s="29" t="str">
        <f>VLOOKUP(E694,Definitions!$C$115:$D$131,2,FALSE)</f>
        <v xml:space="preserve">Other RES </v>
      </c>
      <c r="K694" s="106"/>
      <c r="L694" s="105"/>
      <c r="M694" s="103">
        <f t="shared" si="141"/>
        <v>0</v>
      </c>
      <c r="N694" s="37"/>
      <c r="O694" s="105"/>
      <c r="P694" s="105">
        <f t="shared" si="142"/>
        <v>0</v>
      </c>
      <c r="Q694" s="105">
        <f t="shared" si="143"/>
        <v>0</v>
      </c>
      <c r="R694" s="103">
        <f t="shared" si="144"/>
        <v>0</v>
      </c>
      <c r="S694" s="96">
        <v>0</v>
      </c>
      <c r="T694" s="128" t="s">
        <v>882</v>
      </c>
      <c r="U694" s="96">
        <v>0</v>
      </c>
      <c r="V694" s="128" t="s">
        <v>882</v>
      </c>
      <c r="W694" s="96">
        <v>0</v>
      </c>
      <c r="X694" s="96">
        <v>0</v>
      </c>
      <c r="Y694" s="96">
        <v>0</v>
      </c>
      <c r="Z694" s="96">
        <v>0</v>
      </c>
      <c r="AA694" s="105">
        <v>0</v>
      </c>
      <c r="AB694" s="108">
        <v>0</v>
      </c>
      <c r="AC694" s="96">
        <v>0</v>
      </c>
      <c r="AD694" s="109" t="s">
        <v>882</v>
      </c>
      <c r="AE694" s="96">
        <v>0</v>
      </c>
      <c r="AF694" s="96">
        <v>0</v>
      </c>
      <c r="AG694" s="96">
        <v>0</v>
      </c>
      <c r="AH694" s="105">
        <v>0</v>
      </c>
      <c r="AI694" s="108">
        <v>0</v>
      </c>
      <c r="AJ694" s="105">
        <v>0</v>
      </c>
      <c r="AK694" s="108" t="s">
        <v>883</v>
      </c>
      <c r="AL694" s="9" t="str">
        <f>VLOOKUP(F694,Definitions!$B$7:$E$39,4,FALSE)</f>
        <v>EU28</v>
      </c>
    </row>
    <row r="695" spans="1:38">
      <c r="A695" s="36" t="str">
        <f t="shared" si="140"/>
        <v>HU401_0</v>
      </c>
      <c r="B695" t="s">
        <v>78</v>
      </c>
      <c r="C695" t="s">
        <v>185</v>
      </c>
      <c r="D695">
        <v>401</v>
      </c>
      <c r="E695">
        <v>0</v>
      </c>
      <c r="F695" s="25" t="str">
        <f>VLOOKUP(B695,Definitions!$C$7:$D$43,2,FALSE)</f>
        <v>Hungary</v>
      </c>
      <c r="G695" t="str">
        <f>VLOOKUP(C695,Definitions!$C$49:$D$57,2,FALSE)</f>
        <v>Residential</v>
      </c>
      <c r="H695" t="str">
        <f>VLOOKUP(D695,Definitions!$C$60:$D$104,2,FALSE)</f>
        <v>SFH</v>
      </c>
      <c r="J695" s="29" t="str">
        <f>VLOOKUP(E695,Definitions!$C$115:$D$131,2,FALSE)</f>
        <v>TOTAL</v>
      </c>
      <c r="K695" s="106"/>
      <c r="L695" s="105"/>
      <c r="M695" s="103">
        <f t="shared" si="141"/>
        <v>24.266967364492562</v>
      </c>
      <c r="N695" s="37"/>
      <c r="O695" s="105"/>
      <c r="P695" s="105">
        <f t="shared" si="142"/>
        <v>24.266967364492562</v>
      </c>
      <c r="Q695" s="105">
        <f t="shared" si="143"/>
        <v>23.674189630727767</v>
      </c>
      <c r="R695" s="103">
        <f t="shared" si="144"/>
        <v>5.2161708134453047E-2</v>
      </c>
      <c r="S695" s="96">
        <v>20.878585400869834</v>
      </c>
      <c r="T695" s="128" t="s">
        <v>929</v>
      </c>
      <c r="U695" s="96">
        <v>2.7956042298579327</v>
      </c>
      <c r="V695" s="128" t="s">
        <v>882</v>
      </c>
      <c r="W695" s="96">
        <v>0</v>
      </c>
      <c r="X695" s="96">
        <v>0</v>
      </c>
      <c r="Y695" s="96">
        <v>0</v>
      </c>
      <c r="Z695" s="96">
        <v>0</v>
      </c>
      <c r="AA695" s="105">
        <v>0</v>
      </c>
      <c r="AB695" s="108">
        <v>0</v>
      </c>
      <c r="AC695" s="96">
        <v>5.2161708134453047E-2</v>
      </c>
      <c r="AD695" s="109" t="s">
        <v>882</v>
      </c>
      <c r="AE695" s="96">
        <v>0</v>
      </c>
      <c r="AF695" s="96">
        <v>0</v>
      </c>
      <c r="AG695" s="96">
        <v>0</v>
      </c>
      <c r="AH695" s="105">
        <v>0</v>
      </c>
      <c r="AI695" s="108">
        <v>0</v>
      </c>
      <c r="AJ695" s="105">
        <v>0.54061602563034339</v>
      </c>
      <c r="AK695" s="108" t="s">
        <v>883</v>
      </c>
      <c r="AL695" s="9" t="str">
        <f>VLOOKUP(F695,Definitions!$B$7:$E$39,4,FALSE)</f>
        <v>EU28</v>
      </c>
    </row>
    <row r="696" spans="1:38">
      <c r="A696" s="36" t="str">
        <f t="shared" si="140"/>
        <v>HU401_1</v>
      </c>
      <c r="B696" t="s">
        <v>78</v>
      </c>
      <c r="C696" t="s">
        <v>185</v>
      </c>
      <c r="D696">
        <v>401</v>
      </c>
      <c r="E696">
        <v>1</v>
      </c>
      <c r="F696" s="25" t="str">
        <f>VLOOKUP(B696,Definitions!$C$7:$D$43,2,FALSE)</f>
        <v>Hungary</v>
      </c>
      <c r="G696" t="str">
        <f>VLOOKUP(C696,Definitions!$C$49:$D$57,2,FALSE)</f>
        <v>Residential</v>
      </c>
      <c r="H696" t="str">
        <f>VLOOKUP(D696,Definitions!$C$60:$D$104,2,FALSE)</f>
        <v>SFH</v>
      </c>
      <c r="J696" s="29" t="str">
        <f>VLOOKUP(E696,Definitions!$C$115:$D$131,2,FALSE)</f>
        <v>Coal</v>
      </c>
      <c r="K696" s="106"/>
      <c r="L696" s="105"/>
      <c r="M696" s="103">
        <f t="shared" si="141"/>
        <v>0.92909216695745145</v>
      </c>
      <c r="N696" s="37"/>
      <c r="O696" s="105"/>
      <c r="P696" s="105">
        <f t="shared" si="142"/>
        <v>0.92909216695745145</v>
      </c>
      <c r="Q696" s="105">
        <f t="shared" si="143"/>
        <v>0.92909216695745145</v>
      </c>
      <c r="R696" s="103">
        <f t="shared" si="144"/>
        <v>0</v>
      </c>
      <c r="S696" s="96">
        <v>0.89615877286397005</v>
      </c>
      <c r="T696" s="128" t="s">
        <v>928</v>
      </c>
      <c r="U696" s="96">
        <v>3.293339409348145E-2</v>
      </c>
      <c r="V696" s="128" t="s">
        <v>882</v>
      </c>
      <c r="W696" s="96">
        <v>0</v>
      </c>
      <c r="X696" s="96">
        <v>0</v>
      </c>
      <c r="Y696" s="96">
        <v>0</v>
      </c>
      <c r="Z696" s="96">
        <v>0</v>
      </c>
      <c r="AA696" s="105">
        <v>0</v>
      </c>
      <c r="AB696" s="108">
        <v>0</v>
      </c>
      <c r="AC696" s="96">
        <v>0</v>
      </c>
      <c r="AD696" s="109" t="s">
        <v>882</v>
      </c>
      <c r="AE696" s="96">
        <v>0</v>
      </c>
      <c r="AF696" s="96">
        <v>0</v>
      </c>
      <c r="AG696" s="96">
        <v>0</v>
      </c>
      <c r="AH696" s="105">
        <v>0</v>
      </c>
      <c r="AI696" s="108">
        <v>0</v>
      </c>
      <c r="AJ696" s="105">
        <v>0</v>
      </c>
      <c r="AK696" s="108" t="s">
        <v>883</v>
      </c>
      <c r="AL696" s="9" t="str">
        <f>VLOOKUP(F696,Definitions!$B$7:$E$39,4,FALSE)</f>
        <v>EU28</v>
      </c>
    </row>
    <row r="697" spans="1:38">
      <c r="A697" s="36" t="str">
        <f t="shared" si="140"/>
        <v>HU401_2</v>
      </c>
      <c r="B697" t="s">
        <v>78</v>
      </c>
      <c r="C697" t="s">
        <v>185</v>
      </c>
      <c r="D697">
        <v>401</v>
      </c>
      <c r="E697">
        <v>2</v>
      </c>
      <c r="F697" s="25" t="str">
        <f>VLOOKUP(B697,Definitions!$C$7:$D$43,2,FALSE)</f>
        <v>Hungary</v>
      </c>
      <c r="G697" t="str">
        <f>VLOOKUP(C697,Definitions!$C$49:$D$57,2,FALSE)</f>
        <v>Residential</v>
      </c>
      <c r="H697" t="str">
        <f>VLOOKUP(D697,Definitions!$C$60:$D$104,2,FALSE)</f>
        <v>SFH</v>
      </c>
      <c r="J697" s="29" t="str">
        <f>VLOOKUP(E697,Definitions!$C$115:$D$131,2,FALSE)</f>
        <v>Fuel oil</v>
      </c>
      <c r="K697" s="106"/>
      <c r="L697" s="105"/>
      <c r="M697" s="103">
        <f t="shared" si="141"/>
        <v>0</v>
      </c>
      <c r="N697" s="37"/>
      <c r="O697" s="105"/>
      <c r="P697" s="105">
        <f t="shared" si="142"/>
        <v>0</v>
      </c>
      <c r="Q697" s="105">
        <f t="shared" si="143"/>
        <v>0</v>
      </c>
      <c r="R697" s="103">
        <f t="shared" si="144"/>
        <v>0</v>
      </c>
      <c r="S697" s="96">
        <v>0</v>
      </c>
      <c r="T697" s="128" t="s">
        <v>930</v>
      </c>
      <c r="U697" s="96">
        <v>0</v>
      </c>
      <c r="V697" s="128" t="s">
        <v>882</v>
      </c>
      <c r="W697" s="96">
        <v>0</v>
      </c>
      <c r="X697" s="96">
        <v>0</v>
      </c>
      <c r="Y697" s="96">
        <v>0</v>
      </c>
      <c r="Z697" s="96">
        <v>0</v>
      </c>
      <c r="AA697" s="105">
        <v>0</v>
      </c>
      <c r="AB697" s="108">
        <v>0</v>
      </c>
      <c r="AC697" s="96">
        <v>0</v>
      </c>
      <c r="AD697" s="109" t="s">
        <v>882</v>
      </c>
      <c r="AE697" s="96">
        <v>0</v>
      </c>
      <c r="AF697" s="96">
        <v>0</v>
      </c>
      <c r="AG697" s="96">
        <v>0</v>
      </c>
      <c r="AH697" s="105">
        <v>0</v>
      </c>
      <c r="AI697" s="108">
        <v>0</v>
      </c>
      <c r="AJ697" s="105">
        <v>0</v>
      </c>
      <c r="AK697" s="108" t="s">
        <v>883</v>
      </c>
      <c r="AL697" s="9" t="str">
        <f>VLOOKUP(F697,Definitions!$B$7:$E$39,4,FALSE)</f>
        <v>EU28</v>
      </c>
    </row>
    <row r="698" spans="1:38">
      <c r="A698" s="36" t="str">
        <f t="shared" si="140"/>
        <v>HU401_3</v>
      </c>
      <c r="B698" t="s">
        <v>78</v>
      </c>
      <c r="C698" t="s">
        <v>185</v>
      </c>
      <c r="D698">
        <v>401</v>
      </c>
      <c r="E698">
        <v>3</v>
      </c>
      <c r="F698" s="25" t="str">
        <f>VLOOKUP(B698,Definitions!$C$7:$D$43,2,FALSE)</f>
        <v>Hungary</v>
      </c>
      <c r="G698" t="str">
        <f>VLOOKUP(C698,Definitions!$C$49:$D$57,2,FALSE)</f>
        <v>Residential</v>
      </c>
      <c r="H698" t="str">
        <f>VLOOKUP(D698,Definitions!$C$60:$D$104,2,FALSE)</f>
        <v>SFH</v>
      </c>
      <c r="J698" s="29" t="str">
        <f>VLOOKUP(E698,Definitions!$C$115:$D$131,2,FALSE)</f>
        <v>Natural gas</v>
      </c>
      <c r="K698" s="106"/>
      <c r="L698" s="105"/>
      <c r="M698" s="103">
        <f t="shared" si="141"/>
        <v>14.785103272338858</v>
      </c>
      <c r="N698" s="37"/>
      <c r="O698" s="105"/>
      <c r="P698" s="105">
        <f t="shared" si="142"/>
        <v>14.785103272338858</v>
      </c>
      <c r="Q698" s="105">
        <f t="shared" si="143"/>
        <v>14.472298928723719</v>
      </c>
      <c r="R698" s="103">
        <f t="shared" si="144"/>
        <v>0</v>
      </c>
      <c r="S698" s="96">
        <v>13.219150663253187</v>
      </c>
      <c r="T698" s="128" t="s">
        <v>928</v>
      </c>
      <c r="U698" s="96">
        <v>1.2531482654705322</v>
      </c>
      <c r="V698" s="128" t="s">
        <v>882</v>
      </c>
      <c r="W698" s="96">
        <v>0</v>
      </c>
      <c r="X698" s="96">
        <v>0</v>
      </c>
      <c r="Y698" s="96">
        <v>0</v>
      </c>
      <c r="Z698" s="96">
        <v>0</v>
      </c>
      <c r="AA698" s="105">
        <v>0</v>
      </c>
      <c r="AB698" s="108">
        <v>0</v>
      </c>
      <c r="AC698" s="96">
        <v>0</v>
      </c>
      <c r="AD698" s="109" t="s">
        <v>882</v>
      </c>
      <c r="AE698" s="96">
        <v>0</v>
      </c>
      <c r="AF698" s="96">
        <v>0</v>
      </c>
      <c r="AG698" s="96">
        <v>0</v>
      </c>
      <c r="AH698" s="105">
        <v>0</v>
      </c>
      <c r="AI698" s="108">
        <v>0</v>
      </c>
      <c r="AJ698" s="105">
        <v>0.31280434361513892</v>
      </c>
      <c r="AK698" s="108" t="s">
        <v>883</v>
      </c>
      <c r="AL698" s="9" t="str">
        <f>VLOOKUP(F698,Definitions!$B$7:$E$39,4,FALSE)</f>
        <v>EU28</v>
      </c>
    </row>
    <row r="699" spans="1:38">
      <c r="A699" s="36" t="str">
        <f t="shared" si="140"/>
        <v>HU401_4</v>
      </c>
      <c r="B699" t="s">
        <v>78</v>
      </c>
      <c r="C699" t="s">
        <v>185</v>
      </c>
      <c r="D699">
        <v>401</v>
      </c>
      <c r="E699">
        <v>4</v>
      </c>
      <c r="F699" s="25" t="str">
        <f>VLOOKUP(B699,Definitions!$C$7:$D$43,2,FALSE)</f>
        <v>Hungary</v>
      </c>
      <c r="G699" t="str">
        <f>VLOOKUP(C699,Definitions!$C$49:$D$57,2,FALSE)</f>
        <v>Residential</v>
      </c>
      <c r="H699" t="str">
        <f>VLOOKUP(D699,Definitions!$C$60:$D$104,2,FALSE)</f>
        <v>SFH</v>
      </c>
      <c r="J699" s="29" t="str">
        <f>VLOOKUP(E699,Definitions!$C$115:$D$131,2,FALSE)</f>
        <v>Other fossil fuels</v>
      </c>
      <c r="K699" s="106"/>
      <c r="L699" s="105"/>
      <c r="M699" s="103">
        <f t="shared" si="141"/>
        <v>0</v>
      </c>
      <c r="N699" s="37"/>
      <c r="O699" s="105"/>
      <c r="P699" s="105">
        <f t="shared" si="142"/>
        <v>0</v>
      </c>
      <c r="Q699" s="105">
        <f t="shared" si="143"/>
        <v>0</v>
      </c>
      <c r="R699" s="103">
        <f t="shared" si="144"/>
        <v>0</v>
      </c>
      <c r="S699" s="96">
        <v>0</v>
      </c>
      <c r="T699" s="128" t="s">
        <v>882</v>
      </c>
      <c r="U699" s="96">
        <v>0</v>
      </c>
      <c r="V699" s="128" t="s">
        <v>882</v>
      </c>
      <c r="W699" s="96">
        <v>0</v>
      </c>
      <c r="X699" s="96">
        <v>0</v>
      </c>
      <c r="Y699" s="96">
        <v>0</v>
      </c>
      <c r="Z699" s="96">
        <v>0</v>
      </c>
      <c r="AA699" s="105">
        <v>0</v>
      </c>
      <c r="AB699" s="108">
        <v>0</v>
      </c>
      <c r="AC699" s="96">
        <v>0</v>
      </c>
      <c r="AD699" s="109" t="s">
        <v>882</v>
      </c>
      <c r="AE699" s="96">
        <v>0</v>
      </c>
      <c r="AF699" s="96">
        <v>0</v>
      </c>
      <c r="AG699" s="96">
        <v>0</v>
      </c>
      <c r="AH699" s="105">
        <v>0</v>
      </c>
      <c r="AI699" s="108">
        <v>0</v>
      </c>
      <c r="AJ699" s="105">
        <v>0</v>
      </c>
      <c r="AK699" s="108" t="s">
        <v>883</v>
      </c>
      <c r="AL699" s="9" t="str">
        <f>VLOOKUP(F699,Definitions!$B$7:$E$39,4,FALSE)</f>
        <v>EU28</v>
      </c>
    </row>
    <row r="700" spans="1:38">
      <c r="A700" s="36" t="str">
        <f t="shared" si="140"/>
        <v>HU401_6</v>
      </c>
      <c r="B700" t="s">
        <v>78</v>
      </c>
      <c r="C700" t="s">
        <v>185</v>
      </c>
      <c r="D700">
        <v>401</v>
      </c>
      <c r="E700">
        <v>6</v>
      </c>
      <c r="F700" s="25" t="str">
        <f>VLOOKUP(B700,Definitions!$C$7:$D$43,2,FALSE)</f>
        <v>Hungary</v>
      </c>
      <c r="G700" t="str">
        <f>VLOOKUP(C700,Definitions!$C$49:$D$57,2,FALSE)</f>
        <v>Residential</v>
      </c>
      <c r="H700" t="str">
        <f>VLOOKUP(D700,Definitions!$C$60:$D$104,2,FALSE)</f>
        <v>SFH</v>
      </c>
      <c r="J700" s="29" t="str">
        <f>VLOOKUP(E700,Definitions!$C$115:$D$131,2,FALSE)</f>
        <v>Electricity</v>
      </c>
      <c r="K700" s="106"/>
      <c r="L700" s="105"/>
      <c r="M700" s="103">
        <f t="shared" si="141"/>
        <v>2.3310059336582216</v>
      </c>
      <c r="N700" s="37"/>
      <c r="O700" s="105"/>
      <c r="P700" s="105">
        <f t="shared" si="142"/>
        <v>2.3310059336582216</v>
      </c>
      <c r="Q700" s="105">
        <f t="shared" si="143"/>
        <v>2.1191882373854511</v>
      </c>
      <c r="R700" s="103">
        <f t="shared" si="144"/>
        <v>5.2161708134453047E-2</v>
      </c>
      <c r="S700" s="96">
        <v>0.78062063588121333</v>
      </c>
      <c r="T700" s="128" t="s">
        <v>928</v>
      </c>
      <c r="U700" s="96">
        <v>1.3385676015042378</v>
      </c>
      <c r="V700" s="128" t="s">
        <v>882</v>
      </c>
      <c r="W700" s="96">
        <v>0</v>
      </c>
      <c r="X700" s="96">
        <v>0</v>
      </c>
      <c r="Y700" s="96">
        <v>0</v>
      </c>
      <c r="Z700" s="96">
        <v>0</v>
      </c>
      <c r="AA700" s="105">
        <v>0</v>
      </c>
      <c r="AB700" s="108">
        <v>0</v>
      </c>
      <c r="AC700" s="96">
        <v>5.2161708134453047E-2</v>
      </c>
      <c r="AD700" s="109" t="s">
        <v>882</v>
      </c>
      <c r="AE700" s="96">
        <v>0</v>
      </c>
      <c r="AF700" s="96">
        <v>0</v>
      </c>
      <c r="AG700" s="96">
        <v>0</v>
      </c>
      <c r="AH700" s="105">
        <v>0</v>
      </c>
      <c r="AI700" s="108">
        <v>0</v>
      </c>
      <c r="AJ700" s="105">
        <v>0.15965598813831725</v>
      </c>
      <c r="AK700" s="108" t="s">
        <v>883</v>
      </c>
      <c r="AL700" s="9" t="str">
        <f>VLOOKUP(F700,Definitions!$B$7:$E$39,4,FALSE)</f>
        <v>EU28</v>
      </c>
    </row>
    <row r="701" spans="1:38">
      <c r="A701" s="36" t="str">
        <f t="shared" si="140"/>
        <v>HU401_7</v>
      </c>
      <c r="B701" t="s">
        <v>78</v>
      </c>
      <c r="C701" t="s">
        <v>185</v>
      </c>
      <c r="D701">
        <v>401</v>
      </c>
      <c r="E701">
        <v>7</v>
      </c>
      <c r="F701" s="25" t="str">
        <f>VLOOKUP(B701,Definitions!$C$7:$D$43,2,FALSE)</f>
        <v>Hungary</v>
      </c>
      <c r="G701" t="str">
        <f>VLOOKUP(C701,Definitions!$C$49:$D$57,2,FALSE)</f>
        <v>Residential</v>
      </c>
      <c r="H701" t="str">
        <f>VLOOKUP(D701,Definitions!$C$60:$D$104,2,FALSE)</f>
        <v>SFH</v>
      </c>
      <c r="J701" s="29" t="str">
        <f>VLOOKUP(E701,Definitions!$C$115:$D$131,2,FALSE)</f>
        <v>District heating</v>
      </c>
      <c r="K701" s="106"/>
      <c r="L701" s="105"/>
      <c r="M701" s="103">
        <f t="shared" si="141"/>
        <v>1.2817886859318393</v>
      </c>
      <c r="N701" s="56"/>
      <c r="O701" s="105"/>
      <c r="P701" s="105">
        <f t="shared" si="142"/>
        <v>1.2817886859318393</v>
      </c>
      <c r="Q701" s="105">
        <f t="shared" si="143"/>
        <v>1.2817886859318393</v>
      </c>
      <c r="R701" s="103">
        <f t="shared" si="144"/>
        <v>0</v>
      </c>
      <c r="S701" s="96">
        <v>1.1945275735375247</v>
      </c>
      <c r="T701" s="128" t="s">
        <v>928</v>
      </c>
      <c r="U701" s="96">
        <v>8.7261112394314638E-2</v>
      </c>
      <c r="V701" s="128" t="s">
        <v>882</v>
      </c>
      <c r="W701" s="96">
        <v>0</v>
      </c>
      <c r="X701" s="96">
        <v>0</v>
      </c>
      <c r="Y701" s="96">
        <v>0</v>
      </c>
      <c r="Z701" s="96">
        <v>0</v>
      </c>
      <c r="AA701" s="105">
        <v>0</v>
      </c>
      <c r="AB701" s="108">
        <v>0</v>
      </c>
      <c r="AC701" s="96">
        <v>0</v>
      </c>
      <c r="AD701" s="109" t="s">
        <v>882</v>
      </c>
      <c r="AE701" s="96">
        <v>0</v>
      </c>
      <c r="AF701" s="96">
        <v>0</v>
      </c>
      <c r="AG701" s="96">
        <v>0</v>
      </c>
      <c r="AH701" s="105">
        <v>0</v>
      </c>
      <c r="AI701" s="108">
        <v>0</v>
      </c>
      <c r="AJ701" s="105">
        <v>0</v>
      </c>
      <c r="AK701" s="108" t="s">
        <v>883</v>
      </c>
      <c r="AL701" s="9" t="str">
        <f>VLOOKUP(F701,Definitions!$B$7:$E$39,4,FALSE)</f>
        <v>EU28</v>
      </c>
    </row>
    <row r="702" spans="1:38">
      <c r="A702" s="36" t="str">
        <f t="shared" si="140"/>
        <v>HU401_8</v>
      </c>
      <c r="B702" t="s">
        <v>78</v>
      </c>
      <c r="C702" t="s">
        <v>185</v>
      </c>
      <c r="D702">
        <v>401</v>
      </c>
      <c r="E702">
        <v>8</v>
      </c>
      <c r="F702" s="25" t="str">
        <f>VLOOKUP(B702,Definitions!$C$7:$D$43,2,FALSE)</f>
        <v>Hungary</v>
      </c>
      <c r="G702" t="str">
        <f>VLOOKUP(C702,Definitions!$C$49:$D$57,2,FALSE)</f>
        <v>Residential</v>
      </c>
      <c r="H702" t="str">
        <f>VLOOKUP(D702,Definitions!$C$60:$D$104,2,FALSE)</f>
        <v>SFH</v>
      </c>
      <c r="J702" s="29" t="str">
        <f>VLOOKUP(E702,Definitions!$C$115:$D$131,2,FALSE)</f>
        <v>Waste non-RES</v>
      </c>
      <c r="K702" s="106"/>
      <c r="L702" s="105"/>
      <c r="M702" s="103">
        <f t="shared" si="141"/>
        <v>0</v>
      </c>
      <c r="N702" s="37"/>
      <c r="O702" s="105"/>
      <c r="P702" s="105">
        <f t="shared" si="142"/>
        <v>0</v>
      </c>
      <c r="Q702" s="105">
        <f t="shared" si="143"/>
        <v>0</v>
      </c>
      <c r="R702" s="103">
        <f t="shared" si="144"/>
        <v>0</v>
      </c>
      <c r="S702" s="96">
        <v>0</v>
      </c>
      <c r="T702" s="128" t="s">
        <v>882</v>
      </c>
      <c r="U702" s="96">
        <v>0</v>
      </c>
      <c r="V702" s="128" t="s">
        <v>882</v>
      </c>
      <c r="W702" s="96">
        <v>0</v>
      </c>
      <c r="X702" s="96">
        <v>0</v>
      </c>
      <c r="Y702" s="96">
        <v>0</v>
      </c>
      <c r="Z702" s="96">
        <v>0</v>
      </c>
      <c r="AA702" s="105">
        <v>0</v>
      </c>
      <c r="AB702" s="108">
        <v>0</v>
      </c>
      <c r="AC702" s="96">
        <v>0</v>
      </c>
      <c r="AD702" s="109" t="s">
        <v>882</v>
      </c>
      <c r="AE702" s="96">
        <v>0</v>
      </c>
      <c r="AF702" s="96">
        <v>0</v>
      </c>
      <c r="AG702" s="96">
        <v>0</v>
      </c>
      <c r="AH702" s="105">
        <v>0</v>
      </c>
      <c r="AI702" s="108">
        <v>0</v>
      </c>
      <c r="AJ702" s="105">
        <v>0</v>
      </c>
      <c r="AK702" s="108" t="s">
        <v>883</v>
      </c>
      <c r="AL702" s="9" t="str">
        <f>VLOOKUP(F702,Definitions!$B$7:$E$39,4,FALSE)</f>
        <v>EU28</v>
      </c>
    </row>
    <row r="703" spans="1:38">
      <c r="A703" s="36" t="str">
        <f t="shared" si="140"/>
        <v>HU401_9</v>
      </c>
      <c r="B703" t="s">
        <v>78</v>
      </c>
      <c r="C703" t="s">
        <v>185</v>
      </c>
      <c r="D703">
        <v>401</v>
      </c>
      <c r="E703">
        <v>9</v>
      </c>
      <c r="F703" s="25" t="str">
        <f>VLOOKUP(B703,Definitions!$C$7:$D$43,2,FALSE)</f>
        <v>Hungary</v>
      </c>
      <c r="G703" t="str">
        <f>VLOOKUP(C703,Definitions!$C$49:$D$57,2,FALSE)</f>
        <v>Residential</v>
      </c>
      <c r="H703" t="str">
        <f>VLOOKUP(D703,Definitions!$C$60:$D$104,2,FALSE)</f>
        <v>SFH</v>
      </c>
      <c r="J703" s="29" t="str">
        <f>VLOOKUP(E703,Definitions!$C$115:$D$131,2,FALSE)</f>
        <v>Waste RES</v>
      </c>
      <c r="K703" s="106"/>
      <c r="L703" s="105"/>
      <c r="M703" s="103">
        <f t="shared" si="141"/>
        <v>0</v>
      </c>
      <c r="N703" s="37"/>
      <c r="O703" s="105"/>
      <c r="P703" s="105">
        <f t="shared" si="142"/>
        <v>0</v>
      </c>
      <c r="Q703" s="105">
        <f t="shared" si="143"/>
        <v>0</v>
      </c>
      <c r="R703" s="103">
        <f t="shared" si="144"/>
        <v>0</v>
      </c>
      <c r="S703" s="96">
        <v>0</v>
      </c>
      <c r="T703" s="128" t="s">
        <v>882</v>
      </c>
      <c r="U703" s="96">
        <v>0</v>
      </c>
      <c r="V703" s="128" t="s">
        <v>882</v>
      </c>
      <c r="W703" s="96">
        <v>0</v>
      </c>
      <c r="X703" s="96">
        <v>0</v>
      </c>
      <c r="Y703" s="96">
        <v>0</v>
      </c>
      <c r="Z703" s="96">
        <v>0</v>
      </c>
      <c r="AA703" s="105">
        <v>0</v>
      </c>
      <c r="AB703" s="108">
        <v>0</v>
      </c>
      <c r="AC703" s="96">
        <v>0</v>
      </c>
      <c r="AD703" s="109" t="s">
        <v>882</v>
      </c>
      <c r="AE703" s="96">
        <v>0</v>
      </c>
      <c r="AF703" s="96">
        <v>0</v>
      </c>
      <c r="AG703" s="96">
        <v>0</v>
      </c>
      <c r="AH703" s="105">
        <v>0</v>
      </c>
      <c r="AI703" s="108">
        <v>0</v>
      </c>
      <c r="AJ703" s="105">
        <v>0</v>
      </c>
      <c r="AK703" s="108" t="s">
        <v>883</v>
      </c>
      <c r="AL703" s="9" t="str">
        <f>VLOOKUP(F703,Definitions!$B$7:$E$39,4,FALSE)</f>
        <v>EU28</v>
      </c>
    </row>
    <row r="704" spans="1:38">
      <c r="A704" s="36" t="str">
        <f t="shared" si="140"/>
        <v>HU401_51</v>
      </c>
      <c r="B704" t="s">
        <v>78</v>
      </c>
      <c r="C704" t="s">
        <v>185</v>
      </c>
      <c r="D704">
        <v>401</v>
      </c>
      <c r="E704">
        <v>51</v>
      </c>
      <c r="F704" s="25" t="str">
        <f>VLOOKUP(B704,Definitions!$C$7:$D$43,2,FALSE)</f>
        <v>Hungary</v>
      </c>
      <c r="G704" t="str">
        <f>VLOOKUP(C704,Definitions!$C$49:$D$57,2,FALSE)</f>
        <v>Residential</v>
      </c>
      <c r="H704" t="str">
        <f>VLOOKUP(D704,Definitions!$C$60:$D$104,2,FALSE)</f>
        <v>SFH</v>
      </c>
      <c r="J704" s="29" t="str">
        <f>VLOOKUP(E704,Definitions!$C$115:$D$131,2,FALSE)</f>
        <v>Biomass</v>
      </c>
      <c r="K704" s="106"/>
      <c r="L704" s="105"/>
      <c r="M704" s="103">
        <f t="shared" si="141"/>
        <v>4.9035120086133013</v>
      </c>
      <c r="N704" s="37"/>
      <c r="O704" s="105"/>
      <c r="P704" s="105">
        <f t="shared" si="142"/>
        <v>4.9035120086133013</v>
      </c>
      <c r="Q704" s="105">
        <f t="shared" si="143"/>
        <v>4.8353563147364138</v>
      </c>
      <c r="R704" s="103">
        <f t="shared" si="144"/>
        <v>0</v>
      </c>
      <c r="S704" s="96">
        <v>4.7826074635366771</v>
      </c>
      <c r="T704" s="128" t="s">
        <v>928</v>
      </c>
      <c r="U704" s="96">
        <v>5.2748851199736539E-2</v>
      </c>
      <c r="V704" s="128" t="s">
        <v>882</v>
      </c>
      <c r="W704" s="96">
        <v>0</v>
      </c>
      <c r="X704" s="96">
        <v>0</v>
      </c>
      <c r="Y704" s="96">
        <v>0</v>
      </c>
      <c r="Z704" s="96">
        <v>0</v>
      </c>
      <c r="AA704" s="105">
        <v>0</v>
      </c>
      <c r="AB704" s="108">
        <v>0</v>
      </c>
      <c r="AC704" s="96">
        <v>0</v>
      </c>
      <c r="AD704" s="109" t="s">
        <v>882</v>
      </c>
      <c r="AE704" s="96">
        <v>0</v>
      </c>
      <c r="AF704" s="96">
        <v>0</v>
      </c>
      <c r="AG704" s="96">
        <v>0</v>
      </c>
      <c r="AH704" s="105">
        <v>0</v>
      </c>
      <c r="AI704" s="108">
        <v>0</v>
      </c>
      <c r="AJ704" s="105">
        <v>6.8155693876887302E-2</v>
      </c>
      <c r="AK704" s="108" t="s">
        <v>883</v>
      </c>
      <c r="AL704" s="9" t="str">
        <f>VLOOKUP(F704,Definitions!$B$7:$E$39,4,FALSE)</f>
        <v>EU28</v>
      </c>
    </row>
    <row r="705" spans="1:38">
      <c r="A705" s="36" t="str">
        <f t="shared" si="140"/>
        <v>HU401_52</v>
      </c>
      <c r="B705" t="s">
        <v>78</v>
      </c>
      <c r="C705" t="s">
        <v>185</v>
      </c>
      <c r="D705">
        <v>401</v>
      </c>
      <c r="E705">
        <v>52</v>
      </c>
      <c r="F705" s="25" t="str">
        <f>VLOOKUP(B705,Definitions!$C$7:$D$43,2,FALSE)</f>
        <v>Hungary</v>
      </c>
      <c r="G705" t="str">
        <f>VLOOKUP(C705,Definitions!$C$49:$D$57,2,FALSE)</f>
        <v>Residential</v>
      </c>
      <c r="H705" t="str">
        <f>VLOOKUP(D705,Definitions!$C$60:$D$104,2,FALSE)</f>
        <v>SFH</v>
      </c>
      <c r="J705" s="29" t="str">
        <f>VLOOKUP(E705,Definitions!$C$115:$D$131,2,FALSE)</f>
        <v>Geothermal</v>
      </c>
      <c r="K705" s="106"/>
      <c r="L705" s="105"/>
      <c r="M705" s="103">
        <f t="shared" si="141"/>
        <v>0</v>
      </c>
      <c r="N705" s="37"/>
      <c r="O705" s="105"/>
      <c r="P705" s="105">
        <f t="shared" si="142"/>
        <v>0</v>
      </c>
      <c r="Q705" s="105">
        <f t="shared" si="143"/>
        <v>0</v>
      </c>
      <c r="R705" s="103">
        <f t="shared" si="144"/>
        <v>0</v>
      </c>
      <c r="S705" s="96">
        <v>0</v>
      </c>
      <c r="T705" s="128" t="s">
        <v>882</v>
      </c>
      <c r="U705" s="96">
        <v>0</v>
      </c>
      <c r="V705" s="128" t="s">
        <v>882</v>
      </c>
      <c r="W705" s="96">
        <v>0</v>
      </c>
      <c r="X705" s="96">
        <v>0</v>
      </c>
      <c r="Y705" s="96">
        <v>0</v>
      </c>
      <c r="Z705" s="96">
        <v>0</v>
      </c>
      <c r="AA705" s="105">
        <v>0</v>
      </c>
      <c r="AB705" s="108">
        <v>0</v>
      </c>
      <c r="AC705" s="96">
        <v>0</v>
      </c>
      <c r="AD705" s="109" t="s">
        <v>882</v>
      </c>
      <c r="AE705" s="96">
        <v>0</v>
      </c>
      <c r="AF705" s="96">
        <v>0</v>
      </c>
      <c r="AG705" s="96">
        <v>0</v>
      </c>
      <c r="AH705" s="105">
        <v>0</v>
      </c>
      <c r="AI705" s="108">
        <v>0</v>
      </c>
      <c r="AJ705" s="105">
        <v>0</v>
      </c>
      <c r="AK705" s="108" t="s">
        <v>883</v>
      </c>
      <c r="AL705" s="9" t="str">
        <f>VLOOKUP(F705,Definitions!$B$7:$E$39,4,FALSE)</f>
        <v>EU28</v>
      </c>
    </row>
    <row r="706" spans="1:38">
      <c r="A706" s="36" t="str">
        <f t="shared" si="140"/>
        <v>HU401_53</v>
      </c>
      <c r="B706" t="s">
        <v>78</v>
      </c>
      <c r="C706" t="s">
        <v>185</v>
      </c>
      <c r="D706">
        <v>401</v>
      </c>
      <c r="E706">
        <v>53</v>
      </c>
      <c r="F706" s="25" t="str">
        <f>VLOOKUP(B706,Definitions!$C$7:$D$43,2,FALSE)</f>
        <v>Hungary</v>
      </c>
      <c r="G706" t="str">
        <f>VLOOKUP(C706,Definitions!$C$49:$D$57,2,FALSE)</f>
        <v>Residential</v>
      </c>
      <c r="H706" t="str">
        <f>VLOOKUP(D706,Definitions!$C$60:$D$104,2,FALSE)</f>
        <v>SFH</v>
      </c>
      <c r="J706" s="29" t="str">
        <f>VLOOKUP(E706,Definitions!$C$115:$D$131,2,FALSE)</f>
        <v>Solar energy</v>
      </c>
      <c r="K706" s="106"/>
      <c r="L706" s="105"/>
      <c r="M706" s="103">
        <f t="shared" si="141"/>
        <v>3.6465296992889681E-2</v>
      </c>
      <c r="N706" s="37"/>
      <c r="O706" s="105"/>
      <c r="P706" s="105">
        <f t="shared" si="142"/>
        <v>3.6465296992889681E-2</v>
      </c>
      <c r="Q706" s="105">
        <f t="shared" si="143"/>
        <v>3.6465296992889681E-2</v>
      </c>
      <c r="R706" s="103">
        <f t="shared" si="144"/>
        <v>0</v>
      </c>
      <c r="S706" s="96">
        <v>5.5202917972596941E-3</v>
      </c>
      <c r="T706" s="128" t="s">
        <v>882</v>
      </c>
      <c r="U706" s="96">
        <v>3.0945005195629989E-2</v>
      </c>
      <c r="V706" s="128" t="s">
        <v>882</v>
      </c>
      <c r="W706" s="96">
        <v>0</v>
      </c>
      <c r="X706" s="96">
        <v>0</v>
      </c>
      <c r="Y706" s="96">
        <v>0</v>
      </c>
      <c r="Z706" s="96">
        <v>0</v>
      </c>
      <c r="AA706" s="105">
        <v>0</v>
      </c>
      <c r="AB706" s="108">
        <v>0</v>
      </c>
      <c r="AC706" s="96">
        <v>0</v>
      </c>
      <c r="AD706" s="109" t="s">
        <v>882</v>
      </c>
      <c r="AE706" s="96">
        <v>0</v>
      </c>
      <c r="AF706" s="96">
        <v>0</v>
      </c>
      <c r="AG706" s="96">
        <v>0</v>
      </c>
      <c r="AH706" s="105">
        <v>0</v>
      </c>
      <c r="AI706" s="108">
        <v>0</v>
      </c>
      <c r="AJ706" s="105">
        <v>0</v>
      </c>
      <c r="AK706" s="108" t="s">
        <v>883</v>
      </c>
      <c r="AL706" s="9" t="str">
        <f>VLOOKUP(F706,Definitions!$B$7:$E$39,4,FALSE)</f>
        <v>EU28</v>
      </c>
    </row>
    <row r="707" spans="1:38">
      <c r="A707" s="36" t="str">
        <f t="shared" si="140"/>
        <v>HU401_58</v>
      </c>
      <c r="B707" t="s">
        <v>78</v>
      </c>
      <c r="C707" t="s">
        <v>185</v>
      </c>
      <c r="D707">
        <v>401</v>
      </c>
      <c r="E707">
        <v>58</v>
      </c>
      <c r="F707" s="25" t="str">
        <f>VLOOKUP(B707,Definitions!$C$7:$D$43,2,FALSE)</f>
        <v>Hungary</v>
      </c>
      <c r="G707" t="str">
        <f>VLOOKUP(C707,Definitions!$C$49:$D$57,2,FALSE)</f>
        <v>Residential</v>
      </c>
      <c r="H707" t="str">
        <f>VLOOKUP(D707,Definitions!$C$60:$D$104,2,FALSE)</f>
        <v>SFH</v>
      </c>
      <c r="J707" s="29" t="str">
        <f>VLOOKUP(E707,Definitions!$C$115:$D$131,2,FALSE)</f>
        <v>Ambient heat total</v>
      </c>
      <c r="K707" s="106"/>
      <c r="L707" s="105"/>
      <c r="M707" s="103">
        <f t="shared" si="141"/>
        <v>0</v>
      </c>
      <c r="N707" s="37"/>
      <c r="O707" s="105"/>
      <c r="P707" s="105">
        <f t="shared" si="142"/>
        <v>0</v>
      </c>
      <c r="Q707" s="105">
        <f t="shared" si="143"/>
        <v>0</v>
      </c>
      <c r="R707" s="103">
        <f t="shared" si="144"/>
        <v>0</v>
      </c>
      <c r="S707" s="96">
        <v>0</v>
      </c>
      <c r="T707" s="128" t="s">
        <v>882</v>
      </c>
      <c r="U707" s="96">
        <v>0</v>
      </c>
      <c r="V707" s="128" t="s">
        <v>882</v>
      </c>
      <c r="W707" s="96">
        <v>0</v>
      </c>
      <c r="X707" s="96">
        <v>0</v>
      </c>
      <c r="Y707" s="96">
        <v>0</v>
      </c>
      <c r="Z707" s="96">
        <v>0</v>
      </c>
      <c r="AA707" s="105">
        <v>0</v>
      </c>
      <c r="AB707" s="108">
        <v>0</v>
      </c>
      <c r="AC707" s="96">
        <v>0</v>
      </c>
      <c r="AD707" s="109" t="s">
        <v>882</v>
      </c>
      <c r="AE707" s="96">
        <v>0</v>
      </c>
      <c r="AF707" s="96">
        <v>0</v>
      </c>
      <c r="AG707" s="96">
        <v>0</v>
      </c>
      <c r="AH707" s="105">
        <v>0</v>
      </c>
      <c r="AI707" s="108">
        <v>0</v>
      </c>
      <c r="AJ707" s="105">
        <v>0</v>
      </c>
      <c r="AK707" s="108" t="s">
        <v>883</v>
      </c>
      <c r="AL707" s="9" t="str">
        <f>VLOOKUP(F707,Definitions!$B$7:$E$39,4,FALSE)</f>
        <v>EU28</v>
      </c>
    </row>
    <row r="708" spans="1:38">
      <c r="A708" s="36" t="str">
        <f t="shared" si="140"/>
        <v>HU401_55</v>
      </c>
      <c r="B708" t="s">
        <v>78</v>
      </c>
      <c r="C708" t="s">
        <v>185</v>
      </c>
      <c r="D708">
        <v>401</v>
      </c>
      <c r="E708">
        <v>55</v>
      </c>
      <c r="F708" s="25" t="str">
        <f>VLOOKUP(B708,Definitions!$C$7:$D$43,2,FALSE)</f>
        <v>Hungary</v>
      </c>
      <c r="G708" t="str">
        <f>VLOOKUP(C708,Definitions!$C$49:$D$57,2,FALSE)</f>
        <v>Residential</v>
      </c>
      <c r="H708" t="str">
        <f>VLOOKUP(D708,Definitions!$C$60:$D$104,2,FALSE)</f>
        <v>SFH</v>
      </c>
      <c r="J708" s="29" t="str">
        <f>VLOOKUP(E708,Definitions!$C$115:$D$131,2,FALSE)</f>
        <v xml:space="preserve">Other RES </v>
      </c>
      <c r="K708" s="106"/>
      <c r="L708" s="105"/>
      <c r="M708" s="103">
        <f t="shared" si="141"/>
        <v>0</v>
      </c>
      <c r="N708" s="37"/>
      <c r="O708" s="105"/>
      <c r="P708" s="105">
        <f t="shared" si="142"/>
        <v>0</v>
      </c>
      <c r="Q708" s="105">
        <f t="shared" si="143"/>
        <v>0</v>
      </c>
      <c r="R708" s="103">
        <f t="shared" si="144"/>
        <v>0</v>
      </c>
      <c r="S708" s="96">
        <v>0</v>
      </c>
      <c r="T708" s="128" t="s">
        <v>882</v>
      </c>
      <c r="U708" s="96">
        <v>0</v>
      </c>
      <c r="V708" s="128" t="s">
        <v>882</v>
      </c>
      <c r="W708" s="96">
        <v>0</v>
      </c>
      <c r="X708" s="96">
        <v>0</v>
      </c>
      <c r="Y708" s="96">
        <v>0</v>
      </c>
      <c r="Z708" s="96">
        <v>0</v>
      </c>
      <c r="AA708" s="105">
        <v>0</v>
      </c>
      <c r="AB708" s="108">
        <v>0</v>
      </c>
      <c r="AC708" s="96">
        <v>0</v>
      </c>
      <c r="AD708" s="109" t="s">
        <v>882</v>
      </c>
      <c r="AE708" s="96">
        <v>0</v>
      </c>
      <c r="AF708" s="96">
        <v>0</v>
      </c>
      <c r="AG708" s="96">
        <v>0</v>
      </c>
      <c r="AH708" s="105">
        <v>0</v>
      </c>
      <c r="AI708" s="108">
        <v>0</v>
      </c>
      <c r="AJ708" s="105">
        <v>0</v>
      </c>
      <c r="AK708" s="108" t="s">
        <v>883</v>
      </c>
      <c r="AL708" s="9" t="str">
        <f>VLOOKUP(F708,Definitions!$B$7:$E$39,4,FALSE)</f>
        <v>EU28</v>
      </c>
    </row>
    <row r="709" spans="1:38">
      <c r="A709" s="36" t="str">
        <f t="shared" si="140"/>
        <v>HU402_0</v>
      </c>
      <c r="B709" t="s">
        <v>78</v>
      </c>
      <c r="C709" t="s">
        <v>185</v>
      </c>
      <c r="D709">
        <v>402</v>
      </c>
      <c r="E709">
        <v>0</v>
      </c>
      <c r="F709" s="25" t="str">
        <f>VLOOKUP(B709,Definitions!$C$7:$D$43,2,FALSE)</f>
        <v>Hungary</v>
      </c>
      <c r="G709" t="str">
        <f>VLOOKUP(C709,Definitions!$C$49:$D$57,2,FALSE)</f>
        <v>Residential</v>
      </c>
      <c r="H709" t="str">
        <f>VLOOKUP(D709,Definitions!$C$60:$D$104,2,FALSE)</f>
        <v>MFH</v>
      </c>
      <c r="J709" s="29" t="str">
        <f>VLOOKUP(E709,Definitions!$C$115:$D$131,2,FALSE)</f>
        <v>TOTAL</v>
      </c>
      <c r="K709" s="106"/>
      <c r="L709" s="105"/>
      <c r="M709" s="103">
        <f t="shared" si="141"/>
        <v>12.948073404240898</v>
      </c>
      <c r="N709" s="37"/>
      <c r="O709" s="105"/>
      <c r="P709" s="105">
        <f t="shared" si="142"/>
        <v>12.948073404240898</v>
      </c>
      <c r="Q709" s="105">
        <f t="shared" si="143"/>
        <v>12.496811351122954</v>
      </c>
      <c r="R709" s="103">
        <f t="shared" si="144"/>
        <v>2.498361214519006E-2</v>
      </c>
      <c r="S709" s="96">
        <v>10.215135733609436</v>
      </c>
      <c r="T709" s="128" t="s">
        <v>928</v>
      </c>
      <c r="U709" s="96">
        <v>2.2816756175135167</v>
      </c>
      <c r="V709" s="128" t="s">
        <v>882</v>
      </c>
      <c r="W709" s="96">
        <v>0</v>
      </c>
      <c r="X709" s="96">
        <v>0</v>
      </c>
      <c r="Y709" s="96">
        <v>0</v>
      </c>
      <c r="Z709" s="96">
        <v>0</v>
      </c>
      <c r="AA709" s="105">
        <v>0</v>
      </c>
      <c r="AB709" s="108">
        <v>0</v>
      </c>
      <c r="AC709" s="96">
        <v>2.498361214519006E-2</v>
      </c>
      <c r="AD709" s="109" t="s">
        <v>882</v>
      </c>
      <c r="AE709" s="96">
        <v>0</v>
      </c>
      <c r="AF709" s="96">
        <v>0</v>
      </c>
      <c r="AG709" s="96">
        <v>0</v>
      </c>
      <c r="AH709" s="105">
        <v>0</v>
      </c>
      <c r="AI709" s="108">
        <v>0</v>
      </c>
      <c r="AJ709" s="105">
        <v>0.42627844097275391</v>
      </c>
      <c r="AK709" s="108" t="s">
        <v>883</v>
      </c>
      <c r="AL709" s="9" t="str">
        <f>VLOOKUP(F709,Definitions!$B$7:$E$39,4,FALSE)</f>
        <v>EU28</v>
      </c>
    </row>
    <row r="710" spans="1:38">
      <c r="A710" s="36" t="str">
        <f t="shared" si="140"/>
        <v>HU402_1</v>
      </c>
      <c r="B710" t="s">
        <v>78</v>
      </c>
      <c r="C710" t="s">
        <v>185</v>
      </c>
      <c r="D710">
        <v>402</v>
      </c>
      <c r="E710">
        <v>1</v>
      </c>
      <c r="F710" s="25" t="str">
        <f>VLOOKUP(B710,Definitions!$C$7:$D$43,2,FALSE)</f>
        <v>Hungary</v>
      </c>
      <c r="G710" t="str">
        <f>VLOOKUP(C710,Definitions!$C$49:$D$57,2,FALSE)</f>
        <v>Residential</v>
      </c>
      <c r="H710" t="str">
        <f>VLOOKUP(D710,Definitions!$C$60:$D$104,2,FALSE)</f>
        <v>MFH</v>
      </c>
      <c r="J710" s="29" t="str">
        <f>VLOOKUP(E710,Definitions!$C$115:$D$131,2,FALSE)</f>
        <v>Coal</v>
      </c>
      <c r="K710" s="106"/>
      <c r="L710" s="105"/>
      <c r="M710" s="103">
        <f t="shared" si="141"/>
        <v>9.0738325038319981E-2</v>
      </c>
      <c r="N710" s="37"/>
      <c r="O710" s="105"/>
      <c r="P710" s="105">
        <f t="shared" si="142"/>
        <v>9.0738325038319981E-2</v>
      </c>
      <c r="Q710" s="105">
        <f t="shared" si="143"/>
        <v>9.0738325038319981E-2</v>
      </c>
      <c r="R710" s="103">
        <f t="shared" si="144"/>
        <v>0</v>
      </c>
      <c r="S710" s="96">
        <v>8.3419296072041571E-2</v>
      </c>
      <c r="T710" s="128" t="s">
        <v>928</v>
      </c>
      <c r="U710" s="96">
        <v>7.3190289662784149E-3</v>
      </c>
      <c r="V710" s="128" t="s">
        <v>882</v>
      </c>
      <c r="W710" s="96">
        <v>0</v>
      </c>
      <c r="X710" s="96">
        <v>0</v>
      </c>
      <c r="Y710" s="96">
        <v>0</v>
      </c>
      <c r="Z710" s="96">
        <v>0</v>
      </c>
      <c r="AA710" s="105">
        <v>0</v>
      </c>
      <c r="AB710" s="108">
        <v>0</v>
      </c>
      <c r="AC710" s="96">
        <v>0</v>
      </c>
      <c r="AD710" s="109" t="s">
        <v>882</v>
      </c>
      <c r="AE710" s="96">
        <v>0</v>
      </c>
      <c r="AF710" s="96">
        <v>0</v>
      </c>
      <c r="AG710" s="96">
        <v>0</v>
      </c>
      <c r="AH710" s="105">
        <v>0</v>
      </c>
      <c r="AI710" s="108">
        <v>0</v>
      </c>
      <c r="AJ710" s="105">
        <v>0</v>
      </c>
      <c r="AK710" s="108" t="s">
        <v>883</v>
      </c>
      <c r="AL710" s="9" t="str">
        <f>VLOOKUP(F710,Definitions!$B$7:$E$39,4,FALSE)</f>
        <v>EU28</v>
      </c>
    </row>
    <row r="711" spans="1:38">
      <c r="A711" s="36" t="str">
        <f t="shared" si="140"/>
        <v>HU402_2</v>
      </c>
      <c r="B711" t="s">
        <v>78</v>
      </c>
      <c r="C711" t="s">
        <v>185</v>
      </c>
      <c r="D711">
        <v>402</v>
      </c>
      <c r="E711">
        <v>2</v>
      </c>
      <c r="F711" s="25" t="str">
        <f>VLOOKUP(B711,Definitions!$C$7:$D$43,2,FALSE)</f>
        <v>Hungary</v>
      </c>
      <c r="G711" t="str">
        <f>VLOOKUP(C711,Definitions!$C$49:$D$57,2,FALSE)</f>
        <v>Residential</v>
      </c>
      <c r="H711" t="str">
        <f>VLOOKUP(D711,Definitions!$C$60:$D$104,2,FALSE)</f>
        <v>MFH</v>
      </c>
      <c r="J711" s="29" t="str">
        <f>VLOOKUP(E711,Definitions!$C$115:$D$131,2,FALSE)</f>
        <v>Fuel oil</v>
      </c>
      <c r="K711" s="106"/>
      <c r="L711" s="105"/>
      <c r="M711" s="103">
        <f t="shared" si="141"/>
        <v>0</v>
      </c>
      <c r="N711" s="37"/>
      <c r="O711" s="105"/>
      <c r="P711" s="105">
        <f t="shared" si="142"/>
        <v>0</v>
      </c>
      <c r="Q711" s="105">
        <f t="shared" si="143"/>
        <v>0</v>
      </c>
      <c r="R711" s="103">
        <f t="shared" si="144"/>
        <v>0</v>
      </c>
      <c r="S711" s="96">
        <v>0</v>
      </c>
      <c r="T711" s="128" t="s">
        <v>928</v>
      </c>
      <c r="U711" s="96">
        <v>0</v>
      </c>
      <c r="V711" s="128" t="s">
        <v>882</v>
      </c>
      <c r="W711" s="96">
        <v>0</v>
      </c>
      <c r="X711" s="96">
        <v>0</v>
      </c>
      <c r="Y711" s="96">
        <v>0</v>
      </c>
      <c r="Z711" s="96">
        <v>0</v>
      </c>
      <c r="AA711" s="105">
        <v>0</v>
      </c>
      <c r="AB711" s="108">
        <v>0</v>
      </c>
      <c r="AC711" s="96">
        <v>0</v>
      </c>
      <c r="AD711" s="109" t="s">
        <v>882</v>
      </c>
      <c r="AE711" s="96">
        <v>0</v>
      </c>
      <c r="AF711" s="96">
        <v>0</v>
      </c>
      <c r="AG711" s="96">
        <v>0</v>
      </c>
      <c r="AH711" s="105">
        <v>0</v>
      </c>
      <c r="AI711" s="108">
        <v>0</v>
      </c>
      <c r="AJ711" s="105">
        <v>0</v>
      </c>
      <c r="AK711" s="108" t="s">
        <v>883</v>
      </c>
      <c r="AL711" s="9" t="str">
        <f>VLOOKUP(F711,Definitions!$B$7:$E$39,4,FALSE)</f>
        <v>EU28</v>
      </c>
    </row>
    <row r="712" spans="1:38">
      <c r="A712" s="36" t="str">
        <f t="shared" si="140"/>
        <v>HU402_3</v>
      </c>
      <c r="B712" t="s">
        <v>78</v>
      </c>
      <c r="C712" t="s">
        <v>185</v>
      </c>
      <c r="D712">
        <v>402</v>
      </c>
      <c r="E712">
        <v>3</v>
      </c>
      <c r="F712" s="25" t="str">
        <f>VLOOKUP(B712,Definitions!$C$7:$D$43,2,FALSE)</f>
        <v>Hungary</v>
      </c>
      <c r="G712" t="str">
        <f>VLOOKUP(C712,Definitions!$C$49:$D$57,2,FALSE)</f>
        <v>Residential</v>
      </c>
      <c r="H712" t="str">
        <f>VLOOKUP(D712,Definitions!$C$60:$D$104,2,FALSE)</f>
        <v>MFH</v>
      </c>
      <c r="J712" s="29" t="str">
        <f>VLOOKUP(E712,Definitions!$C$115:$D$131,2,FALSE)</f>
        <v>Natural gas</v>
      </c>
      <c r="K712" s="106"/>
      <c r="L712" s="105"/>
      <c r="M712" s="103">
        <f t="shared" si="141"/>
        <v>8.3062361985559079</v>
      </c>
      <c r="N712" s="37"/>
      <c r="O712" s="105"/>
      <c r="P712" s="105">
        <f t="shared" si="142"/>
        <v>8.3062361985559079</v>
      </c>
      <c r="Q712" s="105">
        <f t="shared" si="143"/>
        <v>7.9442597349936648</v>
      </c>
      <c r="R712" s="103">
        <f t="shared" si="144"/>
        <v>0</v>
      </c>
      <c r="S712" s="96">
        <v>6.4941194581301041</v>
      </c>
      <c r="T712" s="128" t="s">
        <v>928</v>
      </c>
      <c r="U712" s="96">
        <v>1.4501402768635603</v>
      </c>
      <c r="V712" s="128" t="s">
        <v>882</v>
      </c>
      <c r="W712" s="96">
        <v>0</v>
      </c>
      <c r="X712" s="96">
        <v>0</v>
      </c>
      <c r="Y712" s="96">
        <v>0</v>
      </c>
      <c r="Z712" s="96">
        <v>0</v>
      </c>
      <c r="AA712" s="105">
        <v>0</v>
      </c>
      <c r="AB712" s="108">
        <v>0</v>
      </c>
      <c r="AC712" s="96">
        <v>0</v>
      </c>
      <c r="AD712" s="109" t="s">
        <v>882</v>
      </c>
      <c r="AE712" s="96">
        <v>0</v>
      </c>
      <c r="AF712" s="96">
        <v>0</v>
      </c>
      <c r="AG712" s="96">
        <v>0</v>
      </c>
      <c r="AH712" s="105">
        <v>0</v>
      </c>
      <c r="AI712" s="108">
        <v>0</v>
      </c>
      <c r="AJ712" s="105">
        <v>0.36197646356224278</v>
      </c>
      <c r="AK712" s="108" t="s">
        <v>883</v>
      </c>
      <c r="AL712" s="9" t="str">
        <f>VLOOKUP(F712,Definitions!$B$7:$E$39,4,FALSE)</f>
        <v>EU28</v>
      </c>
    </row>
    <row r="713" spans="1:38">
      <c r="A713" s="36" t="str">
        <f t="shared" si="140"/>
        <v>HU402_4</v>
      </c>
      <c r="B713" t="s">
        <v>78</v>
      </c>
      <c r="C713" t="s">
        <v>185</v>
      </c>
      <c r="D713">
        <v>402</v>
      </c>
      <c r="E713">
        <v>4</v>
      </c>
      <c r="F713" s="25" t="str">
        <f>VLOOKUP(B713,Definitions!$C$7:$D$43,2,FALSE)</f>
        <v>Hungary</v>
      </c>
      <c r="G713" t="str">
        <f>VLOOKUP(C713,Definitions!$C$49:$D$57,2,FALSE)</f>
        <v>Residential</v>
      </c>
      <c r="H713" t="str">
        <f>VLOOKUP(D713,Definitions!$C$60:$D$104,2,FALSE)</f>
        <v>MFH</v>
      </c>
      <c r="J713" s="29" t="str">
        <f>VLOOKUP(E713,Definitions!$C$115:$D$131,2,FALSE)</f>
        <v>Other fossil fuels</v>
      </c>
      <c r="K713" s="106"/>
      <c r="L713" s="105"/>
      <c r="M713" s="103">
        <f t="shared" si="141"/>
        <v>0</v>
      </c>
      <c r="N713" s="37"/>
      <c r="O713" s="105"/>
      <c r="P713" s="105">
        <f t="shared" si="142"/>
        <v>0</v>
      </c>
      <c r="Q713" s="105">
        <f t="shared" si="143"/>
        <v>0</v>
      </c>
      <c r="R713" s="103">
        <f t="shared" si="144"/>
        <v>0</v>
      </c>
      <c r="S713" s="96">
        <v>0</v>
      </c>
      <c r="T713" s="128" t="s">
        <v>882</v>
      </c>
      <c r="U713" s="96">
        <v>0</v>
      </c>
      <c r="V713" s="128" t="s">
        <v>882</v>
      </c>
      <c r="W713" s="96">
        <v>0</v>
      </c>
      <c r="X713" s="96">
        <v>0</v>
      </c>
      <c r="Y713" s="96">
        <v>0</v>
      </c>
      <c r="Z713" s="96">
        <v>0</v>
      </c>
      <c r="AA713" s="105">
        <v>0</v>
      </c>
      <c r="AB713" s="108">
        <v>0</v>
      </c>
      <c r="AC713" s="96">
        <v>0</v>
      </c>
      <c r="AD713" s="109" t="s">
        <v>882</v>
      </c>
      <c r="AE713" s="96">
        <v>0</v>
      </c>
      <c r="AF713" s="96">
        <v>0</v>
      </c>
      <c r="AG713" s="96">
        <v>0</v>
      </c>
      <c r="AH713" s="105">
        <v>0</v>
      </c>
      <c r="AI713" s="108">
        <v>0</v>
      </c>
      <c r="AJ713" s="105">
        <v>0</v>
      </c>
      <c r="AK713" s="108" t="s">
        <v>883</v>
      </c>
      <c r="AL713" s="9" t="str">
        <f>VLOOKUP(F713,Definitions!$B$7:$E$39,4,FALSE)</f>
        <v>EU28</v>
      </c>
    </row>
    <row r="714" spans="1:38">
      <c r="A714" s="36" t="str">
        <f t="shared" si="140"/>
        <v>HU402_6</v>
      </c>
      <c r="B714" t="s">
        <v>78</v>
      </c>
      <c r="C714" t="s">
        <v>185</v>
      </c>
      <c r="D714">
        <v>402</v>
      </c>
      <c r="E714">
        <v>6</v>
      </c>
      <c r="F714" s="25" t="str">
        <f>VLOOKUP(B714,Definitions!$C$7:$D$43,2,FALSE)</f>
        <v>Hungary</v>
      </c>
      <c r="G714" t="str">
        <f>VLOOKUP(C714,Definitions!$C$49:$D$57,2,FALSE)</f>
        <v>Residential</v>
      </c>
      <c r="H714" t="str">
        <f>VLOOKUP(D714,Definitions!$C$60:$D$104,2,FALSE)</f>
        <v>MFH</v>
      </c>
      <c r="J714" s="29" t="str">
        <f>VLOOKUP(E714,Definitions!$C$115:$D$131,2,FALSE)</f>
        <v>Electricity</v>
      </c>
      <c r="K714" s="106"/>
      <c r="L714" s="105"/>
      <c r="M714" s="103">
        <f t="shared" si="141"/>
        <v>0.49020880871974792</v>
      </c>
      <c r="N714" s="37"/>
      <c r="O714" s="105"/>
      <c r="P714" s="105">
        <f t="shared" si="142"/>
        <v>0.49020880871974792</v>
      </c>
      <c r="Q714" s="105">
        <f t="shared" si="143"/>
        <v>0.41271486990399353</v>
      </c>
      <c r="R714" s="103">
        <f t="shared" si="144"/>
        <v>2.498361214519006E-2</v>
      </c>
      <c r="S714" s="96">
        <v>7.766534945118396E-2</v>
      </c>
      <c r="T714" s="128" t="s">
        <v>928</v>
      </c>
      <c r="U714" s="96">
        <v>0.33504952045280956</v>
      </c>
      <c r="V714" s="128" t="s">
        <v>882</v>
      </c>
      <c r="W714" s="96">
        <v>0</v>
      </c>
      <c r="X714" s="96">
        <v>0</v>
      </c>
      <c r="Y714" s="96">
        <v>0</v>
      </c>
      <c r="Z714" s="96">
        <v>0</v>
      </c>
      <c r="AA714" s="105">
        <v>0</v>
      </c>
      <c r="AB714" s="108">
        <v>0</v>
      </c>
      <c r="AC714" s="96">
        <v>2.498361214519006E-2</v>
      </c>
      <c r="AD714" s="109" t="s">
        <v>882</v>
      </c>
      <c r="AE714" s="96">
        <v>0</v>
      </c>
      <c r="AF714" s="96">
        <v>0</v>
      </c>
      <c r="AG714" s="96">
        <v>0</v>
      </c>
      <c r="AH714" s="105">
        <v>0</v>
      </c>
      <c r="AI714" s="108">
        <v>0</v>
      </c>
      <c r="AJ714" s="105">
        <v>5.251032667056435E-2</v>
      </c>
      <c r="AK714" s="108" t="s">
        <v>883</v>
      </c>
      <c r="AL714" s="9" t="str">
        <f>VLOOKUP(F714,Definitions!$B$7:$E$39,4,FALSE)</f>
        <v>EU28</v>
      </c>
    </row>
    <row r="715" spans="1:38">
      <c r="A715" s="36" t="str">
        <f t="shared" si="140"/>
        <v>HU402_7</v>
      </c>
      <c r="B715" t="s">
        <v>78</v>
      </c>
      <c r="C715" t="s">
        <v>185</v>
      </c>
      <c r="D715">
        <v>402</v>
      </c>
      <c r="E715">
        <v>7</v>
      </c>
      <c r="F715" s="25" t="str">
        <f>VLOOKUP(B715,Definitions!$C$7:$D$43,2,FALSE)</f>
        <v>Hungary</v>
      </c>
      <c r="G715" t="str">
        <f>VLOOKUP(C715,Definitions!$C$49:$D$57,2,FALSE)</f>
        <v>Residential</v>
      </c>
      <c r="H715" t="str">
        <f>VLOOKUP(D715,Definitions!$C$60:$D$104,2,FALSE)</f>
        <v>MFH</v>
      </c>
      <c r="J715" s="29" t="str">
        <f>VLOOKUP(E715,Definitions!$C$115:$D$131,2,FALSE)</f>
        <v>District heating</v>
      </c>
      <c r="K715" s="106"/>
      <c r="L715" s="105"/>
      <c r="M715" s="103">
        <f t="shared" si="141"/>
        <v>3.7381368170943983</v>
      </c>
      <c r="N715" s="56"/>
      <c r="O715" s="105"/>
      <c r="P715" s="105">
        <f t="shared" si="142"/>
        <v>3.7381368170943983</v>
      </c>
      <c r="Q715" s="105">
        <f t="shared" si="143"/>
        <v>3.7381368170943983</v>
      </c>
      <c r="R715" s="103">
        <f t="shared" si="144"/>
        <v>0</v>
      </c>
      <c r="S715" s="96">
        <v>3.26255112583822</v>
      </c>
      <c r="T715" s="128" t="s">
        <v>928</v>
      </c>
      <c r="U715" s="96">
        <v>0.47558569125617844</v>
      </c>
      <c r="V715" s="128" t="s">
        <v>882</v>
      </c>
      <c r="W715" s="96">
        <v>0</v>
      </c>
      <c r="X715" s="96">
        <v>0</v>
      </c>
      <c r="Y715" s="96">
        <v>0</v>
      </c>
      <c r="Z715" s="96">
        <v>0</v>
      </c>
      <c r="AA715" s="105">
        <v>0</v>
      </c>
      <c r="AB715" s="108">
        <v>0</v>
      </c>
      <c r="AC715" s="96">
        <v>0</v>
      </c>
      <c r="AD715" s="109" t="s">
        <v>882</v>
      </c>
      <c r="AE715" s="96">
        <v>0</v>
      </c>
      <c r="AF715" s="96">
        <v>0</v>
      </c>
      <c r="AG715" s="96">
        <v>0</v>
      </c>
      <c r="AH715" s="105">
        <v>0</v>
      </c>
      <c r="AI715" s="108">
        <v>0</v>
      </c>
      <c r="AJ715" s="105">
        <v>0</v>
      </c>
      <c r="AK715" s="108" t="s">
        <v>883</v>
      </c>
      <c r="AL715" s="9" t="str">
        <f>VLOOKUP(F715,Definitions!$B$7:$E$39,4,FALSE)</f>
        <v>EU28</v>
      </c>
    </row>
    <row r="716" spans="1:38">
      <c r="A716" s="36" t="str">
        <f t="shared" si="140"/>
        <v>HU402_8</v>
      </c>
      <c r="B716" t="s">
        <v>78</v>
      </c>
      <c r="C716" t="s">
        <v>185</v>
      </c>
      <c r="D716">
        <v>402</v>
      </c>
      <c r="E716">
        <v>8</v>
      </c>
      <c r="F716" s="25" t="str">
        <f>VLOOKUP(B716,Definitions!$C$7:$D$43,2,FALSE)</f>
        <v>Hungary</v>
      </c>
      <c r="G716" t="str">
        <f>VLOOKUP(C716,Definitions!$C$49:$D$57,2,FALSE)</f>
        <v>Residential</v>
      </c>
      <c r="H716" t="str">
        <f>VLOOKUP(D716,Definitions!$C$60:$D$104,2,FALSE)</f>
        <v>MFH</v>
      </c>
      <c r="J716" s="29" t="str">
        <f>VLOOKUP(E716,Definitions!$C$115:$D$131,2,FALSE)</f>
        <v>Waste non-RES</v>
      </c>
      <c r="K716" s="106"/>
      <c r="L716" s="105"/>
      <c r="M716" s="103">
        <f t="shared" si="141"/>
        <v>0</v>
      </c>
      <c r="N716" s="37"/>
      <c r="O716" s="105"/>
      <c r="P716" s="105">
        <f t="shared" si="142"/>
        <v>0</v>
      </c>
      <c r="Q716" s="105">
        <f t="shared" si="143"/>
        <v>0</v>
      </c>
      <c r="R716" s="103">
        <f t="shared" si="144"/>
        <v>0</v>
      </c>
      <c r="S716" s="96">
        <v>0</v>
      </c>
      <c r="T716" s="128" t="s">
        <v>882</v>
      </c>
      <c r="U716" s="96">
        <v>0</v>
      </c>
      <c r="V716" s="128" t="s">
        <v>882</v>
      </c>
      <c r="W716" s="96">
        <v>0</v>
      </c>
      <c r="X716" s="96">
        <v>0</v>
      </c>
      <c r="Y716" s="96">
        <v>0</v>
      </c>
      <c r="Z716" s="96">
        <v>0</v>
      </c>
      <c r="AA716" s="105">
        <v>0</v>
      </c>
      <c r="AB716" s="108">
        <v>0</v>
      </c>
      <c r="AC716" s="96">
        <v>0</v>
      </c>
      <c r="AD716" s="109" t="s">
        <v>882</v>
      </c>
      <c r="AE716" s="96">
        <v>0</v>
      </c>
      <c r="AF716" s="96">
        <v>0</v>
      </c>
      <c r="AG716" s="96">
        <v>0</v>
      </c>
      <c r="AH716" s="105">
        <v>0</v>
      </c>
      <c r="AI716" s="108">
        <v>0</v>
      </c>
      <c r="AJ716" s="105">
        <v>0</v>
      </c>
      <c r="AK716" s="108" t="s">
        <v>883</v>
      </c>
      <c r="AL716" s="9" t="str">
        <f>VLOOKUP(F716,Definitions!$B$7:$E$39,4,FALSE)</f>
        <v>EU28</v>
      </c>
    </row>
    <row r="717" spans="1:38">
      <c r="A717" s="36" t="str">
        <f t="shared" si="140"/>
        <v>HU402_9</v>
      </c>
      <c r="B717" t="s">
        <v>78</v>
      </c>
      <c r="C717" t="s">
        <v>185</v>
      </c>
      <c r="D717">
        <v>402</v>
      </c>
      <c r="E717">
        <v>9</v>
      </c>
      <c r="F717" s="25" t="str">
        <f>VLOOKUP(B717,Definitions!$C$7:$D$43,2,FALSE)</f>
        <v>Hungary</v>
      </c>
      <c r="G717" t="str">
        <f>VLOOKUP(C717,Definitions!$C$49:$D$57,2,FALSE)</f>
        <v>Residential</v>
      </c>
      <c r="H717" t="str">
        <f>VLOOKUP(D717,Definitions!$C$60:$D$104,2,FALSE)</f>
        <v>MFH</v>
      </c>
      <c r="J717" s="29" t="str">
        <f>VLOOKUP(E717,Definitions!$C$115:$D$131,2,FALSE)</f>
        <v>Waste RES</v>
      </c>
      <c r="K717" s="106"/>
      <c r="L717" s="105"/>
      <c r="M717" s="103">
        <f t="shared" si="141"/>
        <v>0</v>
      </c>
      <c r="N717" s="37"/>
      <c r="O717" s="105"/>
      <c r="P717" s="105">
        <f t="shared" si="142"/>
        <v>0</v>
      </c>
      <c r="Q717" s="105">
        <f t="shared" si="143"/>
        <v>0</v>
      </c>
      <c r="R717" s="103">
        <f t="shared" si="144"/>
        <v>0</v>
      </c>
      <c r="S717" s="96">
        <v>0</v>
      </c>
      <c r="T717" s="128" t="s">
        <v>882</v>
      </c>
      <c r="U717" s="96">
        <v>0</v>
      </c>
      <c r="V717" s="128" t="s">
        <v>882</v>
      </c>
      <c r="W717" s="96">
        <v>0</v>
      </c>
      <c r="X717" s="96">
        <v>0</v>
      </c>
      <c r="Y717" s="96">
        <v>0</v>
      </c>
      <c r="Z717" s="96">
        <v>0</v>
      </c>
      <c r="AA717" s="105">
        <v>0</v>
      </c>
      <c r="AB717" s="108">
        <v>0</v>
      </c>
      <c r="AC717" s="96">
        <v>0</v>
      </c>
      <c r="AD717" s="109" t="s">
        <v>882</v>
      </c>
      <c r="AE717" s="96">
        <v>0</v>
      </c>
      <c r="AF717" s="96">
        <v>0</v>
      </c>
      <c r="AG717" s="96">
        <v>0</v>
      </c>
      <c r="AH717" s="105">
        <v>0</v>
      </c>
      <c r="AI717" s="108">
        <v>0</v>
      </c>
      <c r="AJ717" s="105">
        <v>0</v>
      </c>
      <c r="AK717" s="108" t="s">
        <v>883</v>
      </c>
      <c r="AL717" s="9" t="str">
        <f>VLOOKUP(F717,Definitions!$B$7:$E$39,4,FALSE)</f>
        <v>EU28</v>
      </c>
    </row>
    <row r="718" spans="1:38">
      <c r="A718" s="36" t="str">
        <f t="shared" si="140"/>
        <v>HU402_51</v>
      </c>
      <c r="B718" t="s">
        <v>78</v>
      </c>
      <c r="C718" t="s">
        <v>185</v>
      </c>
      <c r="D718">
        <v>402</v>
      </c>
      <c r="E718">
        <v>51</v>
      </c>
      <c r="F718" s="25" t="str">
        <f>VLOOKUP(B718,Definitions!$C$7:$D$43,2,FALSE)</f>
        <v>Hungary</v>
      </c>
      <c r="G718" t="str">
        <f>VLOOKUP(C718,Definitions!$C$49:$D$57,2,FALSE)</f>
        <v>Residential</v>
      </c>
      <c r="H718" t="str">
        <f>VLOOKUP(D718,Definitions!$C$60:$D$104,2,FALSE)</f>
        <v>MFH</v>
      </c>
      <c r="J718" s="29" t="str">
        <f>VLOOKUP(E718,Definitions!$C$115:$D$131,2,FALSE)</f>
        <v>Biomass</v>
      </c>
      <c r="K718" s="106"/>
      <c r="L718" s="105"/>
      <c r="M718" s="103">
        <f t="shared" si="141"/>
        <v>0.31681855182547081</v>
      </c>
      <c r="N718" s="37"/>
      <c r="O718" s="105"/>
      <c r="P718" s="105">
        <f t="shared" si="142"/>
        <v>0.31681855182547081</v>
      </c>
      <c r="Q718" s="105">
        <f t="shared" si="143"/>
        <v>0.30502690108552399</v>
      </c>
      <c r="R718" s="103">
        <f t="shared" si="144"/>
        <v>0</v>
      </c>
      <c r="S718" s="96">
        <v>0.29590079591514373</v>
      </c>
      <c r="T718" s="128" t="s">
        <v>882</v>
      </c>
      <c r="U718" s="96">
        <v>9.1261051703802887E-3</v>
      </c>
      <c r="V718" s="128" t="s">
        <v>882</v>
      </c>
      <c r="W718" s="96">
        <v>0</v>
      </c>
      <c r="X718" s="96">
        <v>0</v>
      </c>
      <c r="Y718" s="96">
        <v>0</v>
      </c>
      <c r="Z718" s="96">
        <v>0</v>
      </c>
      <c r="AA718" s="105">
        <v>0</v>
      </c>
      <c r="AB718" s="108">
        <v>0</v>
      </c>
      <c r="AC718" s="96">
        <v>0</v>
      </c>
      <c r="AD718" s="109" t="s">
        <v>882</v>
      </c>
      <c r="AE718" s="96">
        <v>0</v>
      </c>
      <c r="AF718" s="96">
        <v>0</v>
      </c>
      <c r="AG718" s="96">
        <v>0</v>
      </c>
      <c r="AH718" s="105">
        <v>0</v>
      </c>
      <c r="AI718" s="108">
        <v>0</v>
      </c>
      <c r="AJ718" s="105">
        <v>1.1791650739946808E-2</v>
      </c>
      <c r="AK718" s="108" t="s">
        <v>883</v>
      </c>
      <c r="AL718" s="9" t="str">
        <f>VLOOKUP(F718,Definitions!$B$7:$E$39,4,FALSE)</f>
        <v>EU28</v>
      </c>
    </row>
    <row r="719" spans="1:38">
      <c r="A719" s="36" t="str">
        <f t="shared" si="140"/>
        <v>HU402_52</v>
      </c>
      <c r="B719" t="s">
        <v>78</v>
      </c>
      <c r="C719" t="s">
        <v>185</v>
      </c>
      <c r="D719">
        <v>402</v>
      </c>
      <c r="E719">
        <v>52</v>
      </c>
      <c r="F719" s="25" t="str">
        <f>VLOOKUP(B719,Definitions!$C$7:$D$43,2,FALSE)</f>
        <v>Hungary</v>
      </c>
      <c r="G719" t="str">
        <f>VLOOKUP(C719,Definitions!$C$49:$D$57,2,FALSE)</f>
        <v>Residential</v>
      </c>
      <c r="H719" t="str">
        <f>VLOOKUP(D719,Definitions!$C$60:$D$104,2,FALSE)</f>
        <v>MFH</v>
      </c>
      <c r="J719" s="29" t="str">
        <f>VLOOKUP(E719,Definitions!$C$115:$D$131,2,FALSE)</f>
        <v>Geothermal</v>
      </c>
      <c r="K719" s="106"/>
      <c r="L719" s="105"/>
      <c r="M719" s="103">
        <f t="shared" si="141"/>
        <v>0</v>
      </c>
      <c r="N719" s="37"/>
      <c r="O719" s="105"/>
      <c r="P719" s="105">
        <f t="shared" si="142"/>
        <v>0</v>
      </c>
      <c r="Q719" s="105">
        <f t="shared" si="143"/>
        <v>0</v>
      </c>
      <c r="R719" s="103">
        <f t="shared" si="144"/>
        <v>0</v>
      </c>
      <c r="S719" s="96">
        <v>0</v>
      </c>
      <c r="T719" s="128" t="s">
        <v>882</v>
      </c>
      <c r="U719" s="96">
        <v>0</v>
      </c>
      <c r="V719" s="128" t="s">
        <v>882</v>
      </c>
      <c r="W719" s="96">
        <v>0</v>
      </c>
      <c r="X719" s="96">
        <v>0</v>
      </c>
      <c r="Y719" s="96">
        <v>0</v>
      </c>
      <c r="Z719" s="96">
        <v>0</v>
      </c>
      <c r="AA719" s="105">
        <v>0</v>
      </c>
      <c r="AB719" s="108">
        <v>0</v>
      </c>
      <c r="AC719" s="96">
        <v>0</v>
      </c>
      <c r="AD719" s="109" t="s">
        <v>882</v>
      </c>
      <c r="AE719" s="96">
        <v>0</v>
      </c>
      <c r="AF719" s="96">
        <v>0</v>
      </c>
      <c r="AG719" s="96">
        <v>0</v>
      </c>
      <c r="AH719" s="105">
        <v>0</v>
      </c>
      <c r="AI719" s="108">
        <v>0</v>
      </c>
      <c r="AJ719" s="105">
        <v>0</v>
      </c>
      <c r="AK719" s="108" t="s">
        <v>883</v>
      </c>
      <c r="AL719" s="9" t="str">
        <f>VLOOKUP(F719,Definitions!$B$7:$E$39,4,FALSE)</f>
        <v>EU28</v>
      </c>
    </row>
    <row r="720" spans="1:38">
      <c r="A720" s="36" t="str">
        <f t="shared" si="140"/>
        <v>HU402_53</v>
      </c>
      <c r="B720" t="s">
        <v>78</v>
      </c>
      <c r="C720" t="s">
        <v>185</v>
      </c>
      <c r="D720">
        <v>402</v>
      </c>
      <c r="E720">
        <v>53</v>
      </c>
      <c r="F720" s="25" t="str">
        <f>VLOOKUP(B720,Definitions!$C$7:$D$43,2,FALSE)</f>
        <v>Hungary</v>
      </c>
      <c r="G720" t="str">
        <f>VLOOKUP(C720,Definitions!$C$49:$D$57,2,FALSE)</f>
        <v>Residential</v>
      </c>
      <c r="H720" t="str">
        <f>VLOOKUP(D720,Definitions!$C$60:$D$104,2,FALSE)</f>
        <v>MFH</v>
      </c>
      <c r="J720" s="29" t="str">
        <f>VLOOKUP(E720,Definitions!$C$115:$D$131,2,FALSE)</f>
        <v>Solar energy</v>
      </c>
      <c r="K720" s="106"/>
      <c r="L720" s="105"/>
      <c r="M720" s="103">
        <f t="shared" si="141"/>
        <v>5.9347030070526436E-3</v>
      </c>
      <c r="N720" s="37"/>
      <c r="O720" s="105"/>
      <c r="P720" s="105">
        <f t="shared" si="142"/>
        <v>5.9347030070526436E-3</v>
      </c>
      <c r="Q720" s="105">
        <f t="shared" si="143"/>
        <v>5.9347030070526436E-3</v>
      </c>
      <c r="R720" s="103">
        <f t="shared" si="144"/>
        <v>0</v>
      </c>
      <c r="S720" s="96">
        <v>1.4797082027425531E-3</v>
      </c>
      <c r="T720" s="128" t="s">
        <v>882</v>
      </c>
      <c r="U720" s="96">
        <v>4.4549948043100902E-3</v>
      </c>
      <c r="V720" s="128" t="s">
        <v>882</v>
      </c>
      <c r="W720" s="96">
        <v>0</v>
      </c>
      <c r="X720" s="96">
        <v>0</v>
      </c>
      <c r="Y720" s="96">
        <v>0</v>
      </c>
      <c r="Z720" s="96">
        <v>0</v>
      </c>
      <c r="AA720" s="105">
        <v>0</v>
      </c>
      <c r="AB720" s="108">
        <v>0</v>
      </c>
      <c r="AC720" s="96">
        <v>0</v>
      </c>
      <c r="AD720" s="109" t="s">
        <v>882</v>
      </c>
      <c r="AE720" s="96">
        <v>0</v>
      </c>
      <c r="AF720" s="96">
        <v>0</v>
      </c>
      <c r="AG720" s="96">
        <v>0</v>
      </c>
      <c r="AH720" s="105">
        <v>0</v>
      </c>
      <c r="AI720" s="108">
        <v>0</v>
      </c>
      <c r="AJ720" s="105">
        <v>0</v>
      </c>
      <c r="AK720" s="108" t="s">
        <v>883</v>
      </c>
      <c r="AL720" s="9" t="str">
        <f>VLOOKUP(F720,Definitions!$B$7:$E$39,4,FALSE)</f>
        <v>EU28</v>
      </c>
    </row>
    <row r="721" spans="1:38">
      <c r="A721" s="36" t="str">
        <f t="shared" si="140"/>
        <v>HU402_58</v>
      </c>
      <c r="B721" t="s">
        <v>78</v>
      </c>
      <c r="C721" t="s">
        <v>185</v>
      </c>
      <c r="D721">
        <v>402</v>
      </c>
      <c r="E721">
        <v>58</v>
      </c>
      <c r="F721" s="25" t="str">
        <f>VLOOKUP(B721,Definitions!$C$7:$D$43,2,FALSE)</f>
        <v>Hungary</v>
      </c>
      <c r="G721" t="str">
        <f>VLOOKUP(C721,Definitions!$C$49:$D$57,2,FALSE)</f>
        <v>Residential</v>
      </c>
      <c r="H721" t="str">
        <f>VLOOKUP(D721,Definitions!$C$60:$D$104,2,FALSE)</f>
        <v>MFH</v>
      </c>
      <c r="J721" s="29" t="str">
        <f>VLOOKUP(E721,Definitions!$C$115:$D$131,2,FALSE)</f>
        <v>Ambient heat total</v>
      </c>
      <c r="K721" s="106"/>
      <c r="L721" s="105"/>
      <c r="M721" s="103">
        <f t="shared" si="141"/>
        <v>0</v>
      </c>
      <c r="N721" s="37"/>
      <c r="O721" s="105"/>
      <c r="P721" s="105">
        <f t="shared" si="142"/>
        <v>0</v>
      </c>
      <c r="Q721" s="105">
        <f t="shared" si="143"/>
        <v>0</v>
      </c>
      <c r="R721" s="103">
        <f t="shared" si="144"/>
        <v>0</v>
      </c>
      <c r="S721" s="96">
        <v>0</v>
      </c>
      <c r="T721" s="128" t="s">
        <v>882</v>
      </c>
      <c r="U721" s="96">
        <v>0</v>
      </c>
      <c r="V721" s="128" t="s">
        <v>882</v>
      </c>
      <c r="W721" s="96">
        <v>0</v>
      </c>
      <c r="X721" s="96">
        <v>0</v>
      </c>
      <c r="Y721" s="96">
        <v>0</v>
      </c>
      <c r="Z721" s="96">
        <v>0</v>
      </c>
      <c r="AA721" s="105">
        <v>0</v>
      </c>
      <c r="AB721" s="108">
        <v>0</v>
      </c>
      <c r="AC721" s="96">
        <v>0</v>
      </c>
      <c r="AD721" s="109" t="s">
        <v>882</v>
      </c>
      <c r="AE721" s="96">
        <v>0</v>
      </c>
      <c r="AF721" s="96">
        <v>0</v>
      </c>
      <c r="AG721" s="96">
        <v>0</v>
      </c>
      <c r="AH721" s="105">
        <v>0</v>
      </c>
      <c r="AI721" s="108">
        <v>0</v>
      </c>
      <c r="AJ721" s="105">
        <v>0</v>
      </c>
      <c r="AK721" s="108" t="s">
        <v>883</v>
      </c>
      <c r="AL721" s="9" t="str">
        <f>VLOOKUP(F721,Definitions!$B$7:$E$39,4,FALSE)</f>
        <v>EU28</v>
      </c>
    </row>
    <row r="722" spans="1:38">
      <c r="A722" s="36" t="str">
        <f t="shared" si="140"/>
        <v>HU402_55</v>
      </c>
      <c r="B722" t="s">
        <v>78</v>
      </c>
      <c r="C722" t="s">
        <v>185</v>
      </c>
      <c r="D722">
        <v>402</v>
      </c>
      <c r="E722">
        <v>55</v>
      </c>
      <c r="F722" s="25" t="str">
        <f>VLOOKUP(B722,Definitions!$C$7:$D$43,2,FALSE)</f>
        <v>Hungary</v>
      </c>
      <c r="G722" t="str">
        <f>VLOOKUP(C722,Definitions!$C$49:$D$57,2,FALSE)</f>
        <v>Residential</v>
      </c>
      <c r="H722" t="str">
        <f>VLOOKUP(D722,Definitions!$C$60:$D$104,2,FALSE)</f>
        <v>MFH</v>
      </c>
      <c r="J722" s="29" t="str">
        <f>VLOOKUP(E722,Definitions!$C$115:$D$131,2,FALSE)</f>
        <v xml:space="preserve">Other RES </v>
      </c>
      <c r="K722" s="106"/>
      <c r="L722" s="105"/>
      <c r="M722" s="103">
        <f t="shared" si="141"/>
        <v>0</v>
      </c>
      <c r="N722" s="37"/>
      <c r="O722" s="105"/>
      <c r="P722" s="105">
        <f t="shared" si="142"/>
        <v>0</v>
      </c>
      <c r="Q722" s="105">
        <f t="shared" si="143"/>
        <v>0</v>
      </c>
      <c r="R722" s="103">
        <f t="shared" si="144"/>
        <v>0</v>
      </c>
      <c r="S722" s="96">
        <v>0</v>
      </c>
      <c r="T722" s="128" t="s">
        <v>882</v>
      </c>
      <c r="U722" s="96">
        <v>0</v>
      </c>
      <c r="V722" s="128" t="s">
        <v>882</v>
      </c>
      <c r="W722" s="96">
        <v>0</v>
      </c>
      <c r="X722" s="96">
        <v>0</v>
      </c>
      <c r="Y722" s="96">
        <v>0</v>
      </c>
      <c r="Z722" s="96">
        <v>0</v>
      </c>
      <c r="AA722" s="105">
        <v>0</v>
      </c>
      <c r="AB722" s="108">
        <v>0</v>
      </c>
      <c r="AC722" s="96">
        <v>0</v>
      </c>
      <c r="AD722" s="109" t="s">
        <v>882</v>
      </c>
      <c r="AE722" s="96">
        <v>0</v>
      </c>
      <c r="AF722" s="96">
        <v>0</v>
      </c>
      <c r="AG722" s="96">
        <v>0</v>
      </c>
      <c r="AH722" s="105">
        <v>0</v>
      </c>
      <c r="AI722" s="108">
        <v>0</v>
      </c>
      <c r="AJ722" s="105">
        <v>0</v>
      </c>
      <c r="AK722" s="108" t="s">
        <v>883</v>
      </c>
      <c r="AL722" s="9" t="str">
        <f>VLOOKUP(F722,Definitions!$B$7:$E$39,4,FALSE)</f>
        <v>EU28</v>
      </c>
    </row>
    <row r="723" spans="1:38">
      <c r="A723" s="36" t="str">
        <f t="shared" ref="A723:A764" si="145">B723&amp;D723&amp;"_"&amp;E723</f>
        <v>MT400_0</v>
      </c>
      <c r="B723" t="s">
        <v>81</v>
      </c>
      <c r="C723" t="s">
        <v>185</v>
      </c>
      <c r="D723">
        <v>400</v>
      </c>
      <c r="E723">
        <v>0</v>
      </c>
      <c r="F723" s="25" t="str">
        <f>VLOOKUP(B723,Definitions!$C$7:$D$43,2,FALSE)</f>
        <v>Malta</v>
      </c>
      <c r="G723" t="str">
        <f>VLOOKUP(C723,Definitions!$C$49:$D$57,2,FALSE)</f>
        <v>Residential</v>
      </c>
      <c r="H723" t="str">
        <f>VLOOKUP(D723,Definitions!$C$60:$D$104,2,FALSE)</f>
        <v>TOTAL Residential</v>
      </c>
      <c r="J723" s="29" t="str">
        <f>VLOOKUP(E723,Definitions!$C$115:$D$131,2,FALSE)</f>
        <v>TOTAL</v>
      </c>
      <c r="K723" s="106"/>
      <c r="L723" s="105"/>
      <c r="M723" s="103">
        <f t="shared" ref="M723:M764" si="146">SUM(O723:P723)</f>
        <v>0.51202209611341565</v>
      </c>
      <c r="N723" s="37"/>
      <c r="O723" s="105"/>
      <c r="P723" s="105">
        <f t="shared" ref="P723:P764" si="147">Q723+R723+IFERROR(AJ723,0)</f>
        <v>0.51202209611341565</v>
      </c>
      <c r="Q723" s="105">
        <f t="shared" ref="Q723:Q764" si="148">S723+U723+W723</f>
        <v>0.18800274416628698</v>
      </c>
      <c r="R723" s="103">
        <f t="shared" ref="R723:R764" si="149">AC723+AE723</f>
        <v>0.31214089285621965</v>
      </c>
      <c r="S723" s="96">
        <v>6.7168256801026879E-2</v>
      </c>
      <c r="T723" s="128" t="s">
        <v>931</v>
      </c>
      <c r="U723" s="96">
        <v>0.12083448736526012</v>
      </c>
      <c r="V723" s="128" t="s">
        <v>931</v>
      </c>
      <c r="W723" s="96">
        <v>0</v>
      </c>
      <c r="X723" s="96">
        <v>0</v>
      </c>
      <c r="Y723" s="96">
        <v>0</v>
      </c>
      <c r="Z723" s="96">
        <v>0</v>
      </c>
      <c r="AA723" s="105">
        <v>0</v>
      </c>
      <c r="AB723" s="108">
        <v>0</v>
      </c>
      <c r="AC723" s="96">
        <v>0.31214089285621965</v>
      </c>
      <c r="AD723" s="109" t="s">
        <v>931</v>
      </c>
      <c r="AE723" s="96">
        <v>0</v>
      </c>
      <c r="AF723" s="96">
        <v>0</v>
      </c>
      <c r="AG723" s="96">
        <v>0</v>
      </c>
      <c r="AH723" s="105">
        <v>0</v>
      </c>
      <c r="AI723" s="108">
        <v>0</v>
      </c>
      <c r="AJ723" s="105">
        <v>1.1878459090909E-2</v>
      </c>
      <c r="AK723" s="108" t="s">
        <v>931</v>
      </c>
      <c r="AL723" s="9" t="str">
        <f>VLOOKUP(F723,Definitions!$B$7:$E$39,4,FALSE)</f>
        <v>EU28</v>
      </c>
    </row>
    <row r="724" spans="1:38">
      <c r="A724" s="36" t="str">
        <f t="shared" si="145"/>
        <v>MT400_1</v>
      </c>
      <c r="B724" t="s">
        <v>81</v>
      </c>
      <c r="C724" t="s">
        <v>185</v>
      </c>
      <c r="D724">
        <v>400</v>
      </c>
      <c r="E724">
        <v>1</v>
      </c>
      <c r="F724" s="25" t="str">
        <f>VLOOKUP(B724,Definitions!$C$7:$D$43,2,FALSE)</f>
        <v>Malta</v>
      </c>
      <c r="G724" t="str">
        <f>VLOOKUP(C724,Definitions!$C$49:$D$57,2,FALSE)</f>
        <v>Residential</v>
      </c>
      <c r="H724" t="str">
        <f>VLOOKUP(D724,Definitions!$C$60:$D$104,2,FALSE)</f>
        <v>TOTAL Residential</v>
      </c>
      <c r="J724" s="29" t="str">
        <f>VLOOKUP(E724,Definitions!$C$115:$D$131,2,FALSE)</f>
        <v>Coal</v>
      </c>
      <c r="K724" s="106"/>
      <c r="L724" s="105"/>
      <c r="M724" s="103">
        <f t="shared" si="146"/>
        <v>0</v>
      </c>
      <c r="N724" s="37"/>
      <c r="O724" s="105"/>
      <c r="P724" s="105">
        <f t="shared" si="147"/>
        <v>0</v>
      </c>
      <c r="Q724" s="105">
        <f t="shared" si="148"/>
        <v>0</v>
      </c>
      <c r="R724" s="103">
        <f t="shared" si="149"/>
        <v>0</v>
      </c>
      <c r="S724" s="96">
        <v>0</v>
      </c>
      <c r="T724" s="128" t="s">
        <v>882</v>
      </c>
      <c r="U724" s="96">
        <v>0</v>
      </c>
      <c r="V724" s="128" t="s">
        <v>882</v>
      </c>
      <c r="W724" s="96">
        <v>0</v>
      </c>
      <c r="X724" s="96">
        <v>0</v>
      </c>
      <c r="Y724" s="96">
        <v>0</v>
      </c>
      <c r="Z724" s="96">
        <v>0</v>
      </c>
      <c r="AA724" s="105">
        <v>0</v>
      </c>
      <c r="AB724" s="108">
        <v>0</v>
      </c>
      <c r="AC724" s="96">
        <v>0</v>
      </c>
      <c r="AD724" s="109" t="s">
        <v>882</v>
      </c>
      <c r="AE724" s="96">
        <v>0</v>
      </c>
      <c r="AF724" s="96">
        <v>0</v>
      </c>
      <c r="AG724" s="96">
        <v>0</v>
      </c>
      <c r="AH724" s="105">
        <v>0</v>
      </c>
      <c r="AI724" s="108">
        <v>0</v>
      </c>
      <c r="AJ724" s="105">
        <v>0</v>
      </c>
      <c r="AK724" s="108" t="s">
        <v>931</v>
      </c>
      <c r="AL724" s="9" t="str">
        <f>VLOOKUP(F724,Definitions!$B$7:$E$39,4,FALSE)</f>
        <v>EU28</v>
      </c>
    </row>
    <row r="725" spans="1:38">
      <c r="A725" s="36" t="str">
        <f t="shared" si="145"/>
        <v>MT400_2</v>
      </c>
      <c r="B725" t="s">
        <v>81</v>
      </c>
      <c r="C725" t="s">
        <v>185</v>
      </c>
      <c r="D725">
        <v>400</v>
      </c>
      <c r="E725">
        <v>2</v>
      </c>
      <c r="F725" s="25" t="str">
        <f>VLOOKUP(B725,Definitions!$C$7:$D$43,2,FALSE)</f>
        <v>Malta</v>
      </c>
      <c r="G725" t="str">
        <f>VLOOKUP(C725,Definitions!$C$49:$D$57,2,FALSE)</f>
        <v>Residential</v>
      </c>
      <c r="H725" t="str">
        <f>VLOOKUP(D725,Definitions!$C$60:$D$104,2,FALSE)</f>
        <v>TOTAL Residential</v>
      </c>
      <c r="J725" s="29" t="str">
        <f>VLOOKUP(E725,Definitions!$C$115:$D$131,2,FALSE)</f>
        <v>Fuel oil</v>
      </c>
      <c r="K725" s="106"/>
      <c r="L725" s="105"/>
      <c r="M725" s="103">
        <f t="shared" si="146"/>
        <v>1.8331928000922752E-2</v>
      </c>
      <c r="N725" s="37"/>
      <c r="O725" s="105"/>
      <c r="P725" s="105">
        <f t="shared" si="147"/>
        <v>1.8331928000922752E-2</v>
      </c>
      <c r="Q725" s="105">
        <f t="shared" si="148"/>
        <v>1.8331928000922752E-2</v>
      </c>
      <c r="R725" s="103">
        <f t="shared" si="149"/>
        <v>0</v>
      </c>
      <c r="S725" s="96">
        <v>1.8091237780651491E-2</v>
      </c>
      <c r="T725" s="128" t="s">
        <v>931</v>
      </c>
      <c r="U725" s="96">
        <v>2.4069022027126084E-4</v>
      </c>
      <c r="V725" s="128" t="s">
        <v>931</v>
      </c>
      <c r="W725" s="96">
        <v>0</v>
      </c>
      <c r="X725" s="96">
        <v>0</v>
      </c>
      <c r="Y725" s="96">
        <v>0</v>
      </c>
      <c r="Z725" s="96">
        <v>0</v>
      </c>
      <c r="AA725" s="105">
        <v>0</v>
      </c>
      <c r="AB725" s="108">
        <v>0</v>
      </c>
      <c r="AC725" s="96">
        <v>0</v>
      </c>
      <c r="AD725" s="109" t="s">
        <v>882</v>
      </c>
      <c r="AE725" s="96">
        <v>0</v>
      </c>
      <c r="AF725" s="96">
        <v>0</v>
      </c>
      <c r="AG725" s="96">
        <v>0</v>
      </c>
      <c r="AH725" s="105">
        <v>0</v>
      </c>
      <c r="AI725" s="108">
        <v>0</v>
      </c>
      <c r="AJ725" s="105">
        <v>0</v>
      </c>
      <c r="AK725" s="108" t="s">
        <v>931</v>
      </c>
      <c r="AL725" s="9" t="str">
        <f>VLOOKUP(F725,Definitions!$B$7:$E$39,4,FALSE)</f>
        <v>EU28</v>
      </c>
    </row>
    <row r="726" spans="1:38">
      <c r="A726" s="36" t="str">
        <f t="shared" si="145"/>
        <v>MT400_3</v>
      </c>
      <c r="B726" t="s">
        <v>81</v>
      </c>
      <c r="C726" t="s">
        <v>185</v>
      </c>
      <c r="D726">
        <v>400</v>
      </c>
      <c r="E726">
        <v>3</v>
      </c>
      <c r="F726" s="25" t="str">
        <f>VLOOKUP(B726,Definitions!$C$7:$D$43,2,FALSE)</f>
        <v>Malta</v>
      </c>
      <c r="G726" t="str">
        <f>VLOOKUP(C726,Definitions!$C$49:$D$57,2,FALSE)</f>
        <v>Residential</v>
      </c>
      <c r="H726" t="str">
        <f>VLOOKUP(D726,Definitions!$C$60:$D$104,2,FALSE)</f>
        <v>TOTAL Residential</v>
      </c>
      <c r="J726" s="29" t="str">
        <f>VLOOKUP(E726,Definitions!$C$115:$D$131,2,FALSE)</f>
        <v>Natural gas</v>
      </c>
      <c r="K726" s="106"/>
      <c r="L726" s="105"/>
      <c r="M726" s="103">
        <f t="shared" si="146"/>
        <v>0</v>
      </c>
      <c r="N726" s="37"/>
      <c r="O726" s="105"/>
      <c r="P726" s="105">
        <f t="shared" si="147"/>
        <v>0</v>
      </c>
      <c r="Q726" s="105">
        <f t="shared" si="148"/>
        <v>0</v>
      </c>
      <c r="R726" s="103">
        <f t="shared" si="149"/>
        <v>0</v>
      </c>
      <c r="S726" s="96">
        <v>0</v>
      </c>
      <c r="T726" s="128" t="s">
        <v>882</v>
      </c>
      <c r="U726" s="96">
        <v>0</v>
      </c>
      <c r="V726" s="128" t="s">
        <v>882</v>
      </c>
      <c r="W726" s="96">
        <v>0</v>
      </c>
      <c r="X726" s="96">
        <v>0</v>
      </c>
      <c r="Y726" s="96">
        <v>0</v>
      </c>
      <c r="Z726" s="96">
        <v>0</v>
      </c>
      <c r="AA726" s="105">
        <v>0</v>
      </c>
      <c r="AB726" s="108">
        <v>0</v>
      </c>
      <c r="AC726" s="96">
        <v>0</v>
      </c>
      <c r="AD726" s="109" t="s">
        <v>882</v>
      </c>
      <c r="AE726" s="96">
        <v>0</v>
      </c>
      <c r="AF726" s="96">
        <v>0</v>
      </c>
      <c r="AG726" s="96">
        <v>0</v>
      </c>
      <c r="AH726" s="105">
        <v>0</v>
      </c>
      <c r="AI726" s="108">
        <v>0</v>
      </c>
      <c r="AJ726" s="105">
        <v>0</v>
      </c>
      <c r="AK726" s="108" t="s">
        <v>931</v>
      </c>
      <c r="AL726" s="9" t="str">
        <f>VLOOKUP(F726,Definitions!$B$7:$E$39,4,FALSE)</f>
        <v>EU28</v>
      </c>
    </row>
    <row r="727" spans="1:38">
      <c r="A727" s="36" t="str">
        <f t="shared" si="145"/>
        <v>MT400_4</v>
      </c>
      <c r="B727" t="s">
        <v>81</v>
      </c>
      <c r="C727" t="s">
        <v>185</v>
      </c>
      <c r="D727">
        <v>400</v>
      </c>
      <c r="E727">
        <v>4</v>
      </c>
      <c r="F727" s="25" t="str">
        <f>VLOOKUP(B727,Definitions!$C$7:$D$43,2,FALSE)</f>
        <v>Malta</v>
      </c>
      <c r="G727" t="str">
        <f>VLOOKUP(C727,Definitions!$C$49:$D$57,2,FALSE)</f>
        <v>Residential</v>
      </c>
      <c r="H727" t="str">
        <f>VLOOKUP(D727,Definitions!$C$60:$D$104,2,FALSE)</f>
        <v>TOTAL Residential</v>
      </c>
      <c r="J727" s="29" t="str">
        <f>VLOOKUP(E727,Definitions!$C$115:$D$131,2,FALSE)</f>
        <v>Other fossil fuels</v>
      </c>
      <c r="K727" s="106"/>
      <c r="L727" s="105"/>
      <c r="M727" s="103">
        <f t="shared" si="146"/>
        <v>0</v>
      </c>
      <c r="N727" s="37"/>
      <c r="O727" s="105"/>
      <c r="P727" s="105">
        <f t="shared" si="147"/>
        <v>0</v>
      </c>
      <c r="Q727" s="105">
        <f t="shared" si="148"/>
        <v>0</v>
      </c>
      <c r="R727" s="103">
        <f t="shared" si="149"/>
        <v>0</v>
      </c>
      <c r="S727" s="96">
        <v>0</v>
      </c>
      <c r="T727" s="128" t="s">
        <v>882</v>
      </c>
      <c r="U727" s="96">
        <v>0</v>
      </c>
      <c r="V727" s="128" t="s">
        <v>882</v>
      </c>
      <c r="W727" s="96">
        <v>0</v>
      </c>
      <c r="X727" s="96">
        <v>0</v>
      </c>
      <c r="Y727" s="96">
        <v>0</v>
      </c>
      <c r="Z727" s="96">
        <v>0</v>
      </c>
      <c r="AA727" s="105">
        <v>0</v>
      </c>
      <c r="AB727" s="108">
        <v>0</v>
      </c>
      <c r="AC727" s="96">
        <v>0</v>
      </c>
      <c r="AD727" s="109" t="s">
        <v>882</v>
      </c>
      <c r="AE727" s="96">
        <v>0</v>
      </c>
      <c r="AF727" s="96">
        <v>0</v>
      </c>
      <c r="AG727" s="96">
        <v>0</v>
      </c>
      <c r="AH727" s="105">
        <v>0</v>
      </c>
      <c r="AI727" s="108">
        <v>0</v>
      </c>
      <c r="AJ727" s="105">
        <v>0</v>
      </c>
      <c r="AK727" s="108" t="s">
        <v>883</v>
      </c>
      <c r="AL727" s="9" t="str">
        <f>VLOOKUP(F727,Definitions!$B$7:$E$39,4,FALSE)</f>
        <v>EU28</v>
      </c>
    </row>
    <row r="728" spans="1:38">
      <c r="A728" s="36" t="str">
        <f t="shared" si="145"/>
        <v>MT400_6</v>
      </c>
      <c r="B728" t="s">
        <v>81</v>
      </c>
      <c r="C728" t="s">
        <v>185</v>
      </c>
      <c r="D728">
        <v>400</v>
      </c>
      <c r="E728">
        <v>6</v>
      </c>
      <c r="F728" s="25" t="str">
        <f>VLOOKUP(B728,Definitions!$C$7:$D$43,2,FALSE)</f>
        <v>Malta</v>
      </c>
      <c r="G728" t="str">
        <f>VLOOKUP(C728,Definitions!$C$49:$D$57,2,FALSE)</f>
        <v>Residential</v>
      </c>
      <c r="H728" t="str">
        <f>VLOOKUP(D728,Definitions!$C$60:$D$104,2,FALSE)</f>
        <v>TOTAL Residential</v>
      </c>
      <c r="J728" s="29" t="str">
        <f>VLOOKUP(E728,Definitions!$C$115:$D$131,2,FALSE)</f>
        <v>Electricity</v>
      </c>
      <c r="K728" s="106"/>
      <c r="L728" s="105"/>
      <c r="M728" s="103">
        <f t="shared" si="146"/>
        <v>0.43345956195199264</v>
      </c>
      <c r="N728" s="37"/>
      <c r="O728" s="105"/>
      <c r="P728" s="105">
        <f t="shared" si="147"/>
        <v>0.43345956195199264</v>
      </c>
      <c r="Q728" s="105">
        <f t="shared" si="148"/>
        <v>0.12131866909577299</v>
      </c>
      <c r="R728" s="103">
        <f t="shared" si="149"/>
        <v>0.31214089285621965</v>
      </c>
      <c r="S728" s="96">
        <v>2.8914121393575208E-2</v>
      </c>
      <c r="T728" s="128" t="s">
        <v>931</v>
      </c>
      <c r="U728" s="96">
        <v>9.2404547702197776E-2</v>
      </c>
      <c r="V728" s="128" t="s">
        <v>931</v>
      </c>
      <c r="W728" s="96">
        <v>0</v>
      </c>
      <c r="X728" s="96">
        <v>0</v>
      </c>
      <c r="Y728" s="96">
        <v>0</v>
      </c>
      <c r="Z728" s="96">
        <v>0</v>
      </c>
      <c r="AA728" s="105">
        <v>0</v>
      </c>
      <c r="AB728" s="108">
        <v>0</v>
      </c>
      <c r="AC728" s="96">
        <v>0.31214089285621965</v>
      </c>
      <c r="AD728" s="109" t="s">
        <v>882</v>
      </c>
      <c r="AE728" s="96">
        <v>0</v>
      </c>
      <c r="AF728" s="96">
        <v>0</v>
      </c>
      <c r="AG728" s="96">
        <v>0</v>
      </c>
      <c r="AH728" s="105">
        <v>0</v>
      </c>
      <c r="AI728" s="108">
        <v>0</v>
      </c>
      <c r="AJ728" s="105">
        <v>0</v>
      </c>
      <c r="AK728" s="108" t="s">
        <v>883</v>
      </c>
      <c r="AL728" s="9" t="str">
        <f>VLOOKUP(F728,Definitions!$B$7:$E$39,4,FALSE)</f>
        <v>EU28</v>
      </c>
    </row>
    <row r="729" spans="1:38">
      <c r="A729" s="36" t="str">
        <f t="shared" si="145"/>
        <v>MT400_7</v>
      </c>
      <c r="B729" t="s">
        <v>81</v>
      </c>
      <c r="C729" t="s">
        <v>185</v>
      </c>
      <c r="D729">
        <v>400</v>
      </c>
      <c r="E729">
        <v>7</v>
      </c>
      <c r="F729" s="25" t="str">
        <f>VLOOKUP(B729,Definitions!$C$7:$D$43,2,FALSE)</f>
        <v>Malta</v>
      </c>
      <c r="G729" t="str">
        <f>VLOOKUP(C729,Definitions!$C$49:$D$57,2,FALSE)</f>
        <v>Residential</v>
      </c>
      <c r="H729" t="str">
        <f>VLOOKUP(D729,Definitions!$C$60:$D$104,2,FALSE)</f>
        <v>TOTAL Residential</v>
      </c>
      <c r="J729" s="29" t="str">
        <f>VLOOKUP(E729,Definitions!$C$115:$D$131,2,FALSE)</f>
        <v>District heating</v>
      </c>
      <c r="K729" s="106"/>
      <c r="L729" s="105"/>
      <c r="M729" s="103">
        <f t="shared" si="146"/>
        <v>0</v>
      </c>
      <c r="N729" s="56"/>
      <c r="O729" s="105"/>
      <c r="P729" s="105">
        <f t="shared" si="147"/>
        <v>0</v>
      </c>
      <c r="Q729" s="105">
        <f t="shared" si="148"/>
        <v>0</v>
      </c>
      <c r="R729" s="103">
        <f t="shared" si="149"/>
        <v>0</v>
      </c>
      <c r="S729" s="96">
        <v>0</v>
      </c>
      <c r="T729" s="128" t="s">
        <v>932</v>
      </c>
      <c r="U729" s="96">
        <v>0</v>
      </c>
      <c r="V729" s="128" t="s">
        <v>932</v>
      </c>
      <c r="W729" s="96">
        <v>0</v>
      </c>
      <c r="X729" s="96">
        <v>0</v>
      </c>
      <c r="Y729" s="96">
        <v>0</v>
      </c>
      <c r="Z729" s="96">
        <v>0</v>
      </c>
      <c r="AA729" s="105">
        <v>0</v>
      </c>
      <c r="AB729" s="108">
        <v>0</v>
      </c>
      <c r="AC729" s="96">
        <v>0</v>
      </c>
      <c r="AD729" s="109" t="s">
        <v>882</v>
      </c>
      <c r="AE729" s="96">
        <v>0</v>
      </c>
      <c r="AF729" s="96">
        <v>0</v>
      </c>
      <c r="AG729" s="96">
        <v>0</v>
      </c>
      <c r="AH729" s="105">
        <v>0</v>
      </c>
      <c r="AI729" s="108">
        <v>0</v>
      </c>
      <c r="AJ729" s="105">
        <v>0</v>
      </c>
      <c r="AK729" s="108" t="s">
        <v>883</v>
      </c>
      <c r="AL729" s="9" t="str">
        <f>VLOOKUP(F729,Definitions!$B$7:$E$39,4,FALSE)</f>
        <v>EU28</v>
      </c>
    </row>
    <row r="730" spans="1:38">
      <c r="A730" s="36" t="str">
        <f t="shared" si="145"/>
        <v>MT400_8</v>
      </c>
      <c r="B730" t="s">
        <v>81</v>
      </c>
      <c r="C730" t="s">
        <v>185</v>
      </c>
      <c r="D730">
        <v>400</v>
      </c>
      <c r="E730">
        <v>8</v>
      </c>
      <c r="F730" s="25" t="str">
        <f>VLOOKUP(B730,Definitions!$C$7:$D$43,2,FALSE)</f>
        <v>Malta</v>
      </c>
      <c r="G730" t="str">
        <f>VLOOKUP(C730,Definitions!$C$49:$D$57,2,FALSE)</f>
        <v>Residential</v>
      </c>
      <c r="H730" t="str">
        <f>VLOOKUP(D730,Definitions!$C$60:$D$104,2,FALSE)</f>
        <v>TOTAL Residential</v>
      </c>
      <c r="J730" s="29" t="str">
        <f>VLOOKUP(E730,Definitions!$C$115:$D$131,2,FALSE)</f>
        <v>Waste non-RES</v>
      </c>
      <c r="K730" s="106"/>
      <c r="L730" s="105"/>
      <c r="M730" s="103">
        <f t="shared" si="146"/>
        <v>0</v>
      </c>
      <c r="N730" s="37"/>
      <c r="O730" s="105"/>
      <c r="P730" s="105">
        <f t="shared" si="147"/>
        <v>0</v>
      </c>
      <c r="Q730" s="105">
        <f t="shared" si="148"/>
        <v>0</v>
      </c>
      <c r="R730" s="103">
        <f t="shared" si="149"/>
        <v>0</v>
      </c>
      <c r="S730" s="96">
        <v>0</v>
      </c>
      <c r="T730" s="128" t="s">
        <v>882</v>
      </c>
      <c r="U730" s="96">
        <v>0</v>
      </c>
      <c r="V730" s="128" t="s">
        <v>882</v>
      </c>
      <c r="W730" s="96">
        <v>0</v>
      </c>
      <c r="X730" s="96">
        <v>0</v>
      </c>
      <c r="Y730" s="96">
        <v>0</v>
      </c>
      <c r="Z730" s="96">
        <v>0</v>
      </c>
      <c r="AA730" s="105">
        <v>0</v>
      </c>
      <c r="AB730" s="108">
        <v>0</v>
      </c>
      <c r="AC730" s="96">
        <v>0</v>
      </c>
      <c r="AD730" s="109" t="s">
        <v>882</v>
      </c>
      <c r="AE730" s="96">
        <v>0</v>
      </c>
      <c r="AF730" s="96">
        <v>0</v>
      </c>
      <c r="AG730" s="96">
        <v>0</v>
      </c>
      <c r="AH730" s="105">
        <v>0</v>
      </c>
      <c r="AI730" s="108">
        <v>0</v>
      </c>
      <c r="AJ730" s="105">
        <v>0</v>
      </c>
      <c r="AK730" s="108" t="s">
        <v>883</v>
      </c>
      <c r="AL730" s="9" t="str">
        <f>VLOOKUP(F730,Definitions!$B$7:$E$39,4,FALSE)</f>
        <v>EU28</v>
      </c>
    </row>
    <row r="731" spans="1:38">
      <c r="A731" s="36" t="str">
        <f t="shared" si="145"/>
        <v>MT400_9</v>
      </c>
      <c r="B731" t="s">
        <v>81</v>
      </c>
      <c r="C731" t="s">
        <v>185</v>
      </c>
      <c r="D731">
        <v>400</v>
      </c>
      <c r="E731">
        <v>9</v>
      </c>
      <c r="F731" s="25" t="str">
        <f>VLOOKUP(B731,Definitions!$C$7:$D$43,2,FALSE)</f>
        <v>Malta</v>
      </c>
      <c r="G731" t="str">
        <f>VLOOKUP(C731,Definitions!$C$49:$D$57,2,FALSE)</f>
        <v>Residential</v>
      </c>
      <c r="H731" t="str">
        <f>VLOOKUP(D731,Definitions!$C$60:$D$104,2,FALSE)</f>
        <v>TOTAL Residential</v>
      </c>
      <c r="J731" s="29" t="str">
        <f>VLOOKUP(E731,Definitions!$C$115:$D$131,2,FALSE)</f>
        <v>Waste RES</v>
      </c>
      <c r="K731" s="106"/>
      <c r="L731" s="105"/>
      <c r="M731" s="103">
        <f t="shared" si="146"/>
        <v>0</v>
      </c>
      <c r="N731" s="37"/>
      <c r="O731" s="105"/>
      <c r="P731" s="105">
        <f t="shared" si="147"/>
        <v>0</v>
      </c>
      <c r="Q731" s="105">
        <f t="shared" si="148"/>
        <v>0</v>
      </c>
      <c r="R731" s="103">
        <f t="shared" si="149"/>
        <v>0</v>
      </c>
      <c r="S731" s="96">
        <v>0</v>
      </c>
      <c r="T731" s="128" t="s">
        <v>933</v>
      </c>
      <c r="U731" s="96">
        <v>0</v>
      </c>
      <c r="V731" s="128" t="s">
        <v>933</v>
      </c>
      <c r="W731" s="96">
        <v>0</v>
      </c>
      <c r="X731" s="96">
        <v>0</v>
      </c>
      <c r="Y731" s="96">
        <v>0</v>
      </c>
      <c r="Z731" s="96">
        <v>0</v>
      </c>
      <c r="AA731" s="105">
        <v>0</v>
      </c>
      <c r="AB731" s="108">
        <v>0</v>
      </c>
      <c r="AC731" s="96">
        <v>0</v>
      </c>
      <c r="AD731" s="109" t="s">
        <v>933</v>
      </c>
      <c r="AE731" s="96">
        <v>0</v>
      </c>
      <c r="AF731" s="96">
        <v>0</v>
      </c>
      <c r="AG731" s="96">
        <v>0</v>
      </c>
      <c r="AH731" s="105">
        <v>0</v>
      </c>
      <c r="AI731" s="108">
        <v>0</v>
      </c>
      <c r="AJ731" s="105">
        <v>0</v>
      </c>
      <c r="AK731" s="108" t="s">
        <v>933</v>
      </c>
      <c r="AL731" s="9" t="str">
        <f>VLOOKUP(F731,Definitions!$B$7:$E$39,4,FALSE)</f>
        <v>EU28</v>
      </c>
    </row>
    <row r="732" spans="1:38">
      <c r="A732" s="36" t="str">
        <f t="shared" si="145"/>
        <v>MT400_51</v>
      </c>
      <c r="B732" t="s">
        <v>81</v>
      </c>
      <c r="C732" t="s">
        <v>185</v>
      </c>
      <c r="D732">
        <v>400</v>
      </c>
      <c r="E732">
        <v>51</v>
      </c>
      <c r="F732" s="25" t="str">
        <f>VLOOKUP(B732,Definitions!$C$7:$D$43,2,FALSE)</f>
        <v>Malta</v>
      </c>
      <c r="G732" t="str">
        <f>VLOOKUP(C732,Definitions!$C$49:$D$57,2,FALSE)</f>
        <v>Residential</v>
      </c>
      <c r="H732" t="str">
        <f>VLOOKUP(D732,Definitions!$C$60:$D$104,2,FALSE)</f>
        <v>TOTAL Residential</v>
      </c>
      <c r="J732" s="29" t="str">
        <f>VLOOKUP(E732,Definitions!$C$115:$D$131,2,FALSE)</f>
        <v>Biomass</v>
      </c>
      <c r="K732" s="106"/>
      <c r="L732" s="105"/>
      <c r="M732" s="103">
        <f t="shared" si="146"/>
        <v>6.7256444421200101E-3</v>
      </c>
      <c r="N732" s="37"/>
      <c r="O732" s="105"/>
      <c r="P732" s="105">
        <f t="shared" si="147"/>
        <v>6.7256444421200101E-3</v>
      </c>
      <c r="Q732" s="105">
        <f t="shared" si="148"/>
        <v>6.7256444421200101E-3</v>
      </c>
      <c r="R732" s="103">
        <f t="shared" si="149"/>
        <v>0</v>
      </c>
      <c r="S732" s="96">
        <v>6.7256444421200101E-3</v>
      </c>
      <c r="T732" s="128" t="s">
        <v>933</v>
      </c>
      <c r="U732" s="96">
        <v>0</v>
      </c>
      <c r="V732" s="128" t="s">
        <v>933</v>
      </c>
      <c r="W732" s="96">
        <v>0</v>
      </c>
      <c r="X732" s="96">
        <v>0</v>
      </c>
      <c r="Y732" s="96">
        <v>0</v>
      </c>
      <c r="Z732" s="96">
        <v>0</v>
      </c>
      <c r="AA732" s="105">
        <v>0</v>
      </c>
      <c r="AB732" s="108">
        <v>0</v>
      </c>
      <c r="AC732" s="96">
        <v>0</v>
      </c>
      <c r="AD732" s="109" t="s">
        <v>933</v>
      </c>
      <c r="AE732" s="96">
        <v>0</v>
      </c>
      <c r="AF732" s="96">
        <v>0</v>
      </c>
      <c r="AG732" s="96">
        <v>0</v>
      </c>
      <c r="AH732" s="105">
        <v>0</v>
      </c>
      <c r="AI732" s="108">
        <v>0</v>
      </c>
      <c r="AJ732" s="105">
        <v>0</v>
      </c>
      <c r="AK732" s="108" t="s">
        <v>933</v>
      </c>
      <c r="AL732" s="9" t="str">
        <f>VLOOKUP(F732,Definitions!$B$7:$E$39,4,FALSE)</f>
        <v>EU28</v>
      </c>
    </row>
    <row r="733" spans="1:38">
      <c r="A733" s="36" t="str">
        <f t="shared" si="145"/>
        <v>MT400_52</v>
      </c>
      <c r="B733" t="s">
        <v>81</v>
      </c>
      <c r="C733" t="s">
        <v>185</v>
      </c>
      <c r="D733">
        <v>400</v>
      </c>
      <c r="E733">
        <v>52</v>
      </c>
      <c r="F733" s="25" t="str">
        <f>VLOOKUP(B733,Definitions!$C$7:$D$43,2,FALSE)</f>
        <v>Malta</v>
      </c>
      <c r="G733" t="str">
        <f>VLOOKUP(C733,Definitions!$C$49:$D$57,2,FALSE)</f>
        <v>Residential</v>
      </c>
      <c r="H733" t="str">
        <f>VLOOKUP(D733,Definitions!$C$60:$D$104,2,FALSE)</f>
        <v>TOTAL Residential</v>
      </c>
      <c r="J733" s="29" t="str">
        <f>VLOOKUP(E733,Definitions!$C$115:$D$131,2,FALSE)</f>
        <v>Geothermal</v>
      </c>
      <c r="K733" s="106"/>
      <c r="L733" s="105"/>
      <c r="M733" s="103">
        <f t="shared" si="146"/>
        <v>0</v>
      </c>
      <c r="N733" s="37"/>
      <c r="O733" s="105"/>
      <c r="P733" s="105">
        <f t="shared" si="147"/>
        <v>0</v>
      </c>
      <c r="Q733" s="105">
        <f t="shared" si="148"/>
        <v>0</v>
      </c>
      <c r="R733" s="103">
        <f t="shared" si="149"/>
        <v>0</v>
      </c>
      <c r="S733" s="96">
        <v>0</v>
      </c>
      <c r="T733" s="128" t="s">
        <v>933</v>
      </c>
      <c r="U733" s="96">
        <v>0</v>
      </c>
      <c r="V733" s="128" t="s">
        <v>933</v>
      </c>
      <c r="W733" s="96">
        <v>0</v>
      </c>
      <c r="X733" s="96">
        <v>0</v>
      </c>
      <c r="Y733" s="96">
        <v>0</v>
      </c>
      <c r="Z733" s="96">
        <v>0</v>
      </c>
      <c r="AA733" s="105">
        <v>0</v>
      </c>
      <c r="AB733" s="108">
        <v>0</v>
      </c>
      <c r="AC733" s="96">
        <v>0</v>
      </c>
      <c r="AD733" s="109" t="s">
        <v>933</v>
      </c>
      <c r="AE733" s="96">
        <v>0</v>
      </c>
      <c r="AF733" s="96">
        <v>0</v>
      </c>
      <c r="AG733" s="96">
        <v>0</v>
      </c>
      <c r="AH733" s="105">
        <v>0</v>
      </c>
      <c r="AI733" s="108">
        <v>0</v>
      </c>
      <c r="AJ733" s="105">
        <v>0</v>
      </c>
      <c r="AK733" s="108" t="s">
        <v>933</v>
      </c>
      <c r="AL733" s="9" t="str">
        <f>VLOOKUP(F733,Definitions!$B$7:$E$39,4,FALSE)</f>
        <v>EU28</v>
      </c>
    </row>
    <row r="734" spans="1:38">
      <c r="A734" s="36" t="str">
        <f t="shared" si="145"/>
        <v>MT400_53</v>
      </c>
      <c r="B734" t="s">
        <v>81</v>
      </c>
      <c r="C734" t="s">
        <v>185</v>
      </c>
      <c r="D734">
        <v>400</v>
      </c>
      <c r="E734">
        <v>53</v>
      </c>
      <c r="F734" s="25" t="str">
        <f>VLOOKUP(B734,Definitions!$C$7:$D$43,2,FALSE)</f>
        <v>Malta</v>
      </c>
      <c r="G734" t="str">
        <f>VLOOKUP(C734,Definitions!$C$49:$D$57,2,FALSE)</f>
        <v>Residential</v>
      </c>
      <c r="H734" t="str">
        <f>VLOOKUP(D734,Definitions!$C$60:$D$104,2,FALSE)</f>
        <v>TOTAL Residential</v>
      </c>
      <c r="J734" s="29" t="str">
        <f>VLOOKUP(E734,Definitions!$C$115:$D$131,2,FALSE)</f>
        <v>Solar energy</v>
      </c>
      <c r="K734" s="106"/>
      <c r="L734" s="105"/>
      <c r="M734" s="103">
        <f t="shared" si="146"/>
        <v>2.6999999999999989E-2</v>
      </c>
      <c r="N734" s="37"/>
      <c r="O734" s="105"/>
      <c r="P734" s="105">
        <f t="shared" si="147"/>
        <v>2.6999999999999989E-2</v>
      </c>
      <c r="Q734" s="105">
        <f t="shared" si="148"/>
        <v>2.6999999999999989E-2</v>
      </c>
      <c r="R734" s="103">
        <f t="shared" si="149"/>
        <v>0</v>
      </c>
      <c r="S734" s="96">
        <v>0</v>
      </c>
      <c r="T734" s="128" t="s">
        <v>933</v>
      </c>
      <c r="U734" s="96">
        <v>2.6999999999999989E-2</v>
      </c>
      <c r="V734" s="128" t="s">
        <v>933</v>
      </c>
      <c r="W734" s="96">
        <v>0</v>
      </c>
      <c r="X734" s="96">
        <v>0</v>
      </c>
      <c r="Y734" s="96">
        <v>0</v>
      </c>
      <c r="Z734" s="96">
        <v>0</v>
      </c>
      <c r="AA734" s="105">
        <v>0</v>
      </c>
      <c r="AB734" s="108">
        <v>0</v>
      </c>
      <c r="AC734" s="96">
        <v>0</v>
      </c>
      <c r="AD734" s="109" t="s">
        <v>933</v>
      </c>
      <c r="AE734" s="96">
        <v>0</v>
      </c>
      <c r="AF734" s="96">
        <v>0</v>
      </c>
      <c r="AG734" s="96">
        <v>0</v>
      </c>
      <c r="AH734" s="105">
        <v>0</v>
      </c>
      <c r="AI734" s="108">
        <v>0</v>
      </c>
      <c r="AJ734" s="105">
        <v>0</v>
      </c>
      <c r="AK734" s="108" t="s">
        <v>933</v>
      </c>
      <c r="AL734" s="9" t="str">
        <f>VLOOKUP(F734,Definitions!$B$7:$E$39,4,FALSE)</f>
        <v>EU28</v>
      </c>
    </row>
    <row r="735" spans="1:38">
      <c r="A735" s="36" t="str">
        <f t="shared" si="145"/>
        <v>MT400_58</v>
      </c>
      <c r="B735" t="s">
        <v>81</v>
      </c>
      <c r="C735" t="s">
        <v>185</v>
      </c>
      <c r="D735">
        <v>400</v>
      </c>
      <c r="E735">
        <v>58</v>
      </c>
      <c r="F735" s="25" t="str">
        <f>VLOOKUP(B735,Definitions!$C$7:$D$43,2,FALSE)</f>
        <v>Malta</v>
      </c>
      <c r="G735" t="str">
        <f>VLOOKUP(C735,Definitions!$C$49:$D$57,2,FALSE)</f>
        <v>Residential</v>
      </c>
      <c r="H735" t="str">
        <f>VLOOKUP(D735,Definitions!$C$60:$D$104,2,FALSE)</f>
        <v>TOTAL Residential</v>
      </c>
      <c r="J735" s="29" t="str">
        <f>VLOOKUP(E735,Definitions!$C$115:$D$131,2,FALSE)</f>
        <v>Ambient heat total</v>
      </c>
      <c r="K735" s="106"/>
      <c r="L735" s="105"/>
      <c r="M735" s="103">
        <f t="shared" si="146"/>
        <v>1.4626502627471253E-2</v>
      </c>
      <c r="N735" s="37"/>
      <c r="O735" s="105"/>
      <c r="P735" s="105">
        <f t="shared" si="147"/>
        <v>1.4626502627471253E-2</v>
      </c>
      <c r="Q735" s="105">
        <f t="shared" si="148"/>
        <v>1.4626502627471253E-2</v>
      </c>
      <c r="R735" s="103">
        <f t="shared" si="149"/>
        <v>0</v>
      </c>
      <c r="S735" s="96">
        <v>1.3437253184680165E-2</v>
      </c>
      <c r="T735" s="128" t="s">
        <v>885</v>
      </c>
      <c r="U735" s="96">
        <v>1.1892494427910879E-3</v>
      </c>
      <c r="V735" s="128" t="s">
        <v>885</v>
      </c>
      <c r="W735" s="96">
        <v>0</v>
      </c>
      <c r="X735" s="96">
        <v>0</v>
      </c>
      <c r="Y735" s="96">
        <v>0</v>
      </c>
      <c r="Z735" s="96">
        <v>0</v>
      </c>
      <c r="AA735" s="105">
        <v>0</v>
      </c>
      <c r="AB735" s="108">
        <v>0</v>
      </c>
      <c r="AC735" s="96">
        <v>0</v>
      </c>
      <c r="AD735" s="109" t="s">
        <v>885</v>
      </c>
      <c r="AE735" s="96">
        <v>0</v>
      </c>
      <c r="AF735" s="96">
        <v>0</v>
      </c>
      <c r="AG735" s="96">
        <v>0</v>
      </c>
      <c r="AH735" s="105">
        <v>0</v>
      </c>
      <c r="AI735" s="108">
        <v>0</v>
      </c>
      <c r="AJ735" s="105">
        <v>0</v>
      </c>
      <c r="AK735" s="108" t="s">
        <v>885</v>
      </c>
      <c r="AL735" s="9" t="str">
        <f>VLOOKUP(F735,Definitions!$B$7:$E$39,4,FALSE)</f>
        <v>EU28</v>
      </c>
    </row>
    <row r="736" spans="1:38">
      <c r="A736" s="36" t="str">
        <f t="shared" si="145"/>
        <v>MT400_55</v>
      </c>
      <c r="B736" t="s">
        <v>81</v>
      </c>
      <c r="C736" t="s">
        <v>185</v>
      </c>
      <c r="D736">
        <v>400</v>
      </c>
      <c r="E736">
        <v>55</v>
      </c>
      <c r="F736" s="25" t="str">
        <f>VLOOKUP(B736,Definitions!$C$7:$D$43,2,FALSE)</f>
        <v>Malta</v>
      </c>
      <c r="G736" t="str">
        <f>VLOOKUP(C736,Definitions!$C$49:$D$57,2,FALSE)</f>
        <v>Residential</v>
      </c>
      <c r="H736" t="str">
        <f>VLOOKUP(D736,Definitions!$C$60:$D$104,2,FALSE)</f>
        <v>TOTAL Residential</v>
      </c>
      <c r="J736" s="29" t="str">
        <f>VLOOKUP(E736,Definitions!$C$115:$D$131,2,FALSE)</f>
        <v xml:space="preserve">Other RES </v>
      </c>
      <c r="K736" s="106"/>
      <c r="L736" s="105"/>
      <c r="M736" s="103">
        <f t="shared" si="146"/>
        <v>0</v>
      </c>
      <c r="N736" s="37"/>
      <c r="O736" s="105"/>
      <c r="P736" s="105">
        <f t="shared" si="147"/>
        <v>0</v>
      </c>
      <c r="Q736" s="105">
        <f t="shared" si="148"/>
        <v>0</v>
      </c>
      <c r="R736" s="103">
        <f t="shared" si="149"/>
        <v>0</v>
      </c>
      <c r="S736" s="96">
        <v>0</v>
      </c>
      <c r="T736" s="128" t="s">
        <v>882</v>
      </c>
      <c r="U736" s="96">
        <v>0</v>
      </c>
      <c r="V736" s="128" t="s">
        <v>882</v>
      </c>
      <c r="W736" s="96">
        <v>0</v>
      </c>
      <c r="X736" s="96">
        <v>0</v>
      </c>
      <c r="Y736" s="96">
        <v>0</v>
      </c>
      <c r="Z736" s="96">
        <v>0</v>
      </c>
      <c r="AA736" s="105">
        <v>0</v>
      </c>
      <c r="AB736" s="108">
        <v>0</v>
      </c>
      <c r="AC736" s="96">
        <v>0</v>
      </c>
      <c r="AD736" s="109" t="s">
        <v>882</v>
      </c>
      <c r="AE736" s="96">
        <v>0</v>
      </c>
      <c r="AF736" s="96">
        <v>0</v>
      </c>
      <c r="AG736" s="96">
        <v>0</v>
      </c>
      <c r="AH736" s="105">
        <v>0</v>
      </c>
      <c r="AI736" s="108">
        <v>0</v>
      </c>
      <c r="AJ736" s="105">
        <v>0</v>
      </c>
      <c r="AK736" s="108" t="s">
        <v>883</v>
      </c>
      <c r="AL736" s="9" t="str">
        <f>VLOOKUP(F736,Definitions!$B$7:$E$39,4,FALSE)</f>
        <v>EU28</v>
      </c>
    </row>
    <row r="737" spans="1:38">
      <c r="A737" s="36" t="str">
        <f t="shared" si="145"/>
        <v>MT401_0</v>
      </c>
      <c r="B737" t="s">
        <v>81</v>
      </c>
      <c r="C737" t="s">
        <v>185</v>
      </c>
      <c r="D737">
        <v>401</v>
      </c>
      <c r="E737">
        <v>0</v>
      </c>
      <c r="F737" s="25" t="str">
        <f>VLOOKUP(B737,Definitions!$C$7:$D$43,2,FALSE)</f>
        <v>Malta</v>
      </c>
      <c r="G737" t="str">
        <f>VLOOKUP(C737,Definitions!$C$49:$D$57,2,FALSE)</f>
        <v>Residential</v>
      </c>
      <c r="H737" t="str">
        <f>VLOOKUP(D737,Definitions!$C$60:$D$104,2,FALSE)</f>
        <v>SFH</v>
      </c>
      <c r="J737" s="29" t="str">
        <f>VLOOKUP(E737,Definitions!$C$115:$D$131,2,FALSE)</f>
        <v>TOTAL</v>
      </c>
      <c r="K737" s="106"/>
      <c r="L737" s="105"/>
      <c r="M737" s="103">
        <f t="shared" si="146"/>
        <v>0.18781126923966943</v>
      </c>
      <c r="N737" s="37"/>
      <c r="O737" s="105"/>
      <c r="P737" s="105">
        <f t="shared" si="147"/>
        <v>0.18781126923966943</v>
      </c>
      <c r="Q737" s="105">
        <f t="shared" si="148"/>
        <v>7.6377842412670149E-2</v>
      </c>
      <c r="R737" s="103">
        <f t="shared" si="149"/>
        <v>0.11143342682699928</v>
      </c>
      <c r="S737" s="96">
        <v>3.2905486976830899E-2</v>
      </c>
      <c r="T737" s="128" t="s">
        <v>931</v>
      </c>
      <c r="U737" s="96">
        <v>4.3472355435839251E-2</v>
      </c>
      <c r="V737" s="128" t="s">
        <v>882</v>
      </c>
      <c r="W737" s="96">
        <v>0</v>
      </c>
      <c r="X737" s="96">
        <v>0</v>
      </c>
      <c r="Y737" s="96">
        <v>0</v>
      </c>
      <c r="Z737" s="96">
        <v>0</v>
      </c>
      <c r="AA737" s="105">
        <v>0</v>
      </c>
      <c r="AB737" s="108">
        <v>0</v>
      </c>
      <c r="AC737" s="96">
        <v>0.11143342682699928</v>
      </c>
      <c r="AD737" s="109" t="s">
        <v>882</v>
      </c>
      <c r="AE737" s="96">
        <v>0</v>
      </c>
      <c r="AF737" s="96">
        <v>0</v>
      </c>
      <c r="AG737" s="96">
        <v>0</v>
      </c>
      <c r="AH737" s="105">
        <v>0</v>
      </c>
      <c r="AI737" s="108">
        <v>0</v>
      </c>
      <c r="AJ737" s="105">
        <v>0</v>
      </c>
      <c r="AK737" s="108" t="s">
        <v>883</v>
      </c>
      <c r="AL737" s="9" t="str">
        <f>VLOOKUP(F737,Definitions!$B$7:$E$39,4,FALSE)</f>
        <v>EU28</v>
      </c>
    </row>
    <row r="738" spans="1:38">
      <c r="A738" s="36" t="str">
        <f t="shared" si="145"/>
        <v>MT401_1</v>
      </c>
      <c r="B738" t="s">
        <v>81</v>
      </c>
      <c r="C738" t="s">
        <v>185</v>
      </c>
      <c r="D738">
        <v>401</v>
      </c>
      <c r="E738">
        <v>1</v>
      </c>
      <c r="F738" s="25" t="str">
        <f>VLOOKUP(B738,Definitions!$C$7:$D$43,2,FALSE)</f>
        <v>Malta</v>
      </c>
      <c r="G738" t="str">
        <f>VLOOKUP(C738,Definitions!$C$49:$D$57,2,FALSE)</f>
        <v>Residential</v>
      </c>
      <c r="H738" t="str">
        <f>VLOOKUP(D738,Definitions!$C$60:$D$104,2,FALSE)</f>
        <v>SFH</v>
      </c>
      <c r="J738" s="29" t="str">
        <f>VLOOKUP(E738,Definitions!$C$115:$D$131,2,FALSE)</f>
        <v>Coal</v>
      </c>
      <c r="K738" s="106"/>
      <c r="L738" s="105"/>
      <c r="M738" s="103">
        <f t="shared" si="146"/>
        <v>0</v>
      </c>
      <c r="N738" s="37"/>
      <c r="O738" s="105"/>
      <c r="P738" s="105">
        <f t="shared" si="147"/>
        <v>0</v>
      </c>
      <c r="Q738" s="105">
        <f t="shared" si="148"/>
        <v>0</v>
      </c>
      <c r="R738" s="103">
        <f t="shared" si="149"/>
        <v>0</v>
      </c>
      <c r="S738" s="96">
        <v>0</v>
      </c>
      <c r="T738" s="128" t="s">
        <v>882</v>
      </c>
      <c r="U738" s="96">
        <v>0</v>
      </c>
      <c r="V738" s="128" t="s">
        <v>882</v>
      </c>
      <c r="W738" s="96">
        <v>0</v>
      </c>
      <c r="X738" s="96">
        <v>0</v>
      </c>
      <c r="Y738" s="96">
        <v>0</v>
      </c>
      <c r="Z738" s="96">
        <v>0</v>
      </c>
      <c r="AA738" s="105">
        <v>0</v>
      </c>
      <c r="AB738" s="108">
        <v>0</v>
      </c>
      <c r="AC738" s="96">
        <v>0</v>
      </c>
      <c r="AD738" s="109" t="s">
        <v>882</v>
      </c>
      <c r="AE738" s="96">
        <v>0</v>
      </c>
      <c r="AF738" s="96">
        <v>0</v>
      </c>
      <c r="AG738" s="96">
        <v>0</v>
      </c>
      <c r="AH738" s="105">
        <v>0</v>
      </c>
      <c r="AI738" s="108">
        <v>0</v>
      </c>
      <c r="AJ738" s="105">
        <v>0</v>
      </c>
      <c r="AK738" s="108" t="s">
        <v>883</v>
      </c>
      <c r="AL738" s="9" t="str">
        <f>VLOOKUP(F738,Definitions!$B$7:$E$39,4,FALSE)</f>
        <v>EU28</v>
      </c>
    </row>
    <row r="739" spans="1:38">
      <c r="A739" s="36" t="str">
        <f t="shared" si="145"/>
        <v>MT401_2</v>
      </c>
      <c r="B739" t="s">
        <v>81</v>
      </c>
      <c r="C739" t="s">
        <v>185</v>
      </c>
      <c r="D739">
        <v>401</v>
      </c>
      <c r="E739">
        <v>2</v>
      </c>
      <c r="F739" s="25" t="str">
        <f>VLOOKUP(B739,Definitions!$C$7:$D$43,2,FALSE)</f>
        <v>Malta</v>
      </c>
      <c r="G739" t="str">
        <f>VLOOKUP(C739,Definitions!$C$49:$D$57,2,FALSE)</f>
        <v>Residential</v>
      </c>
      <c r="H739" t="str">
        <f>VLOOKUP(D739,Definitions!$C$60:$D$104,2,FALSE)</f>
        <v>SFH</v>
      </c>
      <c r="J739" s="29" t="str">
        <f>VLOOKUP(E739,Definitions!$C$115:$D$131,2,FALSE)</f>
        <v>Fuel oil</v>
      </c>
      <c r="K739" s="106"/>
      <c r="L739" s="105"/>
      <c r="M739" s="103">
        <f t="shared" si="146"/>
        <v>7.9366711857158656E-3</v>
      </c>
      <c r="N739" s="37"/>
      <c r="O739" s="105"/>
      <c r="P739" s="105">
        <f t="shared" si="147"/>
        <v>7.9366711857158656E-3</v>
      </c>
      <c r="Q739" s="105">
        <f t="shared" si="148"/>
        <v>7.9366711857158656E-3</v>
      </c>
      <c r="R739" s="103">
        <f t="shared" si="149"/>
        <v>0</v>
      </c>
      <c r="S739" s="96">
        <v>7.8553451681560981E-3</v>
      </c>
      <c r="T739" s="128" t="s">
        <v>931</v>
      </c>
      <c r="U739" s="96">
        <v>8.1326017559766873E-5</v>
      </c>
      <c r="V739" s="128" t="s">
        <v>882</v>
      </c>
      <c r="W739" s="96">
        <v>0</v>
      </c>
      <c r="X739" s="96">
        <v>0</v>
      </c>
      <c r="Y739" s="96">
        <v>0</v>
      </c>
      <c r="Z739" s="96">
        <v>0</v>
      </c>
      <c r="AA739" s="105">
        <v>0</v>
      </c>
      <c r="AB739" s="108">
        <v>0</v>
      </c>
      <c r="AC739" s="96">
        <v>0</v>
      </c>
      <c r="AD739" s="109" t="s">
        <v>882</v>
      </c>
      <c r="AE739" s="96">
        <v>0</v>
      </c>
      <c r="AF739" s="96">
        <v>0</v>
      </c>
      <c r="AG739" s="96">
        <v>0</v>
      </c>
      <c r="AH739" s="105">
        <v>0</v>
      </c>
      <c r="AI739" s="108">
        <v>0</v>
      </c>
      <c r="AJ739" s="105">
        <v>0</v>
      </c>
      <c r="AK739" s="108" t="s">
        <v>883</v>
      </c>
      <c r="AL739" s="9" t="str">
        <f>VLOOKUP(F739,Definitions!$B$7:$E$39,4,FALSE)</f>
        <v>EU28</v>
      </c>
    </row>
    <row r="740" spans="1:38">
      <c r="A740" s="36" t="str">
        <f t="shared" si="145"/>
        <v>MT401_3</v>
      </c>
      <c r="B740" t="s">
        <v>81</v>
      </c>
      <c r="C740" t="s">
        <v>185</v>
      </c>
      <c r="D740">
        <v>401</v>
      </c>
      <c r="E740">
        <v>3</v>
      </c>
      <c r="F740" s="25" t="str">
        <f>VLOOKUP(B740,Definitions!$C$7:$D$43,2,FALSE)</f>
        <v>Malta</v>
      </c>
      <c r="G740" t="str">
        <f>VLOOKUP(C740,Definitions!$C$49:$D$57,2,FALSE)</f>
        <v>Residential</v>
      </c>
      <c r="H740" t="str">
        <f>VLOOKUP(D740,Definitions!$C$60:$D$104,2,FALSE)</f>
        <v>SFH</v>
      </c>
      <c r="J740" s="29" t="str">
        <f>VLOOKUP(E740,Definitions!$C$115:$D$131,2,FALSE)</f>
        <v>Natural gas</v>
      </c>
      <c r="K740" s="106"/>
      <c r="L740" s="105"/>
      <c r="M740" s="103">
        <f t="shared" si="146"/>
        <v>0</v>
      </c>
      <c r="N740" s="37"/>
      <c r="O740" s="105"/>
      <c r="P740" s="105">
        <f t="shared" si="147"/>
        <v>0</v>
      </c>
      <c r="Q740" s="105">
        <f t="shared" si="148"/>
        <v>0</v>
      </c>
      <c r="R740" s="103">
        <f t="shared" si="149"/>
        <v>0</v>
      </c>
      <c r="S740" s="96">
        <v>0</v>
      </c>
      <c r="T740" s="128" t="s">
        <v>882</v>
      </c>
      <c r="U740" s="96">
        <v>0</v>
      </c>
      <c r="V740" s="128" t="s">
        <v>882</v>
      </c>
      <c r="W740" s="96">
        <v>0</v>
      </c>
      <c r="X740" s="96">
        <v>0</v>
      </c>
      <c r="Y740" s="96">
        <v>0</v>
      </c>
      <c r="Z740" s="96">
        <v>0</v>
      </c>
      <c r="AA740" s="105">
        <v>0</v>
      </c>
      <c r="AB740" s="108">
        <v>0</v>
      </c>
      <c r="AC740" s="96">
        <v>0</v>
      </c>
      <c r="AD740" s="109" t="s">
        <v>882</v>
      </c>
      <c r="AE740" s="96">
        <v>0</v>
      </c>
      <c r="AF740" s="96">
        <v>0</v>
      </c>
      <c r="AG740" s="96">
        <v>0</v>
      </c>
      <c r="AH740" s="105">
        <v>0</v>
      </c>
      <c r="AI740" s="108">
        <v>0</v>
      </c>
      <c r="AJ740" s="105">
        <v>0</v>
      </c>
      <c r="AK740" s="108" t="s">
        <v>883</v>
      </c>
      <c r="AL740" s="9" t="str">
        <f>VLOOKUP(F740,Definitions!$B$7:$E$39,4,FALSE)</f>
        <v>EU28</v>
      </c>
    </row>
    <row r="741" spans="1:38">
      <c r="A741" s="36" t="str">
        <f t="shared" si="145"/>
        <v>MT401_4</v>
      </c>
      <c r="B741" t="s">
        <v>81</v>
      </c>
      <c r="C741" t="s">
        <v>185</v>
      </c>
      <c r="D741">
        <v>401</v>
      </c>
      <c r="E741">
        <v>4</v>
      </c>
      <c r="F741" s="25" t="str">
        <f>VLOOKUP(B741,Definitions!$C$7:$D$43,2,FALSE)</f>
        <v>Malta</v>
      </c>
      <c r="G741" t="str">
        <f>VLOOKUP(C741,Definitions!$C$49:$D$57,2,FALSE)</f>
        <v>Residential</v>
      </c>
      <c r="H741" t="str">
        <f>VLOOKUP(D741,Definitions!$C$60:$D$104,2,FALSE)</f>
        <v>SFH</v>
      </c>
      <c r="J741" s="29" t="str">
        <f>VLOOKUP(E741,Definitions!$C$115:$D$131,2,FALSE)</f>
        <v>Other fossil fuels</v>
      </c>
      <c r="K741" s="106"/>
      <c r="L741" s="105"/>
      <c r="M741" s="103">
        <f t="shared" si="146"/>
        <v>0</v>
      </c>
      <c r="N741" s="37"/>
      <c r="O741" s="105"/>
      <c r="P741" s="105">
        <f t="shared" si="147"/>
        <v>0</v>
      </c>
      <c r="Q741" s="105">
        <f t="shared" si="148"/>
        <v>0</v>
      </c>
      <c r="R741" s="103">
        <f t="shared" si="149"/>
        <v>0</v>
      </c>
      <c r="S741" s="96">
        <v>0</v>
      </c>
      <c r="T741" s="128" t="s">
        <v>882</v>
      </c>
      <c r="U741" s="96">
        <v>0</v>
      </c>
      <c r="V741" s="128" t="s">
        <v>882</v>
      </c>
      <c r="W741" s="96">
        <v>0</v>
      </c>
      <c r="X741" s="96">
        <v>0</v>
      </c>
      <c r="Y741" s="96">
        <v>0</v>
      </c>
      <c r="Z741" s="96">
        <v>0</v>
      </c>
      <c r="AA741" s="105">
        <v>0</v>
      </c>
      <c r="AB741" s="108">
        <v>0</v>
      </c>
      <c r="AC741" s="96">
        <v>0</v>
      </c>
      <c r="AD741" s="109" t="s">
        <v>882</v>
      </c>
      <c r="AE741" s="96">
        <v>0</v>
      </c>
      <c r="AF741" s="96">
        <v>0</v>
      </c>
      <c r="AG741" s="96">
        <v>0</v>
      </c>
      <c r="AH741" s="105">
        <v>0</v>
      </c>
      <c r="AI741" s="108">
        <v>0</v>
      </c>
      <c r="AJ741" s="105">
        <v>0</v>
      </c>
      <c r="AK741" s="108" t="s">
        <v>883</v>
      </c>
      <c r="AL741" s="9" t="str">
        <f>VLOOKUP(F741,Definitions!$B$7:$E$39,4,FALSE)</f>
        <v>EU28</v>
      </c>
    </row>
    <row r="742" spans="1:38">
      <c r="A742" s="36" t="str">
        <f t="shared" si="145"/>
        <v>MT401_6</v>
      </c>
      <c r="B742" t="s">
        <v>81</v>
      </c>
      <c r="C742" t="s">
        <v>185</v>
      </c>
      <c r="D742">
        <v>401</v>
      </c>
      <c r="E742">
        <v>6</v>
      </c>
      <c r="F742" s="25" t="str">
        <f>VLOOKUP(B742,Definitions!$C$7:$D$43,2,FALSE)</f>
        <v>Malta</v>
      </c>
      <c r="G742" t="str">
        <f>VLOOKUP(C742,Definitions!$C$49:$D$57,2,FALSE)</f>
        <v>Residential</v>
      </c>
      <c r="H742" t="str">
        <f>VLOOKUP(D742,Definitions!$C$60:$D$104,2,FALSE)</f>
        <v>SFH</v>
      </c>
      <c r="J742" s="29" t="str">
        <f>VLOOKUP(E742,Definitions!$C$115:$D$131,2,FALSE)</f>
        <v>Electricity</v>
      </c>
      <c r="K742" s="106"/>
      <c r="L742" s="105"/>
      <c r="M742" s="103">
        <f t="shared" si="146"/>
        <v>0.15497869184028915</v>
      </c>
      <c r="N742" s="37"/>
      <c r="O742" s="105"/>
      <c r="P742" s="105">
        <f t="shared" si="147"/>
        <v>0.15497869184028915</v>
      </c>
      <c r="Q742" s="105">
        <f t="shared" si="148"/>
        <v>4.3545265013289869E-2</v>
      </c>
      <c r="R742" s="103">
        <f t="shared" si="149"/>
        <v>0.11143342682699928</v>
      </c>
      <c r="S742" s="96">
        <v>1.2291127438256399E-2</v>
      </c>
      <c r="T742" s="128" t="s">
        <v>882</v>
      </c>
      <c r="U742" s="96">
        <v>3.1254137575033474E-2</v>
      </c>
      <c r="V742" s="128" t="s">
        <v>882</v>
      </c>
      <c r="W742" s="96">
        <v>0</v>
      </c>
      <c r="X742" s="96">
        <v>0</v>
      </c>
      <c r="Y742" s="96">
        <v>0</v>
      </c>
      <c r="Z742" s="96">
        <v>0</v>
      </c>
      <c r="AA742" s="105">
        <v>0</v>
      </c>
      <c r="AB742" s="108">
        <v>0</v>
      </c>
      <c r="AC742" s="96">
        <v>0.11143342682699928</v>
      </c>
      <c r="AD742" s="109" t="s">
        <v>882</v>
      </c>
      <c r="AE742" s="96">
        <v>0</v>
      </c>
      <c r="AF742" s="96">
        <v>0</v>
      </c>
      <c r="AG742" s="96">
        <v>0</v>
      </c>
      <c r="AH742" s="105">
        <v>0</v>
      </c>
      <c r="AI742" s="108">
        <v>0</v>
      </c>
      <c r="AJ742" s="105">
        <v>0</v>
      </c>
      <c r="AK742" s="108" t="s">
        <v>883</v>
      </c>
      <c r="AL742" s="9" t="str">
        <f>VLOOKUP(F742,Definitions!$B$7:$E$39,4,FALSE)</f>
        <v>EU28</v>
      </c>
    </row>
    <row r="743" spans="1:38">
      <c r="A743" s="36" t="str">
        <f t="shared" si="145"/>
        <v>MT401_7</v>
      </c>
      <c r="B743" t="s">
        <v>81</v>
      </c>
      <c r="C743" t="s">
        <v>185</v>
      </c>
      <c r="D743">
        <v>401</v>
      </c>
      <c r="E743">
        <v>7</v>
      </c>
      <c r="F743" s="25" t="str">
        <f>VLOOKUP(B743,Definitions!$C$7:$D$43,2,FALSE)</f>
        <v>Malta</v>
      </c>
      <c r="G743" t="str">
        <f>VLOOKUP(C743,Definitions!$C$49:$D$57,2,FALSE)</f>
        <v>Residential</v>
      </c>
      <c r="H743" t="str">
        <f>VLOOKUP(D743,Definitions!$C$60:$D$104,2,FALSE)</f>
        <v>SFH</v>
      </c>
      <c r="J743" s="29" t="str">
        <f>VLOOKUP(E743,Definitions!$C$115:$D$131,2,FALSE)</f>
        <v>District heating</v>
      </c>
      <c r="K743" s="106"/>
      <c r="L743" s="105"/>
      <c r="M743" s="103">
        <f t="shared" si="146"/>
        <v>0</v>
      </c>
      <c r="N743" s="56"/>
      <c r="O743" s="105"/>
      <c r="P743" s="105">
        <f t="shared" si="147"/>
        <v>0</v>
      </c>
      <c r="Q743" s="105">
        <f t="shared" si="148"/>
        <v>0</v>
      </c>
      <c r="R743" s="103">
        <f t="shared" si="149"/>
        <v>0</v>
      </c>
      <c r="S743" s="96">
        <v>0</v>
      </c>
      <c r="T743" s="128" t="s">
        <v>882</v>
      </c>
      <c r="U743" s="96">
        <v>0</v>
      </c>
      <c r="V743" s="128" t="s">
        <v>882</v>
      </c>
      <c r="W743" s="96">
        <v>0</v>
      </c>
      <c r="X743" s="96">
        <v>0</v>
      </c>
      <c r="Y743" s="96">
        <v>0</v>
      </c>
      <c r="Z743" s="96">
        <v>0</v>
      </c>
      <c r="AA743" s="105">
        <v>0</v>
      </c>
      <c r="AB743" s="108">
        <v>0</v>
      </c>
      <c r="AC743" s="96">
        <v>0</v>
      </c>
      <c r="AD743" s="109" t="s">
        <v>882</v>
      </c>
      <c r="AE743" s="96">
        <v>0</v>
      </c>
      <c r="AF743" s="96">
        <v>0</v>
      </c>
      <c r="AG743" s="96">
        <v>0</v>
      </c>
      <c r="AH743" s="105">
        <v>0</v>
      </c>
      <c r="AI743" s="108">
        <v>0</v>
      </c>
      <c r="AJ743" s="105">
        <v>0</v>
      </c>
      <c r="AK743" s="108" t="s">
        <v>883</v>
      </c>
      <c r="AL743" s="9" t="str">
        <f>VLOOKUP(F743,Definitions!$B$7:$E$39,4,FALSE)</f>
        <v>EU28</v>
      </c>
    </row>
    <row r="744" spans="1:38">
      <c r="A744" s="36" t="str">
        <f t="shared" si="145"/>
        <v>MT401_8</v>
      </c>
      <c r="B744" t="s">
        <v>81</v>
      </c>
      <c r="C744" t="s">
        <v>185</v>
      </c>
      <c r="D744">
        <v>401</v>
      </c>
      <c r="E744">
        <v>8</v>
      </c>
      <c r="F744" s="25" t="str">
        <f>VLOOKUP(B744,Definitions!$C$7:$D$43,2,FALSE)</f>
        <v>Malta</v>
      </c>
      <c r="G744" t="str">
        <f>VLOOKUP(C744,Definitions!$C$49:$D$57,2,FALSE)</f>
        <v>Residential</v>
      </c>
      <c r="H744" t="str">
        <f>VLOOKUP(D744,Definitions!$C$60:$D$104,2,FALSE)</f>
        <v>SFH</v>
      </c>
      <c r="J744" s="29" t="str">
        <f>VLOOKUP(E744,Definitions!$C$115:$D$131,2,FALSE)</f>
        <v>Waste non-RES</v>
      </c>
      <c r="K744" s="106"/>
      <c r="L744" s="105"/>
      <c r="M744" s="103">
        <f t="shared" si="146"/>
        <v>0</v>
      </c>
      <c r="N744" s="37"/>
      <c r="O744" s="105"/>
      <c r="P744" s="105">
        <f t="shared" si="147"/>
        <v>0</v>
      </c>
      <c r="Q744" s="105">
        <f t="shared" si="148"/>
        <v>0</v>
      </c>
      <c r="R744" s="103">
        <f t="shared" si="149"/>
        <v>0</v>
      </c>
      <c r="S744" s="96">
        <v>0</v>
      </c>
      <c r="T744" s="128" t="s">
        <v>882</v>
      </c>
      <c r="U744" s="96">
        <v>0</v>
      </c>
      <c r="V744" s="128" t="s">
        <v>882</v>
      </c>
      <c r="W744" s="96">
        <v>0</v>
      </c>
      <c r="X744" s="96">
        <v>0</v>
      </c>
      <c r="Y744" s="96">
        <v>0</v>
      </c>
      <c r="Z744" s="96">
        <v>0</v>
      </c>
      <c r="AA744" s="105">
        <v>0</v>
      </c>
      <c r="AB744" s="108">
        <v>0</v>
      </c>
      <c r="AC744" s="96">
        <v>0</v>
      </c>
      <c r="AD744" s="109" t="s">
        <v>882</v>
      </c>
      <c r="AE744" s="96">
        <v>0</v>
      </c>
      <c r="AF744" s="96">
        <v>0</v>
      </c>
      <c r="AG744" s="96">
        <v>0</v>
      </c>
      <c r="AH744" s="105">
        <v>0</v>
      </c>
      <c r="AI744" s="108">
        <v>0</v>
      </c>
      <c r="AJ744" s="105">
        <v>0</v>
      </c>
      <c r="AK744" s="108" t="s">
        <v>883</v>
      </c>
      <c r="AL744" s="9" t="str">
        <f>VLOOKUP(F744,Definitions!$B$7:$E$39,4,FALSE)</f>
        <v>EU28</v>
      </c>
    </row>
    <row r="745" spans="1:38">
      <c r="A745" s="36" t="str">
        <f t="shared" si="145"/>
        <v>MT401_9</v>
      </c>
      <c r="B745" t="s">
        <v>81</v>
      </c>
      <c r="C745" t="s">
        <v>185</v>
      </c>
      <c r="D745">
        <v>401</v>
      </c>
      <c r="E745">
        <v>9</v>
      </c>
      <c r="F745" s="25" t="str">
        <f>VLOOKUP(B745,Definitions!$C$7:$D$43,2,FALSE)</f>
        <v>Malta</v>
      </c>
      <c r="G745" t="str">
        <f>VLOOKUP(C745,Definitions!$C$49:$D$57,2,FALSE)</f>
        <v>Residential</v>
      </c>
      <c r="H745" t="str">
        <f>VLOOKUP(D745,Definitions!$C$60:$D$104,2,FALSE)</f>
        <v>SFH</v>
      </c>
      <c r="J745" s="29" t="str">
        <f>VLOOKUP(E745,Definitions!$C$115:$D$131,2,FALSE)</f>
        <v>Waste RES</v>
      </c>
      <c r="K745" s="106"/>
      <c r="L745" s="105"/>
      <c r="M745" s="103">
        <f t="shared" si="146"/>
        <v>0</v>
      </c>
      <c r="N745" s="37"/>
      <c r="O745" s="105"/>
      <c r="P745" s="105">
        <f t="shared" si="147"/>
        <v>0</v>
      </c>
      <c r="Q745" s="105">
        <f t="shared" si="148"/>
        <v>0</v>
      </c>
      <c r="R745" s="103">
        <f t="shared" si="149"/>
        <v>0</v>
      </c>
      <c r="S745" s="96">
        <v>0</v>
      </c>
      <c r="T745" s="128" t="s">
        <v>882</v>
      </c>
      <c r="U745" s="96">
        <v>0</v>
      </c>
      <c r="V745" s="128" t="s">
        <v>882</v>
      </c>
      <c r="W745" s="96">
        <v>0</v>
      </c>
      <c r="X745" s="96">
        <v>0</v>
      </c>
      <c r="Y745" s="96">
        <v>0</v>
      </c>
      <c r="Z745" s="96">
        <v>0</v>
      </c>
      <c r="AA745" s="105">
        <v>0</v>
      </c>
      <c r="AB745" s="108">
        <v>0</v>
      </c>
      <c r="AC745" s="96">
        <v>0</v>
      </c>
      <c r="AD745" s="109" t="s">
        <v>882</v>
      </c>
      <c r="AE745" s="96">
        <v>0</v>
      </c>
      <c r="AF745" s="96">
        <v>0</v>
      </c>
      <c r="AG745" s="96">
        <v>0</v>
      </c>
      <c r="AH745" s="105">
        <v>0</v>
      </c>
      <c r="AI745" s="108">
        <v>0</v>
      </c>
      <c r="AJ745" s="105">
        <v>0</v>
      </c>
      <c r="AK745" s="108" t="s">
        <v>883</v>
      </c>
      <c r="AL745" s="9" t="str">
        <f>VLOOKUP(F745,Definitions!$B$7:$E$39,4,FALSE)</f>
        <v>EU28</v>
      </c>
    </row>
    <row r="746" spans="1:38">
      <c r="A746" s="36" t="str">
        <f t="shared" si="145"/>
        <v>MT401_51</v>
      </c>
      <c r="B746" t="s">
        <v>81</v>
      </c>
      <c r="C746" t="s">
        <v>185</v>
      </c>
      <c r="D746">
        <v>401</v>
      </c>
      <c r="E746">
        <v>51</v>
      </c>
      <c r="F746" s="25" t="str">
        <f>VLOOKUP(B746,Definitions!$C$7:$D$43,2,FALSE)</f>
        <v>Malta</v>
      </c>
      <c r="G746" t="str">
        <f>VLOOKUP(C746,Definitions!$C$49:$D$57,2,FALSE)</f>
        <v>Residential</v>
      </c>
      <c r="H746" t="str">
        <f>VLOOKUP(D746,Definitions!$C$60:$D$104,2,FALSE)</f>
        <v>SFH</v>
      </c>
      <c r="J746" s="29" t="str">
        <f>VLOOKUP(E746,Definitions!$C$115:$D$131,2,FALSE)</f>
        <v>Biomass</v>
      </c>
      <c r="K746" s="106"/>
      <c r="L746" s="105"/>
      <c r="M746" s="103">
        <f t="shared" si="146"/>
        <v>6.0587022253315555E-3</v>
      </c>
      <c r="N746" s="37"/>
      <c r="O746" s="105"/>
      <c r="P746" s="105">
        <f t="shared" si="147"/>
        <v>6.0587022253315555E-3</v>
      </c>
      <c r="Q746" s="105">
        <f t="shared" si="148"/>
        <v>6.0587022253315555E-3</v>
      </c>
      <c r="R746" s="103">
        <f t="shared" si="149"/>
        <v>0</v>
      </c>
      <c r="S746" s="96">
        <v>6.0587022253315555E-3</v>
      </c>
      <c r="T746" s="128" t="s">
        <v>882</v>
      </c>
      <c r="U746" s="96">
        <v>0</v>
      </c>
      <c r="V746" s="128" t="s">
        <v>882</v>
      </c>
      <c r="W746" s="96">
        <v>0</v>
      </c>
      <c r="X746" s="96">
        <v>0</v>
      </c>
      <c r="Y746" s="96">
        <v>0</v>
      </c>
      <c r="Z746" s="96">
        <v>0</v>
      </c>
      <c r="AA746" s="105">
        <v>0</v>
      </c>
      <c r="AB746" s="108">
        <v>0</v>
      </c>
      <c r="AC746" s="96">
        <v>0</v>
      </c>
      <c r="AD746" s="109" t="s">
        <v>882</v>
      </c>
      <c r="AE746" s="96">
        <v>0</v>
      </c>
      <c r="AF746" s="96">
        <v>0</v>
      </c>
      <c r="AG746" s="96">
        <v>0</v>
      </c>
      <c r="AH746" s="105">
        <v>0</v>
      </c>
      <c r="AI746" s="108">
        <v>0</v>
      </c>
      <c r="AJ746" s="105">
        <v>0</v>
      </c>
      <c r="AK746" s="108" t="s">
        <v>883</v>
      </c>
      <c r="AL746" s="9" t="str">
        <f>VLOOKUP(F746,Definitions!$B$7:$E$39,4,FALSE)</f>
        <v>EU28</v>
      </c>
    </row>
    <row r="747" spans="1:38">
      <c r="A747" s="36" t="str">
        <f t="shared" si="145"/>
        <v>MT401_52</v>
      </c>
      <c r="B747" t="s">
        <v>81</v>
      </c>
      <c r="C747" t="s">
        <v>185</v>
      </c>
      <c r="D747">
        <v>401</v>
      </c>
      <c r="E747">
        <v>52</v>
      </c>
      <c r="F747" s="25" t="str">
        <f>VLOOKUP(B747,Definitions!$C$7:$D$43,2,FALSE)</f>
        <v>Malta</v>
      </c>
      <c r="G747" t="str">
        <f>VLOOKUP(C747,Definitions!$C$49:$D$57,2,FALSE)</f>
        <v>Residential</v>
      </c>
      <c r="H747" t="str">
        <f>VLOOKUP(D747,Definitions!$C$60:$D$104,2,FALSE)</f>
        <v>SFH</v>
      </c>
      <c r="J747" s="29" t="str">
        <f>VLOOKUP(E747,Definitions!$C$115:$D$131,2,FALSE)</f>
        <v>Geothermal</v>
      </c>
      <c r="K747" s="106"/>
      <c r="L747" s="105"/>
      <c r="M747" s="103">
        <f t="shared" si="146"/>
        <v>0</v>
      </c>
      <c r="N747" s="37"/>
      <c r="O747" s="105"/>
      <c r="P747" s="105">
        <f t="shared" si="147"/>
        <v>0</v>
      </c>
      <c r="Q747" s="105">
        <f t="shared" si="148"/>
        <v>0</v>
      </c>
      <c r="R747" s="103">
        <f t="shared" si="149"/>
        <v>0</v>
      </c>
      <c r="S747" s="96">
        <v>0</v>
      </c>
      <c r="T747" s="128" t="s">
        <v>882</v>
      </c>
      <c r="U747" s="96">
        <v>0</v>
      </c>
      <c r="V747" s="128" t="s">
        <v>882</v>
      </c>
      <c r="W747" s="96">
        <v>0</v>
      </c>
      <c r="X747" s="96">
        <v>0</v>
      </c>
      <c r="Y747" s="96">
        <v>0</v>
      </c>
      <c r="Z747" s="96">
        <v>0</v>
      </c>
      <c r="AA747" s="105">
        <v>0</v>
      </c>
      <c r="AB747" s="108">
        <v>0</v>
      </c>
      <c r="AC747" s="96">
        <v>0</v>
      </c>
      <c r="AD747" s="109" t="s">
        <v>882</v>
      </c>
      <c r="AE747" s="96">
        <v>0</v>
      </c>
      <c r="AF747" s="96">
        <v>0</v>
      </c>
      <c r="AG747" s="96">
        <v>0</v>
      </c>
      <c r="AH747" s="105">
        <v>0</v>
      </c>
      <c r="AI747" s="108">
        <v>0</v>
      </c>
      <c r="AJ747" s="105">
        <v>0</v>
      </c>
      <c r="AK747" s="108" t="s">
        <v>883</v>
      </c>
      <c r="AL747" s="9" t="str">
        <f>VLOOKUP(F747,Definitions!$B$7:$E$39,4,FALSE)</f>
        <v>EU28</v>
      </c>
    </row>
    <row r="748" spans="1:38">
      <c r="A748" s="36" t="str">
        <f t="shared" si="145"/>
        <v>MT401_53</v>
      </c>
      <c r="B748" t="s">
        <v>81</v>
      </c>
      <c r="C748" t="s">
        <v>185</v>
      </c>
      <c r="D748">
        <v>401</v>
      </c>
      <c r="E748">
        <v>53</v>
      </c>
      <c r="F748" s="25" t="str">
        <f>VLOOKUP(B748,Definitions!$C$7:$D$43,2,FALSE)</f>
        <v>Malta</v>
      </c>
      <c r="G748" t="str">
        <f>VLOOKUP(C748,Definitions!$C$49:$D$57,2,FALSE)</f>
        <v>Residential</v>
      </c>
      <c r="H748" t="str">
        <f>VLOOKUP(D748,Definitions!$C$60:$D$104,2,FALSE)</f>
        <v>SFH</v>
      </c>
      <c r="J748" s="29" t="str">
        <f>VLOOKUP(E748,Definitions!$C$115:$D$131,2,FALSE)</f>
        <v>Solar energy</v>
      </c>
      <c r="K748" s="106"/>
      <c r="L748" s="105"/>
      <c r="M748" s="103">
        <f t="shared" si="146"/>
        <v>1.1715291396493924E-2</v>
      </c>
      <c r="N748" s="37"/>
      <c r="O748" s="105"/>
      <c r="P748" s="105">
        <f t="shared" si="147"/>
        <v>1.1715291396493924E-2</v>
      </c>
      <c r="Q748" s="105">
        <f t="shared" si="148"/>
        <v>1.1715291396493924E-2</v>
      </c>
      <c r="R748" s="103">
        <f t="shared" si="149"/>
        <v>0</v>
      </c>
      <c r="S748" s="96">
        <v>0</v>
      </c>
      <c r="T748" s="128" t="s">
        <v>882</v>
      </c>
      <c r="U748" s="96">
        <v>1.1715291396493924E-2</v>
      </c>
      <c r="V748" s="128" t="s">
        <v>882</v>
      </c>
      <c r="W748" s="96">
        <v>0</v>
      </c>
      <c r="X748" s="96">
        <v>0</v>
      </c>
      <c r="Y748" s="96">
        <v>0</v>
      </c>
      <c r="Z748" s="96">
        <v>0</v>
      </c>
      <c r="AA748" s="105">
        <v>0</v>
      </c>
      <c r="AB748" s="108">
        <v>0</v>
      </c>
      <c r="AC748" s="96">
        <v>0</v>
      </c>
      <c r="AD748" s="109" t="s">
        <v>882</v>
      </c>
      <c r="AE748" s="96">
        <v>0</v>
      </c>
      <c r="AF748" s="96">
        <v>0</v>
      </c>
      <c r="AG748" s="96">
        <v>0</v>
      </c>
      <c r="AH748" s="105">
        <v>0</v>
      </c>
      <c r="AI748" s="108">
        <v>0</v>
      </c>
      <c r="AJ748" s="105">
        <v>0</v>
      </c>
      <c r="AK748" s="108" t="s">
        <v>883</v>
      </c>
      <c r="AL748" s="9" t="str">
        <f>VLOOKUP(F748,Definitions!$B$7:$E$39,4,FALSE)</f>
        <v>EU28</v>
      </c>
    </row>
    <row r="749" spans="1:38">
      <c r="A749" s="36" t="str">
        <f t="shared" si="145"/>
        <v>MT401_58</v>
      </c>
      <c r="B749" t="s">
        <v>81</v>
      </c>
      <c r="C749" t="s">
        <v>185</v>
      </c>
      <c r="D749">
        <v>401</v>
      </c>
      <c r="E749">
        <v>58</v>
      </c>
      <c r="F749" s="25" t="str">
        <f>VLOOKUP(B749,Definitions!$C$7:$D$43,2,FALSE)</f>
        <v>Malta</v>
      </c>
      <c r="G749" t="str">
        <f>VLOOKUP(C749,Definitions!$C$49:$D$57,2,FALSE)</f>
        <v>Residential</v>
      </c>
      <c r="H749" t="str">
        <f>VLOOKUP(D749,Definitions!$C$60:$D$104,2,FALSE)</f>
        <v>SFH</v>
      </c>
      <c r="J749" s="29" t="str">
        <f>VLOOKUP(E749,Definitions!$C$115:$D$131,2,FALSE)</f>
        <v>Ambient heat total</v>
      </c>
      <c r="K749" s="106"/>
      <c r="L749" s="105"/>
      <c r="M749" s="103">
        <f t="shared" si="146"/>
        <v>7.1219125918389392E-3</v>
      </c>
      <c r="N749" s="37"/>
      <c r="O749" s="105"/>
      <c r="P749" s="105">
        <f t="shared" si="147"/>
        <v>7.1219125918389392E-3</v>
      </c>
      <c r="Q749" s="105">
        <f t="shared" si="148"/>
        <v>7.1219125918389392E-3</v>
      </c>
      <c r="R749" s="103">
        <f t="shared" si="149"/>
        <v>0</v>
      </c>
      <c r="S749" s="96">
        <v>6.7003121450868487E-3</v>
      </c>
      <c r="T749" s="128" t="s">
        <v>882</v>
      </c>
      <c r="U749" s="96">
        <v>4.2160044675209062E-4</v>
      </c>
      <c r="V749" s="128" t="s">
        <v>882</v>
      </c>
      <c r="W749" s="96">
        <v>0</v>
      </c>
      <c r="X749" s="96">
        <v>0</v>
      </c>
      <c r="Y749" s="96">
        <v>0</v>
      </c>
      <c r="Z749" s="96">
        <v>0</v>
      </c>
      <c r="AA749" s="105">
        <v>0</v>
      </c>
      <c r="AB749" s="108">
        <v>0</v>
      </c>
      <c r="AC749" s="96">
        <v>0</v>
      </c>
      <c r="AD749" s="109" t="s">
        <v>882</v>
      </c>
      <c r="AE749" s="96">
        <v>0</v>
      </c>
      <c r="AF749" s="96">
        <v>0</v>
      </c>
      <c r="AG749" s="96">
        <v>0</v>
      </c>
      <c r="AH749" s="105">
        <v>0</v>
      </c>
      <c r="AI749" s="108">
        <v>0</v>
      </c>
      <c r="AJ749" s="105">
        <v>0</v>
      </c>
      <c r="AK749" s="108" t="s">
        <v>883</v>
      </c>
      <c r="AL749" s="9" t="str">
        <f>VLOOKUP(F749,Definitions!$B$7:$E$39,4,FALSE)</f>
        <v>EU28</v>
      </c>
    </row>
    <row r="750" spans="1:38">
      <c r="A750" s="36" t="str">
        <f t="shared" si="145"/>
        <v>MT401_55</v>
      </c>
      <c r="B750" t="s">
        <v>81</v>
      </c>
      <c r="C750" t="s">
        <v>185</v>
      </c>
      <c r="D750">
        <v>401</v>
      </c>
      <c r="E750">
        <v>55</v>
      </c>
      <c r="F750" s="25" t="str">
        <f>VLOOKUP(B750,Definitions!$C$7:$D$43,2,FALSE)</f>
        <v>Malta</v>
      </c>
      <c r="G750" t="str">
        <f>VLOOKUP(C750,Definitions!$C$49:$D$57,2,FALSE)</f>
        <v>Residential</v>
      </c>
      <c r="H750" t="str">
        <f>VLOOKUP(D750,Definitions!$C$60:$D$104,2,FALSE)</f>
        <v>SFH</v>
      </c>
      <c r="J750" s="29" t="str">
        <f>VLOOKUP(E750,Definitions!$C$115:$D$131,2,FALSE)</f>
        <v xml:space="preserve">Other RES </v>
      </c>
      <c r="K750" s="106"/>
      <c r="L750" s="105"/>
      <c r="M750" s="103">
        <f t="shared" si="146"/>
        <v>0</v>
      </c>
      <c r="N750" s="37"/>
      <c r="O750" s="105"/>
      <c r="P750" s="105">
        <f t="shared" si="147"/>
        <v>0</v>
      </c>
      <c r="Q750" s="105">
        <f t="shared" si="148"/>
        <v>0</v>
      </c>
      <c r="R750" s="103">
        <f t="shared" si="149"/>
        <v>0</v>
      </c>
      <c r="S750" s="96">
        <v>0</v>
      </c>
      <c r="T750" s="128" t="s">
        <v>882</v>
      </c>
      <c r="U750" s="96">
        <v>0</v>
      </c>
      <c r="V750" s="128" t="s">
        <v>882</v>
      </c>
      <c r="W750" s="96">
        <v>0</v>
      </c>
      <c r="X750" s="96">
        <v>0</v>
      </c>
      <c r="Y750" s="96">
        <v>0</v>
      </c>
      <c r="Z750" s="96">
        <v>0</v>
      </c>
      <c r="AA750" s="105">
        <v>0</v>
      </c>
      <c r="AB750" s="108">
        <v>0</v>
      </c>
      <c r="AC750" s="96">
        <v>0</v>
      </c>
      <c r="AD750" s="109" t="s">
        <v>882</v>
      </c>
      <c r="AE750" s="96">
        <v>0</v>
      </c>
      <c r="AF750" s="96">
        <v>0</v>
      </c>
      <c r="AG750" s="96">
        <v>0</v>
      </c>
      <c r="AH750" s="105">
        <v>0</v>
      </c>
      <c r="AI750" s="108">
        <v>0</v>
      </c>
      <c r="AJ750" s="105">
        <v>0</v>
      </c>
      <c r="AK750" s="108" t="s">
        <v>883</v>
      </c>
      <c r="AL750" s="9" t="str">
        <f>VLOOKUP(F750,Definitions!$B$7:$E$39,4,FALSE)</f>
        <v>EU28</v>
      </c>
    </row>
    <row r="751" spans="1:38">
      <c r="A751" s="36" t="str">
        <f t="shared" si="145"/>
        <v>MT402_0</v>
      </c>
      <c r="B751" t="s">
        <v>81</v>
      </c>
      <c r="C751" t="s">
        <v>185</v>
      </c>
      <c r="D751">
        <v>402</v>
      </c>
      <c r="E751">
        <v>0</v>
      </c>
      <c r="F751" s="25" t="str">
        <f>VLOOKUP(B751,Definitions!$C$7:$D$43,2,FALSE)</f>
        <v>Malta</v>
      </c>
      <c r="G751" t="str">
        <f>VLOOKUP(C751,Definitions!$C$49:$D$57,2,FALSE)</f>
        <v>Residential</v>
      </c>
      <c r="H751" t="str">
        <f>VLOOKUP(D751,Definitions!$C$60:$D$104,2,FALSE)</f>
        <v>MFH</v>
      </c>
      <c r="J751" s="29" t="str">
        <f>VLOOKUP(E751,Definitions!$C$115:$D$131,2,FALSE)</f>
        <v>TOTAL</v>
      </c>
      <c r="K751" s="106"/>
      <c r="L751" s="105"/>
      <c r="M751" s="103">
        <f t="shared" si="146"/>
        <v>0.31233236778283724</v>
      </c>
      <c r="N751" s="37"/>
      <c r="O751" s="105"/>
      <c r="P751" s="105">
        <f t="shared" si="147"/>
        <v>0.31233236778283724</v>
      </c>
      <c r="Q751" s="105">
        <f t="shared" si="148"/>
        <v>0.11162490175361683</v>
      </c>
      <c r="R751" s="103">
        <f t="shared" si="149"/>
        <v>0.20070746602922038</v>
      </c>
      <c r="S751" s="96">
        <v>3.4262769824195974E-2</v>
      </c>
      <c r="T751" s="128" t="s">
        <v>931</v>
      </c>
      <c r="U751" s="96">
        <v>7.736213192942086E-2</v>
      </c>
      <c r="V751" s="128" t="s">
        <v>882</v>
      </c>
      <c r="W751" s="96">
        <v>0</v>
      </c>
      <c r="X751" s="96">
        <v>0</v>
      </c>
      <c r="Y751" s="96">
        <v>0</v>
      </c>
      <c r="Z751" s="96">
        <v>0</v>
      </c>
      <c r="AA751" s="105">
        <v>0</v>
      </c>
      <c r="AB751" s="108">
        <v>0</v>
      </c>
      <c r="AC751" s="96">
        <v>0.20070746602922038</v>
      </c>
      <c r="AD751" s="109" t="s">
        <v>882</v>
      </c>
      <c r="AE751" s="96">
        <v>0</v>
      </c>
      <c r="AF751" s="96">
        <v>0</v>
      </c>
      <c r="AG751" s="96">
        <v>0</v>
      </c>
      <c r="AH751" s="105">
        <v>0</v>
      </c>
      <c r="AI751" s="108">
        <v>0</v>
      </c>
      <c r="AJ751" s="105">
        <v>0</v>
      </c>
      <c r="AK751" s="108" t="s">
        <v>883</v>
      </c>
      <c r="AL751" s="9" t="str">
        <f>VLOOKUP(F751,Definitions!$B$7:$E$39,4,FALSE)</f>
        <v>EU28</v>
      </c>
    </row>
    <row r="752" spans="1:38">
      <c r="A752" s="36" t="str">
        <f t="shared" si="145"/>
        <v>MT402_1</v>
      </c>
      <c r="B752" t="s">
        <v>81</v>
      </c>
      <c r="C752" t="s">
        <v>185</v>
      </c>
      <c r="D752">
        <v>402</v>
      </c>
      <c r="E752">
        <v>1</v>
      </c>
      <c r="F752" s="25" t="str">
        <f>VLOOKUP(B752,Definitions!$C$7:$D$43,2,FALSE)</f>
        <v>Malta</v>
      </c>
      <c r="G752" t="str">
        <f>VLOOKUP(C752,Definitions!$C$49:$D$57,2,FALSE)</f>
        <v>Residential</v>
      </c>
      <c r="H752" t="str">
        <f>VLOOKUP(D752,Definitions!$C$60:$D$104,2,FALSE)</f>
        <v>MFH</v>
      </c>
      <c r="J752" s="29" t="str">
        <f>VLOOKUP(E752,Definitions!$C$115:$D$131,2,FALSE)</f>
        <v>Coal</v>
      </c>
      <c r="K752" s="106"/>
      <c r="L752" s="105"/>
      <c r="M752" s="103">
        <f t="shared" si="146"/>
        <v>0</v>
      </c>
      <c r="N752" s="37"/>
      <c r="O752" s="105"/>
      <c r="P752" s="105">
        <f t="shared" si="147"/>
        <v>0</v>
      </c>
      <c r="Q752" s="105">
        <f t="shared" si="148"/>
        <v>0</v>
      </c>
      <c r="R752" s="103">
        <f t="shared" si="149"/>
        <v>0</v>
      </c>
      <c r="S752" s="96">
        <v>0</v>
      </c>
      <c r="T752" s="128" t="s">
        <v>882</v>
      </c>
      <c r="U752" s="96">
        <v>0</v>
      </c>
      <c r="V752" s="128" t="s">
        <v>882</v>
      </c>
      <c r="W752" s="96">
        <v>0</v>
      </c>
      <c r="X752" s="96">
        <v>0</v>
      </c>
      <c r="Y752" s="96">
        <v>0</v>
      </c>
      <c r="Z752" s="96">
        <v>0</v>
      </c>
      <c r="AA752" s="105">
        <v>0</v>
      </c>
      <c r="AB752" s="108">
        <v>0</v>
      </c>
      <c r="AC752" s="96">
        <v>0</v>
      </c>
      <c r="AD752" s="109" t="s">
        <v>882</v>
      </c>
      <c r="AE752" s="96">
        <v>0</v>
      </c>
      <c r="AF752" s="96">
        <v>0</v>
      </c>
      <c r="AG752" s="96">
        <v>0</v>
      </c>
      <c r="AH752" s="105">
        <v>0</v>
      </c>
      <c r="AI752" s="108">
        <v>0</v>
      </c>
      <c r="AJ752" s="105">
        <v>0</v>
      </c>
      <c r="AK752" s="108" t="s">
        <v>883</v>
      </c>
      <c r="AL752" s="9" t="str">
        <f>VLOOKUP(F752,Definitions!$B$7:$E$39,4,FALSE)</f>
        <v>EU28</v>
      </c>
    </row>
    <row r="753" spans="1:38">
      <c r="A753" s="36" t="str">
        <f t="shared" si="145"/>
        <v>MT402_2</v>
      </c>
      <c r="B753" t="s">
        <v>81</v>
      </c>
      <c r="C753" t="s">
        <v>185</v>
      </c>
      <c r="D753">
        <v>402</v>
      </c>
      <c r="E753">
        <v>2</v>
      </c>
      <c r="F753" s="25" t="str">
        <f>VLOOKUP(B753,Definitions!$C$7:$D$43,2,FALSE)</f>
        <v>Malta</v>
      </c>
      <c r="G753" t="str">
        <f>VLOOKUP(C753,Definitions!$C$49:$D$57,2,FALSE)</f>
        <v>Residential</v>
      </c>
      <c r="H753" t="str">
        <f>VLOOKUP(D753,Definitions!$C$60:$D$104,2,FALSE)</f>
        <v>MFH</v>
      </c>
      <c r="J753" s="29" t="str">
        <f>VLOOKUP(E753,Definitions!$C$115:$D$131,2,FALSE)</f>
        <v>Fuel oil</v>
      </c>
      <c r="K753" s="106"/>
      <c r="L753" s="105"/>
      <c r="M753" s="103">
        <f t="shared" si="146"/>
        <v>1.0395256815206887E-2</v>
      </c>
      <c r="N753" s="37"/>
      <c r="O753" s="105"/>
      <c r="P753" s="105">
        <f t="shared" si="147"/>
        <v>1.0395256815206887E-2</v>
      </c>
      <c r="Q753" s="105">
        <f t="shared" si="148"/>
        <v>1.0395256815206887E-2</v>
      </c>
      <c r="R753" s="103">
        <f t="shared" si="149"/>
        <v>0</v>
      </c>
      <c r="S753" s="96">
        <v>1.0235892612495393E-2</v>
      </c>
      <c r="T753" s="128" t="s">
        <v>931</v>
      </c>
      <c r="U753" s="96">
        <v>1.5936420271149397E-4</v>
      </c>
      <c r="V753" s="128" t="s">
        <v>882</v>
      </c>
      <c r="W753" s="96">
        <v>0</v>
      </c>
      <c r="X753" s="96">
        <v>0</v>
      </c>
      <c r="Y753" s="96">
        <v>0</v>
      </c>
      <c r="Z753" s="96">
        <v>0</v>
      </c>
      <c r="AA753" s="105">
        <v>0</v>
      </c>
      <c r="AB753" s="108">
        <v>0</v>
      </c>
      <c r="AC753" s="96">
        <v>0</v>
      </c>
      <c r="AD753" s="109" t="s">
        <v>882</v>
      </c>
      <c r="AE753" s="96">
        <v>0</v>
      </c>
      <c r="AF753" s="96">
        <v>0</v>
      </c>
      <c r="AG753" s="96">
        <v>0</v>
      </c>
      <c r="AH753" s="105">
        <v>0</v>
      </c>
      <c r="AI753" s="108">
        <v>0</v>
      </c>
      <c r="AJ753" s="105">
        <v>0</v>
      </c>
      <c r="AK753" s="108" t="s">
        <v>883</v>
      </c>
      <c r="AL753" s="9" t="str">
        <f>VLOOKUP(F753,Definitions!$B$7:$E$39,4,FALSE)</f>
        <v>EU28</v>
      </c>
    </row>
    <row r="754" spans="1:38">
      <c r="A754" s="36" t="str">
        <f t="shared" si="145"/>
        <v>MT402_3</v>
      </c>
      <c r="B754" t="s">
        <v>81</v>
      </c>
      <c r="C754" t="s">
        <v>185</v>
      </c>
      <c r="D754">
        <v>402</v>
      </c>
      <c r="E754">
        <v>3</v>
      </c>
      <c r="F754" s="25" t="str">
        <f>VLOOKUP(B754,Definitions!$C$7:$D$43,2,FALSE)</f>
        <v>Malta</v>
      </c>
      <c r="G754" t="str">
        <f>VLOOKUP(C754,Definitions!$C$49:$D$57,2,FALSE)</f>
        <v>Residential</v>
      </c>
      <c r="H754" t="str">
        <f>VLOOKUP(D754,Definitions!$C$60:$D$104,2,FALSE)</f>
        <v>MFH</v>
      </c>
      <c r="J754" s="29" t="str">
        <f>VLOOKUP(E754,Definitions!$C$115:$D$131,2,FALSE)</f>
        <v>Natural gas</v>
      </c>
      <c r="K754" s="106"/>
      <c r="L754" s="105"/>
      <c r="M754" s="103">
        <f t="shared" si="146"/>
        <v>0</v>
      </c>
      <c r="N754" s="37"/>
      <c r="O754" s="105"/>
      <c r="P754" s="105">
        <f t="shared" si="147"/>
        <v>0</v>
      </c>
      <c r="Q754" s="105">
        <f t="shared" si="148"/>
        <v>0</v>
      </c>
      <c r="R754" s="103">
        <f t="shared" si="149"/>
        <v>0</v>
      </c>
      <c r="S754" s="96">
        <v>0</v>
      </c>
      <c r="T754" s="128" t="s">
        <v>882</v>
      </c>
      <c r="U754" s="96">
        <v>0</v>
      </c>
      <c r="V754" s="128" t="s">
        <v>882</v>
      </c>
      <c r="W754" s="96">
        <v>0</v>
      </c>
      <c r="X754" s="96">
        <v>0</v>
      </c>
      <c r="Y754" s="96">
        <v>0</v>
      </c>
      <c r="Z754" s="96">
        <v>0</v>
      </c>
      <c r="AA754" s="105">
        <v>0</v>
      </c>
      <c r="AB754" s="108">
        <v>0</v>
      </c>
      <c r="AC754" s="96">
        <v>0</v>
      </c>
      <c r="AD754" s="109" t="s">
        <v>882</v>
      </c>
      <c r="AE754" s="96">
        <v>0</v>
      </c>
      <c r="AF754" s="96">
        <v>0</v>
      </c>
      <c r="AG754" s="96">
        <v>0</v>
      </c>
      <c r="AH754" s="105">
        <v>0</v>
      </c>
      <c r="AI754" s="108">
        <v>0</v>
      </c>
      <c r="AJ754" s="105">
        <v>0</v>
      </c>
      <c r="AK754" s="108" t="s">
        <v>883</v>
      </c>
      <c r="AL754" s="9" t="str">
        <f>VLOOKUP(F754,Definitions!$B$7:$E$39,4,FALSE)</f>
        <v>EU28</v>
      </c>
    </row>
    <row r="755" spans="1:38">
      <c r="A755" s="36" t="str">
        <f t="shared" si="145"/>
        <v>MT402_4</v>
      </c>
      <c r="B755" t="s">
        <v>81</v>
      </c>
      <c r="C755" t="s">
        <v>185</v>
      </c>
      <c r="D755">
        <v>402</v>
      </c>
      <c r="E755">
        <v>4</v>
      </c>
      <c r="F755" s="25" t="str">
        <f>VLOOKUP(B755,Definitions!$C$7:$D$43,2,FALSE)</f>
        <v>Malta</v>
      </c>
      <c r="G755" t="str">
        <f>VLOOKUP(C755,Definitions!$C$49:$D$57,2,FALSE)</f>
        <v>Residential</v>
      </c>
      <c r="H755" t="str">
        <f>VLOOKUP(D755,Definitions!$C$60:$D$104,2,FALSE)</f>
        <v>MFH</v>
      </c>
      <c r="J755" s="29" t="str">
        <f>VLOOKUP(E755,Definitions!$C$115:$D$131,2,FALSE)</f>
        <v>Other fossil fuels</v>
      </c>
      <c r="K755" s="106"/>
      <c r="L755" s="105"/>
      <c r="M755" s="103">
        <f t="shared" si="146"/>
        <v>0</v>
      </c>
      <c r="N755" s="37"/>
      <c r="O755" s="105"/>
      <c r="P755" s="105">
        <f t="shared" si="147"/>
        <v>0</v>
      </c>
      <c r="Q755" s="105">
        <f t="shared" si="148"/>
        <v>0</v>
      </c>
      <c r="R755" s="103">
        <f t="shared" si="149"/>
        <v>0</v>
      </c>
      <c r="S755" s="96">
        <v>0</v>
      </c>
      <c r="T755" s="128" t="s">
        <v>882</v>
      </c>
      <c r="U755" s="96">
        <v>0</v>
      </c>
      <c r="V755" s="128" t="s">
        <v>882</v>
      </c>
      <c r="W755" s="96">
        <v>0</v>
      </c>
      <c r="X755" s="96">
        <v>0</v>
      </c>
      <c r="Y755" s="96">
        <v>0</v>
      </c>
      <c r="Z755" s="96">
        <v>0</v>
      </c>
      <c r="AA755" s="105">
        <v>0</v>
      </c>
      <c r="AB755" s="108">
        <v>0</v>
      </c>
      <c r="AC755" s="96">
        <v>0</v>
      </c>
      <c r="AD755" s="109" t="s">
        <v>882</v>
      </c>
      <c r="AE755" s="96">
        <v>0</v>
      </c>
      <c r="AF755" s="96">
        <v>0</v>
      </c>
      <c r="AG755" s="96">
        <v>0</v>
      </c>
      <c r="AH755" s="105">
        <v>0</v>
      </c>
      <c r="AI755" s="108">
        <v>0</v>
      </c>
      <c r="AJ755" s="105">
        <v>0</v>
      </c>
      <c r="AK755" s="108" t="s">
        <v>883</v>
      </c>
      <c r="AL755" s="9" t="str">
        <f>VLOOKUP(F755,Definitions!$B$7:$E$39,4,FALSE)</f>
        <v>EU28</v>
      </c>
    </row>
    <row r="756" spans="1:38">
      <c r="A756" s="36" t="str">
        <f t="shared" si="145"/>
        <v>MT402_6</v>
      </c>
      <c r="B756" t="s">
        <v>81</v>
      </c>
      <c r="C756" t="s">
        <v>185</v>
      </c>
      <c r="D756">
        <v>402</v>
      </c>
      <c r="E756">
        <v>6</v>
      </c>
      <c r="F756" s="25" t="str">
        <f>VLOOKUP(B756,Definitions!$C$7:$D$43,2,FALSE)</f>
        <v>Malta</v>
      </c>
      <c r="G756" t="str">
        <f>VLOOKUP(C756,Definitions!$C$49:$D$57,2,FALSE)</f>
        <v>Residential</v>
      </c>
      <c r="H756" t="str">
        <f>VLOOKUP(D756,Definitions!$C$60:$D$104,2,FALSE)</f>
        <v>MFH</v>
      </c>
      <c r="J756" s="29" t="str">
        <f>VLOOKUP(E756,Definitions!$C$115:$D$131,2,FALSE)</f>
        <v>Electricity</v>
      </c>
      <c r="K756" s="106"/>
      <c r="L756" s="105"/>
      <c r="M756" s="103">
        <f t="shared" si="146"/>
        <v>0.27848087011170347</v>
      </c>
      <c r="N756" s="37"/>
      <c r="O756" s="105"/>
      <c r="P756" s="105">
        <f t="shared" si="147"/>
        <v>0.27848087011170347</v>
      </c>
      <c r="Q756" s="105">
        <f t="shared" si="148"/>
        <v>7.7773404082483108E-2</v>
      </c>
      <c r="R756" s="103">
        <f t="shared" si="149"/>
        <v>0.20070746602922038</v>
      </c>
      <c r="S756" s="96">
        <v>1.6622993955318809E-2</v>
      </c>
      <c r="T756" s="128" t="s">
        <v>882</v>
      </c>
      <c r="U756" s="96">
        <v>6.1150410127164295E-2</v>
      </c>
      <c r="V756" s="128" t="s">
        <v>882</v>
      </c>
      <c r="W756" s="96">
        <v>0</v>
      </c>
      <c r="X756" s="96">
        <v>0</v>
      </c>
      <c r="Y756" s="96">
        <v>0</v>
      </c>
      <c r="Z756" s="96">
        <v>0</v>
      </c>
      <c r="AA756" s="105">
        <v>0</v>
      </c>
      <c r="AB756" s="108">
        <v>0</v>
      </c>
      <c r="AC756" s="96">
        <v>0.20070746602922038</v>
      </c>
      <c r="AD756" s="109" t="s">
        <v>882</v>
      </c>
      <c r="AE756" s="96">
        <v>0</v>
      </c>
      <c r="AF756" s="96">
        <v>0</v>
      </c>
      <c r="AG756" s="96">
        <v>0</v>
      </c>
      <c r="AH756" s="105">
        <v>0</v>
      </c>
      <c r="AI756" s="108">
        <v>0</v>
      </c>
      <c r="AJ756" s="105">
        <v>0</v>
      </c>
      <c r="AK756" s="108" t="s">
        <v>883</v>
      </c>
      <c r="AL756" s="9" t="str">
        <f>VLOOKUP(F756,Definitions!$B$7:$E$39,4,FALSE)</f>
        <v>EU28</v>
      </c>
    </row>
    <row r="757" spans="1:38">
      <c r="A757" s="36" t="str">
        <f t="shared" si="145"/>
        <v>MT402_7</v>
      </c>
      <c r="B757" t="s">
        <v>81</v>
      </c>
      <c r="C757" t="s">
        <v>185</v>
      </c>
      <c r="D757">
        <v>402</v>
      </c>
      <c r="E757">
        <v>7</v>
      </c>
      <c r="F757" s="25" t="str">
        <f>VLOOKUP(B757,Definitions!$C$7:$D$43,2,FALSE)</f>
        <v>Malta</v>
      </c>
      <c r="G757" t="str">
        <f>VLOOKUP(C757,Definitions!$C$49:$D$57,2,FALSE)</f>
        <v>Residential</v>
      </c>
      <c r="H757" t="str">
        <f>VLOOKUP(D757,Definitions!$C$60:$D$104,2,FALSE)</f>
        <v>MFH</v>
      </c>
      <c r="J757" s="29" t="str">
        <f>VLOOKUP(E757,Definitions!$C$115:$D$131,2,FALSE)</f>
        <v>District heating</v>
      </c>
      <c r="K757" s="106"/>
      <c r="L757" s="105"/>
      <c r="M757" s="103">
        <f t="shared" si="146"/>
        <v>0</v>
      </c>
      <c r="N757" s="56"/>
      <c r="O757" s="105"/>
      <c r="P757" s="105">
        <f t="shared" si="147"/>
        <v>0</v>
      </c>
      <c r="Q757" s="105">
        <f t="shared" si="148"/>
        <v>0</v>
      </c>
      <c r="R757" s="103">
        <f t="shared" si="149"/>
        <v>0</v>
      </c>
      <c r="S757" s="96">
        <v>0</v>
      </c>
      <c r="T757" s="128" t="s">
        <v>882</v>
      </c>
      <c r="U757" s="96">
        <v>0</v>
      </c>
      <c r="V757" s="128" t="s">
        <v>882</v>
      </c>
      <c r="W757" s="96">
        <v>0</v>
      </c>
      <c r="X757" s="96">
        <v>0</v>
      </c>
      <c r="Y757" s="96">
        <v>0</v>
      </c>
      <c r="Z757" s="96">
        <v>0</v>
      </c>
      <c r="AA757" s="105">
        <v>0</v>
      </c>
      <c r="AB757" s="108">
        <v>0</v>
      </c>
      <c r="AC757" s="96">
        <v>0</v>
      </c>
      <c r="AD757" s="109" t="s">
        <v>882</v>
      </c>
      <c r="AE757" s="96">
        <v>0</v>
      </c>
      <c r="AF757" s="96">
        <v>0</v>
      </c>
      <c r="AG757" s="96">
        <v>0</v>
      </c>
      <c r="AH757" s="105">
        <v>0</v>
      </c>
      <c r="AI757" s="108">
        <v>0</v>
      </c>
      <c r="AJ757" s="105">
        <v>0</v>
      </c>
      <c r="AK757" s="108" t="s">
        <v>883</v>
      </c>
      <c r="AL757" s="9" t="str">
        <f>VLOOKUP(F757,Definitions!$B$7:$E$39,4,FALSE)</f>
        <v>EU28</v>
      </c>
    </row>
    <row r="758" spans="1:38">
      <c r="A758" s="36" t="str">
        <f t="shared" si="145"/>
        <v>MT402_8</v>
      </c>
      <c r="B758" t="s">
        <v>81</v>
      </c>
      <c r="C758" t="s">
        <v>185</v>
      </c>
      <c r="D758">
        <v>402</v>
      </c>
      <c r="E758">
        <v>8</v>
      </c>
      <c r="F758" s="25" t="str">
        <f>VLOOKUP(B758,Definitions!$C$7:$D$43,2,FALSE)</f>
        <v>Malta</v>
      </c>
      <c r="G758" t="str">
        <f>VLOOKUP(C758,Definitions!$C$49:$D$57,2,FALSE)</f>
        <v>Residential</v>
      </c>
      <c r="H758" t="str">
        <f>VLOOKUP(D758,Definitions!$C$60:$D$104,2,FALSE)</f>
        <v>MFH</v>
      </c>
      <c r="J758" s="29" t="str">
        <f>VLOOKUP(E758,Definitions!$C$115:$D$131,2,FALSE)</f>
        <v>Waste non-RES</v>
      </c>
      <c r="K758" s="106"/>
      <c r="L758" s="105"/>
      <c r="M758" s="103">
        <f t="shared" si="146"/>
        <v>0</v>
      </c>
      <c r="N758" s="37"/>
      <c r="O758" s="105"/>
      <c r="P758" s="105">
        <f t="shared" si="147"/>
        <v>0</v>
      </c>
      <c r="Q758" s="105">
        <f t="shared" si="148"/>
        <v>0</v>
      </c>
      <c r="R758" s="103">
        <f t="shared" si="149"/>
        <v>0</v>
      </c>
      <c r="S758" s="96">
        <v>0</v>
      </c>
      <c r="T758" s="128" t="s">
        <v>882</v>
      </c>
      <c r="U758" s="96">
        <v>0</v>
      </c>
      <c r="V758" s="128" t="s">
        <v>882</v>
      </c>
      <c r="W758" s="96">
        <v>0</v>
      </c>
      <c r="X758" s="96">
        <v>0</v>
      </c>
      <c r="Y758" s="96">
        <v>0</v>
      </c>
      <c r="Z758" s="96">
        <v>0</v>
      </c>
      <c r="AA758" s="105">
        <v>0</v>
      </c>
      <c r="AB758" s="108">
        <v>0</v>
      </c>
      <c r="AC758" s="96">
        <v>0</v>
      </c>
      <c r="AD758" s="109" t="s">
        <v>882</v>
      </c>
      <c r="AE758" s="96">
        <v>0</v>
      </c>
      <c r="AF758" s="96">
        <v>0</v>
      </c>
      <c r="AG758" s="96">
        <v>0</v>
      </c>
      <c r="AH758" s="105">
        <v>0</v>
      </c>
      <c r="AI758" s="108">
        <v>0</v>
      </c>
      <c r="AJ758" s="105">
        <v>0</v>
      </c>
      <c r="AK758" s="108" t="s">
        <v>883</v>
      </c>
      <c r="AL758" s="9" t="str">
        <f>VLOOKUP(F758,Definitions!$B$7:$E$39,4,FALSE)</f>
        <v>EU28</v>
      </c>
    </row>
    <row r="759" spans="1:38">
      <c r="A759" s="36" t="str">
        <f t="shared" si="145"/>
        <v>MT402_9</v>
      </c>
      <c r="B759" t="s">
        <v>81</v>
      </c>
      <c r="C759" t="s">
        <v>185</v>
      </c>
      <c r="D759">
        <v>402</v>
      </c>
      <c r="E759">
        <v>9</v>
      </c>
      <c r="F759" s="25" t="str">
        <f>VLOOKUP(B759,Definitions!$C$7:$D$43,2,FALSE)</f>
        <v>Malta</v>
      </c>
      <c r="G759" t="str">
        <f>VLOOKUP(C759,Definitions!$C$49:$D$57,2,FALSE)</f>
        <v>Residential</v>
      </c>
      <c r="H759" t="str">
        <f>VLOOKUP(D759,Definitions!$C$60:$D$104,2,FALSE)</f>
        <v>MFH</v>
      </c>
      <c r="J759" s="29" t="str">
        <f>VLOOKUP(E759,Definitions!$C$115:$D$131,2,FALSE)</f>
        <v>Waste RES</v>
      </c>
      <c r="K759" s="106"/>
      <c r="L759" s="105"/>
      <c r="M759" s="103">
        <f t="shared" si="146"/>
        <v>0</v>
      </c>
      <c r="N759" s="37"/>
      <c r="O759" s="105"/>
      <c r="P759" s="105">
        <f t="shared" si="147"/>
        <v>0</v>
      </c>
      <c r="Q759" s="105">
        <f t="shared" si="148"/>
        <v>0</v>
      </c>
      <c r="R759" s="103">
        <f t="shared" si="149"/>
        <v>0</v>
      </c>
      <c r="S759" s="96">
        <v>0</v>
      </c>
      <c r="T759" s="128" t="s">
        <v>882</v>
      </c>
      <c r="U759" s="96">
        <v>0</v>
      </c>
      <c r="V759" s="128" t="s">
        <v>882</v>
      </c>
      <c r="W759" s="96">
        <v>0</v>
      </c>
      <c r="X759" s="96">
        <v>0</v>
      </c>
      <c r="Y759" s="96">
        <v>0</v>
      </c>
      <c r="Z759" s="96">
        <v>0</v>
      </c>
      <c r="AA759" s="105">
        <v>0</v>
      </c>
      <c r="AB759" s="108">
        <v>0</v>
      </c>
      <c r="AC759" s="96">
        <v>0</v>
      </c>
      <c r="AD759" s="109" t="s">
        <v>882</v>
      </c>
      <c r="AE759" s="96">
        <v>0</v>
      </c>
      <c r="AF759" s="96">
        <v>0</v>
      </c>
      <c r="AG759" s="96">
        <v>0</v>
      </c>
      <c r="AH759" s="105">
        <v>0</v>
      </c>
      <c r="AI759" s="108">
        <v>0</v>
      </c>
      <c r="AJ759" s="105">
        <v>0</v>
      </c>
      <c r="AK759" s="108" t="s">
        <v>883</v>
      </c>
      <c r="AL759" s="9" t="str">
        <f>VLOOKUP(F759,Definitions!$B$7:$E$39,4,FALSE)</f>
        <v>EU28</v>
      </c>
    </row>
    <row r="760" spans="1:38">
      <c r="A760" s="36" t="str">
        <f t="shared" si="145"/>
        <v>MT402_51</v>
      </c>
      <c r="B760" t="s">
        <v>81</v>
      </c>
      <c r="C760" t="s">
        <v>185</v>
      </c>
      <c r="D760">
        <v>402</v>
      </c>
      <c r="E760">
        <v>51</v>
      </c>
      <c r="F760" s="25" t="str">
        <f>VLOOKUP(B760,Definitions!$C$7:$D$43,2,FALSE)</f>
        <v>Malta</v>
      </c>
      <c r="G760" t="str">
        <f>VLOOKUP(C760,Definitions!$C$49:$D$57,2,FALSE)</f>
        <v>Residential</v>
      </c>
      <c r="H760" t="str">
        <f>VLOOKUP(D760,Definitions!$C$60:$D$104,2,FALSE)</f>
        <v>MFH</v>
      </c>
      <c r="J760" s="29" t="str">
        <f>VLOOKUP(E760,Definitions!$C$115:$D$131,2,FALSE)</f>
        <v>Biomass</v>
      </c>
      <c r="K760" s="106"/>
      <c r="L760" s="105"/>
      <c r="M760" s="103">
        <f t="shared" si="146"/>
        <v>6.6694221678845439E-4</v>
      </c>
      <c r="N760" s="37"/>
      <c r="O760" s="105"/>
      <c r="P760" s="105">
        <f t="shared" si="147"/>
        <v>6.6694221678845439E-4</v>
      </c>
      <c r="Q760" s="105">
        <f t="shared" si="148"/>
        <v>6.6694221678845439E-4</v>
      </c>
      <c r="R760" s="103">
        <f t="shared" si="149"/>
        <v>0</v>
      </c>
      <c r="S760" s="96">
        <v>6.6694221678845439E-4</v>
      </c>
      <c r="T760" s="128" t="s">
        <v>882</v>
      </c>
      <c r="U760" s="96">
        <v>0</v>
      </c>
      <c r="V760" s="128" t="s">
        <v>882</v>
      </c>
      <c r="W760" s="96">
        <v>0</v>
      </c>
      <c r="X760" s="96">
        <v>0</v>
      </c>
      <c r="Y760" s="96">
        <v>0</v>
      </c>
      <c r="Z760" s="96">
        <v>0</v>
      </c>
      <c r="AA760" s="105">
        <v>0</v>
      </c>
      <c r="AB760" s="108">
        <v>0</v>
      </c>
      <c r="AC760" s="96">
        <v>0</v>
      </c>
      <c r="AD760" s="109" t="s">
        <v>882</v>
      </c>
      <c r="AE760" s="96">
        <v>0</v>
      </c>
      <c r="AF760" s="96">
        <v>0</v>
      </c>
      <c r="AG760" s="96">
        <v>0</v>
      </c>
      <c r="AH760" s="105">
        <v>0</v>
      </c>
      <c r="AI760" s="108">
        <v>0</v>
      </c>
      <c r="AJ760" s="105">
        <v>0</v>
      </c>
      <c r="AK760" s="108" t="s">
        <v>883</v>
      </c>
      <c r="AL760" s="9" t="str">
        <f>VLOOKUP(F760,Definitions!$B$7:$E$39,4,FALSE)</f>
        <v>EU28</v>
      </c>
    </row>
    <row r="761" spans="1:38">
      <c r="A761" s="36" t="str">
        <f t="shared" si="145"/>
        <v>MT402_52</v>
      </c>
      <c r="B761" t="s">
        <v>81</v>
      </c>
      <c r="C761" t="s">
        <v>185</v>
      </c>
      <c r="D761">
        <v>402</v>
      </c>
      <c r="E761">
        <v>52</v>
      </c>
      <c r="F761" s="25" t="str">
        <f>VLOOKUP(B761,Definitions!$C$7:$D$43,2,FALSE)</f>
        <v>Malta</v>
      </c>
      <c r="G761" t="str">
        <f>VLOOKUP(C761,Definitions!$C$49:$D$57,2,FALSE)</f>
        <v>Residential</v>
      </c>
      <c r="H761" t="str">
        <f>VLOOKUP(D761,Definitions!$C$60:$D$104,2,FALSE)</f>
        <v>MFH</v>
      </c>
      <c r="J761" s="29" t="str">
        <f>VLOOKUP(E761,Definitions!$C$115:$D$131,2,FALSE)</f>
        <v>Geothermal</v>
      </c>
      <c r="K761" s="106"/>
      <c r="L761" s="105"/>
      <c r="M761" s="103">
        <f t="shared" si="146"/>
        <v>0</v>
      </c>
      <c r="N761" s="37"/>
      <c r="O761" s="105"/>
      <c r="P761" s="105">
        <f t="shared" si="147"/>
        <v>0</v>
      </c>
      <c r="Q761" s="105">
        <f t="shared" si="148"/>
        <v>0</v>
      </c>
      <c r="R761" s="103">
        <f t="shared" si="149"/>
        <v>0</v>
      </c>
      <c r="S761" s="96">
        <v>0</v>
      </c>
      <c r="T761" s="128" t="s">
        <v>882</v>
      </c>
      <c r="U761" s="96">
        <v>0</v>
      </c>
      <c r="V761" s="128" t="s">
        <v>882</v>
      </c>
      <c r="W761" s="96">
        <v>0</v>
      </c>
      <c r="X761" s="96">
        <v>0</v>
      </c>
      <c r="Y761" s="96">
        <v>0</v>
      </c>
      <c r="Z761" s="96">
        <v>0</v>
      </c>
      <c r="AA761" s="105">
        <v>0</v>
      </c>
      <c r="AB761" s="108">
        <v>0</v>
      </c>
      <c r="AC761" s="96">
        <v>0</v>
      </c>
      <c r="AD761" s="109" t="s">
        <v>882</v>
      </c>
      <c r="AE761" s="96">
        <v>0</v>
      </c>
      <c r="AF761" s="96">
        <v>0</v>
      </c>
      <c r="AG761" s="96">
        <v>0</v>
      </c>
      <c r="AH761" s="105">
        <v>0</v>
      </c>
      <c r="AI761" s="108">
        <v>0</v>
      </c>
      <c r="AJ761" s="105">
        <v>0</v>
      </c>
      <c r="AK761" s="108" t="s">
        <v>883</v>
      </c>
      <c r="AL761" s="9" t="str">
        <f>VLOOKUP(F761,Definitions!$B$7:$E$39,4,FALSE)</f>
        <v>EU28</v>
      </c>
    </row>
    <row r="762" spans="1:38">
      <c r="A762" s="36" t="str">
        <f t="shared" si="145"/>
        <v>MT402_53</v>
      </c>
      <c r="B762" t="s">
        <v>81</v>
      </c>
      <c r="C762" t="s">
        <v>185</v>
      </c>
      <c r="D762">
        <v>402</v>
      </c>
      <c r="E762">
        <v>53</v>
      </c>
      <c r="F762" s="25" t="str">
        <f>VLOOKUP(B762,Definitions!$C$7:$D$43,2,FALSE)</f>
        <v>Malta</v>
      </c>
      <c r="G762" t="str">
        <f>VLOOKUP(C762,Definitions!$C$49:$D$57,2,FALSE)</f>
        <v>Residential</v>
      </c>
      <c r="H762" t="str">
        <f>VLOOKUP(D762,Definitions!$C$60:$D$104,2,FALSE)</f>
        <v>MFH</v>
      </c>
      <c r="J762" s="29" t="str">
        <f>VLOOKUP(E762,Definitions!$C$115:$D$131,2,FALSE)</f>
        <v>Solar energy</v>
      </c>
      <c r="K762" s="106"/>
      <c r="L762" s="105"/>
      <c r="M762" s="103">
        <f t="shared" si="146"/>
        <v>1.5284708603506067E-2</v>
      </c>
      <c r="N762" s="37"/>
      <c r="O762" s="105"/>
      <c r="P762" s="105">
        <f t="shared" si="147"/>
        <v>1.5284708603506067E-2</v>
      </c>
      <c r="Q762" s="105">
        <f t="shared" si="148"/>
        <v>1.5284708603506067E-2</v>
      </c>
      <c r="R762" s="103">
        <f t="shared" si="149"/>
        <v>0</v>
      </c>
      <c r="S762" s="96">
        <v>0</v>
      </c>
      <c r="T762" s="128" t="s">
        <v>882</v>
      </c>
      <c r="U762" s="96">
        <v>1.5284708603506067E-2</v>
      </c>
      <c r="V762" s="128" t="s">
        <v>882</v>
      </c>
      <c r="W762" s="96">
        <v>0</v>
      </c>
      <c r="X762" s="96">
        <v>0</v>
      </c>
      <c r="Y762" s="96">
        <v>0</v>
      </c>
      <c r="Z762" s="96">
        <v>0</v>
      </c>
      <c r="AA762" s="105">
        <v>0</v>
      </c>
      <c r="AB762" s="108">
        <v>0</v>
      </c>
      <c r="AC762" s="96">
        <v>0</v>
      </c>
      <c r="AD762" s="109" t="s">
        <v>882</v>
      </c>
      <c r="AE762" s="96">
        <v>0</v>
      </c>
      <c r="AF762" s="96">
        <v>0</v>
      </c>
      <c r="AG762" s="96">
        <v>0</v>
      </c>
      <c r="AH762" s="105">
        <v>0</v>
      </c>
      <c r="AI762" s="108">
        <v>0</v>
      </c>
      <c r="AJ762" s="105">
        <v>0</v>
      </c>
      <c r="AK762" s="108" t="s">
        <v>883</v>
      </c>
      <c r="AL762" s="9" t="str">
        <f>VLOOKUP(F762,Definitions!$B$7:$E$39,4,FALSE)</f>
        <v>EU28</v>
      </c>
    </row>
    <row r="763" spans="1:38">
      <c r="A763" s="36" t="str">
        <f t="shared" si="145"/>
        <v>MT402_58</v>
      </c>
      <c r="B763" t="s">
        <v>81</v>
      </c>
      <c r="C763" t="s">
        <v>185</v>
      </c>
      <c r="D763">
        <v>402</v>
      </c>
      <c r="E763">
        <v>58</v>
      </c>
      <c r="F763" s="25" t="str">
        <f>VLOOKUP(B763,Definitions!$C$7:$D$43,2,FALSE)</f>
        <v>Malta</v>
      </c>
      <c r="G763" t="str">
        <f>VLOOKUP(C763,Definitions!$C$49:$D$57,2,FALSE)</f>
        <v>Residential</v>
      </c>
      <c r="H763" t="str">
        <f>VLOOKUP(D763,Definitions!$C$60:$D$104,2,FALSE)</f>
        <v>MFH</v>
      </c>
      <c r="J763" s="29" t="str">
        <f>VLOOKUP(E763,Definitions!$C$115:$D$131,2,FALSE)</f>
        <v>Ambient heat total</v>
      </c>
      <c r="K763" s="106"/>
      <c r="L763" s="105"/>
      <c r="M763" s="103">
        <f t="shared" si="146"/>
        <v>7.5045900356323133E-3</v>
      </c>
      <c r="N763" s="37"/>
      <c r="O763" s="105"/>
      <c r="P763" s="105">
        <f t="shared" si="147"/>
        <v>7.5045900356323133E-3</v>
      </c>
      <c r="Q763" s="105">
        <f t="shared" si="148"/>
        <v>7.5045900356323133E-3</v>
      </c>
      <c r="R763" s="103">
        <f t="shared" si="149"/>
        <v>0</v>
      </c>
      <c r="S763" s="96">
        <v>6.7369410395933162E-3</v>
      </c>
      <c r="T763" s="128" t="s">
        <v>882</v>
      </c>
      <c r="U763" s="96">
        <v>7.6764899603899738E-4</v>
      </c>
      <c r="V763" s="128" t="s">
        <v>882</v>
      </c>
      <c r="W763" s="96">
        <v>0</v>
      </c>
      <c r="X763" s="96">
        <v>0</v>
      </c>
      <c r="Y763" s="96">
        <v>0</v>
      </c>
      <c r="Z763" s="96">
        <v>0</v>
      </c>
      <c r="AA763" s="105">
        <v>0</v>
      </c>
      <c r="AB763" s="108">
        <v>0</v>
      </c>
      <c r="AC763" s="96">
        <v>0</v>
      </c>
      <c r="AD763" s="109" t="s">
        <v>882</v>
      </c>
      <c r="AE763" s="96">
        <v>0</v>
      </c>
      <c r="AF763" s="96">
        <v>0</v>
      </c>
      <c r="AG763" s="96">
        <v>0</v>
      </c>
      <c r="AH763" s="105">
        <v>0</v>
      </c>
      <c r="AI763" s="108">
        <v>0</v>
      </c>
      <c r="AJ763" s="105">
        <v>0</v>
      </c>
      <c r="AK763" s="108" t="s">
        <v>883</v>
      </c>
      <c r="AL763" s="9" t="str">
        <f>VLOOKUP(F763,Definitions!$B$7:$E$39,4,FALSE)</f>
        <v>EU28</v>
      </c>
    </row>
    <row r="764" spans="1:38">
      <c r="A764" s="36" t="str">
        <f t="shared" si="145"/>
        <v>MT402_55</v>
      </c>
      <c r="B764" t="s">
        <v>81</v>
      </c>
      <c r="C764" t="s">
        <v>185</v>
      </c>
      <c r="D764">
        <v>402</v>
      </c>
      <c r="E764">
        <v>55</v>
      </c>
      <c r="F764" s="25" t="str">
        <f>VLOOKUP(B764,Definitions!$C$7:$D$43,2,FALSE)</f>
        <v>Malta</v>
      </c>
      <c r="G764" t="str">
        <f>VLOOKUP(C764,Definitions!$C$49:$D$57,2,FALSE)</f>
        <v>Residential</v>
      </c>
      <c r="H764" t="str">
        <f>VLOOKUP(D764,Definitions!$C$60:$D$104,2,FALSE)</f>
        <v>MFH</v>
      </c>
      <c r="J764" s="29" t="str">
        <f>VLOOKUP(E764,Definitions!$C$115:$D$131,2,FALSE)</f>
        <v xml:space="preserve">Other RES </v>
      </c>
      <c r="K764" s="106"/>
      <c r="L764" s="105"/>
      <c r="M764" s="103">
        <f t="shared" si="146"/>
        <v>0</v>
      </c>
      <c r="N764" s="37"/>
      <c r="O764" s="105"/>
      <c r="P764" s="105">
        <f t="shared" si="147"/>
        <v>0</v>
      </c>
      <c r="Q764" s="105">
        <f t="shared" si="148"/>
        <v>0</v>
      </c>
      <c r="R764" s="103">
        <f t="shared" si="149"/>
        <v>0</v>
      </c>
      <c r="S764" s="96">
        <v>0</v>
      </c>
      <c r="T764" s="128" t="s">
        <v>882</v>
      </c>
      <c r="U764" s="96">
        <v>0</v>
      </c>
      <c r="V764" s="128" t="s">
        <v>882</v>
      </c>
      <c r="W764" s="96">
        <v>0</v>
      </c>
      <c r="X764" s="96">
        <v>0</v>
      </c>
      <c r="Y764" s="96">
        <v>0</v>
      </c>
      <c r="Z764" s="96">
        <v>0</v>
      </c>
      <c r="AA764" s="105">
        <v>0</v>
      </c>
      <c r="AB764" s="108">
        <v>0</v>
      </c>
      <c r="AC764" s="96">
        <v>0</v>
      </c>
      <c r="AD764" s="109" t="s">
        <v>882</v>
      </c>
      <c r="AE764" s="96">
        <v>0</v>
      </c>
      <c r="AF764" s="96">
        <v>0</v>
      </c>
      <c r="AG764" s="96">
        <v>0</v>
      </c>
      <c r="AH764" s="105">
        <v>0</v>
      </c>
      <c r="AI764" s="108">
        <v>0</v>
      </c>
      <c r="AJ764" s="105">
        <v>0</v>
      </c>
      <c r="AK764" s="108" t="s">
        <v>883</v>
      </c>
      <c r="AL764" s="9" t="str">
        <f>VLOOKUP(F764,Definitions!$B$7:$E$39,4,FALSE)</f>
        <v>EU28</v>
      </c>
    </row>
    <row r="765" spans="1:38">
      <c r="A765" s="36" t="str">
        <f t="shared" ref="A765:A793" si="150">B765&amp;D765&amp;"_"&amp;E765</f>
        <v>NL400_0</v>
      </c>
      <c r="B765" t="s">
        <v>85</v>
      </c>
      <c r="C765" t="s">
        <v>185</v>
      </c>
      <c r="D765">
        <v>400</v>
      </c>
      <c r="E765">
        <v>0</v>
      </c>
      <c r="F765" s="25" t="str">
        <f>VLOOKUP(B765,Definitions!$C$7:$D$43,2,FALSE)</f>
        <v>Netherlands</v>
      </c>
      <c r="G765" t="str">
        <f>VLOOKUP(C765,Definitions!$C$49:$D$57,2,FALSE)</f>
        <v>Residential</v>
      </c>
      <c r="H765" t="str">
        <f>VLOOKUP(D765,Definitions!$C$60:$D$104,2,FALSE)</f>
        <v>TOTAL Residential</v>
      </c>
      <c r="J765" s="29" t="str">
        <f>VLOOKUP(E765,Definitions!$C$115:$D$131,2,FALSE)</f>
        <v>TOTAL</v>
      </c>
      <c r="K765" s="106"/>
      <c r="L765" s="105"/>
      <c r="M765" s="103">
        <f t="shared" ref="M765:M793" si="151">SUM(O765:P765)</f>
        <v>76.846243777421492</v>
      </c>
      <c r="N765" s="37"/>
      <c r="O765" s="105"/>
      <c r="P765" s="105">
        <f t="shared" ref="P765:P793" si="152">Q765+R765+IFERROR(AJ765,0)</f>
        <v>76.846243777421492</v>
      </c>
      <c r="Q765" s="105">
        <f t="shared" ref="Q765:Q793" si="153">S765+U765+W765</f>
        <v>73.906387965761851</v>
      </c>
      <c r="R765" s="103">
        <f t="shared" ref="R765:R793" si="154">AC765+AE765</f>
        <v>0.16111389157997918</v>
      </c>
      <c r="S765" s="96">
        <v>66.167568286743702</v>
      </c>
      <c r="T765" s="128" t="s">
        <v>934</v>
      </c>
      <c r="U765" s="96">
        <v>7.7388196790181532</v>
      </c>
      <c r="V765" s="128" t="s">
        <v>935</v>
      </c>
      <c r="W765" s="96">
        <v>0</v>
      </c>
      <c r="X765" s="96">
        <v>0</v>
      </c>
      <c r="Y765" s="96">
        <v>0</v>
      </c>
      <c r="Z765" s="96">
        <v>0</v>
      </c>
      <c r="AA765" s="105">
        <v>0</v>
      </c>
      <c r="AB765" s="108">
        <v>0</v>
      </c>
      <c r="AC765" s="96">
        <v>0.16111389157997918</v>
      </c>
      <c r="AD765" s="109" t="s">
        <v>936</v>
      </c>
      <c r="AE765" s="96">
        <v>0</v>
      </c>
      <c r="AF765" s="96">
        <v>0</v>
      </c>
      <c r="AG765" s="96">
        <v>0</v>
      </c>
      <c r="AH765" s="105">
        <v>0</v>
      </c>
      <c r="AI765" s="108">
        <v>0</v>
      </c>
      <c r="AJ765" s="105">
        <v>2.7787419200796739</v>
      </c>
      <c r="AK765" s="108" t="s">
        <v>886</v>
      </c>
      <c r="AL765" s="9" t="str">
        <f>VLOOKUP(F765,Definitions!$B$7:$E$39,4,FALSE)</f>
        <v>EU28</v>
      </c>
    </row>
    <row r="766" spans="1:38">
      <c r="A766" s="36" t="str">
        <f t="shared" si="150"/>
        <v>NL400_1</v>
      </c>
      <c r="B766" t="s">
        <v>85</v>
      </c>
      <c r="C766" t="s">
        <v>185</v>
      </c>
      <c r="D766">
        <v>400</v>
      </c>
      <c r="E766">
        <v>1</v>
      </c>
      <c r="F766" s="25" t="str">
        <f>VLOOKUP(B766,Definitions!$C$7:$D$43,2,FALSE)</f>
        <v>Netherlands</v>
      </c>
      <c r="G766" t="str">
        <f>VLOOKUP(C766,Definitions!$C$49:$D$57,2,FALSE)</f>
        <v>Residential</v>
      </c>
      <c r="H766" t="str">
        <f>VLOOKUP(D766,Definitions!$C$60:$D$104,2,FALSE)</f>
        <v>TOTAL Residential</v>
      </c>
      <c r="J766" s="29" t="str">
        <f>VLOOKUP(E766,Definitions!$C$115:$D$131,2,FALSE)</f>
        <v>Coal</v>
      </c>
      <c r="K766" s="106"/>
      <c r="L766" s="105"/>
      <c r="M766" s="103">
        <f t="shared" si="151"/>
        <v>0</v>
      </c>
      <c r="N766" s="37"/>
      <c r="O766" s="105"/>
      <c r="P766" s="105">
        <f t="shared" si="152"/>
        <v>0</v>
      </c>
      <c r="Q766" s="105">
        <f t="shared" si="153"/>
        <v>0</v>
      </c>
      <c r="R766" s="103">
        <f t="shared" si="154"/>
        <v>0</v>
      </c>
      <c r="S766" s="96">
        <v>0</v>
      </c>
      <c r="T766" s="128" t="s">
        <v>937</v>
      </c>
      <c r="U766" s="96">
        <v>0</v>
      </c>
      <c r="V766" s="128" t="s">
        <v>882</v>
      </c>
      <c r="W766" s="96">
        <v>0</v>
      </c>
      <c r="X766" s="96">
        <v>0</v>
      </c>
      <c r="Y766" s="96">
        <v>0</v>
      </c>
      <c r="Z766" s="96">
        <v>0</v>
      </c>
      <c r="AA766" s="105">
        <v>0</v>
      </c>
      <c r="AB766" s="108">
        <v>0</v>
      </c>
      <c r="AC766" s="96">
        <v>0</v>
      </c>
      <c r="AD766" s="109" t="s">
        <v>882</v>
      </c>
      <c r="AE766" s="96">
        <v>0</v>
      </c>
      <c r="AF766" s="96">
        <v>0</v>
      </c>
      <c r="AG766" s="96">
        <v>0</v>
      </c>
      <c r="AH766" s="105">
        <v>0</v>
      </c>
      <c r="AI766" s="108">
        <v>0</v>
      </c>
      <c r="AJ766" s="105">
        <v>0</v>
      </c>
      <c r="AK766" s="108" t="s">
        <v>883</v>
      </c>
      <c r="AL766" s="9" t="str">
        <f>VLOOKUP(F766,Definitions!$B$7:$E$39,4,FALSE)</f>
        <v>EU28</v>
      </c>
    </row>
    <row r="767" spans="1:38">
      <c r="A767" s="36" t="str">
        <f t="shared" si="150"/>
        <v>NL400_2</v>
      </c>
      <c r="B767" t="s">
        <v>85</v>
      </c>
      <c r="C767" t="s">
        <v>185</v>
      </c>
      <c r="D767">
        <v>400</v>
      </c>
      <c r="E767">
        <v>2</v>
      </c>
      <c r="F767" s="25" t="str">
        <f>VLOOKUP(B767,Definitions!$C$7:$D$43,2,FALSE)</f>
        <v>Netherlands</v>
      </c>
      <c r="G767" t="str">
        <f>VLOOKUP(C767,Definitions!$C$49:$D$57,2,FALSE)</f>
        <v>Residential</v>
      </c>
      <c r="H767" t="str">
        <f>VLOOKUP(D767,Definitions!$C$60:$D$104,2,FALSE)</f>
        <v>TOTAL Residential</v>
      </c>
      <c r="J767" s="29" t="str">
        <f>VLOOKUP(E767,Definitions!$C$115:$D$131,2,FALSE)</f>
        <v>Fuel oil</v>
      </c>
      <c r="K767" s="106"/>
      <c r="L767" s="105"/>
      <c r="M767" s="103">
        <f t="shared" si="151"/>
        <v>0.50994376041470169</v>
      </c>
      <c r="N767" s="37"/>
      <c r="O767" s="105"/>
      <c r="P767" s="105">
        <f t="shared" si="152"/>
        <v>0.50994376041470169</v>
      </c>
      <c r="Q767" s="105">
        <f t="shared" si="153"/>
        <v>0.45819037396630147</v>
      </c>
      <c r="R767" s="103">
        <f t="shared" si="154"/>
        <v>0</v>
      </c>
      <c r="S767" s="96">
        <v>0.39473253136855335</v>
      </c>
      <c r="T767" s="128" t="s">
        <v>937</v>
      </c>
      <c r="U767" s="96">
        <v>6.3457842597748115E-2</v>
      </c>
      <c r="V767" s="128" t="s">
        <v>882</v>
      </c>
      <c r="W767" s="96">
        <v>0</v>
      </c>
      <c r="X767" s="96">
        <v>0</v>
      </c>
      <c r="Y767" s="96">
        <v>0</v>
      </c>
      <c r="Z767" s="96">
        <v>0</v>
      </c>
      <c r="AA767" s="105">
        <v>0</v>
      </c>
      <c r="AB767" s="108">
        <v>0</v>
      </c>
      <c r="AC767" s="96">
        <v>0</v>
      </c>
      <c r="AD767" s="109" t="s">
        <v>882</v>
      </c>
      <c r="AE767" s="96">
        <v>0</v>
      </c>
      <c r="AF767" s="96">
        <v>0</v>
      </c>
      <c r="AG767" s="96">
        <v>0</v>
      </c>
      <c r="AH767" s="105">
        <v>0</v>
      </c>
      <c r="AI767" s="108">
        <v>0</v>
      </c>
      <c r="AJ767" s="105">
        <v>5.1753386448400246E-2</v>
      </c>
      <c r="AK767" s="108" t="s">
        <v>938</v>
      </c>
      <c r="AL767" s="9" t="str">
        <f>VLOOKUP(F767,Definitions!$B$7:$E$39,4,FALSE)</f>
        <v>EU28</v>
      </c>
    </row>
    <row r="768" spans="1:38">
      <c r="A768" s="36" t="str">
        <f t="shared" si="150"/>
        <v>NL400_3</v>
      </c>
      <c r="B768" t="s">
        <v>85</v>
      </c>
      <c r="C768" t="s">
        <v>185</v>
      </c>
      <c r="D768">
        <v>400</v>
      </c>
      <c r="E768">
        <v>3</v>
      </c>
      <c r="F768" s="25" t="str">
        <f>VLOOKUP(B768,Definitions!$C$7:$D$43,2,FALSE)</f>
        <v>Netherlands</v>
      </c>
      <c r="G768" t="str">
        <f>VLOOKUP(C768,Definitions!$C$49:$D$57,2,FALSE)</f>
        <v>Residential</v>
      </c>
      <c r="H768" t="str">
        <f>VLOOKUP(D768,Definitions!$C$60:$D$104,2,FALSE)</f>
        <v>TOTAL Residential</v>
      </c>
      <c r="J768" s="29" t="str">
        <f>VLOOKUP(E768,Definitions!$C$115:$D$131,2,FALSE)</f>
        <v>Natural gas</v>
      </c>
      <c r="K768" s="106"/>
      <c r="L768" s="105"/>
      <c r="M768" s="103">
        <f t="shared" si="151"/>
        <v>65.098237842977511</v>
      </c>
      <c r="N768" s="37"/>
      <c r="O768" s="105"/>
      <c r="P768" s="105">
        <f t="shared" si="152"/>
        <v>65.098237842977511</v>
      </c>
      <c r="Q768" s="105">
        <f t="shared" si="153"/>
        <v>64.383431537282917</v>
      </c>
      <c r="R768" s="103">
        <f t="shared" si="154"/>
        <v>0</v>
      </c>
      <c r="S768" s="96">
        <v>59.180423059882926</v>
      </c>
      <c r="T768" s="128" t="s">
        <v>939</v>
      </c>
      <c r="U768" s="96">
        <v>5.2030084773999903</v>
      </c>
      <c r="V768" s="128" t="s">
        <v>940</v>
      </c>
      <c r="W768" s="96">
        <v>0</v>
      </c>
      <c r="X768" s="96">
        <v>0</v>
      </c>
      <c r="Y768" s="96">
        <v>0</v>
      </c>
      <c r="Z768" s="96">
        <v>0</v>
      </c>
      <c r="AA768" s="105">
        <v>0</v>
      </c>
      <c r="AB768" s="108">
        <v>0</v>
      </c>
      <c r="AC768" s="96">
        <v>0</v>
      </c>
      <c r="AD768" s="109" t="s">
        <v>882</v>
      </c>
      <c r="AE768" s="96">
        <v>0</v>
      </c>
      <c r="AF768" s="96">
        <v>0</v>
      </c>
      <c r="AG768" s="96">
        <v>0</v>
      </c>
      <c r="AH768" s="105">
        <v>0</v>
      </c>
      <c r="AI768" s="108">
        <v>0</v>
      </c>
      <c r="AJ768" s="105">
        <v>0.71480630569459813</v>
      </c>
      <c r="AK768" s="108" t="s">
        <v>940</v>
      </c>
      <c r="AL768" s="9" t="str">
        <f>VLOOKUP(F768,Definitions!$B$7:$E$39,4,FALSE)</f>
        <v>EU28</v>
      </c>
    </row>
    <row r="769" spans="1:38">
      <c r="A769" s="36" t="str">
        <f t="shared" si="150"/>
        <v>NL400_4</v>
      </c>
      <c r="B769" t="s">
        <v>85</v>
      </c>
      <c r="C769" t="s">
        <v>185</v>
      </c>
      <c r="D769">
        <v>400</v>
      </c>
      <c r="E769">
        <v>4</v>
      </c>
      <c r="F769" s="25" t="str">
        <f>VLOOKUP(B769,Definitions!$C$7:$D$43,2,FALSE)</f>
        <v>Netherlands</v>
      </c>
      <c r="G769" t="str">
        <f>VLOOKUP(C769,Definitions!$C$49:$D$57,2,FALSE)</f>
        <v>Residential</v>
      </c>
      <c r="H769" t="str">
        <f>VLOOKUP(D769,Definitions!$C$60:$D$104,2,FALSE)</f>
        <v>TOTAL Residential</v>
      </c>
      <c r="J769" s="29" t="str">
        <f>VLOOKUP(E769,Definitions!$C$115:$D$131,2,FALSE)</f>
        <v>Other fossil fuels</v>
      </c>
      <c r="K769" s="106"/>
      <c r="L769" s="105"/>
      <c r="M769" s="103">
        <f t="shared" si="151"/>
        <v>0</v>
      </c>
      <c r="N769" s="37"/>
      <c r="O769" s="105"/>
      <c r="P769" s="105">
        <f t="shared" si="152"/>
        <v>0</v>
      </c>
      <c r="Q769" s="105">
        <f t="shared" si="153"/>
        <v>0</v>
      </c>
      <c r="R769" s="103">
        <f t="shared" si="154"/>
        <v>0</v>
      </c>
      <c r="S769" s="96">
        <v>0</v>
      </c>
      <c r="T769" s="128" t="s">
        <v>882</v>
      </c>
      <c r="U769" s="96">
        <v>0</v>
      </c>
      <c r="V769" s="128" t="s">
        <v>882</v>
      </c>
      <c r="W769" s="96">
        <v>0</v>
      </c>
      <c r="X769" s="96">
        <v>0</v>
      </c>
      <c r="Y769" s="96">
        <v>0</v>
      </c>
      <c r="Z769" s="96">
        <v>0</v>
      </c>
      <c r="AA769" s="105">
        <v>0</v>
      </c>
      <c r="AB769" s="108">
        <v>0</v>
      </c>
      <c r="AC769" s="96">
        <v>0</v>
      </c>
      <c r="AD769" s="109" t="s">
        <v>882</v>
      </c>
      <c r="AE769" s="96">
        <v>0</v>
      </c>
      <c r="AF769" s="96">
        <v>0</v>
      </c>
      <c r="AG769" s="96">
        <v>0</v>
      </c>
      <c r="AH769" s="105">
        <v>0</v>
      </c>
      <c r="AI769" s="108">
        <v>0</v>
      </c>
      <c r="AJ769" s="105">
        <v>0</v>
      </c>
      <c r="AK769" s="108" t="s">
        <v>883</v>
      </c>
      <c r="AL769" s="9" t="str">
        <f>VLOOKUP(F769,Definitions!$B$7:$E$39,4,FALSE)</f>
        <v>EU28</v>
      </c>
    </row>
    <row r="770" spans="1:38">
      <c r="A770" s="36" t="str">
        <f t="shared" si="150"/>
        <v>NL400_6</v>
      </c>
      <c r="B770" t="s">
        <v>85</v>
      </c>
      <c r="C770" t="s">
        <v>185</v>
      </c>
      <c r="D770">
        <v>400</v>
      </c>
      <c r="E770">
        <v>6</v>
      </c>
      <c r="F770" s="25" t="str">
        <f>VLOOKUP(B770,Definitions!$C$7:$D$43,2,FALSE)</f>
        <v>Netherlands</v>
      </c>
      <c r="G770" t="str">
        <f>VLOOKUP(C770,Definitions!$C$49:$D$57,2,FALSE)</f>
        <v>Residential</v>
      </c>
      <c r="H770" t="str">
        <f>VLOOKUP(D770,Definitions!$C$60:$D$104,2,FALSE)</f>
        <v>TOTAL Residential</v>
      </c>
      <c r="J770" s="29" t="str">
        <f>VLOOKUP(E770,Definitions!$C$115:$D$131,2,FALSE)</f>
        <v>Electricity</v>
      </c>
      <c r="K770" s="106"/>
      <c r="L770" s="105"/>
      <c r="M770" s="103">
        <f t="shared" si="151"/>
        <v>3.411415261335959</v>
      </c>
      <c r="N770" s="37"/>
      <c r="O770" s="105"/>
      <c r="P770" s="105">
        <f t="shared" si="152"/>
        <v>3.411415261335959</v>
      </c>
      <c r="Q770" s="105">
        <f t="shared" si="153"/>
        <v>2.6817474210074259</v>
      </c>
      <c r="R770" s="103">
        <f t="shared" si="154"/>
        <v>0.16111389157997918</v>
      </c>
      <c r="S770" s="96">
        <v>0.65219117555948003</v>
      </c>
      <c r="T770" s="128" t="s">
        <v>936</v>
      </c>
      <c r="U770" s="96">
        <v>2.0295562454479459</v>
      </c>
      <c r="V770" s="128" t="s">
        <v>936</v>
      </c>
      <c r="W770" s="96">
        <v>0</v>
      </c>
      <c r="X770" s="96">
        <v>0</v>
      </c>
      <c r="Y770" s="96">
        <v>0</v>
      </c>
      <c r="Z770" s="96">
        <v>0</v>
      </c>
      <c r="AA770" s="105">
        <v>0</v>
      </c>
      <c r="AB770" s="108">
        <v>0</v>
      </c>
      <c r="AC770" s="96">
        <v>0.16111389157997918</v>
      </c>
      <c r="AD770" s="109" t="s">
        <v>882</v>
      </c>
      <c r="AE770" s="96">
        <v>0</v>
      </c>
      <c r="AF770" s="96">
        <v>0</v>
      </c>
      <c r="AG770" s="96">
        <v>0</v>
      </c>
      <c r="AH770" s="105">
        <v>0</v>
      </c>
      <c r="AI770" s="108">
        <v>0</v>
      </c>
      <c r="AJ770" s="105">
        <v>0.56855394874855425</v>
      </c>
      <c r="AK770" s="108" t="s">
        <v>936</v>
      </c>
      <c r="AL770" s="9" t="str">
        <f>VLOOKUP(F770,Definitions!$B$7:$E$39,4,FALSE)</f>
        <v>EU28</v>
      </c>
    </row>
    <row r="771" spans="1:38">
      <c r="A771" s="36" t="str">
        <f t="shared" si="150"/>
        <v>NL400_7</v>
      </c>
      <c r="B771" t="s">
        <v>85</v>
      </c>
      <c r="C771" t="s">
        <v>185</v>
      </c>
      <c r="D771">
        <v>400</v>
      </c>
      <c r="E771">
        <v>7</v>
      </c>
      <c r="F771" s="25" t="str">
        <f>VLOOKUP(B771,Definitions!$C$7:$D$43,2,FALSE)</f>
        <v>Netherlands</v>
      </c>
      <c r="G771" t="str">
        <f>VLOOKUP(C771,Definitions!$C$49:$D$57,2,FALSE)</f>
        <v>Residential</v>
      </c>
      <c r="H771" t="str">
        <f>VLOOKUP(D771,Definitions!$C$60:$D$104,2,FALSE)</f>
        <v>TOTAL Residential</v>
      </c>
      <c r="J771" s="29" t="str">
        <f>VLOOKUP(E771,Definitions!$C$115:$D$131,2,FALSE)</f>
        <v>District heating</v>
      </c>
      <c r="K771" s="106"/>
      <c r="L771" s="105"/>
      <c r="M771" s="103">
        <f t="shared" si="151"/>
        <v>2.815479355548435</v>
      </c>
      <c r="N771" s="56"/>
      <c r="O771" s="105"/>
      <c r="P771" s="105">
        <f t="shared" si="152"/>
        <v>2.815479355548435</v>
      </c>
      <c r="Q771" s="105">
        <f t="shared" si="153"/>
        <v>2.815479355548435</v>
      </c>
      <c r="R771" s="103">
        <f t="shared" si="154"/>
        <v>0</v>
      </c>
      <c r="S771" s="96">
        <v>2.5922822419762461</v>
      </c>
      <c r="T771" s="128" t="s">
        <v>941</v>
      </c>
      <c r="U771" s="96">
        <v>0.22319711357218874</v>
      </c>
      <c r="V771" s="128" t="s">
        <v>882</v>
      </c>
      <c r="W771" s="96">
        <v>0</v>
      </c>
      <c r="X771" s="96">
        <v>0</v>
      </c>
      <c r="Y771" s="96">
        <v>0</v>
      </c>
      <c r="Z771" s="96">
        <v>0</v>
      </c>
      <c r="AA771" s="105">
        <v>0</v>
      </c>
      <c r="AB771" s="108">
        <v>0</v>
      </c>
      <c r="AC771" s="96">
        <v>0</v>
      </c>
      <c r="AD771" s="109" t="s">
        <v>882</v>
      </c>
      <c r="AE771" s="96">
        <v>0</v>
      </c>
      <c r="AF771" s="96">
        <v>0</v>
      </c>
      <c r="AG771" s="96">
        <v>0</v>
      </c>
      <c r="AH771" s="105">
        <v>0</v>
      </c>
      <c r="AI771" s="108">
        <v>0</v>
      </c>
      <c r="AJ771" s="105">
        <v>0</v>
      </c>
      <c r="AK771" s="108" t="s">
        <v>883</v>
      </c>
      <c r="AL771" s="9" t="str">
        <f>VLOOKUP(F771,Definitions!$B$7:$E$39,4,FALSE)</f>
        <v>EU28</v>
      </c>
    </row>
    <row r="772" spans="1:38">
      <c r="A772" s="36" t="str">
        <f t="shared" si="150"/>
        <v>NL400_8</v>
      </c>
      <c r="B772" t="s">
        <v>85</v>
      </c>
      <c r="C772" t="s">
        <v>185</v>
      </c>
      <c r="D772">
        <v>400</v>
      </c>
      <c r="E772">
        <v>8</v>
      </c>
      <c r="F772" s="25" t="str">
        <f>VLOOKUP(B772,Definitions!$C$7:$D$43,2,FALSE)</f>
        <v>Netherlands</v>
      </c>
      <c r="G772" t="str">
        <f>VLOOKUP(C772,Definitions!$C$49:$D$57,2,FALSE)</f>
        <v>Residential</v>
      </c>
      <c r="H772" t="str">
        <f>VLOOKUP(D772,Definitions!$C$60:$D$104,2,FALSE)</f>
        <v>TOTAL Residential</v>
      </c>
      <c r="J772" s="29" t="str">
        <f>VLOOKUP(E772,Definitions!$C$115:$D$131,2,FALSE)</f>
        <v>Waste non-RES</v>
      </c>
      <c r="K772" s="106"/>
      <c r="L772" s="105"/>
      <c r="M772" s="103">
        <f t="shared" si="151"/>
        <v>0</v>
      </c>
      <c r="N772" s="37"/>
      <c r="O772" s="105"/>
      <c r="P772" s="105">
        <f t="shared" si="152"/>
        <v>0</v>
      </c>
      <c r="Q772" s="105">
        <f t="shared" si="153"/>
        <v>0</v>
      </c>
      <c r="R772" s="103">
        <f t="shared" si="154"/>
        <v>0</v>
      </c>
      <c r="S772" s="96">
        <v>0</v>
      </c>
      <c r="T772" s="128" t="s">
        <v>882</v>
      </c>
      <c r="U772" s="96">
        <v>0</v>
      </c>
      <c r="V772" s="128" t="s">
        <v>882</v>
      </c>
      <c r="W772" s="96">
        <v>0</v>
      </c>
      <c r="X772" s="96">
        <v>0</v>
      </c>
      <c r="Y772" s="96">
        <v>0</v>
      </c>
      <c r="Z772" s="96">
        <v>0</v>
      </c>
      <c r="AA772" s="105">
        <v>0</v>
      </c>
      <c r="AB772" s="108">
        <v>0</v>
      </c>
      <c r="AC772" s="96">
        <v>0</v>
      </c>
      <c r="AD772" s="109" t="s">
        <v>882</v>
      </c>
      <c r="AE772" s="96">
        <v>0</v>
      </c>
      <c r="AF772" s="96">
        <v>0</v>
      </c>
      <c r="AG772" s="96">
        <v>0</v>
      </c>
      <c r="AH772" s="105">
        <v>0</v>
      </c>
      <c r="AI772" s="108">
        <v>0</v>
      </c>
      <c r="AJ772" s="105">
        <v>0</v>
      </c>
      <c r="AK772" s="108" t="s">
        <v>883</v>
      </c>
      <c r="AL772" s="9" t="str">
        <f>VLOOKUP(F772,Definitions!$B$7:$E$39,4,FALSE)</f>
        <v>EU28</v>
      </c>
    </row>
    <row r="773" spans="1:38">
      <c r="A773" s="36" t="str">
        <f t="shared" si="150"/>
        <v>NL400_9</v>
      </c>
      <c r="B773" t="s">
        <v>85</v>
      </c>
      <c r="C773" t="s">
        <v>185</v>
      </c>
      <c r="D773">
        <v>400</v>
      </c>
      <c r="E773">
        <v>9</v>
      </c>
      <c r="F773" s="25" t="str">
        <f>VLOOKUP(B773,Definitions!$C$7:$D$43,2,FALSE)</f>
        <v>Netherlands</v>
      </c>
      <c r="G773" t="str">
        <f>VLOOKUP(C773,Definitions!$C$49:$D$57,2,FALSE)</f>
        <v>Residential</v>
      </c>
      <c r="H773" t="str">
        <f>VLOOKUP(D773,Definitions!$C$60:$D$104,2,FALSE)</f>
        <v>TOTAL Residential</v>
      </c>
      <c r="J773" s="29" t="str">
        <f>VLOOKUP(E773,Definitions!$C$115:$D$131,2,FALSE)</f>
        <v>Waste RES</v>
      </c>
      <c r="K773" s="106"/>
      <c r="L773" s="105"/>
      <c r="M773" s="103">
        <f t="shared" si="151"/>
        <v>0</v>
      </c>
      <c r="N773" s="37"/>
      <c r="O773" s="105"/>
      <c r="P773" s="105">
        <f t="shared" si="152"/>
        <v>0</v>
      </c>
      <c r="Q773" s="105">
        <f t="shared" si="153"/>
        <v>0</v>
      </c>
      <c r="R773" s="103">
        <f t="shared" si="154"/>
        <v>0</v>
      </c>
      <c r="S773" s="96">
        <v>0</v>
      </c>
      <c r="T773" s="128" t="s">
        <v>942</v>
      </c>
      <c r="U773" s="96">
        <v>0</v>
      </c>
      <c r="V773" s="128" t="s">
        <v>942</v>
      </c>
      <c r="W773" s="96">
        <v>0</v>
      </c>
      <c r="X773" s="96">
        <v>0</v>
      </c>
      <c r="Y773" s="96">
        <v>0</v>
      </c>
      <c r="Z773" s="96">
        <v>0</v>
      </c>
      <c r="AA773" s="105">
        <v>0</v>
      </c>
      <c r="AB773" s="108">
        <v>0</v>
      </c>
      <c r="AC773" s="96">
        <v>0</v>
      </c>
      <c r="AD773" s="109" t="s">
        <v>942</v>
      </c>
      <c r="AE773" s="96">
        <v>0</v>
      </c>
      <c r="AF773" s="96">
        <v>0</v>
      </c>
      <c r="AG773" s="96">
        <v>0</v>
      </c>
      <c r="AH773" s="105">
        <v>0</v>
      </c>
      <c r="AI773" s="108">
        <v>0</v>
      </c>
      <c r="AJ773" s="105">
        <v>0</v>
      </c>
      <c r="AK773" s="108" t="s">
        <v>893</v>
      </c>
      <c r="AL773" s="9" t="str">
        <f>VLOOKUP(F773,Definitions!$B$7:$E$39,4,FALSE)</f>
        <v>EU28</v>
      </c>
    </row>
    <row r="774" spans="1:38">
      <c r="A774" s="36" t="str">
        <f t="shared" si="150"/>
        <v>NL400_51</v>
      </c>
      <c r="B774" t="s">
        <v>85</v>
      </c>
      <c r="C774" t="s">
        <v>185</v>
      </c>
      <c r="D774">
        <v>400</v>
      </c>
      <c r="E774">
        <v>51</v>
      </c>
      <c r="F774" s="25" t="str">
        <f>VLOOKUP(B774,Definitions!$C$7:$D$43,2,FALSE)</f>
        <v>Netherlands</v>
      </c>
      <c r="G774" t="str">
        <f>VLOOKUP(C774,Definitions!$C$49:$D$57,2,FALSE)</f>
        <v>Residential</v>
      </c>
      <c r="H774" t="str">
        <f>VLOOKUP(D774,Definitions!$C$60:$D$104,2,FALSE)</f>
        <v>TOTAL Residential</v>
      </c>
      <c r="J774" s="29" t="str">
        <f>VLOOKUP(E774,Definitions!$C$115:$D$131,2,FALSE)</f>
        <v>Biomass</v>
      </c>
      <c r="K774" s="106"/>
      <c r="L774" s="105"/>
      <c r="M774" s="103">
        <f t="shared" si="151"/>
        <v>2.0999392779557322</v>
      </c>
      <c r="N774" s="37"/>
      <c r="O774" s="105"/>
      <c r="P774" s="105">
        <f t="shared" si="152"/>
        <v>2.0999392779557322</v>
      </c>
      <c r="Q774" s="105">
        <f t="shared" si="153"/>
        <v>2.0999392779557322</v>
      </c>
      <c r="R774" s="103">
        <f t="shared" si="154"/>
        <v>0</v>
      </c>
      <c r="S774" s="96">
        <v>2.0999392779557322</v>
      </c>
      <c r="T774" s="128" t="s">
        <v>942</v>
      </c>
      <c r="U774" s="96">
        <v>0</v>
      </c>
      <c r="V774" s="128" t="s">
        <v>942</v>
      </c>
      <c r="W774" s="96">
        <v>0</v>
      </c>
      <c r="X774" s="96">
        <v>0</v>
      </c>
      <c r="Y774" s="96">
        <v>0</v>
      </c>
      <c r="Z774" s="96">
        <v>0</v>
      </c>
      <c r="AA774" s="105">
        <v>0</v>
      </c>
      <c r="AB774" s="108">
        <v>0</v>
      </c>
      <c r="AC774" s="96">
        <v>0</v>
      </c>
      <c r="AD774" s="109" t="s">
        <v>942</v>
      </c>
      <c r="AE774" s="96">
        <v>0</v>
      </c>
      <c r="AF774" s="96">
        <v>0</v>
      </c>
      <c r="AG774" s="96">
        <v>0</v>
      </c>
      <c r="AH774" s="105">
        <v>0</v>
      </c>
      <c r="AI774" s="108">
        <v>0</v>
      </c>
      <c r="AJ774" s="105">
        <v>0</v>
      </c>
      <c r="AK774" s="108" t="s">
        <v>893</v>
      </c>
      <c r="AL774" s="9" t="str">
        <f>VLOOKUP(F774,Definitions!$B$7:$E$39,4,FALSE)</f>
        <v>EU28</v>
      </c>
    </row>
    <row r="775" spans="1:38">
      <c r="A775" s="36" t="str">
        <f t="shared" si="150"/>
        <v>NL400_52</v>
      </c>
      <c r="B775" t="s">
        <v>85</v>
      </c>
      <c r="C775" t="s">
        <v>185</v>
      </c>
      <c r="D775">
        <v>400</v>
      </c>
      <c r="E775">
        <v>52</v>
      </c>
      <c r="F775" s="25" t="str">
        <f>VLOOKUP(B775,Definitions!$C$7:$D$43,2,FALSE)</f>
        <v>Netherlands</v>
      </c>
      <c r="G775" t="str">
        <f>VLOOKUP(C775,Definitions!$C$49:$D$57,2,FALSE)</f>
        <v>Residential</v>
      </c>
      <c r="H775" t="str">
        <f>VLOOKUP(D775,Definitions!$C$60:$D$104,2,FALSE)</f>
        <v>TOTAL Residential</v>
      </c>
      <c r="J775" s="29" t="str">
        <f>VLOOKUP(E775,Definitions!$C$115:$D$131,2,FALSE)</f>
        <v>Geothermal</v>
      </c>
      <c r="K775" s="106"/>
      <c r="L775" s="105"/>
      <c r="M775" s="103">
        <f t="shared" si="151"/>
        <v>0</v>
      </c>
      <c r="N775" s="37"/>
      <c r="O775" s="105"/>
      <c r="P775" s="105">
        <f t="shared" si="152"/>
        <v>0</v>
      </c>
      <c r="Q775" s="105">
        <f t="shared" si="153"/>
        <v>0</v>
      </c>
      <c r="R775" s="103">
        <f t="shared" si="154"/>
        <v>0</v>
      </c>
      <c r="S775" s="96">
        <v>0</v>
      </c>
      <c r="T775" s="128" t="s">
        <v>942</v>
      </c>
      <c r="U775" s="96">
        <v>0</v>
      </c>
      <c r="V775" s="128" t="s">
        <v>942</v>
      </c>
      <c r="W775" s="96">
        <v>0</v>
      </c>
      <c r="X775" s="96">
        <v>0</v>
      </c>
      <c r="Y775" s="96">
        <v>0</v>
      </c>
      <c r="Z775" s="96">
        <v>0</v>
      </c>
      <c r="AA775" s="105">
        <v>0</v>
      </c>
      <c r="AB775" s="108">
        <v>0</v>
      </c>
      <c r="AC775" s="96">
        <v>0</v>
      </c>
      <c r="AD775" s="109" t="s">
        <v>942</v>
      </c>
      <c r="AE775" s="96">
        <v>0</v>
      </c>
      <c r="AF775" s="96">
        <v>0</v>
      </c>
      <c r="AG775" s="96">
        <v>0</v>
      </c>
      <c r="AH775" s="105">
        <v>0</v>
      </c>
      <c r="AI775" s="108">
        <v>0</v>
      </c>
      <c r="AJ775" s="105">
        <v>0</v>
      </c>
      <c r="AK775" s="108" t="s">
        <v>893</v>
      </c>
      <c r="AL775" s="9" t="str">
        <f>VLOOKUP(F775,Definitions!$B$7:$E$39,4,FALSE)</f>
        <v>EU28</v>
      </c>
    </row>
    <row r="776" spans="1:38">
      <c r="A776" s="36" t="str">
        <f t="shared" si="150"/>
        <v>NL400_53</v>
      </c>
      <c r="B776" t="s">
        <v>85</v>
      </c>
      <c r="C776" t="s">
        <v>185</v>
      </c>
      <c r="D776">
        <v>400</v>
      </c>
      <c r="E776">
        <v>53</v>
      </c>
      <c r="F776" s="25" t="str">
        <f>VLOOKUP(B776,Definitions!$C$7:$D$43,2,FALSE)</f>
        <v>Netherlands</v>
      </c>
      <c r="G776" t="str">
        <f>VLOOKUP(C776,Definitions!$C$49:$D$57,2,FALSE)</f>
        <v>Residential</v>
      </c>
      <c r="H776" t="str">
        <f>VLOOKUP(D776,Definitions!$C$60:$D$104,2,FALSE)</f>
        <v>TOTAL Residential</v>
      </c>
      <c r="J776" s="29" t="str">
        <f>VLOOKUP(E776,Definitions!$C$115:$D$131,2,FALSE)</f>
        <v>Solar energy</v>
      </c>
      <c r="K776" s="106"/>
      <c r="L776" s="105"/>
      <c r="M776" s="103">
        <f t="shared" si="151"/>
        <v>0.16400000000036005</v>
      </c>
      <c r="N776" s="37"/>
      <c r="O776" s="105"/>
      <c r="P776" s="105">
        <f t="shared" si="152"/>
        <v>0.16400000000036005</v>
      </c>
      <c r="Q776" s="105">
        <f t="shared" si="153"/>
        <v>0.16400000000036005</v>
      </c>
      <c r="R776" s="103">
        <f t="shared" si="154"/>
        <v>0</v>
      </c>
      <c r="S776" s="96">
        <v>2.600000000013734E-2</v>
      </c>
      <c r="T776" s="128" t="s">
        <v>942</v>
      </c>
      <c r="U776" s="96">
        <v>0.13800000000022272</v>
      </c>
      <c r="V776" s="128" t="s">
        <v>942</v>
      </c>
      <c r="W776" s="96">
        <v>0</v>
      </c>
      <c r="X776" s="96">
        <v>0</v>
      </c>
      <c r="Y776" s="96">
        <v>0</v>
      </c>
      <c r="Z776" s="96">
        <v>0</v>
      </c>
      <c r="AA776" s="105">
        <v>0</v>
      </c>
      <c r="AB776" s="108">
        <v>0</v>
      </c>
      <c r="AC776" s="96">
        <v>0</v>
      </c>
      <c r="AD776" s="109" t="s">
        <v>942</v>
      </c>
      <c r="AE776" s="96">
        <v>0</v>
      </c>
      <c r="AF776" s="96">
        <v>0</v>
      </c>
      <c r="AG776" s="96">
        <v>0</v>
      </c>
      <c r="AH776" s="105">
        <v>0</v>
      </c>
      <c r="AI776" s="108">
        <v>0</v>
      </c>
      <c r="AJ776" s="105">
        <v>0</v>
      </c>
      <c r="AK776" s="108" t="s">
        <v>893</v>
      </c>
      <c r="AL776" s="9" t="str">
        <f>VLOOKUP(F776,Definitions!$B$7:$E$39,4,FALSE)</f>
        <v>EU28</v>
      </c>
    </row>
    <row r="777" spans="1:38">
      <c r="A777" s="36" t="str">
        <f t="shared" si="150"/>
        <v>NL400_58</v>
      </c>
      <c r="B777" t="s">
        <v>85</v>
      </c>
      <c r="C777" t="s">
        <v>185</v>
      </c>
      <c r="D777">
        <v>400</v>
      </c>
      <c r="E777">
        <v>58</v>
      </c>
      <c r="F777" s="25" t="str">
        <f>VLOOKUP(B777,Definitions!$C$7:$D$43,2,FALSE)</f>
        <v>Netherlands</v>
      </c>
      <c r="G777" t="str">
        <f>VLOOKUP(C777,Definitions!$C$49:$D$57,2,FALSE)</f>
        <v>Residential</v>
      </c>
      <c r="H777" t="str">
        <f>VLOOKUP(D777,Definitions!$C$60:$D$104,2,FALSE)</f>
        <v>TOTAL Residential</v>
      </c>
      <c r="J777" s="29" t="str">
        <f>VLOOKUP(E777,Definitions!$C$115:$D$131,2,FALSE)</f>
        <v>Ambient heat total</v>
      </c>
      <c r="K777" s="106"/>
      <c r="L777" s="105"/>
      <c r="M777" s="103">
        <f t="shared" si="151"/>
        <v>1.303600000000686</v>
      </c>
      <c r="N777" s="37"/>
      <c r="O777" s="105"/>
      <c r="P777" s="105">
        <f t="shared" si="152"/>
        <v>1.303600000000686</v>
      </c>
      <c r="Q777" s="105">
        <f t="shared" si="153"/>
        <v>1.303600000000686</v>
      </c>
      <c r="R777" s="103">
        <f t="shared" si="154"/>
        <v>0</v>
      </c>
      <c r="S777" s="96">
        <v>1.2220000000006281</v>
      </c>
      <c r="T777" s="128" t="s">
        <v>885</v>
      </c>
      <c r="U777" s="96">
        <v>8.1600000000057876E-2</v>
      </c>
      <c r="V777" s="128" t="s">
        <v>885</v>
      </c>
      <c r="W777" s="96">
        <v>0</v>
      </c>
      <c r="X777" s="96">
        <v>0</v>
      </c>
      <c r="Y777" s="96">
        <v>0</v>
      </c>
      <c r="Z777" s="96">
        <v>0</v>
      </c>
      <c r="AA777" s="105">
        <v>0</v>
      </c>
      <c r="AB777" s="108">
        <v>0</v>
      </c>
      <c r="AC777" s="96">
        <v>0</v>
      </c>
      <c r="AD777" s="109" t="s">
        <v>885</v>
      </c>
      <c r="AE777" s="96">
        <v>0</v>
      </c>
      <c r="AF777" s="96">
        <v>0</v>
      </c>
      <c r="AG777" s="96">
        <v>0</v>
      </c>
      <c r="AH777" s="105">
        <v>0</v>
      </c>
      <c r="AI777" s="108">
        <v>0</v>
      </c>
      <c r="AJ777" s="105">
        <v>0</v>
      </c>
      <c r="AK777" s="108" t="s">
        <v>885</v>
      </c>
      <c r="AL777" s="9" t="str">
        <f>VLOOKUP(F777,Definitions!$B$7:$E$39,4,FALSE)</f>
        <v>EU28</v>
      </c>
    </row>
    <row r="778" spans="1:38">
      <c r="A778" s="36" t="str">
        <f t="shared" si="150"/>
        <v>NL400_55</v>
      </c>
      <c r="B778" t="s">
        <v>85</v>
      </c>
      <c r="C778" t="s">
        <v>185</v>
      </c>
      <c r="D778">
        <v>400</v>
      </c>
      <c r="E778">
        <v>55</v>
      </c>
      <c r="F778" s="25" t="str">
        <f>VLOOKUP(B778,Definitions!$C$7:$D$43,2,FALSE)</f>
        <v>Netherlands</v>
      </c>
      <c r="G778" t="str">
        <f>VLOOKUP(C778,Definitions!$C$49:$D$57,2,FALSE)</f>
        <v>Residential</v>
      </c>
      <c r="H778" t="str">
        <f>VLOOKUP(D778,Definitions!$C$60:$D$104,2,FALSE)</f>
        <v>TOTAL Residential</v>
      </c>
      <c r="J778" s="29" t="str">
        <f>VLOOKUP(E778,Definitions!$C$115:$D$131,2,FALSE)</f>
        <v xml:space="preserve">Other RES </v>
      </c>
      <c r="K778" s="106"/>
      <c r="L778" s="105"/>
      <c r="M778" s="103">
        <f t="shared" si="151"/>
        <v>0</v>
      </c>
      <c r="N778" s="37"/>
      <c r="O778" s="105"/>
      <c r="P778" s="105">
        <f t="shared" si="152"/>
        <v>0</v>
      </c>
      <c r="Q778" s="105">
        <f t="shared" si="153"/>
        <v>0</v>
      </c>
      <c r="R778" s="103">
        <f t="shared" si="154"/>
        <v>0</v>
      </c>
      <c r="S778" s="96">
        <v>0</v>
      </c>
      <c r="T778" s="128" t="s">
        <v>882</v>
      </c>
      <c r="U778" s="96">
        <v>0</v>
      </c>
      <c r="V778" s="128" t="s">
        <v>882</v>
      </c>
      <c r="W778" s="96">
        <v>0</v>
      </c>
      <c r="X778" s="96">
        <v>0</v>
      </c>
      <c r="Y778" s="96">
        <v>0</v>
      </c>
      <c r="Z778" s="96">
        <v>0</v>
      </c>
      <c r="AA778" s="105">
        <v>0</v>
      </c>
      <c r="AB778" s="108">
        <v>0</v>
      </c>
      <c r="AC778" s="96">
        <v>0</v>
      </c>
      <c r="AD778" s="109" t="s">
        <v>882</v>
      </c>
      <c r="AE778" s="96">
        <v>0</v>
      </c>
      <c r="AF778" s="96">
        <v>0</v>
      </c>
      <c r="AG778" s="96">
        <v>0</v>
      </c>
      <c r="AH778" s="105">
        <v>0</v>
      </c>
      <c r="AI778" s="108">
        <v>0</v>
      </c>
      <c r="AJ778" s="105">
        <v>0</v>
      </c>
      <c r="AK778" s="108" t="s">
        <v>883</v>
      </c>
      <c r="AL778" s="9" t="str">
        <f>VLOOKUP(F778,Definitions!$B$7:$E$39,4,FALSE)</f>
        <v>EU28</v>
      </c>
    </row>
    <row r="779" spans="1:38">
      <c r="A779" s="36" t="str">
        <f t="shared" si="150"/>
        <v>NL401_0</v>
      </c>
      <c r="B779" t="s">
        <v>85</v>
      </c>
      <c r="C779" t="s">
        <v>185</v>
      </c>
      <c r="D779">
        <v>401</v>
      </c>
      <c r="E779">
        <v>0</v>
      </c>
      <c r="F779" s="25" t="str">
        <f>VLOOKUP(B779,Definitions!$C$7:$D$43,2,FALSE)</f>
        <v>Netherlands</v>
      </c>
      <c r="G779" t="str">
        <f>VLOOKUP(C779,Definitions!$C$49:$D$57,2,FALSE)</f>
        <v>Residential</v>
      </c>
      <c r="H779" t="str">
        <f>VLOOKUP(D779,Definitions!$C$60:$D$104,2,FALSE)</f>
        <v>SFH</v>
      </c>
      <c r="J779" s="29" t="str">
        <f>VLOOKUP(E779,Definitions!$C$115:$D$131,2,FALSE)</f>
        <v>TOTAL</v>
      </c>
      <c r="K779" s="106"/>
      <c r="L779" s="105"/>
      <c r="M779" s="103">
        <f t="shared" si="151"/>
        <v>50.446497256639383</v>
      </c>
      <c r="N779" s="37"/>
      <c r="O779" s="105"/>
      <c r="P779" s="105">
        <f t="shared" si="152"/>
        <v>50.446497256639383</v>
      </c>
      <c r="Q779" s="105">
        <f t="shared" si="153"/>
        <v>49.434018169966599</v>
      </c>
      <c r="R779" s="103">
        <f t="shared" si="154"/>
        <v>8.3187162171443757E-2</v>
      </c>
      <c r="S779" s="96">
        <v>44.40693856886692</v>
      </c>
      <c r="T779" s="128" t="s">
        <v>882</v>
      </c>
      <c r="U779" s="96">
        <v>5.0270796010996799</v>
      </c>
      <c r="V779" s="128" t="s">
        <v>882</v>
      </c>
      <c r="W779" s="96">
        <v>0</v>
      </c>
      <c r="X779" s="96">
        <v>0</v>
      </c>
      <c r="Y779" s="96">
        <v>0</v>
      </c>
      <c r="Z779" s="96">
        <v>0</v>
      </c>
      <c r="AA779" s="105">
        <v>0</v>
      </c>
      <c r="AB779" s="108">
        <v>0</v>
      </c>
      <c r="AC779" s="96">
        <v>8.3187162171443757E-2</v>
      </c>
      <c r="AD779" s="109" t="s">
        <v>882</v>
      </c>
      <c r="AE779" s="96">
        <v>0</v>
      </c>
      <c r="AF779" s="96">
        <v>0</v>
      </c>
      <c r="AG779" s="96">
        <v>0</v>
      </c>
      <c r="AH779" s="105">
        <v>0</v>
      </c>
      <c r="AI779" s="108">
        <v>0</v>
      </c>
      <c r="AJ779" s="105">
        <v>0.92929192450134357</v>
      </c>
      <c r="AK779" s="108" t="s">
        <v>883</v>
      </c>
      <c r="AL779" s="9" t="str">
        <f>VLOOKUP(F779,Definitions!$B$7:$E$39,4,FALSE)</f>
        <v>EU28</v>
      </c>
    </row>
    <row r="780" spans="1:38">
      <c r="A780" s="36" t="str">
        <f t="shared" si="150"/>
        <v>NL401_1</v>
      </c>
      <c r="B780" t="s">
        <v>85</v>
      </c>
      <c r="C780" t="s">
        <v>185</v>
      </c>
      <c r="D780">
        <v>401</v>
      </c>
      <c r="E780">
        <v>1</v>
      </c>
      <c r="F780" s="25" t="str">
        <f>VLOOKUP(B780,Definitions!$C$7:$D$43,2,FALSE)</f>
        <v>Netherlands</v>
      </c>
      <c r="G780" t="str">
        <f>VLOOKUP(C780,Definitions!$C$49:$D$57,2,FALSE)</f>
        <v>Residential</v>
      </c>
      <c r="H780" t="str">
        <f>VLOOKUP(D780,Definitions!$C$60:$D$104,2,FALSE)</f>
        <v>SFH</v>
      </c>
      <c r="J780" s="29" t="str">
        <f>VLOOKUP(E780,Definitions!$C$115:$D$131,2,FALSE)</f>
        <v>Coal</v>
      </c>
      <c r="K780" s="106"/>
      <c r="L780" s="105"/>
      <c r="M780" s="103">
        <f t="shared" si="151"/>
        <v>0</v>
      </c>
      <c r="N780" s="37"/>
      <c r="O780" s="105"/>
      <c r="P780" s="105">
        <f t="shared" si="152"/>
        <v>0</v>
      </c>
      <c r="Q780" s="105">
        <f t="shared" si="153"/>
        <v>0</v>
      </c>
      <c r="R780" s="103">
        <f t="shared" si="154"/>
        <v>0</v>
      </c>
      <c r="S780" s="96">
        <v>0</v>
      </c>
      <c r="T780" s="128" t="s">
        <v>882</v>
      </c>
      <c r="U780" s="96">
        <v>0</v>
      </c>
      <c r="V780" s="128" t="s">
        <v>882</v>
      </c>
      <c r="W780" s="96">
        <v>0</v>
      </c>
      <c r="X780" s="96">
        <v>0</v>
      </c>
      <c r="Y780" s="96">
        <v>0</v>
      </c>
      <c r="Z780" s="96">
        <v>0</v>
      </c>
      <c r="AA780" s="105">
        <v>0</v>
      </c>
      <c r="AB780" s="108">
        <v>0</v>
      </c>
      <c r="AC780" s="96">
        <v>0</v>
      </c>
      <c r="AD780" s="109" t="s">
        <v>882</v>
      </c>
      <c r="AE780" s="96">
        <v>0</v>
      </c>
      <c r="AF780" s="96">
        <v>0</v>
      </c>
      <c r="AG780" s="96">
        <v>0</v>
      </c>
      <c r="AH780" s="105">
        <v>0</v>
      </c>
      <c r="AI780" s="108">
        <v>0</v>
      </c>
      <c r="AJ780" s="105">
        <v>0</v>
      </c>
      <c r="AK780" s="108" t="s">
        <v>883</v>
      </c>
      <c r="AL780" s="9" t="str">
        <f>VLOOKUP(F780,Definitions!$B$7:$E$39,4,FALSE)</f>
        <v>EU28</v>
      </c>
    </row>
    <row r="781" spans="1:38">
      <c r="A781" s="36" t="str">
        <f t="shared" si="150"/>
        <v>NL401_2</v>
      </c>
      <c r="B781" t="s">
        <v>85</v>
      </c>
      <c r="C781" t="s">
        <v>185</v>
      </c>
      <c r="D781">
        <v>401</v>
      </c>
      <c r="E781">
        <v>2</v>
      </c>
      <c r="F781" s="25" t="str">
        <f>VLOOKUP(B781,Definitions!$C$7:$D$43,2,FALSE)</f>
        <v>Netherlands</v>
      </c>
      <c r="G781" t="str">
        <f>VLOOKUP(C781,Definitions!$C$49:$D$57,2,FALSE)</f>
        <v>Residential</v>
      </c>
      <c r="H781" t="str">
        <f>VLOOKUP(D781,Definitions!$C$60:$D$104,2,FALSE)</f>
        <v>SFH</v>
      </c>
      <c r="J781" s="29" t="str">
        <f>VLOOKUP(E781,Definitions!$C$115:$D$131,2,FALSE)</f>
        <v>Fuel oil</v>
      </c>
      <c r="K781" s="106"/>
      <c r="L781" s="105"/>
      <c r="M781" s="103">
        <f t="shared" si="151"/>
        <v>0.33509231380823129</v>
      </c>
      <c r="N781" s="37"/>
      <c r="O781" s="105"/>
      <c r="P781" s="105">
        <f t="shared" si="152"/>
        <v>0.33509231380823129</v>
      </c>
      <c r="Q781" s="105">
        <f t="shared" si="153"/>
        <v>0.30261736301004277</v>
      </c>
      <c r="R781" s="103">
        <f t="shared" si="154"/>
        <v>0</v>
      </c>
      <c r="S781" s="96">
        <v>0.26279793364428072</v>
      </c>
      <c r="T781" s="128" t="s">
        <v>882</v>
      </c>
      <c r="U781" s="96">
        <v>3.9819429365762063E-2</v>
      </c>
      <c r="V781" s="128" t="s">
        <v>882</v>
      </c>
      <c r="W781" s="96">
        <v>0</v>
      </c>
      <c r="X781" s="96">
        <v>0</v>
      </c>
      <c r="Y781" s="96">
        <v>0</v>
      </c>
      <c r="Z781" s="96">
        <v>0</v>
      </c>
      <c r="AA781" s="105">
        <v>0</v>
      </c>
      <c r="AB781" s="108">
        <v>0</v>
      </c>
      <c r="AC781" s="96">
        <v>0</v>
      </c>
      <c r="AD781" s="109" t="s">
        <v>882</v>
      </c>
      <c r="AE781" s="96">
        <v>0</v>
      </c>
      <c r="AF781" s="96">
        <v>0</v>
      </c>
      <c r="AG781" s="96">
        <v>0</v>
      </c>
      <c r="AH781" s="105">
        <v>0</v>
      </c>
      <c r="AI781" s="108">
        <v>0</v>
      </c>
      <c r="AJ781" s="105">
        <v>3.2474950798188511E-2</v>
      </c>
      <c r="AK781" s="108" t="s">
        <v>883</v>
      </c>
      <c r="AL781" s="9" t="str">
        <f>VLOOKUP(F781,Definitions!$B$7:$E$39,4,FALSE)</f>
        <v>EU28</v>
      </c>
    </row>
    <row r="782" spans="1:38">
      <c r="A782" s="36" t="str">
        <f t="shared" si="150"/>
        <v>NL401_3</v>
      </c>
      <c r="B782" t="s">
        <v>85</v>
      </c>
      <c r="C782" t="s">
        <v>185</v>
      </c>
      <c r="D782">
        <v>401</v>
      </c>
      <c r="E782">
        <v>3</v>
      </c>
      <c r="F782" s="25" t="str">
        <f>VLOOKUP(B782,Definitions!$C$7:$D$43,2,FALSE)</f>
        <v>Netherlands</v>
      </c>
      <c r="G782" t="str">
        <f>VLOOKUP(C782,Definitions!$C$49:$D$57,2,FALSE)</f>
        <v>Residential</v>
      </c>
      <c r="H782" t="str">
        <f>VLOOKUP(D782,Definitions!$C$60:$D$104,2,FALSE)</f>
        <v>SFH</v>
      </c>
      <c r="J782" s="29" t="str">
        <f>VLOOKUP(E782,Definitions!$C$115:$D$131,2,FALSE)</f>
        <v>Natural gas</v>
      </c>
      <c r="K782" s="106"/>
      <c r="L782" s="105"/>
      <c r="M782" s="103">
        <f t="shared" si="151"/>
        <v>43.599141734739128</v>
      </c>
      <c r="N782" s="37"/>
      <c r="O782" s="105"/>
      <c r="P782" s="105">
        <f t="shared" si="152"/>
        <v>43.599141734739128</v>
      </c>
      <c r="Q782" s="105">
        <f t="shared" si="153"/>
        <v>43.176926813756133</v>
      </c>
      <c r="R782" s="103">
        <f t="shared" si="154"/>
        <v>0</v>
      </c>
      <c r="S782" s="96">
        <v>40.103663755416697</v>
      </c>
      <c r="T782" s="128" t="s">
        <v>882</v>
      </c>
      <c r="U782" s="96">
        <v>3.0732630583394323</v>
      </c>
      <c r="V782" s="128" t="s">
        <v>882</v>
      </c>
      <c r="W782" s="96">
        <v>0</v>
      </c>
      <c r="X782" s="96">
        <v>0</v>
      </c>
      <c r="Y782" s="96">
        <v>0</v>
      </c>
      <c r="Z782" s="96">
        <v>0</v>
      </c>
      <c r="AA782" s="105">
        <v>0</v>
      </c>
      <c r="AB782" s="108">
        <v>0</v>
      </c>
      <c r="AC782" s="96">
        <v>0</v>
      </c>
      <c r="AD782" s="109" t="s">
        <v>882</v>
      </c>
      <c r="AE782" s="96">
        <v>0</v>
      </c>
      <c r="AF782" s="96">
        <v>0</v>
      </c>
      <c r="AG782" s="96">
        <v>0</v>
      </c>
      <c r="AH782" s="105">
        <v>0</v>
      </c>
      <c r="AI782" s="108">
        <v>0</v>
      </c>
      <c r="AJ782" s="105">
        <v>0.4222149209829954</v>
      </c>
      <c r="AK782" s="108" t="s">
        <v>883</v>
      </c>
      <c r="AL782" s="9" t="str">
        <f>VLOOKUP(F782,Definitions!$B$7:$E$39,4,FALSE)</f>
        <v>EU28</v>
      </c>
    </row>
    <row r="783" spans="1:38">
      <c r="A783" s="36" t="str">
        <f t="shared" si="150"/>
        <v>NL401_4</v>
      </c>
      <c r="B783" t="s">
        <v>85</v>
      </c>
      <c r="C783" t="s">
        <v>185</v>
      </c>
      <c r="D783">
        <v>401</v>
      </c>
      <c r="E783">
        <v>4</v>
      </c>
      <c r="F783" s="25" t="str">
        <f>VLOOKUP(B783,Definitions!$C$7:$D$43,2,FALSE)</f>
        <v>Netherlands</v>
      </c>
      <c r="G783" t="str">
        <f>VLOOKUP(C783,Definitions!$C$49:$D$57,2,FALSE)</f>
        <v>Residential</v>
      </c>
      <c r="H783" t="str">
        <f>VLOOKUP(D783,Definitions!$C$60:$D$104,2,FALSE)</f>
        <v>SFH</v>
      </c>
      <c r="J783" s="29" t="str">
        <f>VLOOKUP(E783,Definitions!$C$115:$D$131,2,FALSE)</f>
        <v>Other fossil fuels</v>
      </c>
      <c r="K783" s="106"/>
      <c r="L783" s="105"/>
      <c r="M783" s="103">
        <f t="shared" si="151"/>
        <v>0</v>
      </c>
      <c r="N783" s="37"/>
      <c r="O783" s="105"/>
      <c r="P783" s="105">
        <f t="shared" si="152"/>
        <v>0</v>
      </c>
      <c r="Q783" s="105">
        <f t="shared" si="153"/>
        <v>0</v>
      </c>
      <c r="R783" s="103">
        <f t="shared" si="154"/>
        <v>0</v>
      </c>
      <c r="S783" s="96">
        <v>0</v>
      </c>
      <c r="T783" s="128" t="s">
        <v>882</v>
      </c>
      <c r="U783" s="96">
        <v>0</v>
      </c>
      <c r="V783" s="128" t="s">
        <v>882</v>
      </c>
      <c r="W783" s="96">
        <v>0</v>
      </c>
      <c r="X783" s="96">
        <v>0</v>
      </c>
      <c r="Y783" s="96">
        <v>0</v>
      </c>
      <c r="Z783" s="96">
        <v>0</v>
      </c>
      <c r="AA783" s="105">
        <v>0</v>
      </c>
      <c r="AB783" s="108">
        <v>0</v>
      </c>
      <c r="AC783" s="96">
        <v>0</v>
      </c>
      <c r="AD783" s="109" t="s">
        <v>882</v>
      </c>
      <c r="AE783" s="96">
        <v>0</v>
      </c>
      <c r="AF783" s="96">
        <v>0</v>
      </c>
      <c r="AG783" s="96">
        <v>0</v>
      </c>
      <c r="AH783" s="105">
        <v>0</v>
      </c>
      <c r="AI783" s="108">
        <v>0</v>
      </c>
      <c r="AJ783" s="105">
        <v>0</v>
      </c>
      <c r="AK783" s="108" t="s">
        <v>883</v>
      </c>
      <c r="AL783" s="9" t="str">
        <f>VLOOKUP(F783,Definitions!$B$7:$E$39,4,FALSE)</f>
        <v>EU28</v>
      </c>
    </row>
    <row r="784" spans="1:38">
      <c r="A784" s="36" t="str">
        <f t="shared" si="150"/>
        <v>NL401_6</v>
      </c>
      <c r="B784" t="s">
        <v>85</v>
      </c>
      <c r="C784" t="s">
        <v>185</v>
      </c>
      <c r="D784">
        <v>401</v>
      </c>
      <c r="E784">
        <v>6</v>
      </c>
      <c r="F784" s="25" t="str">
        <f>VLOOKUP(B784,Definitions!$C$7:$D$43,2,FALSE)</f>
        <v>Netherlands</v>
      </c>
      <c r="G784" t="str">
        <f>VLOOKUP(C784,Definitions!$C$49:$D$57,2,FALSE)</f>
        <v>Residential</v>
      </c>
      <c r="H784" t="str">
        <f>VLOOKUP(D784,Definitions!$C$60:$D$104,2,FALSE)</f>
        <v>SFH</v>
      </c>
      <c r="J784" s="29" t="str">
        <f>VLOOKUP(E784,Definitions!$C$115:$D$131,2,FALSE)</f>
        <v>Electricity</v>
      </c>
      <c r="K784" s="106"/>
      <c r="L784" s="105"/>
      <c r="M784" s="103">
        <f t="shared" si="151"/>
        <v>2.7794702921802732</v>
      </c>
      <c r="N784" s="37"/>
      <c r="O784" s="105"/>
      <c r="P784" s="105">
        <f t="shared" si="152"/>
        <v>2.7794702921802732</v>
      </c>
      <c r="Q784" s="105">
        <f t="shared" si="153"/>
        <v>2.2216810772886695</v>
      </c>
      <c r="R784" s="103">
        <f t="shared" si="154"/>
        <v>8.3187162171443757E-2</v>
      </c>
      <c r="S784" s="96">
        <v>0.52243726005355506</v>
      </c>
      <c r="T784" s="128" t="s">
        <v>882</v>
      </c>
      <c r="U784" s="96">
        <v>1.6992438172351143</v>
      </c>
      <c r="V784" s="128" t="s">
        <v>882</v>
      </c>
      <c r="W784" s="96">
        <v>0</v>
      </c>
      <c r="X784" s="96">
        <v>0</v>
      </c>
      <c r="Y784" s="96">
        <v>0</v>
      </c>
      <c r="Z784" s="96">
        <v>0</v>
      </c>
      <c r="AA784" s="105">
        <v>0</v>
      </c>
      <c r="AB784" s="108">
        <v>0</v>
      </c>
      <c r="AC784" s="96">
        <v>8.3187162171443757E-2</v>
      </c>
      <c r="AD784" s="109" t="s">
        <v>882</v>
      </c>
      <c r="AE784" s="96">
        <v>0</v>
      </c>
      <c r="AF784" s="96">
        <v>0</v>
      </c>
      <c r="AG784" s="96">
        <v>0</v>
      </c>
      <c r="AH784" s="105">
        <v>0</v>
      </c>
      <c r="AI784" s="108">
        <v>0</v>
      </c>
      <c r="AJ784" s="105">
        <v>0.47460205272015971</v>
      </c>
      <c r="AK784" s="108" t="s">
        <v>883</v>
      </c>
      <c r="AL784" s="9" t="str">
        <f>VLOOKUP(F784,Definitions!$B$7:$E$39,4,FALSE)</f>
        <v>EU28</v>
      </c>
    </row>
    <row r="785" spans="1:38">
      <c r="A785" s="36" t="str">
        <f t="shared" si="150"/>
        <v>NL401_7</v>
      </c>
      <c r="B785" t="s">
        <v>85</v>
      </c>
      <c r="C785" t="s">
        <v>185</v>
      </c>
      <c r="D785">
        <v>401</v>
      </c>
      <c r="E785">
        <v>7</v>
      </c>
      <c r="F785" s="25" t="str">
        <f>VLOOKUP(B785,Definitions!$C$7:$D$43,2,FALSE)</f>
        <v>Netherlands</v>
      </c>
      <c r="G785" t="str">
        <f>VLOOKUP(C785,Definitions!$C$49:$D$57,2,FALSE)</f>
        <v>Residential</v>
      </c>
      <c r="H785" t="str">
        <f>VLOOKUP(D785,Definitions!$C$60:$D$104,2,FALSE)</f>
        <v>SFH</v>
      </c>
      <c r="J785" s="29" t="str">
        <f>VLOOKUP(E785,Definitions!$C$115:$D$131,2,FALSE)</f>
        <v>District heating</v>
      </c>
      <c r="K785" s="106"/>
      <c r="L785" s="105"/>
      <c r="M785" s="103">
        <f t="shared" si="151"/>
        <v>0.32241151013677888</v>
      </c>
      <c r="N785" s="56"/>
      <c r="O785" s="105"/>
      <c r="P785" s="105">
        <f t="shared" si="152"/>
        <v>0.32241151013677888</v>
      </c>
      <c r="Q785" s="105">
        <f t="shared" si="153"/>
        <v>0.32241151013677888</v>
      </c>
      <c r="R785" s="103">
        <f t="shared" si="154"/>
        <v>0</v>
      </c>
      <c r="S785" s="96">
        <v>0.30174628862140312</v>
      </c>
      <c r="T785" s="128" t="s">
        <v>882</v>
      </c>
      <c r="U785" s="96">
        <v>2.0665221515375767E-2</v>
      </c>
      <c r="V785" s="128" t="s">
        <v>882</v>
      </c>
      <c r="W785" s="96">
        <v>0</v>
      </c>
      <c r="X785" s="96">
        <v>0</v>
      </c>
      <c r="Y785" s="96">
        <v>0</v>
      </c>
      <c r="Z785" s="96">
        <v>0</v>
      </c>
      <c r="AA785" s="105">
        <v>0</v>
      </c>
      <c r="AB785" s="108">
        <v>0</v>
      </c>
      <c r="AC785" s="96">
        <v>0</v>
      </c>
      <c r="AD785" s="109" t="s">
        <v>882</v>
      </c>
      <c r="AE785" s="96">
        <v>0</v>
      </c>
      <c r="AF785" s="96">
        <v>0</v>
      </c>
      <c r="AG785" s="96">
        <v>0</v>
      </c>
      <c r="AH785" s="105">
        <v>0</v>
      </c>
      <c r="AI785" s="108">
        <v>0</v>
      </c>
      <c r="AJ785" s="105">
        <v>0</v>
      </c>
      <c r="AK785" s="108" t="s">
        <v>883</v>
      </c>
      <c r="AL785" s="9" t="str">
        <f>VLOOKUP(F785,Definitions!$B$7:$E$39,4,FALSE)</f>
        <v>EU28</v>
      </c>
    </row>
    <row r="786" spans="1:38">
      <c r="A786" s="36" t="str">
        <f t="shared" si="150"/>
        <v>NL401_8</v>
      </c>
      <c r="B786" t="s">
        <v>85</v>
      </c>
      <c r="C786" t="s">
        <v>185</v>
      </c>
      <c r="D786">
        <v>401</v>
      </c>
      <c r="E786">
        <v>8</v>
      </c>
      <c r="F786" s="25" t="str">
        <f>VLOOKUP(B786,Definitions!$C$7:$D$43,2,FALSE)</f>
        <v>Netherlands</v>
      </c>
      <c r="G786" t="str">
        <f>VLOOKUP(C786,Definitions!$C$49:$D$57,2,FALSE)</f>
        <v>Residential</v>
      </c>
      <c r="H786" t="str">
        <f>VLOOKUP(D786,Definitions!$C$60:$D$104,2,FALSE)</f>
        <v>SFH</v>
      </c>
      <c r="J786" s="29" t="str">
        <f>VLOOKUP(E786,Definitions!$C$115:$D$131,2,FALSE)</f>
        <v>Waste non-RES</v>
      </c>
      <c r="K786" s="106"/>
      <c r="L786" s="105"/>
      <c r="M786" s="103">
        <f t="shared" si="151"/>
        <v>0</v>
      </c>
      <c r="N786" s="37"/>
      <c r="O786" s="105"/>
      <c r="P786" s="105">
        <f t="shared" si="152"/>
        <v>0</v>
      </c>
      <c r="Q786" s="105">
        <f t="shared" si="153"/>
        <v>0</v>
      </c>
      <c r="R786" s="103">
        <f t="shared" si="154"/>
        <v>0</v>
      </c>
      <c r="S786" s="96">
        <v>0</v>
      </c>
      <c r="T786" s="128" t="s">
        <v>882</v>
      </c>
      <c r="U786" s="96">
        <v>0</v>
      </c>
      <c r="V786" s="128" t="s">
        <v>882</v>
      </c>
      <c r="W786" s="96">
        <v>0</v>
      </c>
      <c r="X786" s="96">
        <v>0</v>
      </c>
      <c r="Y786" s="96">
        <v>0</v>
      </c>
      <c r="Z786" s="96">
        <v>0</v>
      </c>
      <c r="AA786" s="105">
        <v>0</v>
      </c>
      <c r="AB786" s="108">
        <v>0</v>
      </c>
      <c r="AC786" s="96">
        <v>0</v>
      </c>
      <c r="AD786" s="109" t="s">
        <v>882</v>
      </c>
      <c r="AE786" s="96">
        <v>0</v>
      </c>
      <c r="AF786" s="96">
        <v>0</v>
      </c>
      <c r="AG786" s="96">
        <v>0</v>
      </c>
      <c r="AH786" s="105">
        <v>0</v>
      </c>
      <c r="AI786" s="108">
        <v>0</v>
      </c>
      <c r="AJ786" s="105">
        <v>0</v>
      </c>
      <c r="AK786" s="108" t="s">
        <v>883</v>
      </c>
      <c r="AL786" s="9" t="str">
        <f>VLOOKUP(F786,Definitions!$B$7:$E$39,4,FALSE)</f>
        <v>EU28</v>
      </c>
    </row>
    <row r="787" spans="1:38">
      <c r="A787" s="36" t="str">
        <f t="shared" si="150"/>
        <v>NL401_9</v>
      </c>
      <c r="B787" t="s">
        <v>85</v>
      </c>
      <c r="C787" t="s">
        <v>185</v>
      </c>
      <c r="D787">
        <v>401</v>
      </c>
      <c r="E787">
        <v>9</v>
      </c>
      <c r="F787" s="25" t="str">
        <f>VLOOKUP(B787,Definitions!$C$7:$D$43,2,FALSE)</f>
        <v>Netherlands</v>
      </c>
      <c r="G787" t="str">
        <f>VLOOKUP(C787,Definitions!$C$49:$D$57,2,FALSE)</f>
        <v>Residential</v>
      </c>
      <c r="H787" t="str">
        <f>VLOOKUP(D787,Definitions!$C$60:$D$104,2,FALSE)</f>
        <v>SFH</v>
      </c>
      <c r="J787" s="29" t="str">
        <f>VLOOKUP(E787,Definitions!$C$115:$D$131,2,FALSE)</f>
        <v>Waste RES</v>
      </c>
      <c r="K787" s="106"/>
      <c r="L787" s="105"/>
      <c r="M787" s="103">
        <f t="shared" si="151"/>
        <v>0</v>
      </c>
      <c r="N787" s="37"/>
      <c r="O787" s="105"/>
      <c r="P787" s="105">
        <f t="shared" si="152"/>
        <v>0</v>
      </c>
      <c r="Q787" s="105">
        <f t="shared" si="153"/>
        <v>0</v>
      </c>
      <c r="R787" s="103">
        <f t="shared" si="154"/>
        <v>0</v>
      </c>
      <c r="S787" s="96">
        <v>0</v>
      </c>
      <c r="T787" s="128" t="s">
        <v>882</v>
      </c>
      <c r="U787" s="96">
        <v>0</v>
      </c>
      <c r="V787" s="128" t="s">
        <v>882</v>
      </c>
      <c r="W787" s="96">
        <v>0</v>
      </c>
      <c r="X787" s="96">
        <v>0</v>
      </c>
      <c r="Y787" s="96">
        <v>0</v>
      </c>
      <c r="Z787" s="96">
        <v>0</v>
      </c>
      <c r="AA787" s="105">
        <v>0</v>
      </c>
      <c r="AB787" s="108">
        <v>0</v>
      </c>
      <c r="AC787" s="96">
        <v>0</v>
      </c>
      <c r="AD787" s="109" t="s">
        <v>882</v>
      </c>
      <c r="AE787" s="96">
        <v>0</v>
      </c>
      <c r="AF787" s="96">
        <v>0</v>
      </c>
      <c r="AG787" s="96">
        <v>0</v>
      </c>
      <c r="AH787" s="105">
        <v>0</v>
      </c>
      <c r="AI787" s="108">
        <v>0</v>
      </c>
      <c r="AJ787" s="105">
        <v>0</v>
      </c>
      <c r="AK787" s="108" t="s">
        <v>883</v>
      </c>
      <c r="AL787" s="9" t="str">
        <f>VLOOKUP(F787,Definitions!$B$7:$E$39,4,FALSE)</f>
        <v>EU28</v>
      </c>
    </row>
    <row r="788" spans="1:38">
      <c r="A788" s="36" t="str">
        <f t="shared" si="150"/>
        <v>NL401_51</v>
      </c>
      <c r="B788" t="s">
        <v>85</v>
      </c>
      <c r="C788" t="s">
        <v>185</v>
      </c>
      <c r="D788">
        <v>401</v>
      </c>
      <c r="E788">
        <v>51</v>
      </c>
      <c r="F788" s="25" t="str">
        <f>VLOOKUP(B788,Definitions!$C$7:$D$43,2,FALSE)</f>
        <v>Netherlands</v>
      </c>
      <c r="G788" t="str">
        <f>VLOOKUP(C788,Definitions!$C$49:$D$57,2,FALSE)</f>
        <v>Residential</v>
      </c>
      <c r="H788" t="str">
        <f>VLOOKUP(D788,Definitions!$C$60:$D$104,2,FALSE)</f>
        <v>SFH</v>
      </c>
      <c r="J788" s="29" t="str">
        <f>VLOOKUP(E788,Definitions!$C$115:$D$131,2,FALSE)</f>
        <v>Biomass</v>
      </c>
      <c r="K788" s="106"/>
      <c r="L788" s="105"/>
      <c r="M788" s="103">
        <f t="shared" si="151"/>
        <v>2.0114452920742552</v>
      </c>
      <c r="N788" s="37"/>
      <c r="O788" s="105"/>
      <c r="P788" s="105">
        <f t="shared" si="152"/>
        <v>2.0114452920742552</v>
      </c>
      <c r="Q788" s="105">
        <f t="shared" si="153"/>
        <v>2.0114452920742552</v>
      </c>
      <c r="R788" s="103">
        <f t="shared" si="154"/>
        <v>0</v>
      </c>
      <c r="S788" s="96">
        <v>2.0114452920742552</v>
      </c>
      <c r="T788" s="128" t="s">
        <v>882</v>
      </c>
      <c r="U788" s="96">
        <v>0</v>
      </c>
      <c r="V788" s="128" t="s">
        <v>882</v>
      </c>
      <c r="W788" s="96">
        <v>0</v>
      </c>
      <c r="X788" s="96">
        <v>0</v>
      </c>
      <c r="Y788" s="96">
        <v>0</v>
      </c>
      <c r="Z788" s="96">
        <v>0</v>
      </c>
      <c r="AA788" s="105">
        <v>0</v>
      </c>
      <c r="AB788" s="108">
        <v>0</v>
      </c>
      <c r="AC788" s="96">
        <v>0</v>
      </c>
      <c r="AD788" s="109" t="s">
        <v>882</v>
      </c>
      <c r="AE788" s="96">
        <v>0</v>
      </c>
      <c r="AF788" s="96">
        <v>0</v>
      </c>
      <c r="AG788" s="96">
        <v>0</v>
      </c>
      <c r="AH788" s="105">
        <v>0</v>
      </c>
      <c r="AI788" s="108">
        <v>0</v>
      </c>
      <c r="AJ788" s="105">
        <v>0</v>
      </c>
      <c r="AK788" s="108" t="s">
        <v>883</v>
      </c>
      <c r="AL788" s="9" t="str">
        <f>VLOOKUP(F788,Definitions!$B$7:$E$39,4,FALSE)</f>
        <v>EU28</v>
      </c>
    </row>
    <row r="789" spans="1:38">
      <c r="A789" s="36" t="str">
        <f t="shared" si="150"/>
        <v>NL401_52</v>
      </c>
      <c r="B789" t="s">
        <v>85</v>
      </c>
      <c r="C789" t="s">
        <v>185</v>
      </c>
      <c r="D789">
        <v>401</v>
      </c>
      <c r="E789">
        <v>52</v>
      </c>
      <c r="F789" s="25" t="str">
        <f>VLOOKUP(B789,Definitions!$C$7:$D$43,2,FALSE)</f>
        <v>Netherlands</v>
      </c>
      <c r="G789" t="str">
        <f>VLOOKUP(C789,Definitions!$C$49:$D$57,2,FALSE)</f>
        <v>Residential</v>
      </c>
      <c r="H789" t="str">
        <f>VLOOKUP(D789,Definitions!$C$60:$D$104,2,FALSE)</f>
        <v>SFH</v>
      </c>
      <c r="J789" s="29" t="str">
        <f>VLOOKUP(E789,Definitions!$C$115:$D$131,2,FALSE)</f>
        <v>Geothermal</v>
      </c>
      <c r="K789" s="106"/>
      <c r="L789" s="105"/>
      <c r="M789" s="103">
        <f t="shared" si="151"/>
        <v>0</v>
      </c>
      <c r="N789" s="37"/>
      <c r="O789" s="105"/>
      <c r="P789" s="105">
        <f t="shared" si="152"/>
        <v>0</v>
      </c>
      <c r="Q789" s="105">
        <f t="shared" si="153"/>
        <v>0</v>
      </c>
      <c r="R789" s="103">
        <f t="shared" si="154"/>
        <v>0</v>
      </c>
      <c r="S789" s="96">
        <v>0</v>
      </c>
      <c r="T789" s="128" t="s">
        <v>882</v>
      </c>
      <c r="U789" s="96">
        <v>0</v>
      </c>
      <c r="V789" s="128" t="s">
        <v>882</v>
      </c>
      <c r="W789" s="96">
        <v>0</v>
      </c>
      <c r="X789" s="96">
        <v>0</v>
      </c>
      <c r="Y789" s="96">
        <v>0</v>
      </c>
      <c r="Z789" s="96">
        <v>0</v>
      </c>
      <c r="AA789" s="105">
        <v>0</v>
      </c>
      <c r="AB789" s="108">
        <v>0</v>
      </c>
      <c r="AC789" s="96">
        <v>0</v>
      </c>
      <c r="AD789" s="109" t="s">
        <v>882</v>
      </c>
      <c r="AE789" s="96">
        <v>0</v>
      </c>
      <c r="AF789" s="96">
        <v>0</v>
      </c>
      <c r="AG789" s="96">
        <v>0</v>
      </c>
      <c r="AH789" s="105">
        <v>0</v>
      </c>
      <c r="AI789" s="108">
        <v>0</v>
      </c>
      <c r="AJ789" s="105">
        <v>0</v>
      </c>
      <c r="AK789" s="108" t="s">
        <v>883</v>
      </c>
      <c r="AL789" s="9" t="str">
        <f>VLOOKUP(F789,Definitions!$B$7:$E$39,4,FALSE)</f>
        <v>EU28</v>
      </c>
    </row>
    <row r="790" spans="1:38">
      <c r="A790" s="36" t="str">
        <f t="shared" si="150"/>
        <v>NL401_53</v>
      </c>
      <c r="B790" t="s">
        <v>85</v>
      </c>
      <c r="C790" t="s">
        <v>185</v>
      </c>
      <c r="D790">
        <v>401</v>
      </c>
      <c r="E790">
        <v>53</v>
      </c>
      <c r="F790" s="25" t="str">
        <f>VLOOKUP(B790,Definitions!$C$7:$D$43,2,FALSE)</f>
        <v>Netherlands</v>
      </c>
      <c r="G790" t="str">
        <f>VLOOKUP(C790,Definitions!$C$49:$D$57,2,FALSE)</f>
        <v>Residential</v>
      </c>
      <c r="H790" t="str">
        <f>VLOOKUP(D790,Definitions!$C$60:$D$104,2,FALSE)</f>
        <v>SFH</v>
      </c>
      <c r="J790" s="29" t="str">
        <f>VLOOKUP(E790,Definitions!$C$115:$D$131,2,FALSE)</f>
        <v>Solar energy</v>
      </c>
      <c r="K790" s="106"/>
      <c r="L790" s="105"/>
      <c r="M790" s="103">
        <f t="shared" si="151"/>
        <v>0.14567257384289026</v>
      </c>
      <c r="N790" s="37"/>
      <c r="O790" s="105"/>
      <c r="P790" s="105">
        <f t="shared" si="152"/>
        <v>0.14567257384289026</v>
      </c>
      <c r="Q790" s="105">
        <f t="shared" si="153"/>
        <v>0.14567257384289026</v>
      </c>
      <c r="R790" s="103">
        <f t="shared" si="154"/>
        <v>0</v>
      </c>
      <c r="S790" s="96">
        <v>2.223091526885302E-2</v>
      </c>
      <c r="T790" s="128" t="s">
        <v>882</v>
      </c>
      <c r="U790" s="96">
        <v>0.12344165857403723</v>
      </c>
      <c r="V790" s="128" t="s">
        <v>882</v>
      </c>
      <c r="W790" s="96">
        <v>0</v>
      </c>
      <c r="X790" s="96">
        <v>0</v>
      </c>
      <c r="Y790" s="96">
        <v>0</v>
      </c>
      <c r="Z790" s="96">
        <v>0</v>
      </c>
      <c r="AA790" s="105">
        <v>0</v>
      </c>
      <c r="AB790" s="108">
        <v>0</v>
      </c>
      <c r="AC790" s="96">
        <v>0</v>
      </c>
      <c r="AD790" s="109" t="s">
        <v>882</v>
      </c>
      <c r="AE790" s="96">
        <v>0</v>
      </c>
      <c r="AF790" s="96">
        <v>0</v>
      </c>
      <c r="AG790" s="96">
        <v>0</v>
      </c>
      <c r="AH790" s="105">
        <v>0</v>
      </c>
      <c r="AI790" s="108">
        <v>0</v>
      </c>
      <c r="AJ790" s="105">
        <v>0</v>
      </c>
      <c r="AK790" s="108" t="s">
        <v>883</v>
      </c>
      <c r="AL790" s="9" t="str">
        <f>VLOOKUP(F790,Definitions!$B$7:$E$39,4,FALSE)</f>
        <v>EU28</v>
      </c>
    </row>
    <row r="791" spans="1:38">
      <c r="A791" s="36" t="str">
        <f t="shared" si="150"/>
        <v>NL401_58</v>
      </c>
      <c r="B791" t="s">
        <v>85</v>
      </c>
      <c r="C791" t="s">
        <v>185</v>
      </c>
      <c r="D791">
        <v>401</v>
      </c>
      <c r="E791">
        <v>58</v>
      </c>
      <c r="F791" s="25" t="str">
        <f>VLOOKUP(B791,Definitions!$C$7:$D$43,2,FALSE)</f>
        <v>Netherlands</v>
      </c>
      <c r="G791" t="str">
        <f>VLOOKUP(C791,Definitions!$C$49:$D$57,2,FALSE)</f>
        <v>Residential</v>
      </c>
      <c r="H791" t="str">
        <f>VLOOKUP(D791,Definitions!$C$60:$D$104,2,FALSE)</f>
        <v>SFH</v>
      </c>
      <c r="J791" s="29" t="str">
        <f>VLOOKUP(E791,Definitions!$C$115:$D$131,2,FALSE)</f>
        <v>Ambient heat total</v>
      </c>
      <c r="K791" s="106"/>
      <c r="L791" s="105"/>
      <c r="M791" s="103">
        <f t="shared" si="151"/>
        <v>1.2532635398578329</v>
      </c>
      <c r="N791" s="37"/>
      <c r="O791" s="105"/>
      <c r="P791" s="105">
        <f t="shared" si="152"/>
        <v>1.2532635398578329</v>
      </c>
      <c r="Q791" s="105">
        <f t="shared" si="153"/>
        <v>1.2532635398578329</v>
      </c>
      <c r="R791" s="103">
        <f t="shared" si="154"/>
        <v>0</v>
      </c>
      <c r="S791" s="96">
        <v>1.1826171237878746</v>
      </c>
      <c r="T791" s="128" t="s">
        <v>882</v>
      </c>
      <c r="U791" s="96">
        <v>7.0646416069958223E-2</v>
      </c>
      <c r="V791" s="128" t="s">
        <v>882</v>
      </c>
      <c r="W791" s="96">
        <v>0</v>
      </c>
      <c r="X791" s="96">
        <v>0</v>
      </c>
      <c r="Y791" s="96">
        <v>0</v>
      </c>
      <c r="Z791" s="96">
        <v>0</v>
      </c>
      <c r="AA791" s="105">
        <v>0</v>
      </c>
      <c r="AB791" s="108">
        <v>0</v>
      </c>
      <c r="AC791" s="96">
        <v>0</v>
      </c>
      <c r="AD791" s="109" t="s">
        <v>882</v>
      </c>
      <c r="AE791" s="96">
        <v>0</v>
      </c>
      <c r="AF791" s="96">
        <v>0</v>
      </c>
      <c r="AG791" s="96">
        <v>0</v>
      </c>
      <c r="AH791" s="105">
        <v>0</v>
      </c>
      <c r="AI791" s="108">
        <v>0</v>
      </c>
      <c r="AJ791" s="105">
        <v>0</v>
      </c>
      <c r="AK791" s="108" t="s">
        <v>883</v>
      </c>
      <c r="AL791" s="9" t="str">
        <f>VLOOKUP(F791,Definitions!$B$7:$E$39,4,FALSE)</f>
        <v>EU28</v>
      </c>
    </row>
    <row r="792" spans="1:38">
      <c r="A792" s="36" t="str">
        <f t="shared" si="150"/>
        <v>NL401_55</v>
      </c>
      <c r="B792" t="s">
        <v>85</v>
      </c>
      <c r="C792" t="s">
        <v>185</v>
      </c>
      <c r="D792">
        <v>401</v>
      </c>
      <c r="E792">
        <v>55</v>
      </c>
      <c r="F792" s="25" t="str">
        <f>VLOOKUP(B792,Definitions!$C$7:$D$43,2,FALSE)</f>
        <v>Netherlands</v>
      </c>
      <c r="G792" t="str">
        <f>VLOOKUP(C792,Definitions!$C$49:$D$57,2,FALSE)</f>
        <v>Residential</v>
      </c>
      <c r="H792" t="str">
        <f>VLOOKUP(D792,Definitions!$C$60:$D$104,2,FALSE)</f>
        <v>SFH</v>
      </c>
      <c r="J792" s="29" t="str">
        <f>VLOOKUP(E792,Definitions!$C$115:$D$131,2,FALSE)</f>
        <v xml:space="preserve">Other RES </v>
      </c>
      <c r="K792" s="106"/>
      <c r="L792" s="105"/>
      <c r="M792" s="103">
        <f t="shared" si="151"/>
        <v>0</v>
      </c>
      <c r="N792" s="37"/>
      <c r="O792" s="105"/>
      <c r="P792" s="105">
        <f t="shared" si="152"/>
        <v>0</v>
      </c>
      <c r="Q792" s="105">
        <f t="shared" si="153"/>
        <v>0</v>
      </c>
      <c r="R792" s="103">
        <f t="shared" si="154"/>
        <v>0</v>
      </c>
      <c r="S792" s="96">
        <v>0</v>
      </c>
      <c r="T792" s="128" t="s">
        <v>882</v>
      </c>
      <c r="U792" s="96">
        <v>0</v>
      </c>
      <c r="V792" s="128" t="s">
        <v>882</v>
      </c>
      <c r="W792" s="96">
        <v>0</v>
      </c>
      <c r="X792" s="96">
        <v>0</v>
      </c>
      <c r="Y792" s="96">
        <v>0</v>
      </c>
      <c r="Z792" s="96">
        <v>0</v>
      </c>
      <c r="AA792" s="105">
        <v>0</v>
      </c>
      <c r="AB792" s="108">
        <v>0</v>
      </c>
      <c r="AC792" s="96">
        <v>0</v>
      </c>
      <c r="AD792" s="109" t="s">
        <v>882</v>
      </c>
      <c r="AE792" s="96">
        <v>0</v>
      </c>
      <c r="AF792" s="96">
        <v>0</v>
      </c>
      <c r="AG792" s="96">
        <v>0</v>
      </c>
      <c r="AH792" s="105">
        <v>0</v>
      </c>
      <c r="AI792" s="108">
        <v>0</v>
      </c>
      <c r="AJ792" s="105">
        <v>0</v>
      </c>
      <c r="AK792" s="108" t="s">
        <v>883</v>
      </c>
      <c r="AL792" s="9" t="str">
        <f>VLOOKUP(F792,Definitions!$B$7:$E$39,4,FALSE)</f>
        <v>EU28</v>
      </c>
    </row>
    <row r="793" spans="1:38">
      <c r="A793" s="36" t="str">
        <f t="shared" si="150"/>
        <v>NL402_0</v>
      </c>
      <c r="B793" t="s">
        <v>85</v>
      </c>
      <c r="C793" t="s">
        <v>185</v>
      </c>
      <c r="D793">
        <v>402</v>
      </c>
      <c r="E793">
        <v>0</v>
      </c>
      <c r="F793" s="25" t="str">
        <f>VLOOKUP(B793,Definitions!$C$7:$D$43,2,FALSE)</f>
        <v>Netherlands</v>
      </c>
      <c r="G793" t="str">
        <f>VLOOKUP(C793,Definitions!$C$49:$D$57,2,FALSE)</f>
        <v>Residential</v>
      </c>
      <c r="H793" t="str">
        <f>VLOOKUP(D793,Definitions!$C$60:$D$104,2,FALSE)</f>
        <v>MFH</v>
      </c>
      <c r="J793" s="29" t="str">
        <f>VLOOKUP(E793,Definitions!$C$115:$D$131,2,FALSE)</f>
        <v>TOTAL</v>
      </c>
      <c r="K793" s="106"/>
      <c r="L793" s="105"/>
      <c r="M793" s="103">
        <f t="shared" si="151"/>
        <v>24.956118241594002</v>
      </c>
      <c r="N793" s="37"/>
      <c r="O793" s="105"/>
      <c r="P793" s="105">
        <f t="shared" si="152"/>
        <v>24.956118241594002</v>
      </c>
      <c r="Q793" s="105">
        <f t="shared" si="153"/>
        <v>24.472369795795256</v>
      </c>
      <c r="R793" s="103">
        <f t="shared" si="154"/>
        <v>7.7926729408535442E-2</v>
      </c>
      <c r="S793" s="96">
        <v>21.760629717876782</v>
      </c>
      <c r="T793" s="128" t="s">
        <v>882</v>
      </c>
      <c r="U793" s="96">
        <v>2.7117400779184737</v>
      </c>
      <c r="V793" s="128" t="s">
        <v>882</v>
      </c>
      <c r="W793" s="96">
        <v>0</v>
      </c>
      <c r="X793" s="96">
        <v>0</v>
      </c>
      <c r="Y793" s="96">
        <v>0</v>
      </c>
      <c r="Z793" s="96">
        <v>0</v>
      </c>
      <c r="AA793" s="105">
        <v>0</v>
      </c>
      <c r="AB793" s="108">
        <v>0</v>
      </c>
      <c r="AC793" s="96">
        <v>7.7926729408535442E-2</v>
      </c>
      <c r="AD793" s="109" t="s">
        <v>882</v>
      </c>
      <c r="AE793" s="96">
        <v>0</v>
      </c>
      <c r="AF793" s="96">
        <v>0</v>
      </c>
      <c r="AG793" s="96">
        <v>0</v>
      </c>
      <c r="AH793" s="105">
        <v>0</v>
      </c>
      <c r="AI793" s="108">
        <v>0</v>
      </c>
      <c r="AJ793" s="105">
        <v>0.40582171639020903</v>
      </c>
      <c r="AK793" s="108" t="s">
        <v>883</v>
      </c>
      <c r="AL793" s="9" t="str">
        <f>VLOOKUP(F793,Definitions!$B$7:$E$39,4,FALSE)</f>
        <v>EU28</v>
      </c>
    </row>
    <row r="794" spans="1:38">
      <c r="A794" s="36" t="str">
        <f t="shared" ref="A794:A806" si="155">B794&amp;D794&amp;"_"&amp;E794</f>
        <v>NL402_1</v>
      </c>
      <c r="B794" t="s">
        <v>85</v>
      </c>
      <c r="C794" t="s">
        <v>185</v>
      </c>
      <c r="D794">
        <v>402</v>
      </c>
      <c r="E794">
        <v>1</v>
      </c>
      <c r="F794" s="25" t="str">
        <f>VLOOKUP(B794,Definitions!$C$7:$D$43,2,FALSE)</f>
        <v>Netherlands</v>
      </c>
      <c r="G794" t="str">
        <f>VLOOKUP(C794,Definitions!$C$49:$D$57,2,FALSE)</f>
        <v>Residential</v>
      </c>
      <c r="H794" t="str">
        <f>VLOOKUP(D794,Definitions!$C$60:$D$104,2,FALSE)</f>
        <v>MFH</v>
      </c>
      <c r="J794" s="29" t="str">
        <f>VLOOKUP(E794,Definitions!$C$115:$D$131,2,FALSE)</f>
        <v>Coal</v>
      </c>
      <c r="K794" s="106"/>
      <c r="L794" s="105"/>
      <c r="M794" s="103">
        <f t="shared" ref="M794:M806" si="156">SUM(O794:P794)</f>
        <v>0</v>
      </c>
      <c r="N794" s="37"/>
      <c r="O794" s="105"/>
      <c r="P794" s="105">
        <f t="shared" ref="P794:P806" si="157">Q794+R794+IFERROR(AJ794,0)</f>
        <v>0</v>
      </c>
      <c r="Q794" s="105">
        <f t="shared" ref="Q794:Q806" si="158">S794+U794+W794</f>
        <v>0</v>
      </c>
      <c r="R794" s="103">
        <f t="shared" ref="R794:R806" si="159">AC794+AE794</f>
        <v>0</v>
      </c>
      <c r="S794" s="96">
        <v>0</v>
      </c>
      <c r="T794" s="128" t="s">
        <v>882</v>
      </c>
      <c r="U794" s="96">
        <v>0</v>
      </c>
      <c r="V794" s="128" t="s">
        <v>882</v>
      </c>
      <c r="W794" s="96">
        <v>0</v>
      </c>
      <c r="X794" s="96">
        <v>0</v>
      </c>
      <c r="Y794" s="96">
        <v>0</v>
      </c>
      <c r="Z794" s="96">
        <v>0</v>
      </c>
      <c r="AA794" s="105">
        <v>0</v>
      </c>
      <c r="AB794" s="108">
        <v>0</v>
      </c>
      <c r="AC794" s="96">
        <v>0</v>
      </c>
      <c r="AD794" s="109" t="s">
        <v>882</v>
      </c>
      <c r="AE794" s="96">
        <v>0</v>
      </c>
      <c r="AF794" s="96">
        <v>0</v>
      </c>
      <c r="AG794" s="96">
        <v>0</v>
      </c>
      <c r="AH794" s="105">
        <v>0</v>
      </c>
      <c r="AI794" s="108">
        <v>0</v>
      </c>
      <c r="AJ794" s="105">
        <v>0</v>
      </c>
      <c r="AK794" s="108" t="s">
        <v>883</v>
      </c>
      <c r="AL794" s="9" t="str">
        <f>VLOOKUP(F794,Definitions!$B$7:$E$39,4,FALSE)</f>
        <v>EU28</v>
      </c>
    </row>
    <row r="795" spans="1:38">
      <c r="A795" s="36" t="str">
        <f t="shared" si="155"/>
        <v>NL402_2</v>
      </c>
      <c r="B795" t="s">
        <v>85</v>
      </c>
      <c r="C795" t="s">
        <v>185</v>
      </c>
      <c r="D795">
        <v>402</v>
      </c>
      <c r="E795">
        <v>2</v>
      </c>
      <c r="F795" s="25" t="str">
        <f>VLOOKUP(B795,Definitions!$C$7:$D$43,2,FALSE)</f>
        <v>Netherlands</v>
      </c>
      <c r="G795" t="str">
        <f>VLOOKUP(C795,Definitions!$C$49:$D$57,2,FALSE)</f>
        <v>Residential</v>
      </c>
      <c r="H795" t="str">
        <f>VLOOKUP(D795,Definitions!$C$60:$D$104,2,FALSE)</f>
        <v>MFH</v>
      </c>
      <c r="J795" s="29" t="str">
        <f>VLOOKUP(E795,Definitions!$C$115:$D$131,2,FALSE)</f>
        <v>Fuel oil</v>
      </c>
      <c r="K795" s="106"/>
      <c r="L795" s="105"/>
      <c r="M795" s="103">
        <f t="shared" si="156"/>
        <v>0.1748514466064704</v>
      </c>
      <c r="N795" s="37"/>
      <c r="O795" s="105"/>
      <c r="P795" s="105">
        <f t="shared" si="157"/>
        <v>0.1748514466064704</v>
      </c>
      <c r="Q795" s="105">
        <f t="shared" si="158"/>
        <v>0.15557301095625867</v>
      </c>
      <c r="R795" s="103">
        <f t="shared" si="159"/>
        <v>0</v>
      </c>
      <c r="S795" s="96">
        <v>0.1319345977242726</v>
      </c>
      <c r="T795" s="128" t="s">
        <v>882</v>
      </c>
      <c r="U795" s="96">
        <v>2.3638413231986056E-2</v>
      </c>
      <c r="V795" s="128" t="s">
        <v>882</v>
      </c>
      <c r="W795" s="96">
        <v>0</v>
      </c>
      <c r="X795" s="96">
        <v>0</v>
      </c>
      <c r="Y795" s="96">
        <v>0</v>
      </c>
      <c r="Z795" s="96">
        <v>0</v>
      </c>
      <c r="AA795" s="105">
        <v>0</v>
      </c>
      <c r="AB795" s="108">
        <v>0</v>
      </c>
      <c r="AC795" s="96">
        <v>0</v>
      </c>
      <c r="AD795" s="109" t="s">
        <v>882</v>
      </c>
      <c r="AE795" s="96">
        <v>0</v>
      </c>
      <c r="AF795" s="96">
        <v>0</v>
      </c>
      <c r="AG795" s="96">
        <v>0</v>
      </c>
      <c r="AH795" s="105">
        <v>0</v>
      </c>
      <c r="AI795" s="108">
        <v>0</v>
      </c>
      <c r="AJ795" s="105">
        <v>1.9278435650211735E-2</v>
      </c>
      <c r="AK795" s="108" t="s">
        <v>883</v>
      </c>
      <c r="AL795" s="9" t="str">
        <f>VLOOKUP(F795,Definitions!$B$7:$E$39,4,FALSE)</f>
        <v>EU28</v>
      </c>
    </row>
    <row r="796" spans="1:38">
      <c r="A796" s="36" t="str">
        <f t="shared" si="155"/>
        <v>NL402_3</v>
      </c>
      <c r="B796" t="s">
        <v>85</v>
      </c>
      <c r="C796" t="s">
        <v>185</v>
      </c>
      <c r="D796">
        <v>402</v>
      </c>
      <c r="E796">
        <v>3</v>
      </c>
      <c r="F796" s="25" t="str">
        <f>VLOOKUP(B796,Definitions!$C$7:$D$43,2,FALSE)</f>
        <v>Netherlands</v>
      </c>
      <c r="G796" t="str">
        <f>VLOOKUP(C796,Definitions!$C$49:$D$57,2,FALSE)</f>
        <v>Residential</v>
      </c>
      <c r="H796" t="str">
        <f>VLOOKUP(D796,Definitions!$C$60:$D$104,2,FALSE)</f>
        <v>MFH</v>
      </c>
      <c r="J796" s="29" t="str">
        <f>VLOOKUP(E796,Definitions!$C$115:$D$131,2,FALSE)</f>
        <v>Natural gas</v>
      </c>
      <c r="K796" s="106"/>
      <c r="L796" s="105"/>
      <c r="M796" s="103">
        <f t="shared" si="156"/>
        <v>21.499096108238387</v>
      </c>
      <c r="N796" s="37"/>
      <c r="O796" s="105"/>
      <c r="P796" s="105">
        <f t="shared" si="157"/>
        <v>21.499096108238387</v>
      </c>
      <c r="Q796" s="105">
        <f t="shared" si="158"/>
        <v>21.206504723526784</v>
      </c>
      <c r="R796" s="103">
        <f t="shared" si="159"/>
        <v>0</v>
      </c>
      <c r="S796" s="96">
        <v>19.076759304466226</v>
      </c>
      <c r="T796" s="128" t="s">
        <v>882</v>
      </c>
      <c r="U796" s="96">
        <v>2.1297454190605576</v>
      </c>
      <c r="V796" s="128" t="s">
        <v>882</v>
      </c>
      <c r="W796" s="96">
        <v>0</v>
      </c>
      <c r="X796" s="96">
        <v>0</v>
      </c>
      <c r="Y796" s="96">
        <v>0</v>
      </c>
      <c r="Z796" s="96">
        <v>0</v>
      </c>
      <c r="AA796" s="105">
        <v>0</v>
      </c>
      <c r="AB796" s="108">
        <v>0</v>
      </c>
      <c r="AC796" s="96">
        <v>0</v>
      </c>
      <c r="AD796" s="109" t="s">
        <v>882</v>
      </c>
      <c r="AE796" s="96">
        <v>0</v>
      </c>
      <c r="AF796" s="96">
        <v>0</v>
      </c>
      <c r="AG796" s="96">
        <v>0</v>
      </c>
      <c r="AH796" s="105">
        <v>0</v>
      </c>
      <c r="AI796" s="108">
        <v>0</v>
      </c>
      <c r="AJ796" s="105">
        <v>0.29259138471160279</v>
      </c>
      <c r="AK796" s="108" t="s">
        <v>883</v>
      </c>
      <c r="AL796" s="9" t="str">
        <f>VLOOKUP(F796,Definitions!$B$7:$E$39,4,FALSE)</f>
        <v>EU28</v>
      </c>
    </row>
    <row r="797" spans="1:38">
      <c r="A797" s="36" t="str">
        <f t="shared" si="155"/>
        <v>NL402_4</v>
      </c>
      <c r="B797" t="s">
        <v>85</v>
      </c>
      <c r="C797" t="s">
        <v>185</v>
      </c>
      <c r="D797">
        <v>402</v>
      </c>
      <c r="E797">
        <v>4</v>
      </c>
      <c r="F797" s="25" t="str">
        <f>VLOOKUP(B797,Definitions!$C$7:$D$43,2,FALSE)</f>
        <v>Netherlands</v>
      </c>
      <c r="G797" t="str">
        <f>VLOOKUP(C797,Definitions!$C$49:$D$57,2,FALSE)</f>
        <v>Residential</v>
      </c>
      <c r="H797" t="str">
        <f>VLOOKUP(D797,Definitions!$C$60:$D$104,2,FALSE)</f>
        <v>MFH</v>
      </c>
      <c r="J797" s="29" t="str">
        <f>VLOOKUP(E797,Definitions!$C$115:$D$131,2,FALSE)</f>
        <v>Other fossil fuels</v>
      </c>
      <c r="K797" s="106"/>
      <c r="L797" s="105"/>
      <c r="M797" s="103">
        <f t="shared" si="156"/>
        <v>0</v>
      </c>
      <c r="N797" s="37"/>
      <c r="O797" s="105"/>
      <c r="P797" s="105">
        <f t="shared" si="157"/>
        <v>0</v>
      </c>
      <c r="Q797" s="105">
        <f t="shared" si="158"/>
        <v>0</v>
      </c>
      <c r="R797" s="103">
        <f t="shared" si="159"/>
        <v>0</v>
      </c>
      <c r="S797" s="96">
        <v>0</v>
      </c>
      <c r="T797" s="128" t="s">
        <v>882</v>
      </c>
      <c r="U797" s="96">
        <v>0</v>
      </c>
      <c r="V797" s="128" t="s">
        <v>882</v>
      </c>
      <c r="W797" s="96">
        <v>0</v>
      </c>
      <c r="X797" s="96">
        <v>0</v>
      </c>
      <c r="Y797" s="96">
        <v>0</v>
      </c>
      <c r="Z797" s="96">
        <v>0</v>
      </c>
      <c r="AA797" s="105">
        <v>0</v>
      </c>
      <c r="AB797" s="108">
        <v>0</v>
      </c>
      <c r="AC797" s="96">
        <v>0</v>
      </c>
      <c r="AD797" s="109" t="s">
        <v>882</v>
      </c>
      <c r="AE797" s="96">
        <v>0</v>
      </c>
      <c r="AF797" s="96">
        <v>0</v>
      </c>
      <c r="AG797" s="96">
        <v>0</v>
      </c>
      <c r="AH797" s="105">
        <v>0</v>
      </c>
      <c r="AI797" s="108">
        <v>0</v>
      </c>
      <c r="AJ797" s="105">
        <v>0</v>
      </c>
      <c r="AK797" s="108" t="s">
        <v>883</v>
      </c>
      <c r="AL797" s="9" t="str">
        <f>VLOOKUP(F797,Definitions!$B$7:$E$39,4,FALSE)</f>
        <v>EU28</v>
      </c>
    </row>
    <row r="798" spans="1:38">
      <c r="A798" s="36" t="str">
        <f t="shared" si="155"/>
        <v>NL402_6</v>
      </c>
      <c r="B798" t="s">
        <v>85</v>
      </c>
      <c r="C798" t="s">
        <v>185</v>
      </c>
      <c r="D798">
        <v>402</v>
      </c>
      <c r="E798">
        <v>6</v>
      </c>
      <c r="F798" s="25" t="str">
        <f>VLOOKUP(B798,Definitions!$C$7:$D$43,2,FALSE)</f>
        <v>Netherlands</v>
      </c>
      <c r="G798" t="str">
        <f>VLOOKUP(C798,Definitions!$C$49:$D$57,2,FALSE)</f>
        <v>Residential</v>
      </c>
      <c r="H798" t="str">
        <f>VLOOKUP(D798,Definitions!$C$60:$D$104,2,FALSE)</f>
        <v>MFH</v>
      </c>
      <c r="J798" s="29" t="str">
        <f>VLOOKUP(E798,Definitions!$C$115:$D$131,2,FALSE)</f>
        <v>Electricity</v>
      </c>
      <c r="K798" s="106"/>
      <c r="L798" s="105"/>
      <c r="M798" s="103">
        <f t="shared" si="156"/>
        <v>0.63194496915568665</v>
      </c>
      <c r="N798" s="37"/>
      <c r="O798" s="105"/>
      <c r="P798" s="105">
        <f t="shared" si="157"/>
        <v>0.63194496915568665</v>
      </c>
      <c r="Q798" s="105">
        <f t="shared" si="158"/>
        <v>0.46006634371875677</v>
      </c>
      <c r="R798" s="103">
        <f t="shared" si="159"/>
        <v>7.7926729408535442E-2</v>
      </c>
      <c r="S798" s="96">
        <v>0.12975391550592499</v>
      </c>
      <c r="T798" s="128" t="s">
        <v>882</v>
      </c>
      <c r="U798" s="96">
        <v>0.3303124282128318</v>
      </c>
      <c r="V798" s="128" t="s">
        <v>882</v>
      </c>
      <c r="W798" s="96">
        <v>0</v>
      </c>
      <c r="X798" s="96">
        <v>0</v>
      </c>
      <c r="Y798" s="96">
        <v>0</v>
      </c>
      <c r="Z798" s="96">
        <v>0</v>
      </c>
      <c r="AA798" s="105">
        <v>0</v>
      </c>
      <c r="AB798" s="108">
        <v>0</v>
      </c>
      <c r="AC798" s="96">
        <v>7.7926729408535442E-2</v>
      </c>
      <c r="AD798" s="109" t="s">
        <v>882</v>
      </c>
      <c r="AE798" s="96">
        <v>0</v>
      </c>
      <c r="AF798" s="96">
        <v>0</v>
      </c>
      <c r="AG798" s="96">
        <v>0</v>
      </c>
      <c r="AH798" s="105">
        <v>0</v>
      </c>
      <c r="AI798" s="108">
        <v>0</v>
      </c>
      <c r="AJ798" s="105">
        <v>9.3951896028394502E-2</v>
      </c>
      <c r="AK798" s="108" t="s">
        <v>883</v>
      </c>
      <c r="AL798" s="9" t="str">
        <f>VLOOKUP(F798,Definitions!$B$7:$E$39,4,FALSE)</f>
        <v>EU28</v>
      </c>
    </row>
    <row r="799" spans="1:38">
      <c r="A799" s="36" t="str">
        <f t="shared" si="155"/>
        <v>NL402_7</v>
      </c>
      <c r="B799" t="s">
        <v>85</v>
      </c>
      <c r="C799" t="s">
        <v>185</v>
      </c>
      <c r="D799">
        <v>402</v>
      </c>
      <c r="E799">
        <v>7</v>
      </c>
      <c r="F799" s="25" t="str">
        <f>VLOOKUP(B799,Definitions!$C$7:$D$43,2,FALSE)</f>
        <v>Netherlands</v>
      </c>
      <c r="G799" t="str">
        <f>VLOOKUP(C799,Definitions!$C$49:$D$57,2,FALSE)</f>
        <v>Residential</v>
      </c>
      <c r="H799" t="str">
        <f>VLOOKUP(D799,Definitions!$C$60:$D$104,2,FALSE)</f>
        <v>MFH</v>
      </c>
      <c r="J799" s="29" t="str">
        <f>VLOOKUP(E799,Definitions!$C$115:$D$131,2,FALSE)</f>
        <v>District heating</v>
      </c>
      <c r="K799" s="106"/>
      <c r="L799" s="105"/>
      <c r="M799" s="103">
        <f t="shared" si="156"/>
        <v>2.4930678454116557</v>
      </c>
      <c r="N799" s="56"/>
      <c r="O799" s="105"/>
      <c r="P799" s="105">
        <f t="shared" si="157"/>
        <v>2.4930678454116557</v>
      </c>
      <c r="Q799" s="105">
        <f t="shared" si="158"/>
        <v>2.4930678454116557</v>
      </c>
      <c r="R799" s="103">
        <f t="shared" si="159"/>
        <v>0</v>
      </c>
      <c r="S799" s="96">
        <v>2.2905359533548428</v>
      </c>
      <c r="T799" s="128" t="s">
        <v>882</v>
      </c>
      <c r="U799" s="96">
        <v>0.20253189205681299</v>
      </c>
      <c r="V799" s="128" t="s">
        <v>882</v>
      </c>
      <c r="W799" s="96">
        <v>0</v>
      </c>
      <c r="X799" s="96">
        <v>0</v>
      </c>
      <c r="Y799" s="96">
        <v>0</v>
      </c>
      <c r="Z799" s="96">
        <v>0</v>
      </c>
      <c r="AA799" s="105">
        <v>0</v>
      </c>
      <c r="AB799" s="108">
        <v>0</v>
      </c>
      <c r="AC799" s="96">
        <v>0</v>
      </c>
      <c r="AD799" s="109" t="s">
        <v>882</v>
      </c>
      <c r="AE799" s="96">
        <v>0</v>
      </c>
      <c r="AF799" s="96">
        <v>0</v>
      </c>
      <c r="AG799" s="96">
        <v>0</v>
      </c>
      <c r="AH799" s="105">
        <v>0</v>
      </c>
      <c r="AI799" s="108">
        <v>0</v>
      </c>
      <c r="AJ799" s="105">
        <v>0</v>
      </c>
      <c r="AK799" s="108" t="s">
        <v>883</v>
      </c>
      <c r="AL799" s="9" t="str">
        <f>VLOOKUP(F799,Definitions!$B$7:$E$39,4,FALSE)</f>
        <v>EU28</v>
      </c>
    </row>
    <row r="800" spans="1:38">
      <c r="A800" s="36" t="str">
        <f t="shared" si="155"/>
        <v>NL402_8</v>
      </c>
      <c r="B800" t="s">
        <v>85</v>
      </c>
      <c r="C800" t="s">
        <v>185</v>
      </c>
      <c r="D800">
        <v>402</v>
      </c>
      <c r="E800">
        <v>8</v>
      </c>
      <c r="F800" s="25" t="str">
        <f>VLOOKUP(B800,Definitions!$C$7:$D$43,2,FALSE)</f>
        <v>Netherlands</v>
      </c>
      <c r="G800" t="str">
        <f>VLOOKUP(C800,Definitions!$C$49:$D$57,2,FALSE)</f>
        <v>Residential</v>
      </c>
      <c r="H800" t="str">
        <f>VLOOKUP(D800,Definitions!$C$60:$D$104,2,FALSE)</f>
        <v>MFH</v>
      </c>
      <c r="J800" s="29" t="str">
        <f>VLOOKUP(E800,Definitions!$C$115:$D$131,2,FALSE)</f>
        <v>Waste non-RES</v>
      </c>
      <c r="K800" s="106"/>
      <c r="L800" s="105"/>
      <c r="M800" s="103">
        <f t="shared" si="156"/>
        <v>0</v>
      </c>
      <c r="N800" s="37"/>
      <c r="O800" s="105"/>
      <c r="P800" s="105">
        <f t="shared" si="157"/>
        <v>0</v>
      </c>
      <c r="Q800" s="105">
        <f t="shared" si="158"/>
        <v>0</v>
      </c>
      <c r="R800" s="103">
        <f t="shared" si="159"/>
        <v>0</v>
      </c>
      <c r="S800" s="96">
        <v>0</v>
      </c>
      <c r="T800" s="128" t="s">
        <v>882</v>
      </c>
      <c r="U800" s="96">
        <v>0</v>
      </c>
      <c r="V800" s="128" t="s">
        <v>882</v>
      </c>
      <c r="W800" s="96">
        <v>0</v>
      </c>
      <c r="X800" s="96">
        <v>0</v>
      </c>
      <c r="Y800" s="96">
        <v>0</v>
      </c>
      <c r="Z800" s="96">
        <v>0</v>
      </c>
      <c r="AA800" s="105">
        <v>0</v>
      </c>
      <c r="AB800" s="108">
        <v>0</v>
      </c>
      <c r="AC800" s="96">
        <v>0</v>
      </c>
      <c r="AD800" s="109" t="s">
        <v>882</v>
      </c>
      <c r="AE800" s="96">
        <v>0</v>
      </c>
      <c r="AF800" s="96">
        <v>0</v>
      </c>
      <c r="AG800" s="96">
        <v>0</v>
      </c>
      <c r="AH800" s="105">
        <v>0</v>
      </c>
      <c r="AI800" s="108">
        <v>0</v>
      </c>
      <c r="AJ800" s="105">
        <v>0</v>
      </c>
      <c r="AK800" s="108" t="s">
        <v>883</v>
      </c>
      <c r="AL800" s="9" t="str">
        <f>VLOOKUP(F800,Definitions!$B$7:$E$39,4,FALSE)</f>
        <v>EU28</v>
      </c>
    </row>
    <row r="801" spans="1:38">
      <c r="A801" s="36" t="str">
        <f t="shared" si="155"/>
        <v>NL402_9</v>
      </c>
      <c r="B801" t="s">
        <v>85</v>
      </c>
      <c r="C801" t="s">
        <v>185</v>
      </c>
      <c r="D801">
        <v>402</v>
      </c>
      <c r="E801">
        <v>9</v>
      </c>
      <c r="F801" s="25" t="str">
        <f>VLOOKUP(B801,Definitions!$C$7:$D$43,2,FALSE)</f>
        <v>Netherlands</v>
      </c>
      <c r="G801" t="str">
        <f>VLOOKUP(C801,Definitions!$C$49:$D$57,2,FALSE)</f>
        <v>Residential</v>
      </c>
      <c r="H801" t="str">
        <f>VLOOKUP(D801,Definitions!$C$60:$D$104,2,FALSE)</f>
        <v>MFH</v>
      </c>
      <c r="J801" s="29" t="str">
        <f>VLOOKUP(E801,Definitions!$C$115:$D$131,2,FALSE)</f>
        <v>Waste RES</v>
      </c>
      <c r="K801" s="106"/>
      <c r="L801" s="105"/>
      <c r="M801" s="103">
        <f t="shared" si="156"/>
        <v>0</v>
      </c>
      <c r="N801" s="37"/>
      <c r="O801" s="105"/>
      <c r="P801" s="105">
        <f t="shared" si="157"/>
        <v>0</v>
      </c>
      <c r="Q801" s="105">
        <f t="shared" si="158"/>
        <v>0</v>
      </c>
      <c r="R801" s="103">
        <f t="shared" si="159"/>
        <v>0</v>
      </c>
      <c r="S801" s="96">
        <v>0</v>
      </c>
      <c r="T801" s="128" t="s">
        <v>882</v>
      </c>
      <c r="U801" s="96">
        <v>0</v>
      </c>
      <c r="V801" s="128" t="s">
        <v>882</v>
      </c>
      <c r="W801" s="96">
        <v>0</v>
      </c>
      <c r="X801" s="96">
        <v>0</v>
      </c>
      <c r="Y801" s="96">
        <v>0</v>
      </c>
      <c r="Z801" s="96">
        <v>0</v>
      </c>
      <c r="AA801" s="105">
        <v>0</v>
      </c>
      <c r="AB801" s="108">
        <v>0</v>
      </c>
      <c r="AC801" s="96">
        <v>0</v>
      </c>
      <c r="AD801" s="109" t="s">
        <v>882</v>
      </c>
      <c r="AE801" s="96">
        <v>0</v>
      </c>
      <c r="AF801" s="96">
        <v>0</v>
      </c>
      <c r="AG801" s="96">
        <v>0</v>
      </c>
      <c r="AH801" s="105">
        <v>0</v>
      </c>
      <c r="AI801" s="108">
        <v>0</v>
      </c>
      <c r="AJ801" s="105">
        <v>0</v>
      </c>
      <c r="AK801" s="108" t="s">
        <v>883</v>
      </c>
      <c r="AL801" s="9" t="str">
        <f>VLOOKUP(F801,Definitions!$B$7:$E$39,4,FALSE)</f>
        <v>EU28</v>
      </c>
    </row>
    <row r="802" spans="1:38">
      <c r="A802" s="36" t="str">
        <f t="shared" si="155"/>
        <v>NL402_51</v>
      </c>
      <c r="B802" t="s">
        <v>85</v>
      </c>
      <c r="C802" t="s">
        <v>185</v>
      </c>
      <c r="D802">
        <v>402</v>
      </c>
      <c r="E802">
        <v>51</v>
      </c>
      <c r="F802" s="25" t="str">
        <f>VLOOKUP(B802,Definitions!$C$7:$D$43,2,FALSE)</f>
        <v>Netherlands</v>
      </c>
      <c r="G802" t="str">
        <f>VLOOKUP(C802,Definitions!$C$49:$D$57,2,FALSE)</f>
        <v>Residential</v>
      </c>
      <c r="H802" t="str">
        <f>VLOOKUP(D802,Definitions!$C$60:$D$104,2,FALSE)</f>
        <v>MFH</v>
      </c>
      <c r="J802" s="29" t="str">
        <f>VLOOKUP(E802,Definitions!$C$115:$D$131,2,FALSE)</f>
        <v>Biomass</v>
      </c>
      <c r="K802" s="106"/>
      <c r="L802" s="105"/>
      <c r="M802" s="103">
        <f t="shared" si="156"/>
        <v>8.8493985881477041E-2</v>
      </c>
      <c r="N802" s="37"/>
      <c r="O802" s="105"/>
      <c r="P802" s="105">
        <f t="shared" si="157"/>
        <v>8.8493985881477041E-2</v>
      </c>
      <c r="Q802" s="105">
        <f t="shared" si="158"/>
        <v>8.8493985881477041E-2</v>
      </c>
      <c r="R802" s="103">
        <f t="shared" si="159"/>
        <v>0</v>
      </c>
      <c r="S802" s="96">
        <v>8.8493985881477041E-2</v>
      </c>
      <c r="T802" s="128" t="s">
        <v>882</v>
      </c>
      <c r="U802" s="96">
        <v>0</v>
      </c>
      <c r="V802" s="128" t="s">
        <v>882</v>
      </c>
      <c r="W802" s="96">
        <v>0</v>
      </c>
      <c r="X802" s="96">
        <v>0</v>
      </c>
      <c r="Y802" s="96">
        <v>0</v>
      </c>
      <c r="Z802" s="96">
        <v>0</v>
      </c>
      <c r="AA802" s="105">
        <v>0</v>
      </c>
      <c r="AB802" s="108">
        <v>0</v>
      </c>
      <c r="AC802" s="96">
        <v>0</v>
      </c>
      <c r="AD802" s="109" t="s">
        <v>882</v>
      </c>
      <c r="AE802" s="96">
        <v>0</v>
      </c>
      <c r="AF802" s="96">
        <v>0</v>
      </c>
      <c r="AG802" s="96">
        <v>0</v>
      </c>
      <c r="AH802" s="105">
        <v>0</v>
      </c>
      <c r="AI802" s="108">
        <v>0</v>
      </c>
      <c r="AJ802" s="105">
        <v>0</v>
      </c>
      <c r="AK802" s="108" t="s">
        <v>883</v>
      </c>
      <c r="AL802" s="9" t="str">
        <f>VLOOKUP(F802,Definitions!$B$7:$E$39,4,FALSE)</f>
        <v>EU28</v>
      </c>
    </row>
    <row r="803" spans="1:38">
      <c r="A803" s="36" t="str">
        <f t="shared" si="155"/>
        <v>NL402_52</v>
      </c>
      <c r="B803" t="s">
        <v>85</v>
      </c>
      <c r="C803" t="s">
        <v>185</v>
      </c>
      <c r="D803">
        <v>402</v>
      </c>
      <c r="E803">
        <v>52</v>
      </c>
      <c r="F803" s="25" t="str">
        <f>VLOOKUP(B803,Definitions!$C$7:$D$43,2,FALSE)</f>
        <v>Netherlands</v>
      </c>
      <c r="G803" t="str">
        <f>VLOOKUP(C803,Definitions!$C$49:$D$57,2,FALSE)</f>
        <v>Residential</v>
      </c>
      <c r="H803" t="str">
        <f>VLOOKUP(D803,Definitions!$C$60:$D$104,2,FALSE)</f>
        <v>MFH</v>
      </c>
      <c r="J803" s="29" t="str">
        <f>VLOOKUP(E803,Definitions!$C$115:$D$131,2,FALSE)</f>
        <v>Geothermal</v>
      </c>
      <c r="K803" s="106"/>
      <c r="L803" s="105"/>
      <c r="M803" s="103">
        <f t="shared" si="156"/>
        <v>0</v>
      </c>
      <c r="N803" s="37"/>
      <c r="O803" s="105"/>
      <c r="P803" s="105">
        <f t="shared" si="157"/>
        <v>0</v>
      </c>
      <c r="Q803" s="105">
        <f t="shared" si="158"/>
        <v>0</v>
      </c>
      <c r="R803" s="103">
        <f t="shared" si="159"/>
        <v>0</v>
      </c>
      <c r="S803" s="96">
        <v>0</v>
      </c>
      <c r="T803" s="128" t="s">
        <v>882</v>
      </c>
      <c r="U803" s="96">
        <v>0</v>
      </c>
      <c r="V803" s="128" t="s">
        <v>882</v>
      </c>
      <c r="W803" s="96">
        <v>0</v>
      </c>
      <c r="X803" s="96">
        <v>0</v>
      </c>
      <c r="Y803" s="96">
        <v>0</v>
      </c>
      <c r="Z803" s="96">
        <v>0</v>
      </c>
      <c r="AA803" s="105">
        <v>0</v>
      </c>
      <c r="AB803" s="108">
        <v>0</v>
      </c>
      <c r="AC803" s="96">
        <v>0</v>
      </c>
      <c r="AD803" s="109" t="s">
        <v>882</v>
      </c>
      <c r="AE803" s="96">
        <v>0</v>
      </c>
      <c r="AF803" s="96">
        <v>0</v>
      </c>
      <c r="AG803" s="96">
        <v>0</v>
      </c>
      <c r="AH803" s="105">
        <v>0</v>
      </c>
      <c r="AI803" s="108">
        <v>0</v>
      </c>
      <c r="AJ803" s="105">
        <v>0</v>
      </c>
      <c r="AK803" s="108" t="s">
        <v>883</v>
      </c>
      <c r="AL803" s="9" t="str">
        <f>VLOOKUP(F803,Definitions!$B$7:$E$39,4,FALSE)</f>
        <v>EU28</v>
      </c>
    </row>
    <row r="804" spans="1:38">
      <c r="A804" s="36" t="str">
        <f t="shared" si="155"/>
        <v>NL402_53</v>
      </c>
      <c r="B804" t="s">
        <v>85</v>
      </c>
      <c r="C804" t="s">
        <v>185</v>
      </c>
      <c r="D804">
        <v>402</v>
      </c>
      <c r="E804">
        <v>53</v>
      </c>
      <c r="F804" s="25" t="str">
        <f>VLOOKUP(B804,Definitions!$C$7:$D$43,2,FALSE)</f>
        <v>Netherlands</v>
      </c>
      <c r="G804" t="str">
        <f>VLOOKUP(C804,Definitions!$C$49:$D$57,2,FALSE)</f>
        <v>Residential</v>
      </c>
      <c r="H804" t="str">
        <f>VLOOKUP(D804,Definitions!$C$60:$D$104,2,FALSE)</f>
        <v>MFH</v>
      </c>
      <c r="J804" s="29" t="str">
        <f>VLOOKUP(E804,Definitions!$C$115:$D$131,2,FALSE)</f>
        <v>Solar energy</v>
      </c>
      <c r="K804" s="106"/>
      <c r="L804" s="105"/>
      <c r="M804" s="103">
        <f t="shared" si="156"/>
        <v>1.8327426157469809E-2</v>
      </c>
      <c r="N804" s="37"/>
      <c r="O804" s="105"/>
      <c r="P804" s="105">
        <f t="shared" si="157"/>
        <v>1.8327426157469809E-2</v>
      </c>
      <c r="Q804" s="105">
        <f t="shared" si="158"/>
        <v>1.8327426157469809E-2</v>
      </c>
      <c r="R804" s="103">
        <f t="shared" si="159"/>
        <v>0</v>
      </c>
      <c r="S804" s="96">
        <v>3.7690847312843202E-3</v>
      </c>
      <c r="T804" s="128" t="s">
        <v>882</v>
      </c>
      <c r="U804" s="96">
        <v>1.4558341426185489E-2</v>
      </c>
      <c r="V804" s="128" t="s">
        <v>882</v>
      </c>
      <c r="W804" s="96">
        <v>0</v>
      </c>
      <c r="X804" s="96">
        <v>0</v>
      </c>
      <c r="Y804" s="96">
        <v>0</v>
      </c>
      <c r="Z804" s="96">
        <v>0</v>
      </c>
      <c r="AA804" s="105">
        <v>0</v>
      </c>
      <c r="AB804" s="108">
        <v>0</v>
      </c>
      <c r="AC804" s="96">
        <v>0</v>
      </c>
      <c r="AD804" s="109" t="s">
        <v>882</v>
      </c>
      <c r="AE804" s="96">
        <v>0</v>
      </c>
      <c r="AF804" s="96">
        <v>0</v>
      </c>
      <c r="AG804" s="96">
        <v>0</v>
      </c>
      <c r="AH804" s="105">
        <v>0</v>
      </c>
      <c r="AI804" s="108">
        <v>0</v>
      </c>
      <c r="AJ804" s="105">
        <v>0</v>
      </c>
      <c r="AK804" s="108" t="s">
        <v>883</v>
      </c>
      <c r="AL804" s="9" t="str">
        <f>VLOOKUP(F804,Definitions!$B$7:$E$39,4,FALSE)</f>
        <v>EU28</v>
      </c>
    </row>
    <row r="805" spans="1:38">
      <c r="A805" s="36" t="str">
        <f t="shared" si="155"/>
        <v>NL402_58</v>
      </c>
      <c r="B805" t="s">
        <v>85</v>
      </c>
      <c r="C805" t="s">
        <v>185</v>
      </c>
      <c r="D805">
        <v>402</v>
      </c>
      <c r="E805">
        <v>58</v>
      </c>
      <c r="F805" s="25" t="str">
        <f>VLOOKUP(B805,Definitions!$C$7:$D$43,2,FALSE)</f>
        <v>Netherlands</v>
      </c>
      <c r="G805" t="str">
        <f>VLOOKUP(C805,Definitions!$C$49:$D$57,2,FALSE)</f>
        <v>Residential</v>
      </c>
      <c r="H805" t="str">
        <f>VLOOKUP(D805,Definitions!$C$60:$D$104,2,FALSE)</f>
        <v>MFH</v>
      </c>
      <c r="J805" s="29" t="str">
        <f>VLOOKUP(E805,Definitions!$C$115:$D$131,2,FALSE)</f>
        <v>Ambient heat total</v>
      </c>
      <c r="K805" s="106"/>
      <c r="L805" s="105"/>
      <c r="M805" s="103">
        <f t="shared" si="156"/>
        <v>5.0336460142853118E-2</v>
      </c>
      <c r="N805" s="37"/>
      <c r="O805" s="105"/>
      <c r="P805" s="105">
        <f t="shared" si="157"/>
        <v>5.0336460142853118E-2</v>
      </c>
      <c r="Q805" s="105">
        <f t="shared" si="158"/>
        <v>5.0336460142853118E-2</v>
      </c>
      <c r="R805" s="103">
        <f t="shared" si="159"/>
        <v>0</v>
      </c>
      <c r="S805" s="96">
        <v>3.9382876212753465E-2</v>
      </c>
      <c r="T805" s="128" t="s">
        <v>882</v>
      </c>
      <c r="U805" s="96">
        <v>1.0953583930099651E-2</v>
      </c>
      <c r="V805" s="128" t="s">
        <v>882</v>
      </c>
      <c r="W805" s="96">
        <v>0</v>
      </c>
      <c r="X805" s="96">
        <v>0</v>
      </c>
      <c r="Y805" s="96">
        <v>0</v>
      </c>
      <c r="Z805" s="96">
        <v>0</v>
      </c>
      <c r="AA805" s="105">
        <v>0</v>
      </c>
      <c r="AB805" s="108">
        <v>0</v>
      </c>
      <c r="AC805" s="96">
        <v>0</v>
      </c>
      <c r="AD805" s="109" t="s">
        <v>882</v>
      </c>
      <c r="AE805" s="96">
        <v>0</v>
      </c>
      <c r="AF805" s="96">
        <v>0</v>
      </c>
      <c r="AG805" s="96">
        <v>0</v>
      </c>
      <c r="AH805" s="105">
        <v>0</v>
      </c>
      <c r="AI805" s="108">
        <v>0</v>
      </c>
      <c r="AJ805" s="105">
        <v>0</v>
      </c>
      <c r="AK805" s="108" t="s">
        <v>883</v>
      </c>
      <c r="AL805" s="9" t="str">
        <f>VLOOKUP(F805,Definitions!$B$7:$E$39,4,FALSE)</f>
        <v>EU28</v>
      </c>
    </row>
    <row r="806" spans="1:38">
      <c r="A806" s="36" t="str">
        <f t="shared" si="155"/>
        <v>NL402_55</v>
      </c>
      <c r="B806" t="s">
        <v>85</v>
      </c>
      <c r="C806" t="s">
        <v>185</v>
      </c>
      <c r="D806">
        <v>402</v>
      </c>
      <c r="E806">
        <v>55</v>
      </c>
      <c r="F806" s="25" t="str">
        <f>VLOOKUP(B806,Definitions!$C$7:$D$43,2,FALSE)</f>
        <v>Netherlands</v>
      </c>
      <c r="G806" t="str">
        <f>VLOOKUP(C806,Definitions!$C$49:$D$57,2,FALSE)</f>
        <v>Residential</v>
      </c>
      <c r="H806" t="str">
        <f>VLOOKUP(D806,Definitions!$C$60:$D$104,2,FALSE)</f>
        <v>MFH</v>
      </c>
      <c r="J806" s="29" t="str">
        <f>VLOOKUP(E806,Definitions!$C$115:$D$131,2,FALSE)</f>
        <v xml:space="preserve">Other RES </v>
      </c>
      <c r="K806" s="106"/>
      <c r="L806" s="105"/>
      <c r="M806" s="103">
        <f t="shared" si="156"/>
        <v>0</v>
      </c>
      <c r="N806" s="37"/>
      <c r="O806" s="105"/>
      <c r="P806" s="105">
        <f t="shared" si="157"/>
        <v>0</v>
      </c>
      <c r="Q806" s="105">
        <f t="shared" si="158"/>
        <v>0</v>
      </c>
      <c r="R806" s="103">
        <f t="shared" si="159"/>
        <v>0</v>
      </c>
      <c r="S806" s="96">
        <v>0</v>
      </c>
      <c r="T806" s="128" t="s">
        <v>882</v>
      </c>
      <c r="U806" s="96">
        <v>0</v>
      </c>
      <c r="V806" s="128" t="s">
        <v>882</v>
      </c>
      <c r="W806" s="96">
        <v>0</v>
      </c>
      <c r="X806" s="96">
        <v>0</v>
      </c>
      <c r="Y806" s="96">
        <v>0</v>
      </c>
      <c r="Z806" s="96">
        <v>0</v>
      </c>
      <c r="AA806" s="105">
        <v>0</v>
      </c>
      <c r="AB806" s="108">
        <v>0</v>
      </c>
      <c r="AC806" s="96">
        <v>0</v>
      </c>
      <c r="AD806" s="109" t="s">
        <v>882</v>
      </c>
      <c r="AE806" s="96">
        <v>0</v>
      </c>
      <c r="AF806" s="96">
        <v>0</v>
      </c>
      <c r="AG806" s="96">
        <v>0</v>
      </c>
      <c r="AH806" s="105">
        <v>0</v>
      </c>
      <c r="AI806" s="108">
        <v>0</v>
      </c>
      <c r="AJ806" s="105">
        <v>0</v>
      </c>
      <c r="AK806" s="108" t="s">
        <v>883</v>
      </c>
      <c r="AL806" s="9" t="str">
        <f>VLOOKUP(F806,Definitions!$B$7:$E$39,4,FALSE)</f>
        <v>EU28</v>
      </c>
    </row>
    <row r="807" spans="1:38">
      <c r="A807" s="36" t="str">
        <f t="shared" ref="A807:A821" si="160">B807&amp;D807&amp;"_"&amp;E807</f>
        <v>AT400_0</v>
      </c>
      <c r="B807" t="s">
        <v>89</v>
      </c>
      <c r="C807" t="s">
        <v>185</v>
      </c>
      <c r="D807">
        <v>400</v>
      </c>
      <c r="E807">
        <v>0</v>
      </c>
      <c r="F807" s="25" t="str">
        <f>VLOOKUP(B807,Definitions!$C$7:$D$43,2,FALSE)</f>
        <v>Austria</v>
      </c>
      <c r="G807" t="str">
        <f>VLOOKUP(C807,Definitions!$C$49:$D$57,2,FALSE)</f>
        <v>Residential</v>
      </c>
      <c r="H807" t="str">
        <f>VLOOKUP(D807,Definitions!$C$60:$D$104,2,FALSE)</f>
        <v>TOTAL Residential</v>
      </c>
      <c r="J807" s="29" t="str">
        <f>VLOOKUP(E807,Definitions!$C$115:$D$131,2,FALSE)</f>
        <v>TOTAL</v>
      </c>
      <c r="K807" s="106"/>
      <c r="L807" s="105"/>
      <c r="M807" s="103">
        <f t="shared" ref="M807:M821" si="161">SUM(O807:P807)</f>
        <v>47.212442733990997</v>
      </c>
      <c r="N807" s="37"/>
      <c r="O807" s="105"/>
      <c r="P807" s="105">
        <f t="shared" ref="P807:P821" si="162">Q807+R807+IFERROR(AJ807,0)</f>
        <v>47.212442733990997</v>
      </c>
      <c r="Q807" s="105">
        <f t="shared" ref="Q807:Q821" si="163">S807+U807+W807</f>
        <v>45.540803754870865</v>
      </c>
      <c r="R807" s="103">
        <f t="shared" ref="R807:R821" si="164">AC807+AE807</f>
        <v>0.13859797127031459</v>
      </c>
      <c r="S807" s="96">
        <v>41.365071231766564</v>
      </c>
      <c r="T807" s="128" t="s">
        <v>943</v>
      </c>
      <c r="U807" s="96">
        <v>4.1757325231042977</v>
      </c>
      <c r="V807" s="128" t="s">
        <v>943</v>
      </c>
      <c r="W807" s="96">
        <v>0</v>
      </c>
      <c r="X807" s="96">
        <v>0</v>
      </c>
      <c r="Y807" s="96">
        <v>0</v>
      </c>
      <c r="Z807" s="96">
        <v>0</v>
      </c>
      <c r="AA807" s="105">
        <v>0</v>
      </c>
      <c r="AB807" s="108">
        <v>0</v>
      </c>
      <c r="AC807" s="96">
        <v>0.13859797127031459</v>
      </c>
      <c r="AD807" s="109" t="s">
        <v>943</v>
      </c>
      <c r="AE807" s="96">
        <v>0</v>
      </c>
      <c r="AF807" s="96">
        <v>0</v>
      </c>
      <c r="AG807" s="96">
        <v>0</v>
      </c>
      <c r="AH807" s="105">
        <v>0</v>
      </c>
      <c r="AI807" s="108">
        <v>0</v>
      </c>
      <c r="AJ807" s="105">
        <v>1.5330410078498182</v>
      </c>
      <c r="AK807" s="108" t="s">
        <v>943</v>
      </c>
      <c r="AL807" s="9" t="str">
        <f>VLOOKUP(F807,Definitions!$B$7:$E$39,4,FALSE)</f>
        <v>EU28</v>
      </c>
    </row>
    <row r="808" spans="1:38">
      <c r="A808" s="36" t="str">
        <f t="shared" si="160"/>
        <v>AT400_1</v>
      </c>
      <c r="B808" t="s">
        <v>89</v>
      </c>
      <c r="C808" t="s">
        <v>185</v>
      </c>
      <c r="D808">
        <v>400</v>
      </c>
      <c r="E808">
        <v>1</v>
      </c>
      <c r="F808" s="25" t="str">
        <f>VLOOKUP(B808,Definitions!$C$7:$D$43,2,FALSE)</f>
        <v>Austria</v>
      </c>
      <c r="G808" t="str">
        <f>VLOOKUP(C808,Definitions!$C$49:$D$57,2,FALSE)</f>
        <v>Residential</v>
      </c>
      <c r="H808" t="str">
        <f>VLOOKUP(D808,Definitions!$C$60:$D$104,2,FALSE)</f>
        <v>TOTAL Residential</v>
      </c>
      <c r="J808" s="29" t="str">
        <f>VLOOKUP(E808,Definitions!$C$115:$D$131,2,FALSE)</f>
        <v>Coal</v>
      </c>
      <c r="K808" s="106"/>
      <c r="L808" s="105"/>
      <c r="M808" s="103">
        <f t="shared" si="161"/>
        <v>0.22503457452599954</v>
      </c>
      <c r="N808" s="37"/>
      <c r="O808" s="105"/>
      <c r="P808" s="105">
        <f t="shared" si="162"/>
        <v>0.22503457452599954</v>
      </c>
      <c r="Q808" s="105">
        <f t="shared" si="163"/>
        <v>0.2235770770374497</v>
      </c>
      <c r="R808" s="103">
        <f t="shared" si="164"/>
        <v>0</v>
      </c>
      <c r="S808" s="96">
        <v>0.21711348910679351</v>
      </c>
      <c r="T808" s="128" t="s">
        <v>943</v>
      </c>
      <c r="U808" s="96">
        <v>6.4635879306561717E-3</v>
      </c>
      <c r="V808" s="128" t="s">
        <v>943</v>
      </c>
      <c r="W808" s="96">
        <v>0</v>
      </c>
      <c r="X808" s="96">
        <v>0</v>
      </c>
      <c r="Y808" s="96">
        <v>0</v>
      </c>
      <c r="Z808" s="96">
        <v>0</v>
      </c>
      <c r="AA808" s="105">
        <v>0</v>
      </c>
      <c r="AB808" s="108">
        <v>0</v>
      </c>
      <c r="AC808" s="96">
        <v>0</v>
      </c>
      <c r="AD808" s="109" t="s">
        <v>882</v>
      </c>
      <c r="AE808" s="96">
        <v>0</v>
      </c>
      <c r="AF808" s="96">
        <v>0</v>
      </c>
      <c r="AG808" s="96">
        <v>0</v>
      </c>
      <c r="AH808" s="105">
        <v>0</v>
      </c>
      <c r="AI808" s="108">
        <v>0</v>
      </c>
      <c r="AJ808" s="105">
        <v>1.4574974885498439E-3</v>
      </c>
      <c r="AK808" s="108" t="s">
        <v>943</v>
      </c>
      <c r="AL808" s="9" t="str">
        <f>VLOOKUP(F808,Definitions!$B$7:$E$39,4,FALSE)</f>
        <v>EU28</v>
      </c>
    </row>
    <row r="809" spans="1:38">
      <c r="A809" s="36" t="str">
        <f t="shared" si="160"/>
        <v>AT400_2</v>
      </c>
      <c r="B809" t="s">
        <v>89</v>
      </c>
      <c r="C809" t="s">
        <v>185</v>
      </c>
      <c r="D809">
        <v>400</v>
      </c>
      <c r="E809">
        <v>2</v>
      </c>
      <c r="F809" s="25" t="str">
        <f>VLOOKUP(B809,Definitions!$C$7:$D$43,2,FALSE)</f>
        <v>Austria</v>
      </c>
      <c r="G809" t="str">
        <f>VLOOKUP(C809,Definitions!$C$49:$D$57,2,FALSE)</f>
        <v>Residential</v>
      </c>
      <c r="H809" t="str">
        <f>VLOOKUP(D809,Definitions!$C$60:$D$104,2,FALSE)</f>
        <v>TOTAL Residential</v>
      </c>
      <c r="J809" s="29" t="str">
        <f>VLOOKUP(E809,Definitions!$C$115:$D$131,2,FALSE)</f>
        <v>Fuel oil</v>
      </c>
      <c r="K809" s="106"/>
      <c r="L809" s="105"/>
      <c r="M809" s="103">
        <f t="shared" si="161"/>
        <v>11.189210800954646</v>
      </c>
      <c r="N809" s="37"/>
      <c r="O809" s="105"/>
      <c r="P809" s="105">
        <f t="shared" si="162"/>
        <v>11.189210800954646</v>
      </c>
      <c r="Q809" s="105">
        <f t="shared" si="163"/>
        <v>11.186785714263372</v>
      </c>
      <c r="R809" s="103">
        <f t="shared" si="164"/>
        <v>0</v>
      </c>
      <c r="S809" s="96">
        <v>10.752695196525536</v>
      </c>
      <c r="T809" s="128" t="s">
        <v>943</v>
      </c>
      <c r="U809" s="96">
        <v>0.4340905177378368</v>
      </c>
      <c r="V809" s="128" t="s">
        <v>943</v>
      </c>
      <c r="W809" s="96">
        <v>0</v>
      </c>
      <c r="X809" s="96">
        <v>0</v>
      </c>
      <c r="Y809" s="96">
        <v>0</v>
      </c>
      <c r="Z809" s="96">
        <v>0</v>
      </c>
      <c r="AA809" s="105">
        <v>0</v>
      </c>
      <c r="AB809" s="108">
        <v>0</v>
      </c>
      <c r="AC809" s="96">
        <v>0</v>
      </c>
      <c r="AD809" s="109" t="s">
        <v>882</v>
      </c>
      <c r="AE809" s="96">
        <v>0</v>
      </c>
      <c r="AF809" s="96">
        <v>0</v>
      </c>
      <c r="AG809" s="96">
        <v>0</v>
      </c>
      <c r="AH809" s="105">
        <v>0</v>
      </c>
      <c r="AI809" s="108">
        <v>0</v>
      </c>
      <c r="AJ809" s="105">
        <v>2.4250866912728306E-3</v>
      </c>
      <c r="AK809" s="108" t="s">
        <v>943</v>
      </c>
      <c r="AL809" s="9" t="str">
        <f>VLOOKUP(F809,Definitions!$B$7:$E$39,4,FALSE)</f>
        <v>EU28</v>
      </c>
    </row>
    <row r="810" spans="1:38">
      <c r="A810" s="36" t="str">
        <f t="shared" si="160"/>
        <v>AT400_3</v>
      </c>
      <c r="B810" t="s">
        <v>89</v>
      </c>
      <c r="C810" t="s">
        <v>185</v>
      </c>
      <c r="D810">
        <v>400</v>
      </c>
      <c r="E810">
        <v>3</v>
      </c>
      <c r="F810" s="25" t="str">
        <f>VLOOKUP(B810,Definitions!$C$7:$D$43,2,FALSE)</f>
        <v>Austria</v>
      </c>
      <c r="G810" t="str">
        <f>VLOOKUP(C810,Definitions!$C$49:$D$57,2,FALSE)</f>
        <v>Residential</v>
      </c>
      <c r="H810" t="str">
        <f>VLOOKUP(D810,Definitions!$C$60:$D$104,2,FALSE)</f>
        <v>TOTAL Residential</v>
      </c>
      <c r="J810" s="29" t="str">
        <f>VLOOKUP(E810,Definitions!$C$115:$D$131,2,FALSE)</f>
        <v>Natural gas</v>
      </c>
      <c r="K810" s="106"/>
      <c r="L810" s="105"/>
      <c r="M810" s="103">
        <f t="shared" si="161"/>
        <v>10.988037861983294</v>
      </c>
      <c r="N810" s="37"/>
      <c r="O810" s="105"/>
      <c r="P810" s="105">
        <f t="shared" si="162"/>
        <v>10.988037861983294</v>
      </c>
      <c r="Q810" s="105">
        <f t="shared" si="163"/>
        <v>10.910486365095355</v>
      </c>
      <c r="R810" s="103">
        <f t="shared" si="164"/>
        <v>0</v>
      </c>
      <c r="S810" s="96">
        <v>10.159251914521954</v>
      </c>
      <c r="T810" s="128" t="s">
        <v>943</v>
      </c>
      <c r="U810" s="96">
        <v>0.75123445057340033</v>
      </c>
      <c r="V810" s="128" t="s">
        <v>943</v>
      </c>
      <c r="W810" s="96">
        <v>0</v>
      </c>
      <c r="X810" s="96">
        <v>0</v>
      </c>
      <c r="Y810" s="96">
        <v>0</v>
      </c>
      <c r="Z810" s="96">
        <v>0</v>
      </c>
      <c r="AA810" s="105">
        <v>0</v>
      </c>
      <c r="AB810" s="108">
        <v>0</v>
      </c>
      <c r="AC810" s="96">
        <v>0</v>
      </c>
      <c r="AD810" s="109" t="s">
        <v>882</v>
      </c>
      <c r="AE810" s="96">
        <v>0</v>
      </c>
      <c r="AF810" s="96">
        <v>0</v>
      </c>
      <c r="AG810" s="96">
        <v>0</v>
      </c>
      <c r="AH810" s="105">
        <v>0</v>
      </c>
      <c r="AI810" s="108">
        <v>0</v>
      </c>
      <c r="AJ810" s="105">
        <v>7.7551496887937735E-2</v>
      </c>
      <c r="AK810" s="108" t="s">
        <v>943</v>
      </c>
      <c r="AL810" s="9" t="str">
        <f>VLOOKUP(F810,Definitions!$B$7:$E$39,4,FALSE)</f>
        <v>EU28</v>
      </c>
    </row>
    <row r="811" spans="1:38">
      <c r="A811" s="36" t="str">
        <f t="shared" si="160"/>
        <v>AT400_4</v>
      </c>
      <c r="B811" t="s">
        <v>89</v>
      </c>
      <c r="C811" t="s">
        <v>185</v>
      </c>
      <c r="D811">
        <v>400</v>
      </c>
      <c r="E811">
        <v>4</v>
      </c>
      <c r="F811" s="25" t="str">
        <f>VLOOKUP(B811,Definitions!$C$7:$D$43,2,FALSE)</f>
        <v>Austria</v>
      </c>
      <c r="G811" t="str">
        <f>VLOOKUP(C811,Definitions!$C$49:$D$57,2,FALSE)</f>
        <v>Residential</v>
      </c>
      <c r="H811" t="str">
        <f>VLOOKUP(D811,Definitions!$C$60:$D$104,2,FALSE)</f>
        <v>TOTAL Residential</v>
      </c>
      <c r="J811" s="29" t="str">
        <f>VLOOKUP(E811,Definitions!$C$115:$D$131,2,FALSE)</f>
        <v>Other fossil fuels</v>
      </c>
      <c r="K811" s="106"/>
      <c r="L811" s="105"/>
      <c r="M811" s="103">
        <f t="shared" si="161"/>
        <v>0</v>
      </c>
      <c r="N811" s="37"/>
      <c r="O811" s="105"/>
      <c r="P811" s="105">
        <f t="shared" si="162"/>
        <v>0</v>
      </c>
      <c r="Q811" s="105">
        <f t="shared" si="163"/>
        <v>0</v>
      </c>
      <c r="R811" s="103">
        <f t="shared" si="164"/>
        <v>0</v>
      </c>
      <c r="S811" s="96">
        <v>0</v>
      </c>
      <c r="T811" s="128" t="s">
        <v>882</v>
      </c>
      <c r="U811" s="96">
        <v>0</v>
      </c>
      <c r="V811" s="128" t="s">
        <v>882</v>
      </c>
      <c r="W811" s="96">
        <v>0</v>
      </c>
      <c r="X811" s="96">
        <v>0</v>
      </c>
      <c r="Y811" s="96">
        <v>0</v>
      </c>
      <c r="Z811" s="96">
        <v>0</v>
      </c>
      <c r="AA811" s="105">
        <v>0</v>
      </c>
      <c r="AB811" s="108">
        <v>0</v>
      </c>
      <c r="AC811" s="96">
        <v>0</v>
      </c>
      <c r="AD811" s="109" t="s">
        <v>882</v>
      </c>
      <c r="AE811" s="96">
        <v>0</v>
      </c>
      <c r="AF811" s="96">
        <v>0</v>
      </c>
      <c r="AG811" s="96">
        <v>0</v>
      </c>
      <c r="AH811" s="105">
        <v>0</v>
      </c>
      <c r="AI811" s="108">
        <v>0</v>
      </c>
      <c r="AJ811" s="105">
        <v>0</v>
      </c>
      <c r="AK811" s="108" t="s">
        <v>883</v>
      </c>
      <c r="AL811" s="9" t="str">
        <f>VLOOKUP(F811,Definitions!$B$7:$E$39,4,FALSE)</f>
        <v>EU28</v>
      </c>
    </row>
    <row r="812" spans="1:38">
      <c r="A812" s="36" t="str">
        <f t="shared" si="160"/>
        <v>AT400_6</v>
      </c>
      <c r="B812" t="s">
        <v>89</v>
      </c>
      <c r="C812" t="s">
        <v>185</v>
      </c>
      <c r="D812">
        <v>400</v>
      </c>
      <c r="E812">
        <v>6</v>
      </c>
      <c r="F812" s="25" t="str">
        <f>VLOOKUP(B812,Definitions!$C$7:$D$43,2,FALSE)</f>
        <v>Austria</v>
      </c>
      <c r="G812" t="str">
        <f>VLOOKUP(C812,Definitions!$C$49:$D$57,2,FALSE)</f>
        <v>Residential</v>
      </c>
      <c r="H812" t="str">
        <f>VLOOKUP(D812,Definitions!$C$60:$D$104,2,FALSE)</f>
        <v>TOTAL Residential</v>
      </c>
      <c r="J812" s="29" t="str">
        <f>VLOOKUP(E812,Definitions!$C$115:$D$131,2,FALSE)</f>
        <v>Electricity</v>
      </c>
      <c r="K812" s="106"/>
      <c r="L812" s="105"/>
      <c r="M812" s="103">
        <f t="shared" si="161"/>
        <v>4.6281091859797137</v>
      </c>
      <c r="N812" s="37"/>
      <c r="O812" s="105"/>
      <c r="P812" s="105">
        <f t="shared" si="162"/>
        <v>4.6281091859797137</v>
      </c>
      <c r="Q812" s="105">
        <f t="shared" si="163"/>
        <v>3.3584700284909772</v>
      </c>
      <c r="R812" s="103">
        <f t="shared" si="164"/>
        <v>0.13859797127031459</v>
      </c>
      <c r="S812" s="96">
        <v>1.7931731786800367</v>
      </c>
      <c r="T812" s="128" t="s">
        <v>943</v>
      </c>
      <c r="U812" s="96">
        <v>1.5652968498109403</v>
      </c>
      <c r="V812" s="128" t="s">
        <v>943</v>
      </c>
      <c r="W812" s="96">
        <v>0</v>
      </c>
      <c r="X812" s="96">
        <v>0</v>
      </c>
      <c r="Y812" s="96">
        <v>0</v>
      </c>
      <c r="Z812" s="96">
        <v>0</v>
      </c>
      <c r="AA812" s="105">
        <v>0</v>
      </c>
      <c r="AB812" s="108">
        <v>0</v>
      </c>
      <c r="AC812" s="96">
        <v>0.13859797127031459</v>
      </c>
      <c r="AD812" s="109" t="s">
        <v>882</v>
      </c>
      <c r="AE812" s="96">
        <v>0</v>
      </c>
      <c r="AF812" s="96">
        <v>0</v>
      </c>
      <c r="AG812" s="96">
        <v>0</v>
      </c>
      <c r="AH812" s="105">
        <v>0</v>
      </c>
      <c r="AI812" s="108">
        <v>0</v>
      </c>
      <c r="AJ812" s="105">
        <v>1.1310411862184222</v>
      </c>
      <c r="AK812" s="108" t="s">
        <v>943</v>
      </c>
      <c r="AL812" s="9" t="str">
        <f>VLOOKUP(F812,Definitions!$B$7:$E$39,4,FALSE)</f>
        <v>EU28</v>
      </c>
    </row>
    <row r="813" spans="1:38">
      <c r="A813" s="36" t="str">
        <f t="shared" si="160"/>
        <v>AT400_7</v>
      </c>
      <c r="B813" t="s">
        <v>89</v>
      </c>
      <c r="C813" t="s">
        <v>185</v>
      </c>
      <c r="D813">
        <v>400</v>
      </c>
      <c r="E813">
        <v>7</v>
      </c>
      <c r="F813" s="25" t="str">
        <f>VLOOKUP(B813,Definitions!$C$7:$D$43,2,FALSE)</f>
        <v>Austria</v>
      </c>
      <c r="G813" t="str">
        <f>VLOOKUP(C813,Definitions!$C$49:$D$57,2,FALSE)</f>
        <v>Residential</v>
      </c>
      <c r="H813" t="str">
        <f>VLOOKUP(D813,Definitions!$C$60:$D$104,2,FALSE)</f>
        <v>TOTAL Residential</v>
      </c>
      <c r="J813" s="29" t="str">
        <f>VLOOKUP(E813,Definitions!$C$115:$D$131,2,FALSE)</f>
        <v>District heating</v>
      </c>
      <c r="K813" s="106"/>
      <c r="L813" s="105"/>
      <c r="M813" s="103">
        <f t="shared" si="161"/>
        <v>6.7852351570433038</v>
      </c>
      <c r="N813" s="56"/>
      <c r="O813" s="105"/>
      <c r="P813" s="105">
        <f t="shared" si="162"/>
        <v>6.7852351570433038</v>
      </c>
      <c r="Q813" s="105">
        <f t="shared" si="163"/>
        <v>6.7852351570433038</v>
      </c>
      <c r="R813" s="103">
        <f t="shared" si="164"/>
        <v>0</v>
      </c>
      <c r="S813" s="96">
        <v>6.2457445376257361</v>
      </c>
      <c r="T813" s="128" t="s">
        <v>944</v>
      </c>
      <c r="U813" s="96">
        <v>0.53949061941756782</v>
      </c>
      <c r="V813" s="128" t="s">
        <v>945</v>
      </c>
      <c r="W813" s="96">
        <v>0</v>
      </c>
      <c r="X813" s="96">
        <v>0</v>
      </c>
      <c r="Y813" s="96">
        <v>0</v>
      </c>
      <c r="Z813" s="96">
        <v>0</v>
      </c>
      <c r="AA813" s="105">
        <v>0</v>
      </c>
      <c r="AB813" s="108">
        <v>0</v>
      </c>
      <c r="AC813" s="96">
        <v>0</v>
      </c>
      <c r="AD813" s="109" t="s">
        <v>882</v>
      </c>
      <c r="AE813" s="96">
        <v>0</v>
      </c>
      <c r="AF813" s="96">
        <v>0</v>
      </c>
      <c r="AG813" s="96">
        <v>0</v>
      </c>
      <c r="AH813" s="105">
        <v>0</v>
      </c>
      <c r="AI813" s="108">
        <v>0</v>
      </c>
      <c r="AJ813" s="105">
        <v>0</v>
      </c>
      <c r="AK813" s="108" t="s">
        <v>883</v>
      </c>
      <c r="AL813" s="9" t="str">
        <f>VLOOKUP(F813,Definitions!$B$7:$E$39,4,FALSE)</f>
        <v>EU28</v>
      </c>
    </row>
    <row r="814" spans="1:38">
      <c r="A814" s="36" t="str">
        <f t="shared" si="160"/>
        <v>AT400_8</v>
      </c>
      <c r="B814" t="s">
        <v>89</v>
      </c>
      <c r="C814" t="s">
        <v>185</v>
      </c>
      <c r="D814">
        <v>400</v>
      </c>
      <c r="E814">
        <v>8</v>
      </c>
      <c r="F814" s="25" t="str">
        <f>VLOOKUP(B814,Definitions!$C$7:$D$43,2,FALSE)</f>
        <v>Austria</v>
      </c>
      <c r="G814" t="str">
        <f>VLOOKUP(C814,Definitions!$C$49:$D$57,2,FALSE)</f>
        <v>Residential</v>
      </c>
      <c r="H814" t="str">
        <f>VLOOKUP(D814,Definitions!$C$60:$D$104,2,FALSE)</f>
        <v>TOTAL Residential</v>
      </c>
      <c r="J814" s="29" t="str">
        <f>VLOOKUP(E814,Definitions!$C$115:$D$131,2,FALSE)</f>
        <v>Waste non-RES</v>
      </c>
      <c r="K814" s="106"/>
      <c r="L814" s="105"/>
      <c r="M814" s="103">
        <f t="shared" si="161"/>
        <v>0</v>
      </c>
      <c r="N814" s="37"/>
      <c r="O814" s="105"/>
      <c r="P814" s="105">
        <f t="shared" si="162"/>
        <v>0</v>
      </c>
      <c r="Q814" s="105">
        <f t="shared" si="163"/>
        <v>0</v>
      </c>
      <c r="R814" s="103">
        <f t="shared" si="164"/>
        <v>0</v>
      </c>
      <c r="S814" s="96">
        <v>0</v>
      </c>
      <c r="T814" s="128" t="s">
        <v>882</v>
      </c>
      <c r="U814" s="96">
        <v>0</v>
      </c>
      <c r="V814" s="128" t="s">
        <v>882</v>
      </c>
      <c r="W814" s="96">
        <v>0</v>
      </c>
      <c r="X814" s="96">
        <v>0</v>
      </c>
      <c r="Y814" s="96">
        <v>0</v>
      </c>
      <c r="Z814" s="96">
        <v>0</v>
      </c>
      <c r="AA814" s="105">
        <v>0</v>
      </c>
      <c r="AB814" s="108">
        <v>0</v>
      </c>
      <c r="AC814" s="96">
        <v>0</v>
      </c>
      <c r="AD814" s="109" t="s">
        <v>882</v>
      </c>
      <c r="AE814" s="96">
        <v>0</v>
      </c>
      <c r="AF814" s="96">
        <v>0</v>
      </c>
      <c r="AG814" s="96">
        <v>0</v>
      </c>
      <c r="AH814" s="105">
        <v>0</v>
      </c>
      <c r="AI814" s="108">
        <v>0</v>
      </c>
      <c r="AJ814" s="105">
        <v>0</v>
      </c>
      <c r="AK814" s="108" t="s">
        <v>883</v>
      </c>
      <c r="AL814" s="9" t="str">
        <f>VLOOKUP(F814,Definitions!$B$7:$E$39,4,FALSE)</f>
        <v>EU28</v>
      </c>
    </row>
    <row r="815" spans="1:38">
      <c r="A815" s="36" t="str">
        <f t="shared" si="160"/>
        <v>AT400_9</v>
      </c>
      <c r="B815" t="s">
        <v>89</v>
      </c>
      <c r="C815" t="s">
        <v>185</v>
      </c>
      <c r="D815">
        <v>400</v>
      </c>
      <c r="E815">
        <v>9</v>
      </c>
      <c r="F815" s="25" t="str">
        <f>VLOOKUP(B815,Definitions!$C$7:$D$43,2,FALSE)</f>
        <v>Austria</v>
      </c>
      <c r="G815" t="str">
        <f>VLOOKUP(C815,Definitions!$C$49:$D$57,2,FALSE)</f>
        <v>Residential</v>
      </c>
      <c r="H815" t="str">
        <f>VLOOKUP(D815,Definitions!$C$60:$D$104,2,FALSE)</f>
        <v>TOTAL Residential</v>
      </c>
      <c r="J815" s="29" t="str">
        <f>VLOOKUP(E815,Definitions!$C$115:$D$131,2,FALSE)</f>
        <v>Waste RES</v>
      </c>
      <c r="K815" s="106"/>
      <c r="L815" s="105"/>
      <c r="M815" s="103">
        <f t="shared" si="161"/>
        <v>0</v>
      </c>
      <c r="N815" s="37"/>
      <c r="O815" s="105"/>
      <c r="P815" s="105">
        <f t="shared" si="162"/>
        <v>0</v>
      </c>
      <c r="Q815" s="105">
        <f t="shared" si="163"/>
        <v>0</v>
      </c>
      <c r="R815" s="103">
        <f t="shared" si="164"/>
        <v>0</v>
      </c>
      <c r="S815" s="96">
        <v>0</v>
      </c>
      <c r="T815" s="128" t="s">
        <v>884</v>
      </c>
      <c r="U815" s="96">
        <v>0</v>
      </c>
      <c r="V815" s="128" t="s">
        <v>884</v>
      </c>
      <c r="W815" s="96">
        <v>0</v>
      </c>
      <c r="X815" s="96">
        <v>0</v>
      </c>
      <c r="Y815" s="96">
        <v>0</v>
      </c>
      <c r="Z815" s="96">
        <v>0</v>
      </c>
      <c r="AA815" s="105">
        <v>0</v>
      </c>
      <c r="AB815" s="108">
        <v>0</v>
      </c>
      <c r="AC815" s="96">
        <v>0</v>
      </c>
      <c r="AD815" s="109" t="s">
        <v>884</v>
      </c>
      <c r="AE815" s="96">
        <v>0</v>
      </c>
      <c r="AF815" s="96">
        <v>0</v>
      </c>
      <c r="AG815" s="96">
        <v>0</v>
      </c>
      <c r="AH815" s="105">
        <v>0</v>
      </c>
      <c r="AI815" s="108">
        <v>0</v>
      </c>
      <c r="AJ815" s="105">
        <v>0</v>
      </c>
      <c r="AK815" s="108" t="s">
        <v>884</v>
      </c>
      <c r="AL815" s="9" t="str">
        <f>VLOOKUP(F815,Definitions!$B$7:$E$39,4,FALSE)</f>
        <v>EU28</v>
      </c>
    </row>
    <row r="816" spans="1:38">
      <c r="A816" s="36" t="str">
        <f t="shared" si="160"/>
        <v>AT400_51</v>
      </c>
      <c r="B816" t="s">
        <v>89</v>
      </c>
      <c r="C816" t="s">
        <v>185</v>
      </c>
      <c r="D816">
        <v>400</v>
      </c>
      <c r="E816">
        <v>51</v>
      </c>
      <c r="F816" s="25" t="str">
        <f>VLOOKUP(B816,Definitions!$C$7:$D$43,2,FALSE)</f>
        <v>Austria</v>
      </c>
      <c r="G816" t="str">
        <f>VLOOKUP(C816,Definitions!$C$49:$D$57,2,FALSE)</f>
        <v>Residential</v>
      </c>
      <c r="H816" t="str">
        <f>VLOOKUP(D816,Definitions!$C$60:$D$104,2,FALSE)</f>
        <v>TOTAL Residential</v>
      </c>
      <c r="J816" s="29" t="str">
        <f>VLOOKUP(E816,Definitions!$C$115:$D$131,2,FALSE)</f>
        <v>Biomass</v>
      </c>
      <c r="K816" s="106"/>
      <c r="L816" s="105"/>
      <c r="M816" s="103">
        <f t="shared" si="161"/>
        <v>10.47580071245679</v>
      </c>
      <c r="N816" s="37"/>
      <c r="O816" s="105"/>
      <c r="P816" s="105">
        <f t="shared" si="162"/>
        <v>10.47580071245679</v>
      </c>
      <c r="Q816" s="105">
        <f t="shared" si="163"/>
        <v>10.419849412930636</v>
      </c>
      <c r="R816" s="103">
        <f t="shared" si="164"/>
        <v>0</v>
      </c>
      <c r="S816" s="96">
        <v>10.140092915299872</v>
      </c>
      <c r="T816" s="128" t="s">
        <v>884</v>
      </c>
      <c r="U816" s="96">
        <v>0.27975649763076393</v>
      </c>
      <c r="V816" s="128" t="s">
        <v>884</v>
      </c>
      <c r="W816" s="96">
        <v>0</v>
      </c>
      <c r="X816" s="96">
        <v>0</v>
      </c>
      <c r="Y816" s="96">
        <v>0</v>
      </c>
      <c r="Z816" s="96">
        <v>0</v>
      </c>
      <c r="AA816" s="105">
        <v>0</v>
      </c>
      <c r="AB816" s="108">
        <v>0</v>
      </c>
      <c r="AC816" s="96">
        <v>0</v>
      </c>
      <c r="AD816" s="109" t="s">
        <v>884</v>
      </c>
      <c r="AE816" s="96">
        <v>0</v>
      </c>
      <c r="AF816" s="96">
        <v>0</v>
      </c>
      <c r="AG816" s="96">
        <v>0</v>
      </c>
      <c r="AH816" s="105">
        <v>0</v>
      </c>
      <c r="AI816" s="108">
        <v>0</v>
      </c>
      <c r="AJ816" s="105">
        <v>5.5951299526152791E-2</v>
      </c>
      <c r="AK816" s="108" t="s">
        <v>884</v>
      </c>
      <c r="AL816" s="9" t="str">
        <f>VLOOKUP(F816,Definitions!$B$7:$E$39,4,FALSE)</f>
        <v>EU28</v>
      </c>
    </row>
    <row r="817" spans="1:38">
      <c r="A817" s="36" t="str">
        <f t="shared" si="160"/>
        <v>AT400_52</v>
      </c>
      <c r="B817" t="s">
        <v>89</v>
      </c>
      <c r="C817" t="s">
        <v>185</v>
      </c>
      <c r="D817">
        <v>400</v>
      </c>
      <c r="E817">
        <v>52</v>
      </c>
      <c r="F817" s="25" t="str">
        <f>VLOOKUP(B817,Definitions!$C$7:$D$43,2,FALSE)</f>
        <v>Austria</v>
      </c>
      <c r="G817" t="str">
        <f>VLOOKUP(C817,Definitions!$C$49:$D$57,2,FALSE)</f>
        <v>Residential</v>
      </c>
      <c r="H817" t="str">
        <f>VLOOKUP(D817,Definitions!$C$60:$D$104,2,FALSE)</f>
        <v>TOTAL Residential</v>
      </c>
      <c r="J817" s="29" t="str">
        <f>VLOOKUP(E817,Definitions!$C$115:$D$131,2,FALSE)</f>
        <v>Geothermal</v>
      </c>
      <c r="K817" s="106"/>
      <c r="L817" s="105"/>
      <c r="M817" s="103">
        <f t="shared" si="161"/>
        <v>0</v>
      </c>
      <c r="N817" s="37"/>
      <c r="O817" s="105"/>
      <c r="P817" s="105">
        <f t="shared" si="162"/>
        <v>0</v>
      </c>
      <c r="Q817" s="105">
        <f t="shared" si="163"/>
        <v>0</v>
      </c>
      <c r="R817" s="103">
        <f t="shared" si="164"/>
        <v>0</v>
      </c>
      <c r="S817" s="96">
        <v>0</v>
      </c>
      <c r="T817" s="128" t="s">
        <v>884</v>
      </c>
      <c r="U817" s="96">
        <v>0</v>
      </c>
      <c r="V817" s="128" t="s">
        <v>884</v>
      </c>
      <c r="W817" s="96">
        <v>0</v>
      </c>
      <c r="X817" s="96">
        <v>0</v>
      </c>
      <c r="Y817" s="96">
        <v>0</v>
      </c>
      <c r="Z817" s="96">
        <v>0</v>
      </c>
      <c r="AA817" s="105">
        <v>0</v>
      </c>
      <c r="AB817" s="108">
        <v>0</v>
      </c>
      <c r="AC817" s="96">
        <v>0</v>
      </c>
      <c r="AD817" s="109" t="s">
        <v>884</v>
      </c>
      <c r="AE817" s="96">
        <v>0</v>
      </c>
      <c r="AF817" s="96">
        <v>0</v>
      </c>
      <c r="AG817" s="96">
        <v>0</v>
      </c>
      <c r="AH817" s="105">
        <v>0</v>
      </c>
      <c r="AI817" s="108">
        <v>0</v>
      </c>
      <c r="AJ817" s="105">
        <v>0</v>
      </c>
      <c r="AK817" s="108" t="s">
        <v>884</v>
      </c>
      <c r="AL817" s="9" t="str">
        <f>VLOOKUP(F817,Definitions!$B$7:$E$39,4,FALSE)</f>
        <v>EU28</v>
      </c>
    </row>
    <row r="818" spans="1:38">
      <c r="A818" s="36" t="str">
        <f t="shared" si="160"/>
        <v>AT400_53</v>
      </c>
      <c r="B818" t="s">
        <v>89</v>
      </c>
      <c r="C818" t="s">
        <v>185</v>
      </c>
      <c r="D818">
        <v>400</v>
      </c>
      <c r="E818">
        <v>53</v>
      </c>
      <c r="F818" s="25" t="str">
        <f>VLOOKUP(B818,Definitions!$C$7:$D$43,2,FALSE)</f>
        <v>Austria</v>
      </c>
      <c r="G818" t="str">
        <f>VLOOKUP(C818,Definitions!$C$49:$D$57,2,FALSE)</f>
        <v>Residential</v>
      </c>
      <c r="H818" t="str">
        <f>VLOOKUP(D818,Definitions!$C$60:$D$104,2,FALSE)</f>
        <v>TOTAL Residential</v>
      </c>
      <c r="J818" s="29" t="str">
        <f>VLOOKUP(E818,Definitions!$C$115:$D$131,2,FALSE)</f>
        <v>Solar energy</v>
      </c>
      <c r="K818" s="106"/>
      <c r="L818" s="105"/>
      <c r="M818" s="103">
        <f t="shared" si="161"/>
        <v>1.2012000000035514</v>
      </c>
      <c r="N818" s="37"/>
      <c r="O818" s="105"/>
      <c r="P818" s="105">
        <f t="shared" si="162"/>
        <v>1.2012000000035514</v>
      </c>
      <c r="Q818" s="105">
        <f t="shared" si="163"/>
        <v>1.2012000000035514</v>
      </c>
      <c r="R818" s="103">
        <f t="shared" si="164"/>
        <v>0</v>
      </c>
      <c r="S818" s="96">
        <v>0.69300000000036555</v>
      </c>
      <c r="T818" s="128" t="s">
        <v>884</v>
      </c>
      <c r="U818" s="96">
        <v>0.50820000000318577</v>
      </c>
      <c r="V818" s="128" t="s">
        <v>884</v>
      </c>
      <c r="W818" s="96">
        <v>0</v>
      </c>
      <c r="X818" s="96">
        <v>0</v>
      </c>
      <c r="Y818" s="96">
        <v>0</v>
      </c>
      <c r="Z818" s="96">
        <v>0</v>
      </c>
      <c r="AA818" s="105">
        <v>0</v>
      </c>
      <c r="AB818" s="108">
        <v>0</v>
      </c>
      <c r="AC818" s="96">
        <v>0</v>
      </c>
      <c r="AD818" s="109" t="s">
        <v>884</v>
      </c>
      <c r="AE818" s="96">
        <v>0</v>
      </c>
      <c r="AF818" s="96">
        <v>0</v>
      </c>
      <c r="AG818" s="96">
        <v>0</v>
      </c>
      <c r="AH818" s="105">
        <v>0</v>
      </c>
      <c r="AI818" s="108">
        <v>0</v>
      </c>
      <c r="AJ818" s="105">
        <v>0</v>
      </c>
      <c r="AK818" s="108" t="s">
        <v>884</v>
      </c>
      <c r="AL818" s="9" t="str">
        <f>VLOOKUP(F818,Definitions!$B$7:$E$39,4,FALSE)</f>
        <v>EU28</v>
      </c>
    </row>
    <row r="819" spans="1:38">
      <c r="A819" s="36" t="str">
        <f t="shared" si="160"/>
        <v>AT400_58</v>
      </c>
      <c r="B819" t="s">
        <v>89</v>
      </c>
      <c r="C819" t="s">
        <v>185</v>
      </c>
      <c r="D819">
        <v>400</v>
      </c>
      <c r="E819">
        <v>58</v>
      </c>
      <c r="F819" s="25" t="str">
        <f>VLOOKUP(B819,Definitions!$C$7:$D$43,2,FALSE)</f>
        <v>Austria</v>
      </c>
      <c r="G819" t="str">
        <f>VLOOKUP(C819,Definitions!$C$49:$D$57,2,FALSE)</f>
        <v>Residential</v>
      </c>
      <c r="H819" t="str">
        <f>VLOOKUP(D819,Definitions!$C$60:$D$104,2,FALSE)</f>
        <v>TOTAL Residential</v>
      </c>
      <c r="J819" s="29" t="str">
        <f>VLOOKUP(E819,Definitions!$C$115:$D$131,2,FALSE)</f>
        <v>Ambient heat total</v>
      </c>
      <c r="K819" s="106"/>
      <c r="L819" s="105"/>
      <c r="M819" s="103">
        <f t="shared" si="161"/>
        <v>1.4552000000062164</v>
      </c>
      <c r="N819" s="37"/>
      <c r="O819" s="105"/>
      <c r="P819" s="105">
        <f t="shared" si="162"/>
        <v>1.4552000000062164</v>
      </c>
      <c r="Q819" s="105">
        <f t="shared" si="163"/>
        <v>1.4552000000062164</v>
      </c>
      <c r="R819" s="103">
        <f t="shared" si="164"/>
        <v>0</v>
      </c>
      <c r="S819" s="96">
        <v>1.3640000000062702</v>
      </c>
      <c r="T819" s="128" t="s">
        <v>885</v>
      </c>
      <c r="U819" s="96">
        <v>9.1199999999946199E-2</v>
      </c>
      <c r="V819" s="128" t="s">
        <v>885</v>
      </c>
      <c r="W819" s="96">
        <v>0</v>
      </c>
      <c r="X819" s="96">
        <v>0</v>
      </c>
      <c r="Y819" s="96">
        <v>0</v>
      </c>
      <c r="Z819" s="96">
        <v>0</v>
      </c>
      <c r="AA819" s="105">
        <v>0</v>
      </c>
      <c r="AB819" s="108">
        <v>0</v>
      </c>
      <c r="AC819" s="96">
        <v>0</v>
      </c>
      <c r="AD819" s="109" t="s">
        <v>885</v>
      </c>
      <c r="AE819" s="96">
        <v>0</v>
      </c>
      <c r="AF819" s="96">
        <v>0</v>
      </c>
      <c r="AG819" s="96">
        <v>0</v>
      </c>
      <c r="AH819" s="105">
        <v>0</v>
      </c>
      <c r="AI819" s="108">
        <v>0</v>
      </c>
      <c r="AJ819" s="105">
        <v>0</v>
      </c>
      <c r="AK819" s="108" t="s">
        <v>885</v>
      </c>
      <c r="AL819" s="9" t="str">
        <f>VLOOKUP(F819,Definitions!$B$7:$E$39,4,FALSE)</f>
        <v>EU28</v>
      </c>
    </row>
    <row r="820" spans="1:38">
      <c r="A820" s="36" t="str">
        <f t="shared" si="160"/>
        <v>AT400_55</v>
      </c>
      <c r="B820" t="s">
        <v>89</v>
      </c>
      <c r="C820" t="s">
        <v>185</v>
      </c>
      <c r="D820">
        <v>400</v>
      </c>
      <c r="E820">
        <v>55</v>
      </c>
      <c r="F820" s="25" t="str">
        <f>VLOOKUP(B820,Definitions!$C$7:$D$43,2,FALSE)</f>
        <v>Austria</v>
      </c>
      <c r="G820" t="str">
        <f>VLOOKUP(C820,Definitions!$C$49:$D$57,2,FALSE)</f>
        <v>Residential</v>
      </c>
      <c r="H820" t="str">
        <f>VLOOKUP(D820,Definitions!$C$60:$D$104,2,FALSE)</f>
        <v>TOTAL Residential</v>
      </c>
      <c r="J820" s="29" t="str">
        <f>VLOOKUP(E820,Definitions!$C$115:$D$131,2,FALSE)</f>
        <v xml:space="preserve">Other RES </v>
      </c>
      <c r="K820" s="106"/>
      <c r="L820" s="105"/>
      <c r="M820" s="103">
        <f t="shared" si="161"/>
        <v>0</v>
      </c>
      <c r="N820" s="37"/>
      <c r="O820" s="105"/>
      <c r="P820" s="105">
        <f t="shared" si="162"/>
        <v>0</v>
      </c>
      <c r="Q820" s="105">
        <f t="shared" si="163"/>
        <v>0</v>
      </c>
      <c r="R820" s="103">
        <f t="shared" si="164"/>
        <v>0</v>
      </c>
      <c r="S820" s="96">
        <v>0</v>
      </c>
      <c r="T820" s="128" t="s">
        <v>882</v>
      </c>
      <c r="U820" s="96">
        <v>0</v>
      </c>
      <c r="V820" s="128" t="s">
        <v>882</v>
      </c>
      <c r="W820" s="96">
        <v>0</v>
      </c>
      <c r="X820" s="96">
        <v>0</v>
      </c>
      <c r="Y820" s="96">
        <v>0</v>
      </c>
      <c r="Z820" s="96">
        <v>0</v>
      </c>
      <c r="AA820" s="105">
        <v>0</v>
      </c>
      <c r="AB820" s="108">
        <v>0</v>
      </c>
      <c r="AC820" s="96">
        <v>0</v>
      </c>
      <c r="AD820" s="109" t="s">
        <v>882</v>
      </c>
      <c r="AE820" s="96">
        <v>0</v>
      </c>
      <c r="AF820" s="96">
        <v>0</v>
      </c>
      <c r="AG820" s="96">
        <v>0</v>
      </c>
      <c r="AH820" s="105">
        <v>0</v>
      </c>
      <c r="AI820" s="108">
        <v>0</v>
      </c>
      <c r="AJ820" s="105">
        <v>0</v>
      </c>
      <c r="AK820" s="108" t="s">
        <v>883</v>
      </c>
      <c r="AL820" s="9" t="str">
        <f>VLOOKUP(F820,Definitions!$B$7:$E$39,4,FALSE)</f>
        <v>EU28</v>
      </c>
    </row>
    <row r="821" spans="1:38">
      <c r="A821" s="36" t="str">
        <f t="shared" si="160"/>
        <v>AT401_0</v>
      </c>
      <c r="B821" t="s">
        <v>89</v>
      </c>
      <c r="C821" t="s">
        <v>185</v>
      </c>
      <c r="D821">
        <v>401</v>
      </c>
      <c r="E821">
        <v>0</v>
      </c>
      <c r="F821" s="25" t="str">
        <f>VLOOKUP(B821,Definitions!$C$7:$D$43,2,FALSE)</f>
        <v>Austria</v>
      </c>
      <c r="G821" t="str">
        <f>VLOOKUP(C821,Definitions!$C$49:$D$57,2,FALSE)</f>
        <v>Residential</v>
      </c>
      <c r="H821" t="str">
        <f>VLOOKUP(D821,Definitions!$C$60:$D$104,2,FALSE)</f>
        <v>SFH</v>
      </c>
      <c r="J821" s="29" t="str">
        <f>VLOOKUP(E821,Definitions!$C$115:$D$131,2,FALSE)</f>
        <v>TOTAL</v>
      </c>
      <c r="K821" s="106"/>
      <c r="L821" s="105"/>
      <c r="M821" s="103">
        <f t="shared" si="161"/>
        <v>32.566756952058626</v>
      </c>
      <c r="N821" s="37"/>
      <c r="O821" s="105"/>
      <c r="P821" s="105">
        <f t="shared" si="162"/>
        <v>32.566756952058626</v>
      </c>
      <c r="Q821" s="105">
        <f t="shared" si="163"/>
        <v>31.548406728665601</v>
      </c>
      <c r="R821" s="103">
        <f t="shared" si="164"/>
        <v>9.9753596666729352E-2</v>
      </c>
      <c r="S821" s="96">
        <v>29.027175249808039</v>
      </c>
      <c r="T821" s="128" t="s">
        <v>943</v>
      </c>
      <c r="U821" s="96">
        <v>2.5212314788575623</v>
      </c>
      <c r="V821" s="128" t="s">
        <v>882</v>
      </c>
      <c r="W821" s="96">
        <v>0</v>
      </c>
      <c r="X821" s="96">
        <v>0</v>
      </c>
      <c r="Y821" s="96">
        <v>0</v>
      </c>
      <c r="Z821" s="96">
        <v>0</v>
      </c>
      <c r="AA821" s="105">
        <v>0</v>
      </c>
      <c r="AB821" s="108">
        <v>0</v>
      </c>
      <c r="AC821" s="96">
        <v>9.9753596666729352E-2</v>
      </c>
      <c r="AD821" s="109" t="s">
        <v>882</v>
      </c>
      <c r="AE821" s="96">
        <v>0</v>
      </c>
      <c r="AF821" s="96">
        <v>0</v>
      </c>
      <c r="AG821" s="96">
        <v>0</v>
      </c>
      <c r="AH821" s="105">
        <v>0</v>
      </c>
      <c r="AI821" s="108">
        <v>0</v>
      </c>
      <c r="AJ821" s="105">
        <v>0.9185966267262925</v>
      </c>
      <c r="AK821" s="108" t="s">
        <v>883</v>
      </c>
      <c r="AL821" s="9" t="str">
        <f>VLOOKUP(F821,Definitions!$B$7:$E$39,4,FALSE)</f>
        <v>EU28</v>
      </c>
    </row>
    <row r="822" spans="1:38">
      <c r="A822" s="36" t="str">
        <f t="shared" ref="A822:A848" si="165">B822&amp;D822&amp;"_"&amp;E822</f>
        <v>AT401_1</v>
      </c>
      <c r="B822" t="s">
        <v>89</v>
      </c>
      <c r="C822" t="s">
        <v>185</v>
      </c>
      <c r="D822">
        <v>401</v>
      </c>
      <c r="E822">
        <v>1</v>
      </c>
      <c r="F822" s="25" t="str">
        <f>VLOOKUP(B822,Definitions!$C$7:$D$43,2,FALSE)</f>
        <v>Austria</v>
      </c>
      <c r="G822" t="str">
        <f>VLOOKUP(C822,Definitions!$C$49:$D$57,2,FALSE)</f>
        <v>Residential</v>
      </c>
      <c r="H822" t="str">
        <f>VLOOKUP(D822,Definitions!$C$60:$D$104,2,FALSE)</f>
        <v>SFH</v>
      </c>
      <c r="J822" s="29" t="str">
        <f>VLOOKUP(E822,Definitions!$C$115:$D$131,2,FALSE)</f>
        <v>Coal</v>
      </c>
      <c r="K822" s="106"/>
      <c r="L822" s="105"/>
      <c r="M822" s="103">
        <f t="shared" ref="M822:M848" si="166">SUM(O822:P822)</f>
        <v>0.21794277997795999</v>
      </c>
      <c r="N822" s="37"/>
      <c r="O822" s="105"/>
      <c r="P822" s="105">
        <f t="shared" ref="P822:P848" si="167">Q822+R822+IFERROR(AJ822,0)</f>
        <v>0.21794277997795999</v>
      </c>
      <c r="Q822" s="105">
        <f t="shared" ref="Q822:Q848" si="168">S822+U822+W822</f>
        <v>0.21656471514667336</v>
      </c>
      <c r="R822" s="103">
        <f t="shared" ref="R822:R848" si="169">AC822+AE822</f>
        <v>0</v>
      </c>
      <c r="S822" s="96">
        <v>0.21045338851925771</v>
      </c>
      <c r="T822" s="128" t="s">
        <v>943</v>
      </c>
      <c r="U822" s="96">
        <v>6.1113266274156475E-3</v>
      </c>
      <c r="V822" s="128" t="s">
        <v>882</v>
      </c>
      <c r="W822" s="96">
        <v>0</v>
      </c>
      <c r="X822" s="96">
        <v>0</v>
      </c>
      <c r="Y822" s="96">
        <v>0</v>
      </c>
      <c r="Z822" s="96">
        <v>0</v>
      </c>
      <c r="AA822" s="105">
        <v>0</v>
      </c>
      <c r="AB822" s="108">
        <v>0</v>
      </c>
      <c r="AC822" s="96">
        <v>0</v>
      </c>
      <c r="AD822" s="109" t="s">
        <v>882</v>
      </c>
      <c r="AE822" s="96">
        <v>0</v>
      </c>
      <c r="AF822" s="96">
        <v>0</v>
      </c>
      <c r="AG822" s="96">
        <v>0</v>
      </c>
      <c r="AH822" s="105">
        <v>0</v>
      </c>
      <c r="AI822" s="108">
        <v>0</v>
      </c>
      <c r="AJ822" s="105">
        <v>1.3780648312866452E-3</v>
      </c>
      <c r="AK822" s="108" t="s">
        <v>883</v>
      </c>
      <c r="AL822" s="9" t="str">
        <f>VLOOKUP(F822,Definitions!$B$7:$E$39,4,FALSE)</f>
        <v>EU28</v>
      </c>
    </row>
    <row r="823" spans="1:38">
      <c r="A823" s="36" t="str">
        <f t="shared" si="165"/>
        <v>AT401_2</v>
      </c>
      <c r="B823" t="s">
        <v>89</v>
      </c>
      <c r="C823" t="s">
        <v>185</v>
      </c>
      <c r="D823">
        <v>401</v>
      </c>
      <c r="E823">
        <v>2</v>
      </c>
      <c r="F823" s="25" t="str">
        <f>VLOOKUP(B823,Definitions!$C$7:$D$43,2,FALSE)</f>
        <v>Austria</v>
      </c>
      <c r="G823" t="str">
        <f>VLOOKUP(C823,Definitions!$C$49:$D$57,2,FALSE)</f>
        <v>Residential</v>
      </c>
      <c r="H823" t="str">
        <f>VLOOKUP(D823,Definitions!$C$60:$D$104,2,FALSE)</f>
        <v>SFH</v>
      </c>
      <c r="J823" s="29" t="str">
        <f>VLOOKUP(E823,Definitions!$C$115:$D$131,2,FALSE)</f>
        <v>Fuel oil</v>
      </c>
      <c r="K823" s="106"/>
      <c r="L823" s="105"/>
      <c r="M823" s="103">
        <f t="shared" si="166"/>
        <v>9.6637883851285675</v>
      </c>
      <c r="N823" s="37"/>
      <c r="O823" s="105"/>
      <c r="P823" s="105">
        <f t="shared" si="167"/>
        <v>9.6637883851285675</v>
      </c>
      <c r="Q823" s="105">
        <f t="shared" si="168"/>
        <v>9.6621131711614705</v>
      </c>
      <c r="R823" s="103">
        <f t="shared" si="169"/>
        <v>0</v>
      </c>
      <c r="S823" s="96">
        <v>9.3622498710510236</v>
      </c>
      <c r="T823" s="128" t="s">
        <v>943</v>
      </c>
      <c r="U823" s="96">
        <v>0.29986330011044632</v>
      </c>
      <c r="V823" s="128" t="s">
        <v>882</v>
      </c>
      <c r="W823" s="96">
        <v>0</v>
      </c>
      <c r="X823" s="96">
        <v>0</v>
      </c>
      <c r="Y823" s="96">
        <v>0</v>
      </c>
      <c r="Z823" s="96">
        <v>0</v>
      </c>
      <c r="AA823" s="105">
        <v>0</v>
      </c>
      <c r="AB823" s="108">
        <v>0</v>
      </c>
      <c r="AC823" s="96">
        <v>0</v>
      </c>
      <c r="AD823" s="109" t="s">
        <v>882</v>
      </c>
      <c r="AE823" s="96">
        <v>0</v>
      </c>
      <c r="AF823" s="96">
        <v>0</v>
      </c>
      <c r="AG823" s="96">
        <v>0</v>
      </c>
      <c r="AH823" s="105">
        <v>0</v>
      </c>
      <c r="AI823" s="108">
        <v>0</v>
      </c>
      <c r="AJ823" s="105">
        <v>1.6752139670974649E-3</v>
      </c>
      <c r="AK823" s="108" t="s">
        <v>883</v>
      </c>
      <c r="AL823" s="9" t="str">
        <f>VLOOKUP(F823,Definitions!$B$7:$E$39,4,FALSE)</f>
        <v>EU28</v>
      </c>
    </row>
    <row r="824" spans="1:38">
      <c r="A824" s="36" t="str">
        <f t="shared" si="165"/>
        <v>AT401_3</v>
      </c>
      <c r="B824" t="s">
        <v>89</v>
      </c>
      <c r="C824" t="s">
        <v>185</v>
      </c>
      <c r="D824">
        <v>401</v>
      </c>
      <c r="E824">
        <v>3</v>
      </c>
      <c r="F824" s="25" t="str">
        <f>VLOOKUP(B824,Definitions!$C$7:$D$43,2,FALSE)</f>
        <v>Austria</v>
      </c>
      <c r="G824" t="str">
        <f>VLOOKUP(C824,Definitions!$C$49:$D$57,2,FALSE)</f>
        <v>Residential</v>
      </c>
      <c r="H824" t="str">
        <f>VLOOKUP(D824,Definitions!$C$60:$D$104,2,FALSE)</f>
        <v>SFH</v>
      </c>
      <c r="J824" s="29" t="str">
        <f>VLOOKUP(E824,Definitions!$C$115:$D$131,2,FALSE)</f>
        <v>Natural gas</v>
      </c>
      <c r="K824" s="106"/>
      <c r="L824" s="105"/>
      <c r="M824" s="103">
        <f t="shared" si="166"/>
        <v>3.8434063173294142</v>
      </c>
      <c r="N824" s="37"/>
      <c r="O824" s="105"/>
      <c r="P824" s="105">
        <f t="shared" si="167"/>
        <v>3.8434063173294142</v>
      </c>
      <c r="Q824" s="105">
        <f t="shared" si="168"/>
        <v>3.8289497336380571</v>
      </c>
      <c r="R824" s="103">
        <f t="shared" si="169"/>
        <v>0</v>
      </c>
      <c r="S824" s="96">
        <v>3.6889100936264905</v>
      </c>
      <c r="T824" s="128" t="s">
        <v>943</v>
      </c>
      <c r="U824" s="96">
        <v>0.14003964001156671</v>
      </c>
      <c r="V824" s="128" t="s">
        <v>882</v>
      </c>
      <c r="W824" s="96">
        <v>0</v>
      </c>
      <c r="X824" s="96">
        <v>0</v>
      </c>
      <c r="Y824" s="96">
        <v>0</v>
      </c>
      <c r="Z824" s="96">
        <v>0</v>
      </c>
      <c r="AA824" s="105">
        <v>0</v>
      </c>
      <c r="AB824" s="108">
        <v>0</v>
      </c>
      <c r="AC824" s="96">
        <v>0</v>
      </c>
      <c r="AD824" s="109" t="s">
        <v>882</v>
      </c>
      <c r="AE824" s="96">
        <v>0</v>
      </c>
      <c r="AF824" s="96">
        <v>0</v>
      </c>
      <c r="AG824" s="96">
        <v>0</v>
      </c>
      <c r="AH824" s="105">
        <v>0</v>
      </c>
      <c r="AI824" s="108">
        <v>0</v>
      </c>
      <c r="AJ824" s="105">
        <v>1.4456583691356972E-2</v>
      </c>
      <c r="AK824" s="108" t="s">
        <v>883</v>
      </c>
      <c r="AL824" s="9" t="str">
        <f>VLOOKUP(F824,Definitions!$B$7:$E$39,4,FALSE)</f>
        <v>EU28</v>
      </c>
    </row>
    <row r="825" spans="1:38">
      <c r="A825" s="36" t="str">
        <f t="shared" si="165"/>
        <v>AT401_4</v>
      </c>
      <c r="B825" t="s">
        <v>89</v>
      </c>
      <c r="C825" t="s">
        <v>185</v>
      </c>
      <c r="D825">
        <v>401</v>
      </c>
      <c r="E825">
        <v>4</v>
      </c>
      <c r="F825" s="25" t="str">
        <f>VLOOKUP(B825,Definitions!$C$7:$D$43,2,FALSE)</f>
        <v>Austria</v>
      </c>
      <c r="G825" t="str">
        <f>VLOOKUP(C825,Definitions!$C$49:$D$57,2,FALSE)</f>
        <v>Residential</v>
      </c>
      <c r="H825" t="str">
        <f>VLOOKUP(D825,Definitions!$C$60:$D$104,2,FALSE)</f>
        <v>SFH</v>
      </c>
      <c r="J825" s="29" t="str">
        <f>VLOOKUP(E825,Definitions!$C$115:$D$131,2,FALSE)</f>
        <v>Other fossil fuels</v>
      </c>
      <c r="K825" s="106"/>
      <c r="L825" s="105"/>
      <c r="M825" s="103">
        <f t="shared" si="166"/>
        <v>0</v>
      </c>
      <c r="N825" s="37"/>
      <c r="O825" s="105"/>
      <c r="P825" s="105">
        <f t="shared" si="167"/>
        <v>0</v>
      </c>
      <c r="Q825" s="105">
        <f t="shared" si="168"/>
        <v>0</v>
      </c>
      <c r="R825" s="103">
        <f t="shared" si="169"/>
        <v>0</v>
      </c>
      <c r="S825" s="96">
        <v>0</v>
      </c>
      <c r="T825" s="128" t="s">
        <v>882</v>
      </c>
      <c r="U825" s="96">
        <v>0</v>
      </c>
      <c r="V825" s="128" t="s">
        <v>882</v>
      </c>
      <c r="W825" s="96">
        <v>0</v>
      </c>
      <c r="X825" s="96">
        <v>0</v>
      </c>
      <c r="Y825" s="96">
        <v>0</v>
      </c>
      <c r="Z825" s="96">
        <v>0</v>
      </c>
      <c r="AA825" s="105">
        <v>0</v>
      </c>
      <c r="AB825" s="108">
        <v>0</v>
      </c>
      <c r="AC825" s="96">
        <v>0</v>
      </c>
      <c r="AD825" s="109" t="s">
        <v>882</v>
      </c>
      <c r="AE825" s="96">
        <v>0</v>
      </c>
      <c r="AF825" s="96">
        <v>0</v>
      </c>
      <c r="AG825" s="96">
        <v>0</v>
      </c>
      <c r="AH825" s="105">
        <v>0</v>
      </c>
      <c r="AI825" s="108">
        <v>0</v>
      </c>
      <c r="AJ825" s="105">
        <v>0</v>
      </c>
      <c r="AK825" s="108" t="s">
        <v>883</v>
      </c>
      <c r="AL825" s="9" t="str">
        <f>VLOOKUP(F825,Definitions!$B$7:$E$39,4,FALSE)</f>
        <v>EU28</v>
      </c>
    </row>
    <row r="826" spans="1:38">
      <c r="A826" s="36" t="str">
        <f t="shared" si="165"/>
        <v>AT401_6</v>
      </c>
      <c r="B826" t="s">
        <v>89</v>
      </c>
      <c r="C826" t="s">
        <v>185</v>
      </c>
      <c r="D826">
        <v>401</v>
      </c>
      <c r="E826">
        <v>6</v>
      </c>
      <c r="F826" s="25" t="str">
        <f>VLOOKUP(B826,Definitions!$C$7:$D$43,2,FALSE)</f>
        <v>Austria</v>
      </c>
      <c r="G826" t="str">
        <f>VLOOKUP(C826,Definitions!$C$49:$D$57,2,FALSE)</f>
        <v>Residential</v>
      </c>
      <c r="H826" t="str">
        <f>VLOOKUP(D826,Definitions!$C$60:$D$104,2,FALSE)</f>
        <v>SFH</v>
      </c>
      <c r="J826" s="29" t="str">
        <f>VLOOKUP(E826,Definitions!$C$115:$D$131,2,FALSE)</f>
        <v>Electricity</v>
      </c>
      <c r="K826" s="106"/>
      <c r="L826" s="105"/>
      <c r="M826" s="103">
        <f t="shared" si="166"/>
        <v>3.680675254268853</v>
      </c>
      <c r="N826" s="37"/>
      <c r="O826" s="105"/>
      <c r="P826" s="105">
        <f t="shared" si="167"/>
        <v>3.680675254268853</v>
      </c>
      <c r="Q826" s="105">
        <f t="shared" si="168"/>
        <v>2.7333697099281684</v>
      </c>
      <c r="R826" s="103">
        <f t="shared" si="169"/>
        <v>9.9753596666729352E-2</v>
      </c>
      <c r="S826" s="96">
        <v>1.5846241863891364</v>
      </c>
      <c r="T826" s="128" t="s">
        <v>943</v>
      </c>
      <c r="U826" s="96">
        <v>1.148745523539032</v>
      </c>
      <c r="V826" s="128" t="s">
        <v>882</v>
      </c>
      <c r="W826" s="96">
        <v>0</v>
      </c>
      <c r="X826" s="96">
        <v>0</v>
      </c>
      <c r="Y826" s="96">
        <v>0</v>
      </c>
      <c r="Z826" s="96">
        <v>0</v>
      </c>
      <c r="AA826" s="105">
        <v>0</v>
      </c>
      <c r="AB826" s="108">
        <v>0</v>
      </c>
      <c r="AC826" s="96">
        <v>9.9753596666729352E-2</v>
      </c>
      <c r="AD826" s="109" t="s">
        <v>882</v>
      </c>
      <c r="AE826" s="96">
        <v>0</v>
      </c>
      <c r="AF826" s="96">
        <v>0</v>
      </c>
      <c r="AG826" s="96">
        <v>0</v>
      </c>
      <c r="AH826" s="105">
        <v>0</v>
      </c>
      <c r="AI826" s="108">
        <v>0</v>
      </c>
      <c r="AJ826" s="105">
        <v>0.84755194767395514</v>
      </c>
      <c r="AK826" s="108" t="s">
        <v>883</v>
      </c>
      <c r="AL826" s="9" t="str">
        <f>VLOOKUP(F826,Definitions!$B$7:$E$39,4,FALSE)</f>
        <v>EU28</v>
      </c>
    </row>
    <row r="827" spans="1:38">
      <c r="A827" s="36" t="str">
        <f t="shared" si="165"/>
        <v>AT401_7</v>
      </c>
      <c r="B827" t="s">
        <v>89</v>
      </c>
      <c r="C827" t="s">
        <v>185</v>
      </c>
      <c r="D827">
        <v>401</v>
      </c>
      <c r="E827">
        <v>7</v>
      </c>
      <c r="F827" s="25" t="str">
        <f>VLOOKUP(B827,Definitions!$C$7:$D$43,2,FALSE)</f>
        <v>Austria</v>
      </c>
      <c r="G827" t="str">
        <f>VLOOKUP(C827,Definitions!$C$49:$D$57,2,FALSE)</f>
        <v>Residential</v>
      </c>
      <c r="H827" t="str">
        <f>VLOOKUP(D827,Definitions!$C$60:$D$104,2,FALSE)</f>
        <v>SFH</v>
      </c>
      <c r="J827" s="29" t="str">
        <f>VLOOKUP(E827,Definitions!$C$115:$D$131,2,FALSE)</f>
        <v>District heating</v>
      </c>
      <c r="K827" s="106"/>
      <c r="L827" s="105"/>
      <c r="M827" s="103">
        <f t="shared" si="166"/>
        <v>2.4214807992964813</v>
      </c>
      <c r="N827" s="56"/>
      <c r="O827" s="105"/>
      <c r="P827" s="105">
        <f t="shared" si="167"/>
        <v>2.4214807992964813</v>
      </c>
      <c r="Q827" s="105">
        <f t="shared" si="168"/>
        <v>2.4214807992964813</v>
      </c>
      <c r="R827" s="103">
        <f t="shared" si="169"/>
        <v>0</v>
      </c>
      <c r="S827" s="96">
        <v>2.3181200241263333</v>
      </c>
      <c r="T827" s="128" t="s">
        <v>943</v>
      </c>
      <c r="U827" s="96">
        <v>0.1033607751701478</v>
      </c>
      <c r="V827" s="128" t="s">
        <v>882</v>
      </c>
      <c r="W827" s="96">
        <v>0</v>
      </c>
      <c r="X827" s="96">
        <v>0</v>
      </c>
      <c r="Y827" s="96">
        <v>0</v>
      </c>
      <c r="Z827" s="96">
        <v>0</v>
      </c>
      <c r="AA827" s="105">
        <v>0</v>
      </c>
      <c r="AB827" s="108">
        <v>0</v>
      </c>
      <c r="AC827" s="96">
        <v>0</v>
      </c>
      <c r="AD827" s="109" t="s">
        <v>882</v>
      </c>
      <c r="AE827" s="96">
        <v>0</v>
      </c>
      <c r="AF827" s="96">
        <v>0</v>
      </c>
      <c r="AG827" s="96">
        <v>0</v>
      </c>
      <c r="AH827" s="105">
        <v>0</v>
      </c>
      <c r="AI827" s="108">
        <v>0</v>
      </c>
      <c r="AJ827" s="105">
        <v>0</v>
      </c>
      <c r="AK827" s="108" t="s">
        <v>883</v>
      </c>
      <c r="AL827" s="9" t="str">
        <f>VLOOKUP(F827,Definitions!$B$7:$E$39,4,FALSE)</f>
        <v>EU28</v>
      </c>
    </row>
    <row r="828" spans="1:38">
      <c r="A828" s="36" t="str">
        <f t="shared" si="165"/>
        <v>AT401_8</v>
      </c>
      <c r="B828" t="s">
        <v>89</v>
      </c>
      <c r="C828" t="s">
        <v>185</v>
      </c>
      <c r="D828">
        <v>401</v>
      </c>
      <c r="E828">
        <v>8</v>
      </c>
      <c r="F828" s="25" t="str">
        <f>VLOOKUP(B828,Definitions!$C$7:$D$43,2,FALSE)</f>
        <v>Austria</v>
      </c>
      <c r="G828" t="str">
        <f>VLOOKUP(C828,Definitions!$C$49:$D$57,2,FALSE)</f>
        <v>Residential</v>
      </c>
      <c r="H828" t="str">
        <f>VLOOKUP(D828,Definitions!$C$60:$D$104,2,FALSE)</f>
        <v>SFH</v>
      </c>
      <c r="J828" s="29" t="str">
        <f>VLOOKUP(E828,Definitions!$C$115:$D$131,2,FALSE)</f>
        <v>Waste non-RES</v>
      </c>
      <c r="K828" s="106"/>
      <c r="L828" s="105"/>
      <c r="M828" s="103">
        <f t="shared" si="166"/>
        <v>0</v>
      </c>
      <c r="N828" s="37"/>
      <c r="O828" s="105"/>
      <c r="P828" s="105">
        <f t="shared" si="167"/>
        <v>0</v>
      </c>
      <c r="Q828" s="105">
        <f t="shared" si="168"/>
        <v>0</v>
      </c>
      <c r="R828" s="103">
        <f t="shared" si="169"/>
        <v>0</v>
      </c>
      <c r="S828" s="96">
        <v>0</v>
      </c>
      <c r="T828" s="128" t="s">
        <v>882</v>
      </c>
      <c r="U828" s="96">
        <v>0</v>
      </c>
      <c r="V828" s="128" t="s">
        <v>882</v>
      </c>
      <c r="W828" s="96">
        <v>0</v>
      </c>
      <c r="X828" s="96">
        <v>0</v>
      </c>
      <c r="Y828" s="96">
        <v>0</v>
      </c>
      <c r="Z828" s="96">
        <v>0</v>
      </c>
      <c r="AA828" s="105">
        <v>0</v>
      </c>
      <c r="AB828" s="108">
        <v>0</v>
      </c>
      <c r="AC828" s="96">
        <v>0</v>
      </c>
      <c r="AD828" s="109" t="s">
        <v>882</v>
      </c>
      <c r="AE828" s="96">
        <v>0</v>
      </c>
      <c r="AF828" s="96">
        <v>0</v>
      </c>
      <c r="AG828" s="96">
        <v>0</v>
      </c>
      <c r="AH828" s="105">
        <v>0</v>
      </c>
      <c r="AI828" s="108">
        <v>0</v>
      </c>
      <c r="AJ828" s="105">
        <v>0</v>
      </c>
      <c r="AK828" s="108" t="s">
        <v>883</v>
      </c>
      <c r="AL828" s="9" t="str">
        <f>VLOOKUP(F828,Definitions!$B$7:$E$39,4,FALSE)</f>
        <v>EU28</v>
      </c>
    </row>
    <row r="829" spans="1:38">
      <c r="A829" s="36" t="str">
        <f t="shared" si="165"/>
        <v>AT401_9</v>
      </c>
      <c r="B829" t="s">
        <v>89</v>
      </c>
      <c r="C829" t="s">
        <v>185</v>
      </c>
      <c r="D829">
        <v>401</v>
      </c>
      <c r="E829">
        <v>9</v>
      </c>
      <c r="F829" s="25" t="str">
        <f>VLOOKUP(B829,Definitions!$C$7:$D$43,2,FALSE)</f>
        <v>Austria</v>
      </c>
      <c r="G829" t="str">
        <f>VLOOKUP(C829,Definitions!$C$49:$D$57,2,FALSE)</f>
        <v>Residential</v>
      </c>
      <c r="H829" t="str">
        <f>VLOOKUP(D829,Definitions!$C$60:$D$104,2,FALSE)</f>
        <v>SFH</v>
      </c>
      <c r="J829" s="29" t="str">
        <f>VLOOKUP(E829,Definitions!$C$115:$D$131,2,FALSE)</f>
        <v>Waste RES</v>
      </c>
      <c r="K829" s="106"/>
      <c r="L829" s="105"/>
      <c r="M829" s="103">
        <f t="shared" si="166"/>
        <v>0</v>
      </c>
      <c r="N829" s="37"/>
      <c r="O829" s="105"/>
      <c r="P829" s="105">
        <f t="shared" si="167"/>
        <v>0</v>
      </c>
      <c r="Q829" s="105">
        <f t="shared" si="168"/>
        <v>0</v>
      </c>
      <c r="R829" s="103">
        <f t="shared" si="169"/>
        <v>0</v>
      </c>
      <c r="S829" s="96">
        <v>0</v>
      </c>
      <c r="T829" s="128" t="s">
        <v>882</v>
      </c>
      <c r="U829" s="96">
        <v>0</v>
      </c>
      <c r="V829" s="128" t="s">
        <v>882</v>
      </c>
      <c r="W829" s="96">
        <v>0</v>
      </c>
      <c r="X829" s="96">
        <v>0</v>
      </c>
      <c r="Y829" s="96">
        <v>0</v>
      </c>
      <c r="Z829" s="96">
        <v>0</v>
      </c>
      <c r="AA829" s="105">
        <v>0</v>
      </c>
      <c r="AB829" s="108">
        <v>0</v>
      </c>
      <c r="AC829" s="96">
        <v>0</v>
      </c>
      <c r="AD829" s="109" t="s">
        <v>882</v>
      </c>
      <c r="AE829" s="96">
        <v>0</v>
      </c>
      <c r="AF829" s="96">
        <v>0</v>
      </c>
      <c r="AG829" s="96">
        <v>0</v>
      </c>
      <c r="AH829" s="105">
        <v>0</v>
      </c>
      <c r="AI829" s="108">
        <v>0</v>
      </c>
      <c r="AJ829" s="105">
        <v>0</v>
      </c>
      <c r="AK829" s="108" t="s">
        <v>883</v>
      </c>
      <c r="AL829" s="9" t="str">
        <f>VLOOKUP(F829,Definitions!$B$7:$E$39,4,FALSE)</f>
        <v>EU28</v>
      </c>
    </row>
    <row r="830" spans="1:38">
      <c r="A830" s="36" t="str">
        <f t="shared" si="165"/>
        <v>AT401_51</v>
      </c>
      <c r="B830" t="s">
        <v>89</v>
      </c>
      <c r="C830" t="s">
        <v>185</v>
      </c>
      <c r="D830">
        <v>401</v>
      </c>
      <c r="E830">
        <v>51</v>
      </c>
      <c r="F830" s="25" t="str">
        <f>VLOOKUP(B830,Definitions!$C$7:$D$43,2,FALSE)</f>
        <v>Austria</v>
      </c>
      <c r="G830" t="str">
        <f>VLOOKUP(C830,Definitions!$C$49:$D$57,2,FALSE)</f>
        <v>Residential</v>
      </c>
      <c r="H830" t="str">
        <f>VLOOKUP(D830,Definitions!$C$60:$D$104,2,FALSE)</f>
        <v>SFH</v>
      </c>
      <c r="J830" s="29" t="str">
        <f>VLOOKUP(E830,Definitions!$C$115:$D$131,2,FALSE)</f>
        <v>Biomass</v>
      </c>
      <c r="K830" s="106"/>
      <c r="L830" s="105"/>
      <c r="M830" s="103">
        <f t="shared" si="166"/>
        <v>10.303274592922479</v>
      </c>
      <c r="N830" s="37"/>
      <c r="O830" s="105"/>
      <c r="P830" s="105">
        <f t="shared" si="167"/>
        <v>10.303274592922479</v>
      </c>
      <c r="Q830" s="105">
        <f t="shared" si="168"/>
        <v>10.249739776359883</v>
      </c>
      <c r="R830" s="103">
        <f t="shared" si="169"/>
        <v>0</v>
      </c>
      <c r="S830" s="96">
        <v>9.9820656935469021</v>
      </c>
      <c r="T830" s="128" t="s">
        <v>943</v>
      </c>
      <c r="U830" s="96">
        <v>0.26767408281298133</v>
      </c>
      <c r="V830" s="128" t="s">
        <v>882</v>
      </c>
      <c r="W830" s="96">
        <v>0</v>
      </c>
      <c r="X830" s="96">
        <v>0</v>
      </c>
      <c r="Y830" s="96">
        <v>0</v>
      </c>
      <c r="Z830" s="96">
        <v>0</v>
      </c>
      <c r="AA830" s="105">
        <v>0</v>
      </c>
      <c r="AB830" s="108">
        <v>0</v>
      </c>
      <c r="AC830" s="96">
        <v>0</v>
      </c>
      <c r="AD830" s="109" t="s">
        <v>882</v>
      </c>
      <c r="AE830" s="96">
        <v>0</v>
      </c>
      <c r="AF830" s="96">
        <v>0</v>
      </c>
      <c r="AG830" s="96">
        <v>0</v>
      </c>
      <c r="AH830" s="105">
        <v>0</v>
      </c>
      <c r="AI830" s="108">
        <v>0</v>
      </c>
      <c r="AJ830" s="105">
        <v>5.3534816562596267E-2</v>
      </c>
      <c r="AK830" s="108" t="s">
        <v>883</v>
      </c>
      <c r="AL830" s="9" t="str">
        <f>VLOOKUP(F830,Definitions!$B$7:$E$39,4,FALSE)</f>
        <v>EU28</v>
      </c>
    </row>
    <row r="831" spans="1:38">
      <c r="A831" s="36" t="str">
        <f t="shared" si="165"/>
        <v>AT401_52</v>
      </c>
      <c r="B831" t="s">
        <v>89</v>
      </c>
      <c r="C831" t="s">
        <v>185</v>
      </c>
      <c r="D831">
        <v>401</v>
      </c>
      <c r="E831">
        <v>52</v>
      </c>
      <c r="F831" s="25" t="str">
        <f>VLOOKUP(B831,Definitions!$C$7:$D$43,2,FALSE)</f>
        <v>Austria</v>
      </c>
      <c r="G831" t="str">
        <f>VLOOKUP(C831,Definitions!$C$49:$D$57,2,FALSE)</f>
        <v>Residential</v>
      </c>
      <c r="H831" t="str">
        <f>VLOOKUP(D831,Definitions!$C$60:$D$104,2,FALSE)</f>
        <v>SFH</v>
      </c>
      <c r="J831" s="29" t="str">
        <f>VLOOKUP(E831,Definitions!$C$115:$D$131,2,FALSE)</f>
        <v>Geothermal</v>
      </c>
      <c r="K831" s="106"/>
      <c r="L831" s="105"/>
      <c r="M831" s="103">
        <f t="shared" si="166"/>
        <v>0</v>
      </c>
      <c r="N831" s="37"/>
      <c r="O831" s="105"/>
      <c r="P831" s="105">
        <f t="shared" si="167"/>
        <v>0</v>
      </c>
      <c r="Q831" s="105">
        <f t="shared" si="168"/>
        <v>0</v>
      </c>
      <c r="R831" s="103">
        <f t="shared" si="169"/>
        <v>0</v>
      </c>
      <c r="S831" s="96">
        <v>0</v>
      </c>
      <c r="T831" s="128" t="s">
        <v>882</v>
      </c>
      <c r="U831" s="96">
        <v>0</v>
      </c>
      <c r="V831" s="128" t="s">
        <v>882</v>
      </c>
      <c r="W831" s="96">
        <v>0</v>
      </c>
      <c r="X831" s="96">
        <v>0</v>
      </c>
      <c r="Y831" s="96">
        <v>0</v>
      </c>
      <c r="Z831" s="96">
        <v>0</v>
      </c>
      <c r="AA831" s="105">
        <v>0</v>
      </c>
      <c r="AB831" s="108">
        <v>0</v>
      </c>
      <c r="AC831" s="96">
        <v>0</v>
      </c>
      <c r="AD831" s="109" t="s">
        <v>882</v>
      </c>
      <c r="AE831" s="96">
        <v>0</v>
      </c>
      <c r="AF831" s="96">
        <v>0</v>
      </c>
      <c r="AG831" s="96">
        <v>0</v>
      </c>
      <c r="AH831" s="105">
        <v>0</v>
      </c>
      <c r="AI831" s="108">
        <v>0</v>
      </c>
      <c r="AJ831" s="105">
        <v>0</v>
      </c>
      <c r="AK831" s="108" t="s">
        <v>883</v>
      </c>
      <c r="AL831" s="9" t="str">
        <f>VLOOKUP(F831,Definitions!$B$7:$E$39,4,FALSE)</f>
        <v>EU28</v>
      </c>
    </row>
    <row r="832" spans="1:38">
      <c r="A832" s="36" t="str">
        <f t="shared" si="165"/>
        <v>AT401_53</v>
      </c>
      <c r="B832" t="s">
        <v>89</v>
      </c>
      <c r="C832" t="s">
        <v>185</v>
      </c>
      <c r="D832">
        <v>401</v>
      </c>
      <c r="E832">
        <v>53</v>
      </c>
      <c r="F832" s="25" t="str">
        <f>VLOOKUP(B832,Definitions!$C$7:$D$43,2,FALSE)</f>
        <v>Austria</v>
      </c>
      <c r="G832" t="str">
        <f>VLOOKUP(C832,Definitions!$C$49:$D$57,2,FALSE)</f>
        <v>Residential</v>
      </c>
      <c r="H832" t="str">
        <f>VLOOKUP(D832,Definitions!$C$60:$D$104,2,FALSE)</f>
        <v>SFH</v>
      </c>
      <c r="J832" s="29" t="str">
        <f>VLOOKUP(E832,Definitions!$C$115:$D$131,2,FALSE)</f>
        <v>Solar energy</v>
      </c>
      <c r="K832" s="106"/>
      <c r="L832" s="105"/>
      <c r="M832" s="103">
        <f t="shared" si="166"/>
        <v>1.1394442008495582</v>
      </c>
      <c r="N832" s="37"/>
      <c r="O832" s="105"/>
      <c r="P832" s="105">
        <f t="shared" si="167"/>
        <v>1.1394442008495582</v>
      </c>
      <c r="Q832" s="105">
        <f t="shared" si="168"/>
        <v>1.1394442008495582</v>
      </c>
      <c r="R832" s="103">
        <f t="shared" si="169"/>
        <v>0</v>
      </c>
      <c r="S832" s="96">
        <v>0.64958878357853245</v>
      </c>
      <c r="T832" s="128" t="s">
        <v>882</v>
      </c>
      <c r="U832" s="96">
        <v>0.48985541727102577</v>
      </c>
      <c r="V832" s="128" t="s">
        <v>882</v>
      </c>
      <c r="W832" s="96">
        <v>0</v>
      </c>
      <c r="X832" s="96">
        <v>0</v>
      </c>
      <c r="Y832" s="96">
        <v>0</v>
      </c>
      <c r="Z832" s="96">
        <v>0</v>
      </c>
      <c r="AA832" s="105">
        <v>0</v>
      </c>
      <c r="AB832" s="108">
        <v>0</v>
      </c>
      <c r="AC832" s="96">
        <v>0</v>
      </c>
      <c r="AD832" s="109" t="s">
        <v>882</v>
      </c>
      <c r="AE832" s="96">
        <v>0</v>
      </c>
      <c r="AF832" s="96">
        <v>0</v>
      </c>
      <c r="AG832" s="96">
        <v>0</v>
      </c>
      <c r="AH832" s="105">
        <v>0</v>
      </c>
      <c r="AI832" s="108">
        <v>0</v>
      </c>
      <c r="AJ832" s="105">
        <v>0</v>
      </c>
      <c r="AK832" s="108" t="s">
        <v>883</v>
      </c>
      <c r="AL832" s="9" t="str">
        <f>VLOOKUP(F832,Definitions!$B$7:$E$39,4,FALSE)</f>
        <v>EU28</v>
      </c>
    </row>
    <row r="833" spans="1:38">
      <c r="A833" s="36" t="str">
        <f t="shared" si="165"/>
        <v>AT401_58</v>
      </c>
      <c r="B833" t="s">
        <v>89</v>
      </c>
      <c r="C833" t="s">
        <v>185</v>
      </c>
      <c r="D833">
        <v>401</v>
      </c>
      <c r="E833">
        <v>58</v>
      </c>
      <c r="F833" s="25" t="str">
        <f>VLOOKUP(B833,Definitions!$C$7:$D$43,2,FALSE)</f>
        <v>Austria</v>
      </c>
      <c r="G833" t="str">
        <f>VLOOKUP(C833,Definitions!$C$49:$D$57,2,FALSE)</f>
        <v>Residential</v>
      </c>
      <c r="H833" t="str">
        <f>VLOOKUP(D833,Definitions!$C$60:$D$104,2,FALSE)</f>
        <v>SFH</v>
      </c>
      <c r="J833" s="29" t="str">
        <f>VLOOKUP(E833,Definitions!$C$115:$D$131,2,FALSE)</f>
        <v>Ambient heat total</v>
      </c>
      <c r="K833" s="106"/>
      <c r="L833" s="105"/>
      <c r="M833" s="103">
        <f t="shared" si="166"/>
        <v>1.2967446222853065</v>
      </c>
      <c r="N833" s="37"/>
      <c r="O833" s="105"/>
      <c r="P833" s="105">
        <f t="shared" si="167"/>
        <v>1.2967446222853065</v>
      </c>
      <c r="Q833" s="105">
        <f t="shared" si="168"/>
        <v>1.2967446222853065</v>
      </c>
      <c r="R833" s="103">
        <f t="shared" si="169"/>
        <v>0</v>
      </c>
      <c r="S833" s="96">
        <v>1.2311632089703601</v>
      </c>
      <c r="T833" s="128" t="s">
        <v>882</v>
      </c>
      <c r="U833" s="96">
        <v>6.5581413314946449E-2</v>
      </c>
      <c r="V833" s="128" t="s">
        <v>882</v>
      </c>
      <c r="W833" s="96">
        <v>0</v>
      </c>
      <c r="X833" s="96">
        <v>0</v>
      </c>
      <c r="Y833" s="96">
        <v>0</v>
      </c>
      <c r="Z833" s="96">
        <v>0</v>
      </c>
      <c r="AA833" s="105">
        <v>0</v>
      </c>
      <c r="AB833" s="108">
        <v>0</v>
      </c>
      <c r="AC833" s="96">
        <v>0</v>
      </c>
      <c r="AD833" s="109" t="s">
        <v>882</v>
      </c>
      <c r="AE833" s="96">
        <v>0</v>
      </c>
      <c r="AF833" s="96">
        <v>0</v>
      </c>
      <c r="AG833" s="96">
        <v>0</v>
      </c>
      <c r="AH833" s="105">
        <v>0</v>
      </c>
      <c r="AI833" s="108">
        <v>0</v>
      </c>
      <c r="AJ833" s="105">
        <v>0</v>
      </c>
      <c r="AK833" s="108" t="s">
        <v>883</v>
      </c>
      <c r="AL833" s="9" t="str">
        <f>VLOOKUP(F833,Definitions!$B$7:$E$39,4,FALSE)</f>
        <v>EU28</v>
      </c>
    </row>
    <row r="834" spans="1:38">
      <c r="A834" s="36" t="str">
        <f t="shared" si="165"/>
        <v>AT401_55</v>
      </c>
      <c r="B834" t="s">
        <v>89</v>
      </c>
      <c r="C834" t="s">
        <v>185</v>
      </c>
      <c r="D834">
        <v>401</v>
      </c>
      <c r="E834">
        <v>55</v>
      </c>
      <c r="F834" s="25" t="str">
        <f>VLOOKUP(B834,Definitions!$C$7:$D$43,2,FALSE)</f>
        <v>Austria</v>
      </c>
      <c r="G834" t="str">
        <f>VLOOKUP(C834,Definitions!$C$49:$D$57,2,FALSE)</f>
        <v>Residential</v>
      </c>
      <c r="H834" t="str">
        <f>VLOOKUP(D834,Definitions!$C$60:$D$104,2,FALSE)</f>
        <v>SFH</v>
      </c>
      <c r="J834" s="29" t="str">
        <f>VLOOKUP(E834,Definitions!$C$115:$D$131,2,FALSE)</f>
        <v xml:space="preserve">Other RES </v>
      </c>
      <c r="K834" s="106"/>
      <c r="L834" s="105"/>
      <c r="M834" s="103">
        <f t="shared" si="166"/>
        <v>0</v>
      </c>
      <c r="N834" s="37"/>
      <c r="O834" s="105"/>
      <c r="P834" s="105">
        <f t="shared" si="167"/>
        <v>0</v>
      </c>
      <c r="Q834" s="105">
        <f t="shared" si="168"/>
        <v>0</v>
      </c>
      <c r="R834" s="103">
        <f t="shared" si="169"/>
        <v>0</v>
      </c>
      <c r="S834" s="96">
        <v>0</v>
      </c>
      <c r="T834" s="128" t="s">
        <v>882</v>
      </c>
      <c r="U834" s="96">
        <v>0</v>
      </c>
      <c r="V834" s="128" t="s">
        <v>882</v>
      </c>
      <c r="W834" s="96">
        <v>0</v>
      </c>
      <c r="X834" s="96">
        <v>0</v>
      </c>
      <c r="Y834" s="96">
        <v>0</v>
      </c>
      <c r="Z834" s="96">
        <v>0</v>
      </c>
      <c r="AA834" s="105">
        <v>0</v>
      </c>
      <c r="AB834" s="108">
        <v>0</v>
      </c>
      <c r="AC834" s="96">
        <v>0</v>
      </c>
      <c r="AD834" s="109" t="s">
        <v>882</v>
      </c>
      <c r="AE834" s="96">
        <v>0</v>
      </c>
      <c r="AF834" s="96">
        <v>0</v>
      </c>
      <c r="AG834" s="96">
        <v>0</v>
      </c>
      <c r="AH834" s="105">
        <v>0</v>
      </c>
      <c r="AI834" s="108">
        <v>0</v>
      </c>
      <c r="AJ834" s="105">
        <v>0</v>
      </c>
      <c r="AK834" s="108" t="s">
        <v>883</v>
      </c>
      <c r="AL834" s="9" t="str">
        <f>VLOOKUP(F834,Definitions!$B$7:$E$39,4,FALSE)</f>
        <v>EU28</v>
      </c>
    </row>
    <row r="835" spans="1:38">
      <c r="A835" s="36" t="str">
        <f t="shared" si="165"/>
        <v>AT402_0</v>
      </c>
      <c r="B835" t="s">
        <v>89</v>
      </c>
      <c r="C835" t="s">
        <v>185</v>
      </c>
      <c r="D835">
        <v>402</v>
      </c>
      <c r="E835">
        <v>0</v>
      </c>
      <c r="F835" s="25" t="str">
        <f>VLOOKUP(B835,Definitions!$C$7:$D$43,2,FALSE)</f>
        <v>Austria</v>
      </c>
      <c r="G835" t="str">
        <f>VLOOKUP(C835,Definitions!$C$49:$D$57,2,FALSE)</f>
        <v>Residential</v>
      </c>
      <c r="H835" t="str">
        <f>VLOOKUP(D835,Definitions!$C$60:$D$104,2,FALSE)</f>
        <v>MFH</v>
      </c>
      <c r="J835" s="29" t="str">
        <f>VLOOKUP(E835,Definitions!$C$115:$D$131,2,FALSE)</f>
        <v>TOTAL</v>
      </c>
      <c r="K835" s="106"/>
      <c r="L835" s="105"/>
      <c r="M835" s="103">
        <f t="shared" si="166"/>
        <v>14.381071340894891</v>
      </c>
      <c r="N835" s="37"/>
      <c r="O835" s="105"/>
      <c r="P835" s="105">
        <f t="shared" si="167"/>
        <v>14.381071340894891</v>
      </c>
      <c r="Q835" s="105">
        <f t="shared" si="168"/>
        <v>13.992397026205264</v>
      </c>
      <c r="R835" s="103">
        <f t="shared" si="169"/>
        <v>3.8844374603585231E-2</v>
      </c>
      <c r="S835" s="96">
        <v>12.337895981958528</v>
      </c>
      <c r="T835" s="128" t="s">
        <v>943</v>
      </c>
      <c r="U835" s="96">
        <v>1.6545010442467356</v>
      </c>
      <c r="V835" s="128" t="s">
        <v>882</v>
      </c>
      <c r="W835" s="96">
        <v>0</v>
      </c>
      <c r="X835" s="96">
        <v>0</v>
      </c>
      <c r="Y835" s="96">
        <v>0</v>
      </c>
      <c r="Z835" s="96">
        <v>0</v>
      </c>
      <c r="AA835" s="105">
        <v>0</v>
      </c>
      <c r="AB835" s="108">
        <v>0</v>
      </c>
      <c r="AC835" s="96">
        <v>3.8844374603585231E-2</v>
      </c>
      <c r="AD835" s="109" t="s">
        <v>882</v>
      </c>
      <c r="AE835" s="96">
        <v>0</v>
      </c>
      <c r="AF835" s="96">
        <v>0</v>
      </c>
      <c r="AG835" s="96">
        <v>0</v>
      </c>
      <c r="AH835" s="105">
        <v>0</v>
      </c>
      <c r="AI835" s="108">
        <v>0</v>
      </c>
      <c r="AJ835" s="105">
        <v>0.3498299400860429</v>
      </c>
      <c r="AK835" s="108" t="s">
        <v>883</v>
      </c>
      <c r="AL835" s="9" t="str">
        <f>VLOOKUP(F835,Definitions!$B$7:$E$39,4,FALSE)</f>
        <v>EU28</v>
      </c>
    </row>
    <row r="836" spans="1:38">
      <c r="A836" s="36" t="str">
        <f t="shared" si="165"/>
        <v>AT402_1</v>
      </c>
      <c r="B836" t="s">
        <v>89</v>
      </c>
      <c r="C836" t="s">
        <v>185</v>
      </c>
      <c r="D836">
        <v>402</v>
      </c>
      <c r="E836">
        <v>1</v>
      </c>
      <c r="F836" s="25" t="str">
        <f>VLOOKUP(B836,Definitions!$C$7:$D$43,2,FALSE)</f>
        <v>Austria</v>
      </c>
      <c r="G836" t="str">
        <f>VLOOKUP(C836,Definitions!$C$49:$D$57,2,FALSE)</f>
        <v>Residential</v>
      </c>
      <c r="H836" t="str">
        <f>VLOOKUP(D836,Definitions!$C$60:$D$104,2,FALSE)</f>
        <v>MFH</v>
      </c>
      <c r="J836" s="29" t="str">
        <f>VLOOKUP(E836,Definitions!$C$115:$D$131,2,FALSE)</f>
        <v>Coal</v>
      </c>
      <c r="K836" s="106"/>
      <c r="L836" s="105"/>
      <c r="M836" s="103">
        <f t="shared" si="166"/>
        <v>7.0917945480395359E-3</v>
      </c>
      <c r="N836" s="37"/>
      <c r="O836" s="105"/>
      <c r="P836" s="105">
        <f t="shared" si="167"/>
        <v>7.0917945480395359E-3</v>
      </c>
      <c r="Q836" s="105">
        <f t="shared" si="168"/>
        <v>7.0123618907763372E-3</v>
      </c>
      <c r="R836" s="103">
        <f t="shared" si="169"/>
        <v>0</v>
      </c>
      <c r="S836" s="96">
        <v>6.6601005875358129E-3</v>
      </c>
      <c r="T836" s="128" t="s">
        <v>943</v>
      </c>
      <c r="U836" s="96">
        <v>3.5226130324052436E-4</v>
      </c>
      <c r="V836" s="128" t="s">
        <v>882</v>
      </c>
      <c r="W836" s="96">
        <v>0</v>
      </c>
      <c r="X836" s="96">
        <v>0</v>
      </c>
      <c r="Y836" s="96">
        <v>0</v>
      </c>
      <c r="Z836" s="96">
        <v>0</v>
      </c>
      <c r="AA836" s="105">
        <v>0</v>
      </c>
      <c r="AB836" s="108">
        <v>0</v>
      </c>
      <c r="AC836" s="96">
        <v>0</v>
      </c>
      <c r="AD836" s="109" t="s">
        <v>882</v>
      </c>
      <c r="AE836" s="96">
        <v>0</v>
      </c>
      <c r="AF836" s="96">
        <v>0</v>
      </c>
      <c r="AG836" s="96">
        <v>0</v>
      </c>
      <c r="AH836" s="105">
        <v>0</v>
      </c>
      <c r="AI836" s="108">
        <v>0</v>
      </c>
      <c r="AJ836" s="105">
        <v>7.9432657263198668E-5</v>
      </c>
      <c r="AK836" s="108" t="s">
        <v>883</v>
      </c>
      <c r="AL836" s="9" t="str">
        <f>VLOOKUP(F836,Definitions!$B$7:$E$39,4,FALSE)</f>
        <v>EU28</v>
      </c>
    </row>
    <row r="837" spans="1:38">
      <c r="A837" s="36" t="str">
        <f t="shared" si="165"/>
        <v>AT402_2</v>
      </c>
      <c r="B837" t="s">
        <v>89</v>
      </c>
      <c r="C837" t="s">
        <v>185</v>
      </c>
      <c r="D837">
        <v>402</v>
      </c>
      <c r="E837">
        <v>2</v>
      </c>
      <c r="F837" s="25" t="str">
        <f>VLOOKUP(B837,Definitions!$C$7:$D$43,2,FALSE)</f>
        <v>Austria</v>
      </c>
      <c r="G837" t="str">
        <f>VLOOKUP(C837,Definitions!$C$49:$D$57,2,FALSE)</f>
        <v>Residential</v>
      </c>
      <c r="H837" t="str">
        <f>VLOOKUP(D837,Definitions!$C$60:$D$104,2,FALSE)</f>
        <v>MFH</v>
      </c>
      <c r="J837" s="29" t="str">
        <f>VLOOKUP(E837,Definitions!$C$115:$D$131,2,FALSE)</f>
        <v>Fuel oil</v>
      </c>
      <c r="K837" s="106"/>
      <c r="L837" s="105"/>
      <c r="M837" s="103">
        <f t="shared" si="166"/>
        <v>1.5254224158260787</v>
      </c>
      <c r="N837" s="37"/>
      <c r="O837" s="105"/>
      <c r="P837" s="105">
        <f t="shared" si="167"/>
        <v>1.5254224158260787</v>
      </c>
      <c r="Q837" s="105">
        <f t="shared" si="168"/>
        <v>1.5246725431019035</v>
      </c>
      <c r="R837" s="103">
        <f t="shared" si="169"/>
        <v>0</v>
      </c>
      <c r="S837" s="96">
        <v>1.390445325474513</v>
      </c>
      <c r="T837" s="128" t="s">
        <v>943</v>
      </c>
      <c r="U837" s="96">
        <v>0.13422721762739048</v>
      </c>
      <c r="V837" s="128" t="s">
        <v>882</v>
      </c>
      <c r="W837" s="96">
        <v>0</v>
      </c>
      <c r="X837" s="96">
        <v>0</v>
      </c>
      <c r="Y837" s="96">
        <v>0</v>
      </c>
      <c r="Z837" s="96">
        <v>0</v>
      </c>
      <c r="AA837" s="105">
        <v>0</v>
      </c>
      <c r="AB837" s="108">
        <v>0</v>
      </c>
      <c r="AC837" s="96">
        <v>0</v>
      </c>
      <c r="AD837" s="109" t="s">
        <v>882</v>
      </c>
      <c r="AE837" s="96">
        <v>0</v>
      </c>
      <c r="AF837" s="96">
        <v>0</v>
      </c>
      <c r="AG837" s="96">
        <v>0</v>
      </c>
      <c r="AH837" s="105">
        <v>0</v>
      </c>
      <c r="AI837" s="108">
        <v>0</v>
      </c>
      <c r="AJ837" s="105">
        <v>7.4987272417536557E-4</v>
      </c>
      <c r="AK837" s="108" t="s">
        <v>883</v>
      </c>
      <c r="AL837" s="9" t="str">
        <f>VLOOKUP(F837,Definitions!$B$7:$E$39,4,FALSE)</f>
        <v>EU28</v>
      </c>
    </row>
    <row r="838" spans="1:38">
      <c r="A838" s="36" t="str">
        <f t="shared" si="165"/>
        <v>AT402_3</v>
      </c>
      <c r="B838" t="s">
        <v>89</v>
      </c>
      <c r="C838" t="s">
        <v>185</v>
      </c>
      <c r="D838">
        <v>402</v>
      </c>
      <c r="E838">
        <v>3</v>
      </c>
      <c r="F838" s="25" t="str">
        <f>VLOOKUP(B838,Definitions!$C$7:$D$43,2,FALSE)</f>
        <v>Austria</v>
      </c>
      <c r="G838" t="str">
        <f>VLOOKUP(C838,Definitions!$C$49:$D$57,2,FALSE)</f>
        <v>Residential</v>
      </c>
      <c r="H838" t="str">
        <f>VLOOKUP(D838,Definitions!$C$60:$D$104,2,FALSE)</f>
        <v>MFH</v>
      </c>
      <c r="J838" s="29" t="str">
        <f>VLOOKUP(E838,Definitions!$C$115:$D$131,2,FALSE)</f>
        <v>Natural gas</v>
      </c>
      <c r="K838" s="106"/>
      <c r="L838" s="105"/>
      <c r="M838" s="103">
        <f t="shared" si="166"/>
        <v>7.1446315446538788</v>
      </c>
      <c r="N838" s="37"/>
      <c r="O838" s="105"/>
      <c r="P838" s="105">
        <f t="shared" si="167"/>
        <v>7.1446315446538788</v>
      </c>
      <c r="Q838" s="105">
        <f t="shared" si="168"/>
        <v>7.0815366314572978</v>
      </c>
      <c r="R838" s="103">
        <f t="shared" si="169"/>
        <v>0</v>
      </c>
      <c r="S838" s="96">
        <v>6.4703418208954639</v>
      </c>
      <c r="T838" s="128" t="s">
        <v>943</v>
      </c>
      <c r="U838" s="96">
        <v>0.61119481056183367</v>
      </c>
      <c r="V838" s="128" t="s">
        <v>882</v>
      </c>
      <c r="W838" s="96">
        <v>0</v>
      </c>
      <c r="X838" s="96">
        <v>0</v>
      </c>
      <c r="Y838" s="96">
        <v>0</v>
      </c>
      <c r="Z838" s="96">
        <v>0</v>
      </c>
      <c r="AA838" s="105">
        <v>0</v>
      </c>
      <c r="AB838" s="108">
        <v>0</v>
      </c>
      <c r="AC838" s="96">
        <v>0</v>
      </c>
      <c r="AD838" s="109" t="s">
        <v>882</v>
      </c>
      <c r="AE838" s="96">
        <v>0</v>
      </c>
      <c r="AF838" s="96">
        <v>0</v>
      </c>
      <c r="AG838" s="96">
        <v>0</v>
      </c>
      <c r="AH838" s="105">
        <v>0</v>
      </c>
      <c r="AI838" s="108">
        <v>0</v>
      </c>
      <c r="AJ838" s="105">
        <v>6.3094913196580768E-2</v>
      </c>
      <c r="AK838" s="108" t="s">
        <v>883</v>
      </c>
      <c r="AL838" s="9" t="str">
        <f>VLOOKUP(F838,Definitions!$B$7:$E$39,4,FALSE)</f>
        <v>EU28</v>
      </c>
    </row>
    <row r="839" spans="1:38">
      <c r="A839" s="36" t="str">
        <f t="shared" si="165"/>
        <v>AT402_4</v>
      </c>
      <c r="B839" t="s">
        <v>89</v>
      </c>
      <c r="C839" t="s">
        <v>185</v>
      </c>
      <c r="D839">
        <v>402</v>
      </c>
      <c r="E839">
        <v>4</v>
      </c>
      <c r="F839" s="25" t="str">
        <f>VLOOKUP(B839,Definitions!$C$7:$D$43,2,FALSE)</f>
        <v>Austria</v>
      </c>
      <c r="G839" t="str">
        <f>VLOOKUP(C839,Definitions!$C$49:$D$57,2,FALSE)</f>
        <v>Residential</v>
      </c>
      <c r="H839" t="str">
        <f>VLOOKUP(D839,Definitions!$C$60:$D$104,2,FALSE)</f>
        <v>MFH</v>
      </c>
      <c r="J839" s="29" t="str">
        <f>VLOOKUP(E839,Definitions!$C$115:$D$131,2,FALSE)</f>
        <v>Other fossil fuels</v>
      </c>
      <c r="K839" s="106"/>
      <c r="L839" s="105"/>
      <c r="M839" s="103">
        <f t="shared" si="166"/>
        <v>0</v>
      </c>
      <c r="N839" s="37"/>
      <c r="O839" s="105"/>
      <c r="P839" s="105">
        <f t="shared" si="167"/>
        <v>0</v>
      </c>
      <c r="Q839" s="105">
        <f t="shared" si="168"/>
        <v>0</v>
      </c>
      <c r="R839" s="103">
        <f t="shared" si="169"/>
        <v>0</v>
      </c>
      <c r="S839" s="96">
        <v>0</v>
      </c>
      <c r="T839" s="128" t="s">
        <v>882</v>
      </c>
      <c r="U839" s="96">
        <v>0</v>
      </c>
      <c r="V839" s="128" t="s">
        <v>882</v>
      </c>
      <c r="W839" s="96">
        <v>0</v>
      </c>
      <c r="X839" s="96">
        <v>0</v>
      </c>
      <c r="Y839" s="96">
        <v>0</v>
      </c>
      <c r="Z839" s="96">
        <v>0</v>
      </c>
      <c r="AA839" s="105">
        <v>0</v>
      </c>
      <c r="AB839" s="108">
        <v>0</v>
      </c>
      <c r="AC839" s="96">
        <v>0</v>
      </c>
      <c r="AD839" s="109" t="s">
        <v>882</v>
      </c>
      <c r="AE839" s="96">
        <v>0</v>
      </c>
      <c r="AF839" s="96">
        <v>0</v>
      </c>
      <c r="AG839" s="96">
        <v>0</v>
      </c>
      <c r="AH839" s="105">
        <v>0</v>
      </c>
      <c r="AI839" s="108">
        <v>0</v>
      </c>
      <c r="AJ839" s="105">
        <v>0</v>
      </c>
      <c r="AK839" s="108" t="s">
        <v>883</v>
      </c>
      <c r="AL839" s="9" t="str">
        <f>VLOOKUP(F839,Definitions!$B$7:$E$39,4,FALSE)</f>
        <v>EU28</v>
      </c>
    </row>
    <row r="840" spans="1:38">
      <c r="A840" s="36" t="str">
        <f t="shared" si="165"/>
        <v>AT402_6</v>
      </c>
      <c r="B840" t="s">
        <v>89</v>
      </c>
      <c r="C840" t="s">
        <v>185</v>
      </c>
      <c r="D840">
        <v>402</v>
      </c>
      <c r="E840">
        <v>6</v>
      </c>
      <c r="F840" s="25" t="str">
        <f>VLOOKUP(B840,Definitions!$C$7:$D$43,2,FALSE)</f>
        <v>Austria</v>
      </c>
      <c r="G840" t="str">
        <f>VLOOKUP(C840,Definitions!$C$49:$D$57,2,FALSE)</f>
        <v>Residential</v>
      </c>
      <c r="H840" t="str">
        <f>VLOOKUP(D840,Definitions!$C$60:$D$104,2,FALSE)</f>
        <v>MFH</v>
      </c>
      <c r="J840" s="29" t="str">
        <f>VLOOKUP(E840,Definitions!$C$115:$D$131,2,FALSE)</f>
        <v>Electricity</v>
      </c>
      <c r="K840" s="106"/>
      <c r="L840" s="105"/>
      <c r="M840" s="103">
        <f t="shared" si="166"/>
        <v>0.94743393171086099</v>
      </c>
      <c r="N840" s="37"/>
      <c r="O840" s="105"/>
      <c r="P840" s="105">
        <f t="shared" si="167"/>
        <v>0.94743393171086099</v>
      </c>
      <c r="Q840" s="105">
        <f t="shared" si="168"/>
        <v>0.62510031856280868</v>
      </c>
      <c r="R840" s="103">
        <f t="shared" si="169"/>
        <v>3.8844374603585231E-2</v>
      </c>
      <c r="S840" s="96">
        <v>0.20854899229090029</v>
      </c>
      <c r="T840" s="128" t="s">
        <v>943</v>
      </c>
      <c r="U840" s="96">
        <v>0.41655132627190838</v>
      </c>
      <c r="V840" s="128" t="s">
        <v>882</v>
      </c>
      <c r="W840" s="96">
        <v>0</v>
      </c>
      <c r="X840" s="96">
        <v>0</v>
      </c>
      <c r="Y840" s="96">
        <v>0</v>
      </c>
      <c r="Z840" s="96">
        <v>0</v>
      </c>
      <c r="AA840" s="105">
        <v>0</v>
      </c>
      <c r="AB840" s="108">
        <v>0</v>
      </c>
      <c r="AC840" s="96">
        <v>3.8844374603585231E-2</v>
      </c>
      <c r="AD840" s="109" t="s">
        <v>882</v>
      </c>
      <c r="AE840" s="96">
        <v>0</v>
      </c>
      <c r="AF840" s="96">
        <v>0</v>
      </c>
      <c r="AG840" s="96">
        <v>0</v>
      </c>
      <c r="AH840" s="105">
        <v>0</v>
      </c>
      <c r="AI840" s="108">
        <v>0</v>
      </c>
      <c r="AJ840" s="105">
        <v>0.28348923854446706</v>
      </c>
      <c r="AK840" s="108" t="s">
        <v>883</v>
      </c>
      <c r="AL840" s="9" t="str">
        <f>VLOOKUP(F840,Definitions!$B$7:$E$39,4,FALSE)</f>
        <v>EU28</v>
      </c>
    </row>
    <row r="841" spans="1:38">
      <c r="A841" s="36" t="str">
        <f t="shared" si="165"/>
        <v>AT402_7</v>
      </c>
      <c r="B841" t="s">
        <v>89</v>
      </c>
      <c r="C841" t="s">
        <v>185</v>
      </c>
      <c r="D841">
        <v>402</v>
      </c>
      <c r="E841">
        <v>7</v>
      </c>
      <c r="F841" s="25" t="str">
        <f>VLOOKUP(B841,Definitions!$C$7:$D$43,2,FALSE)</f>
        <v>Austria</v>
      </c>
      <c r="G841" t="str">
        <f>VLOOKUP(C841,Definitions!$C$49:$D$57,2,FALSE)</f>
        <v>Residential</v>
      </c>
      <c r="H841" t="str">
        <f>VLOOKUP(D841,Definitions!$C$60:$D$104,2,FALSE)</f>
        <v>MFH</v>
      </c>
      <c r="J841" s="29" t="str">
        <f>VLOOKUP(E841,Definitions!$C$115:$D$131,2,FALSE)</f>
        <v>District heating</v>
      </c>
      <c r="K841" s="106"/>
      <c r="L841" s="105"/>
      <c r="M841" s="103">
        <f t="shared" si="166"/>
        <v>4.3637543577468225</v>
      </c>
      <c r="N841" s="56"/>
      <c r="O841" s="105"/>
      <c r="P841" s="105">
        <f t="shared" si="167"/>
        <v>4.3637543577468225</v>
      </c>
      <c r="Q841" s="105">
        <f t="shared" si="168"/>
        <v>4.3637543577468225</v>
      </c>
      <c r="R841" s="103">
        <f t="shared" si="169"/>
        <v>0</v>
      </c>
      <c r="S841" s="96">
        <v>3.9276245134994023</v>
      </c>
      <c r="T841" s="128" t="s">
        <v>943</v>
      </c>
      <c r="U841" s="96">
        <v>0.43612984424742002</v>
      </c>
      <c r="V841" s="128" t="s">
        <v>882</v>
      </c>
      <c r="W841" s="96">
        <v>0</v>
      </c>
      <c r="X841" s="96">
        <v>0</v>
      </c>
      <c r="Y841" s="96">
        <v>0</v>
      </c>
      <c r="Z841" s="96">
        <v>0</v>
      </c>
      <c r="AA841" s="105">
        <v>0</v>
      </c>
      <c r="AB841" s="108">
        <v>0</v>
      </c>
      <c r="AC841" s="96">
        <v>0</v>
      </c>
      <c r="AD841" s="109" t="s">
        <v>882</v>
      </c>
      <c r="AE841" s="96">
        <v>0</v>
      </c>
      <c r="AF841" s="96">
        <v>0</v>
      </c>
      <c r="AG841" s="96">
        <v>0</v>
      </c>
      <c r="AH841" s="105">
        <v>0</v>
      </c>
      <c r="AI841" s="108">
        <v>0</v>
      </c>
      <c r="AJ841" s="105">
        <v>0</v>
      </c>
      <c r="AK841" s="108" t="s">
        <v>883</v>
      </c>
      <c r="AL841" s="9" t="str">
        <f>VLOOKUP(F841,Definitions!$B$7:$E$39,4,FALSE)</f>
        <v>EU28</v>
      </c>
    </row>
    <row r="842" spans="1:38">
      <c r="A842" s="36" t="str">
        <f t="shared" si="165"/>
        <v>AT402_8</v>
      </c>
      <c r="B842" t="s">
        <v>89</v>
      </c>
      <c r="C842" t="s">
        <v>185</v>
      </c>
      <c r="D842">
        <v>402</v>
      </c>
      <c r="E842">
        <v>8</v>
      </c>
      <c r="F842" s="25" t="str">
        <f>VLOOKUP(B842,Definitions!$C$7:$D$43,2,FALSE)</f>
        <v>Austria</v>
      </c>
      <c r="G842" t="str">
        <f>VLOOKUP(C842,Definitions!$C$49:$D$57,2,FALSE)</f>
        <v>Residential</v>
      </c>
      <c r="H842" t="str">
        <f>VLOOKUP(D842,Definitions!$C$60:$D$104,2,FALSE)</f>
        <v>MFH</v>
      </c>
      <c r="J842" s="29" t="str">
        <f>VLOOKUP(E842,Definitions!$C$115:$D$131,2,FALSE)</f>
        <v>Waste non-RES</v>
      </c>
      <c r="K842" s="106"/>
      <c r="L842" s="105"/>
      <c r="M842" s="103">
        <f t="shared" si="166"/>
        <v>0</v>
      </c>
      <c r="N842" s="37"/>
      <c r="O842" s="105"/>
      <c r="P842" s="105">
        <f t="shared" si="167"/>
        <v>0</v>
      </c>
      <c r="Q842" s="105">
        <f t="shared" si="168"/>
        <v>0</v>
      </c>
      <c r="R842" s="103">
        <f t="shared" si="169"/>
        <v>0</v>
      </c>
      <c r="S842" s="96">
        <v>0</v>
      </c>
      <c r="T842" s="128" t="s">
        <v>882</v>
      </c>
      <c r="U842" s="96">
        <v>0</v>
      </c>
      <c r="V842" s="128" t="s">
        <v>882</v>
      </c>
      <c r="W842" s="96">
        <v>0</v>
      </c>
      <c r="X842" s="96">
        <v>0</v>
      </c>
      <c r="Y842" s="96">
        <v>0</v>
      </c>
      <c r="Z842" s="96">
        <v>0</v>
      </c>
      <c r="AA842" s="105">
        <v>0</v>
      </c>
      <c r="AB842" s="108">
        <v>0</v>
      </c>
      <c r="AC842" s="96">
        <v>0</v>
      </c>
      <c r="AD842" s="109" t="s">
        <v>882</v>
      </c>
      <c r="AE842" s="96">
        <v>0</v>
      </c>
      <c r="AF842" s="96">
        <v>0</v>
      </c>
      <c r="AG842" s="96">
        <v>0</v>
      </c>
      <c r="AH842" s="105">
        <v>0</v>
      </c>
      <c r="AI842" s="108">
        <v>0</v>
      </c>
      <c r="AJ842" s="105">
        <v>0</v>
      </c>
      <c r="AK842" s="108" t="s">
        <v>883</v>
      </c>
      <c r="AL842" s="9" t="str">
        <f>VLOOKUP(F842,Definitions!$B$7:$E$39,4,FALSE)</f>
        <v>EU28</v>
      </c>
    </row>
    <row r="843" spans="1:38">
      <c r="A843" s="36" t="str">
        <f t="shared" si="165"/>
        <v>AT402_9</v>
      </c>
      <c r="B843" t="s">
        <v>89</v>
      </c>
      <c r="C843" t="s">
        <v>185</v>
      </c>
      <c r="D843">
        <v>402</v>
      </c>
      <c r="E843">
        <v>9</v>
      </c>
      <c r="F843" s="25" t="str">
        <f>VLOOKUP(B843,Definitions!$C$7:$D$43,2,FALSE)</f>
        <v>Austria</v>
      </c>
      <c r="G843" t="str">
        <f>VLOOKUP(C843,Definitions!$C$49:$D$57,2,FALSE)</f>
        <v>Residential</v>
      </c>
      <c r="H843" t="str">
        <f>VLOOKUP(D843,Definitions!$C$60:$D$104,2,FALSE)</f>
        <v>MFH</v>
      </c>
      <c r="J843" s="29" t="str">
        <f>VLOOKUP(E843,Definitions!$C$115:$D$131,2,FALSE)</f>
        <v>Waste RES</v>
      </c>
      <c r="K843" s="106"/>
      <c r="L843" s="105"/>
      <c r="M843" s="103">
        <f t="shared" si="166"/>
        <v>0</v>
      </c>
      <c r="N843" s="37"/>
      <c r="O843" s="105"/>
      <c r="P843" s="105">
        <f t="shared" si="167"/>
        <v>0</v>
      </c>
      <c r="Q843" s="105">
        <f t="shared" si="168"/>
        <v>0</v>
      </c>
      <c r="R843" s="103">
        <f t="shared" si="169"/>
        <v>0</v>
      </c>
      <c r="S843" s="96">
        <v>0</v>
      </c>
      <c r="T843" s="128" t="s">
        <v>882</v>
      </c>
      <c r="U843" s="96">
        <v>0</v>
      </c>
      <c r="V843" s="128" t="s">
        <v>882</v>
      </c>
      <c r="W843" s="96">
        <v>0</v>
      </c>
      <c r="X843" s="96">
        <v>0</v>
      </c>
      <c r="Y843" s="96">
        <v>0</v>
      </c>
      <c r="Z843" s="96">
        <v>0</v>
      </c>
      <c r="AA843" s="105">
        <v>0</v>
      </c>
      <c r="AB843" s="108">
        <v>0</v>
      </c>
      <c r="AC843" s="96">
        <v>0</v>
      </c>
      <c r="AD843" s="109" t="s">
        <v>882</v>
      </c>
      <c r="AE843" s="96">
        <v>0</v>
      </c>
      <c r="AF843" s="96">
        <v>0</v>
      </c>
      <c r="AG843" s="96">
        <v>0</v>
      </c>
      <c r="AH843" s="105">
        <v>0</v>
      </c>
      <c r="AI843" s="108">
        <v>0</v>
      </c>
      <c r="AJ843" s="105">
        <v>0</v>
      </c>
      <c r="AK843" s="108" t="s">
        <v>883</v>
      </c>
      <c r="AL843" s="9" t="str">
        <f>VLOOKUP(F843,Definitions!$B$7:$E$39,4,FALSE)</f>
        <v>EU28</v>
      </c>
    </row>
    <row r="844" spans="1:38">
      <c r="A844" s="36" t="str">
        <f t="shared" si="165"/>
        <v>AT402_51</v>
      </c>
      <c r="B844" t="s">
        <v>89</v>
      </c>
      <c r="C844" t="s">
        <v>185</v>
      </c>
      <c r="D844">
        <v>402</v>
      </c>
      <c r="E844">
        <v>51</v>
      </c>
      <c r="F844" s="25" t="str">
        <f>VLOOKUP(B844,Definitions!$C$7:$D$43,2,FALSE)</f>
        <v>Austria</v>
      </c>
      <c r="G844" t="str">
        <f>VLOOKUP(C844,Definitions!$C$49:$D$57,2,FALSE)</f>
        <v>Residential</v>
      </c>
      <c r="H844" t="str">
        <f>VLOOKUP(D844,Definitions!$C$60:$D$104,2,FALSE)</f>
        <v>MFH</v>
      </c>
      <c r="J844" s="29" t="str">
        <f>VLOOKUP(E844,Definitions!$C$115:$D$131,2,FALSE)</f>
        <v>Biomass</v>
      </c>
      <c r="K844" s="106"/>
      <c r="L844" s="105"/>
      <c r="M844" s="103">
        <f t="shared" si="166"/>
        <v>0.17252611953430949</v>
      </c>
      <c r="N844" s="37"/>
      <c r="O844" s="105"/>
      <c r="P844" s="105">
        <f t="shared" si="167"/>
        <v>0.17252611953430949</v>
      </c>
      <c r="Q844" s="105">
        <f t="shared" si="168"/>
        <v>0.17010963657075298</v>
      </c>
      <c r="R844" s="103">
        <f t="shared" si="169"/>
        <v>0</v>
      </c>
      <c r="S844" s="96">
        <v>0.15802722175297038</v>
      </c>
      <c r="T844" s="128" t="s">
        <v>882</v>
      </c>
      <c r="U844" s="96">
        <v>1.2082414817782605E-2</v>
      </c>
      <c r="V844" s="128" t="s">
        <v>882</v>
      </c>
      <c r="W844" s="96">
        <v>0</v>
      </c>
      <c r="X844" s="96">
        <v>0</v>
      </c>
      <c r="Y844" s="96">
        <v>0</v>
      </c>
      <c r="Z844" s="96">
        <v>0</v>
      </c>
      <c r="AA844" s="105">
        <v>0</v>
      </c>
      <c r="AB844" s="108">
        <v>0</v>
      </c>
      <c r="AC844" s="96">
        <v>0</v>
      </c>
      <c r="AD844" s="109" t="s">
        <v>882</v>
      </c>
      <c r="AE844" s="96">
        <v>0</v>
      </c>
      <c r="AF844" s="96">
        <v>0</v>
      </c>
      <c r="AG844" s="96">
        <v>0</v>
      </c>
      <c r="AH844" s="105">
        <v>0</v>
      </c>
      <c r="AI844" s="108">
        <v>0</v>
      </c>
      <c r="AJ844" s="105">
        <v>2.4164829635565212E-3</v>
      </c>
      <c r="AK844" s="108" t="s">
        <v>883</v>
      </c>
      <c r="AL844" s="9" t="str">
        <f>VLOOKUP(F844,Definitions!$B$7:$E$39,4,FALSE)</f>
        <v>EU28</v>
      </c>
    </row>
    <row r="845" spans="1:38">
      <c r="A845" s="36" t="str">
        <f t="shared" si="165"/>
        <v>AT402_52</v>
      </c>
      <c r="B845" t="s">
        <v>89</v>
      </c>
      <c r="C845" t="s">
        <v>185</v>
      </c>
      <c r="D845">
        <v>402</v>
      </c>
      <c r="E845">
        <v>52</v>
      </c>
      <c r="F845" s="25" t="str">
        <f>VLOOKUP(B845,Definitions!$C$7:$D$43,2,FALSE)</f>
        <v>Austria</v>
      </c>
      <c r="G845" t="str">
        <f>VLOOKUP(C845,Definitions!$C$49:$D$57,2,FALSE)</f>
        <v>Residential</v>
      </c>
      <c r="H845" t="str">
        <f>VLOOKUP(D845,Definitions!$C$60:$D$104,2,FALSE)</f>
        <v>MFH</v>
      </c>
      <c r="J845" s="29" t="str">
        <f>VLOOKUP(E845,Definitions!$C$115:$D$131,2,FALSE)</f>
        <v>Geothermal</v>
      </c>
      <c r="K845" s="106"/>
      <c r="L845" s="105"/>
      <c r="M845" s="103">
        <f t="shared" si="166"/>
        <v>0</v>
      </c>
      <c r="N845" s="37"/>
      <c r="O845" s="105"/>
      <c r="P845" s="105">
        <f t="shared" si="167"/>
        <v>0</v>
      </c>
      <c r="Q845" s="105">
        <f t="shared" si="168"/>
        <v>0</v>
      </c>
      <c r="R845" s="103">
        <f t="shared" si="169"/>
        <v>0</v>
      </c>
      <c r="S845" s="96">
        <v>0</v>
      </c>
      <c r="T845" s="128" t="s">
        <v>882</v>
      </c>
      <c r="U845" s="96">
        <v>0</v>
      </c>
      <c r="V845" s="128" t="s">
        <v>882</v>
      </c>
      <c r="W845" s="96">
        <v>0</v>
      </c>
      <c r="X845" s="96">
        <v>0</v>
      </c>
      <c r="Y845" s="96">
        <v>0</v>
      </c>
      <c r="Z845" s="96">
        <v>0</v>
      </c>
      <c r="AA845" s="105">
        <v>0</v>
      </c>
      <c r="AB845" s="108">
        <v>0</v>
      </c>
      <c r="AC845" s="96">
        <v>0</v>
      </c>
      <c r="AD845" s="109" t="s">
        <v>882</v>
      </c>
      <c r="AE845" s="96">
        <v>0</v>
      </c>
      <c r="AF845" s="96">
        <v>0</v>
      </c>
      <c r="AG845" s="96">
        <v>0</v>
      </c>
      <c r="AH845" s="105">
        <v>0</v>
      </c>
      <c r="AI845" s="108">
        <v>0</v>
      </c>
      <c r="AJ845" s="105">
        <v>0</v>
      </c>
      <c r="AK845" s="108" t="s">
        <v>883</v>
      </c>
      <c r="AL845" s="9" t="str">
        <f>VLOOKUP(F845,Definitions!$B$7:$E$39,4,FALSE)</f>
        <v>EU28</v>
      </c>
    </row>
    <row r="846" spans="1:38">
      <c r="A846" s="36" t="str">
        <f t="shared" si="165"/>
        <v>AT402_53</v>
      </c>
      <c r="B846" t="s">
        <v>89</v>
      </c>
      <c r="C846" t="s">
        <v>185</v>
      </c>
      <c r="D846">
        <v>402</v>
      </c>
      <c r="E846">
        <v>53</v>
      </c>
      <c r="F846" s="25" t="str">
        <f>VLOOKUP(B846,Definitions!$C$7:$D$43,2,FALSE)</f>
        <v>Austria</v>
      </c>
      <c r="G846" t="str">
        <f>VLOOKUP(C846,Definitions!$C$49:$D$57,2,FALSE)</f>
        <v>Residential</v>
      </c>
      <c r="H846" t="str">
        <f>VLOOKUP(D846,Definitions!$C$60:$D$104,2,FALSE)</f>
        <v>MFH</v>
      </c>
      <c r="J846" s="29" t="str">
        <f>VLOOKUP(E846,Definitions!$C$115:$D$131,2,FALSE)</f>
        <v>Solar energy</v>
      </c>
      <c r="K846" s="106"/>
      <c r="L846" s="105"/>
      <c r="M846" s="103">
        <f t="shared" si="166"/>
        <v>6.175579915399311E-2</v>
      </c>
      <c r="N846" s="37"/>
      <c r="O846" s="105"/>
      <c r="P846" s="105">
        <f t="shared" si="167"/>
        <v>6.175579915399311E-2</v>
      </c>
      <c r="Q846" s="105">
        <f t="shared" si="168"/>
        <v>6.175579915399311E-2</v>
      </c>
      <c r="R846" s="103">
        <f t="shared" si="169"/>
        <v>0</v>
      </c>
      <c r="S846" s="96">
        <v>4.341121642183312E-2</v>
      </c>
      <c r="T846" s="128" t="s">
        <v>882</v>
      </c>
      <c r="U846" s="96">
        <v>1.8344582732159987E-2</v>
      </c>
      <c r="V846" s="128" t="s">
        <v>882</v>
      </c>
      <c r="W846" s="96">
        <v>0</v>
      </c>
      <c r="X846" s="96">
        <v>0</v>
      </c>
      <c r="Y846" s="96">
        <v>0</v>
      </c>
      <c r="Z846" s="96">
        <v>0</v>
      </c>
      <c r="AA846" s="105">
        <v>0</v>
      </c>
      <c r="AB846" s="108">
        <v>0</v>
      </c>
      <c r="AC846" s="96">
        <v>0</v>
      </c>
      <c r="AD846" s="109" t="s">
        <v>882</v>
      </c>
      <c r="AE846" s="96">
        <v>0</v>
      </c>
      <c r="AF846" s="96">
        <v>0</v>
      </c>
      <c r="AG846" s="96">
        <v>0</v>
      </c>
      <c r="AH846" s="105">
        <v>0</v>
      </c>
      <c r="AI846" s="108">
        <v>0</v>
      </c>
      <c r="AJ846" s="105">
        <v>0</v>
      </c>
      <c r="AK846" s="108" t="s">
        <v>883</v>
      </c>
      <c r="AL846" s="9" t="str">
        <f>VLOOKUP(F846,Definitions!$B$7:$E$39,4,FALSE)</f>
        <v>EU28</v>
      </c>
    </row>
    <row r="847" spans="1:38">
      <c r="A847" s="36" t="str">
        <f t="shared" si="165"/>
        <v>AT402_58</v>
      </c>
      <c r="B847" t="s">
        <v>89</v>
      </c>
      <c r="C847" t="s">
        <v>185</v>
      </c>
      <c r="D847">
        <v>402</v>
      </c>
      <c r="E847">
        <v>58</v>
      </c>
      <c r="F847" s="25" t="str">
        <f>VLOOKUP(B847,Definitions!$C$7:$D$43,2,FALSE)</f>
        <v>Austria</v>
      </c>
      <c r="G847" t="str">
        <f>VLOOKUP(C847,Definitions!$C$49:$D$57,2,FALSE)</f>
        <v>Residential</v>
      </c>
      <c r="H847" t="str">
        <f>VLOOKUP(D847,Definitions!$C$60:$D$104,2,FALSE)</f>
        <v>MFH</v>
      </c>
      <c r="J847" s="29" t="str">
        <f>VLOOKUP(E847,Definitions!$C$115:$D$131,2,FALSE)</f>
        <v>Ambient heat total</v>
      </c>
      <c r="K847" s="106"/>
      <c r="L847" s="105"/>
      <c r="M847" s="103">
        <f t="shared" si="166"/>
        <v>0.15845537772090978</v>
      </c>
      <c r="N847" s="37"/>
      <c r="O847" s="105"/>
      <c r="P847" s="105">
        <f t="shared" si="167"/>
        <v>0.15845537772090978</v>
      </c>
      <c r="Q847" s="105">
        <f t="shared" si="168"/>
        <v>0.15845537772090978</v>
      </c>
      <c r="R847" s="103">
        <f t="shared" si="169"/>
        <v>0</v>
      </c>
      <c r="S847" s="96">
        <v>0.13283679103591003</v>
      </c>
      <c r="T847" s="128" t="s">
        <v>882</v>
      </c>
      <c r="U847" s="96">
        <v>2.5618586684999747E-2</v>
      </c>
      <c r="V847" s="128" t="s">
        <v>882</v>
      </c>
      <c r="W847" s="96">
        <v>0</v>
      </c>
      <c r="X847" s="96">
        <v>0</v>
      </c>
      <c r="Y847" s="96">
        <v>0</v>
      </c>
      <c r="Z847" s="96">
        <v>0</v>
      </c>
      <c r="AA847" s="105">
        <v>0</v>
      </c>
      <c r="AB847" s="108">
        <v>0</v>
      </c>
      <c r="AC847" s="96">
        <v>0</v>
      </c>
      <c r="AD847" s="109" t="s">
        <v>882</v>
      </c>
      <c r="AE847" s="96">
        <v>0</v>
      </c>
      <c r="AF847" s="96">
        <v>0</v>
      </c>
      <c r="AG847" s="96">
        <v>0</v>
      </c>
      <c r="AH847" s="105">
        <v>0</v>
      </c>
      <c r="AI847" s="108">
        <v>0</v>
      </c>
      <c r="AJ847" s="105">
        <v>0</v>
      </c>
      <c r="AK847" s="108" t="s">
        <v>883</v>
      </c>
      <c r="AL847" s="9" t="str">
        <f>VLOOKUP(F847,Definitions!$B$7:$E$39,4,FALSE)</f>
        <v>EU28</v>
      </c>
    </row>
    <row r="848" spans="1:38">
      <c r="A848" s="36" t="str">
        <f t="shared" si="165"/>
        <v>AT402_55</v>
      </c>
      <c r="B848" t="s">
        <v>89</v>
      </c>
      <c r="C848" t="s">
        <v>185</v>
      </c>
      <c r="D848">
        <v>402</v>
      </c>
      <c r="E848">
        <v>55</v>
      </c>
      <c r="F848" s="25" t="str">
        <f>VLOOKUP(B848,Definitions!$C$7:$D$43,2,FALSE)</f>
        <v>Austria</v>
      </c>
      <c r="G848" t="str">
        <f>VLOOKUP(C848,Definitions!$C$49:$D$57,2,FALSE)</f>
        <v>Residential</v>
      </c>
      <c r="H848" t="str">
        <f>VLOOKUP(D848,Definitions!$C$60:$D$104,2,FALSE)</f>
        <v>MFH</v>
      </c>
      <c r="J848" s="29" t="str">
        <f>VLOOKUP(E848,Definitions!$C$115:$D$131,2,FALSE)</f>
        <v xml:space="preserve">Other RES </v>
      </c>
      <c r="K848" s="106"/>
      <c r="L848" s="105"/>
      <c r="M848" s="103">
        <f t="shared" si="166"/>
        <v>0</v>
      </c>
      <c r="N848" s="37"/>
      <c r="O848" s="105"/>
      <c r="P848" s="105">
        <f t="shared" si="167"/>
        <v>0</v>
      </c>
      <c r="Q848" s="105">
        <f t="shared" si="168"/>
        <v>0</v>
      </c>
      <c r="R848" s="103">
        <f t="shared" si="169"/>
        <v>0</v>
      </c>
      <c r="S848" s="96">
        <v>0</v>
      </c>
      <c r="T848" s="128" t="s">
        <v>882</v>
      </c>
      <c r="U848" s="96">
        <v>0</v>
      </c>
      <c r="V848" s="128" t="s">
        <v>882</v>
      </c>
      <c r="W848" s="96">
        <v>0</v>
      </c>
      <c r="X848" s="96">
        <v>0</v>
      </c>
      <c r="Y848" s="96">
        <v>0</v>
      </c>
      <c r="Z848" s="96">
        <v>0</v>
      </c>
      <c r="AA848" s="105">
        <v>0</v>
      </c>
      <c r="AB848" s="108">
        <v>0</v>
      </c>
      <c r="AC848" s="96">
        <v>0</v>
      </c>
      <c r="AD848" s="109" t="s">
        <v>882</v>
      </c>
      <c r="AE848" s="96">
        <v>0</v>
      </c>
      <c r="AF848" s="96">
        <v>0</v>
      </c>
      <c r="AG848" s="96">
        <v>0</v>
      </c>
      <c r="AH848" s="105">
        <v>0</v>
      </c>
      <c r="AI848" s="108">
        <v>0</v>
      </c>
      <c r="AJ848" s="105">
        <v>0</v>
      </c>
      <c r="AK848" s="108" t="s">
        <v>883</v>
      </c>
      <c r="AL848" s="9" t="str">
        <f>VLOOKUP(F848,Definitions!$B$7:$E$39,4,FALSE)</f>
        <v>EU28</v>
      </c>
    </row>
    <row r="849" spans="1:38">
      <c r="A849" s="36" t="str">
        <f t="shared" ref="A849" si="170">B849&amp;D849&amp;"_"&amp;E849</f>
        <v>PL400_0</v>
      </c>
      <c r="B849" t="s">
        <v>94</v>
      </c>
      <c r="C849" t="s">
        <v>185</v>
      </c>
      <c r="D849">
        <v>400</v>
      </c>
      <c r="E849">
        <v>0</v>
      </c>
      <c r="F849" s="25" t="str">
        <f>VLOOKUP(B849,Definitions!$C$7:$D$43,2,FALSE)</f>
        <v>Poland</v>
      </c>
      <c r="G849" t="str">
        <f>VLOOKUP(C849,Definitions!$C$49:$D$57,2,FALSE)</f>
        <v>Residential</v>
      </c>
      <c r="H849" t="str">
        <f>VLOOKUP(D849,Definitions!$C$60:$D$104,2,FALSE)</f>
        <v>TOTAL Residential</v>
      </c>
      <c r="J849" s="29" t="str">
        <f>VLOOKUP(E849,Definitions!$C$115:$D$131,2,FALSE)</f>
        <v>TOTAL</v>
      </c>
      <c r="K849" s="106"/>
      <c r="L849" s="105"/>
      <c r="M849" s="103">
        <f t="shared" ref="M849" si="171">SUM(O849:P849)</f>
        <v>139.47406870942842</v>
      </c>
      <c r="N849" s="37"/>
      <c r="O849" s="105"/>
      <c r="P849" s="105">
        <f t="shared" ref="P849" si="172">Q849+R849+IFERROR(AJ849,0)</f>
        <v>139.47406870942842</v>
      </c>
      <c r="Q849" s="105">
        <f t="shared" ref="Q849" si="173">S849+U849+W849</f>
        <v>134.33811907823582</v>
      </c>
      <c r="R849" s="103">
        <f t="shared" ref="R849" si="174">AC849+AE849</f>
        <v>0.39194963119260001</v>
      </c>
      <c r="S849" s="96">
        <v>118.79348371266774</v>
      </c>
      <c r="T849" s="128" t="s">
        <v>946</v>
      </c>
      <c r="U849" s="96">
        <v>15.544635365568091</v>
      </c>
      <c r="V849" s="128" t="s">
        <v>882</v>
      </c>
      <c r="W849" s="96">
        <v>0</v>
      </c>
      <c r="X849" s="96">
        <v>0</v>
      </c>
      <c r="Y849" s="96">
        <v>0</v>
      </c>
      <c r="Z849" s="96">
        <v>0</v>
      </c>
      <c r="AA849" s="105">
        <v>0</v>
      </c>
      <c r="AB849" s="108">
        <v>0</v>
      </c>
      <c r="AC849" s="96">
        <v>0.39194963119260001</v>
      </c>
      <c r="AD849" s="109" t="s">
        <v>882</v>
      </c>
      <c r="AE849" s="96">
        <v>0</v>
      </c>
      <c r="AF849" s="96">
        <v>0</v>
      </c>
      <c r="AG849" s="96">
        <v>0</v>
      </c>
      <c r="AH849" s="105">
        <v>0</v>
      </c>
      <c r="AI849" s="108">
        <v>0</v>
      </c>
      <c r="AJ849" s="105">
        <v>4.7439999999999998</v>
      </c>
      <c r="AK849" s="108" t="s">
        <v>883</v>
      </c>
      <c r="AL849" s="9" t="str">
        <f>VLOOKUP(F849,Definitions!$B$7:$E$39,4,FALSE)</f>
        <v>EU28</v>
      </c>
    </row>
    <row r="850" spans="1:38">
      <c r="A850" s="36" t="str">
        <f t="shared" ref="A850:A890" si="175">B850&amp;D850&amp;"_"&amp;E850</f>
        <v>PL400_1</v>
      </c>
      <c r="B850" t="s">
        <v>94</v>
      </c>
      <c r="C850" t="s">
        <v>185</v>
      </c>
      <c r="D850">
        <v>400</v>
      </c>
      <c r="E850">
        <v>1</v>
      </c>
      <c r="F850" s="25" t="str">
        <f>VLOOKUP(B850,Definitions!$C$7:$D$43,2,FALSE)</f>
        <v>Poland</v>
      </c>
      <c r="G850" t="str">
        <f>VLOOKUP(C850,Definitions!$C$49:$D$57,2,FALSE)</f>
        <v>Residential</v>
      </c>
      <c r="H850" t="str">
        <f>VLOOKUP(D850,Definitions!$C$60:$D$104,2,FALSE)</f>
        <v>TOTAL Residential</v>
      </c>
      <c r="J850" s="29" t="str">
        <f>VLOOKUP(E850,Definitions!$C$115:$D$131,2,FALSE)</f>
        <v>Coal</v>
      </c>
      <c r="K850" s="106"/>
      <c r="L850" s="105"/>
      <c r="M850" s="103">
        <f t="shared" ref="M850:M890" si="176">SUM(O850:P850)</f>
        <v>49.607467583371609</v>
      </c>
      <c r="N850" s="37"/>
      <c r="O850" s="105"/>
      <c r="P850" s="105">
        <f t="shared" ref="P850:P890" si="177">Q850+R850+IFERROR(AJ850,0)</f>
        <v>49.607467583371609</v>
      </c>
      <c r="Q850" s="105">
        <f t="shared" ref="Q850:Q890" si="178">S850+U850+W850</f>
        <v>49.607467583371609</v>
      </c>
      <c r="R850" s="103">
        <f t="shared" ref="R850:R890" si="179">AC850+AE850</f>
        <v>0</v>
      </c>
      <c r="S850" s="96">
        <v>48.311589239880853</v>
      </c>
      <c r="T850" s="128" t="s">
        <v>946</v>
      </c>
      <c r="U850" s="96">
        <v>1.2958783434907553</v>
      </c>
      <c r="V850" s="128" t="s">
        <v>882</v>
      </c>
      <c r="W850" s="96">
        <v>0</v>
      </c>
      <c r="X850" s="96">
        <v>0</v>
      </c>
      <c r="Y850" s="96">
        <v>0</v>
      </c>
      <c r="Z850" s="96">
        <v>0</v>
      </c>
      <c r="AA850" s="105">
        <v>0</v>
      </c>
      <c r="AB850" s="108">
        <v>0</v>
      </c>
      <c r="AC850" s="96">
        <v>0</v>
      </c>
      <c r="AD850" s="109" t="s">
        <v>882</v>
      </c>
      <c r="AE850" s="96">
        <v>0</v>
      </c>
      <c r="AF850" s="96">
        <v>0</v>
      </c>
      <c r="AG850" s="96">
        <v>0</v>
      </c>
      <c r="AH850" s="105">
        <v>0</v>
      </c>
      <c r="AI850" s="108">
        <v>0</v>
      </c>
      <c r="AJ850" s="105">
        <v>0</v>
      </c>
      <c r="AK850" s="108" t="s">
        <v>883</v>
      </c>
      <c r="AL850" s="9" t="str">
        <f>VLOOKUP(F850,Definitions!$B$7:$E$39,4,FALSE)</f>
        <v>EU28</v>
      </c>
    </row>
    <row r="851" spans="1:38">
      <c r="A851" s="36" t="str">
        <f t="shared" si="175"/>
        <v>PL400_2</v>
      </c>
      <c r="B851" t="s">
        <v>94</v>
      </c>
      <c r="C851" t="s">
        <v>185</v>
      </c>
      <c r="D851">
        <v>400</v>
      </c>
      <c r="E851">
        <v>2</v>
      </c>
      <c r="F851" s="25" t="str">
        <f>VLOOKUP(B851,Definitions!$C$7:$D$43,2,FALSE)</f>
        <v>Poland</v>
      </c>
      <c r="G851" t="str">
        <f>VLOOKUP(C851,Definitions!$C$49:$D$57,2,FALSE)</f>
        <v>Residential</v>
      </c>
      <c r="H851" t="str">
        <f>VLOOKUP(D851,Definitions!$C$60:$D$104,2,FALSE)</f>
        <v>TOTAL Residential</v>
      </c>
      <c r="J851" s="29" t="str">
        <f>VLOOKUP(E851,Definitions!$C$115:$D$131,2,FALSE)</f>
        <v>Fuel oil</v>
      </c>
      <c r="K851" s="106"/>
      <c r="L851" s="105"/>
      <c r="M851" s="103">
        <f t="shared" si="176"/>
        <v>0.78341188305635523</v>
      </c>
      <c r="N851" s="37"/>
      <c r="O851" s="105"/>
      <c r="P851" s="105">
        <f t="shared" si="177"/>
        <v>0.78341188305635523</v>
      </c>
      <c r="Q851" s="105">
        <f t="shared" si="178"/>
        <v>0.78341188305635523</v>
      </c>
      <c r="R851" s="103">
        <f t="shared" si="179"/>
        <v>0</v>
      </c>
      <c r="S851" s="96">
        <v>0.76130957591412007</v>
      </c>
      <c r="T851" s="128" t="s">
        <v>946</v>
      </c>
      <c r="U851" s="96">
        <v>2.210230714223519E-2</v>
      </c>
      <c r="V851" s="128" t="s">
        <v>882</v>
      </c>
      <c r="W851" s="96">
        <v>0</v>
      </c>
      <c r="X851" s="96">
        <v>0</v>
      </c>
      <c r="Y851" s="96">
        <v>0</v>
      </c>
      <c r="Z851" s="96">
        <v>0</v>
      </c>
      <c r="AA851" s="105">
        <v>0</v>
      </c>
      <c r="AB851" s="108">
        <v>0</v>
      </c>
      <c r="AC851" s="96">
        <v>0</v>
      </c>
      <c r="AD851" s="109" t="s">
        <v>882</v>
      </c>
      <c r="AE851" s="96">
        <v>0</v>
      </c>
      <c r="AF851" s="96">
        <v>0</v>
      </c>
      <c r="AG851" s="96">
        <v>0</v>
      </c>
      <c r="AH851" s="105">
        <v>0</v>
      </c>
      <c r="AI851" s="108">
        <v>0</v>
      </c>
      <c r="AJ851" s="105">
        <v>0</v>
      </c>
      <c r="AK851" s="108" t="s">
        <v>883</v>
      </c>
      <c r="AL851" s="9" t="str">
        <f>VLOOKUP(F851,Definitions!$B$7:$E$39,4,FALSE)</f>
        <v>EU28</v>
      </c>
    </row>
    <row r="852" spans="1:38">
      <c r="A852" s="36" t="str">
        <f t="shared" si="175"/>
        <v>PL400_3</v>
      </c>
      <c r="B852" t="s">
        <v>94</v>
      </c>
      <c r="C852" t="s">
        <v>185</v>
      </c>
      <c r="D852">
        <v>400</v>
      </c>
      <c r="E852">
        <v>3</v>
      </c>
      <c r="F852" s="25" t="str">
        <f>VLOOKUP(B852,Definitions!$C$7:$D$43,2,FALSE)</f>
        <v>Poland</v>
      </c>
      <c r="G852" t="str">
        <f>VLOOKUP(C852,Definitions!$C$49:$D$57,2,FALSE)</f>
        <v>Residential</v>
      </c>
      <c r="H852" t="str">
        <f>VLOOKUP(D852,Definitions!$C$60:$D$104,2,FALSE)</f>
        <v>TOTAL Residential</v>
      </c>
      <c r="J852" s="29" t="str">
        <f>VLOOKUP(E852,Definitions!$C$115:$D$131,2,FALSE)</f>
        <v>Natural gas</v>
      </c>
      <c r="K852" s="106"/>
      <c r="L852" s="105"/>
      <c r="M852" s="103">
        <f t="shared" si="176"/>
        <v>27.437696698922768</v>
      </c>
      <c r="N852" s="37"/>
      <c r="O852" s="105"/>
      <c r="P852" s="105">
        <f t="shared" si="177"/>
        <v>27.437696698922768</v>
      </c>
      <c r="Q852" s="105">
        <f t="shared" si="178"/>
        <v>20.412469529769503</v>
      </c>
      <c r="R852" s="103">
        <f t="shared" si="179"/>
        <v>0</v>
      </c>
      <c r="S852" s="96">
        <v>15.182548705573222</v>
      </c>
      <c r="T852" s="128" t="s">
        <v>946</v>
      </c>
      <c r="U852" s="96">
        <v>5.2299208241962791</v>
      </c>
      <c r="V852" s="128" t="s">
        <v>882</v>
      </c>
      <c r="W852" s="96">
        <v>0</v>
      </c>
      <c r="X852" s="96">
        <v>0</v>
      </c>
      <c r="Y852" s="96">
        <v>0</v>
      </c>
      <c r="Z852" s="96">
        <v>0</v>
      </c>
      <c r="AA852" s="105">
        <v>0</v>
      </c>
      <c r="AB852" s="108">
        <v>0</v>
      </c>
      <c r="AC852" s="96">
        <v>0</v>
      </c>
      <c r="AD852" s="109" t="s">
        <v>882</v>
      </c>
      <c r="AE852" s="96">
        <v>0</v>
      </c>
      <c r="AF852" s="96">
        <v>0</v>
      </c>
      <c r="AG852" s="96">
        <v>0</v>
      </c>
      <c r="AH852" s="105">
        <v>0</v>
      </c>
      <c r="AI852" s="108">
        <v>0</v>
      </c>
      <c r="AJ852" s="105">
        <v>7.0252271691532657</v>
      </c>
      <c r="AK852" s="108" t="s">
        <v>883</v>
      </c>
      <c r="AL852" s="9" t="str">
        <f>VLOOKUP(F852,Definitions!$B$7:$E$39,4,FALSE)</f>
        <v>EU28</v>
      </c>
    </row>
    <row r="853" spans="1:38">
      <c r="A853" s="36" t="str">
        <f t="shared" si="175"/>
        <v>PL400_4</v>
      </c>
      <c r="B853" t="s">
        <v>94</v>
      </c>
      <c r="C853" t="s">
        <v>185</v>
      </c>
      <c r="D853">
        <v>400</v>
      </c>
      <c r="E853">
        <v>4</v>
      </c>
      <c r="F853" s="25" t="str">
        <f>VLOOKUP(B853,Definitions!$C$7:$D$43,2,FALSE)</f>
        <v>Poland</v>
      </c>
      <c r="G853" t="str">
        <f>VLOOKUP(C853,Definitions!$C$49:$D$57,2,FALSE)</f>
        <v>Residential</v>
      </c>
      <c r="H853" t="str">
        <f>VLOOKUP(D853,Definitions!$C$60:$D$104,2,FALSE)</f>
        <v>TOTAL Residential</v>
      </c>
      <c r="J853" s="29" t="str">
        <f>VLOOKUP(E853,Definitions!$C$115:$D$131,2,FALSE)</f>
        <v>Other fossil fuels</v>
      </c>
      <c r="K853" s="106"/>
      <c r="L853" s="105"/>
      <c r="M853" s="103">
        <f t="shared" si="176"/>
        <v>0</v>
      </c>
      <c r="N853" s="37"/>
      <c r="O853" s="105"/>
      <c r="P853" s="105">
        <f t="shared" si="177"/>
        <v>0</v>
      </c>
      <c r="Q853" s="105">
        <f t="shared" si="178"/>
        <v>0</v>
      </c>
      <c r="R853" s="103">
        <f t="shared" si="179"/>
        <v>0</v>
      </c>
      <c r="S853" s="96">
        <v>0</v>
      </c>
      <c r="T853" s="128" t="s">
        <v>882</v>
      </c>
      <c r="U853" s="96">
        <v>0</v>
      </c>
      <c r="V853" s="128" t="s">
        <v>882</v>
      </c>
      <c r="W853" s="96">
        <v>0</v>
      </c>
      <c r="X853" s="96">
        <v>0</v>
      </c>
      <c r="Y853" s="96">
        <v>0</v>
      </c>
      <c r="Z853" s="96">
        <v>0</v>
      </c>
      <c r="AA853" s="105">
        <v>0</v>
      </c>
      <c r="AB853" s="108">
        <v>0</v>
      </c>
      <c r="AC853" s="96">
        <v>0</v>
      </c>
      <c r="AD853" s="109" t="s">
        <v>882</v>
      </c>
      <c r="AE853" s="96">
        <v>0</v>
      </c>
      <c r="AF853" s="96">
        <v>0</v>
      </c>
      <c r="AG853" s="96">
        <v>0</v>
      </c>
      <c r="AH853" s="105">
        <v>0</v>
      </c>
      <c r="AI853" s="108">
        <v>0</v>
      </c>
      <c r="AJ853" s="105">
        <v>0</v>
      </c>
      <c r="AK853" s="108" t="s">
        <v>883</v>
      </c>
      <c r="AL853" s="9" t="str">
        <f>VLOOKUP(F853,Definitions!$B$7:$E$39,4,FALSE)</f>
        <v>EU28</v>
      </c>
    </row>
    <row r="854" spans="1:38">
      <c r="A854" s="36" t="str">
        <f t="shared" si="175"/>
        <v>PL400_6</v>
      </c>
      <c r="B854" t="s">
        <v>94</v>
      </c>
      <c r="C854" t="s">
        <v>185</v>
      </c>
      <c r="D854">
        <v>400</v>
      </c>
      <c r="E854">
        <v>6</v>
      </c>
      <c r="F854" s="25" t="str">
        <f>VLOOKUP(B854,Definitions!$C$7:$D$43,2,FALSE)</f>
        <v>Poland</v>
      </c>
      <c r="G854" t="str">
        <f>VLOOKUP(C854,Definitions!$C$49:$D$57,2,FALSE)</f>
        <v>Residential</v>
      </c>
      <c r="H854" t="str">
        <f>VLOOKUP(D854,Definitions!$C$60:$D$104,2,FALSE)</f>
        <v>TOTAL Residential</v>
      </c>
      <c r="J854" s="29" t="str">
        <f>VLOOKUP(E854,Definitions!$C$115:$D$131,2,FALSE)</f>
        <v>Electricity</v>
      </c>
      <c r="K854" s="106"/>
      <c r="L854" s="105"/>
      <c r="M854" s="103">
        <f t="shared" si="176"/>
        <v>5.7462400158634512</v>
      </c>
      <c r="N854" s="37"/>
      <c r="O854" s="105"/>
      <c r="P854" s="105">
        <f t="shared" si="177"/>
        <v>5.7462400158634512</v>
      </c>
      <c r="Q854" s="105">
        <f t="shared" si="178"/>
        <v>3.6905665188953698</v>
      </c>
      <c r="R854" s="103">
        <f t="shared" si="179"/>
        <v>0.39194963119260001</v>
      </c>
      <c r="S854" s="96">
        <v>1.4768686980135806</v>
      </c>
      <c r="T854" s="128" t="s">
        <v>946</v>
      </c>
      <c r="U854" s="96">
        <v>2.213697820881789</v>
      </c>
      <c r="V854" s="128" t="s">
        <v>882</v>
      </c>
      <c r="W854" s="96">
        <v>0</v>
      </c>
      <c r="X854" s="96">
        <v>0</v>
      </c>
      <c r="Y854" s="96">
        <v>0</v>
      </c>
      <c r="Z854" s="96">
        <v>0</v>
      </c>
      <c r="AA854" s="105">
        <v>0</v>
      </c>
      <c r="AB854" s="108">
        <v>0</v>
      </c>
      <c r="AC854" s="96">
        <v>0.39194963119260001</v>
      </c>
      <c r="AD854" s="109" t="s">
        <v>882</v>
      </c>
      <c r="AE854" s="96">
        <v>0</v>
      </c>
      <c r="AF854" s="96">
        <v>0</v>
      </c>
      <c r="AG854" s="96">
        <v>0</v>
      </c>
      <c r="AH854" s="105">
        <v>0</v>
      </c>
      <c r="AI854" s="108">
        <v>0</v>
      </c>
      <c r="AJ854" s="105">
        <v>1.6637238657754814</v>
      </c>
      <c r="AK854" s="108" t="s">
        <v>883</v>
      </c>
      <c r="AL854" s="9" t="str">
        <f>VLOOKUP(F854,Definitions!$B$7:$E$39,4,FALSE)</f>
        <v>EU28</v>
      </c>
    </row>
    <row r="855" spans="1:38">
      <c r="A855" s="36" t="str">
        <f t="shared" si="175"/>
        <v>PL400_7</v>
      </c>
      <c r="B855" t="s">
        <v>94</v>
      </c>
      <c r="C855" t="s">
        <v>185</v>
      </c>
      <c r="D855">
        <v>400</v>
      </c>
      <c r="E855">
        <v>7</v>
      </c>
      <c r="F855" s="25" t="str">
        <f>VLOOKUP(B855,Definitions!$C$7:$D$43,2,FALSE)</f>
        <v>Poland</v>
      </c>
      <c r="G855" t="str">
        <f>VLOOKUP(C855,Definitions!$C$49:$D$57,2,FALSE)</f>
        <v>Residential</v>
      </c>
      <c r="H855" t="str">
        <f>VLOOKUP(D855,Definitions!$C$60:$D$104,2,FALSE)</f>
        <v>TOTAL Residential</v>
      </c>
      <c r="J855" s="29" t="str">
        <f>VLOOKUP(E855,Definitions!$C$115:$D$131,2,FALSE)</f>
        <v>District heating</v>
      </c>
      <c r="K855" s="106"/>
      <c r="L855" s="105"/>
      <c r="M855" s="103">
        <f t="shared" si="176"/>
        <v>41.952186877753775</v>
      </c>
      <c r="N855" s="56"/>
      <c r="O855" s="105"/>
      <c r="P855" s="105">
        <f t="shared" si="177"/>
        <v>41.952186877753775</v>
      </c>
      <c r="Q855" s="105">
        <f t="shared" si="178"/>
        <v>41.952186877753775</v>
      </c>
      <c r="R855" s="103">
        <f t="shared" si="179"/>
        <v>0</v>
      </c>
      <c r="S855" s="96">
        <v>36.781996751155368</v>
      </c>
      <c r="T855" s="128" t="s">
        <v>946</v>
      </c>
      <c r="U855" s="96">
        <v>5.1701901265984089</v>
      </c>
      <c r="V855" s="128" t="s">
        <v>882</v>
      </c>
      <c r="W855" s="96">
        <v>0</v>
      </c>
      <c r="X855" s="96">
        <v>0</v>
      </c>
      <c r="Y855" s="96">
        <v>0</v>
      </c>
      <c r="Z855" s="96">
        <v>0</v>
      </c>
      <c r="AA855" s="105">
        <v>0</v>
      </c>
      <c r="AB855" s="108">
        <v>0</v>
      </c>
      <c r="AC855" s="96">
        <v>0</v>
      </c>
      <c r="AD855" s="109" t="s">
        <v>882</v>
      </c>
      <c r="AE855" s="96">
        <v>0</v>
      </c>
      <c r="AF855" s="96">
        <v>0</v>
      </c>
      <c r="AG855" s="96">
        <v>0</v>
      </c>
      <c r="AH855" s="105">
        <v>0</v>
      </c>
      <c r="AI855" s="108">
        <v>0</v>
      </c>
      <c r="AJ855" s="105">
        <v>0</v>
      </c>
      <c r="AK855" s="108" t="s">
        <v>883</v>
      </c>
      <c r="AL855" s="9" t="str">
        <f>VLOOKUP(F855,Definitions!$B$7:$E$39,4,FALSE)</f>
        <v>EU28</v>
      </c>
    </row>
    <row r="856" spans="1:38">
      <c r="A856" s="36" t="str">
        <f t="shared" si="175"/>
        <v>PL400_8</v>
      </c>
      <c r="B856" t="s">
        <v>94</v>
      </c>
      <c r="C856" t="s">
        <v>185</v>
      </c>
      <c r="D856">
        <v>400</v>
      </c>
      <c r="E856">
        <v>8</v>
      </c>
      <c r="F856" s="25" t="str">
        <f>VLOOKUP(B856,Definitions!$C$7:$D$43,2,FALSE)</f>
        <v>Poland</v>
      </c>
      <c r="G856" t="str">
        <f>VLOOKUP(C856,Definitions!$C$49:$D$57,2,FALSE)</f>
        <v>Residential</v>
      </c>
      <c r="H856" t="str">
        <f>VLOOKUP(D856,Definitions!$C$60:$D$104,2,FALSE)</f>
        <v>TOTAL Residential</v>
      </c>
      <c r="J856" s="29" t="str">
        <f>VLOOKUP(E856,Definitions!$C$115:$D$131,2,FALSE)</f>
        <v>Waste non-RES</v>
      </c>
      <c r="K856" s="106"/>
      <c r="L856" s="105"/>
      <c r="M856" s="103">
        <f t="shared" si="176"/>
        <v>0</v>
      </c>
      <c r="N856" s="37"/>
      <c r="O856" s="105"/>
      <c r="P856" s="105">
        <f t="shared" si="177"/>
        <v>0</v>
      </c>
      <c r="Q856" s="105">
        <f t="shared" si="178"/>
        <v>0</v>
      </c>
      <c r="R856" s="103">
        <f t="shared" si="179"/>
        <v>0</v>
      </c>
      <c r="S856" s="96">
        <v>0</v>
      </c>
      <c r="T856" s="128" t="s">
        <v>882</v>
      </c>
      <c r="U856" s="96">
        <v>0</v>
      </c>
      <c r="V856" s="128" t="s">
        <v>882</v>
      </c>
      <c r="W856" s="96">
        <v>0</v>
      </c>
      <c r="X856" s="96">
        <v>0</v>
      </c>
      <c r="Y856" s="96">
        <v>0</v>
      </c>
      <c r="Z856" s="96">
        <v>0</v>
      </c>
      <c r="AA856" s="105">
        <v>0</v>
      </c>
      <c r="AB856" s="108">
        <v>0</v>
      </c>
      <c r="AC856" s="96">
        <v>0</v>
      </c>
      <c r="AD856" s="109" t="s">
        <v>882</v>
      </c>
      <c r="AE856" s="96">
        <v>0</v>
      </c>
      <c r="AF856" s="96">
        <v>0</v>
      </c>
      <c r="AG856" s="96">
        <v>0</v>
      </c>
      <c r="AH856" s="105">
        <v>0</v>
      </c>
      <c r="AI856" s="108">
        <v>0</v>
      </c>
      <c r="AJ856" s="105">
        <v>0</v>
      </c>
      <c r="AK856" s="108" t="s">
        <v>883</v>
      </c>
      <c r="AL856" s="9" t="str">
        <f>VLOOKUP(F856,Definitions!$B$7:$E$39,4,FALSE)</f>
        <v>EU28</v>
      </c>
    </row>
    <row r="857" spans="1:38">
      <c r="A857" s="36" t="str">
        <f t="shared" si="175"/>
        <v>PL400_9</v>
      </c>
      <c r="B857" t="s">
        <v>94</v>
      </c>
      <c r="C857" t="s">
        <v>185</v>
      </c>
      <c r="D857">
        <v>400</v>
      </c>
      <c r="E857">
        <v>9</v>
      </c>
      <c r="F857" s="25" t="str">
        <f>VLOOKUP(B857,Definitions!$C$7:$D$43,2,FALSE)</f>
        <v>Poland</v>
      </c>
      <c r="G857" t="str">
        <f>VLOOKUP(C857,Definitions!$C$49:$D$57,2,FALSE)</f>
        <v>Residential</v>
      </c>
      <c r="H857" t="str">
        <f>VLOOKUP(D857,Definitions!$C$60:$D$104,2,FALSE)</f>
        <v>TOTAL Residential</v>
      </c>
      <c r="J857" s="29" t="str">
        <f>VLOOKUP(E857,Definitions!$C$115:$D$131,2,FALSE)</f>
        <v>Waste RES</v>
      </c>
      <c r="K857" s="106"/>
      <c r="L857" s="105"/>
      <c r="M857" s="103">
        <f t="shared" si="176"/>
        <v>0</v>
      </c>
      <c r="N857" s="37"/>
      <c r="O857" s="105"/>
      <c r="P857" s="105">
        <f t="shared" si="177"/>
        <v>0</v>
      </c>
      <c r="Q857" s="105">
        <f t="shared" si="178"/>
        <v>0</v>
      </c>
      <c r="R857" s="103">
        <f t="shared" si="179"/>
        <v>0</v>
      </c>
      <c r="S857" s="96">
        <v>0</v>
      </c>
      <c r="T857" s="128" t="s">
        <v>947</v>
      </c>
      <c r="U857" s="96">
        <v>0</v>
      </c>
      <c r="V857" s="128" t="s">
        <v>947</v>
      </c>
      <c r="W857" s="96">
        <v>0</v>
      </c>
      <c r="X857" s="96">
        <v>0</v>
      </c>
      <c r="Y857" s="96">
        <v>0</v>
      </c>
      <c r="Z857" s="96">
        <v>0</v>
      </c>
      <c r="AA857" s="105">
        <v>0</v>
      </c>
      <c r="AB857" s="108">
        <v>0</v>
      </c>
      <c r="AC857" s="96">
        <v>0</v>
      </c>
      <c r="AD857" s="109" t="s">
        <v>947</v>
      </c>
      <c r="AE857" s="96">
        <v>0</v>
      </c>
      <c r="AF857" s="96">
        <v>0</v>
      </c>
      <c r="AG857" s="96">
        <v>0</v>
      </c>
      <c r="AH857" s="105">
        <v>0</v>
      </c>
      <c r="AI857" s="108">
        <v>0</v>
      </c>
      <c r="AJ857" s="105">
        <v>0</v>
      </c>
      <c r="AK857" s="108" t="s">
        <v>947</v>
      </c>
      <c r="AL857" s="9" t="str">
        <f>VLOOKUP(F857,Definitions!$B$7:$E$39,4,FALSE)</f>
        <v>EU28</v>
      </c>
    </row>
    <row r="858" spans="1:38">
      <c r="A858" s="36" t="str">
        <f t="shared" si="175"/>
        <v>PL400_51</v>
      </c>
      <c r="B858" t="s">
        <v>94</v>
      </c>
      <c r="C858" t="s">
        <v>185</v>
      </c>
      <c r="D858">
        <v>400</v>
      </c>
      <c r="E858">
        <v>51</v>
      </c>
      <c r="F858" s="25" t="str">
        <f>VLOOKUP(B858,Definitions!$C$7:$D$43,2,FALSE)</f>
        <v>Poland</v>
      </c>
      <c r="G858" t="str">
        <f>VLOOKUP(C858,Definitions!$C$49:$D$57,2,FALSE)</f>
        <v>Residential</v>
      </c>
      <c r="H858" t="str">
        <f>VLOOKUP(D858,Definitions!$C$60:$D$104,2,FALSE)</f>
        <v>TOTAL Residential</v>
      </c>
      <c r="J858" s="29" t="str">
        <f>VLOOKUP(E858,Definitions!$C$115:$D$131,2,FALSE)</f>
        <v>Biomass</v>
      </c>
      <c r="K858" s="106"/>
      <c r="L858" s="105"/>
      <c r="M858" s="103">
        <f t="shared" si="176"/>
        <v>19.077784020819458</v>
      </c>
      <c r="N858" s="37"/>
      <c r="O858" s="105"/>
      <c r="P858" s="105">
        <f t="shared" si="177"/>
        <v>19.077784020819458</v>
      </c>
      <c r="Q858" s="105">
        <f t="shared" si="178"/>
        <v>17.643977413384871</v>
      </c>
      <c r="R858" s="103">
        <f t="shared" si="179"/>
        <v>0</v>
      </c>
      <c r="S858" s="96">
        <v>16.107620817522417</v>
      </c>
      <c r="T858" s="128" t="s">
        <v>947</v>
      </c>
      <c r="U858" s="96">
        <v>1.536356595862455</v>
      </c>
      <c r="V858" s="128" t="s">
        <v>947</v>
      </c>
      <c r="W858" s="96">
        <v>0</v>
      </c>
      <c r="X858" s="96">
        <v>0</v>
      </c>
      <c r="Y858" s="96">
        <v>0</v>
      </c>
      <c r="Z858" s="96">
        <v>0</v>
      </c>
      <c r="AA858" s="105">
        <v>0</v>
      </c>
      <c r="AB858" s="108">
        <v>0</v>
      </c>
      <c r="AC858" s="96">
        <v>0</v>
      </c>
      <c r="AD858" s="109" t="s">
        <v>947</v>
      </c>
      <c r="AE858" s="96">
        <v>0</v>
      </c>
      <c r="AF858" s="96">
        <v>0</v>
      </c>
      <c r="AG858" s="96">
        <v>0</v>
      </c>
      <c r="AH858" s="105">
        <v>0</v>
      </c>
      <c r="AI858" s="108">
        <v>0</v>
      </c>
      <c r="AJ858" s="105">
        <v>1.433806607434585</v>
      </c>
      <c r="AK858" s="108" t="s">
        <v>947</v>
      </c>
      <c r="AL858" s="9" t="str">
        <f>VLOOKUP(F858,Definitions!$B$7:$E$39,4,FALSE)</f>
        <v>EU28</v>
      </c>
    </row>
    <row r="859" spans="1:38">
      <c r="A859" s="36" t="str">
        <f t="shared" si="175"/>
        <v>PL400_52</v>
      </c>
      <c r="B859" t="s">
        <v>94</v>
      </c>
      <c r="C859" t="s">
        <v>185</v>
      </c>
      <c r="D859">
        <v>400</v>
      </c>
      <c r="E859">
        <v>52</v>
      </c>
      <c r="F859" s="25" t="str">
        <f>VLOOKUP(B859,Definitions!$C$7:$D$43,2,FALSE)</f>
        <v>Poland</v>
      </c>
      <c r="G859" t="str">
        <f>VLOOKUP(C859,Definitions!$C$49:$D$57,2,FALSE)</f>
        <v>Residential</v>
      </c>
      <c r="H859" t="str">
        <f>VLOOKUP(D859,Definitions!$C$60:$D$104,2,FALSE)</f>
        <v>TOTAL Residential</v>
      </c>
      <c r="J859" s="29" t="str">
        <f>VLOOKUP(E859,Definitions!$C$115:$D$131,2,FALSE)</f>
        <v>Geothermal</v>
      </c>
      <c r="K859" s="106"/>
      <c r="L859" s="105"/>
      <c r="M859" s="103">
        <f t="shared" si="176"/>
        <v>0.10923927200435415</v>
      </c>
      <c r="N859" s="37"/>
      <c r="O859" s="105"/>
      <c r="P859" s="105">
        <f t="shared" si="177"/>
        <v>0.10923927200435415</v>
      </c>
      <c r="Q859" s="105">
        <f t="shared" si="178"/>
        <v>0.10923927200435415</v>
      </c>
      <c r="R859" s="103">
        <f t="shared" si="179"/>
        <v>0</v>
      </c>
      <c r="S859" s="96">
        <v>9.4549924608189062E-2</v>
      </c>
      <c r="T859" s="128" t="s">
        <v>947</v>
      </c>
      <c r="U859" s="96">
        <v>1.4689347396165096E-2</v>
      </c>
      <c r="V859" s="128" t="s">
        <v>947</v>
      </c>
      <c r="W859" s="96">
        <v>0</v>
      </c>
      <c r="X859" s="96">
        <v>0</v>
      </c>
      <c r="Y859" s="96">
        <v>0</v>
      </c>
      <c r="Z859" s="96">
        <v>0</v>
      </c>
      <c r="AA859" s="105">
        <v>0</v>
      </c>
      <c r="AB859" s="108">
        <v>0</v>
      </c>
      <c r="AC859" s="96">
        <v>0</v>
      </c>
      <c r="AD859" s="109" t="s">
        <v>947</v>
      </c>
      <c r="AE859" s="96">
        <v>0</v>
      </c>
      <c r="AF859" s="96">
        <v>0</v>
      </c>
      <c r="AG859" s="96">
        <v>0</v>
      </c>
      <c r="AH859" s="105">
        <v>0</v>
      </c>
      <c r="AI859" s="108">
        <v>0</v>
      </c>
      <c r="AJ859" s="105">
        <v>0</v>
      </c>
      <c r="AK859" s="108" t="s">
        <v>947</v>
      </c>
      <c r="AL859" s="9" t="str">
        <f>VLOOKUP(F859,Definitions!$B$7:$E$39,4,FALSE)</f>
        <v>EU28</v>
      </c>
    </row>
    <row r="860" spans="1:38">
      <c r="A860" s="36" t="str">
        <f t="shared" si="175"/>
        <v>PL400_53</v>
      </c>
      <c r="B860" t="s">
        <v>94</v>
      </c>
      <c r="C860" t="s">
        <v>185</v>
      </c>
      <c r="D860">
        <v>400</v>
      </c>
      <c r="E860">
        <v>53</v>
      </c>
      <c r="F860" s="25" t="str">
        <f>VLOOKUP(B860,Definitions!$C$7:$D$43,2,FALSE)</f>
        <v>Poland</v>
      </c>
      <c r="G860" t="str">
        <f>VLOOKUP(C860,Definitions!$C$49:$D$57,2,FALSE)</f>
        <v>Residential</v>
      </c>
      <c r="H860" t="str">
        <f>VLOOKUP(D860,Definitions!$C$60:$D$104,2,FALSE)</f>
        <v>TOTAL Residential</v>
      </c>
      <c r="J860" s="29" t="str">
        <f>VLOOKUP(E860,Definitions!$C$115:$D$131,2,FALSE)</f>
        <v>Solar energy</v>
      </c>
      <c r="K860" s="106"/>
      <c r="L860" s="105"/>
      <c r="M860" s="103">
        <f t="shared" si="176"/>
        <v>6.7999999999999991E-2</v>
      </c>
      <c r="N860" s="37"/>
      <c r="O860" s="105"/>
      <c r="P860" s="105">
        <f t="shared" si="177"/>
        <v>6.7999999999999991E-2</v>
      </c>
      <c r="Q860" s="105">
        <f t="shared" si="178"/>
        <v>6.7999999999999991E-2</v>
      </c>
      <c r="R860" s="103">
        <f t="shared" si="179"/>
        <v>0</v>
      </c>
      <c r="S860" s="96">
        <v>1.0999999999999999E-2</v>
      </c>
      <c r="T860" s="128" t="s">
        <v>884</v>
      </c>
      <c r="U860" s="96">
        <v>5.6999999999999995E-2</v>
      </c>
      <c r="V860" s="128" t="s">
        <v>884</v>
      </c>
      <c r="W860" s="96">
        <v>0</v>
      </c>
      <c r="X860" s="96">
        <v>0</v>
      </c>
      <c r="Y860" s="96">
        <v>0</v>
      </c>
      <c r="Z860" s="96">
        <v>0</v>
      </c>
      <c r="AA860" s="105">
        <v>0</v>
      </c>
      <c r="AB860" s="108">
        <v>0</v>
      </c>
      <c r="AC860" s="96">
        <v>0</v>
      </c>
      <c r="AD860" s="109" t="s">
        <v>884</v>
      </c>
      <c r="AE860" s="96">
        <v>0</v>
      </c>
      <c r="AF860" s="96">
        <v>0</v>
      </c>
      <c r="AG860" s="96">
        <v>0</v>
      </c>
      <c r="AH860" s="105">
        <v>0</v>
      </c>
      <c r="AI860" s="108">
        <v>0</v>
      </c>
      <c r="AJ860" s="105">
        <v>0</v>
      </c>
      <c r="AK860" s="108" t="s">
        <v>884</v>
      </c>
      <c r="AL860" s="9" t="str">
        <f>VLOOKUP(F860,Definitions!$B$7:$E$39,4,FALSE)</f>
        <v>EU28</v>
      </c>
    </row>
    <row r="861" spans="1:38">
      <c r="A861" s="36" t="str">
        <f t="shared" si="175"/>
        <v>PL400_58</v>
      </c>
      <c r="B861" t="s">
        <v>94</v>
      </c>
      <c r="C861" t="s">
        <v>185</v>
      </c>
      <c r="D861">
        <v>400</v>
      </c>
      <c r="E861">
        <v>58</v>
      </c>
      <c r="F861" s="25" t="str">
        <f>VLOOKUP(B861,Definitions!$C$7:$D$43,2,FALSE)</f>
        <v>Poland</v>
      </c>
      <c r="G861" t="str">
        <f>VLOOKUP(C861,Definitions!$C$49:$D$57,2,FALSE)</f>
        <v>Residential</v>
      </c>
      <c r="H861" t="str">
        <f>VLOOKUP(D861,Definitions!$C$60:$D$104,2,FALSE)</f>
        <v>TOTAL Residential</v>
      </c>
      <c r="J861" s="29" t="str">
        <f>VLOOKUP(E861,Definitions!$C$115:$D$131,2,FALSE)</f>
        <v>Ambient heat total</v>
      </c>
      <c r="K861" s="106"/>
      <c r="L861" s="105"/>
      <c r="M861" s="103">
        <f t="shared" si="176"/>
        <v>7.0800000000002722E-2</v>
      </c>
      <c r="N861" s="37"/>
      <c r="O861" s="105"/>
      <c r="P861" s="105">
        <f t="shared" si="177"/>
        <v>7.0800000000002722E-2</v>
      </c>
      <c r="Q861" s="105">
        <f t="shared" si="178"/>
        <v>7.0800000000002722E-2</v>
      </c>
      <c r="R861" s="103">
        <f t="shared" si="179"/>
        <v>0</v>
      </c>
      <c r="S861" s="96">
        <v>6.5999999999999989E-2</v>
      </c>
      <c r="T861" s="128" t="s">
        <v>885</v>
      </c>
      <c r="U861" s="96">
        <v>4.8000000000027309E-3</v>
      </c>
      <c r="V861" s="128" t="s">
        <v>885</v>
      </c>
      <c r="W861" s="96">
        <v>0</v>
      </c>
      <c r="X861" s="96">
        <v>0</v>
      </c>
      <c r="Y861" s="96">
        <v>0</v>
      </c>
      <c r="Z861" s="96">
        <v>0</v>
      </c>
      <c r="AA861" s="105">
        <v>0</v>
      </c>
      <c r="AB861" s="108">
        <v>0</v>
      </c>
      <c r="AC861" s="96">
        <v>0</v>
      </c>
      <c r="AD861" s="109" t="s">
        <v>885</v>
      </c>
      <c r="AE861" s="96">
        <v>0</v>
      </c>
      <c r="AF861" s="96">
        <v>0</v>
      </c>
      <c r="AG861" s="96">
        <v>0</v>
      </c>
      <c r="AH861" s="105">
        <v>0</v>
      </c>
      <c r="AI861" s="108">
        <v>0</v>
      </c>
      <c r="AJ861" s="105">
        <v>0</v>
      </c>
      <c r="AK861" s="108" t="s">
        <v>885</v>
      </c>
      <c r="AL861" s="9" t="str">
        <f>VLOOKUP(F861,Definitions!$B$7:$E$39,4,FALSE)</f>
        <v>EU28</v>
      </c>
    </row>
    <row r="862" spans="1:38">
      <c r="A862" s="36" t="str">
        <f t="shared" si="175"/>
        <v>PL400_55</v>
      </c>
      <c r="B862" t="s">
        <v>94</v>
      </c>
      <c r="C862" t="s">
        <v>185</v>
      </c>
      <c r="D862">
        <v>400</v>
      </c>
      <c r="E862">
        <v>55</v>
      </c>
      <c r="F862" s="25" t="str">
        <f>VLOOKUP(B862,Definitions!$C$7:$D$43,2,FALSE)</f>
        <v>Poland</v>
      </c>
      <c r="G862" t="str">
        <f>VLOOKUP(C862,Definitions!$C$49:$D$57,2,FALSE)</f>
        <v>Residential</v>
      </c>
      <c r="H862" t="str">
        <f>VLOOKUP(D862,Definitions!$C$60:$D$104,2,FALSE)</f>
        <v>TOTAL Residential</v>
      </c>
      <c r="J862" s="29" t="str">
        <f>VLOOKUP(E862,Definitions!$C$115:$D$131,2,FALSE)</f>
        <v xml:space="preserve">Other RES </v>
      </c>
      <c r="K862" s="106"/>
      <c r="L862" s="105"/>
      <c r="M862" s="103">
        <f t="shared" si="176"/>
        <v>0</v>
      </c>
      <c r="N862" s="37"/>
      <c r="O862" s="105"/>
      <c r="P862" s="105">
        <f t="shared" si="177"/>
        <v>0</v>
      </c>
      <c r="Q862" s="105">
        <f t="shared" si="178"/>
        <v>0</v>
      </c>
      <c r="R862" s="103">
        <f t="shared" si="179"/>
        <v>0</v>
      </c>
      <c r="S862" s="96">
        <v>0</v>
      </c>
      <c r="T862" s="128" t="s">
        <v>882</v>
      </c>
      <c r="U862" s="96">
        <v>0</v>
      </c>
      <c r="V862" s="128" t="s">
        <v>882</v>
      </c>
      <c r="W862" s="96">
        <v>0</v>
      </c>
      <c r="X862" s="96">
        <v>0</v>
      </c>
      <c r="Y862" s="96">
        <v>0</v>
      </c>
      <c r="Z862" s="96">
        <v>0</v>
      </c>
      <c r="AA862" s="105">
        <v>0</v>
      </c>
      <c r="AB862" s="108">
        <v>0</v>
      </c>
      <c r="AC862" s="96">
        <v>0</v>
      </c>
      <c r="AD862" s="109" t="s">
        <v>882</v>
      </c>
      <c r="AE862" s="96">
        <v>0</v>
      </c>
      <c r="AF862" s="96">
        <v>0</v>
      </c>
      <c r="AG862" s="96">
        <v>0</v>
      </c>
      <c r="AH862" s="105">
        <v>0</v>
      </c>
      <c r="AI862" s="108">
        <v>0</v>
      </c>
      <c r="AJ862" s="105">
        <v>0</v>
      </c>
      <c r="AK862" s="108" t="s">
        <v>883</v>
      </c>
      <c r="AL862" s="9" t="str">
        <f>VLOOKUP(F862,Definitions!$B$7:$E$39,4,FALSE)</f>
        <v>EU28</v>
      </c>
    </row>
    <row r="863" spans="1:38">
      <c r="A863" s="36" t="str">
        <f t="shared" si="175"/>
        <v>PL401_0</v>
      </c>
      <c r="B863" t="s">
        <v>94</v>
      </c>
      <c r="C863" t="s">
        <v>185</v>
      </c>
      <c r="D863">
        <v>401</v>
      </c>
      <c r="E863">
        <v>0</v>
      </c>
      <c r="F863" s="25" t="str">
        <f>VLOOKUP(B863,Definitions!$C$7:$D$43,2,FALSE)</f>
        <v>Poland</v>
      </c>
      <c r="G863" t="str">
        <f>VLOOKUP(C863,Definitions!$C$49:$D$57,2,FALSE)</f>
        <v>Residential</v>
      </c>
      <c r="H863" t="str">
        <f>VLOOKUP(D863,Definitions!$C$60:$D$104,2,FALSE)</f>
        <v>SFH</v>
      </c>
      <c r="J863" s="29" t="str">
        <f>VLOOKUP(E863,Definitions!$C$115:$D$131,2,FALSE)</f>
        <v>TOTAL</v>
      </c>
      <c r="K863" s="106"/>
      <c r="L863" s="105"/>
      <c r="M863" s="103">
        <f t="shared" si="176"/>
        <v>87.128758878443307</v>
      </c>
      <c r="N863" s="37"/>
      <c r="O863" s="105"/>
      <c r="P863" s="105">
        <f t="shared" si="177"/>
        <v>87.128758878443307</v>
      </c>
      <c r="Q863" s="105">
        <f t="shared" si="178"/>
        <v>81.035091865786555</v>
      </c>
      <c r="R863" s="103">
        <f t="shared" si="179"/>
        <v>0.22603001729800001</v>
      </c>
      <c r="S863" s="96">
        <v>74.137374741430435</v>
      </c>
      <c r="T863" s="128" t="s">
        <v>882</v>
      </c>
      <c r="U863" s="96">
        <v>6.8977171243561184</v>
      </c>
      <c r="V863" s="128" t="s">
        <v>882</v>
      </c>
      <c r="W863" s="96">
        <v>0</v>
      </c>
      <c r="X863" s="96">
        <v>0</v>
      </c>
      <c r="Y863" s="96">
        <v>0</v>
      </c>
      <c r="Z863" s="96">
        <v>0</v>
      </c>
      <c r="AA863" s="105">
        <v>0</v>
      </c>
      <c r="AB863" s="108">
        <v>0</v>
      </c>
      <c r="AC863" s="96">
        <v>0.22603001729800001</v>
      </c>
      <c r="AD863" s="109" t="s">
        <v>882</v>
      </c>
      <c r="AE863" s="96">
        <v>0</v>
      </c>
      <c r="AF863" s="96">
        <v>0</v>
      </c>
      <c r="AG863" s="96">
        <v>0</v>
      </c>
      <c r="AH863" s="105">
        <v>0</v>
      </c>
      <c r="AI863" s="108">
        <v>0</v>
      </c>
      <c r="AJ863" s="105">
        <v>5.8676369953587493</v>
      </c>
      <c r="AK863" s="108" t="s">
        <v>883</v>
      </c>
      <c r="AL863" s="9" t="str">
        <f>VLOOKUP(F863,Definitions!$B$7:$E$39,4,FALSE)</f>
        <v>EU28</v>
      </c>
    </row>
    <row r="864" spans="1:38">
      <c r="A864" s="36" t="str">
        <f t="shared" si="175"/>
        <v>PL401_1</v>
      </c>
      <c r="B864" t="s">
        <v>94</v>
      </c>
      <c r="C864" t="s">
        <v>185</v>
      </c>
      <c r="D864">
        <v>401</v>
      </c>
      <c r="E864">
        <v>1</v>
      </c>
      <c r="F864" s="25" t="str">
        <f>VLOOKUP(B864,Definitions!$C$7:$D$43,2,FALSE)</f>
        <v>Poland</v>
      </c>
      <c r="G864" t="str">
        <f>VLOOKUP(C864,Definitions!$C$49:$D$57,2,FALSE)</f>
        <v>Residential</v>
      </c>
      <c r="H864" t="str">
        <f>VLOOKUP(D864,Definitions!$C$60:$D$104,2,FALSE)</f>
        <v>SFH</v>
      </c>
      <c r="J864" s="29" t="str">
        <f>VLOOKUP(E864,Definitions!$C$115:$D$131,2,FALSE)</f>
        <v>Coal</v>
      </c>
      <c r="K864" s="106"/>
      <c r="L864" s="105"/>
      <c r="M864" s="103">
        <f t="shared" si="176"/>
        <v>43.118084051248807</v>
      </c>
      <c r="N864" s="37"/>
      <c r="O864" s="105"/>
      <c r="P864" s="105">
        <f t="shared" si="177"/>
        <v>43.118084051248807</v>
      </c>
      <c r="Q864" s="105">
        <f t="shared" si="178"/>
        <v>43.118084051248807</v>
      </c>
      <c r="R864" s="103">
        <f t="shared" si="179"/>
        <v>0</v>
      </c>
      <c r="S864" s="96">
        <v>42.159615980391116</v>
      </c>
      <c r="T864" s="128" t="s">
        <v>882</v>
      </c>
      <c r="U864" s="96">
        <v>0.95846807085769337</v>
      </c>
      <c r="V864" s="128" t="s">
        <v>882</v>
      </c>
      <c r="W864" s="96">
        <v>0</v>
      </c>
      <c r="X864" s="96">
        <v>0</v>
      </c>
      <c r="Y864" s="96">
        <v>0</v>
      </c>
      <c r="Z864" s="96">
        <v>0</v>
      </c>
      <c r="AA864" s="105">
        <v>0</v>
      </c>
      <c r="AB864" s="108">
        <v>0</v>
      </c>
      <c r="AC864" s="96">
        <v>0</v>
      </c>
      <c r="AD864" s="109" t="s">
        <v>882</v>
      </c>
      <c r="AE864" s="96">
        <v>0</v>
      </c>
      <c r="AF864" s="96">
        <v>0</v>
      </c>
      <c r="AG864" s="96">
        <v>0</v>
      </c>
      <c r="AH864" s="105">
        <v>0</v>
      </c>
      <c r="AI864" s="108">
        <v>0</v>
      </c>
      <c r="AJ864" s="105">
        <v>0</v>
      </c>
      <c r="AK864" s="108" t="s">
        <v>883</v>
      </c>
      <c r="AL864" s="9" t="str">
        <f>VLOOKUP(F864,Definitions!$B$7:$E$39,4,FALSE)</f>
        <v>EU28</v>
      </c>
    </row>
    <row r="865" spans="1:38">
      <c r="A865" s="36" t="str">
        <f t="shared" si="175"/>
        <v>PL401_2</v>
      </c>
      <c r="B865" t="s">
        <v>94</v>
      </c>
      <c r="C865" t="s">
        <v>185</v>
      </c>
      <c r="D865">
        <v>401</v>
      </c>
      <c r="E865">
        <v>2</v>
      </c>
      <c r="F865" s="25" t="str">
        <f>VLOOKUP(B865,Definitions!$C$7:$D$43,2,FALSE)</f>
        <v>Poland</v>
      </c>
      <c r="G865" t="str">
        <f>VLOOKUP(C865,Definitions!$C$49:$D$57,2,FALSE)</f>
        <v>Residential</v>
      </c>
      <c r="H865" t="str">
        <f>VLOOKUP(D865,Definitions!$C$60:$D$104,2,FALSE)</f>
        <v>SFH</v>
      </c>
      <c r="J865" s="29" t="str">
        <f>VLOOKUP(E865,Definitions!$C$115:$D$131,2,FALSE)</f>
        <v>Fuel oil</v>
      </c>
      <c r="K865" s="106"/>
      <c r="L865" s="105"/>
      <c r="M865" s="103">
        <f t="shared" si="176"/>
        <v>0.73065614902465859</v>
      </c>
      <c r="N865" s="37"/>
      <c r="O865" s="105"/>
      <c r="P865" s="105">
        <f t="shared" si="177"/>
        <v>0.73065614902465859</v>
      </c>
      <c r="Q865" s="105">
        <f t="shared" si="178"/>
        <v>0.73065614902465859</v>
      </c>
      <c r="R865" s="103">
        <f t="shared" si="179"/>
        <v>0</v>
      </c>
      <c r="S865" s="96">
        <v>0.71330481991069172</v>
      </c>
      <c r="T865" s="128" t="s">
        <v>882</v>
      </c>
      <c r="U865" s="96">
        <v>1.7351329113966918E-2</v>
      </c>
      <c r="V865" s="128" t="s">
        <v>882</v>
      </c>
      <c r="W865" s="96">
        <v>0</v>
      </c>
      <c r="X865" s="96">
        <v>0</v>
      </c>
      <c r="Y865" s="96">
        <v>0</v>
      </c>
      <c r="Z865" s="96">
        <v>0</v>
      </c>
      <c r="AA865" s="105">
        <v>0</v>
      </c>
      <c r="AB865" s="108">
        <v>0</v>
      </c>
      <c r="AC865" s="96">
        <v>0</v>
      </c>
      <c r="AD865" s="109" t="s">
        <v>882</v>
      </c>
      <c r="AE865" s="96">
        <v>0</v>
      </c>
      <c r="AF865" s="96">
        <v>0</v>
      </c>
      <c r="AG865" s="96">
        <v>0</v>
      </c>
      <c r="AH865" s="105">
        <v>0</v>
      </c>
      <c r="AI865" s="108">
        <v>0</v>
      </c>
      <c r="AJ865" s="105">
        <v>0</v>
      </c>
      <c r="AK865" s="108" t="s">
        <v>883</v>
      </c>
      <c r="AL865" s="9" t="str">
        <f>VLOOKUP(F865,Definitions!$B$7:$E$39,4,FALSE)</f>
        <v>EU28</v>
      </c>
    </row>
    <row r="866" spans="1:38">
      <c r="A866" s="36" t="str">
        <f t="shared" si="175"/>
        <v>PL401_3</v>
      </c>
      <c r="B866" t="s">
        <v>94</v>
      </c>
      <c r="C866" t="s">
        <v>185</v>
      </c>
      <c r="D866">
        <v>401</v>
      </c>
      <c r="E866">
        <v>3</v>
      </c>
      <c r="F866" s="25" t="str">
        <f>VLOOKUP(B866,Definitions!$C$7:$D$43,2,FALSE)</f>
        <v>Poland</v>
      </c>
      <c r="G866" t="str">
        <f>VLOOKUP(C866,Definitions!$C$49:$D$57,2,FALSE)</f>
        <v>Residential</v>
      </c>
      <c r="H866" t="str">
        <f>VLOOKUP(D866,Definitions!$C$60:$D$104,2,FALSE)</f>
        <v>SFH</v>
      </c>
      <c r="J866" s="29" t="str">
        <f>VLOOKUP(E866,Definitions!$C$115:$D$131,2,FALSE)</f>
        <v>Natural gas</v>
      </c>
      <c r="K866" s="106"/>
      <c r="L866" s="105"/>
      <c r="M866" s="103">
        <f t="shared" si="176"/>
        <v>14.780178362483378</v>
      </c>
      <c r="N866" s="37"/>
      <c r="O866" s="105"/>
      <c r="P866" s="105">
        <f t="shared" si="177"/>
        <v>14.780178362483378</v>
      </c>
      <c r="Q866" s="105">
        <f t="shared" si="178"/>
        <v>11.254454880214341</v>
      </c>
      <c r="R866" s="103">
        <f t="shared" si="179"/>
        <v>0</v>
      </c>
      <c r="S866" s="96">
        <v>8.629734822585359</v>
      </c>
      <c r="T866" s="128" t="s">
        <v>882</v>
      </c>
      <c r="U866" s="96">
        <v>2.6247200576289824</v>
      </c>
      <c r="V866" s="128" t="s">
        <v>882</v>
      </c>
      <c r="W866" s="96">
        <v>0</v>
      </c>
      <c r="X866" s="96">
        <v>0</v>
      </c>
      <c r="Y866" s="96">
        <v>0</v>
      </c>
      <c r="Z866" s="96">
        <v>0</v>
      </c>
      <c r="AA866" s="105">
        <v>0</v>
      </c>
      <c r="AB866" s="108">
        <v>0</v>
      </c>
      <c r="AC866" s="96">
        <v>0</v>
      </c>
      <c r="AD866" s="109" t="s">
        <v>882</v>
      </c>
      <c r="AE866" s="96">
        <v>0</v>
      </c>
      <c r="AF866" s="96">
        <v>0</v>
      </c>
      <c r="AG866" s="96">
        <v>0</v>
      </c>
      <c r="AH866" s="105">
        <v>0</v>
      </c>
      <c r="AI866" s="108">
        <v>0</v>
      </c>
      <c r="AJ866" s="105">
        <v>3.5257234822690364</v>
      </c>
      <c r="AK866" s="108" t="s">
        <v>883</v>
      </c>
      <c r="AL866" s="9" t="str">
        <f>VLOOKUP(F866,Definitions!$B$7:$E$39,4,FALSE)</f>
        <v>EU28</v>
      </c>
    </row>
    <row r="867" spans="1:38">
      <c r="A867" s="36" t="str">
        <f t="shared" si="175"/>
        <v>PL401_4</v>
      </c>
      <c r="B867" t="s">
        <v>94</v>
      </c>
      <c r="C867" t="s">
        <v>185</v>
      </c>
      <c r="D867">
        <v>401</v>
      </c>
      <c r="E867">
        <v>4</v>
      </c>
      <c r="F867" s="25" t="str">
        <f>VLOOKUP(B867,Definitions!$C$7:$D$43,2,FALSE)</f>
        <v>Poland</v>
      </c>
      <c r="G867" t="str">
        <f>VLOOKUP(C867,Definitions!$C$49:$D$57,2,FALSE)</f>
        <v>Residential</v>
      </c>
      <c r="H867" t="str">
        <f>VLOOKUP(D867,Definitions!$C$60:$D$104,2,FALSE)</f>
        <v>SFH</v>
      </c>
      <c r="J867" s="29" t="str">
        <f>VLOOKUP(E867,Definitions!$C$115:$D$131,2,FALSE)</f>
        <v>Other fossil fuels</v>
      </c>
      <c r="K867" s="106"/>
      <c r="L867" s="105"/>
      <c r="M867" s="103">
        <f t="shared" si="176"/>
        <v>0</v>
      </c>
      <c r="N867" s="37"/>
      <c r="O867" s="105"/>
      <c r="P867" s="105">
        <f t="shared" si="177"/>
        <v>0</v>
      </c>
      <c r="Q867" s="105">
        <f t="shared" si="178"/>
        <v>0</v>
      </c>
      <c r="R867" s="103">
        <f t="shared" si="179"/>
        <v>0</v>
      </c>
      <c r="S867" s="96">
        <v>0</v>
      </c>
      <c r="T867" s="128" t="s">
        <v>882</v>
      </c>
      <c r="U867" s="96">
        <v>0</v>
      </c>
      <c r="V867" s="128" t="s">
        <v>882</v>
      </c>
      <c r="W867" s="96">
        <v>0</v>
      </c>
      <c r="X867" s="96">
        <v>0</v>
      </c>
      <c r="Y867" s="96">
        <v>0</v>
      </c>
      <c r="Z867" s="96">
        <v>0</v>
      </c>
      <c r="AA867" s="105">
        <v>0</v>
      </c>
      <c r="AB867" s="108">
        <v>0</v>
      </c>
      <c r="AC867" s="96">
        <v>0</v>
      </c>
      <c r="AD867" s="109" t="s">
        <v>882</v>
      </c>
      <c r="AE867" s="96">
        <v>0</v>
      </c>
      <c r="AF867" s="96">
        <v>0</v>
      </c>
      <c r="AG867" s="96">
        <v>0</v>
      </c>
      <c r="AH867" s="105">
        <v>0</v>
      </c>
      <c r="AI867" s="108">
        <v>0</v>
      </c>
      <c r="AJ867" s="105">
        <v>0</v>
      </c>
      <c r="AK867" s="108" t="s">
        <v>883</v>
      </c>
      <c r="AL867" s="9" t="str">
        <f>VLOOKUP(F867,Definitions!$B$7:$E$39,4,FALSE)</f>
        <v>EU28</v>
      </c>
    </row>
    <row r="868" spans="1:38">
      <c r="A868" s="36" t="str">
        <f t="shared" si="175"/>
        <v>PL401_6</v>
      </c>
      <c r="B868" t="s">
        <v>94</v>
      </c>
      <c r="C868" t="s">
        <v>185</v>
      </c>
      <c r="D868">
        <v>401</v>
      </c>
      <c r="E868">
        <v>6</v>
      </c>
      <c r="F868" s="25" t="str">
        <f>VLOOKUP(B868,Definitions!$C$7:$D$43,2,FALSE)</f>
        <v>Poland</v>
      </c>
      <c r="G868" t="str">
        <f>VLOOKUP(C868,Definitions!$C$49:$D$57,2,FALSE)</f>
        <v>Residential</v>
      </c>
      <c r="H868" t="str">
        <f>VLOOKUP(D868,Definitions!$C$60:$D$104,2,FALSE)</f>
        <v>SFH</v>
      </c>
      <c r="J868" s="29" t="str">
        <f>VLOOKUP(E868,Definitions!$C$115:$D$131,2,FALSE)</f>
        <v>Electricity</v>
      </c>
      <c r="K868" s="106"/>
      <c r="L868" s="105"/>
      <c r="M868" s="103">
        <f t="shared" si="176"/>
        <v>3.9309736431502773</v>
      </c>
      <c r="N868" s="37"/>
      <c r="O868" s="105"/>
      <c r="P868" s="105">
        <f t="shared" si="177"/>
        <v>3.9309736431502773</v>
      </c>
      <c r="Q868" s="105">
        <f t="shared" si="178"/>
        <v>2.5348779771114858</v>
      </c>
      <c r="R868" s="103">
        <f t="shared" si="179"/>
        <v>0.22603001729800001</v>
      </c>
      <c r="S868" s="96">
        <v>0.98979341301567891</v>
      </c>
      <c r="T868" s="128" t="s">
        <v>882</v>
      </c>
      <c r="U868" s="96">
        <v>1.5450845640958066</v>
      </c>
      <c r="V868" s="128" t="s">
        <v>882</v>
      </c>
      <c r="W868" s="96">
        <v>0</v>
      </c>
      <c r="X868" s="96">
        <v>0</v>
      </c>
      <c r="Y868" s="96">
        <v>0</v>
      </c>
      <c r="Z868" s="96">
        <v>0</v>
      </c>
      <c r="AA868" s="105">
        <v>0</v>
      </c>
      <c r="AB868" s="108">
        <v>0</v>
      </c>
      <c r="AC868" s="96">
        <v>0.22603001729800001</v>
      </c>
      <c r="AD868" s="109" t="s">
        <v>882</v>
      </c>
      <c r="AE868" s="96">
        <v>0</v>
      </c>
      <c r="AF868" s="96">
        <v>0</v>
      </c>
      <c r="AG868" s="96">
        <v>0</v>
      </c>
      <c r="AH868" s="105">
        <v>0</v>
      </c>
      <c r="AI868" s="108">
        <v>0</v>
      </c>
      <c r="AJ868" s="105">
        <v>1.1700656487407914</v>
      </c>
      <c r="AK868" s="108" t="s">
        <v>883</v>
      </c>
      <c r="AL868" s="9" t="str">
        <f>VLOOKUP(F868,Definitions!$B$7:$E$39,4,FALSE)</f>
        <v>EU28</v>
      </c>
    </row>
    <row r="869" spans="1:38">
      <c r="A869" s="36" t="str">
        <f t="shared" si="175"/>
        <v>PL401_7</v>
      </c>
      <c r="B869" t="s">
        <v>94</v>
      </c>
      <c r="C869" t="s">
        <v>185</v>
      </c>
      <c r="D869">
        <v>401</v>
      </c>
      <c r="E869">
        <v>7</v>
      </c>
      <c r="F869" s="25" t="str">
        <f>VLOOKUP(B869,Definitions!$C$7:$D$43,2,FALSE)</f>
        <v>Poland</v>
      </c>
      <c r="G869" t="str">
        <f>VLOOKUP(C869,Definitions!$C$49:$D$57,2,FALSE)</f>
        <v>Residential</v>
      </c>
      <c r="H869" t="str">
        <f>VLOOKUP(D869,Definitions!$C$60:$D$104,2,FALSE)</f>
        <v>SFH</v>
      </c>
      <c r="J869" s="29" t="str">
        <f>VLOOKUP(E869,Definitions!$C$115:$D$131,2,FALSE)</f>
        <v>District heating</v>
      </c>
      <c r="K869" s="106"/>
      <c r="L869" s="105"/>
      <c r="M869" s="103">
        <f t="shared" si="176"/>
        <v>7.0102654086259486</v>
      </c>
      <c r="N869" s="56"/>
      <c r="O869" s="105"/>
      <c r="P869" s="105">
        <f t="shared" si="177"/>
        <v>7.0102654086259486</v>
      </c>
      <c r="Q869" s="105">
        <f t="shared" si="178"/>
        <v>7.0102654086259486</v>
      </c>
      <c r="R869" s="103">
        <f t="shared" si="179"/>
        <v>0</v>
      </c>
      <c r="S869" s="96">
        <v>6.5456019601605417</v>
      </c>
      <c r="T869" s="128" t="s">
        <v>882</v>
      </c>
      <c r="U869" s="96">
        <v>0.46466344846540653</v>
      </c>
      <c r="V869" s="128" t="s">
        <v>882</v>
      </c>
      <c r="W869" s="96">
        <v>0</v>
      </c>
      <c r="X869" s="96">
        <v>0</v>
      </c>
      <c r="Y869" s="96">
        <v>0</v>
      </c>
      <c r="Z869" s="96">
        <v>0</v>
      </c>
      <c r="AA869" s="105">
        <v>0</v>
      </c>
      <c r="AB869" s="108">
        <v>0</v>
      </c>
      <c r="AC869" s="96">
        <v>0</v>
      </c>
      <c r="AD869" s="109" t="s">
        <v>882</v>
      </c>
      <c r="AE869" s="96">
        <v>0</v>
      </c>
      <c r="AF869" s="96">
        <v>0</v>
      </c>
      <c r="AG869" s="96">
        <v>0</v>
      </c>
      <c r="AH869" s="105">
        <v>0</v>
      </c>
      <c r="AI869" s="108">
        <v>0</v>
      </c>
      <c r="AJ869" s="105">
        <v>0</v>
      </c>
      <c r="AK869" s="108" t="s">
        <v>883</v>
      </c>
      <c r="AL869" s="9" t="str">
        <f>VLOOKUP(F869,Definitions!$B$7:$E$39,4,FALSE)</f>
        <v>EU28</v>
      </c>
    </row>
    <row r="870" spans="1:38">
      <c r="A870" s="36" t="str">
        <f t="shared" si="175"/>
        <v>PL401_8</v>
      </c>
      <c r="B870" t="s">
        <v>94</v>
      </c>
      <c r="C870" t="s">
        <v>185</v>
      </c>
      <c r="D870">
        <v>401</v>
      </c>
      <c r="E870">
        <v>8</v>
      </c>
      <c r="F870" s="25" t="str">
        <f>VLOOKUP(B870,Definitions!$C$7:$D$43,2,FALSE)</f>
        <v>Poland</v>
      </c>
      <c r="G870" t="str">
        <f>VLOOKUP(C870,Definitions!$C$49:$D$57,2,FALSE)</f>
        <v>Residential</v>
      </c>
      <c r="H870" t="str">
        <f>VLOOKUP(D870,Definitions!$C$60:$D$104,2,FALSE)</f>
        <v>SFH</v>
      </c>
      <c r="J870" s="29" t="str">
        <f>VLOOKUP(E870,Definitions!$C$115:$D$131,2,FALSE)</f>
        <v>Waste non-RES</v>
      </c>
      <c r="K870" s="106"/>
      <c r="L870" s="105"/>
      <c r="M870" s="103">
        <f t="shared" si="176"/>
        <v>0</v>
      </c>
      <c r="N870" s="37"/>
      <c r="O870" s="105"/>
      <c r="P870" s="105">
        <f t="shared" si="177"/>
        <v>0</v>
      </c>
      <c r="Q870" s="105">
        <f t="shared" si="178"/>
        <v>0</v>
      </c>
      <c r="R870" s="103">
        <f t="shared" si="179"/>
        <v>0</v>
      </c>
      <c r="S870" s="96">
        <v>0</v>
      </c>
      <c r="T870" s="128" t="s">
        <v>882</v>
      </c>
      <c r="U870" s="96">
        <v>0</v>
      </c>
      <c r="V870" s="128" t="s">
        <v>882</v>
      </c>
      <c r="W870" s="96">
        <v>0</v>
      </c>
      <c r="X870" s="96">
        <v>0</v>
      </c>
      <c r="Y870" s="96">
        <v>0</v>
      </c>
      <c r="Z870" s="96">
        <v>0</v>
      </c>
      <c r="AA870" s="105">
        <v>0</v>
      </c>
      <c r="AB870" s="108">
        <v>0</v>
      </c>
      <c r="AC870" s="96">
        <v>0</v>
      </c>
      <c r="AD870" s="109" t="s">
        <v>882</v>
      </c>
      <c r="AE870" s="96">
        <v>0</v>
      </c>
      <c r="AF870" s="96">
        <v>0</v>
      </c>
      <c r="AG870" s="96">
        <v>0</v>
      </c>
      <c r="AH870" s="105">
        <v>0</v>
      </c>
      <c r="AI870" s="108">
        <v>0</v>
      </c>
      <c r="AJ870" s="105">
        <v>0</v>
      </c>
      <c r="AK870" s="108" t="s">
        <v>883</v>
      </c>
      <c r="AL870" s="9" t="str">
        <f>VLOOKUP(F870,Definitions!$B$7:$E$39,4,FALSE)</f>
        <v>EU28</v>
      </c>
    </row>
    <row r="871" spans="1:38">
      <c r="A871" s="36" t="str">
        <f t="shared" si="175"/>
        <v>PL401_9</v>
      </c>
      <c r="B871" t="s">
        <v>94</v>
      </c>
      <c r="C871" t="s">
        <v>185</v>
      </c>
      <c r="D871">
        <v>401</v>
      </c>
      <c r="E871">
        <v>9</v>
      </c>
      <c r="F871" s="25" t="str">
        <f>VLOOKUP(B871,Definitions!$C$7:$D$43,2,FALSE)</f>
        <v>Poland</v>
      </c>
      <c r="G871" t="str">
        <f>VLOOKUP(C871,Definitions!$C$49:$D$57,2,FALSE)</f>
        <v>Residential</v>
      </c>
      <c r="H871" t="str">
        <f>VLOOKUP(D871,Definitions!$C$60:$D$104,2,FALSE)</f>
        <v>SFH</v>
      </c>
      <c r="J871" s="29" t="str">
        <f>VLOOKUP(E871,Definitions!$C$115:$D$131,2,FALSE)</f>
        <v>Waste RES</v>
      </c>
      <c r="K871" s="106"/>
      <c r="L871" s="105"/>
      <c r="M871" s="103">
        <f t="shared" si="176"/>
        <v>0</v>
      </c>
      <c r="N871" s="37"/>
      <c r="O871" s="105"/>
      <c r="P871" s="105">
        <f t="shared" si="177"/>
        <v>0</v>
      </c>
      <c r="Q871" s="105">
        <f t="shared" si="178"/>
        <v>0</v>
      </c>
      <c r="R871" s="103">
        <f t="shared" si="179"/>
        <v>0</v>
      </c>
      <c r="S871" s="96">
        <v>0</v>
      </c>
      <c r="T871" s="128" t="s">
        <v>882</v>
      </c>
      <c r="U871" s="96">
        <v>0</v>
      </c>
      <c r="V871" s="128" t="s">
        <v>882</v>
      </c>
      <c r="W871" s="96">
        <v>0</v>
      </c>
      <c r="X871" s="96">
        <v>0</v>
      </c>
      <c r="Y871" s="96">
        <v>0</v>
      </c>
      <c r="Z871" s="96">
        <v>0</v>
      </c>
      <c r="AA871" s="105">
        <v>0</v>
      </c>
      <c r="AB871" s="108">
        <v>0</v>
      </c>
      <c r="AC871" s="96">
        <v>0</v>
      </c>
      <c r="AD871" s="109" t="s">
        <v>882</v>
      </c>
      <c r="AE871" s="96">
        <v>0</v>
      </c>
      <c r="AF871" s="96">
        <v>0</v>
      </c>
      <c r="AG871" s="96">
        <v>0</v>
      </c>
      <c r="AH871" s="105">
        <v>0</v>
      </c>
      <c r="AI871" s="108">
        <v>0</v>
      </c>
      <c r="AJ871" s="105">
        <v>0</v>
      </c>
      <c r="AK871" s="108" t="s">
        <v>883</v>
      </c>
      <c r="AL871" s="9" t="str">
        <f>VLOOKUP(F871,Definitions!$B$7:$E$39,4,FALSE)</f>
        <v>EU28</v>
      </c>
    </row>
    <row r="872" spans="1:38">
      <c r="A872" s="36" t="str">
        <f t="shared" si="175"/>
        <v>PL401_51</v>
      </c>
      <c r="B872" t="s">
        <v>94</v>
      </c>
      <c r="C872" t="s">
        <v>185</v>
      </c>
      <c r="D872">
        <v>401</v>
      </c>
      <c r="E872">
        <v>51</v>
      </c>
      <c r="F872" s="25" t="str">
        <f>VLOOKUP(B872,Definitions!$C$7:$D$43,2,FALSE)</f>
        <v>Poland</v>
      </c>
      <c r="G872" t="str">
        <f>VLOOKUP(C872,Definitions!$C$49:$D$57,2,FALSE)</f>
        <v>Residential</v>
      </c>
      <c r="H872" t="str">
        <f>VLOOKUP(D872,Definitions!$C$60:$D$104,2,FALSE)</f>
        <v>SFH</v>
      </c>
      <c r="J872" s="29" t="str">
        <f>VLOOKUP(E872,Definitions!$C$115:$D$131,2,FALSE)</f>
        <v>Biomass</v>
      </c>
      <c r="K872" s="106"/>
      <c r="L872" s="105"/>
      <c r="M872" s="103">
        <f t="shared" si="176"/>
        <v>17.4117549652264</v>
      </c>
      <c r="N872" s="37"/>
      <c r="O872" s="105"/>
      <c r="P872" s="105">
        <f t="shared" si="177"/>
        <v>17.4117549652264</v>
      </c>
      <c r="Q872" s="105">
        <f t="shared" si="178"/>
        <v>16.239907100877478</v>
      </c>
      <c r="R872" s="103">
        <f t="shared" si="179"/>
        <v>0</v>
      </c>
      <c r="S872" s="96">
        <v>14.984245293765925</v>
      </c>
      <c r="T872" s="128" t="s">
        <v>882</v>
      </c>
      <c r="U872" s="96">
        <v>1.2556618071115533</v>
      </c>
      <c r="V872" s="128" t="s">
        <v>882</v>
      </c>
      <c r="W872" s="96">
        <v>0</v>
      </c>
      <c r="X872" s="96">
        <v>0</v>
      </c>
      <c r="Y872" s="96">
        <v>0</v>
      </c>
      <c r="Z872" s="96">
        <v>0</v>
      </c>
      <c r="AA872" s="105">
        <v>0</v>
      </c>
      <c r="AB872" s="108">
        <v>0</v>
      </c>
      <c r="AC872" s="96">
        <v>0</v>
      </c>
      <c r="AD872" s="109" t="s">
        <v>882</v>
      </c>
      <c r="AE872" s="96">
        <v>0</v>
      </c>
      <c r="AF872" s="96">
        <v>0</v>
      </c>
      <c r="AG872" s="96">
        <v>0</v>
      </c>
      <c r="AH872" s="105">
        <v>0</v>
      </c>
      <c r="AI872" s="108">
        <v>0</v>
      </c>
      <c r="AJ872" s="105">
        <v>1.1718478643489212</v>
      </c>
      <c r="AK872" s="108" t="s">
        <v>883</v>
      </c>
      <c r="AL872" s="9" t="str">
        <f>VLOOKUP(F872,Definitions!$B$7:$E$39,4,FALSE)</f>
        <v>EU28</v>
      </c>
    </row>
    <row r="873" spans="1:38">
      <c r="A873" s="36" t="str">
        <f t="shared" si="175"/>
        <v>PL401_52</v>
      </c>
      <c r="B873" t="s">
        <v>94</v>
      </c>
      <c r="C873" t="s">
        <v>185</v>
      </c>
      <c r="D873">
        <v>401</v>
      </c>
      <c r="E873">
        <v>52</v>
      </c>
      <c r="F873" s="25" t="str">
        <f>VLOOKUP(B873,Definitions!$C$7:$D$43,2,FALSE)</f>
        <v>Poland</v>
      </c>
      <c r="G873" t="str">
        <f>VLOOKUP(C873,Definitions!$C$49:$D$57,2,FALSE)</f>
        <v>Residential</v>
      </c>
      <c r="H873" t="str">
        <f>VLOOKUP(D873,Definitions!$C$60:$D$104,2,FALSE)</f>
        <v>SFH</v>
      </c>
      <c r="J873" s="29" t="str">
        <f>VLOOKUP(E873,Definitions!$C$115:$D$131,2,FALSE)</f>
        <v>Geothermal</v>
      </c>
      <c r="K873" s="106"/>
      <c r="L873" s="105"/>
      <c r="M873" s="103">
        <f t="shared" si="176"/>
        <v>7.2377134901172313E-2</v>
      </c>
      <c r="N873" s="37"/>
      <c r="O873" s="105"/>
      <c r="P873" s="105">
        <f t="shared" si="177"/>
        <v>7.2377134901172313E-2</v>
      </c>
      <c r="Q873" s="105">
        <f t="shared" si="178"/>
        <v>7.2377134901172313E-2</v>
      </c>
      <c r="R873" s="103">
        <f t="shared" si="179"/>
        <v>0</v>
      </c>
      <c r="S873" s="96">
        <v>6.504498460958702E-2</v>
      </c>
      <c r="T873" s="128" t="s">
        <v>882</v>
      </c>
      <c r="U873" s="96">
        <v>7.3321502915852915E-3</v>
      </c>
      <c r="V873" s="128" t="s">
        <v>882</v>
      </c>
      <c r="W873" s="96">
        <v>0</v>
      </c>
      <c r="X873" s="96">
        <v>0</v>
      </c>
      <c r="Y873" s="96">
        <v>0</v>
      </c>
      <c r="Z873" s="96">
        <v>0</v>
      </c>
      <c r="AA873" s="105">
        <v>0</v>
      </c>
      <c r="AB873" s="108">
        <v>0</v>
      </c>
      <c r="AC873" s="96">
        <v>0</v>
      </c>
      <c r="AD873" s="109" t="s">
        <v>882</v>
      </c>
      <c r="AE873" s="96">
        <v>0</v>
      </c>
      <c r="AF873" s="96">
        <v>0</v>
      </c>
      <c r="AG873" s="96">
        <v>0</v>
      </c>
      <c r="AH873" s="105">
        <v>0</v>
      </c>
      <c r="AI873" s="108">
        <v>0</v>
      </c>
      <c r="AJ873" s="105">
        <v>0</v>
      </c>
      <c r="AK873" s="108" t="s">
        <v>883</v>
      </c>
      <c r="AL873" s="9" t="str">
        <f>VLOOKUP(F873,Definitions!$B$7:$E$39,4,FALSE)</f>
        <v>EU28</v>
      </c>
    </row>
    <row r="874" spans="1:38">
      <c r="A874" s="36" t="str">
        <f t="shared" si="175"/>
        <v>PL401_53</v>
      </c>
      <c r="B874" t="s">
        <v>94</v>
      </c>
      <c r="C874" t="s">
        <v>185</v>
      </c>
      <c r="D874">
        <v>401</v>
      </c>
      <c r="E874">
        <v>53</v>
      </c>
      <c r="F874" s="25" t="str">
        <f>VLOOKUP(B874,Definitions!$C$7:$D$43,2,FALSE)</f>
        <v>Poland</v>
      </c>
      <c r="G874" t="str">
        <f>VLOOKUP(C874,Definitions!$C$49:$D$57,2,FALSE)</f>
        <v>Residential</v>
      </c>
      <c r="H874" t="str">
        <f>VLOOKUP(D874,Definitions!$C$60:$D$104,2,FALSE)</f>
        <v>SFH</v>
      </c>
      <c r="J874" s="29" t="str">
        <f>VLOOKUP(E874,Definitions!$C$115:$D$131,2,FALSE)</f>
        <v>Solar energy</v>
      </c>
      <c r="K874" s="106"/>
      <c r="L874" s="105"/>
      <c r="M874" s="103">
        <f t="shared" si="176"/>
        <v>3.5166092579119568E-2</v>
      </c>
      <c r="N874" s="37"/>
      <c r="O874" s="105"/>
      <c r="P874" s="105">
        <f t="shared" si="177"/>
        <v>3.5166092579119568E-2</v>
      </c>
      <c r="Q874" s="105">
        <f t="shared" si="178"/>
        <v>3.5166092579119568E-2</v>
      </c>
      <c r="R874" s="103">
        <f t="shared" si="179"/>
        <v>0</v>
      </c>
      <c r="S874" s="96">
        <v>1.0999999999999999E-2</v>
      </c>
      <c r="T874" s="128" t="s">
        <v>882</v>
      </c>
      <c r="U874" s="96">
        <v>2.4166092579119568E-2</v>
      </c>
      <c r="V874" s="128" t="s">
        <v>882</v>
      </c>
      <c r="W874" s="96">
        <v>0</v>
      </c>
      <c r="X874" s="96">
        <v>0</v>
      </c>
      <c r="Y874" s="96">
        <v>0</v>
      </c>
      <c r="Z874" s="96">
        <v>0</v>
      </c>
      <c r="AA874" s="105">
        <v>0</v>
      </c>
      <c r="AB874" s="108">
        <v>0</v>
      </c>
      <c r="AC874" s="96">
        <v>0</v>
      </c>
      <c r="AD874" s="109" t="s">
        <v>882</v>
      </c>
      <c r="AE874" s="96">
        <v>0</v>
      </c>
      <c r="AF874" s="96">
        <v>0</v>
      </c>
      <c r="AG874" s="96">
        <v>0</v>
      </c>
      <c r="AH874" s="105">
        <v>0</v>
      </c>
      <c r="AI874" s="108">
        <v>0</v>
      </c>
      <c r="AJ874" s="105">
        <v>0</v>
      </c>
      <c r="AK874" s="108" t="s">
        <v>883</v>
      </c>
      <c r="AL874" s="9" t="str">
        <f>VLOOKUP(F874,Definitions!$B$7:$E$39,4,FALSE)</f>
        <v>EU28</v>
      </c>
    </row>
    <row r="875" spans="1:38">
      <c r="A875" s="36" t="str">
        <f t="shared" si="175"/>
        <v>PL401_58</v>
      </c>
      <c r="B875" t="s">
        <v>94</v>
      </c>
      <c r="C875" t="s">
        <v>185</v>
      </c>
      <c r="D875">
        <v>401</v>
      </c>
      <c r="E875">
        <v>58</v>
      </c>
      <c r="F875" s="25" t="str">
        <f>VLOOKUP(B875,Definitions!$C$7:$D$43,2,FALSE)</f>
        <v>Poland</v>
      </c>
      <c r="G875" t="str">
        <f>VLOOKUP(C875,Definitions!$C$49:$D$57,2,FALSE)</f>
        <v>Residential</v>
      </c>
      <c r="H875" t="str">
        <f>VLOOKUP(D875,Definitions!$C$60:$D$104,2,FALSE)</f>
        <v>SFH</v>
      </c>
      <c r="J875" s="29" t="str">
        <f>VLOOKUP(E875,Definitions!$C$115:$D$131,2,FALSE)</f>
        <v>Ambient heat total</v>
      </c>
      <c r="K875" s="106"/>
      <c r="L875" s="105"/>
      <c r="M875" s="103">
        <f t="shared" si="176"/>
        <v>3.9303071203562273E-2</v>
      </c>
      <c r="N875" s="37"/>
      <c r="O875" s="105"/>
      <c r="P875" s="105">
        <f t="shared" si="177"/>
        <v>3.9303071203562273E-2</v>
      </c>
      <c r="Q875" s="105">
        <f t="shared" si="178"/>
        <v>3.9303071203562273E-2</v>
      </c>
      <c r="R875" s="103">
        <f t="shared" si="179"/>
        <v>0</v>
      </c>
      <c r="S875" s="96">
        <v>3.9033466991558019E-2</v>
      </c>
      <c r="T875" s="128" t="s">
        <v>882</v>
      </c>
      <c r="U875" s="96">
        <v>2.6960421200425367E-4</v>
      </c>
      <c r="V875" s="128" t="s">
        <v>882</v>
      </c>
      <c r="W875" s="96">
        <v>0</v>
      </c>
      <c r="X875" s="96">
        <v>0</v>
      </c>
      <c r="Y875" s="96">
        <v>0</v>
      </c>
      <c r="Z875" s="96">
        <v>0</v>
      </c>
      <c r="AA875" s="105">
        <v>0</v>
      </c>
      <c r="AB875" s="108">
        <v>0</v>
      </c>
      <c r="AC875" s="96">
        <v>0</v>
      </c>
      <c r="AD875" s="109" t="s">
        <v>882</v>
      </c>
      <c r="AE875" s="96">
        <v>0</v>
      </c>
      <c r="AF875" s="96">
        <v>0</v>
      </c>
      <c r="AG875" s="96">
        <v>0</v>
      </c>
      <c r="AH875" s="105">
        <v>0</v>
      </c>
      <c r="AI875" s="108">
        <v>0</v>
      </c>
      <c r="AJ875" s="105">
        <v>0</v>
      </c>
      <c r="AK875" s="108" t="s">
        <v>883</v>
      </c>
      <c r="AL875" s="9" t="str">
        <f>VLOOKUP(F875,Definitions!$B$7:$E$39,4,FALSE)</f>
        <v>EU28</v>
      </c>
    </row>
    <row r="876" spans="1:38">
      <c r="A876" s="36" t="str">
        <f t="shared" si="175"/>
        <v>PL401_55</v>
      </c>
      <c r="B876" t="s">
        <v>94</v>
      </c>
      <c r="C876" t="s">
        <v>185</v>
      </c>
      <c r="D876">
        <v>401</v>
      </c>
      <c r="E876">
        <v>55</v>
      </c>
      <c r="F876" s="25" t="str">
        <f>VLOOKUP(B876,Definitions!$C$7:$D$43,2,FALSE)</f>
        <v>Poland</v>
      </c>
      <c r="G876" t="str">
        <f>VLOOKUP(C876,Definitions!$C$49:$D$57,2,FALSE)</f>
        <v>Residential</v>
      </c>
      <c r="H876" t="str">
        <f>VLOOKUP(D876,Definitions!$C$60:$D$104,2,FALSE)</f>
        <v>SFH</v>
      </c>
      <c r="J876" s="29" t="str">
        <f>VLOOKUP(E876,Definitions!$C$115:$D$131,2,FALSE)</f>
        <v xml:space="preserve">Other RES </v>
      </c>
      <c r="K876" s="106"/>
      <c r="L876" s="105"/>
      <c r="M876" s="103">
        <f t="shared" si="176"/>
        <v>0</v>
      </c>
      <c r="N876" s="37"/>
      <c r="O876" s="105"/>
      <c r="P876" s="105">
        <f t="shared" si="177"/>
        <v>0</v>
      </c>
      <c r="Q876" s="105">
        <f t="shared" si="178"/>
        <v>0</v>
      </c>
      <c r="R876" s="103">
        <f t="shared" si="179"/>
        <v>0</v>
      </c>
      <c r="S876" s="96">
        <v>0</v>
      </c>
      <c r="T876" s="128" t="s">
        <v>882</v>
      </c>
      <c r="U876" s="96">
        <v>0</v>
      </c>
      <c r="V876" s="128" t="s">
        <v>882</v>
      </c>
      <c r="W876" s="96">
        <v>0</v>
      </c>
      <c r="X876" s="96">
        <v>0</v>
      </c>
      <c r="Y876" s="96">
        <v>0</v>
      </c>
      <c r="Z876" s="96">
        <v>0</v>
      </c>
      <c r="AA876" s="105">
        <v>0</v>
      </c>
      <c r="AB876" s="108">
        <v>0</v>
      </c>
      <c r="AC876" s="96">
        <v>0</v>
      </c>
      <c r="AD876" s="109" t="s">
        <v>882</v>
      </c>
      <c r="AE876" s="96">
        <v>0</v>
      </c>
      <c r="AF876" s="96">
        <v>0</v>
      </c>
      <c r="AG876" s="96">
        <v>0</v>
      </c>
      <c r="AH876" s="105">
        <v>0</v>
      </c>
      <c r="AI876" s="108">
        <v>0</v>
      </c>
      <c r="AJ876" s="105">
        <v>0</v>
      </c>
      <c r="AK876" s="108" t="s">
        <v>883</v>
      </c>
      <c r="AL876" s="9" t="str">
        <f>VLOOKUP(F876,Definitions!$B$7:$E$39,4,FALSE)</f>
        <v>EU28</v>
      </c>
    </row>
    <row r="877" spans="1:38">
      <c r="A877" s="36" t="str">
        <f t="shared" si="175"/>
        <v>PL402_0</v>
      </c>
      <c r="B877" t="s">
        <v>94</v>
      </c>
      <c r="C877" t="s">
        <v>185</v>
      </c>
      <c r="D877">
        <v>402</v>
      </c>
      <c r="E877">
        <v>0</v>
      </c>
      <c r="F877" s="25" t="str">
        <f>VLOOKUP(B877,Definitions!$C$7:$D$43,2,FALSE)</f>
        <v>Poland</v>
      </c>
      <c r="G877" t="str">
        <f>VLOOKUP(C877,Definitions!$C$49:$D$57,2,FALSE)</f>
        <v>Residential</v>
      </c>
      <c r="H877" t="str">
        <f>VLOOKUP(D877,Definitions!$C$60:$D$104,2,FALSE)</f>
        <v>MFH</v>
      </c>
      <c r="J877" s="29" t="str">
        <f>VLOOKUP(E877,Definitions!$C$115:$D$131,2,FALSE)</f>
        <v>TOTAL</v>
      </c>
      <c r="K877" s="106"/>
      <c r="L877" s="105"/>
      <c r="M877" s="103">
        <f t="shared" si="176"/>
        <v>57.724067473348448</v>
      </c>
      <c r="N877" s="37"/>
      <c r="O877" s="105"/>
      <c r="P877" s="105">
        <f t="shared" si="177"/>
        <v>57.724067473348448</v>
      </c>
      <c r="Q877" s="105">
        <f t="shared" si="178"/>
        <v>53.303027212449265</v>
      </c>
      <c r="R877" s="103">
        <f t="shared" si="179"/>
        <v>0.1659196138946</v>
      </c>
      <c r="S877" s="96">
        <v>44.656108971237295</v>
      </c>
      <c r="T877" s="128" t="s">
        <v>882</v>
      </c>
      <c r="U877" s="96">
        <v>8.6469182412119707</v>
      </c>
      <c r="V877" s="128" t="s">
        <v>882</v>
      </c>
      <c r="W877" s="96">
        <v>0</v>
      </c>
      <c r="X877" s="96">
        <v>0</v>
      </c>
      <c r="Y877" s="96">
        <v>0</v>
      </c>
      <c r="Z877" s="96">
        <v>0</v>
      </c>
      <c r="AA877" s="105">
        <v>0</v>
      </c>
      <c r="AB877" s="108">
        <v>0</v>
      </c>
      <c r="AC877" s="96">
        <v>0.1659196138946</v>
      </c>
      <c r="AD877" s="109" t="s">
        <v>882</v>
      </c>
      <c r="AE877" s="96">
        <v>0</v>
      </c>
      <c r="AF877" s="96">
        <v>0</v>
      </c>
      <c r="AG877" s="96">
        <v>0</v>
      </c>
      <c r="AH877" s="105">
        <v>0</v>
      </c>
      <c r="AI877" s="108">
        <v>0</v>
      </c>
      <c r="AJ877" s="105">
        <v>4.255120647004583</v>
      </c>
      <c r="AK877" s="108" t="s">
        <v>883</v>
      </c>
      <c r="AL877" s="9" t="str">
        <f>VLOOKUP(F877,Definitions!$B$7:$E$39,4,FALSE)</f>
        <v>EU28</v>
      </c>
    </row>
    <row r="878" spans="1:38">
      <c r="A878" s="36" t="str">
        <f t="shared" si="175"/>
        <v>PL402_1</v>
      </c>
      <c r="B878" t="s">
        <v>94</v>
      </c>
      <c r="C878" t="s">
        <v>185</v>
      </c>
      <c r="D878">
        <v>402</v>
      </c>
      <c r="E878">
        <v>1</v>
      </c>
      <c r="F878" s="25" t="str">
        <f>VLOOKUP(B878,Definitions!$C$7:$D$43,2,FALSE)</f>
        <v>Poland</v>
      </c>
      <c r="G878" t="str">
        <f>VLOOKUP(C878,Definitions!$C$49:$D$57,2,FALSE)</f>
        <v>Residential</v>
      </c>
      <c r="H878" t="str">
        <f>VLOOKUP(D878,Definitions!$C$60:$D$104,2,FALSE)</f>
        <v>MFH</v>
      </c>
      <c r="J878" s="29" t="str">
        <f>VLOOKUP(E878,Definitions!$C$115:$D$131,2,FALSE)</f>
        <v>Coal</v>
      </c>
      <c r="K878" s="106"/>
      <c r="L878" s="105"/>
      <c r="M878" s="103">
        <f t="shared" si="176"/>
        <v>6.4893835321227993</v>
      </c>
      <c r="N878" s="37"/>
      <c r="O878" s="105"/>
      <c r="P878" s="105">
        <f t="shared" si="177"/>
        <v>6.4893835321227993</v>
      </c>
      <c r="Q878" s="105">
        <f t="shared" si="178"/>
        <v>6.4893835321227993</v>
      </c>
      <c r="R878" s="103">
        <f t="shared" si="179"/>
        <v>0</v>
      </c>
      <c r="S878" s="96">
        <v>6.1519732594897372</v>
      </c>
      <c r="T878" s="128" t="s">
        <v>882</v>
      </c>
      <c r="U878" s="96">
        <v>0.33741027263306189</v>
      </c>
      <c r="V878" s="128" t="s">
        <v>882</v>
      </c>
      <c r="W878" s="96">
        <v>0</v>
      </c>
      <c r="X878" s="96">
        <v>0</v>
      </c>
      <c r="Y878" s="96">
        <v>0</v>
      </c>
      <c r="Z878" s="96">
        <v>0</v>
      </c>
      <c r="AA878" s="105">
        <v>0</v>
      </c>
      <c r="AB878" s="108">
        <v>0</v>
      </c>
      <c r="AC878" s="96">
        <v>0</v>
      </c>
      <c r="AD878" s="109" t="s">
        <v>882</v>
      </c>
      <c r="AE878" s="96">
        <v>0</v>
      </c>
      <c r="AF878" s="96">
        <v>0</v>
      </c>
      <c r="AG878" s="96">
        <v>0</v>
      </c>
      <c r="AH878" s="105">
        <v>0</v>
      </c>
      <c r="AI878" s="108">
        <v>0</v>
      </c>
      <c r="AJ878" s="105">
        <v>0</v>
      </c>
      <c r="AK878" s="108" t="s">
        <v>883</v>
      </c>
      <c r="AL878" s="9" t="str">
        <f>VLOOKUP(F878,Definitions!$B$7:$E$39,4,FALSE)</f>
        <v>EU28</v>
      </c>
    </row>
    <row r="879" spans="1:38">
      <c r="A879" s="36" t="str">
        <f t="shared" si="175"/>
        <v>PL402_2</v>
      </c>
      <c r="B879" t="s">
        <v>94</v>
      </c>
      <c r="C879" t="s">
        <v>185</v>
      </c>
      <c r="D879">
        <v>402</v>
      </c>
      <c r="E879">
        <v>2</v>
      </c>
      <c r="F879" s="25" t="str">
        <f>VLOOKUP(B879,Definitions!$C$7:$D$43,2,FALSE)</f>
        <v>Poland</v>
      </c>
      <c r="G879" t="str">
        <f>VLOOKUP(C879,Definitions!$C$49:$D$57,2,FALSE)</f>
        <v>Residential</v>
      </c>
      <c r="H879" t="str">
        <f>VLOOKUP(D879,Definitions!$C$60:$D$104,2,FALSE)</f>
        <v>MFH</v>
      </c>
      <c r="J879" s="29" t="str">
        <f>VLOOKUP(E879,Definitions!$C$115:$D$131,2,FALSE)</f>
        <v>Fuel oil</v>
      </c>
      <c r="K879" s="106"/>
      <c r="L879" s="105"/>
      <c r="M879" s="103">
        <f t="shared" si="176"/>
        <v>5.2755734031696623E-2</v>
      </c>
      <c r="N879" s="37"/>
      <c r="O879" s="105"/>
      <c r="P879" s="105">
        <f t="shared" si="177"/>
        <v>5.2755734031696623E-2</v>
      </c>
      <c r="Q879" s="105">
        <f t="shared" si="178"/>
        <v>5.2755734031696623E-2</v>
      </c>
      <c r="R879" s="103">
        <f t="shared" si="179"/>
        <v>0</v>
      </c>
      <c r="S879" s="96">
        <v>4.800475600342835E-2</v>
      </c>
      <c r="T879" s="128" t="s">
        <v>882</v>
      </c>
      <c r="U879" s="96">
        <v>4.7509780282682709E-3</v>
      </c>
      <c r="V879" s="128" t="s">
        <v>882</v>
      </c>
      <c r="W879" s="96">
        <v>0</v>
      </c>
      <c r="X879" s="96">
        <v>0</v>
      </c>
      <c r="Y879" s="96">
        <v>0</v>
      </c>
      <c r="Z879" s="96">
        <v>0</v>
      </c>
      <c r="AA879" s="105">
        <v>0</v>
      </c>
      <c r="AB879" s="108">
        <v>0</v>
      </c>
      <c r="AC879" s="96">
        <v>0</v>
      </c>
      <c r="AD879" s="109" t="s">
        <v>882</v>
      </c>
      <c r="AE879" s="96">
        <v>0</v>
      </c>
      <c r="AF879" s="96">
        <v>0</v>
      </c>
      <c r="AG879" s="96">
        <v>0</v>
      </c>
      <c r="AH879" s="105">
        <v>0</v>
      </c>
      <c r="AI879" s="108">
        <v>0</v>
      </c>
      <c r="AJ879" s="105">
        <v>0</v>
      </c>
      <c r="AK879" s="108" t="s">
        <v>883</v>
      </c>
      <c r="AL879" s="9" t="str">
        <f>VLOOKUP(F879,Definitions!$B$7:$E$39,4,FALSE)</f>
        <v>EU28</v>
      </c>
    </row>
    <row r="880" spans="1:38">
      <c r="A880" s="36" t="str">
        <f t="shared" si="175"/>
        <v>PL402_3</v>
      </c>
      <c r="B880" t="s">
        <v>94</v>
      </c>
      <c r="C880" t="s">
        <v>185</v>
      </c>
      <c r="D880">
        <v>402</v>
      </c>
      <c r="E880">
        <v>3</v>
      </c>
      <c r="F880" s="25" t="str">
        <f>VLOOKUP(B880,Definitions!$C$7:$D$43,2,FALSE)</f>
        <v>Poland</v>
      </c>
      <c r="G880" t="str">
        <f>VLOOKUP(C880,Definitions!$C$49:$D$57,2,FALSE)</f>
        <v>Residential</v>
      </c>
      <c r="H880" t="str">
        <f>VLOOKUP(D880,Definitions!$C$60:$D$104,2,FALSE)</f>
        <v>MFH</v>
      </c>
      <c r="J880" s="29" t="str">
        <f>VLOOKUP(E880,Definitions!$C$115:$D$131,2,FALSE)</f>
        <v>Natural gas</v>
      </c>
      <c r="K880" s="106"/>
      <c r="L880" s="105"/>
      <c r="M880" s="103">
        <f t="shared" si="176"/>
        <v>12.657518336439388</v>
      </c>
      <c r="N880" s="37"/>
      <c r="O880" s="105"/>
      <c r="P880" s="105">
        <f t="shared" si="177"/>
        <v>12.657518336439388</v>
      </c>
      <c r="Q880" s="105">
        <f t="shared" si="178"/>
        <v>9.1580146495551578</v>
      </c>
      <c r="R880" s="103">
        <f t="shared" si="179"/>
        <v>0</v>
      </c>
      <c r="S880" s="96">
        <v>6.5528138829878619</v>
      </c>
      <c r="T880" s="128" t="s">
        <v>882</v>
      </c>
      <c r="U880" s="96">
        <v>2.6052007665672963</v>
      </c>
      <c r="V880" s="128" t="s">
        <v>882</v>
      </c>
      <c r="W880" s="96">
        <v>0</v>
      </c>
      <c r="X880" s="96">
        <v>0</v>
      </c>
      <c r="Y880" s="96">
        <v>0</v>
      </c>
      <c r="Z880" s="96">
        <v>0</v>
      </c>
      <c r="AA880" s="105">
        <v>0</v>
      </c>
      <c r="AB880" s="108">
        <v>0</v>
      </c>
      <c r="AC880" s="96">
        <v>0</v>
      </c>
      <c r="AD880" s="109" t="s">
        <v>882</v>
      </c>
      <c r="AE880" s="96">
        <v>0</v>
      </c>
      <c r="AF880" s="96">
        <v>0</v>
      </c>
      <c r="AG880" s="96">
        <v>0</v>
      </c>
      <c r="AH880" s="105">
        <v>0</v>
      </c>
      <c r="AI880" s="108">
        <v>0</v>
      </c>
      <c r="AJ880" s="105">
        <v>3.4995036868842293</v>
      </c>
      <c r="AK880" s="108" t="s">
        <v>883</v>
      </c>
      <c r="AL880" s="9" t="str">
        <f>VLOOKUP(F880,Definitions!$B$7:$E$39,4,FALSE)</f>
        <v>EU28</v>
      </c>
    </row>
    <row r="881" spans="1:38">
      <c r="A881" s="36" t="str">
        <f t="shared" si="175"/>
        <v>PL402_4</v>
      </c>
      <c r="B881" t="s">
        <v>94</v>
      </c>
      <c r="C881" t="s">
        <v>185</v>
      </c>
      <c r="D881">
        <v>402</v>
      </c>
      <c r="E881">
        <v>4</v>
      </c>
      <c r="F881" s="25" t="str">
        <f>VLOOKUP(B881,Definitions!$C$7:$D$43,2,FALSE)</f>
        <v>Poland</v>
      </c>
      <c r="G881" t="str">
        <f>VLOOKUP(C881,Definitions!$C$49:$D$57,2,FALSE)</f>
        <v>Residential</v>
      </c>
      <c r="H881" t="str">
        <f>VLOOKUP(D881,Definitions!$C$60:$D$104,2,FALSE)</f>
        <v>MFH</v>
      </c>
      <c r="J881" s="29" t="str">
        <f>VLOOKUP(E881,Definitions!$C$115:$D$131,2,FALSE)</f>
        <v>Other fossil fuels</v>
      </c>
      <c r="K881" s="106"/>
      <c r="L881" s="105"/>
      <c r="M881" s="103">
        <f t="shared" si="176"/>
        <v>0</v>
      </c>
      <c r="N881" s="37"/>
      <c r="O881" s="105"/>
      <c r="P881" s="105">
        <f t="shared" si="177"/>
        <v>0</v>
      </c>
      <c r="Q881" s="105">
        <f t="shared" si="178"/>
        <v>0</v>
      </c>
      <c r="R881" s="103">
        <f t="shared" si="179"/>
        <v>0</v>
      </c>
      <c r="S881" s="96">
        <v>0</v>
      </c>
      <c r="T881" s="128" t="s">
        <v>882</v>
      </c>
      <c r="U881" s="96">
        <v>0</v>
      </c>
      <c r="V881" s="128" t="s">
        <v>882</v>
      </c>
      <c r="W881" s="96">
        <v>0</v>
      </c>
      <c r="X881" s="96">
        <v>0</v>
      </c>
      <c r="Y881" s="96">
        <v>0</v>
      </c>
      <c r="Z881" s="96">
        <v>0</v>
      </c>
      <c r="AA881" s="105">
        <v>0</v>
      </c>
      <c r="AB881" s="108">
        <v>0</v>
      </c>
      <c r="AC881" s="96">
        <v>0</v>
      </c>
      <c r="AD881" s="109" t="s">
        <v>882</v>
      </c>
      <c r="AE881" s="96">
        <v>0</v>
      </c>
      <c r="AF881" s="96">
        <v>0</v>
      </c>
      <c r="AG881" s="96">
        <v>0</v>
      </c>
      <c r="AH881" s="105">
        <v>0</v>
      </c>
      <c r="AI881" s="108">
        <v>0</v>
      </c>
      <c r="AJ881" s="105">
        <v>0</v>
      </c>
      <c r="AK881" s="108" t="s">
        <v>883</v>
      </c>
      <c r="AL881" s="9" t="str">
        <f>VLOOKUP(F881,Definitions!$B$7:$E$39,4,FALSE)</f>
        <v>EU28</v>
      </c>
    </row>
    <row r="882" spans="1:38">
      <c r="A882" s="36" t="str">
        <f t="shared" si="175"/>
        <v>PL402_6</v>
      </c>
      <c r="B882" t="s">
        <v>94</v>
      </c>
      <c r="C882" t="s">
        <v>185</v>
      </c>
      <c r="D882">
        <v>402</v>
      </c>
      <c r="E882">
        <v>6</v>
      </c>
      <c r="F882" s="25" t="str">
        <f>VLOOKUP(B882,Definitions!$C$7:$D$43,2,FALSE)</f>
        <v>Poland</v>
      </c>
      <c r="G882" t="str">
        <f>VLOOKUP(C882,Definitions!$C$49:$D$57,2,FALSE)</f>
        <v>Residential</v>
      </c>
      <c r="H882" t="str">
        <f>VLOOKUP(D882,Definitions!$C$60:$D$104,2,FALSE)</f>
        <v>MFH</v>
      </c>
      <c r="J882" s="29" t="str">
        <f>VLOOKUP(E882,Definitions!$C$115:$D$131,2,FALSE)</f>
        <v>Electricity</v>
      </c>
      <c r="K882" s="106"/>
      <c r="L882" s="105"/>
      <c r="M882" s="103">
        <f t="shared" si="176"/>
        <v>1.8152663727131737</v>
      </c>
      <c r="N882" s="37"/>
      <c r="O882" s="105"/>
      <c r="P882" s="105">
        <f t="shared" si="177"/>
        <v>1.8152663727131737</v>
      </c>
      <c r="Q882" s="105">
        <f t="shared" si="178"/>
        <v>1.1556885417838838</v>
      </c>
      <c r="R882" s="103">
        <f t="shared" si="179"/>
        <v>0.1659196138946</v>
      </c>
      <c r="S882" s="96">
        <v>0.48707528499790165</v>
      </c>
      <c r="T882" s="128" t="s">
        <v>882</v>
      </c>
      <c r="U882" s="96">
        <v>0.66861325678598216</v>
      </c>
      <c r="V882" s="128" t="s">
        <v>882</v>
      </c>
      <c r="W882" s="96">
        <v>0</v>
      </c>
      <c r="X882" s="96">
        <v>0</v>
      </c>
      <c r="Y882" s="96">
        <v>0</v>
      </c>
      <c r="Z882" s="96">
        <v>0</v>
      </c>
      <c r="AA882" s="105">
        <v>0</v>
      </c>
      <c r="AB882" s="108">
        <v>0</v>
      </c>
      <c r="AC882" s="96">
        <v>0.1659196138946</v>
      </c>
      <c r="AD882" s="109" t="s">
        <v>882</v>
      </c>
      <c r="AE882" s="96">
        <v>0</v>
      </c>
      <c r="AF882" s="96">
        <v>0</v>
      </c>
      <c r="AG882" s="96">
        <v>0</v>
      </c>
      <c r="AH882" s="105">
        <v>0</v>
      </c>
      <c r="AI882" s="108">
        <v>0</v>
      </c>
      <c r="AJ882" s="105">
        <v>0.49365821703468987</v>
      </c>
      <c r="AK882" s="108" t="s">
        <v>883</v>
      </c>
      <c r="AL882" s="9" t="str">
        <f>VLOOKUP(F882,Definitions!$B$7:$E$39,4,FALSE)</f>
        <v>EU28</v>
      </c>
    </row>
    <row r="883" spans="1:38">
      <c r="A883" s="36" t="str">
        <f t="shared" si="175"/>
        <v>PL402_7</v>
      </c>
      <c r="B883" t="s">
        <v>94</v>
      </c>
      <c r="C883" t="s">
        <v>185</v>
      </c>
      <c r="D883">
        <v>402</v>
      </c>
      <c r="E883">
        <v>7</v>
      </c>
      <c r="F883" s="25" t="str">
        <f>VLOOKUP(B883,Definitions!$C$7:$D$43,2,FALSE)</f>
        <v>Poland</v>
      </c>
      <c r="G883" t="str">
        <f>VLOOKUP(C883,Definitions!$C$49:$D$57,2,FALSE)</f>
        <v>Residential</v>
      </c>
      <c r="H883" t="str">
        <f>VLOOKUP(D883,Definitions!$C$60:$D$104,2,FALSE)</f>
        <v>MFH</v>
      </c>
      <c r="J883" s="29" t="str">
        <f>VLOOKUP(E883,Definitions!$C$115:$D$131,2,FALSE)</f>
        <v>District heating</v>
      </c>
      <c r="K883" s="106"/>
      <c r="L883" s="105"/>
      <c r="M883" s="103">
        <f t="shared" si="176"/>
        <v>34.941921469127834</v>
      </c>
      <c r="N883" s="56"/>
      <c r="O883" s="105"/>
      <c r="P883" s="105">
        <f t="shared" si="177"/>
        <v>34.941921469127834</v>
      </c>
      <c r="Q883" s="105">
        <f t="shared" si="178"/>
        <v>34.941921469127834</v>
      </c>
      <c r="R883" s="103">
        <f t="shared" si="179"/>
        <v>0</v>
      </c>
      <c r="S883" s="96">
        <v>30.236394790994829</v>
      </c>
      <c r="T883" s="128" t="s">
        <v>882</v>
      </c>
      <c r="U883" s="96">
        <v>4.7055266781330021</v>
      </c>
      <c r="V883" s="128" t="s">
        <v>882</v>
      </c>
      <c r="W883" s="96">
        <v>0</v>
      </c>
      <c r="X883" s="96">
        <v>0</v>
      </c>
      <c r="Y883" s="96">
        <v>0</v>
      </c>
      <c r="Z883" s="96">
        <v>0</v>
      </c>
      <c r="AA883" s="105">
        <v>0</v>
      </c>
      <c r="AB883" s="108">
        <v>0</v>
      </c>
      <c r="AC883" s="96">
        <v>0</v>
      </c>
      <c r="AD883" s="109" t="s">
        <v>882</v>
      </c>
      <c r="AE883" s="96">
        <v>0</v>
      </c>
      <c r="AF883" s="96">
        <v>0</v>
      </c>
      <c r="AG883" s="96">
        <v>0</v>
      </c>
      <c r="AH883" s="105">
        <v>0</v>
      </c>
      <c r="AI883" s="108">
        <v>0</v>
      </c>
      <c r="AJ883" s="105">
        <v>0</v>
      </c>
      <c r="AK883" s="108" t="s">
        <v>883</v>
      </c>
      <c r="AL883" s="9" t="str">
        <f>VLOOKUP(F883,Definitions!$B$7:$E$39,4,FALSE)</f>
        <v>EU28</v>
      </c>
    </row>
    <row r="884" spans="1:38">
      <c r="A884" s="36" t="str">
        <f t="shared" si="175"/>
        <v>PL402_8</v>
      </c>
      <c r="B884" t="s">
        <v>94</v>
      </c>
      <c r="C884" t="s">
        <v>185</v>
      </c>
      <c r="D884">
        <v>402</v>
      </c>
      <c r="E884">
        <v>8</v>
      </c>
      <c r="F884" s="25" t="str">
        <f>VLOOKUP(B884,Definitions!$C$7:$D$43,2,FALSE)</f>
        <v>Poland</v>
      </c>
      <c r="G884" t="str">
        <f>VLOOKUP(C884,Definitions!$C$49:$D$57,2,FALSE)</f>
        <v>Residential</v>
      </c>
      <c r="H884" t="str">
        <f>VLOOKUP(D884,Definitions!$C$60:$D$104,2,FALSE)</f>
        <v>MFH</v>
      </c>
      <c r="J884" s="29" t="str">
        <f>VLOOKUP(E884,Definitions!$C$115:$D$131,2,FALSE)</f>
        <v>Waste non-RES</v>
      </c>
      <c r="K884" s="106"/>
      <c r="L884" s="105"/>
      <c r="M884" s="103">
        <f t="shared" si="176"/>
        <v>0</v>
      </c>
      <c r="N884" s="37"/>
      <c r="O884" s="105"/>
      <c r="P884" s="105">
        <f t="shared" si="177"/>
        <v>0</v>
      </c>
      <c r="Q884" s="105">
        <f t="shared" si="178"/>
        <v>0</v>
      </c>
      <c r="R884" s="103">
        <f t="shared" si="179"/>
        <v>0</v>
      </c>
      <c r="S884" s="96">
        <v>0</v>
      </c>
      <c r="T884" s="128" t="s">
        <v>882</v>
      </c>
      <c r="U884" s="96">
        <v>0</v>
      </c>
      <c r="V884" s="128" t="s">
        <v>882</v>
      </c>
      <c r="W884" s="96">
        <v>0</v>
      </c>
      <c r="X884" s="96">
        <v>0</v>
      </c>
      <c r="Y884" s="96">
        <v>0</v>
      </c>
      <c r="Z884" s="96">
        <v>0</v>
      </c>
      <c r="AA884" s="105">
        <v>0</v>
      </c>
      <c r="AB884" s="108">
        <v>0</v>
      </c>
      <c r="AC884" s="96">
        <v>0</v>
      </c>
      <c r="AD884" s="109" t="s">
        <v>882</v>
      </c>
      <c r="AE884" s="96">
        <v>0</v>
      </c>
      <c r="AF884" s="96">
        <v>0</v>
      </c>
      <c r="AG884" s="96">
        <v>0</v>
      </c>
      <c r="AH884" s="105">
        <v>0</v>
      </c>
      <c r="AI884" s="108">
        <v>0</v>
      </c>
      <c r="AJ884" s="105">
        <v>0</v>
      </c>
      <c r="AK884" s="108" t="s">
        <v>883</v>
      </c>
      <c r="AL884" s="9" t="str">
        <f>VLOOKUP(F884,Definitions!$B$7:$E$39,4,FALSE)</f>
        <v>EU28</v>
      </c>
    </row>
    <row r="885" spans="1:38">
      <c r="A885" s="36" t="str">
        <f t="shared" si="175"/>
        <v>PL402_9</v>
      </c>
      <c r="B885" t="s">
        <v>94</v>
      </c>
      <c r="C885" t="s">
        <v>185</v>
      </c>
      <c r="D885">
        <v>402</v>
      </c>
      <c r="E885">
        <v>9</v>
      </c>
      <c r="F885" s="25" t="str">
        <f>VLOOKUP(B885,Definitions!$C$7:$D$43,2,FALSE)</f>
        <v>Poland</v>
      </c>
      <c r="G885" t="str">
        <f>VLOOKUP(C885,Definitions!$C$49:$D$57,2,FALSE)</f>
        <v>Residential</v>
      </c>
      <c r="H885" t="str">
        <f>VLOOKUP(D885,Definitions!$C$60:$D$104,2,FALSE)</f>
        <v>MFH</v>
      </c>
      <c r="J885" s="29" t="str">
        <f>VLOOKUP(E885,Definitions!$C$115:$D$131,2,FALSE)</f>
        <v>Waste RES</v>
      </c>
      <c r="K885" s="106"/>
      <c r="L885" s="105"/>
      <c r="M885" s="103">
        <f t="shared" si="176"/>
        <v>0</v>
      </c>
      <c r="N885" s="37"/>
      <c r="O885" s="105"/>
      <c r="P885" s="105">
        <f t="shared" si="177"/>
        <v>0</v>
      </c>
      <c r="Q885" s="105">
        <f t="shared" si="178"/>
        <v>0</v>
      </c>
      <c r="R885" s="103">
        <f t="shared" si="179"/>
        <v>0</v>
      </c>
      <c r="S885" s="96">
        <v>0</v>
      </c>
      <c r="T885" s="128" t="s">
        <v>882</v>
      </c>
      <c r="U885" s="96">
        <v>0</v>
      </c>
      <c r="V885" s="128" t="s">
        <v>882</v>
      </c>
      <c r="W885" s="96">
        <v>0</v>
      </c>
      <c r="X885" s="96">
        <v>0</v>
      </c>
      <c r="Y885" s="96">
        <v>0</v>
      </c>
      <c r="Z885" s="96">
        <v>0</v>
      </c>
      <c r="AA885" s="105">
        <v>0</v>
      </c>
      <c r="AB885" s="108">
        <v>0</v>
      </c>
      <c r="AC885" s="96">
        <v>0</v>
      </c>
      <c r="AD885" s="109" t="s">
        <v>882</v>
      </c>
      <c r="AE885" s="96">
        <v>0</v>
      </c>
      <c r="AF885" s="96">
        <v>0</v>
      </c>
      <c r="AG885" s="96">
        <v>0</v>
      </c>
      <c r="AH885" s="105">
        <v>0</v>
      </c>
      <c r="AI885" s="108">
        <v>0</v>
      </c>
      <c r="AJ885" s="105">
        <v>0</v>
      </c>
      <c r="AK885" s="108" t="s">
        <v>883</v>
      </c>
      <c r="AL885" s="9" t="str">
        <f>VLOOKUP(F885,Definitions!$B$7:$E$39,4,FALSE)</f>
        <v>EU28</v>
      </c>
    </row>
    <row r="886" spans="1:38">
      <c r="A886" s="36" t="str">
        <f t="shared" si="175"/>
        <v>PL402_51</v>
      </c>
      <c r="B886" t="s">
        <v>94</v>
      </c>
      <c r="C886" t="s">
        <v>185</v>
      </c>
      <c r="D886">
        <v>402</v>
      </c>
      <c r="E886">
        <v>51</v>
      </c>
      <c r="F886" s="25" t="str">
        <f>VLOOKUP(B886,Definitions!$C$7:$D$43,2,FALSE)</f>
        <v>Poland</v>
      </c>
      <c r="G886" t="str">
        <f>VLOOKUP(C886,Definitions!$C$49:$D$57,2,FALSE)</f>
        <v>Residential</v>
      </c>
      <c r="H886" t="str">
        <f>VLOOKUP(D886,Definitions!$C$60:$D$104,2,FALSE)</f>
        <v>MFH</v>
      </c>
      <c r="J886" s="29" t="str">
        <f>VLOOKUP(E886,Definitions!$C$115:$D$131,2,FALSE)</f>
        <v>Biomass</v>
      </c>
      <c r="K886" s="106"/>
      <c r="L886" s="105"/>
      <c r="M886" s="103">
        <f t="shared" si="176"/>
        <v>1.6660290555930559</v>
      </c>
      <c r="N886" s="37"/>
      <c r="O886" s="105"/>
      <c r="P886" s="105">
        <f t="shared" si="177"/>
        <v>1.6660290555930559</v>
      </c>
      <c r="Q886" s="105">
        <f t="shared" si="178"/>
        <v>1.4040703125073921</v>
      </c>
      <c r="R886" s="103">
        <f t="shared" si="179"/>
        <v>0</v>
      </c>
      <c r="S886" s="96">
        <v>1.1233755237564904</v>
      </c>
      <c r="T886" s="128" t="s">
        <v>882</v>
      </c>
      <c r="U886" s="96">
        <v>0.28069478875090165</v>
      </c>
      <c r="V886" s="128" t="s">
        <v>882</v>
      </c>
      <c r="W886" s="96">
        <v>0</v>
      </c>
      <c r="X886" s="96">
        <v>0</v>
      </c>
      <c r="Y886" s="96">
        <v>0</v>
      </c>
      <c r="Z886" s="96">
        <v>0</v>
      </c>
      <c r="AA886" s="105">
        <v>0</v>
      </c>
      <c r="AB886" s="108">
        <v>0</v>
      </c>
      <c r="AC886" s="96">
        <v>0</v>
      </c>
      <c r="AD886" s="109" t="s">
        <v>882</v>
      </c>
      <c r="AE886" s="96">
        <v>0</v>
      </c>
      <c r="AF886" s="96">
        <v>0</v>
      </c>
      <c r="AG886" s="96">
        <v>0</v>
      </c>
      <c r="AH886" s="105">
        <v>0</v>
      </c>
      <c r="AI886" s="108">
        <v>0</v>
      </c>
      <c r="AJ886" s="105">
        <v>0.26195874308566375</v>
      </c>
      <c r="AK886" s="108" t="s">
        <v>883</v>
      </c>
      <c r="AL886" s="9" t="str">
        <f>VLOOKUP(F886,Definitions!$B$7:$E$39,4,FALSE)</f>
        <v>EU28</v>
      </c>
    </row>
    <row r="887" spans="1:38">
      <c r="A887" s="36" t="str">
        <f t="shared" si="175"/>
        <v>PL402_52</v>
      </c>
      <c r="B887" t="s">
        <v>94</v>
      </c>
      <c r="C887" t="s">
        <v>185</v>
      </c>
      <c r="D887">
        <v>402</v>
      </c>
      <c r="E887">
        <v>52</v>
      </c>
      <c r="F887" s="25" t="str">
        <f>VLOOKUP(B887,Definitions!$C$7:$D$43,2,FALSE)</f>
        <v>Poland</v>
      </c>
      <c r="G887" t="str">
        <f>VLOOKUP(C887,Definitions!$C$49:$D$57,2,FALSE)</f>
        <v>Residential</v>
      </c>
      <c r="H887" t="str">
        <f>VLOOKUP(D887,Definitions!$C$60:$D$104,2,FALSE)</f>
        <v>MFH</v>
      </c>
      <c r="J887" s="29" t="str">
        <f>VLOOKUP(E887,Definitions!$C$115:$D$131,2,FALSE)</f>
        <v>Geothermal</v>
      </c>
      <c r="K887" s="106"/>
      <c r="L887" s="105"/>
      <c r="M887" s="103">
        <f t="shared" si="176"/>
        <v>3.6862137103181841E-2</v>
      </c>
      <c r="N887" s="37"/>
      <c r="O887" s="105"/>
      <c r="P887" s="105">
        <f t="shared" si="177"/>
        <v>3.6862137103181841E-2</v>
      </c>
      <c r="Q887" s="105">
        <f t="shared" si="178"/>
        <v>3.6862137103181841E-2</v>
      </c>
      <c r="R887" s="103">
        <f t="shared" si="179"/>
        <v>0</v>
      </c>
      <c r="S887" s="96">
        <v>2.9504939998602039E-2</v>
      </c>
      <c r="T887" s="128" t="s">
        <v>882</v>
      </c>
      <c r="U887" s="96">
        <v>7.3571971045798042E-3</v>
      </c>
      <c r="V887" s="128" t="s">
        <v>882</v>
      </c>
      <c r="W887" s="96">
        <v>0</v>
      </c>
      <c r="X887" s="96">
        <v>0</v>
      </c>
      <c r="Y887" s="96">
        <v>0</v>
      </c>
      <c r="Z887" s="96">
        <v>0</v>
      </c>
      <c r="AA887" s="105">
        <v>0</v>
      </c>
      <c r="AB887" s="108">
        <v>0</v>
      </c>
      <c r="AC887" s="96">
        <v>0</v>
      </c>
      <c r="AD887" s="109" t="s">
        <v>882</v>
      </c>
      <c r="AE887" s="96">
        <v>0</v>
      </c>
      <c r="AF887" s="96">
        <v>0</v>
      </c>
      <c r="AG887" s="96">
        <v>0</v>
      </c>
      <c r="AH887" s="105">
        <v>0</v>
      </c>
      <c r="AI887" s="108">
        <v>0</v>
      </c>
      <c r="AJ887" s="105">
        <v>0</v>
      </c>
      <c r="AK887" s="108" t="s">
        <v>883</v>
      </c>
      <c r="AL887" s="9" t="str">
        <f>VLOOKUP(F887,Definitions!$B$7:$E$39,4,FALSE)</f>
        <v>EU28</v>
      </c>
    </row>
    <row r="888" spans="1:38">
      <c r="A888" s="36" t="str">
        <f t="shared" si="175"/>
        <v>PL402_53</v>
      </c>
      <c r="B888" t="s">
        <v>94</v>
      </c>
      <c r="C888" t="s">
        <v>185</v>
      </c>
      <c r="D888">
        <v>402</v>
      </c>
      <c r="E888">
        <v>53</v>
      </c>
      <c r="F888" s="25" t="str">
        <f>VLOOKUP(B888,Definitions!$C$7:$D$43,2,FALSE)</f>
        <v>Poland</v>
      </c>
      <c r="G888" t="str">
        <f>VLOOKUP(C888,Definitions!$C$49:$D$57,2,FALSE)</f>
        <v>Residential</v>
      </c>
      <c r="H888" t="str">
        <f>VLOOKUP(D888,Definitions!$C$60:$D$104,2,FALSE)</f>
        <v>MFH</v>
      </c>
      <c r="J888" s="29" t="str">
        <f>VLOOKUP(E888,Definitions!$C$115:$D$131,2,FALSE)</f>
        <v>Solar energy</v>
      </c>
      <c r="K888" s="106"/>
      <c r="L888" s="105"/>
      <c r="M888" s="103">
        <f t="shared" si="176"/>
        <v>3.283390742088043E-2</v>
      </c>
      <c r="N888" s="37"/>
      <c r="O888" s="105"/>
      <c r="P888" s="105">
        <f t="shared" si="177"/>
        <v>3.283390742088043E-2</v>
      </c>
      <c r="Q888" s="105">
        <f t="shared" si="178"/>
        <v>3.283390742088043E-2</v>
      </c>
      <c r="R888" s="103">
        <f t="shared" si="179"/>
        <v>0</v>
      </c>
      <c r="S888" s="96">
        <v>0</v>
      </c>
      <c r="T888" s="128" t="s">
        <v>882</v>
      </c>
      <c r="U888" s="96">
        <v>3.283390742088043E-2</v>
      </c>
      <c r="V888" s="128" t="s">
        <v>882</v>
      </c>
      <c r="W888" s="96">
        <v>0</v>
      </c>
      <c r="X888" s="96">
        <v>0</v>
      </c>
      <c r="Y888" s="96">
        <v>0</v>
      </c>
      <c r="Z888" s="96">
        <v>0</v>
      </c>
      <c r="AA888" s="105">
        <v>0</v>
      </c>
      <c r="AB888" s="108">
        <v>0</v>
      </c>
      <c r="AC888" s="96">
        <v>0</v>
      </c>
      <c r="AD888" s="109" t="s">
        <v>882</v>
      </c>
      <c r="AE888" s="96">
        <v>0</v>
      </c>
      <c r="AF888" s="96">
        <v>0</v>
      </c>
      <c r="AG888" s="96">
        <v>0</v>
      </c>
      <c r="AH888" s="105">
        <v>0</v>
      </c>
      <c r="AI888" s="108">
        <v>0</v>
      </c>
      <c r="AJ888" s="105">
        <v>0</v>
      </c>
      <c r="AK888" s="108" t="s">
        <v>883</v>
      </c>
      <c r="AL888" s="9" t="str">
        <f>VLOOKUP(F888,Definitions!$B$7:$E$39,4,FALSE)</f>
        <v>EU28</v>
      </c>
    </row>
    <row r="889" spans="1:38">
      <c r="A889" s="36" t="str">
        <f t="shared" si="175"/>
        <v>PL402_58</v>
      </c>
      <c r="B889" t="s">
        <v>94</v>
      </c>
      <c r="C889" t="s">
        <v>185</v>
      </c>
      <c r="D889">
        <v>402</v>
      </c>
      <c r="E889">
        <v>58</v>
      </c>
      <c r="F889" s="25" t="str">
        <f>VLOOKUP(B889,Definitions!$C$7:$D$43,2,FALSE)</f>
        <v>Poland</v>
      </c>
      <c r="G889" t="str">
        <f>VLOOKUP(C889,Definitions!$C$49:$D$57,2,FALSE)</f>
        <v>Residential</v>
      </c>
      <c r="H889" t="str">
        <f>VLOOKUP(D889,Definitions!$C$60:$D$104,2,FALSE)</f>
        <v>MFH</v>
      </c>
      <c r="J889" s="29" t="str">
        <f>VLOOKUP(E889,Definitions!$C$115:$D$131,2,FALSE)</f>
        <v>Ambient heat total</v>
      </c>
      <c r="K889" s="106"/>
      <c r="L889" s="105"/>
      <c r="M889" s="103">
        <f t="shared" si="176"/>
        <v>3.1496928796440449E-2</v>
      </c>
      <c r="N889" s="37"/>
      <c r="O889" s="105"/>
      <c r="P889" s="105">
        <f t="shared" si="177"/>
        <v>3.1496928796440449E-2</v>
      </c>
      <c r="Q889" s="105">
        <f t="shared" si="178"/>
        <v>3.1496928796440449E-2</v>
      </c>
      <c r="R889" s="103">
        <f t="shared" si="179"/>
        <v>0</v>
      </c>
      <c r="S889" s="96">
        <v>2.6966533008441974E-2</v>
      </c>
      <c r="T889" s="128" t="s">
        <v>882</v>
      </c>
      <c r="U889" s="96">
        <v>4.5303957879984768E-3</v>
      </c>
      <c r="V889" s="128" t="s">
        <v>882</v>
      </c>
      <c r="W889" s="96">
        <v>0</v>
      </c>
      <c r="X889" s="96">
        <v>0</v>
      </c>
      <c r="Y889" s="96">
        <v>0</v>
      </c>
      <c r="Z889" s="96">
        <v>0</v>
      </c>
      <c r="AA889" s="105">
        <v>0</v>
      </c>
      <c r="AB889" s="108">
        <v>0</v>
      </c>
      <c r="AC889" s="96">
        <v>0</v>
      </c>
      <c r="AD889" s="109" t="s">
        <v>882</v>
      </c>
      <c r="AE889" s="96">
        <v>0</v>
      </c>
      <c r="AF889" s="96">
        <v>0</v>
      </c>
      <c r="AG889" s="96">
        <v>0</v>
      </c>
      <c r="AH889" s="105">
        <v>0</v>
      </c>
      <c r="AI889" s="108">
        <v>0</v>
      </c>
      <c r="AJ889" s="105">
        <v>0</v>
      </c>
      <c r="AK889" s="108" t="s">
        <v>883</v>
      </c>
      <c r="AL889" s="9" t="str">
        <f>VLOOKUP(F889,Definitions!$B$7:$E$39,4,FALSE)</f>
        <v>EU28</v>
      </c>
    </row>
    <row r="890" spans="1:38">
      <c r="A890" s="36" t="str">
        <f t="shared" si="175"/>
        <v>PL402_55</v>
      </c>
      <c r="B890" t="s">
        <v>94</v>
      </c>
      <c r="C890" t="s">
        <v>185</v>
      </c>
      <c r="D890">
        <v>402</v>
      </c>
      <c r="E890">
        <v>55</v>
      </c>
      <c r="F890" s="25" t="str">
        <f>VLOOKUP(B890,Definitions!$C$7:$D$43,2,FALSE)</f>
        <v>Poland</v>
      </c>
      <c r="G890" t="str">
        <f>VLOOKUP(C890,Definitions!$C$49:$D$57,2,FALSE)</f>
        <v>Residential</v>
      </c>
      <c r="H890" t="str">
        <f>VLOOKUP(D890,Definitions!$C$60:$D$104,2,FALSE)</f>
        <v>MFH</v>
      </c>
      <c r="J890" s="29" t="str">
        <f>VLOOKUP(E890,Definitions!$C$115:$D$131,2,FALSE)</f>
        <v xml:space="preserve">Other RES </v>
      </c>
      <c r="K890" s="106"/>
      <c r="L890" s="105"/>
      <c r="M890" s="103">
        <f t="shared" si="176"/>
        <v>0</v>
      </c>
      <c r="N890" s="37"/>
      <c r="O890" s="105"/>
      <c r="P890" s="105">
        <f t="shared" si="177"/>
        <v>0</v>
      </c>
      <c r="Q890" s="105">
        <f t="shared" si="178"/>
        <v>0</v>
      </c>
      <c r="R890" s="103">
        <f t="shared" si="179"/>
        <v>0</v>
      </c>
      <c r="S890" s="96">
        <v>0</v>
      </c>
      <c r="T890" s="128" t="s">
        <v>882</v>
      </c>
      <c r="U890" s="96">
        <v>0</v>
      </c>
      <c r="V890" s="128" t="s">
        <v>882</v>
      </c>
      <c r="W890" s="96">
        <v>0</v>
      </c>
      <c r="X890" s="96">
        <v>0</v>
      </c>
      <c r="Y890" s="96">
        <v>0</v>
      </c>
      <c r="Z890" s="96">
        <v>0</v>
      </c>
      <c r="AA890" s="105">
        <v>0</v>
      </c>
      <c r="AB890" s="108">
        <v>0</v>
      </c>
      <c r="AC890" s="96">
        <v>0</v>
      </c>
      <c r="AD890" s="109" t="s">
        <v>882</v>
      </c>
      <c r="AE890" s="96">
        <v>0</v>
      </c>
      <c r="AF890" s="96">
        <v>0</v>
      </c>
      <c r="AG890" s="96">
        <v>0</v>
      </c>
      <c r="AH890" s="105">
        <v>0</v>
      </c>
      <c r="AI890" s="108">
        <v>0</v>
      </c>
      <c r="AJ890" s="105">
        <v>0</v>
      </c>
      <c r="AK890" s="108" t="s">
        <v>883</v>
      </c>
      <c r="AL890" s="9" t="str">
        <f>VLOOKUP(F890,Definitions!$B$7:$E$39,4,FALSE)</f>
        <v>EU28</v>
      </c>
    </row>
    <row r="891" spans="1:38">
      <c r="A891" s="36" t="str">
        <f t="shared" ref="A891:A932" si="180">B891&amp;D891&amp;"_"&amp;E891</f>
        <v>PT400_0</v>
      </c>
      <c r="B891" t="s">
        <v>97</v>
      </c>
      <c r="C891" t="s">
        <v>185</v>
      </c>
      <c r="D891">
        <v>400</v>
      </c>
      <c r="E891">
        <v>0</v>
      </c>
      <c r="F891" s="25" t="str">
        <f>VLOOKUP(B891,Definitions!$C$7:$D$43,2,FALSE)</f>
        <v>Portugal</v>
      </c>
      <c r="G891" t="str">
        <f>VLOOKUP(C891,Definitions!$C$49:$D$57,2,FALSE)</f>
        <v>Residential</v>
      </c>
      <c r="H891" t="str">
        <f>VLOOKUP(D891,Definitions!$C$60:$D$104,2,FALSE)</f>
        <v>TOTAL Residential</v>
      </c>
      <c r="J891" s="29" t="str">
        <f>VLOOKUP(E891,Definitions!$C$115:$D$131,2,FALSE)</f>
        <v>TOTAL</v>
      </c>
      <c r="K891" s="106"/>
      <c r="L891" s="105"/>
      <c r="M891" s="103">
        <f t="shared" ref="M891:M932" si="181">SUM(O891:P891)</f>
        <v>16.691809530635577</v>
      </c>
      <c r="N891" s="37"/>
      <c r="O891" s="105"/>
      <c r="P891" s="105">
        <f t="shared" ref="P891:P932" si="182">Q891+R891+IFERROR(AJ891,0)</f>
        <v>16.691809530635577</v>
      </c>
      <c r="Q891" s="105">
        <f t="shared" ref="Q891:Q932" si="183">S891+U891+W891</f>
        <v>5.9818907132880277</v>
      </c>
      <c r="R891" s="103">
        <f t="shared" ref="R891:R932" si="184">AC891+AE891</f>
        <v>0.41198790401192331</v>
      </c>
      <c r="S891" s="96">
        <v>4.1573029006513558</v>
      </c>
      <c r="T891" s="128" t="s">
        <v>886</v>
      </c>
      <c r="U891" s="96">
        <v>1.8245878126366719</v>
      </c>
      <c r="V891" s="128" t="s">
        <v>948</v>
      </c>
      <c r="W891" s="96">
        <v>0</v>
      </c>
      <c r="X891" s="96">
        <v>0</v>
      </c>
      <c r="Y891" s="96">
        <v>0</v>
      </c>
      <c r="Z891" s="96">
        <v>0</v>
      </c>
      <c r="AA891" s="105">
        <v>0</v>
      </c>
      <c r="AB891" s="108">
        <v>0</v>
      </c>
      <c r="AC891" s="96">
        <v>0.41198790401192331</v>
      </c>
      <c r="AD891" s="109" t="s">
        <v>949</v>
      </c>
      <c r="AE891" s="96">
        <v>0</v>
      </c>
      <c r="AF891" s="96">
        <v>0</v>
      </c>
      <c r="AG891" s="96">
        <v>0</v>
      </c>
      <c r="AH891" s="105">
        <v>0</v>
      </c>
      <c r="AI891" s="108">
        <v>0</v>
      </c>
      <c r="AJ891" s="105">
        <v>10.297930913335627</v>
      </c>
      <c r="AK891" s="108" t="s">
        <v>948</v>
      </c>
      <c r="AL891" s="9" t="str">
        <f>VLOOKUP(F891,Definitions!$B$7:$E$39,4,FALSE)</f>
        <v>EU28</v>
      </c>
    </row>
    <row r="892" spans="1:38">
      <c r="A892" s="36" t="str">
        <f t="shared" si="180"/>
        <v>PT400_1</v>
      </c>
      <c r="B892" t="s">
        <v>97</v>
      </c>
      <c r="C892" t="s">
        <v>185</v>
      </c>
      <c r="D892">
        <v>400</v>
      </c>
      <c r="E892">
        <v>1</v>
      </c>
      <c r="F892" s="25" t="str">
        <f>VLOOKUP(B892,Definitions!$C$7:$D$43,2,FALSE)</f>
        <v>Portugal</v>
      </c>
      <c r="G892" t="str">
        <f>VLOOKUP(C892,Definitions!$C$49:$D$57,2,FALSE)</f>
        <v>Residential</v>
      </c>
      <c r="H892" t="str">
        <f>VLOOKUP(D892,Definitions!$C$60:$D$104,2,FALSE)</f>
        <v>TOTAL Residential</v>
      </c>
      <c r="J892" s="29" t="str">
        <f>VLOOKUP(E892,Definitions!$C$115:$D$131,2,FALSE)</f>
        <v>Coal</v>
      </c>
      <c r="K892" s="106"/>
      <c r="L892" s="105"/>
      <c r="M892" s="103">
        <f t="shared" si="181"/>
        <v>0</v>
      </c>
      <c r="N892" s="37"/>
      <c r="O892" s="105"/>
      <c r="P892" s="105">
        <f t="shared" si="182"/>
        <v>0</v>
      </c>
      <c r="Q892" s="105">
        <f t="shared" si="183"/>
        <v>0</v>
      </c>
      <c r="R892" s="103">
        <f t="shared" si="184"/>
        <v>0</v>
      </c>
      <c r="S892" s="96">
        <v>0</v>
      </c>
      <c r="T892" s="128" t="s">
        <v>882</v>
      </c>
      <c r="U892" s="96">
        <v>0</v>
      </c>
      <c r="V892" s="128" t="s">
        <v>882</v>
      </c>
      <c r="W892" s="96">
        <v>0</v>
      </c>
      <c r="X892" s="96">
        <v>0</v>
      </c>
      <c r="Y892" s="96">
        <v>0</v>
      </c>
      <c r="Z892" s="96">
        <v>0</v>
      </c>
      <c r="AA892" s="105">
        <v>0</v>
      </c>
      <c r="AB892" s="108">
        <v>0</v>
      </c>
      <c r="AC892" s="96">
        <v>0</v>
      </c>
      <c r="AD892" s="109" t="s">
        <v>882</v>
      </c>
      <c r="AE892" s="96">
        <v>0</v>
      </c>
      <c r="AF892" s="96">
        <v>0</v>
      </c>
      <c r="AG892" s="96">
        <v>0</v>
      </c>
      <c r="AH892" s="105">
        <v>0</v>
      </c>
      <c r="AI892" s="108">
        <v>0</v>
      </c>
      <c r="AJ892" s="105">
        <v>0</v>
      </c>
      <c r="AK892" s="108" t="s">
        <v>883</v>
      </c>
      <c r="AL892" s="9" t="str">
        <f>VLOOKUP(F892,Definitions!$B$7:$E$39,4,FALSE)</f>
        <v>EU28</v>
      </c>
    </row>
    <row r="893" spans="1:38">
      <c r="A893" s="36" t="str">
        <f t="shared" si="180"/>
        <v>PT400_2</v>
      </c>
      <c r="B893" t="s">
        <v>97</v>
      </c>
      <c r="C893" t="s">
        <v>185</v>
      </c>
      <c r="D893">
        <v>400</v>
      </c>
      <c r="E893">
        <v>2</v>
      </c>
      <c r="F893" s="25" t="str">
        <f>VLOOKUP(B893,Definitions!$C$7:$D$43,2,FALSE)</f>
        <v>Portugal</v>
      </c>
      <c r="G893" t="str">
        <f>VLOOKUP(C893,Definitions!$C$49:$D$57,2,FALSE)</f>
        <v>Residential</v>
      </c>
      <c r="H893" t="str">
        <f>VLOOKUP(D893,Definitions!$C$60:$D$104,2,FALSE)</f>
        <v>TOTAL Residential</v>
      </c>
      <c r="J893" s="29" t="str">
        <f>VLOOKUP(E893,Definitions!$C$115:$D$131,2,FALSE)</f>
        <v>Fuel oil</v>
      </c>
      <c r="K893" s="106"/>
      <c r="L893" s="105"/>
      <c r="M893" s="103">
        <f t="shared" si="181"/>
        <v>0.56334322546557503</v>
      </c>
      <c r="N893" s="37"/>
      <c r="O893" s="105"/>
      <c r="P893" s="105">
        <f t="shared" si="182"/>
        <v>0.56334322546557503</v>
      </c>
      <c r="Q893" s="105">
        <f t="shared" si="183"/>
        <v>0.56334322546557503</v>
      </c>
      <c r="R893" s="103">
        <f t="shared" si="184"/>
        <v>0</v>
      </c>
      <c r="S893" s="96">
        <v>0.37690957798186719</v>
      </c>
      <c r="T893" s="128" t="s">
        <v>948</v>
      </c>
      <c r="U893" s="96">
        <v>0.18643364748370789</v>
      </c>
      <c r="V893" s="128" t="s">
        <v>948</v>
      </c>
      <c r="W893" s="96">
        <v>0</v>
      </c>
      <c r="X893" s="96">
        <v>0</v>
      </c>
      <c r="Y893" s="96">
        <v>0</v>
      </c>
      <c r="Z893" s="96">
        <v>0</v>
      </c>
      <c r="AA893" s="105">
        <v>0</v>
      </c>
      <c r="AB893" s="108">
        <v>0</v>
      </c>
      <c r="AC893" s="96">
        <v>0</v>
      </c>
      <c r="AD893" s="109" t="s">
        <v>882</v>
      </c>
      <c r="AE893" s="96">
        <v>0</v>
      </c>
      <c r="AF893" s="96">
        <v>0</v>
      </c>
      <c r="AG893" s="96">
        <v>0</v>
      </c>
      <c r="AH893" s="105">
        <v>0</v>
      </c>
      <c r="AI893" s="108">
        <v>0</v>
      </c>
      <c r="AJ893" s="105">
        <v>0</v>
      </c>
      <c r="AK893" s="108" t="s">
        <v>948</v>
      </c>
      <c r="AL893" s="9" t="str">
        <f>VLOOKUP(F893,Definitions!$B$7:$E$39,4,FALSE)</f>
        <v>EU28</v>
      </c>
    </row>
    <row r="894" spans="1:38">
      <c r="A894" s="36" t="str">
        <f t="shared" si="180"/>
        <v>PT400_3</v>
      </c>
      <c r="B894" t="s">
        <v>97</v>
      </c>
      <c r="C894" t="s">
        <v>185</v>
      </c>
      <c r="D894">
        <v>400</v>
      </c>
      <c r="E894">
        <v>3</v>
      </c>
      <c r="F894" s="25" t="str">
        <f>VLOOKUP(B894,Definitions!$C$7:$D$43,2,FALSE)</f>
        <v>Portugal</v>
      </c>
      <c r="G894" t="str">
        <f>VLOOKUP(C894,Definitions!$C$49:$D$57,2,FALSE)</f>
        <v>Residential</v>
      </c>
      <c r="H894" t="str">
        <f>VLOOKUP(D894,Definitions!$C$60:$D$104,2,FALSE)</f>
        <v>TOTAL Residential</v>
      </c>
      <c r="J894" s="29" t="str">
        <f>VLOOKUP(E894,Definitions!$C$115:$D$131,2,FALSE)</f>
        <v>Natural gas</v>
      </c>
      <c r="K894" s="106"/>
      <c r="L894" s="105"/>
      <c r="M894" s="103">
        <f t="shared" si="181"/>
        <v>1.6548291119131404</v>
      </c>
      <c r="N894" s="37"/>
      <c r="O894" s="105"/>
      <c r="P894" s="105">
        <f t="shared" si="182"/>
        <v>1.6548291119131404</v>
      </c>
      <c r="Q894" s="105">
        <f t="shared" si="183"/>
        <v>1.0829948467082342</v>
      </c>
      <c r="R894" s="103">
        <f t="shared" si="184"/>
        <v>0</v>
      </c>
      <c r="S894" s="96">
        <v>7.6612536952087654E-2</v>
      </c>
      <c r="T894" s="128" t="s">
        <v>948</v>
      </c>
      <c r="U894" s="96">
        <v>1.0063823097561466</v>
      </c>
      <c r="V894" s="128" t="s">
        <v>948</v>
      </c>
      <c r="W894" s="96">
        <v>0</v>
      </c>
      <c r="X894" s="96">
        <v>0</v>
      </c>
      <c r="Y894" s="96">
        <v>0</v>
      </c>
      <c r="Z894" s="96">
        <v>0</v>
      </c>
      <c r="AA894" s="105">
        <v>0</v>
      </c>
      <c r="AB894" s="108">
        <v>0</v>
      </c>
      <c r="AC894" s="96">
        <v>0</v>
      </c>
      <c r="AD894" s="109" t="s">
        <v>882</v>
      </c>
      <c r="AE894" s="96">
        <v>0</v>
      </c>
      <c r="AF894" s="96">
        <v>0</v>
      </c>
      <c r="AG894" s="96">
        <v>0</v>
      </c>
      <c r="AH894" s="105">
        <v>0</v>
      </c>
      <c r="AI894" s="108">
        <v>0</v>
      </c>
      <c r="AJ894" s="105">
        <v>0.57183426520490621</v>
      </c>
      <c r="AK894" s="108" t="s">
        <v>948</v>
      </c>
      <c r="AL894" s="9" t="str">
        <f>VLOOKUP(F894,Definitions!$B$7:$E$39,4,FALSE)</f>
        <v>EU28</v>
      </c>
    </row>
    <row r="895" spans="1:38">
      <c r="A895" s="36" t="str">
        <f t="shared" si="180"/>
        <v>PT400_4</v>
      </c>
      <c r="B895" t="s">
        <v>97</v>
      </c>
      <c r="C895" t="s">
        <v>185</v>
      </c>
      <c r="D895">
        <v>400</v>
      </c>
      <c r="E895">
        <v>4</v>
      </c>
      <c r="F895" s="25" t="str">
        <f>VLOOKUP(B895,Definitions!$C$7:$D$43,2,FALSE)</f>
        <v>Portugal</v>
      </c>
      <c r="G895" t="str">
        <f>VLOOKUP(C895,Definitions!$C$49:$D$57,2,FALSE)</f>
        <v>Residential</v>
      </c>
      <c r="H895" t="str">
        <f>VLOOKUP(D895,Definitions!$C$60:$D$104,2,FALSE)</f>
        <v>TOTAL Residential</v>
      </c>
      <c r="J895" s="29" t="str">
        <f>VLOOKUP(E895,Definitions!$C$115:$D$131,2,FALSE)</f>
        <v>Other fossil fuels</v>
      </c>
      <c r="K895" s="106"/>
      <c r="L895" s="105"/>
      <c r="M895" s="103">
        <f t="shared" si="181"/>
        <v>0</v>
      </c>
      <c r="N895" s="37"/>
      <c r="O895" s="105"/>
      <c r="P895" s="105">
        <f t="shared" si="182"/>
        <v>0</v>
      </c>
      <c r="Q895" s="105">
        <f t="shared" si="183"/>
        <v>0</v>
      </c>
      <c r="R895" s="103">
        <f t="shared" si="184"/>
        <v>0</v>
      </c>
      <c r="S895" s="96">
        <v>0</v>
      </c>
      <c r="T895" s="128" t="s">
        <v>882</v>
      </c>
      <c r="U895" s="96">
        <v>0</v>
      </c>
      <c r="V895" s="128" t="s">
        <v>882</v>
      </c>
      <c r="W895" s="96">
        <v>0</v>
      </c>
      <c r="X895" s="96">
        <v>0</v>
      </c>
      <c r="Y895" s="96">
        <v>0</v>
      </c>
      <c r="Z895" s="96">
        <v>0</v>
      </c>
      <c r="AA895" s="105">
        <v>0</v>
      </c>
      <c r="AB895" s="108">
        <v>0</v>
      </c>
      <c r="AC895" s="96">
        <v>0</v>
      </c>
      <c r="AD895" s="109" t="s">
        <v>882</v>
      </c>
      <c r="AE895" s="96">
        <v>0</v>
      </c>
      <c r="AF895" s="96">
        <v>0</v>
      </c>
      <c r="AG895" s="96">
        <v>0</v>
      </c>
      <c r="AH895" s="105">
        <v>0</v>
      </c>
      <c r="AI895" s="108">
        <v>0</v>
      </c>
      <c r="AJ895" s="105">
        <v>0</v>
      </c>
      <c r="AK895" s="108" t="s">
        <v>883</v>
      </c>
      <c r="AL895" s="9" t="str">
        <f>VLOOKUP(F895,Definitions!$B$7:$E$39,4,FALSE)</f>
        <v>EU28</v>
      </c>
    </row>
    <row r="896" spans="1:38">
      <c r="A896" s="36" t="str">
        <f t="shared" si="180"/>
        <v>PT400_6</v>
      </c>
      <c r="B896" t="s">
        <v>97</v>
      </c>
      <c r="C896" t="s">
        <v>185</v>
      </c>
      <c r="D896">
        <v>400</v>
      </c>
      <c r="E896">
        <v>6</v>
      </c>
      <c r="F896" s="25" t="str">
        <f>VLOOKUP(B896,Definitions!$C$7:$D$43,2,FALSE)</f>
        <v>Portugal</v>
      </c>
      <c r="G896" t="str">
        <f>VLOOKUP(C896,Definitions!$C$49:$D$57,2,FALSE)</f>
        <v>Residential</v>
      </c>
      <c r="H896" t="str">
        <f>VLOOKUP(D896,Definitions!$C$60:$D$104,2,FALSE)</f>
        <v>TOTAL Residential</v>
      </c>
      <c r="J896" s="29" t="str">
        <f>VLOOKUP(E896,Definitions!$C$115:$D$131,2,FALSE)</f>
        <v>Electricity</v>
      </c>
      <c r="K896" s="106"/>
      <c r="L896" s="105"/>
      <c r="M896" s="103">
        <f t="shared" si="181"/>
        <v>4.7983713822166187</v>
      </c>
      <c r="N896" s="37"/>
      <c r="O896" s="105"/>
      <c r="P896" s="105">
        <f t="shared" si="182"/>
        <v>4.7983713822166187</v>
      </c>
      <c r="Q896" s="105">
        <f t="shared" si="183"/>
        <v>1.2567585970775752</v>
      </c>
      <c r="R896" s="103">
        <f t="shared" si="184"/>
        <v>0.41198790401192331</v>
      </c>
      <c r="S896" s="96">
        <v>1.0773707411586415</v>
      </c>
      <c r="T896" s="128" t="s">
        <v>948</v>
      </c>
      <c r="U896" s="96">
        <v>0.17938785591893369</v>
      </c>
      <c r="V896" s="128" t="s">
        <v>948</v>
      </c>
      <c r="W896" s="96">
        <v>0</v>
      </c>
      <c r="X896" s="96">
        <v>0</v>
      </c>
      <c r="Y896" s="96">
        <v>0</v>
      </c>
      <c r="Z896" s="96">
        <v>0</v>
      </c>
      <c r="AA896" s="105">
        <v>0</v>
      </c>
      <c r="AB896" s="108">
        <v>0</v>
      </c>
      <c r="AC896" s="96">
        <v>0.41198790401192331</v>
      </c>
      <c r="AD896" s="109" t="s">
        <v>882</v>
      </c>
      <c r="AE896" s="96">
        <v>0</v>
      </c>
      <c r="AF896" s="96">
        <v>0</v>
      </c>
      <c r="AG896" s="96">
        <v>0</v>
      </c>
      <c r="AH896" s="105">
        <v>0</v>
      </c>
      <c r="AI896" s="108">
        <v>0</v>
      </c>
      <c r="AJ896" s="105">
        <v>3.1296248811271208</v>
      </c>
      <c r="AK896" s="108" t="s">
        <v>948</v>
      </c>
      <c r="AL896" s="9" t="str">
        <f>VLOOKUP(F896,Definitions!$B$7:$E$39,4,FALSE)</f>
        <v>EU28</v>
      </c>
    </row>
    <row r="897" spans="1:38">
      <c r="A897" s="36" t="str">
        <f t="shared" si="180"/>
        <v>PT400_7</v>
      </c>
      <c r="B897" t="s">
        <v>97</v>
      </c>
      <c r="C897" t="s">
        <v>185</v>
      </c>
      <c r="D897">
        <v>400</v>
      </c>
      <c r="E897">
        <v>7</v>
      </c>
      <c r="F897" s="25" t="str">
        <f>VLOOKUP(B897,Definitions!$C$7:$D$43,2,FALSE)</f>
        <v>Portugal</v>
      </c>
      <c r="G897" t="str">
        <f>VLOOKUP(C897,Definitions!$C$49:$D$57,2,FALSE)</f>
        <v>Residential</v>
      </c>
      <c r="H897" t="str">
        <f>VLOOKUP(D897,Definitions!$C$60:$D$104,2,FALSE)</f>
        <v>TOTAL Residential</v>
      </c>
      <c r="J897" s="29" t="str">
        <f>VLOOKUP(E897,Definitions!$C$115:$D$131,2,FALSE)</f>
        <v>District heating</v>
      </c>
      <c r="K897" s="106"/>
      <c r="L897" s="105"/>
      <c r="M897" s="103">
        <f t="shared" si="181"/>
        <v>7.3730038068745896E-2</v>
      </c>
      <c r="N897" s="56"/>
      <c r="O897" s="105"/>
      <c r="P897" s="105">
        <f t="shared" si="182"/>
        <v>7.3730038068745896E-2</v>
      </c>
      <c r="Q897" s="105">
        <f t="shared" si="183"/>
        <v>7.3730038068745896E-2</v>
      </c>
      <c r="R897" s="103">
        <f t="shared" si="184"/>
        <v>0</v>
      </c>
      <c r="S897" s="96">
        <v>7.3730038068745896E-2</v>
      </c>
      <c r="T897" s="128" t="s">
        <v>882</v>
      </c>
      <c r="U897" s="96">
        <v>0</v>
      </c>
      <c r="V897" s="128" t="s">
        <v>882</v>
      </c>
      <c r="W897" s="96">
        <v>0</v>
      </c>
      <c r="X897" s="96">
        <v>0</v>
      </c>
      <c r="Y897" s="96">
        <v>0</v>
      </c>
      <c r="Z897" s="96">
        <v>0</v>
      </c>
      <c r="AA897" s="105">
        <v>0</v>
      </c>
      <c r="AB897" s="108">
        <v>0</v>
      </c>
      <c r="AC897" s="96">
        <v>0</v>
      </c>
      <c r="AD897" s="109" t="s">
        <v>882</v>
      </c>
      <c r="AE897" s="96">
        <v>0</v>
      </c>
      <c r="AF897" s="96">
        <v>0</v>
      </c>
      <c r="AG897" s="96">
        <v>0</v>
      </c>
      <c r="AH897" s="105">
        <v>0</v>
      </c>
      <c r="AI897" s="108">
        <v>0</v>
      </c>
      <c r="AJ897" s="105">
        <v>0</v>
      </c>
      <c r="AK897" s="108" t="s">
        <v>883</v>
      </c>
      <c r="AL897" s="9" t="str">
        <f>VLOOKUP(F897,Definitions!$B$7:$E$39,4,FALSE)</f>
        <v>EU28</v>
      </c>
    </row>
    <row r="898" spans="1:38">
      <c r="A898" s="36" t="str">
        <f t="shared" si="180"/>
        <v>PT400_8</v>
      </c>
      <c r="B898" t="s">
        <v>97</v>
      </c>
      <c r="C898" t="s">
        <v>185</v>
      </c>
      <c r="D898">
        <v>400</v>
      </c>
      <c r="E898">
        <v>8</v>
      </c>
      <c r="F898" s="25" t="str">
        <f>VLOOKUP(B898,Definitions!$C$7:$D$43,2,FALSE)</f>
        <v>Portugal</v>
      </c>
      <c r="G898" t="str">
        <f>VLOOKUP(C898,Definitions!$C$49:$D$57,2,FALSE)</f>
        <v>Residential</v>
      </c>
      <c r="H898" t="str">
        <f>VLOOKUP(D898,Definitions!$C$60:$D$104,2,FALSE)</f>
        <v>TOTAL Residential</v>
      </c>
      <c r="J898" s="29" t="str">
        <f>VLOOKUP(E898,Definitions!$C$115:$D$131,2,FALSE)</f>
        <v>Waste non-RES</v>
      </c>
      <c r="K898" s="106"/>
      <c r="L898" s="105"/>
      <c r="M898" s="103">
        <f t="shared" si="181"/>
        <v>0</v>
      </c>
      <c r="N898" s="37"/>
      <c r="O898" s="105"/>
      <c r="P898" s="105">
        <f t="shared" si="182"/>
        <v>0</v>
      </c>
      <c r="Q898" s="105">
        <f t="shared" si="183"/>
        <v>0</v>
      </c>
      <c r="R898" s="103">
        <f t="shared" si="184"/>
        <v>0</v>
      </c>
      <c r="S898" s="96">
        <v>0</v>
      </c>
      <c r="T898" s="128" t="s">
        <v>882</v>
      </c>
      <c r="U898" s="96">
        <v>0</v>
      </c>
      <c r="V898" s="128" t="s">
        <v>882</v>
      </c>
      <c r="W898" s="96">
        <v>0</v>
      </c>
      <c r="X898" s="96">
        <v>0</v>
      </c>
      <c r="Y898" s="96">
        <v>0</v>
      </c>
      <c r="Z898" s="96">
        <v>0</v>
      </c>
      <c r="AA898" s="105">
        <v>0</v>
      </c>
      <c r="AB898" s="108">
        <v>0</v>
      </c>
      <c r="AC898" s="96">
        <v>0</v>
      </c>
      <c r="AD898" s="109" t="s">
        <v>882</v>
      </c>
      <c r="AE898" s="96">
        <v>0</v>
      </c>
      <c r="AF898" s="96">
        <v>0</v>
      </c>
      <c r="AG898" s="96">
        <v>0</v>
      </c>
      <c r="AH898" s="105">
        <v>0</v>
      </c>
      <c r="AI898" s="108">
        <v>0</v>
      </c>
      <c r="AJ898" s="105">
        <v>0</v>
      </c>
      <c r="AK898" s="108" t="s">
        <v>883</v>
      </c>
      <c r="AL898" s="9" t="str">
        <f>VLOOKUP(F898,Definitions!$B$7:$E$39,4,FALSE)</f>
        <v>EU28</v>
      </c>
    </row>
    <row r="899" spans="1:38">
      <c r="A899" s="36" t="str">
        <f t="shared" si="180"/>
        <v>PT400_9</v>
      </c>
      <c r="B899" t="s">
        <v>97</v>
      </c>
      <c r="C899" t="s">
        <v>185</v>
      </c>
      <c r="D899">
        <v>400</v>
      </c>
      <c r="E899">
        <v>9</v>
      </c>
      <c r="F899" s="25" t="str">
        <f>VLOOKUP(B899,Definitions!$C$7:$D$43,2,FALSE)</f>
        <v>Portugal</v>
      </c>
      <c r="G899" t="str">
        <f>VLOOKUP(C899,Definitions!$C$49:$D$57,2,FALSE)</f>
        <v>Residential</v>
      </c>
      <c r="H899" t="str">
        <f>VLOOKUP(D899,Definitions!$C$60:$D$104,2,FALSE)</f>
        <v>TOTAL Residential</v>
      </c>
      <c r="J899" s="29" t="str">
        <f>VLOOKUP(E899,Definitions!$C$115:$D$131,2,FALSE)</f>
        <v>Waste RES</v>
      </c>
      <c r="K899" s="106"/>
      <c r="L899" s="105"/>
      <c r="M899" s="103">
        <f t="shared" si="181"/>
        <v>0</v>
      </c>
      <c r="N899" s="37"/>
      <c r="O899" s="105"/>
      <c r="P899" s="105">
        <f t="shared" si="182"/>
        <v>0</v>
      </c>
      <c r="Q899" s="105">
        <f t="shared" si="183"/>
        <v>0</v>
      </c>
      <c r="R899" s="103">
        <f t="shared" si="184"/>
        <v>0</v>
      </c>
      <c r="S899" s="96">
        <v>0</v>
      </c>
      <c r="T899" s="128" t="s">
        <v>950</v>
      </c>
      <c r="U899" s="96">
        <v>0</v>
      </c>
      <c r="V899" s="128" t="s">
        <v>950</v>
      </c>
      <c r="W899" s="96">
        <v>0</v>
      </c>
      <c r="X899" s="96">
        <v>0</v>
      </c>
      <c r="Y899" s="96">
        <v>0</v>
      </c>
      <c r="Z899" s="96">
        <v>0</v>
      </c>
      <c r="AA899" s="105">
        <v>0</v>
      </c>
      <c r="AB899" s="108">
        <v>0</v>
      </c>
      <c r="AC899" s="96">
        <v>0</v>
      </c>
      <c r="AD899" s="109" t="s">
        <v>950</v>
      </c>
      <c r="AE899" s="96">
        <v>0</v>
      </c>
      <c r="AF899" s="96">
        <v>0</v>
      </c>
      <c r="AG899" s="96">
        <v>0</v>
      </c>
      <c r="AH899" s="105">
        <v>0</v>
      </c>
      <c r="AI899" s="108">
        <v>0</v>
      </c>
      <c r="AJ899" s="105">
        <v>0</v>
      </c>
      <c r="AK899" s="108" t="s">
        <v>950</v>
      </c>
      <c r="AL899" s="9" t="str">
        <f>VLOOKUP(F899,Definitions!$B$7:$E$39,4,FALSE)</f>
        <v>EU28</v>
      </c>
    </row>
    <row r="900" spans="1:38">
      <c r="A900" s="36" t="str">
        <f t="shared" si="180"/>
        <v>PT400_51</v>
      </c>
      <c r="B900" t="s">
        <v>97</v>
      </c>
      <c r="C900" t="s">
        <v>185</v>
      </c>
      <c r="D900">
        <v>400</v>
      </c>
      <c r="E900">
        <v>51</v>
      </c>
      <c r="F900" s="25" t="str">
        <f>VLOOKUP(B900,Definitions!$C$7:$D$43,2,FALSE)</f>
        <v>Portugal</v>
      </c>
      <c r="G900" t="str">
        <f>VLOOKUP(C900,Definitions!$C$49:$D$57,2,FALSE)</f>
        <v>Residential</v>
      </c>
      <c r="H900" t="str">
        <f>VLOOKUP(D900,Definitions!$C$60:$D$104,2,FALSE)</f>
        <v>TOTAL Residential</v>
      </c>
      <c r="J900" s="29" t="str">
        <f>VLOOKUP(E900,Definitions!$C$115:$D$131,2,FALSE)</f>
        <v>Biomass</v>
      </c>
      <c r="K900" s="106"/>
      <c r="L900" s="105"/>
      <c r="M900" s="103">
        <f t="shared" si="181"/>
        <v>4.0876435714695694</v>
      </c>
      <c r="N900" s="37"/>
      <c r="O900" s="105"/>
      <c r="P900" s="105">
        <f t="shared" si="182"/>
        <v>4.0876435714695694</v>
      </c>
      <c r="Q900" s="105">
        <f t="shared" si="183"/>
        <v>2.7078640059679149</v>
      </c>
      <c r="R900" s="103">
        <f t="shared" si="184"/>
        <v>0</v>
      </c>
      <c r="S900" s="96">
        <v>2.514680006490031</v>
      </c>
      <c r="T900" s="128" t="s">
        <v>950</v>
      </c>
      <c r="U900" s="96">
        <v>0.19318399947788384</v>
      </c>
      <c r="V900" s="128" t="s">
        <v>950</v>
      </c>
      <c r="W900" s="96">
        <v>0</v>
      </c>
      <c r="X900" s="96">
        <v>0</v>
      </c>
      <c r="Y900" s="96">
        <v>0</v>
      </c>
      <c r="Z900" s="96">
        <v>0</v>
      </c>
      <c r="AA900" s="105">
        <v>0</v>
      </c>
      <c r="AB900" s="108">
        <v>0</v>
      </c>
      <c r="AC900" s="96">
        <v>0</v>
      </c>
      <c r="AD900" s="109" t="s">
        <v>950</v>
      </c>
      <c r="AE900" s="96">
        <v>0</v>
      </c>
      <c r="AF900" s="96">
        <v>0</v>
      </c>
      <c r="AG900" s="96">
        <v>0</v>
      </c>
      <c r="AH900" s="105">
        <v>0</v>
      </c>
      <c r="AI900" s="108">
        <v>0</v>
      </c>
      <c r="AJ900" s="105">
        <v>1.3797795655016545</v>
      </c>
      <c r="AK900" s="108" t="s">
        <v>950</v>
      </c>
      <c r="AL900" s="9" t="str">
        <f>VLOOKUP(F900,Definitions!$B$7:$E$39,4,FALSE)</f>
        <v>EU28</v>
      </c>
    </row>
    <row r="901" spans="1:38">
      <c r="A901" s="36" t="str">
        <f t="shared" si="180"/>
        <v>PT400_52</v>
      </c>
      <c r="B901" t="s">
        <v>97</v>
      </c>
      <c r="C901" t="s">
        <v>185</v>
      </c>
      <c r="D901">
        <v>400</v>
      </c>
      <c r="E901">
        <v>52</v>
      </c>
      <c r="F901" s="25" t="str">
        <f>VLOOKUP(B901,Definitions!$C$7:$D$43,2,FALSE)</f>
        <v>Portugal</v>
      </c>
      <c r="G901" t="str">
        <f>VLOOKUP(C901,Definitions!$C$49:$D$57,2,FALSE)</f>
        <v>Residential</v>
      </c>
      <c r="H901" t="str">
        <f>VLOOKUP(D901,Definitions!$C$60:$D$104,2,FALSE)</f>
        <v>TOTAL Residential</v>
      </c>
      <c r="J901" s="29" t="str">
        <f>VLOOKUP(E901,Definitions!$C$115:$D$131,2,FALSE)</f>
        <v>Geothermal</v>
      </c>
      <c r="K901" s="106"/>
      <c r="L901" s="105"/>
      <c r="M901" s="103">
        <f t="shared" si="181"/>
        <v>0</v>
      </c>
      <c r="N901" s="37"/>
      <c r="O901" s="105"/>
      <c r="P901" s="105">
        <f t="shared" si="182"/>
        <v>0</v>
      </c>
      <c r="Q901" s="105">
        <f t="shared" si="183"/>
        <v>0</v>
      </c>
      <c r="R901" s="103">
        <f t="shared" si="184"/>
        <v>0</v>
      </c>
      <c r="S901" s="96">
        <v>0</v>
      </c>
      <c r="T901" s="128" t="s">
        <v>950</v>
      </c>
      <c r="U901" s="96">
        <v>0</v>
      </c>
      <c r="V901" s="128" t="s">
        <v>950</v>
      </c>
      <c r="W901" s="96">
        <v>0</v>
      </c>
      <c r="X901" s="96">
        <v>0</v>
      </c>
      <c r="Y901" s="96">
        <v>0</v>
      </c>
      <c r="Z901" s="96">
        <v>0</v>
      </c>
      <c r="AA901" s="105">
        <v>0</v>
      </c>
      <c r="AB901" s="108">
        <v>0</v>
      </c>
      <c r="AC901" s="96">
        <v>0</v>
      </c>
      <c r="AD901" s="109" t="s">
        <v>950</v>
      </c>
      <c r="AE901" s="96">
        <v>0</v>
      </c>
      <c r="AF901" s="96">
        <v>0</v>
      </c>
      <c r="AG901" s="96">
        <v>0</v>
      </c>
      <c r="AH901" s="105">
        <v>0</v>
      </c>
      <c r="AI901" s="108">
        <v>0</v>
      </c>
      <c r="AJ901" s="105">
        <v>0</v>
      </c>
      <c r="AK901" s="108" t="s">
        <v>950</v>
      </c>
      <c r="AL901" s="9" t="str">
        <f>VLOOKUP(F901,Definitions!$B$7:$E$39,4,FALSE)</f>
        <v>EU28</v>
      </c>
    </row>
    <row r="902" spans="1:38">
      <c r="A902" s="36" t="str">
        <f t="shared" si="180"/>
        <v>PT400_53</v>
      </c>
      <c r="B902" t="s">
        <v>97</v>
      </c>
      <c r="C902" t="s">
        <v>185</v>
      </c>
      <c r="D902">
        <v>400</v>
      </c>
      <c r="E902">
        <v>53</v>
      </c>
      <c r="F902" s="25" t="str">
        <f>VLOOKUP(B902,Definitions!$C$7:$D$43,2,FALSE)</f>
        <v>Portugal</v>
      </c>
      <c r="G902" t="str">
        <f>VLOOKUP(C902,Definitions!$C$49:$D$57,2,FALSE)</f>
        <v>Residential</v>
      </c>
      <c r="H902" t="str">
        <f>VLOOKUP(D902,Definitions!$C$60:$D$104,2,FALSE)</f>
        <v>TOTAL Residential</v>
      </c>
      <c r="J902" s="29" t="str">
        <f>VLOOKUP(E902,Definitions!$C$115:$D$131,2,FALSE)</f>
        <v>Solar energy</v>
      </c>
      <c r="K902" s="106"/>
      <c r="L902" s="105"/>
      <c r="M902" s="103">
        <f t="shared" si="181"/>
        <v>0.29719999999998253</v>
      </c>
      <c r="N902" s="37"/>
      <c r="O902" s="105"/>
      <c r="P902" s="105">
        <f t="shared" si="182"/>
        <v>0.29719999999998253</v>
      </c>
      <c r="Q902" s="105">
        <f t="shared" si="183"/>
        <v>0.29719999999998253</v>
      </c>
      <c r="R902" s="103">
        <f t="shared" si="184"/>
        <v>0</v>
      </c>
      <c r="S902" s="96">
        <v>3.7999999999982562E-2</v>
      </c>
      <c r="T902" s="128" t="s">
        <v>950</v>
      </c>
      <c r="U902" s="96">
        <v>0.25919999999999999</v>
      </c>
      <c r="V902" s="128" t="s">
        <v>950</v>
      </c>
      <c r="W902" s="96">
        <v>0</v>
      </c>
      <c r="X902" s="96">
        <v>0</v>
      </c>
      <c r="Y902" s="96">
        <v>0</v>
      </c>
      <c r="Z902" s="96">
        <v>0</v>
      </c>
      <c r="AA902" s="105">
        <v>0</v>
      </c>
      <c r="AB902" s="108">
        <v>0</v>
      </c>
      <c r="AC902" s="96">
        <v>0</v>
      </c>
      <c r="AD902" s="109" t="s">
        <v>950</v>
      </c>
      <c r="AE902" s="96">
        <v>0</v>
      </c>
      <c r="AF902" s="96">
        <v>0</v>
      </c>
      <c r="AG902" s="96">
        <v>0</v>
      </c>
      <c r="AH902" s="105">
        <v>0</v>
      </c>
      <c r="AI902" s="108">
        <v>0</v>
      </c>
      <c r="AJ902" s="105">
        <v>0</v>
      </c>
      <c r="AK902" s="108" t="s">
        <v>950</v>
      </c>
      <c r="AL902" s="9" t="str">
        <f>VLOOKUP(F902,Definitions!$B$7:$E$39,4,FALSE)</f>
        <v>EU28</v>
      </c>
    </row>
    <row r="903" spans="1:38">
      <c r="A903" s="36" t="str">
        <f t="shared" si="180"/>
        <v>PT400_58</v>
      </c>
      <c r="B903" t="s">
        <v>97</v>
      </c>
      <c r="C903" t="s">
        <v>185</v>
      </c>
      <c r="D903">
        <v>400</v>
      </c>
      <c r="E903">
        <v>58</v>
      </c>
      <c r="F903" s="25" t="str">
        <f>VLOOKUP(B903,Definitions!$C$7:$D$43,2,FALSE)</f>
        <v>Portugal</v>
      </c>
      <c r="G903" t="str">
        <f>VLOOKUP(C903,Definitions!$C$49:$D$57,2,FALSE)</f>
        <v>Residential</v>
      </c>
      <c r="H903" t="str">
        <f>VLOOKUP(D903,Definitions!$C$60:$D$104,2,FALSE)</f>
        <v>TOTAL Residential</v>
      </c>
      <c r="J903" s="29" t="str">
        <f>VLOOKUP(E903,Definitions!$C$115:$D$131,2,FALSE)</f>
        <v>Ambient heat total</v>
      </c>
      <c r="K903" s="106"/>
      <c r="L903" s="105"/>
      <c r="M903" s="103">
        <f t="shared" si="181"/>
        <v>0</v>
      </c>
      <c r="N903" s="37"/>
      <c r="O903" s="105"/>
      <c r="P903" s="105">
        <f t="shared" si="182"/>
        <v>0</v>
      </c>
      <c r="Q903" s="105">
        <f t="shared" si="183"/>
        <v>0</v>
      </c>
      <c r="R903" s="103">
        <f t="shared" si="184"/>
        <v>0</v>
      </c>
      <c r="S903" s="96">
        <v>0</v>
      </c>
      <c r="T903" s="128" t="s">
        <v>885</v>
      </c>
      <c r="U903" s="96">
        <v>0</v>
      </c>
      <c r="V903" s="128" t="s">
        <v>885</v>
      </c>
      <c r="W903" s="96">
        <v>0</v>
      </c>
      <c r="X903" s="96">
        <v>0</v>
      </c>
      <c r="Y903" s="96">
        <v>0</v>
      </c>
      <c r="Z903" s="96">
        <v>0</v>
      </c>
      <c r="AA903" s="105">
        <v>0</v>
      </c>
      <c r="AB903" s="108">
        <v>0</v>
      </c>
      <c r="AC903" s="96">
        <v>0</v>
      </c>
      <c r="AD903" s="109" t="s">
        <v>885</v>
      </c>
      <c r="AE903" s="96">
        <v>0</v>
      </c>
      <c r="AF903" s="96">
        <v>0</v>
      </c>
      <c r="AG903" s="96">
        <v>0</v>
      </c>
      <c r="AH903" s="105">
        <v>0</v>
      </c>
      <c r="AI903" s="108">
        <v>0</v>
      </c>
      <c r="AJ903" s="105">
        <v>0</v>
      </c>
      <c r="AK903" s="108" t="s">
        <v>885</v>
      </c>
      <c r="AL903" s="9" t="str">
        <f>VLOOKUP(F903,Definitions!$B$7:$E$39,4,FALSE)</f>
        <v>EU28</v>
      </c>
    </row>
    <row r="904" spans="1:38">
      <c r="A904" s="36" t="str">
        <f t="shared" si="180"/>
        <v>PT400_55</v>
      </c>
      <c r="B904" t="s">
        <v>97</v>
      </c>
      <c r="C904" t="s">
        <v>185</v>
      </c>
      <c r="D904">
        <v>400</v>
      </c>
      <c r="E904">
        <v>55</v>
      </c>
      <c r="F904" s="25" t="str">
        <f>VLOOKUP(B904,Definitions!$C$7:$D$43,2,FALSE)</f>
        <v>Portugal</v>
      </c>
      <c r="G904" t="str">
        <f>VLOOKUP(C904,Definitions!$C$49:$D$57,2,FALSE)</f>
        <v>Residential</v>
      </c>
      <c r="H904" t="str">
        <f>VLOOKUP(D904,Definitions!$C$60:$D$104,2,FALSE)</f>
        <v>TOTAL Residential</v>
      </c>
      <c r="J904" s="29" t="str">
        <f>VLOOKUP(E904,Definitions!$C$115:$D$131,2,FALSE)</f>
        <v xml:space="preserve">Other RES </v>
      </c>
      <c r="K904" s="106"/>
      <c r="L904" s="105"/>
      <c r="M904" s="103">
        <f t="shared" si="181"/>
        <v>0</v>
      </c>
      <c r="N904" s="37"/>
      <c r="O904" s="105"/>
      <c r="P904" s="105">
        <f t="shared" si="182"/>
        <v>0</v>
      </c>
      <c r="Q904" s="105">
        <f t="shared" si="183"/>
        <v>0</v>
      </c>
      <c r="R904" s="103">
        <f t="shared" si="184"/>
        <v>0</v>
      </c>
      <c r="S904" s="96">
        <v>0</v>
      </c>
      <c r="T904" s="128" t="s">
        <v>882</v>
      </c>
      <c r="U904" s="96">
        <v>0</v>
      </c>
      <c r="V904" s="128" t="s">
        <v>882</v>
      </c>
      <c r="W904" s="96">
        <v>0</v>
      </c>
      <c r="X904" s="96">
        <v>0</v>
      </c>
      <c r="Y904" s="96">
        <v>0</v>
      </c>
      <c r="Z904" s="96">
        <v>0</v>
      </c>
      <c r="AA904" s="105">
        <v>0</v>
      </c>
      <c r="AB904" s="108">
        <v>0</v>
      </c>
      <c r="AC904" s="96">
        <v>0</v>
      </c>
      <c r="AD904" s="109" t="s">
        <v>882</v>
      </c>
      <c r="AE904" s="96">
        <v>0</v>
      </c>
      <c r="AF904" s="96">
        <v>0</v>
      </c>
      <c r="AG904" s="96">
        <v>0</v>
      </c>
      <c r="AH904" s="105">
        <v>0</v>
      </c>
      <c r="AI904" s="108">
        <v>0</v>
      </c>
      <c r="AJ904" s="105">
        <v>0</v>
      </c>
      <c r="AK904" s="108" t="s">
        <v>883</v>
      </c>
      <c r="AL904" s="9" t="str">
        <f>VLOOKUP(F904,Definitions!$B$7:$E$39,4,FALSE)</f>
        <v>EU28</v>
      </c>
    </row>
    <row r="905" spans="1:38">
      <c r="A905" s="36" t="str">
        <f t="shared" si="180"/>
        <v>PT401_0</v>
      </c>
      <c r="B905" t="s">
        <v>97</v>
      </c>
      <c r="C905" t="s">
        <v>185</v>
      </c>
      <c r="D905">
        <v>401</v>
      </c>
      <c r="E905">
        <v>0</v>
      </c>
      <c r="F905" s="25" t="str">
        <f>VLOOKUP(B905,Definitions!$C$7:$D$43,2,FALSE)</f>
        <v>Portugal</v>
      </c>
      <c r="G905" t="str">
        <f>VLOOKUP(C905,Definitions!$C$49:$D$57,2,FALSE)</f>
        <v>Residential</v>
      </c>
      <c r="H905" t="str">
        <f>VLOOKUP(D905,Definitions!$C$60:$D$104,2,FALSE)</f>
        <v>SFH</v>
      </c>
      <c r="J905" s="29" t="str">
        <f>VLOOKUP(E905,Definitions!$C$115:$D$131,2,FALSE)</f>
        <v>TOTAL</v>
      </c>
      <c r="K905" s="106"/>
      <c r="L905" s="105"/>
      <c r="M905" s="103">
        <f t="shared" si="181"/>
        <v>5.924741978380947</v>
      </c>
      <c r="N905" s="37"/>
      <c r="O905" s="105"/>
      <c r="P905" s="105">
        <f t="shared" si="182"/>
        <v>5.924741978380947</v>
      </c>
      <c r="Q905" s="105">
        <f t="shared" si="183"/>
        <v>3.6715350859990075</v>
      </c>
      <c r="R905" s="103">
        <f t="shared" si="184"/>
        <v>0.1470785309006867</v>
      </c>
      <c r="S905" s="96">
        <v>3.0231098682041488</v>
      </c>
      <c r="T905" s="128" t="s">
        <v>882</v>
      </c>
      <c r="U905" s="96">
        <v>0.64842521779485873</v>
      </c>
      <c r="V905" s="128" t="s">
        <v>882</v>
      </c>
      <c r="W905" s="96">
        <v>0</v>
      </c>
      <c r="X905" s="96">
        <v>0</v>
      </c>
      <c r="Y905" s="96">
        <v>0</v>
      </c>
      <c r="Z905" s="96">
        <v>0</v>
      </c>
      <c r="AA905" s="105">
        <v>0</v>
      </c>
      <c r="AB905" s="108">
        <v>0</v>
      </c>
      <c r="AC905" s="96">
        <v>0.1470785309006867</v>
      </c>
      <c r="AD905" s="109" t="s">
        <v>882</v>
      </c>
      <c r="AE905" s="96">
        <v>0</v>
      </c>
      <c r="AF905" s="96">
        <v>0</v>
      </c>
      <c r="AG905" s="96">
        <v>0</v>
      </c>
      <c r="AH905" s="105">
        <v>0</v>
      </c>
      <c r="AI905" s="108">
        <v>0</v>
      </c>
      <c r="AJ905" s="105">
        <v>2.1061283614812525</v>
      </c>
      <c r="AK905" s="108" t="s">
        <v>883</v>
      </c>
      <c r="AL905" s="9" t="str">
        <f>VLOOKUP(F905,Definitions!$B$7:$E$39,4,FALSE)</f>
        <v>EU28</v>
      </c>
    </row>
    <row r="906" spans="1:38">
      <c r="A906" s="36" t="str">
        <f t="shared" si="180"/>
        <v>PT401_1</v>
      </c>
      <c r="B906" t="s">
        <v>97</v>
      </c>
      <c r="C906" t="s">
        <v>185</v>
      </c>
      <c r="D906">
        <v>401</v>
      </c>
      <c r="E906">
        <v>1</v>
      </c>
      <c r="F906" s="25" t="str">
        <f>VLOOKUP(B906,Definitions!$C$7:$D$43,2,FALSE)</f>
        <v>Portugal</v>
      </c>
      <c r="G906" t="str">
        <f>VLOOKUP(C906,Definitions!$C$49:$D$57,2,FALSE)</f>
        <v>Residential</v>
      </c>
      <c r="H906" t="str">
        <f>VLOOKUP(D906,Definitions!$C$60:$D$104,2,FALSE)</f>
        <v>SFH</v>
      </c>
      <c r="J906" s="29" t="str">
        <f>VLOOKUP(E906,Definitions!$C$115:$D$131,2,FALSE)</f>
        <v>Coal</v>
      </c>
      <c r="K906" s="106"/>
      <c r="L906" s="105"/>
      <c r="M906" s="103">
        <f t="shared" si="181"/>
        <v>0</v>
      </c>
      <c r="N906" s="37"/>
      <c r="O906" s="105"/>
      <c r="P906" s="105">
        <f t="shared" si="182"/>
        <v>0</v>
      </c>
      <c r="Q906" s="105">
        <f t="shared" si="183"/>
        <v>0</v>
      </c>
      <c r="R906" s="103">
        <f t="shared" si="184"/>
        <v>0</v>
      </c>
      <c r="S906" s="96">
        <v>0</v>
      </c>
      <c r="T906" s="128" t="s">
        <v>882</v>
      </c>
      <c r="U906" s="96">
        <v>0</v>
      </c>
      <c r="V906" s="128" t="s">
        <v>882</v>
      </c>
      <c r="W906" s="96">
        <v>0</v>
      </c>
      <c r="X906" s="96">
        <v>0</v>
      </c>
      <c r="Y906" s="96">
        <v>0</v>
      </c>
      <c r="Z906" s="96">
        <v>0</v>
      </c>
      <c r="AA906" s="105">
        <v>0</v>
      </c>
      <c r="AB906" s="108">
        <v>0</v>
      </c>
      <c r="AC906" s="96">
        <v>0</v>
      </c>
      <c r="AD906" s="109" t="s">
        <v>882</v>
      </c>
      <c r="AE906" s="96">
        <v>0</v>
      </c>
      <c r="AF906" s="96">
        <v>0</v>
      </c>
      <c r="AG906" s="96">
        <v>0</v>
      </c>
      <c r="AH906" s="105">
        <v>0</v>
      </c>
      <c r="AI906" s="108">
        <v>0</v>
      </c>
      <c r="AJ906" s="105">
        <v>0</v>
      </c>
      <c r="AK906" s="108" t="s">
        <v>883</v>
      </c>
      <c r="AL906" s="9" t="str">
        <f>VLOOKUP(F906,Definitions!$B$7:$E$39,4,FALSE)</f>
        <v>EU28</v>
      </c>
    </row>
    <row r="907" spans="1:38">
      <c r="A907" s="36" t="str">
        <f t="shared" si="180"/>
        <v>PT401_2</v>
      </c>
      <c r="B907" t="s">
        <v>97</v>
      </c>
      <c r="C907" t="s">
        <v>185</v>
      </c>
      <c r="D907">
        <v>401</v>
      </c>
      <c r="E907">
        <v>2</v>
      </c>
      <c r="F907" s="25" t="str">
        <f>VLOOKUP(B907,Definitions!$C$7:$D$43,2,FALSE)</f>
        <v>Portugal</v>
      </c>
      <c r="G907" t="str">
        <f>VLOOKUP(C907,Definitions!$C$49:$D$57,2,FALSE)</f>
        <v>Residential</v>
      </c>
      <c r="H907" t="str">
        <f>VLOOKUP(D907,Definitions!$C$60:$D$104,2,FALSE)</f>
        <v>SFH</v>
      </c>
      <c r="J907" s="29" t="str">
        <f>VLOOKUP(E907,Definitions!$C$115:$D$131,2,FALSE)</f>
        <v>Fuel oil</v>
      </c>
      <c r="K907" s="106"/>
      <c r="L907" s="105"/>
      <c r="M907" s="103">
        <f t="shared" si="181"/>
        <v>0.21918339417474386</v>
      </c>
      <c r="N907" s="37"/>
      <c r="O907" s="105"/>
      <c r="P907" s="105">
        <f t="shared" si="182"/>
        <v>0.21918339417474386</v>
      </c>
      <c r="Q907" s="105">
        <f t="shared" si="183"/>
        <v>0.21918339417474386</v>
      </c>
      <c r="R907" s="103">
        <f t="shared" si="184"/>
        <v>0</v>
      </c>
      <c r="S907" s="96">
        <v>0.16144466804601082</v>
      </c>
      <c r="T907" s="128" t="s">
        <v>882</v>
      </c>
      <c r="U907" s="96">
        <v>5.7738726128733035E-2</v>
      </c>
      <c r="V907" s="128" t="s">
        <v>882</v>
      </c>
      <c r="W907" s="96">
        <v>0</v>
      </c>
      <c r="X907" s="96">
        <v>0</v>
      </c>
      <c r="Y907" s="96">
        <v>0</v>
      </c>
      <c r="Z907" s="96">
        <v>0</v>
      </c>
      <c r="AA907" s="105">
        <v>0</v>
      </c>
      <c r="AB907" s="108">
        <v>0</v>
      </c>
      <c r="AC907" s="96">
        <v>0</v>
      </c>
      <c r="AD907" s="109" t="s">
        <v>882</v>
      </c>
      <c r="AE907" s="96">
        <v>0</v>
      </c>
      <c r="AF907" s="96">
        <v>0</v>
      </c>
      <c r="AG907" s="96">
        <v>0</v>
      </c>
      <c r="AH907" s="105">
        <v>0</v>
      </c>
      <c r="AI907" s="108">
        <v>0</v>
      </c>
      <c r="AJ907" s="105">
        <v>0</v>
      </c>
      <c r="AK907" s="108" t="s">
        <v>883</v>
      </c>
      <c r="AL907" s="9" t="str">
        <f>VLOOKUP(F907,Definitions!$B$7:$E$39,4,FALSE)</f>
        <v>EU28</v>
      </c>
    </row>
    <row r="908" spans="1:38">
      <c r="A908" s="36" t="str">
        <f t="shared" si="180"/>
        <v>PT401_3</v>
      </c>
      <c r="B908" t="s">
        <v>97</v>
      </c>
      <c r="C908" t="s">
        <v>185</v>
      </c>
      <c r="D908">
        <v>401</v>
      </c>
      <c r="E908">
        <v>3</v>
      </c>
      <c r="F908" s="25" t="str">
        <f>VLOOKUP(B908,Definitions!$C$7:$D$43,2,FALSE)</f>
        <v>Portugal</v>
      </c>
      <c r="G908" t="str">
        <f>VLOOKUP(C908,Definitions!$C$49:$D$57,2,FALSE)</f>
        <v>Residential</v>
      </c>
      <c r="H908" t="str">
        <f>VLOOKUP(D908,Definitions!$C$60:$D$104,2,FALSE)</f>
        <v>SFH</v>
      </c>
      <c r="J908" s="29" t="str">
        <f>VLOOKUP(E908,Definitions!$C$115:$D$131,2,FALSE)</f>
        <v>Natural gas</v>
      </c>
      <c r="K908" s="106"/>
      <c r="L908" s="105"/>
      <c r="M908" s="103">
        <f t="shared" si="181"/>
        <v>0.49175511458853582</v>
      </c>
      <c r="N908" s="37"/>
      <c r="O908" s="105"/>
      <c r="P908" s="105">
        <f t="shared" si="182"/>
        <v>0.49175511458853582</v>
      </c>
      <c r="Q908" s="105">
        <f t="shared" si="183"/>
        <v>0.3253703970695816</v>
      </c>
      <c r="R908" s="103">
        <f t="shared" si="184"/>
        <v>0</v>
      </c>
      <c r="S908" s="96">
        <v>3.2546677831896999E-2</v>
      </c>
      <c r="T908" s="128" t="s">
        <v>882</v>
      </c>
      <c r="U908" s="96">
        <v>0.29282371923768458</v>
      </c>
      <c r="V908" s="128" t="s">
        <v>882</v>
      </c>
      <c r="W908" s="96">
        <v>0</v>
      </c>
      <c r="X908" s="96">
        <v>0</v>
      </c>
      <c r="Y908" s="96">
        <v>0</v>
      </c>
      <c r="Z908" s="96">
        <v>0</v>
      </c>
      <c r="AA908" s="105">
        <v>0</v>
      </c>
      <c r="AB908" s="108">
        <v>0</v>
      </c>
      <c r="AC908" s="96">
        <v>0</v>
      </c>
      <c r="AD908" s="109" t="s">
        <v>882</v>
      </c>
      <c r="AE908" s="96">
        <v>0</v>
      </c>
      <c r="AF908" s="96">
        <v>0</v>
      </c>
      <c r="AG908" s="96">
        <v>0</v>
      </c>
      <c r="AH908" s="105">
        <v>0</v>
      </c>
      <c r="AI908" s="108">
        <v>0</v>
      </c>
      <c r="AJ908" s="105">
        <v>0.1663847175189542</v>
      </c>
      <c r="AK908" s="108" t="s">
        <v>883</v>
      </c>
      <c r="AL908" s="9" t="str">
        <f>VLOOKUP(F908,Definitions!$B$7:$E$39,4,FALSE)</f>
        <v>EU28</v>
      </c>
    </row>
    <row r="909" spans="1:38">
      <c r="A909" s="36" t="str">
        <f t="shared" si="180"/>
        <v>PT401_4</v>
      </c>
      <c r="B909" t="s">
        <v>97</v>
      </c>
      <c r="C909" t="s">
        <v>185</v>
      </c>
      <c r="D909">
        <v>401</v>
      </c>
      <c r="E909">
        <v>4</v>
      </c>
      <c r="F909" s="25" t="str">
        <f>VLOOKUP(B909,Definitions!$C$7:$D$43,2,FALSE)</f>
        <v>Portugal</v>
      </c>
      <c r="G909" t="str">
        <f>VLOOKUP(C909,Definitions!$C$49:$D$57,2,FALSE)</f>
        <v>Residential</v>
      </c>
      <c r="H909" t="str">
        <f>VLOOKUP(D909,Definitions!$C$60:$D$104,2,FALSE)</f>
        <v>SFH</v>
      </c>
      <c r="J909" s="29" t="str">
        <f>VLOOKUP(E909,Definitions!$C$115:$D$131,2,FALSE)</f>
        <v>Other fossil fuels</v>
      </c>
      <c r="K909" s="106"/>
      <c r="L909" s="105"/>
      <c r="M909" s="103">
        <f t="shared" si="181"/>
        <v>0</v>
      </c>
      <c r="N909" s="37"/>
      <c r="O909" s="105"/>
      <c r="P909" s="105">
        <f t="shared" si="182"/>
        <v>0</v>
      </c>
      <c r="Q909" s="105">
        <f t="shared" si="183"/>
        <v>0</v>
      </c>
      <c r="R909" s="103">
        <f t="shared" si="184"/>
        <v>0</v>
      </c>
      <c r="S909" s="96">
        <v>0</v>
      </c>
      <c r="T909" s="128" t="s">
        <v>882</v>
      </c>
      <c r="U909" s="96">
        <v>0</v>
      </c>
      <c r="V909" s="128" t="s">
        <v>882</v>
      </c>
      <c r="W909" s="96">
        <v>0</v>
      </c>
      <c r="X909" s="96">
        <v>0</v>
      </c>
      <c r="Y909" s="96">
        <v>0</v>
      </c>
      <c r="Z909" s="96">
        <v>0</v>
      </c>
      <c r="AA909" s="105">
        <v>0</v>
      </c>
      <c r="AB909" s="108">
        <v>0</v>
      </c>
      <c r="AC909" s="96">
        <v>0</v>
      </c>
      <c r="AD909" s="109" t="s">
        <v>882</v>
      </c>
      <c r="AE909" s="96">
        <v>0</v>
      </c>
      <c r="AF909" s="96">
        <v>0</v>
      </c>
      <c r="AG909" s="96">
        <v>0</v>
      </c>
      <c r="AH909" s="105">
        <v>0</v>
      </c>
      <c r="AI909" s="108">
        <v>0</v>
      </c>
      <c r="AJ909" s="105">
        <v>0</v>
      </c>
      <c r="AK909" s="108" t="s">
        <v>883</v>
      </c>
      <c r="AL909" s="9" t="str">
        <f>VLOOKUP(F909,Definitions!$B$7:$E$39,4,FALSE)</f>
        <v>EU28</v>
      </c>
    </row>
    <row r="910" spans="1:38">
      <c r="A910" s="36" t="str">
        <f t="shared" si="180"/>
        <v>PT401_6</v>
      </c>
      <c r="B910" t="s">
        <v>97</v>
      </c>
      <c r="C910" t="s">
        <v>185</v>
      </c>
      <c r="D910">
        <v>401</v>
      </c>
      <c r="E910">
        <v>6</v>
      </c>
      <c r="F910" s="25" t="str">
        <f>VLOOKUP(B910,Definitions!$C$7:$D$43,2,FALSE)</f>
        <v>Portugal</v>
      </c>
      <c r="G910" t="str">
        <f>VLOOKUP(C910,Definitions!$C$49:$D$57,2,FALSE)</f>
        <v>Residential</v>
      </c>
      <c r="H910" t="str">
        <f>VLOOKUP(D910,Definitions!$C$60:$D$104,2,FALSE)</f>
        <v>SFH</v>
      </c>
      <c r="J910" s="29" t="str">
        <f>VLOOKUP(E910,Definitions!$C$115:$D$131,2,FALSE)</f>
        <v>Electricity</v>
      </c>
      <c r="K910" s="106"/>
      <c r="L910" s="105"/>
      <c r="M910" s="103">
        <f t="shared" si="181"/>
        <v>1.7396661316283488</v>
      </c>
      <c r="N910" s="37"/>
      <c r="O910" s="105"/>
      <c r="P910" s="105">
        <f t="shared" si="182"/>
        <v>1.7396661316283488</v>
      </c>
      <c r="Q910" s="105">
        <f t="shared" si="183"/>
        <v>0.52115316149285662</v>
      </c>
      <c r="R910" s="103">
        <f t="shared" si="184"/>
        <v>0.1470785309006867</v>
      </c>
      <c r="S910" s="96">
        <v>0.45732982687417578</v>
      </c>
      <c r="T910" s="128" t="s">
        <v>882</v>
      </c>
      <c r="U910" s="96">
        <v>6.382333461868088E-2</v>
      </c>
      <c r="V910" s="128" t="s">
        <v>882</v>
      </c>
      <c r="W910" s="96">
        <v>0</v>
      </c>
      <c r="X910" s="96">
        <v>0</v>
      </c>
      <c r="Y910" s="96">
        <v>0</v>
      </c>
      <c r="Z910" s="96">
        <v>0</v>
      </c>
      <c r="AA910" s="105">
        <v>0</v>
      </c>
      <c r="AB910" s="108">
        <v>0</v>
      </c>
      <c r="AC910" s="96">
        <v>0.1470785309006867</v>
      </c>
      <c r="AD910" s="109" t="s">
        <v>882</v>
      </c>
      <c r="AE910" s="96">
        <v>0</v>
      </c>
      <c r="AF910" s="96">
        <v>0</v>
      </c>
      <c r="AG910" s="96">
        <v>0</v>
      </c>
      <c r="AH910" s="105">
        <v>0</v>
      </c>
      <c r="AI910" s="108">
        <v>0</v>
      </c>
      <c r="AJ910" s="105">
        <v>1.0714344392348054</v>
      </c>
      <c r="AK910" s="108" t="s">
        <v>883</v>
      </c>
      <c r="AL910" s="9" t="str">
        <f>VLOOKUP(F910,Definitions!$B$7:$E$39,4,FALSE)</f>
        <v>EU28</v>
      </c>
    </row>
    <row r="911" spans="1:38">
      <c r="A911" s="36" t="str">
        <f t="shared" si="180"/>
        <v>PT401_7</v>
      </c>
      <c r="B911" t="s">
        <v>97</v>
      </c>
      <c r="C911" t="s">
        <v>185</v>
      </c>
      <c r="D911">
        <v>401</v>
      </c>
      <c r="E911">
        <v>7</v>
      </c>
      <c r="F911" s="25" t="str">
        <f>VLOOKUP(B911,Definitions!$C$7:$D$43,2,FALSE)</f>
        <v>Portugal</v>
      </c>
      <c r="G911" t="str">
        <f>VLOOKUP(C911,Definitions!$C$49:$D$57,2,FALSE)</f>
        <v>Residential</v>
      </c>
      <c r="H911" t="str">
        <f>VLOOKUP(D911,Definitions!$C$60:$D$104,2,FALSE)</f>
        <v>SFH</v>
      </c>
      <c r="J911" s="29" t="str">
        <f>VLOOKUP(E911,Definitions!$C$115:$D$131,2,FALSE)</f>
        <v>District heating</v>
      </c>
      <c r="K911" s="106"/>
      <c r="L911" s="105"/>
      <c r="M911" s="103">
        <f t="shared" si="181"/>
        <v>6.237393059245834E-2</v>
      </c>
      <c r="N911" s="56"/>
      <c r="O911" s="105"/>
      <c r="P911" s="105">
        <f t="shared" si="182"/>
        <v>6.237393059245834E-2</v>
      </c>
      <c r="Q911" s="105">
        <f t="shared" si="183"/>
        <v>6.237393059245834E-2</v>
      </c>
      <c r="R911" s="103">
        <f t="shared" si="184"/>
        <v>0</v>
      </c>
      <c r="S911" s="96">
        <v>6.237393059245834E-2</v>
      </c>
      <c r="T911" s="128" t="s">
        <v>882</v>
      </c>
      <c r="U911" s="96">
        <v>0</v>
      </c>
      <c r="V911" s="128" t="s">
        <v>882</v>
      </c>
      <c r="W911" s="96">
        <v>0</v>
      </c>
      <c r="X911" s="96">
        <v>0</v>
      </c>
      <c r="Y911" s="96">
        <v>0</v>
      </c>
      <c r="Z911" s="96">
        <v>0</v>
      </c>
      <c r="AA911" s="105">
        <v>0</v>
      </c>
      <c r="AB911" s="108">
        <v>0</v>
      </c>
      <c r="AC911" s="96">
        <v>0</v>
      </c>
      <c r="AD911" s="109" t="s">
        <v>882</v>
      </c>
      <c r="AE911" s="96">
        <v>0</v>
      </c>
      <c r="AF911" s="96">
        <v>0</v>
      </c>
      <c r="AG911" s="96">
        <v>0</v>
      </c>
      <c r="AH911" s="105">
        <v>0</v>
      </c>
      <c r="AI911" s="108">
        <v>0</v>
      </c>
      <c r="AJ911" s="105">
        <v>0</v>
      </c>
      <c r="AK911" s="108" t="s">
        <v>883</v>
      </c>
      <c r="AL911" s="9" t="str">
        <f>VLOOKUP(F911,Definitions!$B$7:$E$39,4,FALSE)</f>
        <v>EU28</v>
      </c>
    </row>
    <row r="912" spans="1:38">
      <c r="A912" s="36" t="str">
        <f t="shared" si="180"/>
        <v>PT401_8</v>
      </c>
      <c r="B912" t="s">
        <v>97</v>
      </c>
      <c r="C912" t="s">
        <v>185</v>
      </c>
      <c r="D912">
        <v>401</v>
      </c>
      <c r="E912">
        <v>8</v>
      </c>
      <c r="F912" s="25" t="str">
        <f>VLOOKUP(B912,Definitions!$C$7:$D$43,2,FALSE)</f>
        <v>Portugal</v>
      </c>
      <c r="G912" t="str">
        <f>VLOOKUP(C912,Definitions!$C$49:$D$57,2,FALSE)</f>
        <v>Residential</v>
      </c>
      <c r="H912" t="str">
        <f>VLOOKUP(D912,Definitions!$C$60:$D$104,2,FALSE)</f>
        <v>SFH</v>
      </c>
      <c r="J912" s="29" t="str">
        <f>VLOOKUP(E912,Definitions!$C$115:$D$131,2,FALSE)</f>
        <v>Waste non-RES</v>
      </c>
      <c r="K912" s="106"/>
      <c r="L912" s="105"/>
      <c r="M912" s="103">
        <f t="shared" si="181"/>
        <v>0</v>
      </c>
      <c r="N912" s="37"/>
      <c r="O912" s="105"/>
      <c r="P912" s="105">
        <f t="shared" si="182"/>
        <v>0</v>
      </c>
      <c r="Q912" s="105">
        <f t="shared" si="183"/>
        <v>0</v>
      </c>
      <c r="R912" s="103">
        <f t="shared" si="184"/>
        <v>0</v>
      </c>
      <c r="S912" s="96">
        <v>0</v>
      </c>
      <c r="T912" s="128" t="s">
        <v>882</v>
      </c>
      <c r="U912" s="96">
        <v>0</v>
      </c>
      <c r="V912" s="128" t="s">
        <v>882</v>
      </c>
      <c r="W912" s="96">
        <v>0</v>
      </c>
      <c r="X912" s="96">
        <v>0</v>
      </c>
      <c r="Y912" s="96">
        <v>0</v>
      </c>
      <c r="Z912" s="96">
        <v>0</v>
      </c>
      <c r="AA912" s="105">
        <v>0</v>
      </c>
      <c r="AB912" s="108">
        <v>0</v>
      </c>
      <c r="AC912" s="96">
        <v>0</v>
      </c>
      <c r="AD912" s="109" t="s">
        <v>882</v>
      </c>
      <c r="AE912" s="96">
        <v>0</v>
      </c>
      <c r="AF912" s="96">
        <v>0</v>
      </c>
      <c r="AG912" s="96">
        <v>0</v>
      </c>
      <c r="AH912" s="105">
        <v>0</v>
      </c>
      <c r="AI912" s="108">
        <v>0</v>
      </c>
      <c r="AJ912" s="105">
        <v>0</v>
      </c>
      <c r="AK912" s="108" t="s">
        <v>883</v>
      </c>
      <c r="AL912" s="9" t="str">
        <f>VLOOKUP(F912,Definitions!$B$7:$E$39,4,FALSE)</f>
        <v>EU28</v>
      </c>
    </row>
    <row r="913" spans="1:38">
      <c r="A913" s="36" t="str">
        <f t="shared" si="180"/>
        <v>PT401_9</v>
      </c>
      <c r="B913" t="s">
        <v>97</v>
      </c>
      <c r="C913" t="s">
        <v>185</v>
      </c>
      <c r="D913">
        <v>401</v>
      </c>
      <c r="E913">
        <v>9</v>
      </c>
      <c r="F913" s="25" t="str">
        <f>VLOOKUP(B913,Definitions!$C$7:$D$43,2,FALSE)</f>
        <v>Portugal</v>
      </c>
      <c r="G913" t="str">
        <f>VLOOKUP(C913,Definitions!$C$49:$D$57,2,FALSE)</f>
        <v>Residential</v>
      </c>
      <c r="H913" t="str">
        <f>VLOOKUP(D913,Definitions!$C$60:$D$104,2,FALSE)</f>
        <v>SFH</v>
      </c>
      <c r="J913" s="29" t="str">
        <f>VLOOKUP(E913,Definitions!$C$115:$D$131,2,FALSE)</f>
        <v>Waste RES</v>
      </c>
      <c r="K913" s="106"/>
      <c r="L913" s="105"/>
      <c r="M913" s="103">
        <f t="shared" si="181"/>
        <v>0</v>
      </c>
      <c r="N913" s="37"/>
      <c r="O913" s="105"/>
      <c r="P913" s="105">
        <f t="shared" si="182"/>
        <v>0</v>
      </c>
      <c r="Q913" s="105">
        <f t="shared" si="183"/>
        <v>0</v>
      </c>
      <c r="R913" s="103">
        <f t="shared" si="184"/>
        <v>0</v>
      </c>
      <c r="S913" s="96">
        <v>0</v>
      </c>
      <c r="T913" s="128" t="s">
        <v>882</v>
      </c>
      <c r="U913" s="96">
        <v>0</v>
      </c>
      <c r="V913" s="128" t="s">
        <v>882</v>
      </c>
      <c r="W913" s="96">
        <v>0</v>
      </c>
      <c r="X913" s="96">
        <v>0</v>
      </c>
      <c r="Y913" s="96">
        <v>0</v>
      </c>
      <c r="Z913" s="96">
        <v>0</v>
      </c>
      <c r="AA913" s="105">
        <v>0</v>
      </c>
      <c r="AB913" s="108">
        <v>0</v>
      </c>
      <c r="AC913" s="96">
        <v>0</v>
      </c>
      <c r="AD913" s="109" t="s">
        <v>882</v>
      </c>
      <c r="AE913" s="96">
        <v>0</v>
      </c>
      <c r="AF913" s="96">
        <v>0</v>
      </c>
      <c r="AG913" s="96">
        <v>0</v>
      </c>
      <c r="AH913" s="105">
        <v>0</v>
      </c>
      <c r="AI913" s="108">
        <v>0</v>
      </c>
      <c r="AJ913" s="105">
        <v>0</v>
      </c>
      <c r="AK913" s="108" t="s">
        <v>883</v>
      </c>
      <c r="AL913" s="9" t="str">
        <f>VLOOKUP(F913,Definitions!$B$7:$E$39,4,FALSE)</f>
        <v>EU28</v>
      </c>
    </row>
    <row r="914" spans="1:38">
      <c r="A914" s="36" t="str">
        <f t="shared" si="180"/>
        <v>PT401_51</v>
      </c>
      <c r="B914" t="s">
        <v>97</v>
      </c>
      <c r="C914" t="s">
        <v>185</v>
      </c>
      <c r="D914">
        <v>401</v>
      </c>
      <c r="E914">
        <v>51</v>
      </c>
      <c r="F914" s="25" t="str">
        <f>VLOOKUP(B914,Definitions!$C$7:$D$43,2,FALSE)</f>
        <v>Portugal</v>
      </c>
      <c r="G914" t="str">
        <f>VLOOKUP(C914,Definitions!$C$49:$D$57,2,FALSE)</f>
        <v>Residential</v>
      </c>
      <c r="H914" t="str">
        <f>VLOOKUP(D914,Definitions!$C$60:$D$104,2,FALSE)</f>
        <v>SFH</v>
      </c>
      <c r="J914" s="29" t="str">
        <f>VLOOKUP(E914,Definitions!$C$115:$D$131,2,FALSE)</f>
        <v>Biomass</v>
      </c>
      <c r="K914" s="106"/>
      <c r="L914" s="105"/>
      <c r="M914" s="103">
        <f t="shared" si="181"/>
        <v>3.2673003443308772</v>
      </c>
      <c r="N914" s="37"/>
      <c r="O914" s="105"/>
      <c r="P914" s="105">
        <f t="shared" si="182"/>
        <v>3.2673003443308772</v>
      </c>
      <c r="Q914" s="105">
        <f t="shared" si="183"/>
        <v>2.3989911396033845</v>
      </c>
      <c r="R914" s="103">
        <f t="shared" si="184"/>
        <v>0</v>
      </c>
      <c r="S914" s="96">
        <v>2.2774184991999662</v>
      </c>
      <c r="T914" s="128" t="s">
        <v>882</v>
      </c>
      <c r="U914" s="96">
        <v>0.12157264040341852</v>
      </c>
      <c r="V914" s="128" t="s">
        <v>882</v>
      </c>
      <c r="W914" s="96">
        <v>0</v>
      </c>
      <c r="X914" s="96">
        <v>0</v>
      </c>
      <c r="Y914" s="96">
        <v>0</v>
      </c>
      <c r="Z914" s="96">
        <v>0</v>
      </c>
      <c r="AA914" s="105">
        <v>0</v>
      </c>
      <c r="AB914" s="108">
        <v>0</v>
      </c>
      <c r="AC914" s="96">
        <v>0</v>
      </c>
      <c r="AD914" s="109" t="s">
        <v>882</v>
      </c>
      <c r="AE914" s="96">
        <v>0</v>
      </c>
      <c r="AF914" s="96">
        <v>0</v>
      </c>
      <c r="AG914" s="96">
        <v>0</v>
      </c>
      <c r="AH914" s="105">
        <v>0</v>
      </c>
      <c r="AI914" s="108">
        <v>0</v>
      </c>
      <c r="AJ914" s="105">
        <v>0.86830920472749284</v>
      </c>
      <c r="AK914" s="108" t="s">
        <v>883</v>
      </c>
      <c r="AL914" s="9" t="str">
        <f>VLOOKUP(F914,Definitions!$B$7:$E$39,4,FALSE)</f>
        <v>EU28</v>
      </c>
    </row>
    <row r="915" spans="1:38">
      <c r="A915" s="36" t="str">
        <f t="shared" si="180"/>
        <v>PT401_52</v>
      </c>
      <c r="B915" t="s">
        <v>97</v>
      </c>
      <c r="C915" t="s">
        <v>185</v>
      </c>
      <c r="D915">
        <v>401</v>
      </c>
      <c r="E915">
        <v>52</v>
      </c>
      <c r="F915" s="25" t="str">
        <f>VLOOKUP(B915,Definitions!$C$7:$D$43,2,FALSE)</f>
        <v>Portugal</v>
      </c>
      <c r="G915" t="str">
        <f>VLOOKUP(C915,Definitions!$C$49:$D$57,2,FALSE)</f>
        <v>Residential</v>
      </c>
      <c r="H915" t="str">
        <f>VLOOKUP(D915,Definitions!$C$60:$D$104,2,FALSE)</f>
        <v>SFH</v>
      </c>
      <c r="J915" s="29" t="str">
        <f>VLOOKUP(E915,Definitions!$C$115:$D$131,2,FALSE)</f>
        <v>Geothermal</v>
      </c>
      <c r="K915" s="106"/>
      <c r="L915" s="105"/>
      <c r="M915" s="103">
        <f t="shared" si="181"/>
        <v>0</v>
      </c>
      <c r="N915" s="37"/>
      <c r="O915" s="105"/>
      <c r="P915" s="105">
        <f t="shared" si="182"/>
        <v>0</v>
      </c>
      <c r="Q915" s="105">
        <f t="shared" si="183"/>
        <v>0</v>
      </c>
      <c r="R915" s="103">
        <f t="shared" si="184"/>
        <v>0</v>
      </c>
      <c r="S915" s="96">
        <v>0</v>
      </c>
      <c r="T915" s="128" t="s">
        <v>882</v>
      </c>
      <c r="U915" s="96">
        <v>0</v>
      </c>
      <c r="V915" s="128" t="s">
        <v>882</v>
      </c>
      <c r="W915" s="96">
        <v>0</v>
      </c>
      <c r="X915" s="96">
        <v>0</v>
      </c>
      <c r="Y915" s="96">
        <v>0</v>
      </c>
      <c r="Z915" s="96">
        <v>0</v>
      </c>
      <c r="AA915" s="105">
        <v>0</v>
      </c>
      <c r="AB915" s="108">
        <v>0</v>
      </c>
      <c r="AC915" s="96">
        <v>0</v>
      </c>
      <c r="AD915" s="109" t="s">
        <v>882</v>
      </c>
      <c r="AE915" s="96">
        <v>0</v>
      </c>
      <c r="AF915" s="96">
        <v>0</v>
      </c>
      <c r="AG915" s="96">
        <v>0</v>
      </c>
      <c r="AH915" s="105">
        <v>0</v>
      </c>
      <c r="AI915" s="108">
        <v>0</v>
      </c>
      <c r="AJ915" s="105">
        <v>0</v>
      </c>
      <c r="AK915" s="108" t="s">
        <v>883</v>
      </c>
      <c r="AL915" s="9" t="str">
        <f>VLOOKUP(F915,Definitions!$B$7:$E$39,4,FALSE)</f>
        <v>EU28</v>
      </c>
    </row>
    <row r="916" spans="1:38">
      <c r="A916" s="36" t="str">
        <f t="shared" si="180"/>
        <v>PT401_53</v>
      </c>
      <c r="B916" t="s">
        <v>97</v>
      </c>
      <c r="C916" t="s">
        <v>185</v>
      </c>
      <c r="D916">
        <v>401</v>
      </c>
      <c r="E916">
        <v>53</v>
      </c>
      <c r="F916" s="25" t="str">
        <f>VLOOKUP(B916,Definitions!$C$7:$D$43,2,FALSE)</f>
        <v>Portugal</v>
      </c>
      <c r="G916" t="str">
        <f>VLOOKUP(C916,Definitions!$C$49:$D$57,2,FALSE)</f>
        <v>Residential</v>
      </c>
      <c r="H916" t="str">
        <f>VLOOKUP(D916,Definitions!$C$60:$D$104,2,FALSE)</f>
        <v>SFH</v>
      </c>
      <c r="J916" s="29" t="str">
        <f>VLOOKUP(E916,Definitions!$C$115:$D$131,2,FALSE)</f>
        <v>Solar energy</v>
      </c>
      <c r="K916" s="106"/>
      <c r="L916" s="105"/>
      <c r="M916" s="103">
        <f t="shared" si="181"/>
        <v>0.14446306306598275</v>
      </c>
      <c r="N916" s="37"/>
      <c r="O916" s="105"/>
      <c r="P916" s="105">
        <f t="shared" si="182"/>
        <v>0.14446306306598275</v>
      </c>
      <c r="Q916" s="105">
        <f t="shared" si="183"/>
        <v>0.14446306306598275</v>
      </c>
      <c r="R916" s="103">
        <f t="shared" si="184"/>
        <v>0</v>
      </c>
      <c r="S916" s="96">
        <v>3.199626565964106E-2</v>
      </c>
      <c r="T916" s="128" t="s">
        <v>882</v>
      </c>
      <c r="U916" s="96">
        <v>0.11246679740634169</v>
      </c>
      <c r="V916" s="128" t="s">
        <v>882</v>
      </c>
      <c r="W916" s="96">
        <v>0</v>
      </c>
      <c r="X916" s="96">
        <v>0</v>
      </c>
      <c r="Y916" s="96">
        <v>0</v>
      </c>
      <c r="Z916" s="96">
        <v>0</v>
      </c>
      <c r="AA916" s="105">
        <v>0</v>
      </c>
      <c r="AB916" s="108">
        <v>0</v>
      </c>
      <c r="AC916" s="96">
        <v>0</v>
      </c>
      <c r="AD916" s="109" t="s">
        <v>882</v>
      </c>
      <c r="AE916" s="96">
        <v>0</v>
      </c>
      <c r="AF916" s="96">
        <v>0</v>
      </c>
      <c r="AG916" s="96">
        <v>0</v>
      </c>
      <c r="AH916" s="105">
        <v>0</v>
      </c>
      <c r="AI916" s="108">
        <v>0</v>
      </c>
      <c r="AJ916" s="105">
        <v>0</v>
      </c>
      <c r="AK916" s="108" t="s">
        <v>883</v>
      </c>
      <c r="AL916" s="9" t="str">
        <f>VLOOKUP(F916,Definitions!$B$7:$E$39,4,FALSE)</f>
        <v>EU28</v>
      </c>
    </row>
    <row r="917" spans="1:38">
      <c r="A917" s="36" t="str">
        <f t="shared" si="180"/>
        <v>PT401_58</v>
      </c>
      <c r="B917" t="s">
        <v>97</v>
      </c>
      <c r="C917" t="s">
        <v>185</v>
      </c>
      <c r="D917">
        <v>401</v>
      </c>
      <c r="E917">
        <v>58</v>
      </c>
      <c r="F917" s="25" t="str">
        <f>VLOOKUP(B917,Definitions!$C$7:$D$43,2,FALSE)</f>
        <v>Portugal</v>
      </c>
      <c r="G917" t="str">
        <f>VLOOKUP(C917,Definitions!$C$49:$D$57,2,FALSE)</f>
        <v>Residential</v>
      </c>
      <c r="H917" t="str">
        <f>VLOOKUP(D917,Definitions!$C$60:$D$104,2,FALSE)</f>
        <v>SFH</v>
      </c>
      <c r="J917" s="29" t="str">
        <f>VLOOKUP(E917,Definitions!$C$115:$D$131,2,FALSE)</f>
        <v>Ambient heat total</v>
      </c>
      <c r="K917" s="106"/>
      <c r="L917" s="105"/>
      <c r="M917" s="103">
        <f t="shared" si="181"/>
        <v>0</v>
      </c>
      <c r="N917" s="37"/>
      <c r="O917" s="105"/>
      <c r="P917" s="105">
        <f t="shared" si="182"/>
        <v>0</v>
      </c>
      <c r="Q917" s="105">
        <f t="shared" si="183"/>
        <v>0</v>
      </c>
      <c r="R917" s="103">
        <f t="shared" si="184"/>
        <v>0</v>
      </c>
      <c r="S917" s="96">
        <v>0</v>
      </c>
      <c r="T917" s="128" t="s">
        <v>882</v>
      </c>
      <c r="U917" s="96">
        <v>0</v>
      </c>
      <c r="V917" s="128" t="s">
        <v>882</v>
      </c>
      <c r="W917" s="96">
        <v>0</v>
      </c>
      <c r="X917" s="96">
        <v>0</v>
      </c>
      <c r="Y917" s="96">
        <v>0</v>
      </c>
      <c r="Z917" s="96">
        <v>0</v>
      </c>
      <c r="AA917" s="105">
        <v>0</v>
      </c>
      <c r="AB917" s="108">
        <v>0</v>
      </c>
      <c r="AC917" s="96">
        <v>0</v>
      </c>
      <c r="AD917" s="109" t="s">
        <v>882</v>
      </c>
      <c r="AE917" s="96">
        <v>0</v>
      </c>
      <c r="AF917" s="96">
        <v>0</v>
      </c>
      <c r="AG917" s="96">
        <v>0</v>
      </c>
      <c r="AH917" s="105">
        <v>0</v>
      </c>
      <c r="AI917" s="108">
        <v>0</v>
      </c>
      <c r="AJ917" s="105">
        <v>0</v>
      </c>
      <c r="AK917" s="108" t="s">
        <v>883</v>
      </c>
      <c r="AL917" s="9" t="str">
        <f>VLOOKUP(F917,Definitions!$B$7:$E$39,4,FALSE)</f>
        <v>EU28</v>
      </c>
    </row>
    <row r="918" spans="1:38">
      <c r="A918" s="36" t="str">
        <f t="shared" si="180"/>
        <v>PT401_55</v>
      </c>
      <c r="B918" t="s">
        <v>97</v>
      </c>
      <c r="C918" t="s">
        <v>185</v>
      </c>
      <c r="D918">
        <v>401</v>
      </c>
      <c r="E918">
        <v>55</v>
      </c>
      <c r="F918" s="25" t="str">
        <f>VLOOKUP(B918,Definitions!$C$7:$D$43,2,FALSE)</f>
        <v>Portugal</v>
      </c>
      <c r="G918" t="str">
        <f>VLOOKUP(C918,Definitions!$C$49:$D$57,2,FALSE)</f>
        <v>Residential</v>
      </c>
      <c r="H918" t="str">
        <f>VLOOKUP(D918,Definitions!$C$60:$D$104,2,FALSE)</f>
        <v>SFH</v>
      </c>
      <c r="J918" s="29" t="str">
        <f>VLOOKUP(E918,Definitions!$C$115:$D$131,2,FALSE)</f>
        <v xml:space="preserve">Other RES </v>
      </c>
      <c r="K918" s="106"/>
      <c r="L918" s="105"/>
      <c r="M918" s="103">
        <f t="shared" si="181"/>
        <v>0</v>
      </c>
      <c r="N918" s="37"/>
      <c r="O918" s="105"/>
      <c r="P918" s="105">
        <f t="shared" si="182"/>
        <v>0</v>
      </c>
      <c r="Q918" s="105">
        <f t="shared" si="183"/>
        <v>0</v>
      </c>
      <c r="R918" s="103">
        <f t="shared" si="184"/>
        <v>0</v>
      </c>
      <c r="S918" s="96">
        <v>0</v>
      </c>
      <c r="T918" s="128" t="s">
        <v>882</v>
      </c>
      <c r="U918" s="96">
        <v>0</v>
      </c>
      <c r="V918" s="128" t="s">
        <v>882</v>
      </c>
      <c r="W918" s="96">
        <v>0</v>
      </c>
      <c r="X918" s="96">
        <v>0</v>
      </c>
      <c r="Y918" s="96">
        <v>0</v>
      </c>
      <c r="Z918" s="96">
        <v>0</v>
      </c>
      <c r="AA918" s="105">
        <v>0</v>
      </c>
      <c r="AB918" s="108">
        <v>0</v>
      </c>
      <c r="AC918" s="96">
        <v>0</v>
      </c>
      <c r="AD918" s="109" t="s">
        <v>882</v>
      </c>
      <c r="AE918" s="96">
        <v>0</v>
      </c>
      <c r="AF918" s="96">
        <v>0</v>
      </c>
      <c r="AG918" s="96">
        <v>0</v>
      </c>
      <c r="AH918" s="105">
        <v>0</v>
      </c>
      <c r="AI918" s="108">
        <v>0</v>
      </c>
      <c r="AJ918" s="105">
        <v>0</v>
      </c>
      <c r="AK918" s="108" t="s">
        <v>883</v>
      </c>
      <c r="AL918" s="9" t="str">
        <f>VLOOKUP(F918,Definitions!$B$7:$E$39,4,FALSE)</f>
        <v>EU28</v>
      </c>
    </row>
    <row r="919" spans="1:38">
      <c r="A919" s="36" t="str">
        <f t="shared" si="180"/>
        <v>PT402_0</v>
      </c>
      <c r="B919" t="s">
        <v>97</v>
      </c>
      <c r="C919" t="s">
        <v>185</v>
      </c>
      <c r="D919">
        <v>402</v>
      </c>
      <c r="E919">
        <v>0</v>
      </c>
      <c r="F919" s="25" t="str">
        <f>VLOOKUP(B919,Definitions!$C$7:$D$43,2,FALSE)</f>
        <v>Portugal</v>
      </c>
      <c r="G919" t="str">
        <f>VLOOKUP(C919,Definitions!$C$49:$D$57,2,FALSE)</f>
        <v>Residential</v>
      </c>
      <c r="H919" t="str">
        <f>VLOOKUP(D919,Definitions!$C$60:$D$104,2,FALSE)</f>
        <v>MFH</v>
      </c>
      <c r="J919" s="29" t="str">
        <f>VLOOKUP(E919,Definitions!$C$115:$D$131,2,FALSE)</f>
        <v>TOTAL</v>
      </c>
      <c r="K919" s="106"/>
      <c r="L919" s="105"/>
      <c r="M919" s="103">
        <f t="shared" si="181"/>
        <v>5.5503753507526854</v>
      </c>
      <c r="N919" s="37"/>
      <c r="O919" s="105"/>
      <c r="P919" s="105">
        <f t="shared" si="182"/>
        <v>5.5503753507526854</v>
      </c>
      <c r="Q919" s="105">
        <f t="shared" si="183"/>
        <v>2.3103556272890198</v>
      </c>
      <c r="R919" s="103">
        <f t="shared" si="184"/>
        <v>0.26490937311123658</v>
      </c>
      <c r="S919" s="96">
        <v>1.1341930324472065</v>
      </c>
      <c r="T919" s="128" t="s">
        <v>882</v>
      </c>
      <c r="U919" s="96">
        <v>1.1761625948418133</v>
      </c>
      <c r="V919" s="128" t="s">
        <v>882</v>
      </c>
      <c r="W919" s="96">
        <v>0</v>
      </c>
      <c r="X919" s="96">
        <v>0</v>
      </c>
      <c r="Y919" s="96">
        <v>0</v>
      </c>
      <c r="Z919" s="96">
        <v>0</v>
      </c>
      <c r="AA919" s="105">
        <v>0</v>
      </c>
      <c r="AB919" s="108">
        <v>0</v>
      </c>
      <c r="AC919" s="96">
        <v>0.26490937311123658</v>
      </c>
      <c r="AD919" s="109" t="s">
        <v>882</v>
      </c>
      <c r="AE919" s="96">
        <v>0</v>
      </c>
      <c r="AF919" s="96">
        <v>0</v>
      </c>
      <c r="AG919" s="96">
        <v>0</v>
      </c>
      <c r="AH919" s="105">
        <v>0</v>
      </c>
      <c r="AI919" s="108">
        <v>0</v>
      </c>
      <c r="AJ919" s="105">
        <v>2.9751103503524292</v>
      </c>
      <c r="AK919" s="108" t="s">
        <v>883</v>
      </c>
      <c r="AL919" s="9" t="str">
        <f>VLOOKUP(F919,Definitions!$B$7:$E$39,4,FALSE)</f>
        <v>EU28</v>
      </c>
    </row>
    <row r="920" spans="1:38">
      <c r="A920" s="36" t="str">
        <f t="shared" si="180"/>
        <v>PT402_1</v>
      </c>
      <c r="B920" t="s">
        <v>97</v>
      </c>
      <c r="C920" t="s">
        <v>185</v>
      </c>
      <c r="D920">
        <v>402</v>
      </c>
      <c r="E920">
        <v>1</v>
      </c>
      <c r="F920" s="25" t="str">
        <f>VLOOKUP(B920,Definitions!$C$7:$D$43,2,FALSE)</f>
        <v>Portugal</v>
      </c>
      <c r="G920" t="str">
        <f>VLOOKUP(C920,Definitions!$C$49:$D$57,2,FALSE)</f>
        <v>Residential</v>
      </c>
      <c r="H920" t="str">
        <f>VLOOKUP(D920,Definitions!$C$60:$D$104,2,FALSE)</f>
        <v>MFH</v>
      </c>
      <c r="J920" s="29" t="str">
        <f>VLOOKUP(E920,Definitions!$C$115:$D$131,2,FALSE)</f>
        <v>Coal</v>
      </c>
      <c r="K920" s="106"/>
      <c r="L920" s="105"/>
      <c r="M920" s="103">
        <f t="shared" si="181"/>
        <v>0</v>
      </c>
      <c r="N920" s="37"/>
      <c r="O920" s="105"/>
      <c r="P920" s="105">
        <f t="shared" si="182"/>
        <v>0</v>
      </c>
      <c r="Q920" s="105">
        <f t="shared" si="183"/>
        <v>0</v>
      </c>
      <c r="R920" s="103">
        <f t="shared" si="184"/>
        <v>0</v>
      </c>
      <c r="S920" s="96">
        <v>0</v>
      </c>
      <c r="T920" s="128" t="s">
        <v>882</v>
      </c>
      <c r="U920" s="96">
        <v>0</v>
      </c>
      <c r="V920" s="128" t="s">
        <v>882</v>
      </c>
      <c r="W920" s="96">
        <v>0</v>
      </c>
      <c r="X920" s="96">
        <v>0</v>
      </c>
      <c r="Y920" s="96">
        <v>0</v>
      </c>
      <c r="Z920" s="96">
        <v>0</v>
      </c>
      <c r="AA920" s="105">
        <v>0</v>
      </c>
      <c r="AB920" s="108">
        <v>0</v>
      </c>
      <c r="AC920" s="96">
        <v>0</v>
      </c>
      <c r="AD920" s="109" t="s">
        <v>882</v>
      </c>
      <c r="AE920" s="96">
        <v>0</v>
      </c>
      <c r="AF920" s="96">
        <v>0</v>
      </c>
      <c r="AG920" s="96">
        <v>0</v>
      </c>
      <c r="AH920" s="105">
        <v>0</v>
      </c>
      <c r="AI920" s="108">
        <v>0</v>
      </c>
      <c r="AJ920" s="105">
        <v>0</v>
      </c>
      <c r="AK920" s="108" t="s">
        <v>883</v>
      </c>
      <c r="AL920" s="9" t="str">
        <f>VLOOKUP(F920,Definitions!$B$7:$E$39,4,FALSE)</f>
        <v>EU28</v>
      </c>
    </row>
    <row r="921" spans="1:38">
      <c r="A921" s="36" t="str">
        <f t="shared" si="180"/>
        <v>PT402_2</v>
      </c>
      <c r="B921" t="s">
        <v>97</v>
      </c>
      <c r="C921" t="s">
        <v>185</v>
      </c>
      <c r="D921">
        <v>402</v>
      </c>
      <c r="E921">
        <v>2</v>
      </c>
      <c r="F921" s="25" t="str">
        <f>VLOOKUP(B921,Definitions!$C$7:$D$43,2,FALSE)</f>
        <v>Portugal</v>
      </c>
      <c r="G921" t="str">
        <f>VLOOKUP(C921,Definitions!$C$49:$D$57,2,FALSE)</f>
        <v>Residential</v>
      </c>
      <c r="H921" t="str">
        <f>VLOOKUP(D921,Definitions!$C$60:$D$104,2,FALSE)</f>
        <v>MFH</v>
      </c>
      <c r="J921" s="29" t="str">
        <f>VLOOKUP(E921,Definitions!$C$115:$D$131,2,FALSE)</f>
        <v>Fuel oil</v>
      </c>
      <c r="K921" s="106"/>
      <c r="L921" s="105"/>
      <c r="M921" s="103">
        <f t="shared" si="181"/>
        <v>0.34415983129083116</v>
      </c>
      <c r="N921" s="37"/>
      <c r="O921" s="105"/>
      <c r="P921" s="105">
        <f t="shared" si="182"/>
        <v>0.34415983129083116</v>
      </c>
      <c r="Q921" s="105">
        <f t="shared" si="183"/>
        <v>0.34415983129083116</v>
      </c>
      <c r="R921" s="103">
        <f t="shared" si="184"/>
        <v>0</v>
      </c>
      <c r="S921" s="96">
        <v>0.21546490993585635</v>
      </c>
      <c r="T921" s="128" t="s">
        <v>882</v>
      </c>
      <c r="U921" s="96">
        <v>0.12869492135497484</v>
      </c>
      <c r="V921" s="128" t="s">
        <v>882</v>
      </c>
      <c r="W921" s="96">
        <v>0</v>
      </c>
      <c r="X921" s="96">
        <v>0</v>
      </c>
      <c r="Y921" s="96">
        <v>0</v>
      </c>
      <c r="Z921" s="96">
        <v>0</v>
      </c>
      <c r="AA921" s="105">
        <v>0</v>
      </c>
      <c r="AB921" s="108">
        <v>0</v>
      </c>
      <c r="AC921" s="96">
        <v>0</v>
      </c>
      <c r="AD921" s="109" t="s">
        <v>882</v>
      </c>
      <c r="AE921" s="96">
        <v>0</v>
      </c>
      <c r="AF921" s="96">
        <v>0</v>
      </c>
      <c r="AG921" s="96">
        <v>0</v>
      </c>
      <c r="AH921" s="105">
        <v>0</v>
      </c>
      <c r="AI921" s="108">
        <v>0</v>
      </c>
      <c r="AJ921" s="105">
        <v>0</v>
      </c>
      <c r="AK921" s="108" t="s">
        <v>883</v>
      </c>
      <c r="AL921" s="9" t="str">
        <f>VLOOKUP(F921,Definitions!$B$7:$E$39,4,FALSE)</f>
        <v>EU28</v>
      </c>
    </row>
    <row r="922" spans="1:38">
      <c r="A922" s="36" t="str">
        <f t="shared" si="180"/>
        <v>PT402_3</v>
      </c>
      <c r="B922" t="s">
        <v>97</v>
      </c>
      <c r="C922" t="s">
        <v>185</v>
      </c>
      <c r="D922">
        <v>402</v>
      </c>
      <c r="E922">
        <v>3</v>
      </c>
      <c r="F922" s="25" t="str">
        <f>VLOOKUP(B922,Definitions!$C$7:$D$43,2,FALSE)</f>
        <v>Portugal</v>
      </c>
      <c r="G922" t="str">
        <f>VLOOKUP(C922,Definitions!$C$49:$D$57,2,FALSE)</f>
        <v>Residential</v>
      </c>
      <c r="H922" t="str">
        <f>VLOOKUP(D922,Definitions!$C$60:$D$104,2,FALSE)</f>
        <v>MFH</v>
      </c>
      <c r="J922" s="29" t="str">
        <f>VLOOKUP(E922,Definitions!$C$115:$D$131,2,FALSE)</f>
        <v>Natural gas</v>
      </c>
      <c r="K922" s="106"/>
      <c r="L922" s="105"/>
      <c r="M922" s="103">
        <f t="shared" si="181"/>
        <v>1.1630739973246047</v>
      </c>
      <c r="N922" s="37"/>
      <c r="O922" s="105"/>
      <c r="P922" s="105">
        <f t="shared" si="182"/>
        <v>1.1630739973246047</v>
      </c>
      <c r="Q922" s="105">
        <f t="shared" si="183"/>
        <v>0.75762444963865272</v>
      </c>
      <c r="R922" s="103">
        <f t="shared" si="184"/>
        <v>0</v>
      </c>
      <c r="S922" s="96">
        <v>4.4065859120190655E-2</v>
      </c>
      <c r="T922" s="128" t="s">
        <v>882</v>
      </c>
      <c r="U922" s="96">
        <v>0.71355859051846204</v>
      </c>
      <c r="V922" s="128" t="s">
        <v>882</v>
      </c>
      <c r="W922" s="96">
        <v>0</v>
      </c>
      <c r="X922" s="96">
        <v>0</v>
      </c>
      <c r="Y922" s="96">
        <v>0</v>
      </c>
      <c r="Z922" s="96">
        <v>0</v>
      </c>
      <c r="AA922" s="105">
        <v>0</v>
      </c>
      <c r="AB922" s="108">
        <v>0</v>
      </c>
      <c r="AC922" s="96">
        <v>0</v>
      </c>
      <c r="AD922" s="109" t="s">
        <v>882</v>
      </c>
      <c r="AE922" s="96">
        <v>0</v>
      </c>
      <c r="AF922" s="96">
        <v>0</v>
      </c>
      <c r="AG922" s="96">
        <v>0</v>
      </c>
      <c r="AH922" s="105">
        <v>0</v>
      </c>
      <c r="AI922" s="108">
        <v>0</v>
      </c>
      <c r="AJ922" s="105">
        <v>0.40544954768595204</v>
      </c>
      <c r="AK922" s="108" t="s">
        <v>883</v>
      </c>
      <c r="AL922" s="9" t="str">
        <f>VLOOKUP(F922,Definitions!$B$7:$E$39,4,FALSE)</f>
        <v>EU28</v>
      </c>
    </row>
    <row r="923" spans="1:38">
      <c r="A923" s="36" t="str">
        <f t="shared" si="180"/>
        <v>PT402_4</v>
      </c>
      <c r="B923" t="s">
        <v>97</v>
      </c>
      <c r="C923" t="s">
        <v>185</v>
      </c>
      <c r="D923">
        <v>402</v>
      </c>
      <c r="E923">
        <v>4</v>
      </c>
      <c r="F923" s="25" t="str">
        <f>VLOOKUP(B923,Definitions!$C$7:$D$43,2,FALSE)</f>
        <v>Portugal</v>
      </c>
      <c r="G923" t="str">
        <f>VLOOKUP(C923,Definitions!$C$49:$D$57,2,FALSE)</f>
        <v>Residential</v>
      </c>
      <c r="H923" t="str">
        <f>VLOOKUP(D923,Definitions!$C$60:$D$104,2,FALSE)</f>
        <v>MFH</v>
      </c>
      <c r="J923" s="29" t="str">
        <f>VLOOKUP(E923,Definitions!$C$115:$D$131,2,FALSE)</f>
        <v>Other fossil fuels</v>
      </c>
      <c r="K923" s="106"/>
      <c r="L923" s="105"/>
      <c r="M923" s="103">
        <f t="shared" si="181"/>
        <v>0</v>
      </c>
      <c r="N923" s="37"/>
      <c r="O923" s="105"/>
      <c r="P923" s="105">
        <f t="shared" si="182"/>
        <v>0</v>
      </c>
      <c r="Q923" s="105">
        <f t="shared" si="183"/>
        <v>0</v>
      </c>
      <c r="R923" s="103">
        <f t="shared" si="184"/>
        <v>0</v>
      </c>
      <c r="S923" s="96">
        <v>0</v>
      </c>
      <c r="T923" s="128" t="s">
        <v>882</v>
      </c>
      <c r="U923" s="96">
        <v>0</v>
      </c>
      <c r="V923" s="128" t="s">
        <v>882</v>
      </c>
      <c r="W923" s="96">
        <v>0</v>
      </c>
      <c r="X923" s="96">
        <v>0</v>
      </c>
      <c r="Y923" s="96">
        <v>0</v>
      </c>
      <c r="Z923" s="96">
        <v>0</v>
      </c>
      <c r="AA923" s="105">
        <v>0</v>
      </c>
      <c r="AB923" s="108">
        <v>0</v>
      </c>
      <c r="AC923" s="96">
        <v>0</v>
      </c>
      <c r="AD923" s="109" t="s">
        <v>882</v>
      </c>
      <c r="AE923" s="96">
        <v>0</v>
      </c>
      <c r="AF923" s="96">
        <v>0</v>
      </c>
      <c r="AG923" s="96">
        <v>0</v>
      </c>
      <c r="AH923" s="105">
        <v>0</v>
      </c>
      <c r="AI923" s="108">
        <v>0</v>
      </c>
      <c r="AJ923" s="105">
        <v>0</v>
      </c>
      <c r="AK923" s="108" t="s">
        <v>883</v>
      </c>
      <c r="AL923" s="9" t="str">
        <f>VLOOKUP(F923,Definitions!$B$7:$E$39,4,FALSE)</f>
        <v>EU28</v>
      </c>
    </row>
    <row r="924" spans="1:38">
      <c r="A924" s="36" t="str">
        <f t="shared" si="180"/>
        <v>PT402_6</v>
      </c>
      <c r="B924" t="s">
        <v>97</v>
      </c>
      <c r="C924" t="s">
        <v>185</v>
      </c>
      <c r="D924">
        <v>402</v>
      </c>
      <c r="E924">
        <v>6</v>
      </c>
      <c r="F924" s="25" t="str">
        <f>VLOOKUP(B924,Definitions!$C$7:$D$43,2,FALSE)</f>
        <v>Portugal</v>
      </c>
      <c r="G924" t="str">
        <f>VLOOKUP(C924,Definitions!$C$49:$D$57,2,FALSE)</f>
        <v>Residential</v>
      </c>
      <c r="H924" t="str">
        <f>VLOOKUP(D924,Definitions!$C$60:$D$104,2,FALSE)</f>
        <v>MFH</v>
      </c>
      <c r="J924" s="29" t="str">
        <f>VLOOKUP(E924,Definitions!$C$115:$D$131,2,FALSE)</f>
        <v>Electricity</v>
      </c>
      <c r="K924" s="106"/>
      <c r="L924" s="105"/>
      <c r="M924" s="103">
        <f t="shared" si="181"/>
        <v>3.0587052505882708</v>
      </c>
      <c r="N924" s="37"/>
      <c r="O924" s="105"/>
      <c r="P924" s="105">
        <f t="shared" si="182"/>
        <v>3.0587052505882708</v>
      </c>
      <c r="Q924" s="105">
        <f t="shared" si="183"/>
        <v>0.73560543558471858</v>
      </c>
      <c r="R924" s="103">
        <f t="shared" si="184"/>
        <v>0.26490937311123658</v>
      </c>
      <c r="S924" s="96">
        <v>0.62004091428446573</v>
      </c>
      <c r="T924" s="128" t="s">
        <v>882</v>
      </c>
      <c r="U924" s="96">
        <v>0.1155645213002528</v>
      </c>
      <c r="V924" s="128" t="s">
        <v>882</v>
      </c>
      <c r="W924" s="96">
        <v>0</v>
      </c>
      <c r="X924" s="96">
        <v>0</v>
      </c>
      <c r="Y924" s="96">
        <v>0</v>
      </c>
      <c r="Z924" s="96">
        <v>0</v>
      </c>
      <c r="AA924" s="105">
        <v>0</v>
      </c>
      <c r="AB924" s="108">
        <v>0</v>
      </c>
      <c r="AC924" s="96">
        <v>0.26490937311123658</v>
      </c>
      <c r="AD924" s="109" t="s">
        <v>882</v>
      </c>
      <c r="AE924" s="96">
        <v>0</v>
      </c>
      <c r="AF924" s="96">
        <v>0</v>
      </c>
      <c r="AG924" s="96">
        <v>0</v>
      </c>
      <c r="AH924" s="105">
        <v>0</v>
      </c>
      <c r="AI924" s="108">
        <v>0</v>
      </c>
      <c r="AJ924" s="105">
        <v>2.0581904418923154</v>
      </c>
      <c r="AK924" s="108" t="s">
        <v>883</v>
      </c>
      <c r="AL924" s="9" t="str">
        <f>VLOOKUP(F924,Definitions!$B$7:$E$39,4,FALSE)</f>
        <v>EU28</v>
      </c>
    </row>
    <row r="925" spans="1:38">
      <c r="A925" s="36" t="str">
        <f t="shared" si="180"/>
        <v>PT402_7</v>
      </c>
      <c r="B925" t="s">
        <v>97</v>
      </c>
      <c r="C925" t="s">
        <v>185</v>
      </c>
      <c r="D925">
        <v>402</v>
      </c>
      <c r="E925">
        <v>7</v>
      </c>
      <c r="F925" s="25" t="str">
        <f>VLOOKUP(B925,Definitions!$C$7:$D$43,2,FALSE)</f>
        <v>Portugal</v>
      </c>
      <c r="G925" t="str">
        <f>VLOOKUP(C925,Definitions!$C$49:$D$57,2,FALSE)</f>
        <v>Residential</v>
      </c>
      <c r="H925" t="str">
        <f>VLOOKUP(D925,Definitions!$C$60:$D$104,2,FALSE)</f>
        <v>MFH</v>
      </c>
      <c r="J925" s="29" t="str">
        <f>VLOOKUP(E925,Definitions!$C$115:$D$131,2,FALSE)</f>
        <v>District heating</v>
      </c>
      <c r="K925" s="106"/>
      <c r="L925" s="105"/>
      <c r="M925" s="103">
        <f t="shared" si="181"/>
        <v>1.1356107476287548E-2</v>
      </c>
      <c r="N925" s="56"/>
      <c r="O925" s="105"/>
      <c r="P925" s="105">
        <f t="shared" si="182"/>
        <v>1.1356107476287548E-2</v>
      </c>
      <c r="Q925" s="105">
        <f t="shared" si="183"/>
        <v>1.1356107476287548E-2</v>
      </c>
      <c r="R925" s="103">
        <f t="shared" si="184"/>
        <v>0</v>
      </c>
      <c r="S925" s="96">
        <v>1.1356107476287548E-2</v>
      </c>
      <c r="T925" s="128" t="s">
        <v>882</v>
      </c>
      <c r="U925" s="96">
        <v>0</v>
      </c>
      <c r="V925" s="128" t="s">
        <v>882</v>
      </c>
      <c r="W925" s="96">
        <v>0</v>
      </c>
      <c r="X925" s="96">
        <v>0</v>
      </c>
      <c r="Y925" s="96">
        <v>0</v>
      </c>
      <c r="Z925" s="96">
        <v>0</v>
      </c>
      <c r="AA925" s="105">
        <v>0</v>
      </c>
      <c r="AB925" s="108">
        <v>0</v>
      </c>
      <c r="AC925" s="96">
        <v>0</v>
      </c>
      <c r="AD925" s="109" t="s">
        <v>882</v>
      </c>
      <c r="AE925" s="96">
        <v>0</v>
      </c>
      <c r="AF925" s="96">
        <v>0</v>
      </c>
      <c r="AG925" s="96">
        <v>0</v>
      </c>
      <c r="AH925" s="105">
        <v>0</v>
      </c>
      <c r="AI925" s="108">
        <v>0</v>
      </c>
      <c r="AJ925" s="105">
        <v>0</v>
      </c>
      <c r="AK925" s="108" t="s">
        <v>883</v>
      </c>
      <c r="AL925" s="9" t="str">
        <f>VLOOKUP(F925,Definitions!$B$7:$E$39,4,FALSE)</f>
        <v>EU28</v>
      </c>
    </row>
    <row r="926" spans="1:38">
      <c r="A926" s="36" t="str">
        <f t="shared" si="180"/>
        <v>PT402_8</v>
      </c>
      <c r="B926" t="s">
        <v>97</v>
      </c>
      <c r="C926" t="s">
        <v>185</v>
      </c>
      <c r="D926">
        <v>402</v>
      </c>
      <c r="E926">
        <v>8</v>
      </c>
      <c r="F926" s="25" t="str">
        <f>VLOOKUP(B926,Definitions!$C$7:$D$43,2,FALSE)</f>
        <v>Portugal</v>
      </c>
      <c r="G926" t="str">
        <f>VLOOKUP(C926,Definitions!$C$49:$D$57,2,FALSE)</f>
        <v>Residential</v>
      </c>
      <c r="H926" t="str">
        <f>VLOOKUP(D926,Definitions!$C$60:$D$104,2,FALSE)</f>
        <v>MFH</v>
      </c>
      <c r="J926" s="29" t="str">
        <f>VLOOKUP(E926,Definitions!$C$115:$D$131,2,FALSE)</f>
        <v>Waste non-RES</v>
      </c>
      <c r="K926" s="106"/>
      <c r="L926" s="105"/>
      <c r="M926" s="103">
        <f t="shared" si="181"/>
        <v>0</v>
      </c>
      <c r="N926" s="37"/>
      <c r="O926" s="105"/>
      <c r="P926" s="105">
        <f t="shared" si="182"/>
        <v>0</v>
      </c>
      <c r="Q926" s="105">
        <f t="shared" si="183"/>
        <v>0</v>
      </c>
      <c r="R926" s="103">
        <f t="shared" si="184"/>
        <v>0</v>
      </c>
      <c r="S926" s="96">
        <v>0</v>
      </c>
      <c r="T926" s="128" t="s">
        <v>882</v>
      </c>
      <c r="U926" s="96">
        <v>0</v>
      </c>
      <c r="V926" s="128" t="s">
        <v>882</v>
      </c>
      <c r="W926" s="96">
        <v>0</v>
      </c>
      <c r="X926" s="96">
        <v>0</v>
      </c>
      <c r="Y926" s="96">
        <v>0</v>
      </c>
      <c r="Z926" s="96">
        <v>0</v>
      </c>
      <c r="AA926" s="105">
        <v>0</v>
      </c>
      <c r="AB926" s="108">
        <v>0</v>
      </c>
      <c r="AC926" s="96">
        <v>0</v>
      </c>
      <c r="AD926" s="109" t="s">
        <v>882</v>
      </c>
      <c r="AE926" s="96">
        <v>0</v>
      </c>
      <c r="AF926" s="96">
        <v>0</v>
      </c>
      <c r="AG926" s="96">
        <v>0</v>
      </c>
      <c r="AH926" s="105">
        <v>0</v>
      </c>
      <c r="AI926" s="108">
        <v>0</v>
      </c>
      <c r="AJ926" s="105">
        <v>0</v>
      </c>
      <c r="AK926" s="108" t="s">
        <v>883</v>
      </c>
      <c r="AL926" s="9" t="str">
        <f>VLOOKUP(F926,Definitions!$B$7:$E$39,4,FALSE)</f>
        <v>EU28</v>
      </c>
    </row>
    <row r="927" spans="1:38">
      <c r="A927" s="36" t="str">
        <f t="shared" si="180"/>
        <v>PT402_9</v>
      </c>
      <c r="B927" t="s">
        <v>97</v>
      </c>
      <c r="C927" t="s">
        <v>185</v>
      </c>
      <c r="D927">
        <v>402</v>
      </c>
      <c r="E927">
        <v>9</v>
      </c>
      <c r="F927" s="25" t="str">
        <f>VLOOKUP(B927,Definitions!$C$7:$D$43,2,FALSE)</f>
        <v>Portugal</v>
      </c>
      <c r="G927" t="str">
        <f>VLOOKUP(C927,Definitions!$C$49:$D$57,2,FALSE)</f>
        <v>Residential</v>
      </c>
      <c r="H927" t="str">
        <f>VLOOKUP(D927,Definitions!$C$60:$D$104,2,FALSE)</f>
        <v>MFH</v>
      </c>
      <c r="J927" s="29" t="str">
        <f>VLOOKUP(E927,Definitions!$C$115:$D$131,2,FALSE)</f>
        <v>Waste RES</v>
      </c>
      <c r="K927" s="106"/>
      <c r="L927" s="105"/>
      <c r="M927" s="103">
        <f t="shared" si="181"/>
        <v>0</v>
      </c>
      <c r="N927" s="37"/>
      <c r="O927" s="105"/>
      <c r="P927" s="105">
        <f t="shared" si="182"/>
        <v>0</v>
      </c>
      <c r="Q927" s="105">
        <f t="shared" si="183"/>
        <v>0</v>
      </c>
      <c r="R927" s="103">
        <f t="shared" si="184"/>
        <v>0</v>
      </c>
      <c r="S927" s="96">
        <v>0</v>
      </c>
      <c r="T927" s="128" t="s">
        <v>882</v>
      </c>
      <c r="U927" s="96">
        <v>0</v>
      </c>
      <c r="V927" s="128" t="s">
        <v>882</v>
      </c>
      <c r="W927" s="96">
        <v>0</v>
      </c>
      <c r="X927" s="96">
        <v>0</v>
      </c>
      <c r="Y927" s="96">
        <v>0</v>
      </c>
      <c r="Z927" s="96">
        <v>0</v>
      </c>
      <c r="AA927" s="105">
        <v>0</v>
      </c>
      <c r="AB927" s="108">
        <v>0</v>
      </c>
      <c r="AC927" s="96">
        <v>0</v>
      </c>
      <c r="AD927" s="109" t="s">
        <v>882</v>
      </c>
      <c r="AE927" s="96">
        <v>0</v>
      </c>
      <c r="AF927" s="96">
        <v>0</v>
      </c>
      <c r="AG927" s="96">
        <v>0</v>
      </c>
      <c r="AH927" s="105">
        <v>0</v>
      </c>
      <c r="AI927" s="108">
        <v>0</v>
      </c>
      <c r="AJ927" s="105">
        <v>0</v>
      </c>
      <c r="AK927" s="108" t="s">
        <v>883</v>
      </c>
      <c r="AL927" s="9" t="str">
        <f>VLOOKUP(F927,Definitions!$B$7:$E$39,4,FALSE)</f>
        <v>EU28</v>
      </c>
    </row>
    <row r="928" spans="1:38">
      <c r="A928" s="36" t="str">
        <f t="shared" si="180"/>
        <v>PT402_51</v>
      </c>
      <c r="B928" t="s">
        <v>97</v>
      </c>
      <c r="C928" t="s">
        <v>185</v>
      </c>
      <c r="D928">
        <v>402</v>
      </c>
      <c r="E928">
        <v>51</v>
      </c>
      <c r="F928" s="25" t="str">
        <f>VLOOKUP(B928,Definitions!$C$7:$D$43,2,FALSE)</f>
        <v>Portugal</v>
      </c>
      <c r="G928" t="str">
        <f>VLOOKUP(C928,Definitions!$C$49:$D$57,2,FALSE)</f>
        <v>Residential</v>
      </c>
      <c r="H928" t="str">
        <f>VLOOKUP(D928,Definitions!$C$60:$D$104,2,FALSE)</f>
        <v>MFH</v>
      </c>
      <c r="J928" s="29" t="str">
        <f>VLOOKUP(E928,Definitions!$C$115:$D$131,2,FALSE)</f>
        <v>Biomass</v>
      </c>
      <c r="K928" s="106"/>
      <c r="L928" s="105"/>
      <c r="M928" s="103">
        <f t="shared" si="181"/>
        <v>0.8203432271386919</v>
      </c>
      <c r="N928" s="37"/>
      <c r="O928" s="105"/>
      <c r="P928" s="105">
        <f t="shared" si="182"/>
        <v>0.8203432271386919</v>
      </c>
      <c r="Q928" s="105">
        <f t="shared" si="183"/>
        <v>0.30887286636453015</v>
      </c>
      <c r="R928" s="103">
        <f t="shared" si="184"/>
        <v>0</v>
      </c>
      <c r="S928" s="96">
        <v>0.23726150729006487</v>
      </c>
      <c r="T928" s="128" t="s">
        <v>882</v>
      </c>
      <c r="U928" s="96">
        <v>7.1611359074465308E-2</v>
      </c>
      <c r="V928" s="128" t="s">
        <v>882</v>
      </c>
      <c r="W928" s="96">
        <v>0</v>
      </c>
      <c r="X928" s="96">
        <v>0</v>
      </c>
      <c r="Y928" s="96">
        <v>0</v>
      </c>
      <c r="Z928" s="96">
        <v>0</v>
      </c>
      <c r="AA928" s="105">
        <v>0</v>
      </c>
      <c r="AB928" s="108">
        <v>0</v>
      </c>
      <c r="AC928" s="96">
        <v>0</v>
      </c>
      <c r="AD928" s="109" t="s">
        <v>882</v>
      </c>
      <c r="AE928" s="96">
        <v>0</v>
      </c>
      <c r="AF928" s="96">
        <v>0</v>
      </c>
      <c r="AG928" s="96">
        <v>0</v>
      </c>
      <c r="AH928" s="105">
        <v>0</v>
      </c>
      <c r="AI928" s="108">
        <v>0</v>
      </c>
      <c r="AJ928" s="105">
        <v>0.51147036077416175</v>
      </c>
      <c r="AK928" s="108" t="s">
        <v>883</v>
      </c>
      <c r="AL928" s="9" t="str">
        <f>VLOOKUP(F928,Definitions!$B$7:$E$39,4,FALSE)</f>
        <v>EU28</v>
      </c>
    </row>
    <row r="929" spans="1:38">
      <c r="A929" s="36" t="str">
        <f t="shared" si="180"/>
        <v>PT402_52</v>
      </c>
      <c r="B929" t="s">
        <v>97</v>
      </c>
      <c r="C929" t="s">
        <v>185</v>
      </c>
      <c r="D929">
        <v>402</v>
      </c>
      <c r="E929">
        <v>52</v>
      </c>
      <c r="F929" s="25" t="str">
        <f>VLOOKUP(B929,Definitions!$C$7:$D$43,2,FALSE)</f>
        <v>Portugal</v>
      </c>
      <c r="G929" t="str">
        <f>VLOOKUP(C929,Definitions!$C$49:$D$57,2,FALSE)</f>
        <v>Residential</v>
      </c>
      <c r="H929" t="str">
        <f>VLOOKUP(D929,Definitions!$C$60:$D$104,2,FALSE)</f>
        <v>MFH</v>
      </c>
      <c r="J929" s="29" t="str">
        <f>VLOOKUP(E929,Definitions!$C$115:$D$131,2,FALSE)</f>
        <v>Geothermal</v>
      </c>
      <c r="K929" s="106"/>
      <c r="L929" s="105"/>
      <c r="M929" s="103">
        <f t="shared" si="181"/>
        <v>0</v>
      </c>
      <c r="N929" s="37"/>
      <c r="O929" s="105"/>
      <c r="P929" s="105">
        <f t="shared" si="182"/>
        <v>0</v>
      </c>
      <c r="Q929" s="105">
        <f t="shared" si="183"/>
        <v>0</v>
      </c>
      <c r="R929" s="103">
        <f t="shared" si="184"/>
        <v>0</v>
      </c>
      <c r="S929" s="96">
        <v>0</v>
      </c>
      <c r="T929" s="128" t="s">
        <v>882</v>
      </c>
      <c r="U929" s="96">
        <v>0</v>
      </c>
      <c r="V929" s="128" t="s">
        <v>882</v>
      </c>
      <c r="W929" s="96">
        <v>0</v>
      </c>
      <c r="X929" s="96">
        <v>0</v>
      </c>
      <c r="Y929" s="96">
        <v>0</v>
      </c>
      <c r="Z929" s="96">
        <v>0</v>
      </c>
      <c r="AA929" s="105">
        <v>0</v>
      </c>
      <c r="AB929" s="108">
        <v>0</v>
      </c>
      <c r="AC929" s="96">
        <v>0</v>
      </c>
      <c r="AD929" s="109" t="s">
        <v>882</v>
      </c>
      <c r="AE929" s="96">
        <v>0</v>
      </c>
      <c r="AF929" s="96">
        <v>0</v>
      </c>
      <c r="AG929" s="96">
        <v>0</v>
      </c>
      <c r="AH929" s="105">
        <v>0</v>
      </c>
      <c r="AI929" s="108">
        <v>0</v>
      </c>
      <c r="AJ929" s="105">
        <v>0</v>
      </c>
      <c r="AK929" s="108" t="s">
        <v>883</v>
      </c>
      <c r="AL929" s="9" t="str">
        <f>VLOOKUP(F929,Definitions!$B$7:$E$39,4,FALSE)</f>
        <v>EU28</v>
      </c>
    </row>
    <row r="930" spans="1:38">
      <c r="A930" s="36" t="str">
        <f t="shared" si="180"/>
        <v>PT402_53</v>
      </c>
      <c r="B930" t="s">
        <v>97</v>
      </c>
      <c r="C930" t="s">
        <v>185</v>
      </c>
      <c r="D930">
        <v>402</v>
      </c>
      <c r="E930">
        <v>53</v>
      </c>
      <c r="F930" s="25" t="str">
        <f>VLOOKUP(B930,Definitions!$C$7:$D$43,2,FALSE)</f>
        <v>Portugal</v>
      </c>
      <c r="G930" t="str">
        <f>VLOOKUP(C930,Definitions!$C$49:$D$57,2,FALSE)</f>
        <v>Residential</v>
      </c>
      <c r="H930" t="str">
        <f>VLOOKUP(D930,Definitions!$C$60:$D$104,2,FALSE)</f>
        <v>MFH</v>
      </c>
      <c r="J930" s="29" t="str">
        <f>VLOOKUP(E930,Definitions!$C$115:$D$131,2,FALSE)</f>
        <v>Solar energy</v>
      </c>
      <c r="K930" s="106"/>
      <c r="L930" s="105"/>
      <c r="M930" s="103">
        <f t="shared" si="181"/>
        <v>0.15273693693399976</v>
      </c>
      <c r="N930" s="37"/>
      <c r="O930" s="105"/>
      <c r="P930" s="105">
        <f t="shared" si="182"/>
        <v>0.15273693693399976</v>
      </c>
      <c r="Q930" s="105">
        <f t="shared" si="183"/>
        <v>0.15273693693399976</v>
      </c>
      <c r="R930" s="103">
        <f t="shared" si="184"/>
        <v>0</v>
      </c>
      <c r="S930" s="96">
        <v>6.0037343403414991E-3</v>
      </c>
      <c r="T930" s="128" t="s">
        <v>882</v>
      </c>
      <c r="U930" s="96">
        <v>0.14673320259365827</v>
      </c>
      <c r="V930" s="128" t="s">
        <v>882</v>
      </c>
      <c r="W930" s="96">
        <v>0</v>
      </c>
      <c r="X930" s="96">
        <v>0</v>
      </c>
      <c r="Y930" s="96">
        <v>0</v>
      </c>
      <c r="Z930" s="96">
        <v>0</v>
      </c>
      <c r="AA930" s="105">
        <v>0</v>
      </c>
      <c r="AB930" s="108">
        <v>0</v>
      </c>
      <c r="AC930" s="96">
        <v>0</v>
      </c>
      <c r="AD930" s="109" t="s">
        <v>882</v>
      </c>
      <c r="AE930" s="96">
        <v>0</v>
      </c>
      <c r="AF930" s="96">
        <v>0</v>
      </c>
      <c r="AG930" s="96">
        <v>0</v>
      </c>
      <c r="AH930" s="105">
        <v>0</v>
      </c>
      <c r="AI930" s="108">
        <v>0</v>
      </c>
      <c r="AJ930" s="105">
        <v>0</v>
      </c>
      <c r="AK930" s="108" t="s">
        <v>883</v>
      </c>
      <c r="AL930" s="9" t="str">
        <f>VLOOKUP(F930,Definitions!$B$7:$E$39,4,FALSE)</f>
        <v>EU28</v>
      </c>
    </row>
    <row r="931" spans="1:38">
      <c r="A931" s="36" t="str">
        <f t="shared" si="180"/>
        <v>PT402_58</v>
      </c>
      <c r="B931" t="s">
        <v>97</v>
      </c>
      <c r="C931" t="s">
        <v>185</v>
      </c>
      <c r="D931">
        <v>402</v>
      </c>
      <c r="E931">
        <v>58</v>
      </c>
      <c r="F931" s="25" t="str">
        <f>VLOOKUP(B931,Definitions!$C$7:$D$43,2,FALSE)</f>
        <v>Portugal</v>
      </c>
      <c r="G931" t="str">
        <f>VLOOKUP(C931,Definitions!$C$49:$D$57,2,FALSE)</f>
        <v>Residential</v>
      </c>
      <c r="H931" t="str">
        <f>VLOOKUP(D931,Definitions!$C$60:$D$104,2,FALSE)</f>
        <v>MFH</v>
      </c>
      <c r="J931" s="29" t="str">
        <f>VLOOKUP(E931,Definitions!$C$115:$D$131,2,FALSE)</f>
        <v>Ambient heat total</v>
      </c>
      <c r="K931" s="106"/>
      <c r="L931" s="105"/>
      <c r="M931" s="103">
        <f t="shared" si="181"/>
        <v>0</v>
      </c>
      <c r="N931" s="37"/>
      <c r="O931" s="105"/>
      <c r="P931" s="105">
        <f t="shared" si="182"/>
        <v>0</v>
      </c>
      <c r="Q931" s="105">
        <f t="shared" si="183"/>
        <v>0</v>
      </c>
      <c r="R931" s="103">
        <f t="shared" si="184"/>
        <v>0</v>
      </c>
      <c r="S931" s="96">
        <v>0</v>
      </c>
      <c r="T931" s="128" t="s">
        <v>882</v>
      </c>
      <c r="U931" s="96">
        <v>0</v>
      </c>
      <c r="V931" s="128" t="s">
        <v>882</v>
      </c>
      <c r="W931" s="96">
        <v>0</v>
      </c>
      <c r="X931" s="96">
        <v>0</v>
      </c>
      <c r="Y931" s="96">
        <v>0</v>
      </c>
      <c r="Z931" s="96">
        <v>0</v>
      </c>
      <c r="AA931" s="105">
        <v>0</v>
      </c>
      <c r="AB931" s="108">
        <v>0</v>
      </c>
      <c r="AC931" s="96">
        <v>0</v>
      </c>
      <c r="AD931" s="109" t="s">
        <v>882</v>
      </c>
      <c r="AE931" s="96">
        <v>0</v>
      </c>
      <c r="AF931" s="96">
        <v>0</v>
      </c>
      <c r="AG931" s="96">
        <v>0</v>
      </c>
      <c r="AH931" s="105">
        <v>0</v>
      </c>
      <c r="AI931" s="108">
        <v>0</v>
      </c>
      <c r="AJ931" s="105">
        <v>0</v>
      </c>
      <c r="AK931" s="108" t="s">
        <v>883</v>
      </c>
      <c r="AL931" s="9" t="str">
        <f>VLOOKUP(F931,Definitions!$B$7:$E$39,4,FALSE)</f>
        <v>EU28</v>
      </c>
    </row>
    <row r="932" spans="1:38">
      <c r="A932" s="36" t="str">
        <f t="shared" si="180"/>
        <v>PT402_55</v>
      </c>
      <c r="B932" t="s">
        <v>97</v>
      </c>
      <c r="C932" t="s">
        <v>185</v>
      </c>
      <c r="D932">
        <v>402</v>
      </c>
      <c r="E932">
        <v>55</v>
      </c>
      <c r="F932" s="25" t="str">
        <f>VLOOKUP(B932,Definitions!$C$7:$D$43,2,FALSE)</f>
        <v>Portugal</v>
      </c>
      <c r="G932" t="str">
        <f>VLOOKUP(C932,Definitions!$C$49:$D$57,2,FALSE)</f>
        <v>Residential</v>
      </c>
      <c r="H932" t="str">
        <f>VLOOKUP(D932,Definitions!$C$60:$D$104,2,FALSE)</f>
        <v>MFH</v>
      </c>
      <c r="J932" s="29" t="str">
        <f>VLOOKUP(E932,Definitions!$C$115:$D$131,2,FALSE)</f>
        <v xml:space="preserve">Other RES </v>
      </c>
      <c r="K932" s="106"/>
      <c r="L932" s="105"/>
      <c r="M932" s="103">
        <f t="shared" si="181"/>
        <v>0</v>
      </c>
      <c r="N932" s="37"/>
      <c r="O932" s="105"/>
      <c r="P932" s="105">
        <f t="shared" si="182"/>
        <v>0</v>
      </c>
      <c r="Q932" s="105">
        <f t="shared" si="183"/>
        <v>0</v>
      </c>
      <c r="R932" s="103">
        <f t="shared" si="184"/>
        <v>0</v>
      </c>
      <c r="S932" s="96">
        <v>0</v>
      </c>
      <c r="T932" s="128" t="s">
        <v>882</v>
      </c>
      <c r="U932" s="96">
        <v>0</v>
      </c>
      <c r="V932" s="128" t="s">
        <v>882</v>
      </c>
      <c r="W932" s="96">
        <v>0</v>
      </c>
      <c r="X932" s="96">
        <v>0</v>
      </c>
      <c r="Y932" s="96">
        <v>0</v>
      </c>
      <c r="Z932" s="96">
        <v>0</v>
      </c>
      <c r="AA932" s="105">
        <v>0</v>
      </c>
      <c r="AB932" s="108">
        <v>0</v>
      </c>
      <c r="AC932" s="96">
        <v>0</v>
      </c>
      <c r="AD932" s="109" t="s">
        <v>882</v>
      </c>
      <c r="AE932" s="96">
        <v>0</v>
      </c>
      <c r="AF932" s="96">
        <v>0</v>
      </c>
      <c r="AG932" s="96">
        <v>0</v>
      </c>
      <c r="AH932" s="105">
        <v>0</v>
      </c>
      <c r="AI932" s="108">
        <v>0</v>
      </c>
      <c r="AJ932" s="105">
        <v>0</v>
      </c>
      <c r="AK932" s="108" t="s">
        <v>883</v>
      </c>
      <c r="AL932" s="9" t="str">
        <f>VLOOKUP(F932,Definitions!$B$7:$E$39,4,FALSE)</f>
        <v>EU28</v>
      </c>
    </row>
    <row r="933" spans="1:38">
      <c r="A933" s="36" t="str">
        <f t="shared" ref="A933:A961" si="185">B933&amp;D933&amp;"_"&amp;E933</f>
        <v>RO400_0</v>
      </c>
      <c r="B933" t="s">
        <v>101</v>
      </c>
      <c r="C933" t="s">
        <v>185</v>
      </c>
      <c r="D933">
        <v>400</v>
      </c>
      <c r="E933">
        <v>0</v>
      </c>
      <c r="F933" s="25" t="str">
        <f>VLOOKUP(B933,Definitions!$C$7:$D$43,2,FALSE)</f>
        <v>for publication</v>
      </c>
      <c r="G933" t="str">
        <f>VLOOKUP(C933,Definitions!$C$49:$D$57,2,FALSE)</f>
        <v>Residential</v>
      </c>
      <c r="H933" t="str">
        <f>VLOOKUP(D933,Definitions!$C$60:$D$104,2,FALSE)</f>
        <v>TOTAL Residential</v>
      </c>
      <c r="J933" s="29" t="str">
        <f>VLOOKUP(E933,Definitions!$C$115:$D$131,2,FALSE)</f>
        <v>TOTAL</v>
      </c>
      <c r="K933" s="106"/>
      <c r="L933" s="105"/>
      <c r="M933" s="103">
        <f t="shared" ref="M933:M961" si="186">SUM(O933:P933)</f>
        <v>57.15874513582817</v>
      </c>
      <c r="N933" s="37"/>
      <c r="O933" s="105"/>
      <c r="P933" s="105">
        <f t="shared" ref="P933:P961" si="187">Q933+R933+IFERROR(AJ933,0)</f>
        <v>57.15874513582817</v>
      </c>
      <c r="Q933" s="105">
        <f t="shared" ref="Q933:Q961" si="188">S933+U933+W933</f>
        <v>38.229854395223406</v>
      </c>
      <c r="R933" s="103">
        <f t="shared" ref="R933:R961" si="189">AC933+AE933</f>
        <v>0.54042599999893737</v>
      </c>
      <c r="S933" s="96">
        <v>34.593421639930874</v>
      </c>
      <c r="T933" s="128" t="s">
        <v>951</v>
      </c>
      <c r="U933" s="96">
        <v>3.6364327552925286</v>
      </c>
      <c r="V933" s="128" t="s">
        <v>952</v>
      </c>
      <c r="W933" s="96">
        <v>0</v>
      </c>
      <c r="X933" s="96">
        <v>0</v>
      </c>
      <c r="Y933" s="96">
        <v>0</v>
      </c>
      <c r="Z933" s="96">
        <v>0</v>
      </c>
      <c r="AA933" s="105">
        <v>0</v>
      </c>
      <c r="AB933" s="108">
        <v>0</v>
      </c>
      <c r="AC933" s="96">
        <v>0.54042599999893737</v>
      </c>
      <c r="AD933" s="109" t="s">
        <v>882</v>
      </c>
      <c r="AE933" s="96">
        <v>0</v>
      </c>
      <c r="AF933" s="96">
        <v>0</v>
      </c>
      <c r="AG933" s="96">
        <v>0</v>
      </c>
      <c r="AH933" s="105">
        <v>0</v>
      </c>
      <c r="AI933" s="108">
        <v>0</v>
      </c>
      <c r="AJ933" s="105">
        <v>18.38846474060583</v>
      </c>
      <c r="AK933" s="108" t="s">
        <v>953</v>
      </c>
      <c r="AL933" s="9" t="e">
        <f>VLOOKUP(F933,Definitions!$B$7:$E$39,4,FALSE)</f>
        <v>#N/A</v>
      </c>
    </row>
    <row r="934" spans="1:38">
      <c r="A934" s="36" t="str">
        <f t="shared" si="185"/>
        <v>RO400_1</v>
      </c>
      <c r="B934" t="s">
        <v>101</v>
      </c>
      <c r="C934" t="s">
        <v>185</v>
      </c>
      <c r="D934">
        <v>400</v>
      </c>
      <c r="E934">
        <v>1</v>
      </c>
      <c r="F934" s="25" t="str">
        <f>VLOOKUP(B934,Definitions!$C$7:$D$43,2,FALSE)</f>
        <v>for publication</v>
      </c>
      <c r="G934" t="str">
        <f>VLOOKUP(C934,Definitions!$C$49:$D$57,2,FALSE)</f>
        <v>Residential</v>
      </c>
      <c r="H934" t="str">
        <f>VLOOKUP(D934,Definitions!$C$60:$D$104,2,FALSE)</f>
        <v>TOTAL Residential</v>
      </c>
      <c r="J934" s="29" t="str">
        <f>VLOOKUP(E934,Definitions!$C$115:$D$131,2,FALSE)</f>
        <v>Coal</v>
      </c>
      <c r="K934" s="106"/>
      <c r="L934" s="105"/>
      <c r="M934" s="103">
        <f t="shared" si="186"/>
        <v>0.13858846369995287</v>
      </c>
      <c r="N934" s="37"/>
      <c r="O934" s="105"/>
      <c r="P934" s="105">
        <f t="shared" si="187"/>
        <v>0.13858846369995287</v>
      </c>
      <c r="Q934" s="105">
        <f t="shared" si="188"/>
        <v>0.13858846369995287</v>
      </c>
      <c r="R934" s="103">
        <f t="shared" si="189"/>
        <v>0</v>
      </c>
      <c r="S934" s="96">
        <v>0.11906557280960917</v>
      </c>
      <c r="T934" s="128" t="s">
        <v>954</v>
      </c>
      <c r="U934" s="96">
        <v>1.9522890890343706E-2</v>
      </c>
      <c r="V934" s="128" t="s">
        <v>955</v>
      </c>
      <c r="W934" s="96">
        <v>0</v>
      </c>
      <c r="X934" s="96">
        <v>0</v>
      </c>
      <c r="Y934" s="96">
        <v>0</v>
      </c>
      <c r="Z934" s="96">
        <v>0</v>
      </c>
      <c r="AA934" s="105">
        <v>0</v>
      </c>
      <c r="AB934" s="108">
        <v>0</v>
      </c>
      <c r="AC934" s="96">
        <v>0</v>
      </c>
      <c r="AD934" s="109" t="s">
        <v>882</v>
      </c>
      <c r="AE934" s="96">
        <v>0</v>
      </c>
      <c r="AF934" s="96">
        <v>0</v>
      </c>
      <c r="AG934" s="96">
        <v>0</v>
      </c>
      <c r="AH934" s="105">
        <v>0</v>
      </c>
      <c r="AI934" s="108">
        <v>0</v>
      </c>
      <c r="AJ934" s="105">
        <v>0</v>
      </c>
      <c r="AK934" s="108" t="s">
        <v>883</v>
      </c>
      <c r="AL934" s="9" t="e">
        <f>VLOOKUP(F934,Definitions!$B$7:$E$39,4,FALSE)</f>
        <v>#N/A</v>
      </c>
    </row>
    <row r="935" spans="1:38">
      <c r="A935" s="36" t="str">
        <f t="shared" si="185"/>
        <v>RO400_2</v>
      </c>
      <c r="B935" t="s">
        <v>101</v>
      </c>
      <c r="C935" t="s">
        <v>185</v>
      </c>
      <c r="D935">
        <v>400</v>
      </c>
      <c r="E935">
        <v>2</v>
      </c>
      <c r="F935" s="25" t="str">
        <f>VLOOKUP(B935,Definitions!$C$7:$D$43,2,FALSE)</f>
        <v>for publication</v>
      </c>
      <c r="G935" t="str">
        <f>VLOOKUP(C935,Definitions!$C$49:$D$57,2,FALSE)</f>
        <v>Residential</v>
      </c>
      <c r="H935" t="str">
        <f>VLOOKUP(D935,Definitions!$C$60:$D$104,2,FALSE)</f>
        <v>TOTAL Residential</v>
      </c>
      <c r="J935" s="29" t="str">
        <f>VLOOKUP(E935,Definitions!$C$115:$D$131,2,FALSE)</f>
        <v>Fuel oil</v>
      </c>
      <c r="K935" s="106"/>
      <c r="L935" s="105"/>
      <c r="M935" s="103">
        <f t="shared" si="186"/>
        <v>4.2453850192204073E-2</v>
      </c>
      <c r="N935" s="37"/>
      <c r="O935" s="105"/>
      <c r="P935" s="105">
        <f t="shared" si="187"/>
        <v>4.2453850192204073E-2</v>
      </c>
      <c r="Q935" s="105">
        <f t="shared" si="188"/>
        <v>1.5761739310795751E-2</v>
      </c>
      <c r="R935" s="103">
        <f t="shared" si="189"/>
        <v>0</v>
      </c>
      <c r="S935" s="96">
        <v>0</v>
      </c>
      <c r="T935" s="128" t="s">
        <v>956</v>
      </c>
      <c r="U935" s="96">
        <v>1.5761739310795751E-2</v>
      </c>
      <c r="V935" s="128" t="s">
        <v>957</v>
      </c>
      <c r="W935" s="96">
        <v>0</v>
      </c>
      <c r="X935" s="96">
        <v>0</v>
      </c>
      <c r="Y935" s="96">
        <v>0</v>
      </c>
      <c r="Z935" s="96">
        <v>0</v>
      </c>
      <c r="AA935" s="105">
        <v>0</v>
      </c>
      <c r="AB935" s="108">
        <v>0</v>
      </c>
      <c r="AC935" s="96">
        <v>0</v>
      </c>
      <c r="AD935" s="109" t="s">
        <v>882</v>
      </c>
      <c r="AE935" s="96">
        <v>0</v>
      </c>
      <c r="AF935" s="96">
        <v>0</v>
      </c>
      <c r="AG935" s="96">
        <v>0</v>
      </c>
      <c r="AH935" s="105">
        <v>0</v>
      </c>
      <c r="AI935" s="108">
        <v>0</v>
      </c>
      <c r="AJ935" s="105">
        <v>2.6692110881408323E-2</v>
      </c>
      <c r="AK935" s="108" t="s">
        <v>958</v>
      </c>
      <c r="AL935" s="9" t="e">
        <f>VLOOKUP(F935,Definitions!$B$7:$E$39,4,FALSE)</f>
        <v>#N/A</v>
      </c>
    </row>
    <row r="936" spans="1:38">
      <c r="A936" s="36" t="str">
        <f t="shared" si="185"/>
        <v>RO400_3</v>
      </c>
      <c r="B936" t="s">
        <v>101</v>
      </c>
      <c r="C936" t="s">
        <v>185</v>
      </c>
      <c r="D936">
        <v>400</v>
      </c>
      <c r="E936">
        <v>3</v>
      </c>
      <c r="F936" s="25" t="str">
        <f>VLOOKUP(B936,Definitions!$C$7:$D$43,2,FALSE)</f>
        <v>for publication</v>
      </c>
      <c r="G936" t="str">
        <f>VLOOKUP(C936,Definitions!$C$49:$D$57,2,FALSE)</f>
        <v>Residential</v>
      </c>
      <c r="H936" t="str">
        <f>VLOOKUP(D936,Definitions!$C$60:$D$104,2,FALSE)</f>
        <v>TOTAL Residential</v>
      </c>
      <c r="J936" s="29" t="str">
        <f>VLOOKUP(E936,Definitions!$C$115:$D$131,2,FALSE)</f>
        <v>Natural gas</v>
      </c>
      <c r="K936" s="106"/>
      <c r="L936" s="105"/>
      <c r="M936" s="103">
        <f t="shared" si="186"/>
        <v>18.486855305386481</v>
      </c>
      <c r="N936" s="37"/>
      <c r="O936" s="105"/>
      <c r="P936" s="105">
        <f t="shared" si="187"/>
        <v>18.486855305386481</v>
      </c>
      <c r="Q936" s="105">
        <f t="shared" si="188"/>
        <v>8.5547553804494534</v>
      </c>
      <c r="R936" s="103">
        <f t="shared" si="189"/>
        <v>0</v>
      </c>
      <c r="S936" s="96">
        <v>6.4897764130049094</v>
      </c>
      <c r="T936" s="128" t="s">
        <v>881</v>
      </c>
      <c r="U936" s="96">
        <v>2.0649789674445449</v>
      </c>
      <c r="V936" s="128" t="s">
        <v>959</v>
      </c>
      <c r="W936" s="96">
        <v>0</v>
      </c>
      <c r="X936" s="96">
        <v>0</v>
      </c>
      <c r="Y936" s="96">
        <v>0</v>
      </c>
      <c r="Z936" s="96">
        <v>0</v>
      </c>
      <c r="AA936" s="105">
        <v>0</v>
      </c>
      <c r="AB936" s="108">
        <v>0</v>
      </c>
      <c r="AC936" s="96">
        <v>0</v>
      </c>
      <c r="AD936" s="109" t="s">
        <v>882</v>
      </c>
      <c r="AE936" s="96">
        <v>0</v>
      </c>
      <c r="AF936" s="96">
        <v>0</v>
      </c>
      <c r="AG936" s="96">
        <v>0</v>
      </c>
      <c r="AH936" s="105">
        <v>0</v>
      </c>
      <c r="AI936" s="108">
        <v>0</v>
      </c>
      <c r="AJ936" s="105">
        <v>9.9320999249370274</v>
      </c>
      <c r="AK936" s="108" t="s">
        <v>959</v>
      </c>
      <c r="AL936" s="9" t="e">
        <f>VLOOKUP(F936,Definitions!$B$7:$E$39,4,FALSE)</f>
        <v>#N/A</v>
      </c>
    </row>
    <row r="937" spans="1:38">
      <c r="A937" s="36" t="str">
        <f t="shared" si="185"/>
        <v>RO400_4</v>
      </c>
      <c r="B937" t="s">
        <v>101</v>
      </c>
      <c r="C937" t="s">
        <v>185</v>
      </c>
      <c r="D937">
        <v>400</v>
      </c>
      <c r="E937">
        <v>4</v>
      </c>
      <c r="F937" s="25" t="str">
        <f>VLOOKUP(B937,Definitions!$C$7:$D$43,2,FALSE)</f>
        <v>for publication</v>
      </c>
      <c r="G937" t="str">
        <f>VLOOKUP(C937,Definitions!$C$49:$D$57,2,FALSE)</f>
        <v>Residential</v>
      </c>
      <c r="H937" t="str">
        <f>VLOOKUP(D937,Definitions!$C$60:$D$104,2,FALSE)</f>
        <v>TOTAL Residential</v>
      </c>
      <c r="J937" s="29" t="str">
        <f>VLOOKUP(E937,Definitions!$C$115:$D$131,2,FALSE)</f>
        <v>Other fossil fuels</v>
      </c>
      <c r="K937" s="106"/>
      <c r="L937" s="105"/>
      <c r="M937" s="103">
        <f t="shared" si="186"/>
        <v>0</v>
      </c>
      <c r="N937" s="37"/>
      <c r="O937" s="105"/>
      <c r="P937" s="105">
        <f t="shared" si="187"/>
        <v>0</v>
      </c>
      <c r="Q937" s="105">
        <f t="shared" si="188"/>
        <v>0</v>
      </c>
      <c r="R937" s="103">
        <f t="shared" si="189"/>
        <v>0</v>
      </c>
      <c r="S937" s="96">
        <v>0</v>
      </c>
      <c r="T937" s="128" t="s">
        <v>882</v>
      </c>
      <c r="U937" s="96">
        <v>0</v>
      </c>
      <c r="V937" s="128" t="s">
        <v>882</v>
      </c>
      <c r="W937" s="96">
        <v>0</v>
      </c>
      <c r="X937" s="96">
        <v>0</v>
      </c>
      <c r="Y937" s="96">
        <v>0</v>
      </c>
      <c r="Z937" s="96">
        <v>0</v>
      </c>
      <c r="AA937" s="105">
        <v>0</v>
      </c>
      <c r="AB937" s="108">
        <v>0</v>
      </c>
      <c r="AC937" s="96">
        <v>0</v>
      </c>
      <c r="AD937" s="109" t="s">
        <v>882</v>
      </c>
      <c r="AE937" s="96">
        <v>0</v>
      </c>
      <c r="AF937" s="96">
        <v>0</v>
      </c>
      <c r="AG937" s="96">
        <v>0</v>
      </c>
      <c r="AH937" s="105">
        <v>0</v>
      </c>
      <c r="AI937" s="108">
        <v>0</v>
      </c>
      <c r="AJ937" s="105">
        <v>0</v>
      </c>
      <c r="AK937" s="108" t="s">
        <v>883</v>
      </c>
      <c r="AL937" s="9" t="e">
        <f>VLOOKUP(F937,Definitions!$B$7:$E$39,4,FALSE)</f>
        <v>#N/A</v>
      </c>
    </row>
    <row r="938" spans="1:38">
      <c r="A938" s="36" t="str">
        <f t="shared" si="185"/>
        <v>RO400_6</v>
      </c>
      <c r="B938" t="s">
        <v>101</v>
      </c>
      <c r="C938" t="s">
        <v>185</v>
      </c>
      <c r="D938">
        <v>400</v>
      </c>
      <c r="E938">
        <v>6</v>
      </c>
      <c r="F938" s="25" t="str">
        <f>VLOOKUP(B938,Definitions!$C$7:$D$43,2,FALSE)</f>
        <v>for publication</v>
      </c>
      <c r="G938" t="str">
        <f>VLOOKUP(C938,Definitions!$C$49:$D$57,2,FALSE)</f>
        <v>Residential</v>
      </c>
      <c r="H938" t="str">
        <f>VLOOKUP(D938,Definitions!$C$60:$D$104,2,FALSE)</f>
        <v>TOTAL Residential</v>
      </c>
      <c r="J938" s="29" t="str">
        <f>VLOOKUP(E938,Definitions!$C$115:$D$131,2,FALSE)</f>
        <v>Electricity</v>
      </c>
      <c r="K938" s="106"/>
      <c r="L938" s="105"/>
      <c r="M938" s="103">
        <f t="shared" si="186"/>
        <v>0.9547295991331517</v>
      </c>
      <c r="N938" s="37"/>
      <c r="O938" s="105"/>
      <c r="P938" s="105">
        <f t="shared" si="187"/>
        <v>0.9547295991331517</v>
      </c>
      <c r="Q938" s="105">
        <f t="shared" si="188"/>
        <v>0.41028720339957181</v>
      </c>
      <c r="R938" s="103">
        <f t="shared" si="189"/>
        <v>0.54042599999893737</v>
      </c>
      <c r="S938" s="96">
        <v>0.30319293918766832</v>
      </c>
      <c r="T938" s="128" t="s">
        <v>954</v>
      </c>
      <c r="U938" s="96">
        <v>0.10709426421190349</v>
      </c>
      <c r="V938" s="128" t="s">
        <v>959</v>
      </c>
      <c r="W938" s="96">
        <v>0</v>
      </c>
      <c r="X938" s="96">
        <v>0</v>
      </c>
      <c r="Y938" s="96">
        <v>0</v>
      </c>
      <c r="Z938" s="96">
        <v>0</v>
      </c>
      <c r="AA938" s="105">
        <v>0</v>
      </c>
      <c r="AB938" s="108">
        <v>0</v>
      </c>
      <c r="AC938" s="96">
        <v>0.54042599999893737</v>
      </c>
      <c r="AD938" s="109" t="s">
        <v>882</v>
      </c>
      <c r="AE938" s="96">
        <v>0</v>
      </c>
      <c r="AF938" s="96">
        <v>0</v>
      </c>
      <c r="AG938" s="96">
        <v>0</v>
      </c>
      <c r="AH938" s="105">
        <v>0</v>
      </c>
      <c r="AI938" s="108">
        <v>0</v>
      </c>
      <c r="AJ938" s="105">
        <v>4.0163957346425637E-3</v>
      </c>
      <c r="AK938" s="108" t="s">
        <v>881</v>
      </c>
      <c r="AL938" s="9" t="e">
        <f>VLOOKUP(F938,Definitions!$B$7:$E$39,4,FALSE)</f>
        <v>#N/A</v>
      </c>
    </row>
    <row r="939" spans="1:38">
      <c r="A939" s="36" t="str">
        <f t="shared" si="185"/>
        <v>RO400_7</v>
      </c>
      <c r="B939" t="s">
        <v>101</v>
      </c>
      <c r="C939" t="s">
        <v>185</v>
      </c>
      <c r="D939">
        <v>400</v>
      </c>
      <c r="E939">
        <v>7</v>
      </c>
      <c r="F939" s="25" t="str">
        <f>VLOOKUP(B939,Definitions!$C$7:$D$43,2,FALSE)</f>
        <v>for publication</v>
      </c>
      <c r="G939" t="str">
        <f>VLOOKUP(C939,Definitions!$C$49:$D$57,2,FALSE)</f>
        <v>Residential</v>
      </c>
      <c r="H939" t="str">
        <f>VLOOKUP(D939,Definitions!$C$60:$D$104,2,FALSE)</f>
        <v>TOTAL Residential</v>
      </c>
      <c r="J939" s="29" t="str">
        <f>VLOOKUP(E939,Definitions!$C$115:$D$131,2,FALSE)</f>
        <v>District heating</v>
      </c>
      <c r="K939" s="106"/>
      <c r="L939" s="105"/>
      <c r="M939" s="103">
        <f t="shared" si="186"/>
        <v>8.6641886408236033</v>
      </c>
      <c r="N939" s="56"/>
      <c r="O939" s="105"/>
      <c r="P939" s="105">
        <f t="shared" si="187"/>
        <v>8.6641886408236033</v>
      </c>
      <c r="Q939" s="105">
        <f t="shared" si="188"/>
        <v>8.6641886408236033</v>
      </c>
      <c r="R939" s="103">
        <f t="shared" si="189"/>
        <v>0</v>
      </c>
      <c r="S939" s="96">
        <v>7.5930245904862446</v>
      </c>
      <c r="T939" s="128" t="s">
        <v>954</v>
      </c>
      <c r="U939" s="96">
        <v>1.0711640503373587</v>
      </c>
      <c r="V939" s="128" t="s">
        <v>959</v>
      </c>
      <c r="W939" s="96">
        <v>0</v>
      </c>
      <c r="X939" s="96">
        <v>0</v>
      </c>
      <c r="Y939" s="96">
        <v>0</v>
      </c>
      <c r="Z939" s="96">
        <v>0</v>
      </c>
      <c r="AA939" s="105">
        <v>0</v>
      </c>
      <c r="AB939" s="108">
        <v>0</v>
      </c>
      <c r="AC939" s="96">
        <v>0</v>
      </c>
      <c r="AD939" s="109" t="s">
        <v>882</v>
      </c>
      <c r="AE939" s="96">
        <v>0</v>
      </c>
      <c r="AF939" s="96">
        <v>0</v>
      </c>
      <c r="AG939" s="96">
        <v>0</v>
      </c>
      <c r="AH939" s="105">
        <v>0</v>
      </c>
      <c r="AI939" s="108">
        <v>0</v>
      </c>
      <c r="AJ939" s="105">
        <v>0</v>
      </c>
      <c r="AK939" s="108" t="s">
        <v>883</v>
      </c>
      <c r="AL939" s="9" t="e">
        <f>VLOOKUP(F939,Definitions!$B$7:$E$39,4,FALSE)</f>
        <v>#N/A</v>
      </c>
    </row>
    <row r="940" spans="1:38">
      <c r="A940" s="36" t="str">
        <f t="shared" si="185"/>
        <v>RO400_8</v>
      </c>
      <c r="B940" t="s">
        <v>101</v>
      </c>
      <c r="C940" t="s">
        <v>185</v>
      </c>
      <c r="D940">
        <v>400</v>
      </c>
      <c r="E940">
        <v>8</v>
      </c>
      <c r="F940" s="25" t="str">
        <f>VLOOKUP(B940,Definitions!$C$7:$D$43,2,FALSE)</f>
        <v>for publication</v>
      </c>
      <c r="G940" t="str">
        <f>VLOOKUP(C940,Definitions!$C$49:$D$57,2,FALSE)</f>
        <v>Residential</v>
      </c>
      <c r="H940" t="str">
        <f>VLOOKUP(D940,Definitions!$C$60:$D$104,2,FALSE)</f>
        <v>TOTAL Residential</v>
      </c>
      <c r="J940" s="29" t="str">
        <f>VLOOKUP(E940,Definitions!$C$115:$D$131,2,FALSE)</f>
        <v>Waste non-RES</v>
      </c>
      <c r="K940" s="106"/>
      <c r="L940" s="105"/>
      <c r="M940" s="103">
        <f t="shared" si="186"/>
        <v>0</v>
      </c>
      <c r="N940" s="37"/>
      <c r="O940" s="105"/>
      <c r="P940" s="105">
        <f t="shared" si="187"/>
        <v>0</v>
      </c>
      <c r="Q940" s="105">
        <f t="shared" si="188"/>
        <v>0</v>
      </c>
      <c r="R940" s="103">
        <f t="shared" si="189"/>
        <v>0</v>
      </c>
      <c r="S940" s="96">
        <v>0</v>
      </c>
      <c r="T940" s="128" t="s">
        <v>882</v>
      </c>
      <c r="U940" s="96">
        <v>0</v>
      </c>
      <c r="V940" s="128" t="s">
        <v>882</v>
      </c>
      <c r="W940" s="96">
        <v>0</v>
      </c>
      <c r="X940" s="96">
        <v>0</v>
      </c>
      <c r="Y940" s="96">
        <v>0</v>
      </c>
      <c r="Z940" s="96">
        <v>0</v>
      </c>
      <c r="AA940" s="105">
        <v>0</v>
      </c>
      <c r="AB940" s="108">
        <v>0</v>
      </c>
      <c r="AC940" s="96">
        <v>0</v>
      </c>
      <c r="AD940" s="109" t="s">
        <v>882</v>
      </c>
      <c r="AE940" s="96">
        <v>0</v>
      </c>
      <c r="AF940" s="96">
        <v>0</v>
      </c>
      <c r="AG940" s="96">
        <v>0</v>
      </c>
      <c r="AH940" s="105">
        <v>0</v>
      </c>
      <c r="AI940" s="108">
        <v>0</v>
      </c>
      <c r="AJ940" s="105">
        <v>0</v>
      </c>
      <c r="AK940" s="108" t="s">
        <v>883</v>
      </c>
      <c r="AL940" s="9" t="e">
        <f>VLOOKUP(F940,Definitions!$B$7:$E$39,4,FALSE)</f>
        <v>#N/A</v>
      </c>
    </row>
    <row r="941" spans="1:38">
      <c r="A941" s="36" t="str">
        <f t="shared" si="185"/>
        <v>RO400_9</v>
      </c>
      <c r="B941" t="s">
        <v>101</v>
      </c>
      <c r="C941" t="s">
        <v>185</v>
      </c>
      <c r="D941">
        <v>400</v>
      </c>
      <c r="E941">
        <v>9</v>
      </c>
      <c r="F941" s="25" t="str">
        <f>VLOOKUP(B941,Definitions!$C$7:$D$43,2,FALSE)</f>
        <v>for publication</v>
      </c>
      <c r="G941" t="str">
        <f>VLOOKUP(C941,Definitions!$C$49:$D$57,2,FALSE)</f>
        <v>Residential</v>
      </c>
      <c r="H941" t="str">
        <f>VLOOKUP(D941,Definitions!$C$60:$D$104,2,FALSE)</f>
        <v>TOTAL Residential</v>
      </c>
      <c r="J941" s="29" t="str">
        <f>VLOOKUP(E941,Definitions!$C$115:$D$131,2,FALSE)</f>
        <v>Waste RES</v>
      </c>
      <c r="K941" s="106"/>
      <c r="L941" s="105"/>
      <c r="M941" s="103">
        <f t="shared" si="186"/>
        <v>0</v>
      </c>
      <c r="N941" s="37"/>
      <c r="O941" s="105"/>
      <c r="P941" s="105">
        <f t="shared" si="187"/>
        <v>0</v>
      </c>
      <c r="Q941" s="105">
        <f t="shared" si="188"/>
        <v>0</v>
      </c>
      <c r="R941" s="103">
        <f t="shared" si="189"/>
        <v>0</v>
      </c>
      <c r="S941" s="96">
        <v>0</v>
      </c>
      <c r="T941" s="128" t="s">
        <v>884</v>
      </c>
      <c r="U941" s="96">
        <v>0</v>
      </c>
      <c r="V941" s="128" t="s">
        <v>884</v>
      </c>
      <c r="W941" s="96">
        <v>0</v>
      </c>
      <c r="X941" s="96">
        <v>0</v>
      </c>
      <c r="Y941" s="96">
        <v>0</v>
      </c>
      <c r="Z941" s="96">
        <v>0</v>
      </c>
      <c r="AA941" s="105">
        <v>0</v>
      </c>
      <c r="AB941" s="108">
        <v>0</v>
      </c>
      <c r="AC941" s="96">
        <v>0</v>
      </c>
      <c r="AD941" s="109" t="s">
        <v>884</v>
      </c>
      <c r="AE941" s="96">
        <v>0</v>
      </c>
      <c r="AF941" s="96">
        <v>0</v>
      </c>
      <c r="AG941" s="96">
        <v>0</v>
      </c>
      <c r="AH941" s="105">
        <v>0</v>
      </c>
      <c r="AI941" s="108">
        <v>0</v>
      </c>
      <c r="AJ941" s="105">
        <v>0</v>
      </c>
      <c r="AK941" s="108" t="s">
        <v>884</v>
      </c>
      <c r="AL941" s="9" t="e">
        <f>VLOOKUP(F941,Definitions!$B$7:$E$39,4,FALSE)</f>
        <v>#N/A</v>
      </c>
    </row>
    <row r="942" spans="1:38">
      <c r="A942" s="36" t="str">
        <f t="shared" si="185"/>
        <v>RO400_51</v>
      </c>
      <c r="B942" t="s">
        <v>101</v>
      </c>
      <c r="C942" t="s">
        <v>185</v>
      </c>
      <c r="D942">
        <v>400</v>
      </c>
      <c r="E942">
        <v>51</v>
      </c>
      <c r="F942" s="25" t="str">
        <f>VLOOKUP(B942,Definitions!$C$7:$D$43,2,FALSE)</f>
        <v>for publication</v>
      </c>
      <c r="G942" t="str">
        <f>VLOOKUP(C942,Definitions!$C$49:$D$57,2,FALSE)</f>
        <v>Residential</v>
      </c>
      <c r="H942" t="str">
        <f>VLOOKUP(D942,Definitions!$C$60:$D$104,2,FALSE)</f>
        <v>TOTAL Residential</v>
      </c>
      <c r="J942" s="29" t="str">
        <f>VLOOKUP(E942,Definitions!$C$115:$D$131,2,FALSE)</f>
        <v>Biomass</v>
      </c>
      <c r="K942" s="106"/>
      <c r="L942" s="105"/>
      <c r="M942" s="103">
        <f t="shared" si="186"/>
        <v>20.782929895810064</v>
      </c>
      <c r="N942" s="37"/>
      <c r="O942" s="105"/>
      <c r="P942" s="105">
        <f t="shared" si="187"/>
        <v>20.782929895810064</v>
      </c>
      <c r="Q942" s="105">
        <f t="shared" si="188"/>
        <v>20.323517580311837</v>
      </c>
      <c r="R942" s="103">
        <f t="shared" si="189"/>
        <v>0</v>
      </c>
      <c r="S942" s="96">
        <v>19.967705846095726</v>
      </c>
      <c r="T942" s="128" t="s">
        <v>884</v>
      </c>
      <c r="U942" s="96">
        <v>0.35581173421611095</v>
      </c>
      <c r="V942" s="128" t="s">
        <v>884</v>
      </c>
      <c r="W942" s="96">
        <v>0</v>
      </c>
      <c r="X942" s="96">
        <v>0</v>
      </c>
      <c r="Y942" s="96">
        <v>0</v>
      </c>
      <c r="Z942" s="96">
        <v>0</v>
      </c>
      <c r="AA942" s="105">
        <v>0</v>
      </c>
      <c r="AB942" s="108">
        <v>0</v>
      </c>
      <c r="AC942" s="96">
        <v>0</v>
      </c>
      <c r="AD942" s="109" t="s">
        <v>884</v>
      </c>
      <c r="AE942" s="96">
        <v>0</v>
      </c>
      <c r="AF942" s="96">
        <v>0</v>
      </c>
      <c r="AG942" s="96">
        <v>0</v>
      </c>
      <c r="AH942" s="105">
        <v>0</v>
      </c>
      <c r="AI942" s="108">
        <v>0</v>
      </c>
      <c r="AJ942" s="105">
        <v>0.45941231549822836</v>
      </c>
      <c r="AK942" s="108" t="s">
        <v>884</v>
      </c>
      <c r="AL942" s="9" t="e">
        <f>VLOOKUP(F942,Definitions!$B$7:$E$39,4,FALSE)</f>
        <v>#N/A</v>
      </c>
    </row>
    <row r="943" spans="1:38">
      <c r="A943" s="36" t="str">
        <f t="shared" si="185"/>
        <v>RO400_52</v>
      </c>
      <c r="B943" t="s">
        <v>101</v>
      </c>
      <c r="C943" t="s">
        <v>185</v>
      </c>
      <c r="D943">
        <v>400</v>
      </c>
      <c r="E943">
        <v>52</v>
      </c>
      <c r="F943" s="25" t="str">
        <f>VLOOKUP(B943,Definitions!$C$7:$D$43,2,FALSE)</f>
        <v>for publication</v>
      </c>
      <c r="G943" t="str">
        <f>VLOOKUP(C943,Definitions!$C$49:$D$57,2,FALSE)</f>
        <v>Residential</v>
      </c>
      <c r="H943" t="str">
        <f>VLOOKUP(D943,Definitions!$C$60:$D$104,2,FALSE)</f>
        <v>TOTAL Residential</v>
      </c>
      <c r="J943" s="29" t="str">
        <f>VLOOKUP(E943,Definitions!$C$115:$D$131,2,FALSE)</f>
        <v>Geothermal</v>
      </c>
      <c r="K943" s="106"/>
      <c r="L943" s="105"/>
      <c r="M943" s="103">
        <f t="shared" si="186"/>
        <v>0.12275538722818523</v>
      </c>
      <c r="N943" s="37"/>
      <c r="O943" s="105"/>
      <c r="P943" s="105">
        <f t="shared" si="187"/>
        <v>0.12275538722818523</v>
      </c>
      <c r="Q943" s="105">
        <f t="shared" si="188"/>
        <v>0.12275538722818523</v>
      </c>
      <c r="R943" s="103">
        <f t="shared" si="189"/>
        <v>0</v>
      </c>
      <c r="S943" s="96">
        <v>0.12065627834671423</v>
      </c>
      <c r="T943" s="128" t="s">
        <v>884</v>
      </c>
      <c r="U943" s="96">
        <v>2.0991088814709927E-3</v>
      </c>
      <c r="V943" s="128" t="s">
        <v>884</v>
      </c>
      <c r="W943" s="96">
        <v>0</v>
      </c>
      <c r="X943" s="96">
        <v>0</v>
      </c>
      <c r="Y943" s="96">
        <v>0</v>
      </c>
      <c r="Z943" s="96">
        <v>0</v>
      </c>
      <c r="AA943" s="105">
        <v>0</v>
      </c>
      <c r="AB943" s="108">
        <v>0</v>
      </c>
      <c r="AC943" s="96">
        <v>0</v>
      </c>
      <c r="AD943" s="109" t="s">
        <v>884</v>
      </c>
      <c r="AE943" s="96">
        <v>0</v>
      </c>
      <c r="AF943" s="96">
        <v>0</v>
      </c>
      <c r="AG943" s="96">
        <v>0</v>
      </c>
      <c r="AH943" s="105">
        <v>0</v>
      </c>
      <c r="AI943" s="108">
        <v>0</v>
      </c>
      <c r="AJ943" s="105">
        <v>0</v>
      </c>
      <c r="AK943" s="108" t="s">
        <v>884</v>
      </c>
      <c r="AL943" s="9" t="e">
        <f>VLOOKUP(F943,Definitions!$B$7:$E$39,4,FALSE)</f>
        <v>#N/A</v>
      </c>
    </row>
    <row r="944" spans="1:38">
      <c r="A944" s="36" t="str">
        <f t="shared" si="185"/>
        <v>RO400_53</v>
      </c>
      <c r="B944" t="s">
        <v>101</v>
      </c>
      <c r="C944" t="s">
        <v>185</v>
      </c>
      <c r="D944">
        <v>400</v>
      </c>
      <c r="E944">
        <v>53</v>
      </c>
      <c r="F944" s="25" t="str">
        <f>VLOOKUP(B944,Definitions!$C$7:$D$43,2,FALSE)</f>
        <v>for publication</v>
      </c>
      <c r="G944" t="str">
        <f>VLOOKUP(C944,Definitions!$C$49:$D$57,2,FALSE)</f>
        <v>Residential</v>
      </c>
      <c r="H944" t="str">
        <f>VLOOKUP(D944,Definitions!$C$60:$D$104,2,FALSE)</f>
        <v>TOTAL Residential</v>
      </c>
      <c r="J944" s="29" t="str">
        <f>VLOOKUP(E944,Definitions!$C$115:$D$131,2,FALSE)</f>
        <v>Solar energy</v>
      </c>
      <c r="K944" s="106"/>
      <c r="L944" s="105"/>
      <c r="M944" s="103">
        <f t="shared" si="186"/>
        <v>0</v>
      </c>
      <c r="N944" s="37"/>
      <c r="O944" s="105"/>
      <c r="P944" s="105">
        <f t="shared" si="187"/>
        <v>0</v>
      </c>
      <c r="Q944" s="105">
        <f t="shared" si="188"/>
        <v>0</v>
      </c>
      <c r="R944" s="103">
        <f t="shared" si="189"/>
        <v>0</v>
      </c>
      <c r="S944" s="96">
        <v>0</v>
      </c>
      <c r="T944" s="128" t="s">
        <v>884</v>
      </c>
      <c r="U944" s="96">
        <v>0</v>
      </c>
      <c r="V944" s="128" t="s">
        <v>884</v>
      </c>
      <c r="W944" s="96">
        <v>0</v>
      </c>
      <c r="X944" s="96">
        <v>0</v>
      </c>
      <c r="Y944" s="96">
        <v>0</v>
      </c>
      <c r="Z944" s="96">
        <v>0</v>
      </c>
      <c r="AA944" s="105">
        <v>0</v>
      </c>
      <c r="AB944" s="108">
        <v>0</v>
      </c>
      <c r="AC944" s="96">
        <v>0</v>
      </c>
      <c r="AD944" s="109" t="s">
        <v>884</v>
      </c>
      <c r="AE944" s="96">
        <v>0</v>
      </c>
      <c r="AF944" s="96">
        <v>0</v>
      </c>
      <c r="AG944" s="96">
        <v>0</v>
      </c>
      <c r="AH944" s="105">
        <v>0</v>
      </c>
      <c r="AI944" s="108">
        <v>0</v>
      </c>
      <c r="AJ944" s="105">
        <v>0</v>
      </c>
      <c r="AK944" s="108" t="s">
        <v>884</v>
      </c>
      <c r="AL944" s="9" t="e">
        <f>VLOOKUP(F944,Definitions!$B$7:$E$39,4,FALSE)</f>
        <v>#N/A</v>
      </c>
    </row>
    <row r="945" spans="1:38">
      <c r="A945" s="36" t="str">
        <f t="shared" si="185"/>
        <v>RO400_58</v>
      </c>
      <c r="B945" t="s">
        <v>101</v>
      </c>
      <c r="C945" t="s">
        <v>185</v>
      </c>
      <c r="D945">
        <v>400</v>
      </c>
      <c r="E945">
        <v>58</v>
      </c>
      <c r="F945" s="25" t="str">
        <f>VLOOKUP(B945,Definitions!$C$7:$D$43,2,FALSE)</f>
        <v>for publication</v>
      </c>
      <c r="G945" t="str">
        <f>VLOOKUP(C945,Definitions!$C$49:$D$57,2,FALSE)</f>
        <v>Residential</v>
      </c>
      <c r="H945" t="str">
        <f>VLOOKUP(D945,Definitions!$C$60:$D$104,2,FALSE)</f>
        <v>TOTAL Residential</v>
      </c>
      <c r="J945" s="29" t="str">
        <f>VLOOKUP(E945,Definitions!$C$115:$D$131,2,FALSE)</f>
        <v>Ambient heat total</v>
      </c>
      <c r="K945" s="106"/>
      <c r="L945" s="105"/>
      <c r="M945" s="103">
        <f t="shared" si="186"/>
        <v>0</v>
      </c>
      <c r="N945" s="37"/>
      <c r="O945" s="105"/>
      <c r="P945" s="105">
        <f t="shared" si="187"/>
        <v>0</v>
      </c>
      <c r="Q945" s="105">
        <f t="shared" si="188"/>
        <v>0</v>
      </c>
      <c r="R945" s="103">
        <f t="shared" si="189"/>
        <v>0</v>
      </c>
      <c r="S945" s="96">
        <v>0</v>
      </c>
      <c r="T945" s="128" t="s">
        <v>885</v>
      </c>
      <c r="U945" s="96">
        <v>0</v>
      </c>
      <c r="V945" s="128" t="s">
        <v>885</v>
      </c>
      <c r="W945" s="96">
        <v>0</v>
      </c>
      <c r="X945" s="96">
        <v>0</v>
      </c>
      <c r="Y945" s="96">
        <v>0</v>
      </c>
      <c r="Z945" s="96">
        <v>0</v>
      </c>
      <c r="AA945" s="105">
        <v>0</v>
      </c>
      <c r="AB945" s="108">
        <v>0</v>
      </c>
      <c r="AC945" s="96">
        <v>0</v>
      </c>
      <c r="AD945" s="109" t="s">
        <v>885</v>
      </c>
      <c r="AE945" s="96">
        <v>0</v>
      </c>
      <c r="AF945" s="96">
        <v>0</v>
      </c>
      <c r="AG945" s="96">
        <v>0</v>
      </c>
      <c r="AH945" s="105">
        <v>0</v>
      </c>
      <c r="AI945" s="108">
        <v>0</v>
      </c>
      <c r="AJ945" s="105">
        <v>0</v>
      </c>
      <c r="AK945" s="108" t="s">
        <v>885</v>
      </c>
      <c r="AL945" s="9" t="e">
        <f>VLOOKUP(F945,Definitions!$B$7:$E$39,4,FALSE)</f>
        <v>#N/A</v>
      </c>
    </row>
    <row r="946" spans="1:38">
      <c r="A946" s="36" t="str">
        <f t="shared" si="185"/>
        <v>RO400_55</v>
      </c>
      <c r="B946" t="s">
        <v>101</v>
      </c>
      <c r="C946" t="s">
        <v>185</v>
      </c>
      <c r="D946">
        <v>400</v>
      </c>
      <c r="E946">
        <v>55</v>
      </c>
      <c r="F946" s="25" t="str">
        <f>VLOOKUP(B946,Definitions!$C$7:$D$43,2,FALSE)</f>
        <v>for publication</v>
      </c>
      <c r="G946" t="str">
        <f>VLOOKUP(C946,Definitions!$C$49:$D$57,2,FALSE)</f>
        <v>Residential</v>
      </c>
      <c r="H946" t="str">
        <f>VLOOKUP(D946,Definitions!$C$60:$D$104,2,FALSE)</f>
        <v>TOTAL Residential</v>
      </c>
      <c r="J946" s="29" t="str">
        <f>VLOOKUP(E946,Definitions!$C$115:$D$131,2,FALSE)</f>
        <v xml:space="preserve">Other RES </v>
      </c>
      <c r="K946" s="106"/>
      <c r="L946" s="105"/>
      <c r="M946" s="103">
        <f t="shared" si="186"/>
        <v>0</v>
      </c>
      <c r="N946" s="37"/>
      <c r="O946" s="105"/>
      <c r="P946" s="105">
        <f t="shared" si="187"/>
        <v>0</v>
      </c>
      <c r="Q946" s="105">
        <f t="shared" si="188"/>
        <v>0</v>
      </c>
      <c r="R946" s="103">
        <f t="shared" si="189"/>
        <v>0</v>
      </c>
      <c r="S946" s="96">
        <v>0</v>
      </c>
      <c r="T946" s="128" t="s">
        <v>882</v>
      </c>
      <c r="U946" s="96">
        <v>0</v>
      </c>
      <c r="V946" s="128" t="s">
        <v>882</v>
      </c>
      <c r="W946" s="96">
        <v>0</v>
      </c>
      <c r="X946" s="96">
        <v>0</v>
      </c>
      <c r="Y946" s="96">
        <v>0</v>
      </c>
      <c r="Z946" s="96">
        <v>0</v>
      </c>
      <c r="AA946" s="105">
        <v>0</v>
      </c>
      <c r="AB946" s="108">
        <v>0</v>
      </c>
      <c r="AC946" s="96">
        <v>0</v>
      </c>
      <c r="AD946" s="109" t="s">
        <v>882</v>
      </c>
      <c r="AE946" s="96">
        <v>0</v>
      </c>
      <c r="AF946" s="96">
        <v>0</v>
      </c>
      <c r="AG946" s="96">
        <v>0</v>
      </c>
      <c r="AH946" s="105">
        <v>0</v>
      </c>
      <c r="AI946" s="108">
        <v>0</v>
      </c>
      <c r="AJ946" s="105">
        <v>0</v>
      </c>
      <c r="AK946" s="108" t="s">
        <v>883</v>
      </c>
      <c r="AL946" s="9" t="e">
        <f>VLOOKUP(F946,Definitions!$B$7:$E$39,4,FALSE)</f>
        <v>#N/A</v>
      </c>
    </row>
    <row r="947" spans="1:38">
      <c r="A947" s="36" t="str">
        <f t="shared" si="185"/>
        <v>RO401_0</v>
      </c>
      <c r="B947" t="s">
        <v>101</v>
      </c>
      <c r="C947" t="s">
        <v>185</v>
      </c>
      <c r="D947">
        <v>401</v>
      </c>
      <c r="E947">
        <v>0</v>
      </c>
      <c r="F947" s="25" t="str">
        <f>VLOOKUP(B947,Definitions!$C$7:$D$43,2,FALSE)</f>
        <v>for publication</v>
      </c>
      <c r="G947" t="str">
        <f>VLOOKUP(C947,Definitions!$C$49:$D$57,2,FALSE)</f>
        <v>Residential</v>
      </c>
      <c r="H947" t="str">
        <f>VLOOKUP(D947,Definitions!$C$60:$D$104,2,FALSE)</f>
        <v>SFH</v>
      </c>
      <c r="J947" s="29" t="str">
        <f>VLOOKUP(E947,Definitions!$C$115:$D$131,2,FALSE)</f>
        <v>TOTAL</v>
      </c>
      <c r="K947" s="106"/>
      <c r="L947" s="105"/>
      <c r="M947" s="103">
        <f t="shared" si="186"/>
        <v>33.166885812035567</v>
      </c>
      <c r="N947" s="37"/>
      <c r="O947" s="105"/>
      <c r="P947" s="105">
        <f t="shared" si="187"/>
        <v>33.166885812035567</v>
      </c>
      <c r="Q947" s="105">
        <f t="shared" si="188"/>
        <v>25.244559966280118</v>
      </c>
      <c r="R947" s="103">
        <f t="shared" si="189"/>
        <v>0.37906167765144999</v>
      </c>
      <c r="S947" s="96">
        <v>23.307667903690778</v>
      </c>
      <c r="T947" s="128" t="s">
        <v>882</v>
      </c>
      <c r="U947" s="96">
        <v>1.9368920625893393</v>
      </c>
      <c r="V947" s="128" t="s">
        <v>882</v>
      </c>
      <c r="W947" s="96">
        <v>0</v>
      </c>
      <c r="X947" s="96">
        <v>0</v>
      </c>
      <c r="Y947" s="96">
        <v>0</v>
      </c>
      <c r="Z947" s="96">
        <v>0</v>
      </c>
      <c r="AA947" s="105">
        <v>0</v>
      </c>
      <c r="AB947" s="108">
        <v>0</v>
      </c>
      <c r="AC947" s="96">
        <v>0.37906167765144999</v>
      </c>
      <c r="AD947" s="109" t="s">
        <v>882</v>
      </c>
      <c r="AE947" s="96">
        <v>0</v>
      </c>
      <c r="AF947" s="96">
        <v>0</v>
      </c>
      <c r="AG947" s="96">
        <v>0</v>
      </c>
      <c r="AH947" s="105">
        <v>0</v>
      </c>
      <c r="AI947" s="108">
        <v>0</v>
      </c>
      <c r="AJ947" s="105">
        <v>7.5432641681039989</v>
      </c>
      <c r="AK947" s="108" t="s">
        <v>883</v>
      </c>
      <c r="AL947" s="9" t="e">
        <f>VLOOKUP(F947,Definitions!$B$7:$E$39,4,FALSE)</f>
        <v>#N/A</v>
      </c>
    </row>
    <row r="948" spans="1:38">
      <c r="A948" s="36" t="str">
        <f t="shared" si="185"/>
        <v>RO401_1</v>
      </c>
      <c r="B948" t="s">
        <v>101</v>
      </c>
      <c r="C948" t="s">
        <v>185</v>
      </c>
      <c r="D948">
        <v>401</v>
      </c>
      <c r="E948">
        <v>1</v>
      </c>
      <c r="F948" s="25" t="str">
        <f>VLOOKUP(B948,Definitions!$C$7:$D$43,2,FALSE)</f>
        <v>for publication</v>
      </c>
      <c r="G948" t="str">
        <f>VLOOKUP(C948,Definitions!$C$49:$D$57,2,FALSE)</f>
        <v>Residential</v>
      </c>
      <c r="H948" t="str">
        <f>VLOOKUP(D948,Definitions!$C$60:$D$104,2,FALSE)</f>
        <v>SFH</v>
      </c>
      <c r="J948" s="29" t="str">
        <f>VLOOKUP(E948,Definitions!$C$115:$D$131,2,FALSE)</f>
        <v>Coal</v>
      </c>
      <c r="K948" s="106"/>
      <c r="L948" s="105"/>
      <c r="M948" s="103">
        <f t="shared" si="186"/>
        <v>0.13741408448287881</v>
      </c>
      <c r="N948" s="37"/>
      <c r="O948" s="105"/>
      <c r="P948" s="105">
        <f t="shared" si="187"/>
        <v>0.13741408448287881</v>
      </c>
      <c r="Q948" s="105">
        <f t="shared" si="188"/>
        <v>0.13741408448287881</v>
      </c>
      <c r="R948" s="103">
        <f t="shared" si="189"/>
        <v>0</v>
      </c>
      <c r="S948" s="96">
        <v>0.11835272304290753</v>
      </c>
      <c r="T948" s="128" t="s">
        <v>882</v>
      </c>
      <c r="U948" s="96">
        <v>1.906136143997127E-2</v>
      </c>
      <c r="V948" s="128" t="s">
        <v>882</v>
      </c>
      <c r="W948" s="96">
        <v>0</v>
      </c>
      <c r="X948" s="96">
        <v>0</v>
      </c>
      <c r="Y948" s="96">
        <v>0</v>
      </c>
      <c r="Z948" s="96">
        <v>0</v>
      </c>
      <c r="AA948" s="105">
        <v>0</v>
      </c>
      <c r="AB948" s="108">
        <v>0</v>
      </c>
      <c r="AC948" s="96">
        <v>0</v>
      </c>
      <c r="AD948" s="109" t="s">
        <v>882</v>
      </c>
      <c r="AE948" s="96">
        <v>0</v>
      </c>
      <c r="AF948" s="96">
        <v>0</v>
      </c>
      <c r="AG948" s="96">
        <v>0</v>
      </c>
      <c r="AH948" s="105">
        <v>0</v>
      </c>
      <c r="AI948" s="108">
        <v>0</v>
      </c>
      <c r="AJ948" s="105">
        <v>0</v>
      </c>
      <c r="AK948" s="108" t="s">
        <v>883</v>
      </c>
      <c r="AL948" s="9" t="e">
        <f>VLOOKUP(F948,Definitions!$B$7:$E$39,4,FALSE)</f>
        <v>#N/A</v>
      </c>
    </row>
    <row r="949" spans="1:38">
      <c r="A949" s="36" t="str">
        <f t="shared" si="185"/>
        <v>RO401_2</v>
      </c>
      <c r="B949" t="s">
        <v>101</v>
      </c>
      <c r="C949" t="s">
        <v>185</v>
      </c>
      <c r="D949">
        <v>401</v>
      </c>
      <c r="E949">
        <v>2</v>
      </c>
      <c r="F949" s="25" t="str">
        <f>VLOOKUP(B949,Definitions!$C$7:$D$43,2,FALSE)</f>
        <v>for publication</v>
      </c>
      <c r="G949" t="str">
        <f>VLOOKUP(C949,Definitions!$C$49:$D$57,2,FALSE)</f>
        <v>Residential</v>
      </c>
      <c r="H949" t="str">
        <f>VLOOKUP(D949,Definitions!$C$60:$D$104,2,FALSE)</f>
        <v>SFH</v>
      </c>
      <c r="J949" s="29" t="str">
        <f>VLOOKUP(E949,Definitions!$C$115:$D$131,2,FALSE)</f>
        <v>Fuel oil</v>
      </c>
      <c r="K949" s="106"/>
      <c r="L949" s="105"/>
      <c r="M949" s="103">
        <f t="shared" si="186"/>
        <v>3.9567498156221487E-2</v>
      </c>
      <c r="N949" s="37"/>
      <c r="O949" s="105"/>
      <c r="P949" s="105">
        <f t="shared" si="187"/>
        <v>3.9567498156221487E-2</v>
      </c>
      <c r="Q949" s="105">
        <f t="shared" si="188"/>
        <v>1.4690130301380245E-2</v>
      </c>
      <c r="R949" s="103">
        <f t="shared" si="189"/>
        <v>0</v>
      </c>
      <c r="S949" s="96">
        <v>0</v>
      </c>
      <c r="T949" s="128" t="s">
        <v>882</v>
      </c>
      <c r="U949" s="96">
        <v>1.4690130301380245E-2</v>
      </c>
      <c r="V949" s="128" t="s">
        <v>882</v>
      </c>
      <c r="W949" s="96">
        <v>0</v>
      </c>
      <c r="X949" s="96">
        <v>0</v>
      </c>
      <c r="Y949" s="96">
        <v>0</v>
      </c>
      <c r="Z949" s="96">
        <v>0</v>
      </c>
      <c r="AA949" s="105">
        <v>0</v>
      </c>
      <c r="AB949" s="108">
        <v>0</v>
      </c>
      <c r="AC949" s="96">
        <v>0</v>
      </c>
      <c r="AD949" s="109" t="s">
        <v>882</v>
      </c>
      <c r="AE949" s="96">
        <v>0</v>
      </c>
      <c r="AF949" s="96">
        <v>0</v>
      </c>
      <c r="AG949" s="96">
        <v>0</v>
      </c>
      <c r="AH949" s="105">
        <v>0</v>
      </c>
      <c r="AI949" s="108">
        <v>0</v>
      </c>
      <c r="AJ949" s="105">
        <v>2.4877367854841244E-2</v>
      </c>
      <c r="AK949" s="108" t="s">
        <v>883</v>
      </c>
      <c r="AL949" s="9" t="e">
        <f>VLOOKUP(F949,Definitions!$B$7:$E$39,4,FALSE)</f>
        <v>#N/A</v>
      </c>
    </row>
    <row r="950" spans="1:38">
      <c r="A950" s="36" t="str">
        <f t="shared" si="185"/>
        <v>RO401_3</v>
      </c>
      <c r="B950" t="s">
        <v>101</v>
      </c>
      <c r="C950" t="s">
        <v>185</v>
      </c>
      <c r="D950">
        <v>401</v>
      </c>
      <c r="E950">
        <v>3</v>
      </c>
      <c r="F950" s="25" t="str">
        <f>VLOOKUP(B950,Definitions!$C$7:$D$43,2,FALSE)</f>
        <v>for publication</v>
      </c>
      <c r="G950" t="str">
        <f>VLOOKUP(C950,Definitions!$C$49:$D$57,2,FALSE)</f>
        <v>Residential</v>
      </c>
      <c r="H950" t="str">
        <f>VLOOKUP(D950,Definitions!$C$60:$D$104,2,FALSE)</f>
        <v>SFH</v>
      </c>
      <c r="J950" s="29" t="str">
        <f>VLOOKUP(E950,Definitions!$C$115:$D$131,2,FALSE)</f>
        <v>Natural gas</v>
      </c>
      <c r="K950" s="106"/>
      <c r="L950" s="105"/>
      <c r="M950" s="103">
        <f t="shared" si="186"/>
        <v>12.184653127456336</v>
      </c>
      <c r="N950" s="37"/>
      <c r="O950" s="105"/>
      <c r="P950" s="105">
        <f t="shared" si="187"/>
        <v>12.184653127456336</v>
      </c>
      <c r="Q950" s="105">
        <f t="shared" si="188"/>
        <v>5.1040606914038928</v>
      </c>
      <c r="R950" s="103">
        <f t="shared" si="189"/>
        <v>0</v>
      </c>
      <c r="S950" s="96">
        <v>3.6319375182585185</v>
      </c>
      <c r="T950" s="128" t="s">
        <v>882</v>
      </c>
      <c r="U950" s="96">
        <v>1.4721231731453739</v>
      </c>
      <c r="V950" s="128" t="s">
        <v>882</v>
      </c>
      <c r="W950" s="96">
        <v>0</v>
      </c>
      <c r="X950" s="96">
        <v>0</v>
      </c>
      <c r="Y950" s="96">
        <v>0</v>
      </c>
      <c r="Z950" s="96">
        <v>0</v>
      </c>
      <c r="AA950" s="105">
        <v>0</v>
      </c>
      <c r="AB950" s="108">
        <v>0</v>
      </c>
      <c r="AC950" s="96">
        <v>0</v>
      </c>
      <c r="AD950" s="109" t="s">
        <v>882</v>
      </c>
      <c r="AE950" s="96">
        <v>0</v>
      </c>
      <c r="AF950" s="96">
        <v>0</v>
      </c>
      <c r="AG950" s="96">
        <v>0</v>
      </c>
      <c r="AH950" s="105">
        <v>0</v>
      </c>
      <c r="AI950" s="108">
        <v>0</v>
      </c>
      <c r="AJ950" s="105">
        <v>7.0805924360524424</v>
      </c>
      <c r="AK950" s="108" t="s">
        <v>883</v>
      </c>
      <c r="AL950" s="9" t="e">
        <f>VLOOKUP(F950,Definitions!$B$7:$E$39,4,FALSE)</f>
        <v>#N/A</v>
      </c>
    </row>
    <row r="951" spans="1:38">
      <c r="A951" s="36" t="str">
        <f t="shared" si="185"/>
        <v>RO401_4</v>
      </c>
      <c r="B951" t="s">
        <v>101</v>
      </c>
      <c r="C951" t="s">
        <v>185</v>
      </c>
      <c r="D951">
        <v>401</v>
      </c>
      <c r="E951">
        <v>4</v>
      </c>
      <c r="F951" s="25" t="str">
        <f>VLOOKUP(B951,Definitions!$C$7:$D$43,2,FALSE)</f>
        <v>for publication</v>
      </c>
      <c r="G951" t="str">
        <f>VLOOKUP(C951,Definitions!$C$49:$D$57,2,FALSE)</f>
        <v>Residential</v>
      </c>
      <c r="H951" t="str">
        <f>VLOOKUP(D951,Definitions!$C$60:$D$104,2,FALSE)</f>
        <v>SFH</v>
      </c>
      <c r="J951" s="29" t="str">
        <f>VLOOKUP(E951,Definitions!$C$115:$D$131,2,FALSE)</f>
        <v>Other fossil fuels</v>
      </c>
      <c r="K951" s="106"/>
      <c r="L951" s="105"/>
      <c r="M951" s="103">
        <f t="shared" si="186"/>
        <v>0</v>
      </c>
      <c r="N951" s="37"/>
      <c r="O951" s="105"/>
      <c r="P951" s="105">
        <f t="shared" si="187"/>
        <v>0</v>
      </c>
      <c r="Q951" s="105">
        <f t="shared" si="188"/>
        <v>0</v>
      </c>
      <c r="R951" s="103">
        <f t="shared" si="189"/>
        <v>0</v>
      </c>
      <c r="S951" s="96">
        <v>0</v>
      </c>
      <c r="T951" s="128" t="s">
        <v>882</v>
      </c>
      <c r="U951" s="96">
        <v>0</v>
      </c>
      <c r="V951" s="128" t="s">
        <v>882</v>
      </c>
      <c r="W951" s="96">
        <v>0</v>
      </c>
      <c r="X951" s="96">
        <v>0</v>
      </c>
      <c r="Y951" s="96">
        <v>0</v>
      </c>
      <c r="Z951" s="96">
        <v>0</v>
      </c>
      <c r="AA951" s="105">
        <v>0</v>
      </c>
      <c r="AB951" s="108">
        <v>0</v>
      </c>
      <c r="AC951" s="96">
        <v>0</v>
      </c>
      <c r="AD951" s="109" t="s">
        <v>882</v>
      </c>
      <c r="AE951" s="96">
        <v>0</v>
      </c>
      <c r="AF951" s="96">
        <v>0</v>
      </c>
      <c r="AG951" s="96">
        <v>0</v>
      </c>
      <c r="AH951" s="105">
        <v>0</v>
      </c>
      <c r="AI951" s="108">
        <v>0</v>
      </c>
      <c r="AJ951" s="105">
        <v>0</v>
      </c>
      <c r="AK951" s="108" t="s">
        <v>883</v>
      </c>
      <c r="AL951" s="9" t="e">
        <f>VLOOKUP(F951,Definitions!$B$7:$E$39,4,FALSE)</f>
        <v>#N/A</v>
      </c>
    </row>
    <row r="952" spans="1:38">
      <c r="A952" s="36" t="str">
        <f t="shared" si="185"/>
        <v>RO401_6</v>
      </c>
      <c r="B952" t="s">
        <v>101</v>
      </c>
      <c r="C952" t="s">
        <v>185</v>
      </c>
      <c r="D952">
        <v>401</v>
      </c>
      <c r="E952">
        <v>6</v>
      </c>
      <c r="F952" s="25" t="str">
        <f>VLOOKUP(B952,Definitions!$C$7:$D$43,2,FALSE)</f>
        <v>for publication</v>
      </c>
      <c r="G952" t="str">
        <f>VLOOKUP(C952,Definitions!$C$49:$D$57,2,FALSE)</f>
        <v>Residential</v>
      </c>
      <c r="H952" t="str">
        <f>VLOOKUP(D952,Definitions!$C$60:$D$104,2,FALSE)</f>
        <v>SFH</v>
      </c>
      <c r="J952" s="29" t="str">
        <f>VLOOKUP(E952,Definitions!$C$115:$D$131,2,FALSE)</f>
        <v>Electricity</v>
      </c>
      <c r="K952" s="106"/>
      <c r="L952" s="105"/>
      <c r="M952" s="103">
        <f t="shared" si="186"/>
        <v>0.58758007482121555</v>
      </c>
      <c r="N952" s="37"/>
      <c r="O952" s="105"/>
      <c r="P952" s="105">
        <f t="shared" si="187"/>
        <v>0.58758007482121555</v>
      </c>
      <c r="Q952" s="105">
        <f t="shared" si="188"/>
        <v>0.20549976140876497</v>
      </c>
      <c r="R952" s="103">
        <f t="shared" si="189"/>
        <v>0.37906167765144999</v>
      </c>
      <c r="S952" s="96">
        <v>0.1209975192104645</v>
      </c>
      <c r="T952" s="128" t="s">
        <v>882</v>
      </c>
      <c r="U952" s="96">
        <v>8.4502242198300465E-2</v>
      </c>
      <c r="V952" s="128" t="s">
        <v>882</v>
      </c>
      <c r="W952" s="96">
        <v>0</v>
      </c>
      <c r="X952" s="96">
        <v>0</v>
      </c>
      <c r="Y952" s="96">
        <v>0</v>
      </c>
      <c r="Z952" s="96">
        <v>0</v>
      </c>
      <c r="AA952" s="105">
        <v>0</v>
      </c>
      <c r="AB952" s="108">
        <v>0</v>
      </c>
      <c r="AC952" s="96">
        <v>0.37906167765144999</v>
      </c>
      <c r="AD952" s="109" t="s">
        <v>882</v>
      </c>
      <c r="AE952" s="96">
        <v>0</v>
      </c>
      <c r="AF952" s="96">
        <v>0</v>
      </c>
      <c r="AG952" s="96">
        <v>0</v>
      </c>
      <c r="AH952" s="105">
        <v>0</v>
      </c>
      <c r="AI952" s="108">
        <v>0</v>
      </c>
      <c r="AJ952" s="105">
        <v>3.0186357610005382E-3</v>
      </c>
      <c r="AK952" s="108" t="s">
        <v>883</v>
      </c>
      <c r="AL952" s="9" t="e">
        <f>VLOOKUP(F952,Definitions!$B$7:$E$39,4,FALSE)</f>
        <v>#N/A</v>
      </c>
    </row>
    <row r="953" spans="1:38">
      <c r="A953" s="36" t="str">
        <f t="shared" si="185"/>
        <v>RO401_7</v>
      </c>
      <c r="B953" t="s">
        <v>101</v>
      </c>
      <c r="C953" t="s">
        <v>185</v>
      </c>
      <c r="D953">
        <v>401</v>
      </c>
      <c r="E953">
        <v>7</v>
      </c>
      <c r="F953" s="25" t="str">
        <f>VLOOKUP(B953,Definitions!$C$7:$D$43,2,FALSE)</f>
        <v>for publication</v>
      </c>
      <c r="G953" t="str">
        <f>VLOOKUP(C953,Definitions!$C$49:$D$57,2,FALSE)</f>
        <v>Residential</v>
      </c>
      <c r="H953" t="str">
        <f>VLOOKUP(D953,Definitions!$C$60:$D$104,2,FALSE)</f>
        <v>SFH</v>
      </c>
      <c r="J953" s="29" t="str">
        <f>VLOOKUP(E953,Definitions!$C$115:$D$131,2,FALSE)</f>
        <v>District heating</v>
      </c>
      <c r="K953" s="106"/>
      <c r="L953" s="105"/>
      <c r="M953" s="103">
        <f t="shared" si="186"/>
        <v>0.12793987250350436</v>
      </c>
      <c r="N953" s="56"/>
      <c r="O953" s="105"/>
      <c r="P953" s="105">
        <f t="shared" si="187"/>
        <v>0.12793987250350436</v>
      </c>
      <c r="Q953" s="105">
        <f t="shared" si="188"/>
        <v>0.12793987250350436</v>
      </c>
      <c r="R953" s="103">
        <f t="shared" si="189"/>
        <v>0</v>
      </c>
      <c r="S953" s="96">
        <v>0.11919278355519777</v>
      </c>
      <c r="T953" s="128" t="s">
        <v>882</v>
      </c>
      <c r="U953" s="96">
        <v>8.7470889483065913E-3</v>
      </c>
      <c r="V953" s="128" t="s">
        <v>882</v>
      </c>
      <c r="W953" s="96">
        <v>0</v>
      </c>
      <c r="X953" s="96">
        <v>0</v>
      </c>
      <c r="Y953" s="96">
        <v>0</v>
      </c>
      <c r="Z953" s="96">
        <v>0</v>
      </c>
      <c r="AA953" s="105">
        <v>0</v>
      </c>
      <c r="AB953" s="108">
        <v>0</v>
      </c>
      <c r="AC953" s="96">
        <v>0</v>
      </c>
      <c r="AD953" s="109" t="s">
        <v>882</v>
      </c>
      <c r="AE953" s="96">
        <v>0</v>
      </c>
      <c r="AF953" s="96">
        <v>0</v>
      </c>
      <c r="AG953" s="96">
        <v>0</v>
      </c>
      <c r="AH953" s="105">
        <v>0</v>
      </c>
      <c r="AI953" s="108">
        <v>0</v>
      </c>
      <c r="AJ953" s="105">
        <v>0</v>
      </c>
      <c r="AK953" s="108" t="s">
        <v>883</v>
      </c>
      <c r="AL953" s="9" t="e">
        <f>VLOOKUP(F953,Definitions!$B$7:$E$39,4,FALSE)</f>
        <v>#N/A</v>
      </c>
    </row>
    <row r="954" spans="1:38">
      <c r="A954" s="36" t="str">
        <f t="shared" si="185"/>
        <v>RO401_8</v>
      </c>
      <c r="B954" t="s">
        <v>101</v>
      </c>
      <c r="C954" t="s">
        <v>185</v>
      </c>
      <c r="D954">
        <v>401</v>
      </c>
      <c r="E954">
        <v>8</v>
      </c>
      <c r="F954" s="25" t="str">
        <f>VLOOKUP(B954,Definitions!$C$7:$D$43,2,FALSE)</f>
        <v>for publication</v>
      </c>
      <c r="G954" t="str">
        <f>VLOOKUP(C954,Definitions!$C$49:$D$57,2,FALSE)</f>
        <v>Residential</v>
      </c>
      <c r="H954" t="str">
        <f>VLOOKUP(D954,Definitions!$C$60:$D$104,2,FALSE)</f>
        <v>SFH</v>
      </c>
      <c r="J954" s="29" t="str">
        <f>VLOOKUP(E954,Definitions!$C$115:$D$131,2,FALSE)</f>
        <v>Waste non-RES</v>
      </c>
      <c r="K954" s="106"/>
      <c r="L954" s="105"/>
      <c r="M954" s="103">
        <f t="shared" si="186"/>
        <v>0</v>
      </c>
      <c r="N954" s="37"/>
      <c r="O954" s="105"/>
      <c r="P954" s="105">
        <f t="shared" si="187"/>
        <v>0</v>
      </c>
      <c r="Q954" s="105">
        <f t="shared" si="188"/>
        <v>0</v>
      </c>
      <c r="R954" s="103">
        <f t="shared" si="189"/>
        <v>0</v>
      </c>
      <c r="S954" s="96">
        <v>0</v>
      </c>
      <c r="T954" s="128" t="s">
        <v>882</v>
      </c>
      <c r="U954" s="96">
        <v>0</v>
      </c>
      <c r="V954" s="128" t="s">
        <v>882</v>
      </c>
      <c r="W954" s="96">
        <v>0</v>
      </c>
      <c r="X954" s="96">
        <v>0</v>
      </c>
      <c r="Y954" s="96">
        <v>0</v>
      </c>
      <c r="Z954" s="96">
        <v>0</v>
      </c>
      <c r="AA954" s="105">
        <v>0</v>
      </c>
      <c r="AB954" s="108">
        <v>0</v>
      </c>
      <c r="AC954" s="96">
        <v>0</v>
      </c>
      <c r="AD954" s="109" t="s">
        <v>882</v>
      </c>
      <c r="AE954" s="96">
        <v>0</v>
      </c>
      <c r="AF954" s="96">
        <v>0</v>
      </c>
      <c r="AG954" s="96">
        <v>0</v>
      </c>
      <c r="AH954" s="105">
        <v>0</v>
      </c>
      <c r="AI954" s="108">
        <v>0</v>
      </c>
      <c r="AJ954" s="105">
        <v>0</v>
      </c>
      <c r="AK954" s="108" t="s">
        <v>883</v>
      </c>
      <c r="AL954" s="9" t="e">
        <f>VLOOKUP(F954,Definitions!$B$7:$E$39,4,FALSE)</f>
        <v>#N/A</v>
      </c>
    </row>
    <row r="955" spans="1:38">
      <c r="A955" s="36" t="str">
        <f t="shared" si="185"/>
        <v>RO401_9</v>
      </c>
      <c r="B955" t="s">
        <v>101</v>
      </c>
      <c r="C955" t="s">
        <v>185</v>
      </c>
      <c r="D955">
        <v>401</v>
      </c>
      <c r="E955">
        <v>9</v>
      </c>
      <c r="F955" s="25" t="str">
        <f>VLOOKUP(B955,Definitions!$C$7:$D$43,2,FALSE)</f>
        <v>for publication</v>
      </c>
      <c r="G955" t="str">
        <f>VLOOKUP(C955,Definitions!$C$49:$D$57,2,FALSE)</f>
        <v>Residential</v>
      </c>
      <c r="H955" t="str">
        <f>VLOOKUP(D955,Definitions!$C$60:$D$104,2,FALSE)</f>
        <v>SFH</v>
      </c>
      <c r="J955" s="29" t="str">
        <f>VLOOKUP(E955,Definitions!$C$115:$D$131,2,FALSE)</f>
        <v>Waste RES</v>
      </c>
      <c r="K955" s="106"/>
      <c r="L955" s="105"/>
      <c r="M955" s="103">
        <f t="shared" si="186"/>
        <v>0</v>
      </c>
      <c r="N955" s="37"/>
      <c r="O955" s="105"/>
      <c r="P955" s="105">
        <f t="shared" si="187"/>
        <v>0</v>
      </c>
      <c r="Q955" s="105">
        <f t="shared" si="188"/>
        <v>0</v>
      </c>
      <c r="R955" s="103">
        <f t="shared" si="189"/>
        <v>0</v>
      </c>
      <c r="S955" s="96">
        <v>0</v>
      </c>
      <c r="T955" s="128" t="s">
        <v>882</v>
      </c>
      <c r="U955" s="96">
        <v>0</v>
      </c>
      <c r="V955" s="128" t="s">
        <v>882</v>
      </c>
      <c r="W955" s="96">
        <v>0</v>
      </c>
      <c r="X955" s="96">
        <v>0</v>
      </c>
      <c r="Y955" s="96">
        <v>0</v>
      </c>
      <c r="Z955" s="96">
        <v>0</v>
      </c>
      <c r="AA955" s="105">
        <v>0</v>
      </c>
      <c r="AB955" s="108">
        <v>0</v>
      </c>
      <c r="AC955" s="96">
        <v>0</v>
      </c>
      <c r="AD955" s="109" t="s">
        <v>882</v>
      </c>
      <c r="AE955" s="96">
        <v>0</v>
      </c>
      <c r="AF955" s="96">
        <v>0</v>
      </c>
      <c r="AG955" s="96">
        <v>0</v>
      </c>
      <c r="AH955" s="105">
        <v>0</v>
      </c>
      <c r="AI955" s="108">
        <v>0</v>
      </c>
      <c r="AJ955" s="105">
        <v>0</v>
      </c>
      <c r="AK955" s="108" t="s">
        <v>883</v>
      </c>
      <c r="AL955" s="9" t="e">
        <f>VLOOKUP(F955,Definitions!$B$7:$E$39,4,FALSE)</f>
        <v>#N/A</v>
      </c>
    </row>
    <row r="956" spans="1:38">
      <c r="A956" s="36" t="str">
        <f t="shared" si="185"/>
        <v>RO401_51</v>
      </c>
      <c r="B956" t="s">
        <v>101</v>
      </c>
      <c r="C956" t="s">
        <v>185</v>
      </c>
      <c r="D956">
        <v>401</v>
      </c>
      <c r="E956">
        <v>51</v>
      </c>
      <c r="F956" s="25" t="str">
        <f>VLOOKUP(B956,Definitions!$C$7:$D$43,2,FALSE)</f>
        <v>for publication</v>
      </c>
      <c r="G956" t="str">
        <f>VLOOKUP(C956,Definitions!$C$49:$D$57,2,FALSE)</f>
        <v>Residential</v>
      </c>
      <c r="H956" t="str">
        <f>VLOOKUP(D956,Definitions!$C$60:$D$104,2,FALSE)</f>
        <v>SFH</v>
      </c>
      <c r="J956" s="29" t="str">
        <f>VLOOKUP(E956,Definitions!$C$115:$D$131,2,FALSE)</f>
        <v>Biomass</v>
      </c>
      <c r="K956" s="106"/>
      <c r="L956" s="105"/>
      <c r="M956" s="103">
        <f t="shared" si="186"/>
        <v>19.997421646265245</v>
      </c>
      <c r="N956" s="37"/>
      <c r="O956" s="105"/>
      <c r="P956" s="105">
        <f t="shared" si="187"/>
        <v>19.997421646265245</v>
      </c>
      <c r="Q956" s="105">
        <f t="shared" si="188"/>
        <v>19.562645917829531</v>
      </c>
      <c r="R956" s="103">
        <f t="shared" si="189"/>
        <v>0</v>
      </c>
      <c r="S956" s="96">
        <v>19.225915053829912</v>
      </c>
      <c r="T956" s="128" t="s">
        <v>882</v>
      </c>
      <c r="U956" s="96">
        <v>0.33673086399962049</v>
      </c>
      <c r="V956" s="128" t="s">
        <v>882</v>
      </c>
      <c r="W956" s="96">
        <v>0</v>
      </c>
      <c r="X956" s="96">
        <v>0</v>
      </c>
      <c r="Y956" s="96">
        <v>0</v>
      </c>
      <c r="Z956" s="96">
        <v>0</v>
      </c>
      <c r="AA956" s="105">
        <v>0</v>
      </c>
      <c r="AB956" s="108">
        <v>0</v>
      </c>
      <c r="AC956" s="96">
        <v>0</v>
      </c>
      <c r="AD956" s="109" t="s">
        <v>882</v>
      </c>
      <c r="AE956" s="96">
        <v>0</v>
      </c>
      <c r="AF956" s="96">
        <v>0</v>
      </c>
      <c r="AG956" s="96">
        <v>0</v>
      </c>
      <c r="AH956" s="105">
        <v>0</v>
      </c>
      <c r="AI956" s="108">
        <v>0</v>
      </c>
      <c r="AJ956" s="105">
        <v>0.43477572843571505</v>
      </c>
      <c r="AK956" s="108" t="s">
        <v>883</v>
      </c>
      <c r="AL956" s="9" t="e">
        <f>VLOOKUP(F956,Definitions!$B$7:$E$39,4,FALSE)</f>
        <v>#N/A</v>
      </c>
    </row>
    <row r="957" spans="1:38">
      <c r="A957" s="36" t="str">
        <f t="shared" si="185"/>
        <v>RO401_52</v>
      </c>
      <c r="B957" t="s">
        <v>101</v>
      </c>
      <c r="C957" t="s">
        <v>185</v>
      </c>
      <c r="D957">
        <v>401</v>
      </c>
      <c r="E957">
        <v>52</v>
      </c>
      <c r="F957" s="25" t="str">
        <f>VLOOKUP(B957,Definitions!$C$7:$D$43,2,FALSE)</f>
        <v>for publication</v>
      </c>
      <c r="G957" t="str">
        <f>VLOOKUP(C957,Definitions!$C$49:$D$57,2,FALSE)</f>
        <v>Residential</v>
      </c>
      <c r="H957" t="str">
        <f>VLOOKUP(D957,Definitions!$C$60:$D$104,2,FALSE)</f>
        <v>SFH</v>
      </c>
      <c r="J957" s="29" t="str">
        <f>VLOOKUP(E957,Definitions!$C$115:$D$131,2,FALSE)</f>
        <v>Geothermal</v>
      </c>
      <c r="K957" s="106"/>
      <c r="L957" s="105"/>
      <c r="M957" s="103">
        <f t="shared" si="186"/>
        <v>9.2309508350166117E-2</v>
      </c>
      <c r="N957" s="37"/>
      <c r="O957" s="105"/>
      <c r="P957" s="105">
        <f t="shared" si="187"/>
        <v>9.2309508350166117E-2</v>
      </c>
      <c r="Q957" s="105">
        <f t="shared" si="188"/>
        <v>9.2309508350166117E-2</v>
      </c>
      <c r="R957" s="103">
        <f t="shared" si="189"/>
        <v>0</v>
      </c>
      <c r="S957" s="96">
        <v>9.127230579377954E-2</v>
      </c>
      <c r="T957" s="128" t="s">
        <v>882</v>
      </c>
      <c r="U957" s="96">
        <v>1.0372025563865771E-3</v>
      </c>
      <c r="V957" s="128" t="s">
        <v>882</v>
      </c>
      <c r="W957" s="96">
        <v>0</v>
      </c>
      <c r="X957" s="96">
        <v>0</v>
      </c>
      <c r="Y957" s="96">
        <v>0</v>
      </c>
      <c r="Z957" s="96">
        <v>0</v>
      </c>
      <c r="AA957" s="105">
        <v>0</v>
      </c>
      <c r="AB957" s="108">
        <v>0</v>
      </c>
      <c r="AC957" s="96">
        <v>0</v>
      </c>
      <c r="AD957" s="109" t="s">
        <v>882</v>
      </c>
      <c r="AE957" s="96">
        <v>0</v>
      </c>
      <c r="AF957" s="96">
        <v>0</v>
      </c>
      <c r="AG957" s="96">
        <v>0</v>
      </c>
      <c r="AH957" s="105">
        <v>0</v>
      </c>
      <c r="AI957" s="108">
        <v>0</v>
      </c>
      <c r="AJ957" s="105">
        <v>0</v>
      </c>
      <c r="AK957" s="108" t="s">
        <v>883</v>
      </c>
      <c r="AL957" s="9" t="e">
        <f>VLOOKUP(F957,Definitions!$B$7:$E$39,4,FALSE)</f>
        <v>#N/A</v>
      </c>
    </row>
    <row r="958" spans="1:38">
      <c r="A958" s="36" t="str">
        <f t="shared" si="185"/>
        <v>RO401_53</v>
      </c>
      <c r="B958" t="s">
        <v>101</v>
      </c>
      <c r="C958" t="s">
        <v>185</v>
      </c>
      <c r="D958">
        <v>401</v>
      </c>
      <c r="E958">
        <v>53</v>
      </c>
      <c r="F958" s="25" t="str">
        <f>VLOOKUP(B958,Definitions!$C$7:$D$43,2,FALSE)</f>
        <v>for publication</v>
      </c>
      <c r="G958" t="str">
        <f>VLOOKUP(C958,Definitions!$C$49:$D$57,2,FALSE)</f>
        <v>Residential</v>
      </c>
      <c r="H958" t="str">
        <f>VLOOKUP(D958,Definitions!$C$60:$D$104,2,FALSE)</f>
        <v>SFH</v>
      </c>
      <c r="J958" s="29" t="str">
        <f>VLOOKUP(E958,Definitions!$C$115:$D$131,2,FALSE)</f>
        <v>Solar energy</v>
      </c>
      <c r="K958" s="106"/>
      <c r="L958" s="105"/>
      <c r="M958" s="103">
        <f t="shared" si="186"/>
        <v>0</v>
      </c>
      <c r="N958" s="37"/>
      <c r="O958" s="105"/>
      <c r="P958" s="105">
        <f t="shared" si="187"/>
        <v>0</v>
      </c>
      <c r="Q958" s="105">
        <f t="shared" si="188"/>
        <v>0</v>
      </c>
      <c r="R958" s="103">
        <f t="shared" si="189"/>
        <v>0</v>
      </c>
      <c r="S958" s="96">
        <v>0</v>
      </c>
      <c r="T958" s="128" t="s">
        <v>882</v>
      </c>
      <c r="U958" s="96">
        <v>0</v>
      </c>
      <c r="V958" s="128" t="s">
        <v>882</v>
      </c>
      <c r="W958" s="96">
        <v>0</v>
      </c>
      <c r="X958" s="96">
        <v>0</v>
      </c>
      <c r="Y958" s="96">
        <v>0</v>
      </c>
      <c r="Z958" s="96">
        <v>0</v>
      </c>
      <c r="AA958" s="105">
        <v>0</v>
      </c>
      <c r="AB958" s="108">
        <v>0</v>
      </c>
      <c r="AC958" s="96">
        <v>0</v>
      </c>
      <c r="AD958" s="109" t="s">
        <v>882</v>
      </c>
      <c r="AE958" s="96">
        <v>0</v>
      </c>
      <c r="AF958" s="96">
        <v>0</v>
      </c>
      <c r="AG958" s="96">
        <v>0</v>
      </c>
      <c r="AH958" s="105">
        <v>0</v>
      </c>
      <c r="AI958" s="108">
        <v>0</v>
      </c>
      <c r="AJ958" s="105">
        <v>0</v>
      </c>
      <c r="AK958" s="108" t="s">
        <v>883</v>
      </c>
      <c r="AL958" s="9" t="e">
        <f>VLOOKUP(F958,Definitions!$B$7:$E$39,4,FALSE)</f>
        <v>#N/A</v>
      </c>
    </row>
    <row r="959" spans="1:38">
      <c r="A959" s="36" t="str">
        <f t="shared" si="185"/>
        <v>RO401_58</v>
      </c>
      <c r="B959" t="s">
        <v>101</v>
      </c>
      <c r="C959" t="s">
        <v>185</v>
      </c>
      <c r="D959">
        <v>401</v>
      </c>
      <c r="E959">
        <v>58</v>
      </c>
      <c r="F959" s="25" t="str">
        <f>VLOOKUP(B959,Definitions!$C$7:$D$43,2,FALSE)</f>
        <v>for publication</v>
      </c>
      <c r="G959" t="str">
        <f>VLOOKUP(C959,Definitions!$C$49:$D$57,2,FALSE)</f>
        <v>Residential</v>
      </c>
      <c r="H959" t="str">
        <f>VLOOKUP(D959,Definitions!$C$60:$D$104,2,FALSE)</f>
        <v>SFH</v>
      </c>
      <c r="J959" s="29" t="str">
        <f>VLOOKUP(E959,Definitions!$C$115:$D$131,2,FALSE)</f>
        <v>Ambient heat total</v>
      </c>
      <c r="K959" s="106"/>
      <c r="L959" s="105"/>
      <c r="M959" s="103">
        <f t="shared" si="186"/>
        <v>0</v>
      </c>
      <c r="N959" s="37"/>
      <c r="O959" s="105"/>
      <c r="P959" s="105">
        <f t="shared" si="187"/>
        <v>0</v>
      </c>
      <c r="Q959" s="105">
        <f t="shared" si="188"/>
        <v>0</v>
      </c>
      <c r="R959" s="103">
        <f t="shared" si="189"/>
        <v>0</v>
      </c>
      <c r="S959" s="96">
        <v>0</v>
      </c>
      <c r="T959" s="128" t="s">
        <v>882</v>
      </c>
      <c r="U959" s="96">
        <v>0</v>
      </c>
      <c r="V959" s="128" t="s">
        <v>882</v>
      </c>
      <c r="W959" s="96">
        <v>0</v>
      </c>
      <c r="X959" s="96">
        <v>0</v>
      </c>
      <c r="Y959" s="96">
        <v>0</v>
      </c>
      <c r="Z959" s="96">
        <v>0</v>
      </c>
      <c r="AA959" s="105">
        <v>0</v>
      </c>
      <c r="AB959" s="108">
        <v>0</v>
      </c>
      <c r="AC959" s="96">
        <v>0</v>
      </c>
      <c r="AD959" s="109" t="s">
        <v>882</v>
      </c>
      <c r="AE959" s="96">
        <v>0</v>
      </c>
      <c r="AF959" s="96">
        <v>0</v>
      </c>
      <c r="AG959" s="96">
        <v>0</v>
      </c>
      <c r="AH959" s="105">
        <v>0</v>
      </c>
      <c r="AI959" s="108">
        <v>0</v>
      </c>
      <c r="AJ959" s="105">
        <v>0</v>
      </c>
      <c r="AK959" s="108" t="s">
        <v>883</v>
      </c>
      <c r="AL959" s="9" t="e">
        <f>VLOOKUP(F959,Definitions!$B$7:$E$39,4,FALSE)</f>
        <v>#N/A</v>
      </c>
    </row>
    <row r="960" spans="1:38">
      <c r="A960" s="36" t="str">
        <f t="shared" si="185"/>
        <v>RO401_55</v>
      </c>
      <c r="B960" t="s">
        <v>101</v>
      </c>
      <c r="C960" t="s">
        <v>185</v>
      </c>
      <c r="D960">
        <v>401</v>
      </c>
      <c r="E960">
        <v>55</v>
      </c>
      <c r="F960" s="25" t="str">
        <f>VLOOKUP(B960,Definitions!$C$7:$D$43,2,FALSE)</f>
        <v>for publication</v>
      </c>
      <c r="G960" t="str">
        <f>VLOOKUP(C960,Definitions!$C$49:$D$57,2,FALSE)</f>
        <v>Residential</v>
      </c>
      <c r="H960" t="str">
        <f>VLOOKUP(D960,Definitions!$C$60:$D$104,2,FALSE)</f>
        <v>SFH</v>
      </c>
      <c r="J960" s="29" t="str">
        <f>VLOOKUP(E960,Definitions!$C$115:$D$131,2,FALSE)</f>
        <v xml:space="preserve">Other RES </v>
      </c>
      <c r="K960" s="106"/>
      <c r="L960" s="105"/>
      <c r="M960" s="103">
        <f t="shared" si="186"/>
        <v>0</v>
      </c>
      <c r="N960" s="37"/>
      <c r="O960" s="105"/>
      <c r="P960" s="105">
        <f t="shared" si="187"/>
        <v>0</v>
      </c>
      <c r="Q960" s="105">
        <f t="shared" si="188"/>
        <v>0</v>
      </c>
      <c r="R960" s="103">
        <f t="shared" si="189"/>
        <v>0</v>
      </c>
      <c r="S960" s="96">
        <v>0</v>
      </c>
      <c r="T960" s="128" t="s">
        <v>882</v>
      </c>
      <c r="U960" s="96">
        <v>0</v>
      </c>
      <c r="V960" s="128" t="s">
        <v>882</v>
      </c>
      <c r="W960" s="96">
        <v>0</v>
      </c>
      <c r="X960" s="96">
        <v>0</v>
      </c>
      <c r="Y960" s="96">
        <v>0</v>
      </c>
      <c r="Z960" s="96">
        <v>0</v>
      </c>
      <c r="AA960" s="105">
        <v>0</v>
      </c>
      <c r="AB960" s="108">
        <v>0</v>
      </c>
      <c r="AC960" s="96">
        <v>0</v>
      </c>
      <c r="AD960" s="109" t="s">
        <v>882</v>
      </c>
      <c r="AE960" s="96">
        <v>0</v>
      </c>
      <c r="AF960" s="96">
        <v>0</v>
      </c>
      <c r="AG960" s="96">
        <v>0</v>
      </c>
      <c r="AH960" s="105">
        <v>0</v>
      </c>
      <c r="AI960" s="108">
        <v>0</v>
      </c>
      <c r="AJ960" s="105">
        <v>0</v>
      </c>
      <c r="AK960" s="108" t="s">
        <v>883</v>
      </c>
      <c r="AL960" s="9" t="e">
        <f>VLOOKUP(F960,Definitions!$B$7:$E$39,4,FALSE)</f>
        <v>#N/A</v>
      </c>
    </row>
    <row r="961" spans="1:38">
      <c r="A961" s="36" t="str">
        <f t="shared" si="185"/>
        <v>RO402_0</v>
      </c>
      <c r="B961" t="s">
        <v>101</v>
      </c>
      <c r="C961" t="s">
        <v>185</v>
      </c>
      <c r="D961">
        <v>402</v>
      </c>
      <c r="E961">
        <v>0</v>
      </c>
      <c r="F961" s="25" t="str">
        <f>VLOOKUP(B961,Definitions!$C$7:$D$43,2,FALSE)</f>
        <v>for publication</v>
      </c>
      <c r="G961" t="str">
        <f>VLOOKUP(C961,Definitions!$C$49:$D$57,2,FALSE)</f>
        <v>Residential</v>
      </c>
      <c r="H961" t="str">
        <f>VLOOKUP(D961,Definitions!$C$60:$D$104,2,FALSE)</f>
        <v>MFH</v>
      </c>
      <c r="J961" s="29" t="str">
        <f>VLOOKUP(E961,Definitions!$C$115:$D$131,2,FALSE)</f>
        <v>TOTAL</v>
      </c>
      <c r="K961" s="106"/>
      <c r="L961" s="105"/>
      <c r="M961" s="103">
        <f t="shared" si="186"/>
        <v>16.025615330238075</v>
      </c>
      <c r="N961" s="37"/>
      <c r="O961" s="105"/>
      <c r="P961" s="105">
        <f t="shared" si="187"/>
        <v>16.025615330238075</v>
      </c>
      <c r="Q961" s="105">
        <f t="shared" si="188"/>
        <v>12.985294428943281</v>
      </c>
      <c r="R961" s="103">
        <f t="shared" si="189"/>
        <v>0.1613643223474874</v>
      </c>
      <c r="S961" s="96">
        <v>11.285753736240091</v>
      </c>
      <c r="T961" s="128" t="s">
        <v>882</v>
      </c>
      <c r="U961" s="96">
        <v>1.6995406927031891</v>
      </c>
      <c r="V961" s="128" t="s">
        <v>882</v>
      </c>
      <c r="W961" s="96">
        <v>0</v>
      </c>
      <c r="X961" s="96">
        <v>0</v>
      </c>
      <c r="Y961" s="96">
        <v>0</v>
      </c>
      <c r="Z961" s="96">
        <v>0</v>
      </c>
      <c r="AA961" s="105">
        <v>0</v>
      </c>
      <c r="AB961" s="108">
        <v>0</v>
      </c>
      <c r="AC961" s="96">
        <v>0.1613643223474874</v>
      </c>
      <c r="AD961" s="109" t="s">
        <v>882</v>
      </c>
      <c r="AE961" s="96">
        <v>0</v>
      </c>
      <c r="AF961" s="96">
        <v>0</v>
      </c>
      <c r="AG961" s="96">
        <v>0</v>
      </c>
      <c r="AH961" s="105">
        <v>0</v>
      </c>
      <c r="AI961" s="108">
        <v>0</v>
      </c>
      <c r="AJ961" s="105">
        <v>2.8789565789473079</v>
      </c>
      <c r="AK961" s="108" t="s">
        <v>883</v>
      </c>
      <c r="AL961" s="9" t="e">
        <f>VLOOKUP(F961,Definitions!$B$7:$E$39,4,FALSE)</f>
        <v>#N/A</v>
      </c>
    </row>
    <row r="962" spans="1:38">
      <c r="A962" s="36" t="str">
        <f t="shared" ref="A962:A974" si="190">B962&amp;D962&amp;"_"&amp;E962</f>
        <v>RO402_1</v>
      </c>
      <c r="B962" t="s">
        <v>101</v>
      </c>
      <c r="C962" t="s">
        <v>185</v>
      </c>
      <c r="D962">
        <v>402</v>
      </c>
      <c r="E962">
        <v>1</v>
      </c>
      <c r="F962" s="25" t="str">
        <f>VLOOKUP(B962,Definitions!$C$7:$D$43,2,FALSE)</f>
        <v>for publication</v>
      </c>
      <c r="G962" t="str">
        <f>VLOOKUP(C962,Definitions!$C$49:$D$57,2,FALSE)</f>
        <v>Residential</v>
      </c>
      <c r="H962" t="str">
        <f>VLOOKUP(D962,Definitions!$C$60:$D$104,2,FALSE)</f>
        <v>MFH</v>
      </c>
      <c r="J962" s="29" t="str">
        <f>VLOOKUP(E962,Definitions!$C$115:$D$131,2,FALSE)</f>
        <v>Coal</v>
      </c>
      <c r="K962" s="106"/>
      <c r="L962" s="105"/>
      <c r="M962" s="103">
        <f t="shared" ref="M962:M974" si="191">SUM(O962:P962)</f>
        <v>1.1743792170740741E-3</v>
      </c>
      <c r="N962" s="37"/>
      <c r="O962" s="105"/>
      <c r="P962" s="105">
        <f t="shared" ref="P962:P974" si="192">Q962+R962+IFERROR(AJ962,0)</f>
        <v>1.1743792170740741E-3</v>
      </c>
      <c r="Q962" s="105">
        <f t="shared" ref="Q962:Q974" si="193">S962+U962+W962</f>
        <v>1.1743792170740741E-3</v>
      </c>
      <c r="R962" s="103">
        <f t="shared" ref="R962:R974" si="194">AC962+AE962</f>
        <v>0</v>
      </c>
      <c r="S962" s="96">
        <v>7.1284976670163967E-4</v>
      </c>
      <c r="T962" s="128" t="s">
        <v>882</v>
      </c>
      <c r="U962" s="96">
        <v>4.6152945037243441E-4</v>
      </c>
      <c r="V962" s="128" t="s">
        <v>882</v>
      </c>
      <c r="W962" s="96">
        <v>0</v>
      </c>
      <c r="X962" s="96">
        <v>0</v>
      </c>
      <c r="Y962" s="96">
        <v>0</v>
      </c>
      <c r="Z962" s="96">
        <v>0</v>
      </c>
      <c r="AA962" s="105">
        <v>0</v>
      </c>
      <c r="AB962" s="108">
        <v>0</v>
      </c>
      <c r="AC962" s="96">
        <v>0</v>
      </c>
      <c r="AD962" s="109" t="s">
        <v>882</v>
      </c>
      <c r="AE962" s="96">
        <v>0</v>
      </c>
      <c r="AF962" s="96">
        <v>0</v>
      </c>
      <c r="AG962" s="96">
        <v>0</v>
      </c>
      <c r="AH962" s="105">
        <v>0</v>
      </c>
      <c r="AI962" s="108">
        <v>0</v>
      </c>
      <c r="AJ962" s="105">
        <v>0</v>
      </c>
      <c r="AK962" s="108" t="s">
        <v>883</v>
      </c>
      <c r="AL962" s="9" t="e">
        <f>VLOOKUP(F962,Definitions!$B$7:$E$39,4,FALSE)</f>
        <v>#N/A</v>
      </c>
    </row>
    <row r="963" spans="1:38">
      <c r="A963" s="36" t="str">
        <f t="shared" si="190"/>
        <v>RO402_2</v>
      </c>
      <c r="B963" t="s">
        <v>101</v>
      </c>
      <c r="C963" t="s">
        <v>185</v>
      </c>
      <c r="D963">
        <v>402</v>
      </c>
      <c r="E963">
        <v>2</v>
      </c>
      <c r="F963" s="25" t="str">
        <f>VLOOKUP(B963,Definitions!$C$7:$D$43,2,FALSE)</f>
        <v>for publication</v>
      </c>
      <c r="G963" t="str">
        <f>VLOOKUP(C963,Definitions!$C$49:$D$57,2,FALSE)</f>
        <v>Residential</v>
      </c>
      <c r="H963" t="str">
        <f>VLOOKUP(D963,Definitions!$C$60:$D$104,2,FALSE)</f>
        <v>MFH</v>
      </c>
      <c r="J963" s="29" t="str">
        <f>VLOOKUP(E963,Definitions!$C$115:$D$131,2,FALSE)</f>
        <v>Fuel oil</v>
      </c>
      <c r="K963" s="106"/>
      <c r="L963" s="105"/>
      <c r="M963" s="103">
        <f t="shared" si="191"/>
        <v>2.8863520359825858E-3</v>
      </c>
      <c r="N963" s="37"/>
      <c r="O963" s="105"/>
      <c r="P963" s="105">
        <f t="shared" si="192"/>
        <v>2.8863520359825858E-3</v>
      </c>
      <c r="Q963" s="105">
        <f t="shared" si="193"/>
        <v>1.0716090094155053E-3</v>
      </c>
      <c r="R963" s="103">
        <f t="shared" si="194"/>
        <v>0</v>
      </c>
      <c r="S963" s="96">
        <v>0</v>
      </c>
      <c r="T963" s="128" t="s">
        <v>882</v>
      </c>
      <c r="U963" s="96">
        <v>1.0716090094155053E-3</v>
      </c>
      <c r="V963" s="128" t="s">
        <v>882</v>
      </c>
      <c r="W963" s="96">
        <v>0</v>
      </c>
      <c r="X963" s="96">
        <v>0</v>
      </c>
      <c r="Y963" s="96">
        <v>0</v>
      </c>
      <c r="Z963" s="96">
        <v>0</v>
      </c>
      <c r="AA963" s="105">
        <v>0</v>
      </c>
      <c r="AB963" s="108">
        <v>0</v>
      </c>
      <c r="AC963" s="96">
        <v>0</v>
      </c>
      <c r="AD963" s="109" t="s">
        <v>882</v>
      </c>
      <c r="AE963" s="96">
        <v>0</v>
      </c>
      <c r="AF963" s="96">
        <v>0</v>
      </c>
      <c r="AG963" s="96">
        <v>0</v>
      </c>
      <c r="AH963" s="105">
        <v>0</v>
      </c>
      <c r="AI963" s="108">
        <v>0</v>
      </c>
      <c r="AJ963" s="105">
        <v>1.8147430265670805E-3</v>
      </c>
      <c r="AK963" s="108" t="s">
        <v>883</v>
      </c>
      <c r="AL963" s="9" t="e">
        <f>VLOOKUP(F963,Definitions!$B$7:$E$39,4,FALSE)</f>
        <v>#N/A</v>
      </c>
    </row>
    <row r="964" spans="1:38">
      <c r="A964" s="36" t="str">
        <f t="shared" si="190"/>
        <v>RO402_3</v>
      </c>
      <c r="B964" t="s">
        <v>101</v>
      </c>
      <c r="C964" t="s">
        <v>185</v>
      </c>
      <c r="D964">
        <v>402</v>
      </c>
      <c r="E964">
        <v>3</v>
      </c>
      <c r="F964" s="25" t="str">
        <f>VLOOKUP(B964,Definitions!$C$7:$D$43,2,FALSE)</f>
        <v>for publication</v>
      </c>
      <c r="G964" t="str">
        <f>VLOOKUP(C964,Definitions!$C$49:$D$57,2,FALSE)</f>
        <v>Residential</v>
      </c>
      <c r="H964" t="str">
        <f>VLOOKUP(D964,Definitions!$C$60:$D$104,2,FALSE)</f>
        <v>MFH</v>
      </c>
      <c r="J964" s="29" t="str">
        <f>VLOOKUP(E964,Definitions!$C$115:$D$131,2,FALSE)</f>
        <v>Natural gas</v>
      </c>
      <c r="K964" s="106"/>
      <c r="L964" s="105"/>
      <c r="M964" s="103">
        <f t="shared" si="191"/>
        <v>6.3022021779301465</v>
      </c>
      <c r="N964" s="37"/>
      <c r="O964" s="105"/>
      <c r="P964" s="105">
        <f t="shared" si="192"/>
        <v>6.3022021779301465</v>
      </c>
      <c r="Q964" s="105">
        <f t="shared" si="193"/>
        <v>3.4506946890455614</v>
      </c>
      <c r="R964" s="103">
        <f t="shared" si="194"/>
        <v>0</v>
      </c>
      <c r="S964" s="96">
        <v>2.8578388947463904</v>
      </c>
      <c r="T964" s="128" t="s">
        <v>882</v>
      </c>
      <c r="U964" s="96">
        <v>0.59285579429917101</v>
      </c>
      <c r="V964" s="128" t="s">
        <v>882</v>
      </c>
      <c r="W964" s="96">
        <v>0</v>
      </c>
      <c r="X964" s="96">
        <v>0</v>
      </c>
      <c r="Y964" s="96">
        <v>0</v>
      </c>
      <c r="Z964" s="96">
        <v>0</v>
      </c>
      <c r="AA964" s="105">
        <v>0</v>
      </c>
      <c r="AB964" s="108">
        <v>0</v>
      </c>
      <c r="AC964" s="96">
        <v>0</v>
      </c>
      <c r="AD964" s="109" t="s">
        <v>882</v>
      </c>
      <c r="AE964" s="96">
        <v>0</v>
      </c>
      <c r="AF964" s="96">
        <v>0</v>
      </c>
      <c r="AG964" s="96">
        <v>0</v>
      </c>
      <c r="AH964" s="105">
        <v>0</v>
      </c>
      <c r="AI964" s="108">
        <v>0</v>
      </c>
      <c r="AJ964" s="105">
        <v>2.8515074888845855</v>
      </c>
      <c r="AK964" s="108" t="s">
        <v>883</v>
      </c>
      <c r="AL964" s="9" t="e">
        <f>VLOOKUP(F964,Definitions!$B$7:$E$39,4,FALSE)</f>
        <v>#N/A</v>
      </c>
    </row>
    <row r="965" spans="1:38">
      <c r="A965" s="36" t="str">
        <f t="shared" si="190"/>
        <v>RO402_4</v>
      </c>
      <c r="B965" t="s">
        <v>101</v>
      </c>
      <c r="C965" t="s">
        <v>185</v>
      </c>
      <c r="D965">
        <v>402</v>
      </c>
      <c r="E965">
        <v>4</v>
      </c>
      <c r="F965" s="25" t="str">
        <f>VLOOKUP(B965,Definitions!$C$7:$D$43,2,FALSE)</f>
        <v>for publication</v>
      </c>
      <c r="G965" t="str">
        <f>VLOOKUP(C965,Definitions!$C$49:$D$57,2,FALSE)</f>
        <v>Residential</v>
      </c>
      <c r="H965" t="str">
        <f>VLOOKUP(D965,Definitions!$C$60:$D$104,2,FALSE)</f>
        <v>MFH</v>
      </c>
      <c r="J965" s="29" t="str">
        <f>VLOOKUP(E965,Definitions!$C$115:$D$131,2,FALSE)</f>
        <v>Other fossil fuels</v>
      </c>
      <c r="K965" s="106"/>
      <c r="L965" s="105"/>
      <c r="M965" s="103">
        <f t="shared" si="191"/>
        <v>0</v>
      </c>
      <c r="N965" s="37"/>
      <c r="O965" s="105"/>
      <c r="P965" s="105">
        <f t="shared" si="192"/>
        <v>0</v>
      </c>
      <c r="Q965" s="105">
        <f t="shared" si="193"/>
        <v>0</v>
      </c>
      <c r="R965" s="103">
        <f t="shared" si="194"/>
        <v>0</v>
      </c>
      <c r="S965" s="96">
        <v>0</v>
      </c>
      <c r="T965" s="128" t="s">
        <v>882</v>
      </c>
      <c r="U965" s="96">
        <v>0</v>
      </c>
      <c r="V965" s="128" t="s">
        <v>882</v>
      </c>
      <c r="W965" s="96">
        <v>0</v>
      </c>
      <c r="X965" s="96">
        <v>0</v>
      </c>
      <c r="Y965" s="96">
        <v>0</v>
      </c>
      <c r="Z965" s="96">
        <v>0</v>
      </c>
      <c r="AA965" s="105">
        <v>0</v>
      </c>
      <c r="AB965" s="108">
        <v>0</v>
      </c>
      <c r="AC965" s="96">
        <v>0</v>
      </c>
      <c r="AD965" s="109" t="s">
        <v>882</v>
      </c>
      <c r="AE965" s="96">
        <v>0</v>
      </c>
      <c r="AF965" s="96">
        <v>0</v>
      </c>
      <c r="AG965" s="96">
        <v>0</v>
      </c>
      <c r="AH965" s="105">
        <v>0</v>
      </c>
      <c r="AI965" s="108">
        <v>0</v>
      </c>
      <c r="AJ965" s="105">
        <v>0</v>
      </c>
      <c r="AK965" s="108" t="s">
        <v>883</v>
      </c>
      <c r="AL965" s="9" t="e">
        <f>VLOOKUP(F965,Definitions!$B$7:$E$39,4,FALSE)</f>
        <v>#N/A</v>
      </c>
    </row>
    <row r="966" spans="1:38">
      <c r="A966" s="36" t="str">
        <f t="shared" si="190"/>
        <v>RO402_6</v>
      </c>
      <c r="B966" t="s">
        <v>101</v>
      </c>
      <c r="C966" t="s">
        <v>185</v>
      </c>
      <c r="D966">
        <v>402</v>
      </c>
      <c r="E966">
        <v>6</v>
      </c>
      <c r="F966" s="25" t="str">
        <f>VLOOKUP(B966,Definitions!$C$7:$D$43,2,FALSE)</f>
        <v>for publication</v>
      </c>
      <c r="G966" t="str">
        <f>VLOOKUP(C966,Definitions!$C$49:$D$57,2,FALSE)</f>
        <v>Residential</v>
      </c>
      <c r="H966" t="str">
        <f>VLOOKUP(D966,Definitions!$C$60:$D$104,2,FALSE)</f>
        <v>MFH</v>
      </c>
      <c r="J966" s="29" t="str">
        <f>VLOOKUP(E966,Definitions!$C$115:$D$131,2,FALSE)</f>
        <v>Electricity</v>
      </c>
      <c r="K966" s="106"/>
      <c r="L966" s="105"/>
      <c r="M966" s="103">
        <f t="shared" si="191"/>
        <v>0.36714952431193626</v>
      </c>
      <c r="N966" s="37"/>
      <c r="O966" s="105"/>
      <c r="P966" s="105">
        <f t="shared" si="192"/>
        <v>0.36714952431193626</v>
      </c>
      <c r="Q966" s="105">
        <f t="shared" si="193"/>
        <v>0.20478744199080684</v>
      </c>
      <c r="R966" s="103">
        <f t="shared" si="194"/>
        <v>0.1613643223474874</v>
      </c>
      <c r="S966" s="96">
        <v>0.18219541997720382</v>
      </c>
      <c r="T966" s="128" t="s">
        <v>882</v>
      </c>
      <c r="U966" s="96">
        <v>2.2592022013603032E-2</v>
      </c>
      <c r="V966" s="128" t="s">
        <v>882</v>
      </c>
      <c r="W966" s="96">
        <v>0</v>
      </c>
      <c r="X966" s="96">
        <v>0</v>
      </c>
      <c r="Y966" s="96">
        <v>0</v>
      </c>
      <c r="Z966" s="96">
        <v>0</v>
      </c>
      <c r="AA966" s="105">
        <v>0</v>
      </c>
      <c r="AB966" s="108">
        <v>0</v>
      </c>
      <c r="AC966" s="96">
        <v>0.1613643223474874</v>
      </c>
      <c r="AD966" s="109" t="s">
        <v>882</v>
      </c>
      <c r="AE966" s="96">
        <v>0</v>
      </c>
      <c r="AF966" s="96">
        <v>0</v>
      </c>
      <c r="AG966" s="96">
        <v>0</v>
      </c>
      <c r="AH966" s="105">
        <v>0</v>
      </c>
      <c r="AI966" s="108">
        <v>0</v>
      </c>
      <c r="AJ966" s="105">
        <v>9.977599736420257E-4</v>
      </c>
      <c r="AK966" s="108" t="s">
        <v>883</v>
      </c>
      <c r="AL966" s="9" t="e">
        <f>VLOOKUP(F966,Definitions!$B$7:$E$39,4,FALSE)</f>
        <v>#N/A</v>
      </c>
    </row>
    <row r="967" spans="1:38">
      <c r="A967" s="36" t="str">
        <f t="shared" si="190"/>
        <v>RO402_7</v>
      </c>
      <c r="B967" t="s">
        <v>101</v>
      </c>
      <c r="C967" t="s">
        <v>185</v>
      </c>
      <c r="D967">
        <v>402</v>
      </c>
      <c r="E967">
        <v>7</v>
      </c>
      <c r="F967" s="25" t="str">
        <f>VLOOKUP(B967,Definitions!$C$7:$D$43,2,FALSE)</f>
        <v>for publication</v>
      </c>
      <c r="G967" t="str">
        <f>VLOOKUP(C967,Definitions!$C$49:$D$57,2,FALSE)</f>
        <v>Residential</v>
      </c>
      <c r="H967" t="str">
        <f>VLOOKUP(D967,Definitions!$C$60:$D$104,2,FALSE)</f>
        <v>MFH</v>
      </c>
      <c r="J967" s="29" t="str">
        <f>VLOOKUP(E967,Definitions!$C$115:$D$131,2,FALSE)</f>
        <v>District heating</v>
      </c>
      <c r="K967" s="106"/>
      <c r="L967" s="105"/>
      <c r="M967" s="103">
        <f t="shared" si="191"/>
        <v>8.5362487683200996</v>
      </c>
      <c r="N967" s="56"/>
      <c r="O967" s="105"/>
      <c r="P967" s="105">
        <f t="shared" si="192"/>
        <v>8.5362487683200996</v>
      </c>
      <c r="Q967" s="105">
        <f t="shared" si="193"/>
        <v>8.5362487683200996</v>
      </c>
      <c r="R967" s="103">
        <f t="shared" si="194"/>
        <v>0</v>
      </c>
      <c r="S967" s="96">
        <v>7.473831806931047</v>
      </c>
      <c r="T967" s="128" t="s">
        <v>882</v>
      </c>
      <c r="U967" s="96">
        <v>1.0624169613890522</v>
      </c>
      <c r="V967" s="128" t="s">
        <v>882</v>
      </c>
      <c r="W967" s="96">
        <v>0</v>
      </c>
      <c r="X967" s="96">
        <v>0</v>
      </c>
      <c r="Y967" s="96">
        <v>0</v>
      </c>
      <c r="Z967" s="96">
        <v>0</v>
      </c>
      <c r="AA967" s="105">
        <v>0</v>
      </c>
      <c r="AB967" s="108">
        <v>0</v>
      </c>
      <c r="AC967" s="96">
        <v>0</v>
      </c>
      <c r="AD967" s="109" t="s">
        <v>882</v>
      </c>
      <c r="AE967" s="96">
        <v>0</v>
      </c>
      <c r="AF967" s="96">
        <v>0</v>
      </c>
      <c r="AG967" s="96">
        <v>0</v>
      </c>
      <c r="AH967" s="105">
        <v>0</v>
      </c>
      <c r="AI967" s="108">
        <v>0</v>
      </c>
      <c r="AJ967" s="105">
        <v>0</v>
      </c>
      <c r="AK967" s="108" t="s">
        <v>883</v>
      </c>
      <c r="AL967" s="9" t="e">
        <f>VLOOKUP(F967,Definitions!$B$7:$E$39,4,FALSE)</f>
        <v>#N/A</v>
      </c>
    </row>
    <row r="968" spans="1:38">
      <c r="A968" s="36" t="str">
        <f t="shared" si="190"/>
        <v>RO402_8</v>
      </c>
      <c r="B968" t="s">
        <v>101</v>
      </c>
      <c r="C968" t="s">
        <v>185</v>
      </c>
      <c r="D968">
        <v>402</v>
      </c>
      <c r="E968">
        <v>8</v>
      </c>
      <c r="F968" s="25" t="str">
        <f>VLOOKUP(B968,Definitions!$C$7:$D$43,2,FALSE)</f>
        <v>for publication</v>
      </c>
      <c r="G968" t="str">
        <f>VLOOKUP(C968,Definitions!$C$49:$D$57,2,FALSE)</f>
        <v>Residential</v>
      </c>
      <c r="H968" t="str">
        <f>VLOOKUP(D968,Definitions!$C$60:$D$104,2,FALSE)</f>
        <v>MFH</v>
      </c>
      <c r="J968" s="29" t="str">
        <f>VLOOKUP(E968,Definitions!$C$115:$D$131,2,FALSE)</f>
        <v>Waste non-RES</v>
      </c>
      <c r="K968" s="106"/>
      <c r="L968" s="105"/>
      <c r="M968" s="103">
        <f t="shared" si="191"/>
        <v>0</v>
      </c>
      <c r="N968" s="37"/>
      <c r="O968" s="105"/>
      <c r="P968" s="105">
        <f t="shared" si="192"/>
        <v>0</v>
      </c>
      <c r="Q968" s="105">
        <f t="shared" si="193"/>
        <v>0</v>
      </c>
      <c r="R968" s="103">
        <f t="shared" si="194"/>
        <v>0</v>
      </c>
      <c r="S968" s="96">
        <v>0</v>
      </c>
      <c r="T968" s="128" t="s">
        <v>882</v>
      </c>
      <c r="U968" s="96">
        <v>0</v>
      </c>
      <c r="V968" s="128" t="s">
        <v>882</v>
      </c>
      <c r="W968" s="96">
        <v>0</v>
      </c>
      <c r="X968" s="96">
        <v>0</v>
      </c>
      <c r="Y968" s="96">
        <v>0</v>
      </c>
      <c r="Z968" s="96">
        <v>0</v>
      </c>
      <c r="AA968" s="105">
        <v>0</v>
      </c>
      <c r="AB968" s="108">
        <v>0</v>
      </c>
      <c r="AC968" s="96">
        <v>0</v>
      </c>
      <c r="AD968" s="109" t="s">
        <v>882</v>
      </c>
      <c r="AE968" s="96">
        <v>0</v>
      </c>
      <c r="AF968" s="96">
        <v>0</v>
      </c>
      <c r="AG968" s="96">
        <v>0</v>
      </c>
      <c r="AH968" s="105">
        <v>0</v>
      </c>
      <c r="AI968" s="108">
        <v>0</v>
      </c>
      <c r="AJ968" s="105">
        <v>0</v>
      </c>
      <c r="AK968" s="108" t="s">
        <v>883</v>
      </c>
      <c r="AL968" s="9" t="e">
        <f>VLOOKUP(F968,Definitions!$B$7:$E$39,4,FALSE)</f>
        <v>#N/A</v>
      </c>
    </row>
    <row r="969" spans="1:38">
      <c r="A969" s="36" t="str">
        <f t="shared" si="190"/>
        <v>RO402_9</v>
      </c>
      <c r="B969" t="s">
        <v>101</v>
      </c>
      <c r="C969" t="s">
        <v>185</v>
      </c>
      <c r="D969">
        <v>402</v>
      </c>
      <c r="E969">
        <v>9</v>
      </c>
      <c r="F969" s="25" t="str">
        <f>VLOOKUP(B969,Definitions!$C$7:$D$43,2,FALSE)</f>
        <v>for publication</v>
      </c>
      <c r="G969" t="str">
        <f>VLOOKUP(C969,Definitions!$C$49:$D$57,2,FALSE)</f>
        <v>Residential</v>
      </c>
      <c r="H969" t="str">
        <f>VLOOKUP(D969,Definitions!$C$60:$D$104,2,FALSE)</f>
        <v>MFH</v>
      </c>
      <c r="J969" s="29" t="str">
        <f>VLOOKUP(E969,Definitions!$C$115:$D$131,2,FALSE)</f>
        <v>Waste RES</v>
      </c>
      <c r="K969" s="106"/>
      <c r="L969" s="105"/>
      <c r="M969" s="103">
        <f t="shared" si="191"/>
        <v>0</v>
      </c>
      <c r="N969" s="37"/>
      <c r="O969" s="105"/>
      <c r="P969" s="105">
        <f t="shared" si="192"/>
        <v>0</v>
      </c>
      <c r="Q969" s="105">
        <f t="shared" si="193"/>
        <v>0</v>
      </c>
      <c r="R969" s="103">
        <f t="shared" si="194"/>
        <v>0</v>
      </c>
      <c r="S969" s="96">
        <v>0</v>
      </c>
      <c r="T969" s="128" t="s">
        <v>882</v>
      </c>
      <c r="U969" s="96">
        <v>0</v>
      </c>
      <c r="V969" s="128" t="s">
        <v>882</v>
      </c>
      <c r="W969" s="96">
        <v>0</v>
      </c>
      <c r="X969" s="96">
        <v>0</v>
      </c>
      <c r="Y969" s="96">
        <v>0</v>
      </c>
      <c r="Z969" s="96">
        <v>0</v>
      </c>
      <c r="AA969" s="105">
        <v>0</v>
      </c>
      <c r="AB969" s="108">
        <v>0</v>
      </c>
      <c r="AC969" s="96">
        <v>0</v>
      </c>
      <c r="AD969" s="109" t="s">
        <v>882</v>
      </c>
      <c r="AE969" s="96">
        <v>0</v>
      </c>
      <c r="AF969" s="96">
        <v>0</v>
      </c>
      <c r="AG969" s="96">
        <v>0</v>
      </c>
      <c r="AH969" s="105">
        <v>0</v>
      </c>
      <c r="AI969" s="108">
        <v>0</v>
      </c>
      <c r="AJ969" s="105">
        <v>0</v>
      </c>
      <c r="AK969" s="108" t="s">
        <v>883</v>
      </c>
      <c r="AL969" s="9" t="e">
        <f>VLOOKUP(F969,Definitions!$B$7:$E$39,4,FALSE)</f>
        <v>#N/A</v>
      </c>
    </row>
    <row r="970" spans="1:38">
      <c r="A970" s="36" t="str">
        <f t="shared" si="190"/>
        <v>RO402_51</v>
      </c>
      <c r="B970" t="s">
        <v>101</v>
      </c>
      <c r="C970" t="s">
        <v>185</v>
      </c>
      <c r="D970">
        <v>402</v>
      </c>
      <c r="E970">
        <v>51</v>
      </c>
      <c r="F970" s="25" t="str">
        <f>VLOOKUP(B970,Definitions!$C$7:$D$43,2,FALSE)</f>
        <v>for publication</v>
      </c>
      <c r="G970" t="str">
        <f>VLOOKUP(C970,Definitions!$C$49:$D$57,2,FALSE)</f>
        <v>Residential</v>
      </c>
      <c r="H970" t="str">
        <f>VLOOKUP(D970,Definitions!$C$60:$D$104,2,FALSE)</f>
        <v>MFH</v>
      </c>
      <c r="J970" s="29" t="str">
        <f>VLOOKUP(E970,Definitions!$C$115:$D$131,2,FALSE)</f>
        <v>Biomass</v>
      </c>
      <c r="K970" s="106"/>
      <c r="L970" s="105"/>
      <c r="M970" s="103">
        <f t="shared" si="191"/>
        <v>0.78550824954481635</v>
      </c>
      <c r="N970" s="37"/>
      <c r="O970" s="105"/>
      <c r="P970" s="105">
        <f t="shared" si="192"/>
        <v>0.78550824954481635</v>
      </c>
      <c r="Q970" s="105">
        <f t="shared" si="193"/>
        <v>0.76087166248230298</v>
      </c>
      <c r="R970" s="103">
        <f t="shared" si="194"/>
        <v>0</v>
      </c>
      <c r="S970" s="96">
        <v>0.74179079226581246</v>
      </c>
      <c r="T970" s="128" t="s">
        <v>882</v>
      </c>
      <c r="U970" s="96">
        <v>1.9080870216490478E-2</v>
      </c>
      <c r="V970" s="128" t="s">
        <v>882</v>
      </c>
      <c r="W970" s="96">
        <v>0</v>
      </c>
      <c r="X970" s="96">
        <v>0</v>
      </c>
      <c r="Y970" s="96">
        <v>0</v>
      </c>
      <c r="Z970" s="96">
        <v>0</v>
      </c>
      <c r="AA970" s="105">
        <v>0</v>
      </c>
      <c r="AB970" s="108">
        <v>0</v>
      </c>
      <c r="AC970" s="96">
        <v>0</v>
      </c>
      <c r="AD970" s="109" t="s">
        <v>882</v>
      </c>
      <c r="AE970" s="96">
        <v>0</v>
      </c>
      <c r="AF970" s="96">
        <v>0</v>
      </c>
      <c r="AG970" s="96">
        <v>0</v>
      </c>
      <c r="AH970" s="105">
        <v>0</v>
      </c>
      <c r="AI970" s="108">
        <v>0</v>
      </c>
      <c r="AJ970" s="105">
        <v>2.4636587062513326E-2</v>
      </c>
      <c r="AK970" s="108" t="s">
        <v>883</v>
      </c>
      <c r="AL970" s="9" t="e">
        <f>VLOOKUP(F970,Definitions!$B$7:$E$39,4,FALSE)</f>
        <v>#N/A</v>
      </c>
    </row>
    <row r="971" spans="1:38">
      <c r="A971" s="36" t="str">
        <f t="shared" si="190"/>
        <v>RO402_52</v>
      </c>
      <c r="B971" t="s">
        <v>101</v>
      </c>
      <c r="C971" t="s">
        <v>185</v>
      </c>
      <c r="D971">
        <v>402</v>
      </c>
      <c r="E971">
        <v>52</v>
      </c>
      <c r="F971" s="25" t="str">
        <f>VLOOKUP(B971,Definitions!$C$7:$D$43,2,FALSE)</f>
        <v>for publication</v>
      </c>
      <c r="G971" t="str">
        <f>VLOOKUP(C971,Definitions!$C$49:$D$57,2,FALSE)</f>
        <v>Residential</v>
      </c>
      <c r="H971" t="str">
        <f>VLOOKUP(D971,Definitions!$C$60:$D$104,2,FALSE)</f>
        <v>MFH</v>
      </c>
      <c r="J971" s="29" t="str">
        <f>VLOOKUP(E971,Definitions!$C$115:$D$131,2,FALSE)</f>
        <v>Geothermal</v>
      </c>
      <c r="K971" s="106"/>
      <c r="L971" s="105"/>
      <c r="M971" s="103">
        <f t="shared" si="191"/>
        <v>3.0445878878019108E-2</v>
      </c>
      <c r="N971" s="37"/>
      <c r="O971" s="105"/>
      <c r="P971" s="105">
        <f t="shared" si="192"/>
        <v>3.0445878878019108E-2</v>
      </c>
      <c r="Q971" s="105">
        <f t="shared" si="193"/>
        <v>3.0445878878019108E-2</v>
      </c>
      <c r="R971" s="103">
        <f t="shared" si="194"/>
        <v>0</v>
      </c>
      <c r="S971" s="96">
        <v>2.9383972552934692E-2</v>
      </c>
      <c r="T971" s="128" t="s">
        <v>882</v>
      </c>
      <c r="U971" s="96">
        <v>1.0619063250844156E-3</v>
      </c>
      <c r="V971" s="128" t="s">
        <v>882</v>
      </c>
      <c r="W971" s="96">
        <v>0</v>
      </c>
      <c r="X971" s="96">
        <v>0</v>
      </c>
      <c r="Y971" s="96">
        <v>0</v>
      </c>
      <c r="Z971" s="96">
        <v>0</v>
      </c>
      <c r="AA971" s="105">
        <v>0</v>
      </c>
      <c r="AB971" s="108">
        <v>0</v>
      </c>
      <c r="AC971" s="96">
        <v>0</v>
      </c>
      <c r="AD971" s="109" t="s">
        <v>882</v>
      </c>
      <c r="AE971" s="96">
        <v>0</v>
      </c>
      <c r="AF971" s="96">
        <v>0</v>
      </c>
      <c r="AG971" s="96">
        <v>0</v>
      </c>
      <c r="AH971" s="105">
        <v>0</v>
      </c>
      <c r="AI971" s="108">
        <v>0</v>
      </c>
      <c r="AJ971" s="105">
        <v>0</v>
      </c>
      <c r="AK971" s="108" t="s">
        <v>883</v>
      </c>
      <c r="AL971" s="9" t="e">
        <f>VLOOKUP(F971,Definitions!$B$7:$E$39,4,FALSE)</f>
        <v>#N/A</v>
      </c>
    </row>
    <row r="972" spans="1:38">
      <c r="A972" s="36" t="str">
        <f t="shared" si="190"/>
        <v>RO402_53</v>
      </c>
      <c r="B972" t="s">
        <v>101</v>
      </c>
      <c r="C972" t="s">
        <v>185</v>
      </c>
      <c r="D972">
        <v>402</v>
      </c>
      <c r="E972">
        <v>53</v>
      </c>
      <c r="F972" s="25" t="str">
        <f>VLOOKUP(B972,Definitions!$C$7:$D$43,2,FALSE)</f>
        <v>for publication</v>
      </c>
      <c r="G972" t="str">
        <f>VLOOKUP(C972,Definitions!$C$49:$D$57,2,FALSE)</f>
        <v>Residential</v>
      </c>
      <c r="H972" t="str">
        <f>VLOOKUP(D972,Definitions!$C$60:$D$104,2,FALSE)</f>
        <v>MFH</v>
      </c>
      <c r="J972" s="29" t="str">
        <f>VLOOKUP(E972,Definitions!$C$115:$D$131,2,FALSE)</f>
        <v>Solar energy</v>
      </c>
      <c r="K972" s="106"/>
      <c r="L972" s="105"/>
      <c r="M972" s="103">
        <f t="shared" si="191"/>
        <v>0</v>
      </c>
      <c r="N972" s="37"/>
      <c r="O972" s="105"/>
      <c r="P972" s="105">
        <f t="shared" si="192"/>
        <v>0</v>
      </c>
      <c r="Q972" s="105">
        <f t="shared" si="193"/>
        <v>0</v>
      </c>
      <c r="R972" s="103">
        <f t="shared" si="194"/>
        <v>0</v>
      </c>
      <c r="S972" s="96">
        <v>0</v>
      </c>
      <c r="T972" s="128" t="s">
        <v>882</v>
      </c>
      <c r="U972" s="96">
        <v>0</v>
      </c>
      <c r="V972" s="128" t="s">
        <v>882</v>
      </c>
      <c r="W972" s="96">
        <v>0</v>
      </c>
      <c r="X972" s="96">
        <v>0</v>
      </c>
      <c r="Y972" s="96">
        <v>0</v>
      </c>
      <c r="Z972" s="96">
        <v>0</v>
      </c>
      <c r="AA972" s="105">
        <v>0</v>
      </c>
      <c r="AB972" s="108">
        <v>0</v>
      </c>
      <c r="AC972" s="96">
        <v>0</v>
      </c>
      <c r="AD972" s="109" t="s">
        <v>882</v>
      </c>
      <c r="AE972" s="96">
        <v>0</v>
      </c>
      <c r="AF972" s="96">
        <v>0</v>
      </c>
      <c r="AG972" s="96">
        <v>0</v>
      </c>
      <c r="AH972" s="105">
        <v>0</v>
      </c>
      <c r="AI972" s="108">
        <v>0</v>
      </c>
      <c r="AJ972" s="105">
        <v>0</v>
      </c>
      <c r="AK972" s="108" t="s">
        <v>883</v>
      </c>
      <c r="AL972" s="9" t="e">
        <f>VLOOKUP(F972,Definitions!$B$7:$E$39,4,FALSE)</f>
        <v>#N/A</v>
      </c>
    </row>
    <row r="973" spans="1:38">
      <c r="A973" s="36" t="str">
        <f t="shared" si="190"/>
        <v>RO402_58</v>
      </c>
      <c r="B973" t="s">
        <v>101</v>
      </c>
      <c r="C973" t="s">
        <v>185</v>
      </c>
      <c r="D973">
        <v>402</v>
      </c>
      <c r="E973">
        <v>58</v>
      </c>
      <c r="F973" s="25" t="str">
        <f>VLOOKUP(B973,Definitions!$C$7:$D$43,2,FALSE)</f>
        <v>for publication</v>
      </c>
      <c r="G973" t="str">
        <f>VLOOKUP(C973,Definitions!$C$49:$D$57,2,FALSE)</f>
        <v>Residential</v>
      </c>
      <c r="H973" t="str">
        <f>VLOOKUP(D973,Definitions!$C$60:$D$104,2,FALSE)</f>
        <v>MFH</v>
      </c>
      <c r="J973" s="29" t="str">
        <f>VLOOKUP(E973,Definitions!$C$115:$D$131,2,FALSE)</f>
        <v>Ambient heat total</v>
      </c>
      <c r="K973" s="106"/>
      <c r="L973" s="105"/>
      <c r="M973" s="103">
        <f t="shared" si="191"/>
        <v>0</v>
      </c>
      <c r="N973" s="37"/>
      <c r="O973" s="105"/>
      <c r="P973" s="105">
        <f t="shared" si="192"/>
        <v>0</v>
      </c>
      <c r="Q973" s="105">
        <f t="shared" si="193"/>
        <v>0</v>
      </c>
      <c r="R973" s="103">
        <f t="shared" si="194"/>
        <v>0</v>
      </c>
      <c r="S973" s="96">
        <v>0</v>
      </c>
      <c r="T973" s="128" t="s">
        <v>882</v>
      </c>
      <c r="U973" s="96">
        <v>0</v>
      </c>
      <c r="V973" s="128" t="s">
        <v>882</v>
      </c>
      <c r="W973" s="96">
        <v>0</v>
      </c>
      <c r="X973" s="96">
        <v>0</v>
      </c>
      <c r="Y973" s="96">
        <v>0</v>
      </c>
      <c r="Z973" s="96">
        <v>0</v>
      </c>
      <c r="AA973" s="105">
        <v>0</v>
      </c>
      <c r="AB973" s="108">
        <v>0</v>
      </c>
      <c r="AC973" s="96">
        <v>0</v>
      </c>
      <c r="AD973" s="109" t="s">
        <v>882</v>
      </c>
      <c r="AE973" s="96">
        <v>0</v>
      </c>
      <c r="AF973" s="96">
        <v>0</v>
      </c>
      <c r="AG973" s="96">
        <v>0</v>
      </c>
      <c r="AH973" s="105">
        <v>0</v>
      </c>
      <c r="AI973" s="108">
        <v>0</v>
      </c>
      <c r="AJ973" s="105">
        <v>0</v>
      </c>
      <c r="AK973" s="108" t="s">
        <v>883</v>
      </c>
      <c r="AL973" s="9" t="e">
        <f>VLOOKUP(F973,Definitions!$B$7:$E$39,4,FALSE)</f>
        <v>#N/A</v>
      </c>
    </row>
    <row r="974" spans="1:38">
      <c r="A974" s="36" t="str">
        <f t="shared" si="190"/>
        <v>RO402_55</v>
      </c>
      <c r="B974" t="s">
        <v>101</v>
      </c>
      <c r="C974" t="s">
        <v>185</v>
      </c>
      <c r="D974">
        <v>402</v>
      </c>
      <c r="E974">
        <v>55</v>
      </c>
      <c r="F974" s="25" t="str">
        <f>VLOOKUP(B974,Definitions!$C$7:$D$43,2,FALSE)</f>
        <v>for publication</v>
      </c>
      <c r="G974" t="str">
        <f>VLOOKUP(C974,Definitions!$C$49:$D$57,2,FALSE)</f>
        <v>Residential</v>
      </c>
      <c r="H974" t="str">
        <f>VLOOKUP(D974,Definitions!$C$60:$D$104,2,FALSE)</f>
        <v>MFH</v>
      </c>
      <c r="J974" s="29" t="str">
        <f>VLOOKUP(E974,Definitions!$C$115:$D$131,2,FALSE)</f>
        <v xml:space="preserve">Other RES </v>
      </c>
      <c r="K974" s="106"/>
      <c r="L974" s="105"/>
      <c r="M974" s="103">
        <f t="shared" si="191"/>
        <v>0</v>
      </c>
      <c r="N974" s="37"/>
      <c r="O974" s="105"/>
      <c r="P974" s="105">
        <f t="shared" si="192"/>
        <v>0</v>
      </c>
      <c r="Q974" s="105">
        <f t="shared" si="193"/>
        <v>0</v>
      </c>
      <c r="R974" s="103">
        <f t="shared" si="194"/>
        <v>0</v>
      </c>
      <c r="S974" s="96">
        <v>0</v>
      </c>
      <c r="T974" s="128" t="s">
        <v>882</v>
      </c>
      <c r="U974" s="96">
        <v>0</v>
      </c>
      <c r="V974" s="128" t="s">
        <v>882</v>
      </c>
      <c r="W974" s="96">
        <v>0</v>
      </c>
      <c r="X974" s="96">
        <v>0</v>
      </c>
      <c r="Y974" s="96">
        <v>0</v>
      </c>
      <c r="Z974" s="96">
        <v>0</v>
      </c>
      <c r="AA974" s="105">
        <v>0</v>
      </c>
      <c r="AB974" s="108">
        <v>0</v>
      </c>
      <c r="AC974" s="96">
        <v>0</v>
      </c>
      <c r="AD974" s="109" t="s">
        <v>882</v>
      </c>
      <c r="AE974" s="96">
        <v>0</v>
      </c>
      <c r="AF974" s="96">
        <v>0</v>
      </c>
      <c r="AG974" s="96">
        <v>0</v>
      </c>
      <c r="AH974" s="105">
        <v>0</v>
      </c>
      <c r="AI974" s="108">
        <v>0</v>
      </c>
      <c r="AJ974" s="105">
        <v>0</v>
      </c>
      <c r="AK974" s="108" t="s">
        <v>883</v>
      </c>
      <c r="AL974" s="9" t="e">
        <f>VLOOKUP(F974,Definitions!$B$7:$E$39,4,FALSE)</f>
        <v>#N/A</v>
      </c>
    </row>
    <row r="975" spans="1:38">
      <c r="A975" s="36" t="str">
        <f t="shared" ref="A975:A989" si="195">B975&amp;D975&amp;"_"&amp;E975</f>
        <v>SI400_0</v>
      </c>
      <c r="B975" t="s">
        <v>105</v>
      </c>
      <c r="C975" t="s">
        <v>185</v>
      </c>
      <c r="D975">
        <v>400</v>
      </c>
      <c r="E975">
        <v>0</v>
      </c>
      <c r="F975" s="25" t="str">
        <f>VLOOKUP(B975,Definitions!$C$7:$D$43,2,FALSE)</f>
        <v>Slovenia</v>
      </c>
      <c r="G975" t="str">
        <f>VLOOKUP(C975,Definitions!$C$49:$D$57,2,FALSE)</f>
        <v>Residential</v>
      </c>
      <c r="H975" t="str">
        <f>VLOOKUP(D975,Definitions!$C$60:$D$104,2,FALSE)</f>
        <v>TOTAL Residential</v>
      </c>
      <c r="J975" s="29" t="str">
        <f>VLOOKUP(E975,Definitions!$C$115:$D$131,2,FALSE)</f>
        <v>TOTAL</v>
      </c>
      <c r="K975" s="106"/>
      <c r="L975" s="105"/>
      <c r="M975" s="103">
        <f t="shared" ref="M975:M989" si="196">SUM(O975:P975)</f>
        <v>7.8300759505725281</v>
      </c>
      <c r="N975" s="37"/>
      <c r="O975" s="105"/>
      <c r="P975" s="105">
        <f t="shared" ref="P975:P989" si="197">Q975+R975+IFERROR(AJ975,0)</f>
        <v>7.8300759505725281</v>
      </c>
      <c r="Q975" s="105">
        <f t="shared" ref="Q975:Q989" si="198">S975+U975+W975</f>
        <v>7.0685515621877748</v>
      </c>
      <c r="R975" s="103">
        <f t="shared" ref="R975:R989" si="199">AC975+AE975</f>
        <v>0.19800000000000001</v>
      </c>
      <c r="S975" s="96">
        <v>6.0280366924251449</v>
      </c>
      <c r="T975" s="128" t="s">
        <v>960</v>
      </c>
      <c r="U975" s="96">
        <v>1.0405148697626303</v>
      </c>
      <c r="V975" s="128" t="s">
        <v>960</v>
      </c>
      <c r="W975" s="96">
        <v>0</v>
      </c>
      <c r="X975" s="96">
        <v>0</v>
      </c>
      <c r="Y975" s="96">
        <v>0</v>
      </c>
      <c r="Z975" s="96">
        <v>0</v>
      </c>
      <c r="AA975" s="105">
        <v>0</v>
      </c>
      <c r="AB975" s="108">
        <v>0</v>
      </c>
      <c r="AC975" s="96">
        <v>0.19800000000000001</v>
      </c>
      <c r="AD975" s="109" t="s">
        <v>960</v>
      </c>
      <c r="AE975" s="96">
        <v>0</v>
      </c>
      <c r="AF975" s="96">
        <v>0</v>
      </c>
      <c r="AG975" s="96">
        <v>0</v>
      </c>
      <c r="AH975" s="105">
        <v>0</v>
      </c>
      <c r="AI975" s="108">
        <v>0</v>
      </c>
      <c r="AJ975" s="105">
        <v>0.56352438838475294</v>
      </c>
      <c r="AK975" s="108" t="s">
        <v>960</v>
      </c>
      <c r="AL975" s="9" t="str">
        <f>VLOOKUP(F975,Definitions!$B$7:$E$39,4,FALSE)</f>
        <v>EU28</v>
      </c>
    </row>
    <row r="976" spans="1:38">
      <c r="A976" s="36" t="str">
        <f t="shared" si="195"/>
        <v>SI400_1</v>
      </c>
      <c r="B976" t="s">
        <v>105</v>
      </c>
      <c r="C976" t="s">
        <v>185</v>
      </c>
      <c r="D976">
        <v>400</v>
      </c>
      <c r="E976">
        <v>1</v>
      </c>
      <c r="F976" s="25" t="str">
        <f>VLOOKUP(B976,Definitions!$C$7:$D$43,2,FALSE)</f>
        <v>Slovenia</v>
      </c>
      <c r="G976" t="str">
        <f>VLOOKUP(C976,Definitions!$C$49:$D$57,2,FALSE)</f>
        <v>Residential</v>
      </c>
      <c r="H976" t="str">
        <f>VLOOKUP(D976,Definitions!$C$60:$D$104,2,FALSE)</f>
        <v>TOTAL Residential</v>
      </c>
      <c r="J976" s="29" t="str">
        <f>VLOOKUP(E976,Definitions!$C$115:$D$131,2,FALSE)</f>
        <v>Coal</v>
      </c>
      <c r="K976" s="106"/>
      <c r="L976" s="105"/>
      <c r="M976" s="103">
        <f t="shared" si="196"/>
        <v>0</v>
      </c>
      <c r="N976" s="37"/>
      <c r="O976" s="105"/>
      <c r="P976" s="105">
        <f t="shared" si="197"/>
        <v>0</v>
      </c>
      <c r="Q976" s="105">
        <f t="shared" si="198"/>
        <v>0</v>
      </c>
      <c r="R976" s="103">
        <f t="shared" si="199"/>
        <v>0</v>
      </c>
      <c r="S976" s="96">
        <v>0</v>
      </c>
      <c r="T976" s="128" t="s">
        <v>960</v>
      </c>
      <c r="U976" s="96">
        <v>0</v>
      </c>
      <c r="V976" s="128" t="s">
        <v>960</v>
      </c>
      <c r="W976" s="96">
        <v>0</v>
      </c>
      <c r="X976" s="96">
        <v>0</v>
      </c>
      <c r="Y976" s="96">
        <v>0</v>
      </c>
      <c r="Z976" s="96">
        <v>0</v>
      </c>
      <c r="AA976" s="105">
        <v>0</v>
      </c>
      <c r="AB976" s="108">
        <v>0</v>
      </c>
      <c r="AC976" s="96">
        <v>0</v>
      </c>
      <c r="AD976" s="109" t="s">
        <v>882</v>
      </c>
      <c r="AE976" s="96">
        <v>0</v>
      </c>
      <c r="AF976" s="96">
        <v>0</v>
      </c>
      <c r="AG976" s="96">
        <v>0</v>
      </c>
      <c r="AH976" s="105">
        <v>0</v>
      </c>
      <c r="AI976" s="108">
        <v>0</v>
      </c>
      <c r="AJ976" s="105">
        <v>0</v>
      </c>
      <c r="AK976" s="108" t="s">
        <v>960</v>
      </c>
      <c r="AL976" s="9" t="str">
        <f>VLOOKUP(F976,Definitions!$B$7:$E$39,4,FALSE)</f>
        <v>EU28</v>
      </c>
    </row>
    <row r="977" spans="1:38">
      <c r="A977" s="36" t="str">
        <f t="shared" si="195"/>
        <v>SI400_2</v>
      </c>
      <c r="B977" t="s">
        <v>105</v>
      </c>
      <c r="C977" t="s">
        <v>185</v>
      </c>
      <c r="D977">
        <v>400</v>
      </c>
      <c r="E977">
        <v>2</v>
      </c>
      <c r="F977" s="25" t="str">
        <f>VLOOKUP(B977,Definitions!$C$7:$D$43,2,FALSE)</f>
        <v>Slovenia</v>
      </c>
      <c r="G977" t="str">
        <f>VLOOKUP(C977,Definitions!$C$49:$D$57,2,FALSE)</f>
        <v>Residential</v>
      </c>
      <c r="H977" t="str">
        <f>VLOOKUP(D977,Definitions!$C$60:$D$104,2,FALSE)</f>
        <v>TOTAL Residential</v>
      </c>
      <c r="J977" s="29" t="str">
        <f>VLOOKUP(E977,Definitions!$C$115:$D$131,2,FALSE)</f>
        <v>Fuel oil</v>
      </c>
      <c r="K977" s="106"/>
      <c r="L977" s="105"/>
      <c r="M977" s="103">
        <f t="shared" si="196"/>
        <v>1.4553113231167458</v>
      </c>
      <c r="N977" s="37"/>
      <c r="O977" s="105"/>
      <c r="P977" s="105">
        <f t="shared" si="197"/>
        <v>1.4553113231167458</v>
      </c>
      <c r="Q977" s="105">
        <f t="shared" si="198"/>
        <v>1.3937855973964979</v>
      </c>
      <c r="R977" s="103">
        <f t="shared" si="199"/>
        <v>0</v>
      </c>
      <c r="S977" s="96">
        <v>1.2553527145259398</v>
      </c>
      <c r="T977" s="128" t="s">
        <v>960</v>
      </c>
      <c r="U977" s="96">
        <v>0.13843288287055822</v>
      </c>
      <c r="V977" s="128" t="s">
        <v>960</v>
      </c>
      <c r="W977" s="96">
        <v>0</v>
      </c>
      <c r="X977" s="96">
        <v>0</v>
      </c>
      <c r="Y977" s="96">
        <v>0</v>
      </c>
      <c r="Z977" s="96">
        <v>0</v>
      </c>
      <c r="AA977" s="105">
        <v>0</v>
      </c>
      <c r="AB977" s="108">
        <v>0</v>
      </c>
      <c r="AC977" s="96">
        <v>0</v>
      </c>
      <c r="AD977" s="109" t="s">
        <v>882</v>
      </c>
      <c r="AE977" s="96">
        <v>0</v>
      </c>
      <c r="AF977" s="96">
        <v>0</v>
      </c>
      <c r="AG977" s="96">
        <v>0</v>
      </c>
      <c r="AH977" s="105">
        <v>0</v>
      </c>
      <c r="AI977" s="108">
        <v>0</v>
      </c>
      <c r="AJ977" s="105">
        <v>6.1525725720247872E-2</v>
      </c>
      <c r="AK977" s="108" t="s">
        <v>960</v>
      </c>
      <c r="AL977" s="9" t="str">
        <f>VLOOKUP(F977,Definitions!$B$7:$E$39,4,FALSE)</f>
        <v>EU28</v>
      </c>
    </row>
    <row r="978" spans="1:38">
      <c r="A978" s="36" t="str">
        <f t="shared" si="195"/>
        <v>SI400_3</v>
      </c>
      <c r="B978" t="s">
        <v>105</v>
      </c>
      <c r="C978" t="s">
        <v>185</v>
      </c>
      <c r="D978">
        <v>400</v>
      </c>
      <c r="E978">
        <v>3</v>
      </c>
      <c r="F978" s="25" t="str">
        <f>VLOOKUP(B978,Definitions!$C$7:$D$43,2,FALSE)</f>
        <v>Slovenia</v>
      </c>
      <c r="G978" t="str">
        <f>VLOOKUP(C978,Definitions!$C$49:$D$57,2,FALSE)</f>
        <v>Residential</v>
      </c>
      <c r="H978" t="str">
        <f>VLOOKUP(D978,Definitions!$C$60:$D$104,2,FALSE)</f>
        <v>TOTAL Residential</v>
      </c>
      <c r="J978" s="29" t="str">
        <f>VLOOKUP(E978,Definitions!$C$115:$D$131,2,FALSE)</f>
        <v>Natural gas</v>
      </c>
      <c r="K978" s="106"/>
      <c r="L978" s="105"/>
      <c r="M978" s="103">
        <f t="shared" si="196"/>
        <v>1.0047101046571929</v>
      </c>
      <c r="N978" s="37"/>
      <c r="O978" s="105"/>
      <c r="P978" s="105">
        <f t="shared" si="197"/>
        <v>1.0047101046571929</v>
      </c>
      <c r="Q978" s="105">
        <f t="shared" si="198"/>
        <v>0.97660261555981509</v>
      </c>
      <c r="R978" s="103">
        <f t="shared" si="199"/>
        <v>0</v>
      </c>
      <c r="S978" s="96">
        <v>0.89094169640590226</v>
      </c>
      <c r="T978" s="128" t="s">
        <v>960</v>
      </c>
      <c r="U978" s="96">
        <v>8.5660919153912787E-2</v>
      </c>
      <c r="V978" s="128" t="s">
        <v>960</v>
      </c>
      <c r="W978" s="96">
        <v>0</v>
      </c>
      <c r="X978" s="96">
        <v>0</v>
      </c>
      <c r="Y978" s="96">
        <v>0</v>
      </c>
      <c r="Z978" s="96">
        <v>0</v>
      </c>
      <c r="AA978" s="105">
        <v>0</v>
      </c>
      <c r="AB978" s="108">
        <v>0</v>
      </c>
      <c r="AC978" s="96">
        <v>0</v>
      </c>
      <c r="AD978" s="109" t="s">
        <v>882</v>
      </c>
      <c r="AE978" s="96">
        <v>0</v>
      </c>
      <c r="AF978" s="96">
        <v>0</v>
      </c>
      <c r="AG978" s="96">
        <v>0</v>
      </c>
      <c r="AH978" s="105">
        <v>0</v>
      </c>
      <c r="AI978" s="108">
        <v>0</v>
      </c>
      <c r="AJ978" s="105">
        <v>2.8107489097377723E-2</v>
      </c>
      <c r="AK978" s="108" t="s">
        <v>960</v>
      </c>
      <c r="AL978" s="9" t="str">
        <f>VLOOKUP(F978,Definitions!$B$7:$E$39,4,FALSE)</f>
        <v>EU28</v>
      </c>
    </row>
    <row r="979" spans="1:38">
      <c r="A979" s="36" t="str">
        <f t="shared" si="195"/>
        <v>SI400_4</v>
      </c>
      <c r="B979" t="s">
        <v>105</v>
      </c>
      <c r="C979" t="s">
        <v>185</v>
      </c>
      <c r="D979">
        <v>400</v>
      </c>
      <c r="E979">
        <v>4</v>
      </c>
      <c r="F979" s="25" t="str">
        <f>VLOOKUP(B979,Definitions!$C$7:$D$43,2,FALSE)</f>
        <v>Slovenia</v>
      </c>
      <c r="G979" t="str">
        <f>VLOOKUP(C979,Definitions!$C$49:$D$57,2,FALSE)</f>
        <v>Residential</v>
      </c>
      <c r="H979" t="str">
        <f>VLOOKUP(D979,Definitions!$C$60:$D$104,2,FALSE)</f>
        <v>TOTAL Residential</v>
      </c>
      <c r="J979" s="29" t="str">
        <f>VLOOKUP(E979,Definitions!$C$115:$D$131,2,FALSE)</f>
        <v>Other fossil fuels</v>
      </c>
      <c r="K979" s="106"/>
      <c r="L979" s="105"/>
      <c r="M979" s="103">
        <f t="shared" si="196"/>
        <v>0</v>
      </c>
      <c r="N979" s="37"/>
      <c r="O979" s="105"/>
      <c r="P979" s="105">
        <f t="shared" si="197"/>
        <v>0</v>
      </c>
      <c r="Q979" s="105">
        <f t="shared" si="198"/>
        <v>0</v>
      </c>
      <c r="R979" s="103">
        <f t="shared" si="199"/>
        <v>0</v>
      </c>
      <c r="S979" s="96">
        <v>0</v>
      </c>
      <c r="T979" s="128" t="s">
        <v>882</v>
      </c>
      <c r="U979" s="96">
        <v>0</v>
      </c>
      <c r="V979" s="128" t="s">
        <v>882</v>
      </c>
      <c r="W979" s="96">
        <v>0</v>
      </c>
      <c r="X979" s="96">
        <v>0</v>
      </c>
      <c r="Y979" s="96">
        <v>0</v>
      </c>
      <c r="Z979" s="96">
        <v>0</v>
      </c>
      <c r="AA979" s="105">
        <v>0</v>
      </c>
      <c r="AB979" s="108">
        <v>0</v>
      </c>
      <c r="AC979" s="96">
        <v>0</v>
      </c>
      <c r="AD979" s="109" t="s">
        <v>882</v>
      </c>
      <c r="AE979" s="96">
        <v>0</v>
      </c>
      <c r="AF979" s="96">
        <v>0</v>
      </c>
      <c r="AG979" s="96">
        <v>0</v>
      </c>
      <c r="AH979" s="105">
        <v>0</v>
      </c>
      <c r="AI979" s="108">
        <v>0</v>
      </c>
      <c r="AJ979" s="105">
        <v>0</v>
      </c>
      <c r="AK979" s="108" t="s">
        <v>883</v>
      </c>
      <c r="AL979" s="9" t="str">
        <f>VLOOKUP(F979,Definitions!$B$7:$E$39,4,FALSE)</f>
        <v>EU28</v>
      </c>
    </row>
    <row r="980" spans="1:38">
      <c r="A980" s="36" t="str">
        <f t="shared" si="195"/>
        <v>SI400_6</v>
      </c>
      <c r="B980" t="s">
        <v>105</v>
      </c>
      <c r="C980" t="s">
        <v>185</v>
      </c>
      <c r="D980">
        <v>400</v>
      </c>
      <c r="E980">
        <v>6</v>
      </c>
      <c r="F980" s="25" t="str">
        <f>VLOOKUP(B980,Definitions!$C$7:$D$43,2,FALSE)</f>
        <v>Slovenia</v>
      </c>
      <c r="G980" t="str">
        <f>VLOOKUP(C980,Definitions!$C$49:$D$57,2,FALSE)</f>
        <v>Residential</v>
      </c>
      <c r="H980" t="str">
        <f>VLOOKUP(D980,Definitions!$C$60:$D$104,2,FALSE)</f>
        <v>TOTAL Residential</v>
      </c>
      <c r="J980" s="29" t="str">
        <f>VLOOKUP(E980,Definitions!$C$115:$D$131,2,FALSE)</f>
        <v>Electricity</v>
      </c>
      <c r="K980" s="106"/>
      <c r="L980" s="105"/>
      <c r="M980" s="103">
        <f t="shared" si="196"/>
        <v>0.98050262408947431</v>
      </c>
      <c r="N980" s="37"/>
      <c r="O980" s="105"/>
      <c r="P980" s="105">
        <f t="shared" si="197"/>
        <v>0.98050262408947431</v>
      </c>
      <c r="Q980" s="105">
        <f t="shared" si="198"/>
        <v>0.65646890401281199</v>
      </c>
      <c r="R980" s="103">
        <f t="shared" si="199"/>
        <v>0.19800000000000001</v>
      </c>
      <c r="S980" s="96">
        <v>0.29708427553576705</v>
      </c>
      <c r="T980" s="128" t="s">
        <v>960</v>
      </c>
      <c r="U980" s="96">
        <v>0.35938462847704489</v>
      </c>
      <c r="V980" s="128" t="s">
        <v>960</v>
      </c>
      <c r="W980" s="96">
        <v>0</v>
      </c>
      <c r="X980" s="96">
        <v>0</v>
      </c>
      <c r="Y980" s="96">
        <v>0</v>
      </c>
      <c r="Z980" s="96">
        <v>0</v>
      </c>
      <c r="AA980" s="105">
        <v>0</v>
      </c>
      <c r="AB980" s="108">
        <v>0</v>
      </c>
      <c r="AC980" s="96">
        <v>0.19800000000000001</v>
      </c>
      <c r="AD980" s="109" t="s">
        <v>882</v>
      </c>
      <c r="AE980" s="96">
        <v>0</v>
      </c>
      <c r="AF980" s="96">
        <v>0</v>
      </c>
      <c r="AG980" s="96">
        <v>0</v>
      </c>
      <c r="AH980" s="105">
        <v>0</v>
      </c>
      <c r="AI980" s="108">
        <v>0</v>
      </c>
      <c r="AJ980" s="105">
        <v>0.1260337200766623</v>
      </c>
      <c r="AK980" s="108" t="s">
        <v>960</v>
      </c>
      <c r="AL980" s="9" t="str">
        <f>VLOOKUP(F980,Definitions!$B$7:$E$39,4,FALSE)</f>
        <v>EU28</v>
      </c>
    </row>
    <row r="981" spans="1:38">
      <c r="A981" s="36" t="str">
        <f t="shared" si="195"/>
        <v>SI400_7</v>
      </c>
      <c r="B981" t="s">
        <v>105</v>
      </c>
      <c r="C981" t="s">
        <v>185</v>
      </c>
      <c r="D981">
        <v>400</v>
      </c>
      <c r="E981">
        <v>7</v>
      </c>
      <c r="F981" s="25" t="str">
        <f>VLOOKUP(B981,Definitions!$C$7:$D$43,2,FALSE)</f>
        <v>Slovenia</v>
      </c>
      <c r="G981" t="str">
        <f>VLOOKUP(C981,Definitions!$C$49:$D$57,2,FALSE)</f>
        <v>Residential</v>
      </c>
      <c r="H981" t="str">
        <f>VLOOKUP(D981,Definitions!$C$60:$D$104,2,FALSE)</f>
        <v>TOTAL Residential</v>
      </c>
      <c r="J981" s="29" t="str">
        <f>VLOOKUP(E981,Definitions!$C$115:$D$131,2,FALSE)</f>
        <v>District heating</v>
      </c>
      <c r="K981" s="106"/>
      <c r="L981" s="105"/>
      <c r="M981" s="103">
        <f t="shared" si="196"/>
        <v>0.77008805050899909</v>
      </c>
      <c r="N981" s="56"/>
      <c r="O981" s="105"/>
      <c r="P981" s="105">
        <f t="shared" si="197"/>
        <v>0.77008805050899909</v>
      </c>
      <c r="Q981" s="105">
        <f t="shared" si="198"/>
        <v>0.77008805050899909</v>
      </c>
      <c r="R981" s="103">
        <f t="shared" si="199"/>
        <v>0</v>
      </c>
      <c r="S981" s="96">
        <v>0.70220003175595447</v>
      </c>
      <c r="T981" s="128" t="s">
        <v>961</v>
      </c>
      <c r="U981" s="96">
        <v>6.7888018753044593E-2</v>
      </c>
      <c r="V981" s="128" t="s">
        <v>961</v>
      </c>
      <c r="W981" s="96">
        <v>0</v>
      </c>
      <c r="X981" s="96">
        <v>0</v>
      </c>
      <c r="Y981" s="96">
        <v>0</v>
      </c>
      <c r="Z981" s="96">
        <v>0</v>
      </c>
      <c r="AA981" s="105">
        <v>0</v>
      </c>
      <c r="AB981" s="108">
        <v>0</v>
      </c>
      <c r="AC981" s="96">
        <v>0</v>
      </c>
      <c r="AD981" s="109" t="s">
        <v>882</v>
      </c>
      <c r="AE981" s="96">
        <v>0</v>
      </c>
      <c r="AF981" s="96">
        <v>0</v>
      </c>
      <c r="AG981" s="96">
        <v>0</v>
      </c>
      <c r="AH981" s="105">
        <v>0</v>
      </c>
      <c r="AI981" s="108">
        <v>0</v>
      </c>
      <c r="AJ981" s="105">
        <v>0</v>
      </c>
      <c r="AK981" s="108" t="s">
        <v>883</v>
      </c>
      <c r="AL981" s="9" t="str">
        <f>VLOOKUP(F981,Definitions!$B$7:$E$39,4,FALSE)</f>
        <v>EU28</v>
      </c>
    </row>
    <row r="982" spans="1:38">
      <c r="A982" s="36" t="str">
        <f t="shared" si="195"/>
        <v>SI400_8</v>
      </c>
      <c r="B982" t="s">
        <v>105</v>
      </c>
      <c r="C982" t="s">
        <v>185</v>
      </c>
      <c r="D982">
        <v>400</v>
      </c>
      <c r="E982">
        <v>8</v>
      </c>
      <c r="F982" s="25" t="str">
        <f>VLOOKUP(B982,Definitions!$C$7:$D$43,2,FALSE)</f>
        <v>Slovenia</v>
      </c>
      <c r="G982" t="str">
        <f>VLOOKUP(C982,Definitions!$C$49:$D$57,2,FALSE)</f>
        <v>Residential</v>
      </c>
      <c r="H982" t="str">
        <f>VLOOKUP(D982,Definitions!$C$60:$D$104,2,FALSE)</f>
        <v>TOTAL Residential</v>
      </c>
      <c r="J982" s="29" t="str">
        <f>VLOOKUP(E982,Definitions!$C$115:$D$131,2,FALSE)</f>
        <v>Waste non-RES</v>
      </c>
      <c r="K982" s="106"/>
      <c r="L982" s="105"/>
      <c r="M982" s="103">
        <f t="shared" si="196"/>
        <v>0</v>
      </c>
      <c r="N982" s="37"/>
      <c r="O982" s="105"/>
      <c r="P982" s="105">
        <f t="shared" si="197"/>
        <v>0</v>
      </c>
      <c r="Q982" s="105">
        <f t="shared" si="198"/>
        <v>0</v>
      </c>
      <c r="R982" s="103">
        <f t="shared" si="199"/>
        <v>0</v>
      </c>
      <c r="S982" s="96">
        <v>0</v>
      </c>
      <c r="T982" s="128" t="s">
        <v>882</v>
      </c>
      <c r="U982" s="96">
        <v>0</v>
      </c>
      <c r="V982" s="128" t="s">
        <v>882</v>
      </c>
      <c r="W982" s="96">
        <v>0</v>
      </c>
      <c r="X982" s="96">
        <v>0</v>
      </c>
      <c r="Y982" s="96">
        <v>0</v>
      </c>
      <c r="Z982" s="96">
        <v>0</v>
      </c>
      <c r="AA982" s="105">
        <v>0</v>
      </c>
      <c r="AB982" s="108">
        <v>0</v>
      </c>
      <c r="AC982" s="96">
        <v>0</v>
      </c>
      <c r="AD982" s="109" t="s">
        <v>882</v>
      </c>
      <c r="AE982" s="96">
        <v>0</v>
      </c>
      <c r="AF982" s="96">
        <v>0</v>
      </c>
      <c r="AG982" s="96">
        <v>0</v>
      </c>
      <c r="AH982" s="105">
        <v>0</v>
      </c>
      <c r="AI982" s="108">
        <v>0</v>
      </c>
      <c r="AJ982" s="105">
        <v>0</v>
      </c>
      <c r="AK982" s="108" t="s">
        <v>883</v>
      </c>
      <c r="AL982" s="9" t="str">
        <f>VLOOKUP(F982,Definitions!$B$7:$E$39,4,FALSE)</f>
        <v>EU28</v>
      </c>
    </row>
    <row r="983" spans="1:38">
      <c r="A983" s="36" t="str">
        <f t="shared" si="195"/>
        <v>SI400_9</v>
      </c>
      <c r="B983" t="s">
        <v>105</v>
      </c>
      <c r="C983" t="s">
        <v>185</v>
      </c>
      <c r="D983">
        <v>400</v>
      </c>
      <c r="E983">
        <v>9</v>
      </c>
      <c r="F983" s="25" t="str">
        <f>VLOOKUP(B983,Definitions!$C$7:$D$43,2,FALSE)</f>
        <v>Slovenia</v>
      </c>
      <c r="G983" t="str">
        <f>VLOOKUP(C983,Definitions!$C$49:$D$57,2,FALSE)</f>
        <v>Residential</v>
      </c>
      <c r="H983" t="str">
        <f>VLOOKUP(D983,Definitions!$C$60:$D$104,2,FALSE)</f>
        <v>TOTAL Residential</v>
      </c>
      <c r="J983" s="29" t="str">
        <f>VLOOKUP(E983,Definitions!$C$115:$D$131,2,FALSE)</f>
        <v>Waste RES</v>
      </c>
      <c r="K983" s="106"/>
      <c r="L983" s="105"/>
      <c r="M983" s="103">
        <f t="shared" si="196"/>
        <v>0</v>
      </c>
      <c r="N983" s="37"/>
      <c r="O983" s="105"/>
      <c r="P983" s="105">
        <f t="shared" si="197"/>
        <v>0</v>
      </c>
      <c r="Q983" s="105">
        <f t="shared" si="198"/>
        <v>0</v>
      </c>
      <c r="R983" s="103">
        <f t="shared" si="199"/>
        <v>0</v>
      </c>
      <c r="S983" s="96">
        <v>0</v>
      </c>
      <c r="T983" s="128" t="s">
        <v>962</v>
      </c>
      <c r="U983" s="96">
        <v>0</v>
      </c>
      <c r="V983" s="128" t="s">
        <v>962</v>
      </c>
      <c r="W983" s="96">
        <v>0</v>
      </c>
      <c r="X983" s="96">
        <v>0</v>
      </c>
      <c r="Y983" s="96">
        <v>0</v>
      </c>
      <c r="Z983" s="96">
        <v>0</v>
      </c>
      <c r="AA983" s="105">
        <v>0</v>
      </c>
      <c r="AB983" s="108">
        <v>0</v>
      </c>
      <c r="AC983" s="96">
        <v>0</v>
      </c>
      <c r="AD983" s="109" t="s">
        <v>962</v>
      </c>
      <c r="AE983" s="96">
        <v>0</v>
      </c>
      <c r="AF983" s="96">
        <v>0</v>
      </c>
      <c r="AG983" s="96">
        <v>0</v>
      </c>
      <c r="AH983" s="105">
        <v>0</v>
      </c>
      <c r="AI983" s="108">
        <v>0</v>
      </c>
      <c r="AJ983" s="105">
        <v>0</v>
      </c>
      <c r="AK983" s="108" t="s">
        <v>962</v>
      </c>
      <c r="AL983" s="9" t="str">
        <f>VLOOKUP(F983,Definitions!$B$7:$E$39,4,FALSE)</f>
        <v>EU28</v>
      </c>
    </row>
    <row r="984" spans="1:38">
      <c r="A984" s="36" t="str">
        <f t="shared" si="195"/>
        <v>SI400_51</v>
      </c>
      <c r="B984" t="s">
        <v>105</v>
      </c>
      <c r="C984" t="s">
        <v>185</v>
      </c>
      <c r="D984">
        <v>400</v>
      </c>
      <c r="E984">
        <v>51</v>
      </c>
      <c r="F984" s="25" t="str">
        <f>VLOOKUP(B984,Definitions!$C$7:$D$43,2,FALSE)</f>
        <v>Slovenia</v>
      </c>
      <c r="G984" t="str">
        <f>VLOOKUP(C984,Definitions!$C$49:$D$57,2,FALSE)</f>
        <v>Residential</v>
      </c>
      <c r="H984" t="str">
        <f>VLOOKUP(D984,Definitions!$C$60:$D$104,2,FALSE)</f>
        <v>TOTAL Residential</v>
      </c>
      <c r="J984" s="29" t="str">
        <f>VLOOKUP(E984,Definitions!$C$115:$D$131,2,FALSE)</f>
        <v>Biomass</v>
      </c>
      <c r="K984" s="106"/>
      <c r="L984" s="105"/>
      <c r="M984" s="103">
        <f t="shared" si="196"/>
        <v>3.0873247758051803</v>
      </c>
      <c r="N984" s="37"/>
      <c r="O984" s="105"/>
      <c r="P984" s="105">
        <f t="shared" si="197"/>
        <v>3.0873247758051803</v>
      </c>
      <c r="Q984" s="105">
        <f t="shared" si="198"/>
        <v>3.0718733615059715</v>
      </c>
      <c r="R984" s="103">
        <f t="shared" si="199"/>
        <v>0</v>
      </c>
      <c r="S984" s="96">
        <v>2.7794202290427625</v>
      </c>
      <c r="T984" s="128" t="s">
        <v>962</v>
      </c>
      <c r="U984" s="96">
        <v>0.29245313246320909</v>
      </c>
      <c r="V984" s="128" t="s">
        <v>962</v>
      </c>
      <c r="W984" s="96">
        <v>0</v>
      </c>
      <c r="X984" s="96">
        <v>0</v>
      </c>
      <c r="Y984" s="96">
        <v>0</v>
      </c>
      <c r="Z984" s="96">
        <v>0</v>
      </c>
      <c r="AA984" s="105">
        <v>0</v>
      </c>
      <c r="AB984" s="108">
        <v>0</v>
      </c>
      <c r="AC984" s="96">
        <v>0</v>
      </c>
      <c r="AD984" s="109" t="s">
        <v>962</v>
      </c>
      <c r="AE984" s="96">
        <v>0</v>
      </c>
      <c r="AF984" s="96">
        <v>0</v>
      </c>
      <c r="AG984" s="96">
        <v>0</v>
      </c>
      <c r="AH984" s="105">
        <v>0</v>
      </c>
      <c r="AI984" s="108">
        <v>0</v>
      </c>
      <c r="AJ984" s="105">
        <v>1.5451414299208936E-2</v>
      </c>
      <c r="AK984" s="108" t="s">
        <v>962</v>
      </c>
      <c r="AL984" s="9" t="str">
        <f>VLOOKUP(F984,Definitions!$B$7:$E$39,4,FALSE)</f>
        <v>EU28</v>
      </c>
    </row>
    <row r="985" spans="1:38">
      <c r="A985" s="36" t="str">
        <f t="shared" si="195"/>
        <v>SI400_52</v>
      </c>
      <c r="B985" t="s">
        <v>105</v>
      </c>
      <c r="C985" t="s">
        <v>185</v>
      </c>
      <c r="D985">
        <v>400</v>
      </c>
      <c r="E985">
        <v>52</v>
      </c>
      <c r="F985" s="25" t="str">
        <f>VLOOKUP(B985,Definitions!$C$7:$D$43,2,FALSE)</f>
        <v>Slovenia</v>
      </c>
      <c r="G985" t="str">
        <f>VLOOKUP(C985,Definitions!$C$49:$D$57,2,FALSE)</f>
        <v>Residential</v>
      </c>
      <c r="H985" t="str">
        <f>VLOOKUP(D985,Definitions!$C$60:$D$104,2,FALSE)</f>
        <v>TOTAL Residential</v>
      </c>
      <c r="J985" s="29" t="str">
        <f>VLOOKUP(E985,Definitions!$C$115:$D$131,2,FALSE)</f>
        <v>Geothermal</v>
      </c>
      <c r="K985" s="106"/>
      <c r="L985" s="105"/>
      <c r="M985" s="103">
        <f t="shared" si="196"/>
        <v>0.1263330332036795</v>
      </c>
      <c r="N985" s="37"/>
      <c r="O985" s="105"/>
      <c r="P985" s="105">
        <f t="shared" si="197"/>
        <v>0.1263330332036795</v>
      </c>
      <c r="Q985" s="105">
        <f t="shared" si="198"/>
        <v>0.1263330332036795</v>
      </c>
      <c r="R985" s="103">
        <f t="shared" si="199"/>
        <v>0</v>
      </c>
      <c r="S985" s="96">
        <v>8.3037745158818926E-2</v>
      </c>
      <c r="T985" s="128" t="s">
        <v>962</v>
      </c>
      <c r="U985" s="96">
        <v>4.3295288044860561E-2</v>
      </c>
      <c r="V985" s="128" t="s">
        <v>962</v>
      </c>
      <c r="W985" s="96">
        <v>0</v>
      </c>
      <c r="X985" s="96">
        <v>0</v>
      </c>
      <c r="Y985" s="96">
        <v>0</v>
      </c>
      <c r="Z985" s="96">
        <v>0</v>
      </c>
      <c r="AA985" s="105">
        <v>0</v>
      </c>
      <c r="AB985" s="108">
        <v>0</v>
      </c>
      <c r="AC985" s="96">
        <v>0</v>
      </c>
      <c r="AD985" s="109" t="s">
        <v>962</v>
      </c>
      <c r="AE985" s="96">
        <v>0</v>
      </c>
      <c r="AF985" s="96">
        <v>0</v>
      </c>
      <c r="AG985" s="96">
        <v>0</v>
      </c>
      <c r="AH985" s="105">
        <v>0</v>
      </c>
      <c r="AI985" s="108">
        <v>0</v>
      </c>
      <c r="AJ985" s="105">
        <v>0</v>
      </c>
      <c r="AK985" s="108" t="s">
        <v>962</v>
      </c>
      <c r="AL985" s="9" t="str">
        <f>VLOOKUP(F985,Definitions!$B$7:$E$39,4,FALSE)</f>
        <v>EU28</v>
      </c>
    </row>
    <row r="986" spans="1:38">
      <c r="A986" s="36" t="str">
        <f t="shared" si="195"/>
        <v>SI400_53</v>
      </c>
      <c r="B986" t="s">
        <v>105</v>
      </c>
      <c r="C986" t="s">
        <v>185</v>
      </c>
      <c r="D986">
        <v>400</v>
      </c>
      <c r="E986">
        <v>53</v>
      </c>
      <c r="F986" s="25" t="str">
        <f>VLOOKUP(B986,Definitions!$C$7:$D$43,2,FALSE)</f>
        <v>Slovenia</v>
      </c>
      <c r="G986" t="str">
        <f>VLOOKUP(C986,Definitions!$C$49:$D$57,2,FALSE)</f>
        <v>Residential</v>
      </c>
      <c r="H986" t="str">
        <f>VLOOKUP(D986,Definitions!$C$60:$D$104,2,FALSE)</f>
        <v>TOTAL Residential</v>
      </c>
      <c r="J986" s="29" t="str">
        <f>VLOOKUP(E986,Definitions!$C$115:$D$131,2,FALSE)</f>
        <v>Solar energy</v>
      </c>
      <c r="K986" s="106"/>
      <c r="L986" s="105"/>
      <c r="M986" s="103">
        <f t="shared" si="196"/>
        <v>7.3399999999999993E-2</v>
      </c>
      <c r="N986" s="37"/>
      <c r="O986" s="105"/>
      <c r="P986" s="105">
        <f t="shared" si="197"/>
        <v>7.3399999999999993E-2</v>
      </c>
      <c r="Q986" s="105">
        <f t="shared" si="198"/>
        <v>7.3399999999999993E-2</v>
      </c>
      <c r="R986" s="103">
        <f t="shared" si="199"/>
        <v>0</v>
      </c>
      <c r="S986" s="96">
        <v>0.02</v>
      </c>
      <c r="T986" s="128" t="s">
        <v>962</v>
      </c>
      <c r="U986" s="96">
        <v>5.3399999999999996E-2</v>
      </c>
      <c r="V986" s="128" t="s">
        <v>962</v>
      </c>
      <c r="W986" s="96">
        <v>0</v>
      </c>
      <c r="X986" s="96">
        <v>0</v>
      </c>
      <c r="Y986" s="96">
        <v>0</v>
      </c>
      <c r="Z986" s="96">
        <v>0</v>
      </c>
      <c r="AA986" s="105">
        <v>0</v>
      </c>
      <c r="AB986" s="108">
        <v>0</v>
      </c>
      <c r="AC986" s="96">
        <v>0</v>
      </c>
      <c r="AD986" s="109" t="s">
        <v>962</v>
      </c>
      <c r="AE986" s="96">
        <v>0</v>
      </c>
      <c r="AF986" s="96">
        <v>0</v>
      </c>
      <c r="AG986" s="96">
        <v>0</v>
      </c>
      <c r="AH986" s="105">
        <v>0</v>
      </c>
      <c r="AI986" s="108">
        <v>0</v>
      </c>
      <c r="AJ986" s="105">
        <v>0</v>
      </c>
      <c r="AK986" s="108" t="s">
        <v>962</v>
      </c>
      <c r="AL986" s="9" t="str">
        <f>VLOOKUP(F986,Definitions!$B$7:$E$39,4,FALSE)</f>
        <v>EU28</v>
      </c>
    </row>
    <row r="987" spans="1:38">
      <c r="A987" s="36" t="str">
        <f t="shared" si="195"/>
        <v>SI400_58</v>
      </c>
      <c r="B987" t="s">
        <v>105</v>
      </c>
      <c r="C987" t="s">
        <v>185</v>
      </c>
      <c r="D987">
        <v>400</v>
      </c>
      <c r="E987">
        <v>58</v>
      </c>
      <c r="F987" s="25" t="str">
        <f>VLOOKUP(B987,Definitions!$C$7:$D$43,2,FALSE)</f>
        <v>Slovenia</v>
      </c>
      <c r="G987" t="str">
        <f>VLOOKUP(C987,Definitions!$C$49:$D$57,2,FALSE)</f>
        <v>Residential</v>
      </c>
      <c r="H987" t="str">
        <f>VLOOKUP(D987,Definitions!$C$60:$D$104,2,FALSE)</f>
        <v>TOTAL Residential</v>
      </c>
      <c r="J987" s="29" t="str">
        <f>VLOOKUP(E987,Definitions!$C$115:$D$131,2,FALSE)</f>
        <v>Ambient heat total</v>
      </c>
      <c r="K987" s="106"/>
      <c r="L987" s="105"/>
      <c r="M987" s="103">
        <f t="shared" si="196"/>
        <v>0</v>
      </c>
      <c r="N987" s="37"/>
      <c r="O987" s="105"/>
      <c r="P987" s="105">
        <f t="shared" si="197"/>
        <v>0</v>
      </c>
      <c r="Q987" s="105">
        <f t="shared" si="198"/>
        <v>0</v>
      </c>
      <c r="R987" s="103">
        <f t="shared" si="199"/>
        <v>0</v>
      </c>
      <c r="S987" s="96">
        <v>0</v>
      </c>
      <c r="T987" s="128" t="s">
        <v>885</v>
      </c>
      <c r="U987" s="96">
        <v>0</v>
      </c>
      <c r="V987" s="128" t="s">
        <v>885</v>
      </c>
      <c r="W987" s="96">
        <v>0</v>
      </c>
      <c r="X987" s="96">
        <v>0</v>
      </c>
      <c r="Y987" s="96">
        <v>0</v>
      </c>
      <c r="Z987" s="96">
        <v>0</v>
      </c>
      <c r="AA987" s="105">
        <v>0</v>
      </c>
      <c r="AB987" s="108">
        <v>0</v>
      </c>
      <c r="AC987" s="96">
        <v>0</v>
      </c>
      <c r="AD987" s="109" t="s">
        <v>885</v>
      </c>
      <c r="AE987" s="96">
        <v>0</v>
      </c>
      <c r="AF987" s="96">
        <v>0</v>
      </c>
      <c r="AG987" s="96">
        <v>0</v>
      </c>
      <c r="AH987" s="105">
        <v>0</v>
      </c>
      <c r="AI987" s="108">
        <v>0</v>
      </c>
      <c r="AJ987" s="105">
        <v>0</v>
      </c>
      <c r="AK987" s="108" t="s">
        <v>885</v>
      </c>
      <c r="AL987" s="9" t="str">
        <f>VLOOKUP(F987,Definitions!$B$7:$E$39,4,FALSE)</f>
        <v>EU28</v>
      </c>
    </row>
    <row r="988" spans="1:38">
      <c r="A988" s="36" t="str">
        <f t="shared" si="195"/>
        <v>SI400_55</v>
      </c>
      <c r="B988" t="s">
        <v>105</v>
      </c>
      <c r="C988" t="s">
        <v>185</v>
      </c>
      <c r="D988">
        <v>400</v>
      </c>
      <c r="E988">
        <v>55</v>
      </c>
      <c r="F988" s="25" t="str">
        <f>VLOOKUP(B988,Definitions!$C$7:$D$43,2,FALSE)</f>
        <v>Slovenia</v>
      </c>
      <c r="G988" t="str">
        <f>VLOOKUP(C988,Definitions!$C$49:$D$57,2,FALSE)</f>
        <v>Residential</v>
      </c>
      <c r="H988" t="str">
        <f>VLOOKUP(D988,Definitions!$C$60:$D$104,2,FALSE)</f>
        <v>TOTAL Residential</v>
      </c>
      <c r="J988" s="29" t="str">
        <f>VLOOKUP(E988,Definitions!$C$115:$D$131,2,FALSE)</f>
        <v xml:space="preserve">Other RES </v>
      </c>
      <c r="K988" s="106"/>
      <c r="L988" s="105"/>
      <c r="M988" s="103">
        <f t="shared" si="196"/>
        <v>0</v>
      </c>
      <c r="N988" s="37"/>
      <c r="O988" s="105"/>
      <c r="P988" s="105">
        <f t="shared" si="197"/>
        <v>0</v>
      </c>
      <c r="Q988" s="105">
        <f t="shared" si="198"/>
        <v>0</v>
      </c>
      <c r="R988" s="103">
        <f t="shared" si="199"/>
        <v>0</v>
      </c>
      <c r="S988" s="96">
        <v>0</v>
      </c>
      <c r="T988" s="128" t="s">
        <v>882</v>
      </c>
      <c r="U988" s="96">
        <v>0</v>
      </c>
      <c r="V988" s="128" t="s">
        <v>882</v>
      </c>
      <c r="W988" s="96">
        <v>0</v>
      </c>
      <c r="X988" s="96">
        <v>0</v>
      </c>
      <c r="Y988" s="96">
        <v>0</v>
      </c>
      <c r="Z988" s="96">
        <v>0</v>
      </c>
      <c r="AA988" s="105">
        <v>0</v>
      </c>
      <c r="AB988" s="108">
        <v>0</v>
      </c>
      <c r="AC988" s="96">
        <v>0</v>
      </c>
      <c r="AD988" s="109" t="s">
        <v>882</v>
      </c>
      <c r="AE988" s="96">
        <v>0</v>
      </c>
      <c r="AF988" s="96">
        <v>0</v>
      </c>
      <c r="AG988" s="96">
        <v>0</v>
      </c>
      <c r="AH988" s="105">
        <v>0</v>
      </c>
      <c r="AI988" s="108">
        <v>0</v>
      </c>
      <c r="AJ988" s="105">
        <v>0</v>
      </c>
      <c r="AK988" s="108" t="s">
        <v>883</v>
      </c>
      <c r="AL988" s="9" t="str">
        <f>VLOOKUP(F988,Definitions!$B$7:$E$39,4,FALSE)</f>
        <v>EU28</v>
      </c>
    </row>
    <row r="989" spans="1:38">
      <c r="A989" s="36" t="str">
        <f t="shared" si="195"/>
        <v>SI401_0</v>
      </c>
      <c r="B989" t="s">
        <v>105</v>
      </c>
      <c r="C989" t="s">
        <v>185</v>
      </c>
      <c r="D989">
        <v>401</v>
      </c>
      <c r="E989">
        <v>0</v>
      </c>
      <c r="F989" s="25" t="str">
        <f>VLOOKUP(B989,Definitions!$C$7:$D$43,2,FALSE)</f>
        <v>Slovenia</v>
      </c>
      <c r="G989" t="str">
        <f>VLOOKUP(C989,Definitions!$C$49:$D$57,2,FALSE)</f>
        <v>Residential</v>
      </c>
      <c r="H989" t="str">
        <f>VLOOKUP(D989,Definitions!$C$60:$D$104,2,FALSE)</f>
        <v>SFH</v>
      </c>
      <c r="J989" s="29" t="str">
        <f>VLOOKUP(E989,Definitions!$C$115:$D$131,2,FALSE)</f>
        <v>TOTAL</v>
      </c>
      <c r="K989" s="106"/>
      <c r="L989" s="105"/>
      <c r="M989" s="103">
        <f t="shared" si="196"/>
        <v>4.9001831645096088</v>
      </c>
      <c r="N989" s="37"/>
      <c r="O989" s="105"/>
      <c r="P989" s="105">
        <f t="shared" si="197"/>
        <v>4.9001831645096088</v>
      </c>
      <c r="Q989" s="105">
        <f t="shared" si="198"/>
        <v>4.7151321840664107</v>
      </c>
      <c r="R989" s="103">
        <f t="shared" si="199"/>
        <v>9.9000000000000005E-2</v>
      </c>
      <c r="S989" s="96">
        <v>4.1893772067938917</v>
      </c>
      <c r="T989" s="128" t="s">
        <v>882</v>
      </c>
      <c r="U989" s="96">
        <v>0.52575497727251852</v>
      </c>
      <c r="V989" s="128" t="s">
        <v>882</v>
      </c>
      <c r="W989" s="96">
        <v>0</v>
      </c>
      <c r="X989" s="96">
        <v>0</v>
      </c>
      <c r="Y989" s="96">
        <v>0</v>
      </c>
      <c r="Z989" s="96">
        <v>0</v>
      </c>
      <c r="AA989" s="105">
        <v>0</v>
      </c>
      <c r="AB989" s="108">
        <v>0</v>
      </c>
      <c r="AC989" s="96">
        <v>9.9000000000000005E-2</v>
      </c>
      <c r="AD989" s="109" t="s">
        <v>882</v>
      </c>
      <c r="AE989" s="96">
        <v>0</v>
      </c>
      <c r="AF989" s="96">
        <v>0</v>
      </c>
      <c r="AG989" s="96">
        <v>0</v>
      </c>
      <c r="AH989" s="105">
        <v>0</v>
      </c>
      <c r="AI989" s="108">
        <v>0</v>
      </c>
      <c r="AJ989" s="105">
        <v>8.6050980443198047E-2</v>
      </c>
      <c r="AK989" s="108" t="s">
        <v>883</v>
      </c>
      <c r="AL989" s="9" t="str">
        <f>VLOOKUP(F989,Definitions!$B$7:$E$39,4,FALSE)</f>
        <v>EU28</v>
      </c>
    </row>
    <row r="990" spans="1:38">
      <c r="A990" s="36" t="str">
        <f t="shared" ref="A990:A1016" si="200">B990&amp;D990&amp;"_"&amp;E990</f>
        <v>SI401_1</v>
      </c>
      <c r="B990" t="s">
        <v>105</v>
      </c>
      <c r="C990" t="s">
        <v>185</v>
      </c>
      <c r="D990">
        <v>401</v>
      </c>
      <c r="E990">
        <v>1</v>
      </c>
      <c r="F990" s="25" t="str">
        <f>VLOOKUP(B990,Definitions!$C$7:$D$43,2,FALSE)</f>
        <v>Slovenia</v>
      </c>
      <c r="G990" t="str">
        <f>VLOOKUP(C990,Definitions!$C$49:$D$57,2,FALSE)</f>
        <v>Residential</v>
      </c>
      <c r="H990" t="str">
        <f>VLOOKUP(D990,Definitions!$C$60:$D$104,2,FALSE)</f>
        <v>SFH</v>
      </c>
      <c r="J990" s="29" t="str">
        <f>VLOOKUP(E990,Definitions!$C$115:$D$131,2,FALSE)</f>
        <v>Coal</v>
      </c>
      <c r="K990" s="106"/>
      <c r="L990" s="105"/>
      <c r="M990" s="103">
        <f t="shared" ref="M990:M1016" si="201">SUM(O990:P990)</f>
        <v>0</v>
      </c>
      <c r="N990" s="37"/>
      <c r="O990" s="105"/>
      <c r="P990" s="105">
        <f t="shared" ref="P990:P1016" si="202">Q990+R990+IFERROR(AJ990,0)</f>
        <v>0</v>
      </c>
      <c r="Q990" s="105">
        <f t="shared" ref="Q990:Q1016" si="203">S990+U990+W990</f>
        <v>0</v>
      </c>
      <c r="R990" s="103">
        <f t="shared" ref="R990:R1016" si="204">AC990+AE990</f>
        <v>0</v>
      </c>
      <c r="S990" s="96">
        <v>0</v>
      </c>
      <c r="T990" s="128" t="s">
        <v>882</v>
      </c>
      <c r="U990" s="96">
        <v>0</v>
      </c>
      <c r="V990" s="128" t="s">
        <v>882</v>
      </c>
      <c r="W990" s="96">
        <v>0</v>
      </c>
      <c r="X990" s="96">
        <v>0</v>
      </c>
      <c r="Y990" s="96">
        <v>0</v>
      </c>
      <c r="Z990" s="96">
        <v>0</v>
      </c>
      <c r="AA990" s="105">
        <v>0</v>
      </c>
      <c r="AB990" s="108">
        <v>0</v>
      </c>
      <c r="AC990" s="96">
        <v>0</v>
      </c>
      <c r="AD990" s="109" t="s">
        <v>882</v>
      </c>
      <c r="AE990" s="96">
        <v>0</v>
      </c>
      <c r="AF990" s="96">
        <v>0</v>
      </c>
      <c r="AG990" s="96">
        <v>0</v>
      </c>
      <c r="AH990" s="105">
        <v>0</v>
      </c>
      <c r="AI990" s="108">
        <v>0</v>
      </c>
      <c r="AJ990" s="105">
        <v>0</v>
      </c>
      <c r="AK990" s="108" t="s">
        <v>883</v>
      </c>
      <c r="AL990" s="9" t="str">
        <f>VLOOKUP(F990,Definitions!$B$7:$E$39,4,FALSE)</f>
        <v>EU28</v>
      </c>
    </row>
    <row r="991" spans="1:38">
      <c r="A991" s="36" t="str">
        <f t="shared" si="200"/>
        <v>SI401_2</v>
      </c>
      <c r="B991" t="s">
        <v>105</v>
      </c>
      <c r="C991" t="s">
        <v>185</v>
      </c>
      <c r="D991">
        <v>401</v>
      </c>
      <c r="E991">
        <v>2</v>
      </c>
      <c r="F991" s="25" t="str">
        <f>VLOOKUP(B991,Definitions!$C$7:$D$43,2,FALSE)</f>
        <v>Slovenia</v>
      </c>
      <c r="G991" t="str">
        <f>VLOOKUP(C991,Definitions!$C$49:$D$57,2,FALSE)</f>
        <v>Residential</v>
      </c>
      <c r="H991" t="str">
        <f>VLOOKUP(D991,Definitions!$C$60:$D$104,2,FALSE)</f>
        <v>SFH</v>
      </c>
      <c r="J991" s="29" t="str">
        <f>VLOOKUP(E991,Definitions!$C$115:$D$131,2,FALSE)</f>
        <v>Fuel oil</v>
      </c>
      <c r="K991" s="106"/>
      <c r="L991" s="105"/>
      <c r="M991" s="103">
        <f t="shared" si="201"/>
        <v>3.352225443761574E-6</v>
      </c>
      <c r="N991" s="37"/>
      <c r="O991" s="105"/>
      <c r="P991" s="105">
        <f t="shared" si="202"/>
        <v>3.352225443761574E-6</v>
      </c>
      <c r="Q991" s="105">
        <f t="shared" si="203"/>
        <v>2.3207714610657077E-6</v>
      </c>
      <c r="R991" s="103">
        <f t="shared" si="204"/>
        <v>0</v>
      </c>
      <c r="S991" s="96">
        <v>0</v>
      </c>
      <c r="T991" s="128" t="s">
        <v>882</v>
      </c>
      <c r="U991" s="96">
        <v>2.3207714610657077E-6</v>
      </c>
      <c r="V991" s="128" t="s">
        <v>882</v>
      </c>
      <c r="W991" s="96">
        <v>0</v>
      </c>
      <c r="X991" s="96">
        <v>0</v>
      </c>
      <c r="Y991" s="96">
        <v>0</v>
      </c>
      <c r="Z991" s="96">
        <v>0</v>
      </c>
      <c r="AA991" s="105">
        <v>0</v>
      </c>
      <c r="AB991" s="108">
        <v>0</v>
      </c>
      <c r="AC991" s="96">
        <v>0</v>
      </c>
      <c r="AD991" s="109" t="s">
        <v>882</v>
      </c>
      <c r="AE991" s="96">
        <v>0</v>
      </c>
      <c r="AF991" s="96">
        <v>0</v>
      </c>
      <c r="AG991" s="96">
        <v>0</v>
      </c>
      <c r="AH991" s="105">
        <v>0</v>
      </c>
      <c r="AI991" s="108">
        <v>0</v>
      </c>
      <c r="AJ991" s="105">
        <v>1.0314539826958661E-6</v>
      </c>
      <c r="AK991" s="108" t="s">
        <v>883</v>
      </c>
      <c r="AL991" s="9" t="str">
        <f>VLOOKUP(F991,Definitions!$B$7:$E$39,4,FALSE)</f>
        <v>EU28</v>
      </c>
    </row>
    <row r="992" spans="1:38">
      <c r="A992" s="36" t="str">
        <f t="shared" si="200"/>
        <v>SI401_3</v>
      </c>
      <c r="B992" t="s">
        <v>105</v>
      </c>
      <c r="C992" t="s">
        <v>185</v>
      </c>
      <c r="D992">
        <v>401</v>
      </c>
      <c r="E992">
        <v>3</v>
      </c>
      <c r="F992" s="25" t="str">
        <f>VLOOKUP(B992,Definitions!$C$7:$D$43,2,FALSE)</f>
        <v>Slovenia</v>
      </c>
      <c r="G992" t="str">
        <f>VLOOKUP(C992,Definitions!$C$49:$D$57,2,FALSE)</f>
        <v>Residential</v>
      </c>
      <c r="H992" t="str">
        <f>VLOOKUP(D992,Definitions!$C$60:$D$104,2,FALSE)</f>
        <v>SFH</v>
      </c>
      <c r="J992" s="29" t="str">
        <f>VLOOKUP(E992,Definitions!$C$115:$D$131,2,FALSE)</f>
        <v>Natural gas</v>
      </c>
      <c r="K992" s="106"/>
      <c r="L992" s="105"/>
      <c r="M992" s="103">
        <f t="shared" si="201"/>
        <v>0.87831490570913107</v>
      </c>
      <c r="N992" s="37"/>
      <c r="O992" s="105"/>
      <c r="P992" s="105">
        <f t="shared" si="202"/>
        <v>0.87831490570913107</v>
      </c>
      <c r="Q992" s="105">
        <f t="shared" si="203"/>
        <v>0.86166802585466995</v>
      </c>
      <c r="R992" s="103">
        <f t="shared" si="204"/>
        <v>0</v>
      </c>
      <c r="S992" s="96">
        <v>0.81093467772678851</v>
      </c>
      <c r="T992" s="128" t="s">
        <v>882</v>
      </c>
      <c r="U992" s="96">
        <v>5.073334812788146E-2</v>
      </c>
      <c r="V992" s="128" t="s">
        <v>882</v>
      </c>
      <c r="W992" s="96">
        <v>0</v>
      </c>
      <c r="X992" s="96">
        <v>0</v>
      </c>
      <c r="Y992" s="96">
        <v>0</v>
      </c>
      <c r="Z992" s="96">
        <v>0</v>
      </c>
      <c r="AA992" s="105">
        <v>0</v>
      </c>
      <c r="AB992" s="108">
        <v>0</v>
      </c>
      <c r="AC992" s="96">
        <v>0</v>
      </c>
      <c r="AD992" s="109" t="s">
        <v>882</v>
      </c>
      <c r="AE992" s="96">
        <v>0</v>
      </c>
      <c r="AF992" s="96">
        <v>0</v>
      </c>
      <c r="AG992" s="96">
        <v>0</v>
      </c>
      <c r="AH992" s="105">
        <v>0</v>
      </c>
      <c r="AI992" s="108">
        <v>0</v>
      </c>
      <c r="AJ992" s="105">
        <v>1.6646879854461154E-2</v>
      </c>
      <c r="AK992" s="108" t="s">
        <v>883</v>
      </c>
      <c r="AL992" s="9" t="str">
        <f>VLOOKUP(F992,Definitions!$B$7:$E$39,4,FALSE)</f>
        <v>EU28</v>
      </c>
    </row>
    <row r="993" spans="1:38">
      <c r="A993" s="36" t="str">
        <f t="shared" si="200"/>
        <v>SI401_4</v>
      </c>
      <c r="B993" t="s">
        <v>105</v>
      </c>
      <c r="C993" t="s">
        <v>185</v>
      </c>
      <c r="D993">
        <v>401</v>
      </c>
      <c r="E993">
        <v>4</v>
      </c>
      <c r="F993" s="25" t="str">
        <f>VLOOKUP(B993,Definitions!$C$7:$D$43,2,FALSE)</f>
        <v>Slovenia</v>
      </c>
      <c r="G993" t="str">
        <f>VLOOKUP(C993,Definitions!$C$49:$D$57,2,FALSE)</f>
        <v>Residential</v>
      </c>
      <c r="H993" t="str">
        <f>VLOOKUP(D993,Definitions!$C$60:$D$104,2,FALSE)</f>
        <v>SFH</v>
      </c>
      <c r="J993" s="29" t="str">
        <f>VLOOKUP(E993,Definitions!$C$115:$D$131,2,FALSE)</f>
        <v>Other fossil fuels</v>
      </c>
      <c r="K993" s="106"/>
      <c r="L993" s="105"/>
      <c r="M993" s="103">
        <f t="shared" si="201"/>
        <v>0</v>
      </c>
      <c r="N993" s="37"/>
      <c r="O993" s="105"/>
      <c r="P993" s="105">
        <f t="shared" si="202"/>
        <v>0</v>
      </c>
      <c r="Q993" s="105">
        <f t="shared" si="203"/>
        <v>0</v>
      </c>
      <c r="R993" s="103">
        <f t="shared" si="204"/>
        <v>0</v>
      </c>
      <c r="S993" s="96">
        <v>0</v>
      </c>
      <c r="T993" s="128" t="s">
        <v>882</v>
      </c>
      <c r="U993" s="96">
        <v>0</v>
      </c>
      <c r="V993" s="128" t="s">
        <v>882</v>
      </c>
      <c r="W993" s="96">
        <v>0</v>
      </c>
      <c r="X993" s="96">
        <v>0</v>
      </c>
      <c r="Y993" s="96">
        <v>0</v>
      </c>
      <c r="Z993" s="96">
        <v>0</v>
      </c>
      <c r="AA993" s="105">
        <v>0</v>
      </c>
      <c r="AB993" s="108">
        <v>0</v>
      </c>
      <c r="AC993" s="96">
        <v>0</v>
      </c>
      <c r="AD993" s="109" t="s">
        <v>882</v>
      </c>
      <c r="AE993" s="96">
        <v>0</v>
      </c>
      <c r="AF993" s="96">
        <v>0</v>
      </c>
      <c r="AG993" s="96">
        <v>0</v>
      </c>
      <c r="AH993" s="105">
        <v>0</v>
      </c>
      <c r="AI993" s="108">
        <v>0</v>
      </c>
      <c r="AJ993" s="105">
        <v>0</v>
      </c>
      <c r="AK993" s="108" t="s">
        <v>883</v>
      </c>
      <c r="AL993" s="9" t="str">
        <f>VLOOKUP(F993,Definitions!$B$7:$E$39,4,FALSE)</f>
        <v>EU28</v>
      </c>
    </row>
    <row r="994" spans="1:38">
      <c r="A994" s="36" t="str">
        <f t="shared" si="200"/>
        <v>SI401_6</v>
      </c>
      <c r="B994" t="s">
        <v>105</v>
      </c>
      <c r="C994" t="s">
        <v>185</v>
      </c>
      <c r="D994">
        <v>401</v>
      </c>
      <c r="E994">
        <v>6</v>
      </c>
      <c r="F994" s="25" t="str">
        <f>VLOOKUP(B994,Definitions!$C$7:$D$43,2,FALSE)</f>
        <v>Slovenia</v>
      </c>
      <c r="G994" t="str">
        <f>VLOOKUP(C994,Definitions!$C$49:$D$57,2,FALSE)</f>
        <v>Residential</v>
      </c>
      <c r="H994" t="str">
        <f>VLOOKUP(D994,Definitions!$C$60:$D$104,2,FALSE)</f>
        <v>SFH</v>
      </c>
      <c r="J994" s="29" t="str">
        <f>VLOOKUP(E994,Definitions!$C$115:$D$131,2,FALSE)</f>
        <v>Electricity</v>
      </c>
      <c r="K994" s="106"/>
      <c r="L994" s="105"/>
      <c r="M994" s="103">
        <f t="shared" si="201"/>
        <v>0.51865451020076148</v>
      </c>
      <c r="N994" s="37"/>
      <c r="O994" s="105"/>
      <c r="P994" s="105">
        <f t="shared" si="202"/>
        <v>0.51865451020076148</v>
      </c>
      <c r="Q994" s="105">
        <f t="shared" si="203"/>
        <v>0.36080186524240621</v>
      </c>
      <c r="R994" s="103">
        <f t="shared" si="204"/>
        <v>9.9000000000000005E-2</v>
      </c>
      <c r="S994" s="96">
        <v>0.18877404550502919</v>
      </c>
      <c r="T994" s="128" t="s">
        <v>882</v>
      </c>
      <c r="U994" s="96">
        <v>0.17202781973737705</v>
      </c>
      <c r="V994" s="128" t="s">
        <v>882</v>
      </c>
      <c r="W994" s="96">
        <v>0</v>
      </c>
      <c r="X994" s="96">
        <v>0</v>
      </c>
      <c r="Y994" s="96">
        <v>0</v>
      </c>
      <c r="Z994" s="96">
        <v>0</v>
      </c>
      <c r="AA994" s="105">
        <v>0</v>
      </c>
      <c r="AB994" s="108">
        <v>0</v>
      </c>
      <c r="AC994" s="96">
        <v>9.9000000000000005E-2</v>
      </c>
      <c r="AD994" s="109" t="s">
        <v>882</v>
      </c>
      <c r="AE994" s="96">
        <v>0</v>
      </c>
      <c r="AF994" s="96">
        <v>0</v>
      </c>
      <c r="AG994" s="96">
        <v>0</v>
      </c>
      <c r="AH994" s="105">
        <v>0</v>
      </c>
      <c r="AI994" s="108">
        <v>0</v>
      </c>
      <c r="AJ994" s="105">
        <v>5.8852644958355287E-2</v>
      </c>
      <c r="AK994" s="108" t="s">
        <v>883</v>
      </c>
      <c r="AL994" s="9" t="str">
        <f>VLOOKUP(F994,Definitions!$B$7:$E$39,4,FALSE)</f>
        <v>EU28</v>
      </c>
    </row>
    <row r="995" spans="1:38">
      <c r="A995" s="36" t="str">
        <f t="shared" si="200"/>
        <v>SI401_7</v>
      </c>
      <c r="B995" t="s">
        <v>105</v>
      </c>
      <c r="C995" t="s">
        <v>185</v>
      </c>
      <c r="D995">
        <v>401</v>
      </c>
      <c r="E995">
        <v>7</v>
      </c>
      <c r="F995" s="25" t="str">
        <f>VLOOKUP(B995,Definitions!$C$7:$D$43,2,FALSE)</f>
        <v>Slovenia</v>
      </c>
      <c r="G995" t="str">
        <f>VLOOKUP(C995,Definitions!$C$49:$D$57,2,FALSE)</f>
        <v>Residential</v>
      </c>
      <c r="H995" t="str">
        <f>VLOOKUP(D995,Definitions!$C$60:$D$104,2,FALSE)</f>
        <v>SFH</v>
      </c>
      <c r="J995" s="29" t="str">
        <f>VLOOKUP(E995,Definitions!$C$115:$D$131,2,FALSE)</f>
        <v>District heating</v>
      </c>
      <c r="K995" s="106"/>
      <c r="L995" s="105"/>
      <c r="M995" s="103">
        <f t="shared" si="201"/>
        <v>0.49185846143051215</v>
      </c>
      <c r="N995" s="56"/>
      <c r="O995" s="105"/>
      <c r="P995" s="105">
        <f t="shared" si="202"/>
        <v>0.49185846143051215</v>
      </c>
      <c r="Q995" s="105">
        <f t="shared" si="203"/>
        <v>0.49185846143051215</v>
      </c>
      <c r="R995" s="103">
        <f t="shared" si="204"/>
        <v>0</v>
      </c>
      <c r="S995" s="96">
        <v>0.46014864674307415</v>
      </c>
      <c r="T995" s="128" t="s">
        <v>882</v>
      </c>
      <c r="U995" s="96">
        <v>3.1709814687438005E-2</v>
      </c>
      <c r="V995" s="128" t="s">
        <v>882</v>
      </c>
      <c r="W995" s="96">
        <v>0</v>
      </c>
      <c r="X995" s="96">
        <v>0</v>
      </c>
      <c r="Y995" s="96">
        <v>0</v>
      </c>
      <c r="Z995" s="96">
        <v>0</v>
      </c>
      <c r="AA995" s="105">
        <v>0</v>
      </c>
      <c r="AB995" s="108">
        <v>0</v>
      </c>
      <c r="AC995" s="96">
        <v>0</v>
      </c>
      <c r="AD995" s="109" t="s">
        <v>882</v>
      </c>
      <c r="AE995" s="96">
        <v>0</v>
      </c>
      <c r="AF995" s="96">
        <v>0</v>
      </c>
      <c r="AG995" s="96">
        <v>0</v>
      </c>
      <c r="AH995" s="105">
        <v>0</v>
      </c>
      <c r="AI995" s="108">
        <v>0</v>
      </c>
      <c r="AJ995" s="105">
        <v>0</v>
      </c>
      <c r="AK995" s="108" t="s">
        <v>883</v>
      </c>
      <c r="AL995" s="9" t="str">
        <f>VLOOKUP(F995,Definitions!$B$7:$E$39,4,FALSE)</f>
        <v>EU28</v>
      </c>
    </row>
    <row r="996" spans="1:38">
      <c r="A996" s="36" t="str">
        <f t="shared" si="200"/>
        <v>SI401_8</v>
      </c>
      <c r="B996" t="s">
        <v>105</v>
      </c>
      <c r="C996" t="s">
        <v>185</v>
      </c>
      <c r="D996">
        <v>401</v>
      </c>
      <c r="E996">
        <v>8</v>
      </c>
      <c r="F996" s="25" t="str">
        <f>VLOOKUP(B996,Definitions!$C$7:$D$43,2,FALSE)</f>
        <v>Slovenia</v>
      </c>
      <c r="G996" t="str">
        <f>VLOOKUP(C996,Definitions!$C$49:$D$57,2,FALSE)</f>
        <v>Residential</v>
      </c>
      <c r="H996" t="str">
        <f>VLOOKUP(D996,Definitions!$C$60:$D$104,2,FALSE)</f>
        <v>SFH</v>
      </c>
      <c r="J996" s="29" t="str">
        <f>VLOOKUP(E996,Definitions!$C$115:$D$131,2,FALSE)</f>
        <v>Waste non-RES</v>
      </c>
      <c r="K996" s="106"/>
      <c r="L996" s="105"/>
      <c r="M996" s="103">
        <f t="shared" si="201"/>
        <v>0</v>
      </c>
      <c r="N996" s="37"/>
      <c r="O996" s="105"/>
      <c r="P996" s="105">
        <f t="shared" si="202"/>
        <v>0</v>
      </c>
      <c r="Q996" s="105">
        <f t="shared" si="203"/>
        <v>0</v>
      </c>
      <c r="R996" s="103">
        <f t="shared" si="204"/>
        <v>0</v>
      </c>
      <c r="S996" s="96">
        <v>0</v>
      </c>
      <c r="T996" s="128" t="s">
        <v>882</v>
      </c>
      <c r="U996" s="96">
        <v>0</v>
      </c>
      <c r="V996" s="128" t="s">
        <v>882</v>
      </c>
      <c r="W996" s="96">
        <v>0</v>
      </c>
      <c r="X996" s="96">
        <v>0</v>
      </c>
      <c r="Y996" s="96">
        <v>0</v>
      </c>
      <c r="Z996" s="96">
        <v>0</v>
      </c>
      <c r="AA996" s="105">
        <v>0</v>
      </c>
      <c r="AB996" s="108">
        <v>0</v>
      </c>
      <c r="AC996" s="96">
        <v>0</v>
      </c>
      <c r="AD996" s="109" t="s">
        <v>882</v>
      </c>
      <c r="AE996" s="96">
        <v>0</v>
      </c>
      <c r="AF996" s="96">
        <v>0</v>
      </c>
      <c r="AG996" s="96">
        <v>0</v>
      </c>
      <c r="AH996" s="105">
        <v>0</v>
      </c>
      <c r="AI996" s="108">
        <v>0</v>
      </c>
      <c r="AJ996" s="105">
        <v>0</v>
      </c>
      <c r="AK996" s="108" t="s">
        <v>883</v>
      </c>
      <c r="AL996" s="9" t="str">
        <f>VLOOKUP(F996,Definitions!$B$7:$E$39,4,FALSE)</f>
        <v>EU28</v>
      </c>
    </row>
    <row r="997" spans="1:38">
      <c r="A997" s="36" t="str">
        <f t="shared" si="200"/>
        <v>SI401_9</v>
      </c>
      <c r="B997" t="s">
        <v>105</v>
      </c>
      <c r="C997" t="s">
        <v>185</v>
      </c>
      <c r="D997">
        <v>401</v>
      </c>
      <c r="E997">
        <v>9</v>
      </c>
      <c r="F997" s="25" t="str">
        <f>VLOOKUP(B997,Definitions!$C$7:$D$43,2,FALSE)</f>
        <v>Slovenia</v>
      </c>
      <c r="G997" t="str">
        <f>VLOOKUP(C997,Definitions!$C$49:$D$57,2,FALSE)</f>
        <v>Residential</v>
      </c>
      <c r="H997" t="str">
        <f>VLOOKUP(D997,Definitions!$C$60:$D$104,2,FALSE)</f>
        <v>SFH</v>
      </c>
      <c r="J997" s="29" t="str">
        <f>VLOOKUP(E997,Definitions!$C$115:$D$131,2,FALSE)</f>
        <v>Waste RES</v>
      </c>
      <c r="K997" s="106"/>
      <c r="L997" s="105"/>
      <c r="M997" s="103">
        <f t="shared" si="201"/>
        <v>0</v>
      </c>
      <c r="N997" s="37"/>
      <c r="O997" s="105"/>
      <c r="P997" s="105">
        <f t="shared" si="202"/>
        <v>0</v>
      </c>
      <c r="Q997" s="105">
        <f t="shared" si="203"/>
        <v>0</v>
      </c>
      <c r="R997" s="103">
        <f t="shared" si="204"/>
        <v>0</v>
      </c>
      <c r="S997" s="96">
        <v>0</v>
      </c>
      <c r="T997" s="128" t="s">
        <v>882</v>
      </c>
      <c r="U997" s="96">
        <v>0</v>
      </c>
      <c r="V997" s="128" t="s">
        <v>882</v>
      </c>
      <c r="W997" s="96">
        <v>0</v>
      </c>
      <c r="X997" s="96">
        <v>0</v>
      </c>
      <c r="Y997" s="96">
        <v>0</v>
      </c>
      <c r="Z997" s="96">
        <v>0</v>
      </c>
      <c r="AA997" s="105">
        <v>0</v>
      </c>
      <c r="AB997" s="108">
        <v>0</v>
      </c>
      <c r="AC997" s="96">
        <v>0</v>
      </c>
      <c r="AD997" s="109" t="s">
        <v>882</v>
      </c>
      <c r="AE997" s="96">
        <v>0</v>
      </c>
      <c r="AF997" s="96">
        <v>0</v>
      </c>
      <c r="AG997" s="96">
        <v>0</v>
      </c>
      <c r="AH997" s="105">
        <v>0</v>
      </c>
      <c r="AI997" s="108">
        <v>0</v>
      </c>
      <c r="AJ997" s="105">
        <v>0</v>
      </c>
      <c r="AK997" s="108" t="s">
        <v>883</v>
      </c>
      <c r="AL997" s="9" t="str">
        <f>VLOOKUP(F997,Definitions!$B$7:$E$39,4,FALSE)</f>
        <v>EU28</v>
      </c>
    </row>
    <row r="998" spans="1:38">
      <c r="A998" s="36" t="str">
        <f t="shared" si="200"/>
        <v>SI401_51</v>
      </c>
      <c r="B998" t="s">
        <v>105</v>
      </c>
      <c r="C998" t="s">
        <v>185</v>
      </c>
      <c r="D998">
        <v>401</v>
      </c>
      <c r="E998">
        <v>51</v>
      </c>
      <c r="F998" s="25" t="str">
        <f>VLOOKUP(B998,Definitions!$C$7:$D$43,2,FALSE)</f>
        <v>Slovenia</v>
      </c>
      <c r="G998" t="str">
        <f>VLOOKUP(C998,Definitions!$C$49:$D$57,2,FALSE)</f>
        <v>Residential</v>
      </c>
      <c r="H998" t="str">
        <f>VLOOKUP(D998,Definitions!$C$60:$D$104,2,FALSE)</f>
        <v>SFH</v>
      </c>
      <c r="J998" s="29" t="str">
        <f>VLOOKUP(E998,Definitions!$C$115:$D$131,2,FALSE)</f>
        <v>Biomass</v>
      </c>
      <c r="K998" s="106"/>
      <c r="L998" s="105"/>
      <c r="M998" s="103">
        <f t="shared" si="201"/>
        <v>2.8580412174894687</v>
      </c>
      <c r="N998" s="37"/>
      <c r="O998" s="105"/>
      <c r="P998" s="105">
        <f t="shared" si="202"/>
        <v>2.8580412174894687</v>
      </c>
      <c r="Q998" s="105">
        <f t="shared" si="203"/>
        <v>2.84749079331307</v>
      </c>
      <c r="R998" s="103">
        <f t="shared" si="204"/>
        <v>0</v>
      </c>
      <c r="S998" s="96">
        <v>2.647800037537956</v>
      </c>
      <c r="T998" s="128" t="s">
        <v>882</v>
      </c>
      <c r="U998" s="96">
        <v>0.19969075577511397</v>
      </c>
      <c r="V998" s="128" t="s">
        <v>882</v>
      </c>
      <c r="W998" s="96">
        <v>0</v>
      </c>
      <c r="X998" s="96">
        <v>0</v>
      </c>
      <c r="Y998" s="96">
        <v>0</v>
      </c>
      <c r="Z998" s="96">
        <v>0</v>
      </c>
      <c r="AA998" s="105">
        <v>0</v>
      </c>
      <c r="AB998" s="108">
        <v>0</v>
      </c>
      <c r="AC998" s="96">
        <v>0</v>
      </c>
      <c r="AD998" s="109" t="s">
        <v>882</v>
      </c>
      <c r="AE998" s="96">
        <v>0</v>
      </c>
      <c r="AF998" s="96">
        <v>0</v>
      </c>
      <c r="AG998" s="96">
        <v>0</v>
      </c>
      <c r="AH998" s="105">
        <v>0</v>
      </c>
      <c r="AI998" s="108">
        <v>0</v>
      </c>
      <c r="AJ998" s="105">
        <v>1.0550424176398914E-2</v>
      </c>
      <c r="AK998" s="108" t="s">
        <v>883</v>
      </c>
      <c r="AL998" s="9" t="str">
        <f>VLOOKUP(F998,Definitions!$B$7:$E$39,4,FALSE)</f>
        <v>EU28</v>
      </c>
    </row>
    <row r="999" spans="1:38">
      <c r="A999" s="36" t="str">
        <f t="shared" si="200"/>
        <v>SI401_52</v>
      </c>
      <c r="B999" t="s">
        <v>105</v>
      </c>
      <c r="C999" t="s">
        <v>185</v>
      </c>
      <c r="D999">
        <v>401</v>
      </c>
      <c r="E999">
        <v>52</v>
      </c>
      <c r="F999" s="25" t="str">
        <f>VLOOKUP(B999,Definitions!$C$7:$D$43,2,FALSE)</f>
        <v>Slovenia</v>
      </c>
      <c r="G999" t="str">
        <f>VLOOKUP(C999,Definitions!$C$49:$D$57,2,FALSE)</f>
        <v>Residential</v>
      </c>
      <c r="H999" t="str">
        <f>VLOOKUP(D999,Definitions!$C$60:$D$104,2,FALSE)</f>
        <v>SFH</v>
      </c>
      <c r="J999" s="29" t="str">
        <f>VLOOKUP(E999,Definitions!$C$115:$D$131,2,FALSE)</f>
        <v>Geothermal</v>
      </c>
      <c r="K999" s="106"/>
      <c r="L999" s="105"/>
      <c r="M999" s="103">
        <f t="shared" si="201"/>
        <v>7.9910717454291097E-2</v>
      </c>
      <c r="N999" s="37"/>
      <c r="O999" s="105"/>
      <c r="P999" s="105">
        <f t="shared" si="202"/>
        <v>7.9910717454291097E-2</v>
      </c>
      <c r="Q999" s="105">
        <f t="shared" si="203"/>
        <v>7.9910717454291097E-2</v>
      </c>
      <c r="R999" s="103">
        <f t="shared" si="204"/>
        <v>0</v>
      </c>
      <c r="S999" s="96">
        <v>6.1719799281044076E-2</v>
      </c>
      <c r="T999" s="128" t="s">
        <v>882</v>
      </c>
      <c r="U999" s="96">
        <v>1.8190918173247025E-2</v>
      </c>
      <c r="V999" s="128" t="s">
        <v>882</v>
      </c>
      <c r="W999" s="96">
        <v>0</v>
      </c>
      <c r="X999" s="96">
        <v>0</v>
      </c>
      <c r="Y999" s="96">
        <v>0</v>
      </c>
      <c r="Z999" s="96">
        <v>0</v>
      </c>
      <c r="AA999" s="105">
        <v>0</v>
      </c>
      <c r="AB999" s="108">
        <v>0</v>
      </c>
      <c r="AC999" s="96">
        <v>0</v>
      </c>
      <c r="AD999" s="109" t="s">
        <v>882</v>
      </c>
      <c r="AE999" s="96">
        <v>0</v>
      </c>
      <c r="AF999" s="96">
        <v>0</v>
      </c>
      <c r="AG999" s="96">
        <v>0</v>
      </c>
      <c r="AH999" s="105">
        <v>0</v>
      </c>
      <c r="AI999" s="108">
        <v>0</v>
      </c>
      <c r="AJ999" s="105">
        <v>0</v>
      </c>
      <c r="AK999" s="108" t="s">
        <v>883</v>
      </c>
      <c r="AL999" s="9" t="str">
        <f>VLOOKUP(F999,Definitions!$B$7:$E$39,4,FALSE)</f>
        <v>EU28</v>
      </c>
    </row>
    <row r="1000" spans="1:38">
      <c r="A1000" s="36" t="str">
        <f t="shared" si="200"/>
        <v>SI401_53</v>
      </c>
      <c r="B1000" t="s">
        <v>105</v>
      </c>
      <c r="C1000" t="s">
        <v>185</v>
      </c>
      <c r="D1000">
        <v>401</v>
      </c>
      <c r="E1000">
        <v>53</v>
      </c>
      <c r="F1000" s="25" t="str">
        <f>VLOOKUP(B1000,Definitions!$C$7:$D$43,2,FALSE)</f>
        <v>Slovenia</v>
      </c>
      <c r="G1000" t="str">
        <f>VLOOKUP(C1000,Definitions!$C$49:$D$57,2,FALSE)</f>
        <v>Residential</v>
      </c>
      <c r="H1000" t="str">
        <f>VLOOKUP(D1000,Definitions!$C$60:$D$104,2,FALSE)</f>
        <v>SFH</v>
      </c>
      <c r="J1000" s="29" t="str">
        <f>VLOOKUP(E1000,Definitions!$C$115:$D$131,2,FALSE)</f>
        <v>Solar energy</v>
      </c>
      <c r="K1000" s="106"/>
      <c r="L1000" s="105"/>
      <c r="M1000" s="103">
        <f t="shared" si="201"/>
        <v>7.3399999999999993E-2</v>
      </c>
      <c r="N1000" s="37"/>
      <c r="O1000" s="105"/>
      <c r="P1000" s="105">
        <f t="shared" si="202"/>
        <v>7.3399999999999993E-2</v>
      </c>
      <c r="Q1000" s="105">
        <f t="shared" si="203"/>
        <v>7.3399999999999993E-2</v>
      </c>
      <c r="R1000" s="103">
        <f t="shared" si="204"/>
        <v>0</v>
      </c>
      <c r="S1000" s="96">
        <v>0.02</v>
      </c>
      <c r="T1000" s="128" t="s">
        <v>882</v>
      </c>
      <c r="U1000" s="96">
        <v>5.3399999999999996E-2</v>
      </c>
      <c r="V1000" s="128" t="s">
        <v>882</v>
      </c>
      <c r="W1000" s="96">
        <v>0</v>
      </c>
      <c r="X1000" s="96">
        <v>0</v>
      </c>
      <c r="Y1000" s="96">
        <v>0</v>
      </c>
      <c r="Z1000" s="96">
        <v>0</v>
      </c>
      <c r="AA1000" s="105">
        <v>0</v>
      </c>
      <c r="AB1000" s="108">
        <v>0</v>
      </c>
      <c r="AC1000" s="96">
        <v>0</v>
      </c>
      <c r="AD1000" s="109" t="s">
        <v>882</v>
      </c>
      <c r="AE1000" s="96">
        <v>0</v>
      </c>
      <c r="AF1000" s="96">
        <v>0</v>
      </c>
      <c r="AG1000" s="96">
        <v>0</v>
      </c>
      <c r="AH1000" s="105">
        <v>0</v>
      </c>
      <c r="AI1000" s="108">
        <v>0</v>
      </c>
      <c r="AJ1000" s="105">
        <v>0</v>
      </c>
      <c r="AK1000" s="108" t="s">
        <v>883</v>
      </c>
      <c r="AL1000" s="9" t="str">
        <f>VLOOKUP(F1000,Definitions!$B$7:$E$39,4,FALSE)</f>
        <v>EU28</v>
      </c>
    </row>
    <row r="1001" spans="1:38">
      <c r="A1001" s="36" t="str">
        <f t="shared" si="200"/>
        <v>SI401_58</v>
      </c>
      <c r="B1001" t="s">
        <v>105</v>
      </c>
      <c r="C1001" t="s">
        <v>185</v>
      </c>
      <c r="D1001">
        <v>401</v>
      </c>
      <c r="E1001">
        <v>58</v>
      </c>
      <c r="F1001" s="25" t="str">
        <f>VLOOKUP(B1001,Definitions!$C$7:$D$43,2,FALSE)</f>
        <v>Slovenia</v>
      </c>
      <c r="G1001" t="str">
        <f>VLOOKUP(C1001,Definitions!$C$49:$D$57,2,FALSE)</f>
        <v>Residential</v>
      </c>
      <c r="H1001" t="str">
        <f>VLOOKUP(D1001,Definitions!$C$60:$D$104,2,FALSE)</f>
        <v>SFH</v>
      </c>
      <c r="J1001" s="29" t="str">
        <f>VLOOKUP(E1001,Definitions!$C$115:$D$131,2,FALSE)</f>
        <v>Ambient heat total</v>
      </c>
      <c r="K1001" s="106"/>
      <c r="L1001" s="105"/>
      <c r="M1001" s="103">
        <f t="shared" si="201"/>
        <v>0</v>
      </c>
      <c r="N1001" s="37"/>
      <c r="O1001" s="105"/>
      <c r="P1001" s="105">
        <f t="shared" si="202"/>
        <v>0</v>
      </c>
      <c r="Q1001" s="105">
        <f t="shared" si="203"/>
        <v>0</v>
      </c>
      <c r="R1001" s="103">
        <f t="shared" si="204"/>
        <v>0</v>
      </c>
      <c r="S1001" s="96">
        <v>0</v>
      </c>
      <c r="T1001" s="128" t="s">
        <v>882</v>
      </c>
      <c r="U1001" s="96">
        <v>0</v>
      </c>
      <c r="V1001" s="128" t="s">
        <v>882</v>
      </c>
      <c r="W1001" s="96">
        <v>0</v>
      </c>
      <c r="X1001" s="96">
        <v>0</v>
      </c>
      <c r="Y1001" s="96">
        <v>0</v>
      </c>
      <c r="Z1001" s="96">
        <v>0</v>
      </c>
      <c r="AA1001" s="105">
        <v>0</v>
      </c>
      <c r="AB1001" s="108">
        <v>0</v>
      </c>
      <c r="AC1001" s="96">
        <v>0</v>
      </c>
      <c r="AD1001" s="109" t="s">
        <v>882</v>
      </c>
      <c r="AE1001" s="96">
        <v>0</v>
      </c>
      <c r="AF1001" s="96">
        <v>0</v>
      </c>
      <c r="AG1001" s="96">
        <v>0</v>
      </c>
      <c r="AH1001" s="105">
        <v>0</v>
      </c>
      <c r="AI1001" s="108">
        <v>0</v>
      </c>
      <c r="AJ1001" s="105">
        <v>0</v>
      </c>
      <c r="AK1001" s="108" t="s">
        <v>883</v>
      </c>
      <c r="AL1001" s="9" t="str">
        <f>VLOOKUP(F1001,Definitions!$B$7:$E$39,4,FALSE)</f>
        <v>EU28</v>
      </c>
    </row>
    <row r="1002" spans="1:38">
      <c r="A1002" s="36" t="str">
        <f t="shared" si="200"/>
        <v>SI401_55</v>
      </c>
      <c r="B1002" t="s">
        <v>105</v>
      </c>
      <c r="C1002" t="s">
        <v>185</v>
      </c>
      <c r="D1002">
        <v>401</v>
      </c>
      <c r="E1002">
        <v>55</v>
      </c>
      <c r="F1002" s="25" t="str">
        <f>VLOOKUP(B1002,Definitions!$C$7:$D$43,2,FALSE)</f>
        <v>Slovenia</v>
      </c>
      <c r="G1002" t="str">
        <f>VLOOKUP(C1002,Definitions!$C$49:$D$57,2,FALSE)</f>
        <v>Residential</v>
      </c>
      <c r="H1002" t="str">
        <f>VLOOKUP(D1002,Definitions!$C$60:$D$104,2,FALSE)</f>
        <v>SFH</v>
      </c>
      <c r="J1002" s="29" t="str">
        <f>VLOOKUP(E1002,Definitions!$C$115:$D$131,2,FALSE)</f>
        <v xml:space="preserve">Other RES </v>
      </c>
      <c r="K1002" s="106"/>
      <c r="L1002" s="105"/>
      <c r="M1002" s="103">
        <f t="shared" si="201"/>
        <v>0</v>
      </c>
      <c r="N1002" s="37"/>
      <c r="O1002" s="105"/>
      <c r="P1002" s="105">
        <f t="shared" si="202"/>
        <v>0</v>
      </c>
      <c r="Q1002" s="105">
        <f t="shared" si="203"/>
        <v>0</v>
      </c>
      <c r="R1002" s="103">
        <f t="shared" si="204"/>
        <v>0</v>
      </c>
      <c r="S1002" s="96">
        <v>0</v>
      </c>
      <c r="T1002" s="128" t="s">
        <v>882</v>
      </c>
      <c r="U1002" s="96">
        <v>0</v>
      </c>
      <c r="V1002" s="128" t="s">
        <v>882</v>
      </c>
      <c r="W1002" s="96">
        <v>0</v>
      </c>
      <c r="X1002" s="96">
        <v>0</v>
      </c>
      <c r="Y1002" s="96">
        <v>0</v>
      </c>
      <c r="Z1002" s="96">
        <v>0</v>
      </c>
      <c r="AA1002" s="105">
        <v>0</v>
      </c>
      <c r="AB1002" s="108">
        <v>0</v>
      </c>
      <c r="AC1002" s="96">
        <v>0</v>
      </c>
      <c r="AD1002" s="109" t="s">
        <v>882</v>
      </c>
      <c r="AE1002" s="96">
        <v>0</v>
      </c>
      <c r="AF1002" s="96">
        <v>0</v>
      </c>
      <c r="AG1002" s="96">
        <v>0</v>
      </c>
      <c r="AH1002" s="105">
        <v>0</v>
      </c>
      <c r="AI1002" s="108">
        <v>0</v>
      </c>
      <c r="AJ1002" s="105">
        <v>0</v>
      </c>
      <c r="AK1002" s="108" t="s">
        <v>883</v>
      </c>
      <c r="AL1002" s="9" t="str">
        <f>VLOOKUP(F1002,Definitions!$B$7:$E$39,4,FALSE)</f>
        <v>EU28</v>
      </c>
    </row>
    <row r="1003" spans="1:38">
      <c r="A1003" s="36" t="str">
        <f t="shared" si="200"/>
        <v>SI402_0</v>
      </c>
      <c r="B1003" t="s">
        <v>105</v>
      </c>
      <c r="C1003" t="s">
        <v>185</v>
      </c>
      <c r="D1003">
        <v>402</v>
      </c>
      <c r="E1003">
        <v>0</v>
      </c>
      <c r="F1003" s="25" t="str">
        <f>VLOOKUP(B1003,Definitions!$C$7:$D$43,2,FALSE)</f>
        <v>Slovenia</v>
      </c>
      <c r="G1003" t="str">
        <f>VLOOKUP(C1003,Definitions!$C$49:$D$57,2,FALSE)</f>
        <v>Residential</v>
      </c>
      <c r="H1003" t="str">
        <f>VLOOKUP(D1003,Definitions!$C$60:$D$104,2,FALSE)</f>
        <v>MFH</v>
      </c>
      <c r="J1003" s="29" t="str">
        <f>VLOOKUP(E1003,Definitions!$C$115:$D$131,2,FALSE)</f>
        <v>TOTAL</v>
      </c>
      <c r="K1003" s="106"/>
      <c r="L1003" s="105"/>
      <c r="M1003" s="103">
        <f t="shared" si="201"/>
        <v>2.597486746871664</v>
      </c>
      <c r="N1003" s="37"/>
      <c r="O1003" s="105"/>
      <c r="P1003" s="105">
        <f t="shared" si="202"/>
        <v>2.597486746871664</v>
      </c>
      <c r="Q1003" s="105">
        <f t="shared" si="203"/>
        <v>2.353419378121365</v>
      </c>
      <c r="R1003" s="103">
        <f t="shared" si="204"/>
        <v>9.9000000000000005E-2</v>
      </c>
      <c r="S1003" s="96">
        <v>1.8386594856312533</v>
      </c>
      <c r="T1003" s="128" t="s">
        <v>882</v>
      </c>
      <c r="U1003" s="96">
        <v>0.51475989249011156</v>
      </c>
      <c r="V1003" s="128" t="s">
        <v>882</v>
      </c>
      <c r="W1003" s="96">
        <v>0</v>
      </c>
      <c r="X1003" s="96">
        <v>0</v>
      </c>
      <c r="Y1003" s="96">
        <v>0</v>
      </c>
      <c r="Z1003" s="96">
        <v>0</v>
      </c>
      <c r="AA1003" s="105">
        <v>0</v>
      </c>
      <c r="AB1003" s="108">
        <v>0</v>
      </c>
      <c r="AC1003" s="96">
        <v>9.9000000000000005E-2</v>
      </c>
      <c r="AD1003" s="109" t="s">
        <v>882</v>
      </c>
      <c r="AE1003" s="96">
        <v>0</v>
      </c>
      <c r="AF1003" s="96">
        <v>0</v>
      </c>
      <c r="AG1003" s="96">
        <v>0</v>
      </c>
      <c r="AH1003" s="105">
        <v>0</v>
      </c>
      <c r="AI1003" s="108">
        <v>0</v>
      </c>
      <c r="AJ1003" s="105">
        <v>0.1450673687502988</v>
      </c>
      <c r="AK1003" s="108" t="s">
        <v>883</v>
      </c>
      <c r="AL1003" s="9" t="str">
        <f>VLOOKUP(F1003,Definitions!$B$7:$E$39,4,FALSE)</f>
        <v>EU28</v>
      </c>
    </row>
    <row r="1004" spans="1:38">
      <c r="A1004" s="36" t="str">
        <f t="shared" si="200"/>
        <v>SI402_1</v>
      </c>
      <c r="B1004" t="s">
        <v>105</v>
      </c>
      <c r="C1004" t="s">
        <v>185</v>
      </c>
      <c r="D1004">
        <v>402</v>
      </c>
      <c r="E1004">
        <v>1</v>
      </c>
      <c r="F1004" s="25" t="str">
        <f>VLOOKUP(B1004,Definitions!$C$7:$D$43,2,FALSE)</f>
        <v>Slovenia</v>
      </c>
      <c r="G1004" t="str">
        <f>VLOOKUP(C1004,Definitions!$C$49:$D$57,2,FALSE)</f>
        <v>Residential</v>
      </c>
      <c r="H1004" t="str">
        <f>VLOOKUP(D1004,Definitions!$C$60:$D$104,2,FALSE)</f>
        <v>MFH</v>
      </c>
      <c r="J1004" s="29" t="str">
        <f>VLOOKUP(E1004,Definitions!$C$115:$D$131,2,FALSE)</f>
        <v>Coal</v>
      </c>
      <c r="K1004" s="106"/>
      <c r="L1004" s="105"/>
      <c r="M1004" s="103">
        <f t="shared" si="201"/>
        <v>0</v>
      </c>
      <c r="N1004" s="37"/>
      <c r="O1004" s="105"/>
      <c r="P1004" s="105">
        <f t="shared" si="202"/>
        <v>0</v>
      </c>
      <c r="Q1004" s="105">
        <f t="shared" si="203"/>
        <v>0</v>
      </c>
      <c r="R1004" s="103">
        <f t="shared" si="204"/>
        <v>0</v>
      </c>
      <c r="S1004" s="96">
        <v>0</v>
      </c>
      <c r="T1004" s="128" t="s">
        <v>882</v>
      </c>
      <c r="U1004" s="96">
        <v>0</v>
      </c>
      <c r="V1004" s="128" t="s">
        <v>882</v>
      </c>
      <c r="W1004" s="96">
        <v>0</v>
      </c>
      <c r="X1004" s="96">
        <v>0</v>
      </c>
      <c r="Y1004" s="96">
        <v>0</v>
      </c>
      <c r="Z1004" s="96">
        <v>0</v>
      </c>
      <c r="AA1004" s="105">
        <v>0</v>
      </c>
      <c r="AB1004" s="108">
        <v>0</v>
      </c>
      <c r="AC1004" s="96">
        <v>0</v>
      </c>
      <c r="AD1004" s="109" t="s">
        <v>882</v>
      </c>
      <c r="AE1004" s="96">
        <v>0</v>
      </c>
      <c r="AF1004" s="96">
        <v>0</v>
      </c>
      <c r="AG1004" s="96">
        <v>0</v>
      </c>
      <c r="AH1004" s="105">
        <v>0</v>
      </c>
      <c r="AI1004" s="108">
        <v>0</v>
      </c>
      <c r="AJ1004" s="105">
        <v>0</v>
      </c>
      <c r="AK1004" s="108" t="s">
        <v>883</v>
      </c>
      <c r="AL1004" s="9" t="str">
        <f>VLOOKUP(F1004,Definitions!$B$7:$E$39,4,FALSE)</f>
        <v>EU28</v>
      </c>
    </row>
    <row r="1005" spans="1:38">
      <c r="A1005" s="36" t="str">
        <f t="shared" si="200"/>
        <v>SI402_2</v>
      </c>
      <c r="B1005" t="s">
        <v>105</v>
      </c>
      <c r="C1005" t="s">
        <v>185</v>
      </c>
      <c r="D1005">
        <v>402</v>
      </c>
      <c r="E1005">
        <v>2</v>
      </c>
      <c r="F1005" s="25" t="str">
        <f>VLOOKUP(B1005,Definitions!$C$7:$D$43,2,FALSE)</f>
        <v>Slovenia</v>
      </c>
      <c r="G1005" t="str">
        <f>VLOOKUP(C1005,Definitions!$C$49:$D$57,2,FALSE)</f>
        <v>Residential</v>
      </c>
      <c r="H1005" t="str">
        <f>VLOOKUP(D1005,Definitions!$C$60:$D$104,2,FALSE)</f>
        <v>MFH</v>
      </c>
      <c r="J1005" s="29" t="str">
        <f>VLOOKUP(E1005,Definitions!$C$115:$D$131,2,FALSE)</f>
        <v>Fuel oil</v>
      </c>
      <c r="K1005" s="106"/>
      <c r="L1005" s="105"/>
      <c r="M1005" s="103">
        <f t="shared" si="201"/>
        <v>1.4553079708913021</v>
      </c>
      <c r="N1005" s="37"/>
      <c r="O1005" s="105"/>
      <c r="P1005" s="105">
        <f t="shared" si="202"/>
        <v>1.4553079708913021</v>
      </c>
      <c r="Q1005" s="105">
        <f t="shared" si="203"/>
        <v>1.3937832766250369</v>
      </c>
      <c r="R1005" s="103">
        <f t="shared" si="204"/>
        <v>0</v>
      </c>
      <c r="S1005" s="96">
        <v>1.2553527145259398</v>
      </c>
      <c r="T1005" s="128" t="s">
        <v>882</v>
      </c>
      <c r="U1005" s="96">
        <v>0.13843056209909715</v>
      </c>
      <c r="V1005" s="128" t="s">
        <v>882</v>
      </c>
      <c r="W1005" s="96">
        <v>0</v>
      </c>
      <c r="X1005" s="96">
        <v>0</v>
      </c>
      <c r="Y1005" s="96">
        <v>0</v>
      </c>
      <c r="Z1005" s="96">
        <v>0</v>
      </c>
      <c r="AA1005" s="105">
        <v>0</v>
      </c>
      <c r="AB1005" s="108">
        <v>0</v>
      </c>
      <c r="AC1005" s="96">
        <v>0</v>
      </c>
      <c r="AD1005" s="109" t="s">
        <v>882</v>
      </c>
      <c r="AE1005" s="96">
        <v>0</v>
      </c>
      <c r="AF1005" s="96">
        <v>0</v>
      </c>
      <c r="AG1005" s="96">
        <v>0</v>
      </c>
      <c r="AH1005" s="105">
        <v>0</v>
      </c>
      <c r="AI1005" s="108">
        <v>0</v>
      </c>
      <c r="AJ1005" s="105">
        <v>6.1524694266265174E-2</v>
      </c>
      <c r="AK1005" s="108" t="s">
        <v>883</v>
      </c>
      <c r="AL1005" s="9" t="str">
        <f>VLOOKUP(F1005,Definitions!$B$7:$E$39,4,FALSE)</f>
        <v>EU28</v>
      </c>
    </row>
    <row r="1006" spans="1:38">
      <c r="A1006" s="36" t="str">
        <f t="shared" si="200"/>
        <v>SI402_3</v>
      </c>
      <c r="B1006" t="s">
        <v>105</v>
      </c>
      <c r="C1006" t="s">
        <v>185</v>
      </c>
      <c r="D1006">
        <v>402</v>
      </c>
      <c r="E1006">
        <v>3</v>
      </c>
      <c r="F1006" s="25" t="str">
        <f>VLOOKUP(B1006,Definitions!$C$7:$D$43,2,FALSE)</f>
        <v>Slovenia</v>
      </c>
      <c r="G1006" t="str">
        <f>VLOOKUP(C1006,Definitions!$C$49:$D$57,2,FALSE)</f>
        <v>Residential</v>
      </c>
      <c r="H1006" t="str">
        <f>VLOOKUP(D1006,Definitions!$C$60:$D$104,2,FALSE)</f>
        <v>MFH</v>
      </c>
      <c r="J1006" s="29" t="str">
        <f>VLOOKUP(E1006,Definitions!$C$115:$D$131,2,FALSE)</f>
        <v>Natural gas</v>
      </c>
      <c r="K1006" s="106"/>
      <c r="L1006" s="105"/>
      <c r="M1006" s="103">
        <f t="shared" si="201"/>
        <v>0.12639519894806159</v>
      </c>
      <c r="N1006" s="37"/>
      <c r="O1006" s="105"/>
      <c r="P1006" s="105">
        <f t="shared" si="202"/>
        <v>0.12639519894806159</v>
      </c>
      <c r="Q1006" s="105">
        <f t="shared" si="203"/>
        <v>0.11493458970514503</v>
      </c>
      <c r="R1006" s="103">
        <f t="shared" si="204"/>
        <v>0</v>
      </c>
      <c r="S1006" s="96">
        <v>8.0007018679113709E-2</v>
      </c>
      <c r="T1006" s="128" t="s">
        <v>882</v>
      </c>
      <c r="U1006" s="96">
        <v>3.4927571026031327E-2</v>
      </c>
      <c r="V1006" s="128" t="s">
        <v>882</v>
      </c>
      <c r="W1006" s="96">
        <v>0</v>
      </c>
      <c r="X1006" s="96">
        <v>0</v>
      </c>
      <c r="Y1006" s="96">
        <v>0</v>
      </c>
      <c r="Z1006" s="96">
        <v>0</v>
      </c>
      <c r="AA1006" s="105">
        <v>0</v>
      </c>
      <c r="AB1006" s="108">
        <v>0</v>
      </c>
      <c r="AC1006" s="96">
        <v>0</v>
      </c>
      <c r="AD1006" s="109" t="s">
        <v>882</v>
      </c>
      <c r="AE1006" s="96">
        <v>0</v>
      </c>
      <c r="AF1006" s="96">
        <v>0</v>
      </c>
      <c r="AG1006" s="96">
        <v>0</v>
      </c>
      <c r="AH1006" s="105">
        <v>0</v>
      </c>
      <c r="AI1006" s="108">
        <v>0</v>
      </c>
      <c r="AJ1006" s="105">
        <v>1.1460609242916567E-2</v>
      </c>
      <c r="AK1006" s="108" t="s">
        <v>883</v>
      </c>
      <c r="AL1006" s="9" t="str">
        <f>VLOOKUP(F1006,Definitions!$B$7:$E$39,4,FALSE)</f>
        <v>EU28</v>
      </c>
    </row>
    <row r="1007" spans="1:38">
      <c r="A1007" s="36" t="str">
        <f t="shared" si="200"/>
        <v>SI402_4</v>
      </c>
      <c r="B1007" t="s">
        <v>105</v>
      </c>
      <c r="C1007" t="s">
        <v>185</v>
      </c>
      <c r="D1007">
        <v>402</v>
      </c>
      <c r="E1007">
        <v>4</v>
      </c>
      <c r="F1007" s="25" t="str">
        <f>VLOOKUP(B1007,Definitions!$C$7:$D$43,2,FALSE)</f>
        <v>Slovenia</v>
      </c>
      <c r="G1007" t="str">
        <f>VLOOKUP(C1007,Definitions!$C$49:$D$57,2,FALSE)</f>
        <v>Residential</v>
      </c>
      <c r="H1007" t="str">
        <f>VLOOKUP(D1007,Definitions!$C$60:$D$104,2,FALSE)</f>
        <v>MFH</v>
      </c>
      <c r="J1007" s="29" t="str">
        <f>VLOOKUP(E1007,Definitions!$C$115:$D$131,2,FALSE)</f>
        <v>Other fossil fuels</v>
      </c>
      <c r="K1007" s="106"/>
      <c r="L1007" s="105"/>
      <c r="M1007" s="103">
        <f t="shared" si="201"/>
        <v>0</v>
      </c>
      <c r="N1007" s="37"/>
      <c r="O1007" s="105"/>
      <c r="P1007" s="105">
        <f t="shared" si="202"/>
        <v>0</v>
      </c>
      <c r="Q1007" s="105">
        <f t="shared" si="203"/>
        <v>0</v>
      </c>
      <c r="R1007" s="103">
        <f t="shared" si="204"/>
        <v>0</v>
      </c>
      <c r="S1007" s="96">
        <v>0</v>
      </c>
      <c r="T1007" s="128" t="s">
        <v>882</v>
      </c>
      <c r="U1007" s="96">
        <v>0</v>
      </c>
      <c r="V1007" s="128" t="s">
        <v>882</v>
      </c>
      <c r="W1007" s="96">
        <v>0</v>
      </c>
      <c r="X1007" s="96">
        <v>0</v>
      </c>
      <c r="Y1007" s="96">
        <v>0</v>
      </c>
      <c r="Z1007" s="96">
        <v>0</v>
      </c>
      <c r="AA1007" s="105">
        <v>0</v>
      </c>
      <c r="AB1007" s="108">
        <v>0</v>
      </c>
      <c r="AC1007" s="96">
        <v>0</v>
      </c>
      <c r="AD1007" s="109" t="s">
        <v>882</v>
      </c>
      <c r="AE1007" s="96">
        <v>0</v>
      </c>
      <c r="AF1007" s="96">
        <v>0</v>
      </c>
      <c r="AG1007" s="96">
        <v>0</v>
      </c>
      <c r="AH1007" s="105">
        <v>0</v>
      </c>
      <c r="AI1007" s="108">
        <v>0</v>
      </c>
      <c r="AJ1007" s="105">
        <v>0</v>
      </c>
      <c r="AK1007" s="108" t="s">
        <v>883</v>
      </c>
      <c r="AL1007" s="9" t="str">
        <f>VLOOKUP(F1007,Definitions!$B$7:$E$39,4,FALSE)</f>
        <v>EU28</v>
      </c>
    </row>
    <row r="1008" spans="1:38">
      <c r="A1008" s="36" t="str">
        <f t="shared" si="200"/>
        <v>SI402_6</v>
      </c>
      <c r="B1008" t="s">
        <v>105</v>
      </c>
      <c r="C1008" t="s">
        <v>185</v>
      </c>
      <c r="D1008">
        <v>402</v>
      </c>
      <c r="E1008">
        <v>6</v>
      </c>
      <c r="F1008" s="25" t="str">
        <f>VLOOKUP(B1008,Definitions!$C$7:$D$43,2,FALSE)</f>
        <v>Slovenia</v>
      </c>
      <c r="G1008" t="str">
        <f>VLOOKUP(C1008,Definitions!$C$49:$D$57,2,FALSE)</f>
        <v>Residential</v>
      </c>
      <c r="H1008" t="str">
        <f>VLOOKUP(D1008,Definitions!$C$60:$D$104,2,FALSE)</f>
        <v>MFH</v>
      </c>
      <c r="J1008" s="29" t="str">
        <f>VLOOKUP(E1008,Definitions!$C$115:$D$131,2,FALSE)</f>
        <v>Electricity</v>
      </c>
      <c r="K1008" s="106"/>
      <c r="L1008" s="105"/>
      <c r="M1008" s="103">
        <f t="shared" si="201"/>
        <v>0.46184811388871277</v>
      </c>
      <c r="N1008" s="37"/>
      <c r="O1008" s="105"/>
      <c r="P1008" s="105">
        <f t="shared" si="202"/>
        <v>0.46184811388871277</v>
      </c>
      <c r="Q1008" s="105">
        <f t="shared" si="203"/>
        <v>0.29566703877040573</v>
      </c>
      <c r="R1008" s="103">
        <f t="shared" si="204"/>
        <v>9.9000000000000005E-2</v>
      </c>
      <c r="S1008" s="96">
        <v>0.10831023003073788</v>
      </c>
      <c r="T1008" s="128" t="s">
        <v>882</v>
      </c>
      <c r="U1008" s="96">
        <v>0.18735680873966784</v>
      </c>
      <c r="V1008" s="128" t="s">
        <v>882</v>
      </c>
      <c r="W1008" s="96">
        <v>0</v>
      </c>
      <c r="X1008" s="96">
        <v>0</v>
      </c>
      <c r="Y1008" s="96">
        <v>0</v>
      </c>
      <c r="Z1008" s="96">
        <v>0</v>
      </c>
      <c r="AA1008" s="105">
        <v>0</v>
      </c>
      <c r="AB1008" s="108">
        <v>0</v>
      </c>
      <c r="AC1008" s="96">
        <v>9.9000000000000005E-2</v>
      </c>
      <c r="AD1008" s="109" t="s">
        <v>882</v>
      </c>
      <c r="AE1008" s="96">
        <v>0</v>
      </c>
      <c r="AF1008" s="96">
        <v>0</v>
      </c>
      <c r="AG1008" s="96">
        <v>0</v>
      </c>
      <c r="AH1008" s="105">
        <v>0</v>
      </c>
      <c r="AI1008" s="108">
        <v>0</v>
      </c>
      <c r="AJ1008" s="105">
        <v>6.7181075118307024E-2</v>
      </c>
      <c r="AK1008" s="108" t="s">
        <v>883</v>
      </c>
      <c r="AL1008" s="9" t="str">
        <f>VLOOKUP(F1008,Definitions!$B$7:$E$39,4,FALSE)</f>
        <v>EU28</v>
      </c>
    </row>
    <row r="1009" spans="1:38">
      <c r="A1009" s="36" t="str">
        <f t="shared" si="200"/>
        <v>SI402_7</v>
      </c>
      <c r="B1009" t="s">
        <v>105</v>
      </c>
      <c r="C1009" t="s">
        <v>185</v>
      </c>
      <c r="D1009">
        <v>402</v>
      </c>
      <c r="E1009">
        <v>7</v>
      </c>
      <c r="F1009" s="25" t="str">
        <f>VLOOKUP(B1009,Definitions!$C$7:$D$43,2,FALSE)</f>
        <v>Slovenia</v>
      </c>
      <c r="G1009" t="str">
        <f>VLOOKUP(C1009,Definitions!$C$49:$D$57,2,FALSE)</f>
        <v>Residential</v>
      </c>
      <c r="H1009" t="str">
        <f>VLOOKUP(D1009,Definitions!$C$60:$D$104,2,FALSE)</f>
        <v>MFH</v>
      </c>
      <c r="J1009" s="29" t="str">
        <f>VLOOKUP(E1009,Definitions!$C$115:$D$131,2,FALSE)</f>
        <v>District heating</v>
      </c>
      <c r="K1009" s="106"/>
      <c r="L1009" s="105"/>
      <c r="M1009" s="103">
        <f t="shared" si="201"/>
        <v>0.27822958907848688</v>
      </c>
      <c r="N1009" s="56"/>
      <c r="O1009" s="105"/>
      <c r="P1009" s="105">
        <f t="shared" si="202"/>
        <v>0.27822958907848688</v>
      </c>
      <c r="Q1009" s="105">
        <f t="shared" si="203"/>
        <v>0.27822958907848688</v>
      </c>
      <c r="R1009" s="103">
        <f t="shared" si="204"/>
        <v>0</v>
      </c>
      <c r="S1009" s="96">
        <v>0.24205138501288029</v>
      </c>
      <c r="T1009" s="128" t="s">
        <v>882</v>
      </c>
      <c r="U1009" s="96">
        <v>3.6178204065606581E-2</v>
      </c>
      <c r="V1009" s="128" t="s">
        <v>882</v>
      </c>
      <c r="W1009" s="96">
        <v>0</v>
      </c>
      <c r="X1009" s="96">
        <v>0</v>
      </c>
      <c r="Y1009" s="96">
        <v>0</v>
      </c>
      <c r="Z1009" s="96">
        <v>0</v>
      </c>
      <c r="AA1009" s="105">
        <v>0</v>
      </c>
      <c r="AB1009" s="108">
        <v>0</v>
      </c>
      <c r="AC1009" s="96">
        <v>0</v>
      </c>
      <c r="AD1009" s="109" t="s">
        <v>882</v>
      </c>
      <c r="AE1009" s="96">
        <v>0</v>
      </c>
      <c r="AF1009" s="96">
        <v>0</v>
      </c>
      <c r="AG1009" s="96">
        <v>0</v>
      </c>
      <c r="AH1009" s="105">
        <v>0</v>
      </c>
      <c r="AI1009" s="108">
        <v>0</v>
      </c>
      <c r="AJ1009" s="105">
        <v>0</v>
      </c>
      <c r="AK1009" s="108" t="s">
        <v>883</v>
      </c>
      <c r="AL1009" s="9" t="str">
        <f>VLOOKUP(F1009,Definitions!$B$7:$E$39,4,FALSE)</f>
        <v>EU28</v>
      </c>
    </row>
    <row r="1010" spans="1:38">
      <c r="A1010" s="36" t="str">
        <f t="shared" si="200"/>
        <v>SI402_8</v>
      </c>
      <c r="B1010" t="s">
        <v>105</v>
      </c>
      <c r="C1010" t="s">
        <v>185</v>
      </c>
      <c r="D1010">
        <v>402</v>
      </c>
      <c r="E1010">
        <v>8</v>
      </c>
      <c r="F1010" s="25" t="str">
        <f>VLOOKUP(B1010,Definitions!$C$7:$D$43,2,FALSE)</f>
        <v>Slovenia</v>
      </c>
      <c r="G1010" t="str">
        <f>VLOOKUP(C1010,Definitions!$C$49:$D$57,2,FALSE)</f>
        <v>Residential</v>
      </c>
      <c r="H1010" t="str">
        <f>VLOOKUP(D1010,Definitions!$C$60:$D$104,2,FALSE)</f>
        <v>MFH</v>
      </c>
      <c r="J1010" s="29" t="str">
        <f>VLOOKUP(E1010,Definitions!$C$115:$D$131,2,FALSE)</f>
        <v>Waste non-RES</v>
      </c>
      <c r="K1010" s="106"/>
      <c r="L1010" s="105"/>
      <c r="M1010" s="103">
        <f t="shared" si="201"/>
        <v>0</v>
      </c>
      <c r="N1010" s="37"/>
      <c r="O1010" s="105"/>
      <c r="P1010" s="105">
        <f t="shared" si="202"/>
        <v>0</v>
      </c>
      <c r="Q1010" s="105">
        <f t="shared" si="203"/>
        <v>0</v>
      </c>
      <c r="R1010" s="103">
        <f t="shared" si="204"/>
        <v>0</v>
      </c>
      <c r="S1010" s="96">
        <v>0</v>
      </c>
      <c r="T1010" s="128" t="s">
        <v>882</v>
      </c>
      <c r="U1010" s="96">
        <v>0</v>
      </c>
      <c r="V1010" s="128" t="s">
        <v>882</v>
      </c>
      <c r="W1010" s="96">
        <v>0</v>
      </c>
      <c r="X1010" s="96">
        <v>0</v>
      </c>
      <c r="Y1010" s="96">
        <v>0</v>
      </c>
      <c r="Z1010" s="96">
        <v>0</v>
      </c>
      <c r="AA1010" s="105">
        <v>0</v>
      </c>
      <c r="AB1010" s="108">
        <v>0</v>
      </c>
      <c r="AC1010" s="96">
        <v>0</v>
      </c>
      <c r="AD1010" s="109" t="s">
        <v>882</v>
      </c>
      <c r="AE1010" s="96">
        <v>0</v>
      </c>
      <c r="AF1010" s="96">
        <v>0</v>
      </c>
      <c r="AG1010" s="96">
        <v>0</v>
      </c>
      <c r="AH1010" s="105">
        <v>0</v>
      </c>
      <c r="AI1010" s="108">
        <v>0</v>
      </c>
      <c r="AJ1010" s="105">
        <v>0</v>
      </c>
      <c r="AK1010" s="108" t="s">
        <v>883</v>
      </c>
      <c r="AL1010" s="9" t="str">
        <f>VLOOKUP(F1010,Definitions!$B$7:$E$39,4,FALSE)</f>
        <v>EU28</v>
      </c>
    </row>
    <row r="1011" spans="1:38">
      <c r="A1011" s="36" t="str">
        <f t="shared" si="200"/>
        <v>SI402_9</v>
      </c>
      <c r="B1011" t="s">
        <v>105</v>
      </c>
      <c r="C1011" t="s">
        <v>185</v>
      </c>
      <c r="D1011">
        <v>402</v>
      </c>
      <c r="E1011">
        <v>9</v>
      </c>
      <c r="F1011" s="25" t="str">
        <f>VLOOKUP(B1011,Definitions!$C$7:$D$43,2,FALSE)</f>
        <v>Slovenia</v>
      </c>
      <c r="G1011" t="str">
        <f>VLOOKUP(C1011,Definitions!$C$49:$D$57,2,FALSE)</f>
        <v>Residential</v>
      </c>
      <c r="H1011" t="str">
        <f>VLOOKUP(D1011,Definitions!$C$60:$D$104,2,FALSE)</f>
        <v>MFH</v>
      </c>
      <c r="J1011" s="29" t="str">
        <f>VLOOKUP(E1011,Definitions!$C$115:$D$131,2,FALSE)</f>
        <v>Waste RES</v>
      </c>
      <c r="K1011" s="106"/>
      <c r="L1011" s="105"/>
      <c r="M1011" s="103">
        <f t="shared" si="201"/>
        <v>0</v>
      </c>
      <c r="N1011" s="37"/>
      <c r="O1011" s="105"/>
      <c r="P1011" s="105">
        <f t="shared" si="202"/>
        <v>0</v>
      </c>
      <c r="Q1011" s="105">
        <f t="shared" si="203"/>
        <v>0</v>
      </c>
      <c r="R1011" s="103">
        <f t="shared" si="204"/>
        <v>0</v>
      </c>
      <c r="S1011" s="96">
        <v>0</v>
      </c>
      <c r="T1011" s="128" t="s">
        <v>882</v>
      </c>
      <c r="U1011" s="96">
        <v>0</v>
      </c>
      <c r="V1011" s="128" t="s">
        <v>882</v>
      </c>
      <c r="W1011" s="96">
        <v>0</v>
      </c>
      <c r="X1011" s="96">
        <v>0</v>
      </c>
      <c r="Y1011" s="96">
        <v>0</v>
      </c>
      <c r="Z1011" s="96">
        <v>0</v>
      </c>
      <c r="AA1011" s="105">
        <v>0</v>
      </c>
      <c r="AB1011" s="108">
        <v>0</v>
      </c>
      <c r="AC1011" s="96">
        <v>0</v>
      </c>
      <c r="AD1011" s="109" t="s">
        <v>882</v>
      </c>
      <c r="AE1011" s="96">
        <v>0</v>
      </c>
      <c r="AF1011" s="96">
        <v>0</v>
      </c>
      <c r="AG1011" s="96">
        <v>0</v>
      </c>
      <c r="AH1011" s="105">
        <v>0</v>
      </c>
      <c r="AI1011" s="108">
        <v>0</v>
      </c>
      <c r="AJ1011" s="105">
        <v>0</v>
      </c>
      <c r="AK1011" s="108" t="s">
        <v>883</v>
      </c>
      <c r="AL1011" s="9" t="str">
        <f>VLOOKUP(F1011,Definitions!$B$7:$E$39,4,FALSE)</f>
        <v>EU28</v>
      </c>
    </row>
    <row r="1012" spans="1:38">
      <c r="A1012" s="36" t="str">
        <f t="shared" si="200"/>
        <v>SI402_51</v>
      </c>
      <c r="B1012" t="s">
        <v>105</v>
      </c>
      <c r="C1012" t="s">
        <v>185</v>
      </c>
      <c r="D1012">
        <v>402</v>
      </c>
      <c r="E1012">
        <v>51</v>
      </c>
      <c r="F1012" s="25" t="str">
        <f>VLOOKUP(B1012,Definitions!$C$7:$D$43,2,FALSE)</f>
        <v>Slovenia</v>
      </c>
      <c r="G1012" t="str">
        <f>VLOOKUP(C1012,Definitions!$C$49:$D$57,2,FALSE)</f>
        <v>Residential</v>
      </c>
      <c r="H1012" t="str">
        <f>VLOOKUP(D1012,Definitions!$C$60:$D$104,2,FALSE)</f>
        <v>MFH</v>
      </c>
      <c r="J1012" s="29" t="str">
        <f>VLOOKUP(E1012,Definitions!$C$115:$D$131,2,FALSE)</f>
        <v>Biomass</v>
      </c>
      <c r="K1012" s="106"/>
      <c r="L1012" s="105"/>
      <c r="M1012" s="103">
        <f t="shared" si="201"/>
        <v>0.2292835583157119</v>
      </c>
      <c r="N1012" s="37"/>
      <c r="O1012" s="105"/>
      <c r="P1012" s="105">
        <f t="shared" si="202"/>
        <v>0.2292835583157119</v>
      </c>
      <c r="Q1012" s="105">
        <f t="shared" si="203"/>
        <v>0.22438256819290187</v>
      </c>
      <c r="R1012" s="103">
        <f t="shared" si="204"/>
        <v>0</v>
      </c>
      <c r="S1012" s="96">
        <v>0.13162019150480675</v>
      </c>
      <c r="T1012" s="128" t="s">
        <v>882</v>
      </c>
      <c r="U1012" s="96">
        <v>9.276237668809513E-2</v>
      </c>
      <c r="V1012" s="128" t="s">
        <v>882</v>
      </c>
      <c r="W1012" s="96">
        <v>0</v>
      </c>
      <c r="X1012" s="96">
        <v>0</v>
      </c>
      <c r="Y1012" s="96">
        <v>0</v>
      </c>
      <c r="Z1012" s="96">
        <v>0</v>
      </c>
      <c r="AA1012" s="105">
        <v>0</v>
      </c>
      <c r="AB1012" s="108">
        <v>0</v>
      </c>
      <c r="AC1012" s="96">
        <v>0</v>
      </c>
      <c r="AD1012" s="109" t="s">
        <v>882</v>
      </c>
      <c r="AE1012" s="96">
        <v>0</v>
      </c>
      <c r="AF1012" s="96">
        <v>0</v>
      </c>
      <c r="AG1012" s="96">
        <v>0</v>
      </c>
      <c r="AH1012" s="105">
        <v>0</v>
      </c>
      <c r="AI1012" s="108">
        <v>0</v>
      </c>
      <c r="AJ1012" s="105">
        <v>4.9009901228100209E-3</v>
      </c>
      <c r="AK1012" s="108" t="s">
        <v>883</v>
      </c>
      <c r="AL1012" s="9" t="str">
        <f>VLOOKUP(F1012,Definitions!$B$7:$E$39,4,FALSE)</f>
        <v>EU28</v>
      </c>
    </row>
    <row r="1013" spans="1:38">
      <c r="A1013" s="36" t="str">
        <f t="shared" si="200"/>
        <v>SI402_52</v>
      </c>
      <c r="B1013" t="s">
        <v>105</v>
      </c>
      <c r="C1013" t="s">
        <v>185</v>
      </c>
      <c r="D1013">
        <v>402</v>
      </c>
      <c r="E1013">
        <v>52</v>
      </c>
      <c r="F1013" s="25" t="str">
        <f>VLOOKUP(B1013,Definitions!$C$7:$D$43,2,FALSE)</f>
        <v>Slovenia</v>
      </c>
      <c r="G1013" t="str">
        <f>VLOOKUP(C1013,Definitions!$C$49:$D$57,2,FALSE)</f>
        <v>Residential</v>
      </c>
      <c r="H1013" t="str">
        <f>VLOOKUP(D1013,Definitions!$C$60:$D$104,2,FALSE)</f>
        <v>MFH</v>
      </c>
      <c r="J1013" s="29" t="str">
        <f>VLOOKUP(E1013,Definitions!$C$115:$D$131,2,FALSE)</f>
        <v>Geothermal</v>
      </c>
      <c r="K1013" s="106"/>
      <c r="L1013" s="105"/>
      <c r="M1013" s="103">
        <f t="shared" si="201"/>
        <v>4.6422315749388376E-2</v>
      </c>
      <c r="N1013" s="37"/>
      <c r="O1013" s="105"/>
      <c r="P1013" s="105">
        <f t="shared" si="202"/>
        <v>4.6422315749388376E-2</v>
      </c>
      <c r="Q1013" s="105">
        <f t="shared" si="203"/>
        <v>4.6422315749388376E-2</v>
      </c>
      <c r="R1013" s="103">
        <f t="shared" si="204"/>
        <v>0</v>
      </c>
      <c r="S1013" s="96">
        <v>2.1317945877774847E-2</v>
      </c>
      <c r="T1013" s="128" t="s">
        <v>882</v>
      </c>
      <c r="U1013" s="96">
        <v>2.5104369871613533E-2</v>
      </c>
      <c r="V1013" s="128" t="s">
        <v>882</v>
      </c>
      <c r="W1013" s="96">
        <v>0</v>
      </c>
      <c r="X1013" s="96">
        <v>0</v>
      </c>
      <c r="Y1013" s="96">
        <v>0</v>
      </c>
      <c r="Z1013" s="96">
        <v>0</v>
      </c>
      <c r="AA1013" s="105">
        <v>0</v>
      </c>
      <c r="AB1013" s="108">
        <v>0</v>
      </c>
      <c r="AC1013" s="96">
        <v>0</v>
      </c>
      <c r="AD1013" s="109" t="s">
        <v>882</v>
      </c>
      <c r="AE1013" s="96">
        <v>0</v>
      </c>
      <c r="AF1013" s="96">
        <v>0</v>
      </c>
      <c r="AG1013" s="96">
        <v>0</v>
      </c>
      <c r="AH1013" s="105">
        <v>0</v>
      </c>
      <c r="AI1013" s="108">
        <v>0</v>
      </c>
      <c r="AJ1013" s="105">
        <v>0</v>
      </c>
      <c r="AK1013" s="108" t="s">
        <v>883</v>
      </c>
      <c r="AL1013" s="9" t="str">
        <f>VLOOKUP(F1013,Definitions!$B$7:$E$39,4,FALSE)</f>
        <v>EU28</v>
      </c>
    </row>
    <row r="1014" spans="1:38">
      <c r="A1014" s="36" t="str">
        <f t="shared" si="200"/>
        <v>SI402_53</v>
      </c>
      <c r="B1014" t="s">
        <v>105</v>
      </c>
      <c r="C1014" t="s">
        <v>185</v>
      </c>
      <c r="D1014">
        <v>402</v>
      </c>
      <c r="E1014">
        <v>53</v>
      </c>
      <c r="F1014" s="25" t="str">
        <f>VLOOKUP(B1014,Definitions!$C$7:$D$43,2,FALSE)</f>
        <v>Slovenia</v>
      </c>
      <c r="G1014" t="str">
        <f>VLOOKUP(C1014,Definitions!$C$49:$D$57,2,FALSE)</f>
        <v>Residential</v>
      </c>
      <c r="H1014" t="str">
        <f>VLOOKUP(D1014,Definitions!$C$60:$D$104,2,FALSE)</f>
        <v>MFH</v>
      </c>
      <c r="J1014" s="29" t="str">
        <f>VLOOKUP(E1014,Definitions!$C$115:$D$131,2,FALSE)</f>
        <v>Solar energy</v>
      </c>
      <c r="K1014" s="106"/>
      <c r="L1014" s="105"/>
      <c r="M1014" s="103">
        <f t="shared" si="201"/>
        <v>0</v>
      </c>
      <c r="N1014" s="37"/>
      <c r="O1014" s="105"/>
      <c r="P1014" s="105">
        <f t="shared" si="202"/>
        <v>0</v>
      </c>
      <c r="Q1014" s="105">
        <f t="shared" si="203"/>
        <v>0</v>
      </c>
      <c r="R1014" s="103">
        <f t="shared" si="204"/>
        <v>0</v>
      </c>
      <c r="S1014" s="96">
        <v>0</v>
      </c>
      <c r="T1014" s="128" t="s">
        <v>882</v>
      </c>
      <c r="U1014" s="96">
        <v>0</v>
      </c>
      <c r="V1014" s="128" t="s">
        <v>882</v>
      </c>
      <c r="W1014" s="96">
        <v>0</v>
      </c>
      <c r="X1014" s="96">
        <v>0</v>
      </c>
      <c r="Y1014" s="96">
        <v>0</v>
      </c>
      <c r="Z1014" s="96">
        <v>0</v>
      </c>
      <c r="AA1014" s="105">
        <v>0</v>
      </c>
      <c r="AB1014" s="108">
        <v>0</v>
      </c>
      <c r="AC1014" s="96">
        <v>0</v>
      </c>
      <c r="AD1014" s="109" t="s">
        <v>882</v>
      </c>
      <c r="AE1014" s="96">
        <v>0</v>
      </c>
      <c r="AF1014" s="96">
        <v>0</v>
      </c>
      <c r="AG1014" s="96">
        <v>0</v>
      </c>
      <c r="AH1014" s="105">
        <v>0</v>
      </c>
      <c r="AI1014" s="108">
        <v>0</v>
      </c>
      <c r="AJ1014" s="105">
        <v>0</v>
      </c>
      <c r="AK1014" s="108" t="s">
        <v>883</v>
      </c>
      <c r="AL1014" s="9" t="str">
        <f>VLOOKUP(F1014,Definitions!$B$7:$E$39,4,FALSE)</f>
        <v>EU28</v>
      </c>
    </row>
    <row r="1015" spans="1:38">
      <c r="A1015" s="36" t="str">
        <f t="shared" si="200"/>
        <v>SI402_58</v>
      </c>
      <c r="B1015" t="s">
        <v>105</v>
      </c>
      <c r="C1015" t="s">
        <v>185</v>
      </c>
      <c r="D1015">
        <v>402</v>
      </c>
      <c r="E1015">
        <v>58</v>
      </c>
      <c r="F1015" s="25" t="str">
        <f>VLOOKUP(B1015,Definitions!$C$7:$D$43,2,FALSE)</f>
        <v>Slovenia</v>
      </c>
      <c r="G1015" t="str">
        <f>VLOOKUP(C1015,Definitions!$C$49:$D$57,2,FALSE)</f>
        <v>Residential</v>
      </c>
      <c r="H1015" t="str">
        <f>VLOOKUP(D1015,Definitions!$C$60:$D$104,2,FALSE)</f>
        <v>MFH</v>
      </c>
      <c r="J1015" s="29" t="str">
        <f>VLOOKUP(E1015,Definitions!$C$115:$D$131,2,FALSE)</f>
        <v>Ambient heat total</v>
      </c>
      <c r="K1015" s="106"/>
      <c r="L1015" s="105"/>
      <c r="M1015" s="103">
        <f t="shared" si="201"/>
        <v>0</v>
      </c>
      <c r="N1015" s="37"/>
      <c r="O1015" s="105"/>
      <c r="P1015" s="105">
        <f t="shared" si="202"/>
        <v>0</v>
      </c>
      <c r="Q1015" s="105">
        <f t="shared" si="203"/>
        <v>0</v>
      </c>
      <c r="R1015" s="103">
        <f t="shared" si="204"/>
        <v>0</v>
      </c>
      <c r="S1015" s="96">
        <v>0</v>
      </c>
      <c r="T1015" s="128" t="s">
        <v>882</v>
      </c>
      <c r="U1015" s="96">
        <v>0</v>
      </c>
      <c r="V1015" s="128" t="s">
        <v>882</v>
      </c>
      <c r="W1015" s="96">
        <v>0</v>
      </c>
      <c r="X1015" s="96">
        <v>0</v>
      </c>
      <c r="Y1015" s="96">
        <v>0</v>
      </c>
      <c r="Z1015" s="96">
        <v>0</v>
      </c>
      <c r="AA1015" s="105">
        <v>0</v>
      </c>
      <c r="AB1015" s="108">
        <v>0</v>
      </c>
      <c r="AC1015" s="96">
        <v>0</v>
      </c>
      <c r="AD1015" s="109" t="s">
        <v>882</v>
      </c>
      <c r="AE1015" s="96">
        <v>0</v>
      </c>
      <c r="AF1015" s="96">
        <v>0</v>
      </c>
      <c r="AG1015" s="96">
        <v>0</v>
      </c>
      <c r="AH1015" s="105">
        <v>0</v>
      </c>
      <c r="AI1015" s="108">
        <v>0</v>
      </c>
      <c r="AJ1015" s="105">
        <v>0</v>
      </c>
      <c r="AK1015" s="108" t="s">
        <v>883</v>
      </c>
      <c r="AL1015" s="9" t="str">
        <f>VLOOKUP(F1015,Definitions!$B$7:$E$39,4,FALSE)</f>
        <v>EU28</v>
      </c>
    </row>
    <row r="1016" spans="1:38">
      <c r="A1016" s="36" t="str">
        <f t="shared" si="200"/>
        <v>SI402_55</v>
      </c>
      <c r="B1016" t="s">
        <v>105</v>
      </c>
      <c r="C1016" t="s">
        <v>185</v>
      </c>
      <c r="D1016">
        <v>402</v>
      </c>
      <c r="E1016">
        <v>55</v>
      </c>
      <c r="F1016" s="25" t="str">
        <f>VLOOKUP(B1016,Definitions!$C$7:$D$43,2,FALSE)</f>
        <v>Slovenia</v>
      </c>
      <c r="G1016" t="str">
        <f>VLOOKUP(C1016,Definitions!$C$49:$D$57,2,FALSE)</f>
        <v>Residential</v>
      </c>
      <c r="H1016" t="str">
        <f>VLOOKUP(D1016,Definitions!$C$60:$D$104,2,FALSE)</f>
        <v>MFH</v>
      </c>
      <c r="J1016" s="29" t="str">
        <f>VLOOKUP(E1016,Definitions!$C$115:$D$131,2,FALSE)</f>
        <v xml:space="preserve">Other RES </v>
      </c>
      <c r="K1016" s="106"/>
      <c r="L1016" s="105"/>
      <c r="M1016" s="103">
        <f t="shared" si="201"/>
        <v>0</v>
      </c>
      <c r="N1016" s="37"/>
      <c r="O1016" s="105"/>
      <c r="P1016" s="105">
        <f t="shared" si="202"/>
        <v>0</v>
      </c>
      <c r="Q1016" s="105">
        <f t="shared" si="203"/>
        <v>0</v>
      </c>
      <c r="R1016" s="103">
        <f t="shared" si="204"/>
        <v>0</v>
      </c>
      <c r="S1016" s="96">
        <v>0</v>
      </c>
      <c r="T1016" s="128" t="s">
        <v>882</v>
      </c>
      <c r="U1016" s="96">
        <v>0</v>
      </c>
      <c r="V1016" s="128" t="s">
        <v>882</v>
      </c>
      <c r="W1016" s="96">
        <v>0</v>
      </c>
      <c r="X1016" s="96">
        <v>0</v>
      </c>
      <c r="Y1016" s="96">
        <v>0</v>
      </c>
      <c r="Z1016" s="96">
        <v>0</v>
      </c>
      <c r="AA1016" s="105">
        <v>0</v>
      </c>
      <c r="AB1016" s="108">
        <v>0</v>
      </c>
      <c r="AC1016" s="96">
        <v>0</v>
      </c>
      <c r="AD1016" s="109" t="s">
        <v>882</v>
      </c>
      <c r="AE1016" s="96">
        <v>0</v>
      </c>
      <c r="AF1016" s="96">
        <v>0</v>
      </c>
      <c r="AG1016" s="96">
        <v>0</v>
      </c>
      <c r="AH1016" s="105">
        <v>0</v>
      </c>
      <c r="AI1016" s="108">
        <v>0</v>
      </c>
      <c r="AJ1016" s="105">
        <v>0</v>
      </c>
      <c r="AK1016" s="108" t="s">
        <v>883</v>
      </c>
      <c r="AL1016" s="9" t="str">
        <f>VLOOKUP(F1016,Definitions!$B$7:$E$39,4,FALSE)</f>
        <v>EU28</v>
      </c>
    </row>
    <row r="1017" spans="1:38">
      <c r="A1017" s="36" t="str">
        <f t="shared" ref="A1017" si="205">B1017&amp;D1017&amp;"_"&amp;E1017</f>
        <v>SK400_0</v>
      </c>
      <c r="B1017" t="s">
        <v>109</v>
      </c>
      <c r="C1017" t="s">
        <v>185</v>
      </c>
      <c r="D1017">
        <v>400</v>
      </c>
      <c r="E1017">
        <v>0</v>
      </c>
      <c r="F1017" s="25" t="str">
        <f>VLOOKUP(B1017,Definitions!$C$7:$D$43,2,FALSE)</f>
        <v>Slovakia</v>
      </c>
      <c r="G1017" t="str">
        <f>VLOOKUP(C1017,Definitions!$C$49:$D$57,2,FALSE)</f>
        <v>Residential</v>
      </c>
      <c r="H1017" t="str">
        <f>VLOOKUP(D1017,Definitions!$C$60:$D$104,2,FALSE)</f>
        <v>TOTAL Residential</v>
      </c>
      <c r="J1017" s="29" t="str">
        <f>VLOOKUP(E1017,Definitions!$C$115:$D$131,2,FALSE)</f>
        <v>TOTAL</v>
      </c>
      <c r="K1017" s="106"/>
      <c r="L1017" s="105"/>
      <c r="M1017" s="103">
        <f t="shared" ref="M1017" si="206">SUM(O1017:P1017)</f>
        <v>14.807791318434683</v>
      </c>
      <c r="N1017" s="37"/>
      <c r="O1017" s="105"/>
      <c r="P1017" s="105">
        <f t="shared" ref="P1017" si="207">Q1017+R1017+IFERROR(AJ1017,0)</f>
        <v>14.807791318434683</v>
      </c>
      <c r="Q1017" s="105">
        <f t="shared" ref="Q1017" si="208">S1017+U1017+W1017</f>
        <v>14.764791318434684</v>
      </c>
      <c r="R1017" s="103">
        <f t="shared" ref="R1017" si="209">AC1017+AE1017</f>
        <v>0.03</v>
      </c>
      <c r="S1017" s="96">
        <v>12.848096814402197</v>
      </c>
      <c r="T1017" s="128" t="s">
        <v>963</v>
      </c>
      <c r="U1017" s="96">
        <v>1.916694504032487</v>
      </c>
      <c r="V1017" s="128" t="s">
        <v>964</v>
      </c>
      <c r="W1017" s="96">
        <v>0</v>
      </c>
      <c r="X1017" s="96">
        <v>0</v>
      </c>
      <c r="Y1017" s="96">
        <v>0</v>
      </c>
      <c r="Z1017" s="96">
        <v>0</v>
      </c>
      <c r="AA1017" s="105">
        <v>0</v>
      </c>
      <c r="AB1017" s="108">
        <v>0</v>
      </c>
      <c r="AC1017" s="96">
        <v>0.03</v>
      </c>
      <c r="AD1017" s="109" t="s">
        <v>882</v>
      </c>
      <c r="AE1017" s="96">
        <v>0</v>
      </c>
      <c r="AF1017" s="96">
        <v>0</v>
      </c>
      <c r="AG1017" s="96">
        <v>0</v>
      </c>
      <c r="AH1017" s="105">
        <v>0</v>
      </c>
      <c r="AI1017" s="108">
        <v>0</v>
      </c>
      <c r="AJ1017" s="105">
        <v>1.2999999999999999E-2</v>
      </c>
      <c r="AK1017" s="108" t="s">
        <v>883</v>
      </c>
      <c r="AL1017" s="9" t="str">
        <f>VLOOKUP(F1017,Definitions!$B$7:$E$39,4,FALSE)</f>
        <v>EU28</v>
      </c>
    </row>
    <row r="1018" spans="1:38">
      <c r="A1018" s="36" t="str">
        <f t="shared" ref="A1018:A1058" si="210">B1018&amp;D1018&amp;"_"&amp;E1018</f>
        <v>SK400_1</v>
      </c>
      <c r="B1018" t="s">
        <v>109</v>
      </c>
      <c r="C1018" t="s">
        <v>185</v>
      </c>
      <c r="D1018">
        <v>400</v>
      </c>
      <c r="E1018">
        <v>1</v>
      </c>
      <c r="F1018" s="25" t="str">
        <f>VLOOKUP(B1018,Definitions!$C$7:$D$43,2,FALSE)</f>
        <v>Slovakia</v>
      </c>
      <c r="G1018" t="str">
        <f>VLOOKUP(C1018,Definitions!$C$49:$D$57,2,FALSE)</f>
        <v>Residential</v>
      </c>
      <c r="H1018" t="str">
        <f>VLOOKUP(D1018,Definitions!$C$60:$D$104,2,FALSE)</f>
        <v>TOTAL Residential</v>
      </c>
      <c r="J1018" s="29" t="str">
        <f>VLOOKUP(E1018,Definitions!$C$115:$D$131,2,FALSE)</f>
        <v>Coal</v>
      </c>
      <c r="K1018" s="106"/>
      <c r="L1018" s="105"/>
      <c r="M1018" s="103">
        <f t="shared" ref="M1018:M1058" si="211">SUM(O1018:P1018)</f>
        <v>0.27897690166240641</v>
      </c>
      <c r="N1018" s="37"/>
      <c r="O1018" s="105"/>
      <c r="P1018" s="105">
        <f t="shared" ref="P1018:P1058" si="212">Q1018+R1018+IFERROR(AJ1018,0)</f>
        <v>0.27897690166240641</v>
      </c>
      <c r="Q1018" s="105">
        <f t="shared" ref="Q1018:Q1058" si="213">S1018+U1018+W1018</f>
        <v>0.27897690166240641</v>
      </c>
      <c r="R1018" s="103">
        <f t="shared" ref="R1018:R1058" si="214">AC1018+AE1018</f>
        <v>0</v>
      </c>
      <c r="S1018" s="96">
        <v>0.2502537119243482</v>
      </c>
      <c r="T1018" s="128" t="s">
        <v>963</v>
      </c>
      <c r="U1018" s="96">
        <v>2.8723189738058204E-2</v>
      </c>
      <c r="V1018" s="128" t="s">
        <v>964</v>
      </c>
      <c r="W1018" s="96">
        <v>0</v>
      </c>
      <c r="X1018" s="96">
        <v>0</v>
      </c>
      <c r="Y1018" s="96">
        <v>0</v>
      </c>
      <c r="Z1018" s="96">
        <v>0</v>
      </c>
      <c r="AA1018" s="105">
        <v>0</v>
      </c>
      <c r="AB1018" s="108">
        <v>0</v>
      </c>
      <c r="AC1018" s="96">
        <v>0</v>
      </c>
      <c r="AD1018" s="109" t="s">
        <v>882</v>
      </c>
      <c r="AE1018" s="96">
        <v>0</v>
      </c>
      <c r="AF1018" s="96">
        <v>0</v>
      </c>
      <c r="AG1018" s="96">
        <v>0</v>
      </c>
      <c r="AH1018" s="105">
        <v>0</v>
      </c>
      <c r="AI1018" s="108">
        <v>0</v>
      </c>
      <c r="AJ1018" s="105">
        <v>0</v>
      </c>
      <c r="AK1018" s="108" t="s">
        <v>883</v>
      </c>
      <c r="AL1018" s="9" t="str">
        <f>VLOOKUP(F1018,Definitions!$B$7:$E$39,4,FALSE)</f>
        <v>EU28</v>
      </c>
    </row>
    <row r="1019" spans="1:38">
      <c r="A1019" s="36" t="str">
        <f t="shared" si="210"/>
        <v>SK400_2</v>
      </c>
      <c r="B1019" t="s">
        <v>109</v>
      </c>
      <c r="C1019" t="s">
        <v>185</v>
      </c>
      <c r="D1019">
        <v>400</v>
      </c>
      <c r="E1019">
        <v>2</v>
      </c>
      <c r="F1019" s="25" t="str">
        <f>VLOOKUP(B1019,Definitions!$C$7:$D$43,2,FALSE)</f>
        <v>Slovakia</v>
      </c>
      <c r="G1019" t="str">
        <f>VLOOKUP(C1019,Definitions!$C$49:$D$57,2,FALSE)</f>
        <v>Residential</v>
      </c>
      <c r="H1019" t="str">
        <f>VLOOKUP(D1019,Definitions!$C$60:$D$104,2,FALSE)</f>
        <v>TOTAL Residential</v>
      </c>
      <c r="J1019" s="29" t="str">
        <f>VLOOKUP(E1019,Definitions!$C$115:$D$131,2,FALSE)</f>
        <v>Fuel oil</v>
      </c>
      <c r="K1019" s="106"/>
      <c r="L1019" s="105"/>
      <c r="M1019" s="103">
        <f t="shared" si="211"/>
        <v>1.0336785559235052E-2</v>
      </c>
      <c r="N1019" s="37"/>
      <c r="O1019" s="105"/>
      <c r="P1019" s="105">
        <f t="shared" si="212"/>
        <v>1.0336785559235052E-2</v>
      </c>
      <c r="Q1019" s="105">
        <f t="shared" si="213"/>
        <v>1.0336785559235052E-2</v>
      </c>
      <c r="R1019" s="103">
        <f t="shared" si="214"/>
        <v>0</v>
      </c>
      <c r="S1019" s="96">
        <v>0</v>
      </c>
      <c r="T1019" s="128" t="s">
        <v>963</v>
      </c>
      <c r="U1019" s="96">
        <v>1.0336785559235052E-2</v>
      </c>
      <c r="V1019" s="128" t="s">
        <v>882</v>
      </c>
      <c r="W1019" s="96">
        <v>0</v>
      </c>
      <c r="X1019" s="96">
        <v>0</v>
      </c>
      <c r="Y1019" s="96">
        <v>0</v>
      </c>
      <c r="Z1019" s="96">
        <v>0</v>
      </c>
      <c r="AA1019" s="105">
        <v>0</v>
      </c>
      <c r="AB1019" s="108">
        <v>0</v>
      </c>
      <c r="AC1019" s="96">
        <v>0</v>
      </c>
      <c r="AD1019" s="109" t="s">
        <v>882</v>
      </c>
      <c r="AE1019" s="96">
        <v>0</v>
      </c>
      <c r="AF1019" s="96">
        <v>0</v>
      </c>
      <c r="AG1019" s="96">
        <v>0</v>
      </c>
      <c r="AH1019" s="105">
        <v>0</v>
      </c>
      <c r="AI1019" s="108">
        <v>0</v>
      </c>
      <c r="AJ1019" s="105">
        <v>0</v>
      </c>
      <c r="AK1019" s="108" t="s">
        <v>883</v>
      </c>
      <c r="AL1019" s="9" t="str">
        <f>VLOOKUP(F1019,Definitions!$B$7:$E$39,4,FALSE)</f>
        <v>EU28</v>
      </c>
    </row>
    <row r="1020" spans="1:38">
      <c r="A1020" s="36" t="str">
        <f t="shared" si="210"/>
        <v>SK400_3</v>
      </c>
      <c r="B1020" t="s">
        <v>109</v>
      </c>
      <c r="C1020" t="s">
        <v>185</v>
      </c>
      <c r="D1020">
        <v>400</v>
      </c>
      <c r="E1020">
        <v>3</v>
      </c>
      <c r="F1020" s="25" t="str">
        <f>VLOOKUP(B1020,Definitions!$C$7:$D$43,2,FALSE)</f>
        <v>Slovakia</v>
      </c>
      <c r="G1020" t="str">
        <f>VLOOKUP(C1020,Definitions!$C$49:$D$57,2,FALSE)</f>
        <v>Residential</v>
      </c>
      <c r="H1020" t="str">
        <f>VLOOKUP(D1020,Definitions!$C$60:$D$104,2,FALSE)</f>
        <v>TOTAL Residential</v>
      </c>
      <c r="J1020" s="29" t="str">
        <f>VLOOKUP(E1020,Definitions!$C$115:$D$131,2,FALSE)</f>
        <v>Natural gas</v>
      </c>
      <c r="K1020" s="106"/>
      <c r="L1020" s="105"/>
      <c r="M1020" s="103">
        <f t="shared" si="211"/>
        <v>9.4490652622479203</v>
      </c>
      <c r="N1020" s="37"/>
      <c r="O1020" s="105"/>
      <c r="P1020" s="105">
        <f t="shared" si="212"/>
        <v>9.4490652622479203</v>
      </c>
      <c r="Q1020" s="105">
        <f t="shared" si="213"/>
        <v>9.4490652622479203</v>
      </c>
      <c r="R1020" s="103">
        <f t="shared" si="214"/>
        <v>0</v>
      </c>
      <c r="S1020" s="96">
        <v>8.4638738522836299</v>
      </c>
      <c r="T1020" s="128" t="s">
        <v>963</v>
      </c>
      <c r="U1020" s="96">
        <v>0.98519140996429044</v>
      </c>
      <c r="V1020" s="128" t="s">
        <v>964</v>
      </c>
      <c r="W1020" s="96">
        <v>0</v>
      </c>
      <c r="X1020" s="96">
        <v>0</v>
      </c>
      <c r="Y1020" s="96">
        <v>0</v>
      </c>
      <c r="Z1020" s="96">
        <v>0</v>
      </c>
      <c r="AA1020" s="105">
        <v>0</v>
      </c>
      <c r="AB1020" s="108">
        <v>0</v>
      </c>
      <c r="AC1020" s="96">
        <v>0</v>
      </c>
      <c r="AD1020" s="109" t="s">
        <v>882</v>
      </c>
      <c r="AE1020" s="96">
        <v>0</v>
      </c>
      <c r="AF1020" s="96">
        <v>0</v>
      </c>
      <c r="AG1020" s="96">
        <v>0</v>
      </c>
      <c r="AH1020" s="105">
        <v>0</v>
      </c>
      <c r="AI1020" s="108">
        <v>0</v>
      </c>
      <c r="AJ1020" s="105">
        <v>0</v>
      </c>
      <c r="AK1020" s="108" t="s">
        <v>883</v>
      </c>
      <c r="AL1020" s="9" t="str">
        <f>VLOOKUP(F1020,Definitions!$B$7:$E$39,4,FALSE)</f>
        <v>EU28</v>
      </c>
    </row>
    <row r="1021" spans="1:38">
      <c r="A1021" s="36" t="str">
        <f t="shared" si="210"/>
        <v>SK400_4</v>
      </c>
      <c r="B1021" t="s">
        <v>109</v>
      </c>
      <c r="C1021" t="s">
        <v>185</v>
      </c>
      <c r="D1021">
        <v>400</v>
      </c>
      <c r="E1021">
        <v>4</v>
      </c>
      <c r="F1021" s="25" t="str">
        <f>VLOOKUP(B1021,Definitions!$C$7:$D$43,2,FALSE)</f>
        <v>Slovakia</v>
      </c>
      <c r="G1021" t="str">
        <f>VLOOKUP(C1021,Definitions!$C$49:$D$57,2,FALSE)</f>
        <v>Residential</v>
      </c>
      <c r="H1021" t="str">
        <f>VLOOKUP(D1021,Definitions!$C$60:$D$104,2,FALSE)</f>
        <v>TOTAL Residential</v>
      </c>
      <c r="J1021" s="29" t="str">
        <f>VLOOKUP(E1021,Definitions!$C$115:$D$131,2,FALSE)</f>
        <v>Other fossil fuels</v>
      </c>
      <c r="K1021" s="106"/>
      <c r="L1021" s="105"/>
      <c r="M1021" s="103">
        <f t="shared" si="211"/>
        <v>0</v>
      </c>
      <c r="N1021" s="37"/>
      <c r="O1021" s="105"/>
      <c r="P1021" s="105">
        <f t="shared" si="212"/>
        <v>0</v>
      </c>
      <c r="Q1021" s="105">
        <f t="shared" si="213"/>
        <v>0</v>
      </c>
      <c r="R1021" s="103">
        <f t="shared" si="214"/>
        <v>0</v>
      </c>
      <c r="S1021" s="96">
        <v>0</v>
      </c>
      <c r="T1021" s="128" t="s">
        <v>882</v>
      </c>
      <c r="U1021" s="96">
        <v>0</v>
      </c>
      <c r="V1021" s="128" t="s">
        <v>882</v>
      </c>
      <c r="W1021" s="96">
        <v>0</v>
      </c>
      <c r="X1021" s="96">
        <v>0</v>
      </c>
      <c r="Y1021" s="96">
        <v>0</v>
      </c>
      <c r="Z1021" s="96">
        <v>0</v>
      </c>
      <c r="AA1021" s="105">
        <v>0</v>
      </c>
      <c r="AB1021" s="108">
        <v>0</v>
      </c>
      <c r="AC1021" s="96">
        <v>0</v>
      </c>
      <c r="AD1021" s="109" t="s">
        <v>882</v>
      </c>
      <c r="AE1021" s="96">
        <v>0</v>
      </c>
      <c r="AF1021" s="96">
        <v>0</v>
      </c>
      <c r="AG1021" s="96">
        <v>0</v>
      </c>
      <c r="AH1021" s="105">
        <v>0</v>
      </c>
      <c r="AI1021" s="108">
        <v>0</v>
      </c>
      <c r="AJ1021" s="105">
        <v>0</v>
      </c>
      <c r="AK1021" s="108" t="s">
        <v>883</v>
      </c>
      <c r="AL1021" s="9" t="str">
        <f>VLOOKUP(F1021,Definitions!$B$7:$E$39,4,FALSE)</f>
        <v>EU28</v>
      </c>
    </row>
    <row r="1022" spans="1:38">
      <c r="A1022" s="36" t="str">
        <f t="shared" si="210"/>
        <v>SK400_6</v>
      </c>
      <c r="B1022" t="s">
        <v>109</v>
      </c>
      <c r="C1022" t="s">
        <v>185</v>
      </c>
      <c r="D1022">
        <v>400</v>
      </c>
      <c r="E1022">
        <v>6</v>
      </c>
      <c r="F1022" s="25" t="str">
        <f>VLOOKUP(B1022,Definitions!$C$7:$D$43,2,FALSE)</f>
        <v>Slovakia</v>
      </c>
      <c r="G1022" t="str">
        <f>VLOOKUP(C1022,Definitions!$C$49:$D$57,2,FALSE)</f>
        <v>Residential</v>
      </c>
      <c r="H1022" t="str">
        <f>VLOOKUP(D1022,Definitions!$C$60:$D$104,2,FALSE)</f>
        <v>TOTAL Residential</v>
      </c>
      <c r="J1022" s="29" t="str">
        <f>VLOOKUP(E1022,Definitions!$C$115:$D$131,2,FALSE)</f>
        <v>Electricity</v>
      </c>
      <c r="K1022" s="106"/>
      <c r="L1022" s="105"/>
      <c r="M1022" s="103">
        <f t="shared" si="211"/>
        <v>1.7532816681674026</v>
      </c>
      <c r="N1022" s="37"/>
      <c r="O1022" s="105"/>
      <c r="P1022" s="105">
        <f t="shared" si="212"/>
        <v>1.7532816681674026</v>
      </c>
      <c r="Q1022" s="105">
        <f t="shared" si="213"/>
        <v>0.49755921250034241</v>
      </c>
      <c r="R1022" s="103">
        <f t="shared" si="214"/>
        <v>0.03</v>
      </c>
      <c r="S1022" s="96">
        <v>0.31632220797869742</v>
      </c>
      <c r="T1022" s="128" t="s">
        <v>963</v>
      </c>
      <c r="U1022" s="96">
        <v>0.18123700452164496</v>
      </c>
      <c r="V1022" s="128" t="s">
        <v>964</v>
      </c>
      <c r="W1022" s="96">
        <v>0</v>
      </c>
      <c r="X1022" s="96">
        <v>0</v>
      </c>
      <c r="Y1022" s="96">
        <v>0</v>
      </c>
      <c r="Z1022" s="96">
        <v>0</v>
      </c>
      <c r="AA1022" s="105">
        <v>0</v>
      </c>
      <c r="AB1022" s="108">
        <v>0</v>
      </c>
      <c r="AC1022" s="96">
        <v>0.03</v>
      </c>
      <c r="AD1022" s="109" t="s">
        <v>882</v>
      </c>
      <c r="AE1022" s="96">
        <v>0</v>
      </c>
      <c r="AF1022" s="96">
        <v>0</v>
      </c>
      <c r="AG1022" s="96">
        <v>0</v>
      </c>
      <c r="AH1022" s="105">
        <v>0</v>
      </c>
      <c r="AI1022" s="108">
        <v>0</v>
      </c>
      <c r="AJ1022" s="105">
        <v>1.2257224556670601</v>
      </c>
      <c r="AK1022" s="108" t="s">
        <v>883</v>
      </c>
      <c r="AL1022" s="9" t="str">
        <f>VLOOKUP(F1022,Definitions!$B$7:$E$39,4,FALSE)</f>
        <v>EU28</v>
      </c>
    </row>
    <row r="1023" spans="1:38">
      <c r="A1023" s="36" t="str">
        <f t="shared" si="210"/>
        <v>SK400_7</v>
      </c>
      <c r="B1023" t="s">
        <v>109</v>
      </c>
      <c r="C1023" t="s">
        <v>185</v>
      </c>
      <c r="D1023">
        <v>400</v>
      </c>
      <c r="E1023">
        <v>7</v>
      </c>
      <c r="F1023" s="25" t="str">
        <f>VLOOKUP(B1023,Definitions!$C$7:$D$43,2,FALSE)</f>
        <v>Slovakia</v>
      </c>
      <c r="G1023" t="str">
        <f>VLOOKUP(C1023,Definitions!$C$49:$D$57,2,FALSE)</f>
        <v>Residential</v>
      </c>
      <c r="H1023" t="str">
        <f>VLOOKUP(D1023,Definitions!$C$60:$D$104,2,FALSE)</f>
        <v>TOTAL Residential</v>
      </c>
      <c r="J1023" s="29" t="str">
        <f>VLOOKUP(E1023,Definitions!$C$115:$D$131,2,FALSE)</f>
        <v>District heating</v>
      </c>
      <c r="K1023" s="106"/>
      <c r="L1023" s="105"/>
      <c r="M1023" s="103">
        <f t="shared" si="211"/>
        <v>4.2207229883052459</v>
      </c>
      <c r="N1023" s="56"/>
      <c r="O1023" s="105"/>
      <c r="P1023" s="105">
        <f t="shared" si="212"/>
        <v>4.2207229883052459</v>
      </c>
      <c r="Q1023" s="105">
        <f t="shared" si="213"/>
        <v>4.2207229883052459</v>
      </c>
      <c r="R1023" s="103">
        <f t="shared" si="214"/>
        <v>0</v>
      </c>
      <c r="S1023" s="96">
        <v>3.5422552432888996</v>
      </c>
      <c r="T1023" s="128" t="s">
        <v>963</v>
      </c>
      <c r="U1023" s="96">
        <v>0.67846774501634632</v>
      </c>
      <c r="V1023" s="128" t="s">
        <v>964</v>
      </c>
      <c r="W1023" s="96">
        <v>0</v>
      </c>
      <c r="X1023" s="96">
        <v>0</v>
      </c>
      <c r="Y1023" s="96">
        <v>0</v>
      </c>
      <c r="Z1023" s="96">
        <v>0</v>
      </c>
      <c r="AA1023" s="105">
        <v>0</v>
      </c>
      <c r="AB1023" s="108">
        <v>0</v>
      </c>
      <c r="AC1023" s="96">
        <v>0</v>
      </c>
      <c r="AD1023" s="109" t="s">
        <v>882</v>
      </c>
      <c r="AE1023" s="96">
        <v>0</v>
      </c>
      <c r="AF1023" s="96">
        <v>0</v>
      </c>
      <c r="AG1023" s="96">
        <v>0</v>
      </c>
      <c r="AH1023" s="105">
        <v>0</v>
      </c>
      <c r="AI1023" s="108">
        <v>0</v>
      </c>
      <c r="AJ1023" s="105">
        <v>0</v>
      </c>
      <c r="AK1023" s="108" t="s">
        <v>883</v>
      </c>
      <c r="AL1023" s="9" t="str">
        <f>VLOOKUP(F1023,Definitions!$B$7:$E$39,4,FALSE)</f>
        <v>EU28</v>
      </c>
    </row>
    <row r="1024" spans="1:38">
      <c r="A1024" s="36" t="str">
        <f t="shared" si="210"/>
        <v>SK400_8</v>
      </c>
      <c r="B1024" t="s">
        <v>109</v>
      </c>
      <c r="C1024" t="s">
        <v>185</v>
      </c>
      <c r="D1024">
        <v>400</v>
      </c>
      <c r="E1024">
        <v>8</v>
      </c>
      <c r="F1024" s="25" t="str">
        <f>VLOOKUP(B1024,Definitions!$C$7:$D$43,2,FALSE)</f>
        <v>Slovakia</v>
      </c>
      <c r="G1024" t="str">
        <f>VLOOKUP(C1024,Definitions!$C$49:$D$57,2,FALSE)</f>
        <v>Residential</v>
      </c>
      <c r="H1024" t="str">
        <f>VLOOKUP(D1024,Definitions!$C$60:$D$104,2,FALSE)</f>
        <v>TOTAL Residential</v>
      </c>
      <c r="J1024" s="29" t="str">
        <f>VLOOKUP(E1024,Definitions!$C$115:$D$131,2,FALSE)</f>
        <v>Waste non-RES</v>
      </c>
      <c r="K1024" s="106"/>
      <c r="L1024" s="105"/>
      <c r="M1024" s="103">
        <f t="shared" si="211"/>
        <v>0</v>
      </c>
      <c r="N1024" s="37"/>
      <c r="O1024" s="105"/>
      <c r="P1024" s="105">
        <f t="shared" si="212"/>
        <v>0</v>
      </c>
      <c r="Q1024" s="105">
        <f t="shared" si="213"/>
        <v>0</v>
      </c>
      <c r="R1024" s="103">
        <f t="shared" si="214"/>
        <v>0</v>
      </c>
      <c r="S1024" s="96">
        <v>0</v>
      </c>
      <c r="T1024" s="128" t="s">
        <v>882</v>
      </c>
      <c r="U1024" s="96">
        <v>0</v>
      </c>
      <c r="V1024" s="128" t="s">
        <v>882</v>
      </c>
      <c r="W1024" s="96">
        <v>0</v>
      </c>
      <c r="X1024" s="96">
        <v>0</v>
      </c>
      <c r="Y1024" s="96">
        <v>0</v>
      </c>
      <c r="Z1024" s="96">
        <v>0</v>
      </c>
      <c r="AA1024" s="105">
        <v>0</v>
      </c>
      <c r="AB1024" s="108">
        <v>0</v>
      </c>
      <c r="AC1024" s="96">
        <v>0</v>
      </c>
      <c r="AD1024" s="109" t="s">
        <v>882</v>
      </c>
      <c r="AE1024" s="96">
        <v>0</v>
      </c>
      <c r="AF1024" s="96">
        <v>0</v>
      </c>
      <c r="AG1024" s="96">
        <v>0</v>
      </c>
      <c r="AH1024" s="105">
        <v>0</v>
      </c>
      <c r="AI1024" s="108">
        <v>0</v>
      </c>
      <c r="AJ1024" s="105">
        <v>0</v>
      </c>
      <c r="AK1024" s="108" t="s">
        <v>883</v>
      </c>
      <c r="AL1024" s="9" t="str">
        <f>VLOOKUP(F1024,Definitions!$B$7:$E$39,4,FALSE)</f>
        <v>EU28</v>
      </c>
    </row>
    <row r="1025" spans="1:38">
      <c r="A1025" s="36" t="str">
        <f t="shared" si="210"/>
        <v>SK400_9</v>
      </c>
      <c r="B1025" t="s">
        <v>109</v>
      </c>
      <c r="C1025" t="s">
        <v>185</v>
      </c>
      <c r="D1025">
        <v>400</v>
      </c>
      <c r="E1025">
        <v>9</v>
      </c>
      <c r="F1025" s="25" t="str">
        <f>VLOOKUP(B1025,Definitions!$C$7:$D$43,2,FALSE)</f>
        <v>Slovakia</v>
      </c>
      <c r="G1025" t="str">
        <f>VLOOKUP(C1025,Definitions!$C$49:$D$57,2,FALSE)</f>
        <v>Residential</v>
      </c>
      <c r="H1025" t="str">
        <f>VLOOKUP(D1025,Definitions!$C$60:$D$104,2,FALSE)</f>
        <v>TOTAL Residential</v>
      </c>
      <c r="J1025" s="29" t="str">
        <f>VLOOKUP(E1025,Definitions!$C$115:$D$131,2,FALSE)</f>
        <v>Waste RES</v>
      </c>
      <c r="K1025" s="106"/>
      <c r="L1025" s="105"/>
      <c r="M1025" s="103">
        <f t="shared" si="211"/>
        <v>0</v>
      </c>
      <c r="N1025" s="37"/>
      <c r="O1025" s="105"/>
      <c r="P1025" s="105">
        <f t="shared" si="212"/>
        <v>0</v>
      </c>
      <c r="Q1025" s="105">
        <f t="shared" si="213"/>
        <v>0</v>
      </c>
      <c r="R1025" s="103">
        <f t="shared" si="214"/>
        <v>0</v>
      </c>
      <c r="S1025" s="96">
        <v>0</v>
      </c>
      <c r="T1025" s="128" t="s">
        <v>884</v>
      </c>
      <c r="U1025" s="96">
        <v>0</v>
      </c>
      <c r="V1025" s="128" t="s">
        <v>884</v>
      </c>
      <c r="W1025" s="96">
        <v>0</v>
      </c>
      <c r="X1025" s="96">
        <v>0</v>
      </c>
      <c r="Y1025" s="96">
        <v>0</v>
      </c>
      <c r="Z1025" s="96">
        <v>0</v>
      </c>
      <c r="AA1025" s="105">
        <v>0</v>
      </c>
      <c r="AB1025" s="108">
        <v>0</v>
      </c>
      <c r="AC1025" s="96">
        <v>0</v>
      </c>
      <c r="AD1025" s="109" t="s">
        <v>884</v>
      </c>
      <c r="AE1025" s="96">
        <v>0</v>
      </c>
      <c r="AF1025" s="96">
        <v>0</v>
      </c>
      <c r="AG1025" s="96">
        <v>0</v>
      </c>
      <c r="AH1025" s="105">
        <v>0</v>
      </c>
      <c r="AI1025" s="108">
        <v>0</v>
      </c>
      <c r="AJ1025" s="105">
        <v>0</v>
      </c>
      <c r="AK1025" s="108" t="s">
        <v>884</v>
      </c>
      <c r="AL1025" s="9" t="str">
        <f>VLOOKUP(F1025,Definitions!$B$7:$E$39,4,FALSE)</f>
        <v>EU28</v>
      </c>
    </row>
    <row r="1026" spans="1:38">
      <c r="A1026" s="36" t="str">
        <f t="shared" si="210"/>
        <v>SK400_51</v>
      </c>
      <c r="B1026" t="s">
        <v>109</v>
      </c>
      <c r="C1026" t="s">
        <v>185</v>
      </c>
      <c r="D1026">
        <v>400</v>
      </c>
      <c r="E1026">
        <v>51</v>
      </c>
      <c r="F1026" s="25" t="str">
        <f>VLOOKUP(B1026,Definitions!$C$7:$D$43,2,FALSE)</f>
        <v>Slovakia</v>
      </c>
      <c r="G1026" t="str">
        <f>VLOOKUP(C1026,Definitions!$C$49:$D$57,2,FALSE)</f>
        <v>Residential</v>
      </c>
      <c r="H1026" t="str">
        <f>VLOOKUP(D1026,Definitions!$C$60:$D$104,2,FALSE)</f>
        <v>TOTAL Residential</v>
      </c>
      <c r="J1026" s="29" t="str">
        <f>VLOOKUP(E1026,Definitions!$C$115:$D$131,2,FALSE)</f>
        <v>Biomass</v>
      </c>
      <c r="K1026" s="106"/>
      <c r="L1026" s="105"/>
      <c r="M1026" s="103">
        <f t="shared" si="211"/>
        <v>0.27643572108961212</v>
      </c>
      <c r="N1026" s="37"/>
      <c r="O1026" s="105"/>
      <c r="P1026" s="105">
        <f t="shared" si="212"/>
        <v>0.27643572108961212</v>
      </c>
      <c r="Q1026" s="105">
        <f t="shared" si="213"/>
        <v>0.27245567395212678</v>
      </c>
      <c r="R1026" s="103">
        <f t="shared" si="214"/>
        <v>0</v>
      </c>
      <c r="S1026" s="96">
        <v>0.26939409923098423</v>
      </c>
      <c r="T1026" s="128" t="s">
        <v>884</v>
      </c>
      <c r="U1026" s="96">
        <v>3.0615747211425641E-3</v>
      </c>
      <c r="V1026" s="128" t="s">
        <v>884</v>
      </c>
      <c r="W1026" s="96">
        <v>0</v>
      </c>
      <c r="X1026" s="96">
        <v>0</v>
      </c>
      <c r="Y1026" s="96">
        <v>0</v>
      </c>
      <c r="Z1026" s="96">
        <v>0</v>
      </c>
      <c r="AA1026" s="105">
        <v>0</v>
      </c>
      <c r="AB1026" s="108">
        <v>0</v>
      </c>
      <c r="AC1026" s="96">
        <v>0</v>
      </c>
      <c r="AD1026" s="109" t="s">
        <v>884</v>
      </c>
      <c r="AE1026" s="96">
        <v>0</v>
      </c>
      <c r="AF1026" s="96">
        <v>0</v>
      </c>
      <c r="AG1026" s="96">
        <v>0</v>
      </c>
      <c r="AH1026" s="105">
        <v>0</v>
      </c>
      <c r="AI1026" s="108">
        <v>0</v>
      </c>
      <c r="AJ1026" s="105">
        <v>3.9800471374853335E-3</v>
      </c>
      <c r="AK1026" s="108" t="s">
        <v>884</v>
      </c>
      <c r="AL1026" s="9" t="str">
        <f>VLOOKUP(F1026,Definitions!$B$7:$E$39,4,FALSE)</f>
        <v>EU28</v>
      </c>
    </row>
    <row r="1027" spans="1:38">
      <c r="A1027" s="36" t="str">
        <f t="shared" si="210"/>
        <v>SK400_52</v>
      </c>
      <c r="B1027" t="s">
        <v>109</v>
      </c>
      <c r="C1027" t="s">
        <v>185</v>
      </c>
      <c r="D1027">
        <v>400</v>
      </c>
      <c r="E1027">
        <v>52</v>
      </c>
      <c r="F1027" s="25" t="str">
        <f>VLOOKUP(B1027,Definitions!$C$7:$D$43,2,FALSE)</f>
        <v>Slovakia</v>
      </c>
      <c r="G1027" t="str">
        <f>VLOOKUP(C1027,Definitions!$C$49:$D$57,2,FALSE)</f>
        <v>Residential</v>
      </c>
      <c r="H1027" t="str">
        <f>VLOOKUP(D1027,Definitions!$C$60:$D$104,2,FALSE)</f>
        <v>TOTAL Residential</v>
      </c>
      <c r="J1027" s="29" t="str">
        <f>VLOOKUP(E1027,Definitions!$C$115:$D$131,2,FALSE)</f>
        <v>Geothermal</v>
      </c>
      <c r="K1027" s="106"/>
      <c r="L1027" s="105"/>
      <c r="M1027" s="103">
        <f t="shared" si="211"/>
        <v>0</v>
      </c>
      <c r="N1027" s="37"/>
      <c r="O1027" s="105"/>
      <c r="P1027" s="105">
        <f t="shared" si="212"/>
        <v>0</v>
      </c>
      <c r="Q1027" s="105">
        <f t="shared" si="213"/>
        <v>0</v>
      </c>
      <c r="R1027" s="103">
        <f t="shared" si="214"/>
        <v>0</v>
      </c>
      <c r="S1027" s="96">
        <v>0</v>
      </c>
      <c r="T1027" s="128" t="s">
        <v>884</v>
      </c>
      <c r="U1027" s="96">
        <v>0</v>
      </c>
      <c r="V1027" s="128" t="s">
        <v>884</v>
      </c>
      <c r="W1027" s="96">
        <v>0</v>
      </c>
      <c r="X1027" s="96">
        <v>0</v>
      </c>
      <c r="Y1027" s="96">
        <v>0</v>
      </c>
      <c r="Z1027" s="96">
        <v>0</v>
      </c>
      <c r="AA1027" s="105">
        <v>0</v>
      </c>
      <c r="AB1027" s="108">
        <v>0</v>
      </c>
      <c r="AC1027" s="96">
        <v>0</v>
      </c>
      <c r="AD1027" s="109" t="s">
        <v>884</v>
      </c>
      <c r="AE1027" s="96">
        <v>0</v>
      </c>
      <c r="AF1027" s="96">
        <v>0</v>
      </c>
      <c r="AG1027" s="96">
        <v>0</v>
      </c>
      <c r="AH1027" s="105">
        <v>0</v>
      </c>
      <c r="AI1027" s="108">
        <v>0</v>
      </c>
      <c r="AJ1027" s="105">
        <v>0</v>
      </c>
      <c r="AK1027" s="108" t="s">
        <v>884</v>
      </c>
      <c r="AL1027" s="9" t="str">
        <f>VLOOKUP(F1027,Definitions!$B$7:$E$39,4,FALSE)</f>
        <v>EU28</v>
      </c>
    </row>
    <row r="1028" spans="1:38">
      <c r="A1028" s="36" t="str">
        <f t="shared" si="210"/>
        <v>SK400_53</v>
      </c>
      <c r="B1028" t="s">
        <v>109</v>
      </c>
      <c r="C1028" t="s">
        <v>185</v>
      </c>
      <c r="D1028">
        <v>400</v>
      </c>
      <c r="E1028">
        <v>53</v>
      </c>
      <c r="F1028" s="25" t="str">
        <f>VLOOKUP(B1028,Definitions!$C$7:$D$43,2,FALSE)</f>
        <v>Slovakia</v>
      </c>
      <c r="G1028" t="str">
        <f>VLOOKUP(C1028,Definitions!$C$49:$D$57,2,FALSE)</f>
        <v>Residential</v>
      </c>
      <c r="H1028" t="str">
        <f>VLOOKUP(D1028,Definitions!$C$60:$D$104,2,FALSE)</f>
        <v>TOTAL Residential</v>
      </c>
      <c r="J1028" s="29" t="str">
        <f>VLOOKUP(E1028,Definitions!$C$115:$D$131,2,FALSE)</f>
        <v>Solar energy</v>
      </c>
      <c r="K1028" s="106"/>
      <c r="L1028" s="105"/>
      <c r="M1028" s="103">
        <f t="shared" si="211"/>
        <v>3.5674494207409008E-2</v>
      </c>
      <c r="N1028" s="37"/>
      <c r="O1028" s="105"/>
      <c r="P1028" s="105">
        <f t="shared" si="212"/>
        <v>3.5674494207409008E-2</v>
      </c>
      <c r="Q1028" s="105">
        <f t="shared" si="213"/>
        <v>3.5674494207409008E-2</v>
      </c>
      <c r="R1028" s="103">
        <f t="shared" si="214"/>
        <v>0</v>
      </c>
      <c r="S1028" s="96">
        <v>5.997699695639647E-3</v>
      </c>
      <c r="T1028" s="128" t="s">
        <v>884</v>
      </c>
      <c r="U1028" s="96">
        <v>2.9676794511769362E-2</v>
      </c>
      <c r="V1028" s="128" t="s">
        <v>884</v>
      </c>
      <c r="W1028" s="96">
        <v>0</v>
      </c>
      <c r="X1028" s="96">
        <v>0</v>
      </c>
      <c r="Y1028" s="96">
        <v>0</v>
      </c>
      <c r="Z1028" s="96">
        <v>0</v>
      </c>
      <c r="AA1028" s="105">
        <v>0</v>
      </c>
      <c r="AB1028" s="108">
        <v>0</v>
      </c>
      <c r="AC1028" s="96">
        <v>0</v>
      </c>
      <c r="AD1028" s="109" t="s">
        <v>884</v>
      </c>
      <c r="AE1028" s="96">
        <v>0</v>
      </c>
      <c r="AF1028" s="96">
        <v>0</v>
      </c>
      <c r="AG1028" s="96">
        <v>0</v>
      </c>
      <c r="AH1028" s="105">
        <v>0</v>
      </c>
      <c r="AI1028" s="108">
        <v>0</v>
      </c>
      <c r="AJ1028" s="105">
        <v>0</v>
      </c>
      <c r="AK1028" s="108" t="s">
        <v>884</v>
      </c>
      <c r="AL1028" s="9" t="str">
        <f>VLOOKUP(F1028,Definitions!$B$7:$E$39,4,FALSE)</f>
        <v>EU28</v>
      </c>
    </row>
    <row r="1029" spans="1:38">
      <c r="A1029" s="36" t="str">
        <f t="shared" si="210"/>
        <v>SK400_58</v>
      </c>
      <c r="B1029" t="s">
        <v>109</v>
      </c>
      <c r="C1029" t="s">
        <v>185</v>
      </c>
      <c r="D1029">
        <v>400</v>
      </c>
      <c r="E1029">
        <v>58</v>
      </c>
      <c r="F1029" s="25" t="str">
        <f>VLOOKUP(B1029,Definitions!$C$7:$D$43,2,FALSE)</f>
        <v>Slovakia</v>
      </c>
      <c r="G1029" t="str">
        <f>VLOOKUP(C1029,Definitions!$C$49:$D$57,2,FALSE)</f>
        <v>Residential</v>
      </c>
      <c r="H1029" t="str">
        <f>VLOOKUP(D1029,Definitions!$C$60:$D$104,2,FALSE)</f>
        <v>TOTAL Residential</v>
      </c>
      <c r="J1029" s="29" t="str">
        <f>VLOOKUP(E1029,Definitions!$C$115:$D$131,2,FALSE)</f>
        <v>Ambient heat total</v>
      </c>
      <c r="K1029" s="106"/>
      <c r="L1029" s="105"/>
      <c r="M1029" s="103">
        <f t="shared" si="211"/>
        <v>0</v>
      </c>
      <c r="N1029" s="37"/>
      <c r="O1029" s="105"/>
      <c r="P1029" s="105">
        <f t="shared" si="212"/>
        <v>0</v>
      </c>
      <c r="Q1029" s="105">
        <f t="shared" si="213"/>
        <v>0</v>
      </c>
      <c r="R1029" s="103">
        <f t="shared" si="214"/>
        <v>0</v>
      </c>
      <c r="S1029" s="96">
        <v>0</v>
      </c>
      <c r="T1029" s="128" t="s">
        <v>885</v>
      </c>
      <c r="U1029" s="96">
        <v>0</v>
      </c>
      <c r="V1029" s="128" t="s">
        <v>885</v>
      </c>
      <c r="W1029" s="96">
        <v>0</v>
      </c>
      <c r="X1029" s="96">
        <v>0</v>
      </c>
      <c r="Y1029" s="96">
        <v>0</v>
      </c>
      <c r="Z1029" s="96">
        <v>0</v>
      </c>
      <c r="AA1029" s="105">
        <v>0</v>
      </c>
      <c r="AB1029" s="108">
        <v>0</v>
      </c>
      <c r="AC1029" s="96">
        <v>0</v>
      </c>
      <c r="AD1029" s="109" t="s">
        <v>885</v>
      </c>
      <c r="AE1029" s="96">
        <v>0</v>
      </c>
      <c r="AF1029" s="96">
        <v>0</v>
      </c>
      <c r="AG1029" s="96">
        <v>0</v>
      </c>
      <c r="AH1029" s="105">
        <v>0</v>
      </c>
      <c r="AI1029" s="108">
        <v>0</v>
      </c>
      <c r="AJ1029" s="105">
        <v>0</v>
      </c>
      <c r="AK1029" s="108" t="s">
        <v>885</v>
      </c>
      <c r="AL1029" s="9" t="str">
        <f>VLOOKUP(F1029,Definitions!$B$7:$E$39,4,FALSE)</f>
        <v>EU28</v>
      </c>
    </row>
    <row r="1030" spans="1:38">
      <c r="A1030" s="36" t="str">
        <f t="shared" si="210"/>
        <v>SK400_55</v>
      </c>
      <c r="B1030" t="s">
        <v>109</v>
      </c>
      <c r="C1030" t="s">
        <v>185</v>
      </c>
      <c r="D1030">
        <v>400</v>
      </c>
      <c r="E1030">
        <v>55</v>
      </c>
      <c r="F1030" s="25" t="str">
        <f>VLOOKUP(B1030,Definitions!$C$7:$D$43,2,FALSE)</f>
        <v>Slovakia</v>
      </c>
      <c r="G1030" t="str">
        <f>VLOOKUP(C1030,Definitions!$C$49:$D$57,2,FALSE)</f>
        <v>Residential</v>
      </c>
      <c r="H1030" t="str">
        <f>VLOOKUP(D1030,Definitions!$C$60:$D$104,2,FALSE)</f>
        <v>TOTAL Residential</v>
      </c>
      <c r="J1030" s="29" t="str">
        <f>VLOOKUP(E1030,Definitions!$C$115:$D$131,2,FALSE)</f>
        <v xml:space="preserve">Other RES </v>
      </c>
      <c r="K1030" s="106"/>
      <c r="L1030" s="105"/>
      <c r="M1030" s="103">
        <f t="shared" si="211"/>
        <v>0</v>
      </c>
      <c r="N1030" s="37"/>
      <c r="O1030" s="105"/>
      <c r="P1030" s="105">
        <f t="shared" si="212"/>
        <v>0</v>
      </c>
      <c r="Q1030" s="105">
        <f t="shared" si="213"/>
        <v>0</v>
      </c>
      <c r="R1030" s="103">
        <f t="shared" si="214"/>
        <v>0</v>
      </c>
      <c r="S1030" s="96">
        <v>0</v>
      </c>
      <c r="T1030" s="128" t="s">
        <v>882</v>
      </c>
      <c r="U1030" s="96">
        <v>0</v>
      </c>
      <c r="V1030" s="128" t="s">
        <v>882</v>
      </c>
      <c r="W1030" s="96">
        <v>0</v>
      </c>
      <c r="X1030" s="96">
        <v>0</v>
      </c>
      <c r="Y1030" s="96">
        <v>0</v>
      </c>
      <c r="Z1030" s="96">
        <v>0</v>
      </c>
      <c r="AA1030" s="105">
        <v>0</v>
      </c>
      <c r="AB1030" s="108">
        <v>0</v>
      </c>
      <c r="AC1030" s="96">
        <v>0</v>
      </c>
      <c r="AD1030" s="109" t="s">
        <v>882</v>
      </c>
      <c r="AE1030" s="96">
        <v>0</v>
      </c>
      <c r="AF1030" s="96">
        <v>0</v>
      </c>
      <c r="AG1030" s="96">
        <v>0</v>
      </c>
      <c r="AH1030" s="105">
        <v>0</v>
      </c>
      <c r="AI1030" s="108">
        <v>0</v>
      </c>
      <c r="AJ1030" s="105">
        <v>0</v>
      </c>
      <c r="AK1030" s="108" t="s">
        <v>883</v>
      </c>
      <c r="AL1030" s="9" t="str">
        <f>VLOOKUP(F1030,Definitions!$B$7:$E$39,4,FALSE)</f>
        <v>EU28</v>
      </c>
    </row>
    <row r="1031" spans="1:38">
      <c r="A1031" s="36" t="str">
        <f t="shared" si="210"/>
        <v>SK401_0</v>
      </c>
      <c r="B1031" t="s">
        <v>109</v>
      </c>
      <c r="C1031" t="s">
        <v>185</v>
      </c>
      <c r="D1031">
        <v>401</v>
      </c>
      <c r="E1031">
        <v>0</v>
      </c>
      <c r="F1031" s="25" t="str">
        <f>VLOOKUP(B1031,Definitions!$C$7:$D$43,2,FALSE)</f>
        <v>Slovakia</v>
      </c>
      <c r="G1031" t="str">
        <f>VLOOKUP(C1031,Definitions!$C$49:$D$57,2,FALSE)</f>
        <v>Residential</v>
      </c>
      <c r="H1031" t="str">
        <f>VLOOKUP(D1031,Definitions!$C$60:$D$104,2,FALSE)</f>
        <v>SFH</v>
      </c>
      <c r="J1031" s="29" t="str">
        <f>VLOOKUP(E1031,Definitions!$C$115:$D$131,2,FALSE)</f>
        <v>TOTAL</v>
      </c>
      <c r="K1031" s="106"/>
      <c r="L1031" s="105"/>
      <c r="M1031" s="103">
        <f t="shared" si="211"/>
        <v>9.0956314472199491</v>
      </c>
      <c r="N1031" s="37"/>
      <c r="O1031" s="105"/>
      <c r="P1031" s="105">
        <f t="shared" si="212"/>
        <v>9.0956314472199491</v>
      </c>
      <c r="Q1031" s="105">
        <f t="shared" si="213"/>
        <v>8.1634097547611137</v>
      </c>
      <c r="R1031" s="103">
        <f t="shared" si="214"/>
        <v>0.02</v>
      </c>
      <c r="S1031" s="96">
        <v>7.417741955188947</v>
      </c>
      <c r="T1031" s="128" t="s">
        <v>882</v>
      </c>
      <c r="U1031" s="96">
        <v>0.74566779957216678</v>
      </c>
      <c r="V1031" s="128" t="s">
        <v>882</v>
      </c>
      <c r="W1031" s="96">
        <v>0</v>
      </c>
      <c r="X1031" s="96">
        <v>0</v>
      </c>
      <c r="Y1031" s="96">
        <v>0</v>
      </c>
      <c r="Z1031" s="96">
        <v>0</v>
      </c>
      <c r="AA1031" s="105">
        <v>0</v>
      </c>
      <c r="AB1031" s="108">
        <v>0</v>
      </c>
      <c r="AC1031" s="96">
        <v>0.02</v>
      </c>
      <c r="AD1031" s="109" t="s">
        <v>882</v>
      </c>
      <c r="AE1031" s="96">
        <v>0</v>
      </c>
      <c r="AF1031" s="96">
        <v>0</v>
      </c>
      <c r="AG1031" s="96">
        <v>0</v>
      </c>
      <c r="AH1031" s="105">
        <v>0</v>
      </c>
      <c r="AI1031" s="108">
        <v>0</v>
      </c>
      <c r="AJ1031" s="105">
        <v>0.91222169245883589</v>
      </c>
      <c r="AK1031" s="108" t="s">
        <v>883</v>
      </c>
      <c r="AL1031" s="9" t="str">
        <f>VLOOKUP(F1031,Definitions!$B$7:$E$39,4,FALSE)</f>
        <v>EU28</v>
      </c>
    </row>
    <row r="1032" spans="1:38">
      <c r="A1032" s="36" t="str">
        <f t="shared" si="210"/>
        <v>SK401_1</v>
      </c>
      <c r="B1032" t="s">
        <v>109</v>
      </c>
      <c r="C1032" t="s">
        <v>185</v>
      </c>
      <c r="D1032">
        <v>401</v>
      </c>
      <c r="E1032">
        <v>1</v>
      </c>
      <c r="F1032" s="25" t="str">
        <f>VLOOKUP(B1032,Definitions!$C$7:$D$43,2,FALSE)</f>
        <v>Slovakia</v>
      </c>
      <c r="G1032" t="str">
        <f>VLOOKUP(C1032,Definitions!$C$49:$D$57,2,FALSE)</f>
        <v>Residential</v>
      </c>
      <c r="H1032" t="str">
        <f>VLOOKUP(D1032,Definitions!$C$60:$D$104,2,FALSE)</f>
        <v>SFH</v>
      </c>
      <c r="J1032" s="29" t="str">
        <f>VLOOKUP(E1032,Definitions!$C$115:$D$131,2,FALSE)</f>
        <v>Coal</v>
      </c>
      <c r="K1032" s="106"/>
      <c r="L1032" s="105"/>
      <c r="M1032" s="103">
        <f t="shared" si="211"/>
        <v>0.25235502665151865</v>
      </c>
      <c r="N1032" s="37"/>
      <c r="O1032" s="105"/>
      <c r="P1032" s="105">
        <f t="shared" si="212"/>
        <v>0.25235502665151865</v>
      </c>
      <c r="Q1032" s="105">
        <f t="shared" si="213"/>
        <v>0.25235502665151865</v>
      </c>
      <c r="R1032" s="103">
        <f t="shared" si="214"/>
        <v>0</v>
      </c>
      <c r="S1032" s="96">
        <v>0.22880134623932663</v>
      </c>
      <c r="T1032" s="128" t="s">
        <v>882</v>
      </c>
      <c r="U1032" s="96">
        <v>2.3553680412192024E-2</v>
      </c>
      <c r="V1032" s="128" t="s">
        <v>882</v>
      </c>
      <c r="W1032" s="96">
        <v>0</v>
      </c>
      <c r="X1032" s="96">
        <v>0</v>
      </c>
      <c r="Y1032" s="96">
        <v>0</v>
      </c>
      <c r="Z1032" s="96">
        <v>0</v>
      </c>
      <c r="AA1032" s="105">
        <v>0</v>
      </c>
      <c r="AB1032" s="108">
        <v>0</v>
      </c>
      <c r="AC1032" s="96">
        <v>0</v>
      </c>
      <c r="AD1032" s="109" t="s">
        <v>882</v>
      </c>
      <c r="AE1032" s="96">
        <v>0</v>
      </c>
      <c r="AF1032" s="96">
        <v>0</v>
      </c>
      <c r="AG1032" s="96">
        <v>0</v>
      </c>
      <c r="AH1032" s="105">
        <v>0</v>
      </c>
      <c r="AI1032" s="108">
        <v>0</v>
      </c>
      <c r="AJ1032" s="105">
        <v>0</v>
      </c>
      <c r="AK1032" s="108" t="s">
        <v>883</v>
      </c>
      <c r="AL1032" s="9" t="str">
        <f>VLOOKUP(F1032,Definitions!$B$7:$E$39,4,FALSE)</f>
        <v>EU28</v>
      </c>
    </row>
    <row r="1033" spans="1:38">
      <c r="A1033" s="36" t="str">
        <f t="shared" si="210"/>
        <v>SK401_2</v>
      </c>
      <c r="B1033" t="s">
        <v>109</v>
      </c>
      <c r="C1033" t="s">
        <v>185</v>
      </c>
      <c r="D1033">
        <v>401</v>
      </c>
      <c r="E1033">
        <v>2</v>
      </c>
      <c r="F1033" s="25" t="str">
        <f>VLOOKUP(B1033,Definitions!$C$7:$D$43,2,FALSE)</f>
        <v>Slovakia</v>
      </c>
      <c r="G1033" t="str">
        <f>VLOOKUP(C1033,Definitions!$C$49:$D$57,2,FALSE)</f>
        <v>Residential</v>
      </c>
      <c r="H1033" t="str">
        <f>VLOOKUP(D1033,Definitions!$C$60:$D$104,2,FALSE)</f>
        <v>SFH</v>
      </c>
      <c r="J1033" s="29" t="str">
        <f>VLOOKUP(E1033,Definitions!$C$115:$D$131,2,FALSE)</f>
        <v>Fuel oil</v>
      </c>
      <c r="K1033" s="106"/>
      <c r="L1033" s="105"/>
      <c r="M1033" s="103">
        <f t="shared" si="211"/>
        <v>6.7314183668665739E-3</v>
      </c>
      <c r="N1033" s="37"/>
      <c r="O1033" s="105"/>
      <c r="P1033" s="105">
        <f t="shared" si="212"/>
        <v>6.7314183668665739E-3</v>
      </c>
      <c r="Q1033" s="105">
        <f t="shared" si="213"/>
        <v>6.7314183668665739E-3</v>
      </c>
      <c r="R1033" s="103">
        <f t="shared" si="214"/>
        <v>0</v>
      </c>
      <c r="S1033" s="96">
        <v>0</v>
      </c>
      <c r="T1033" s="128" t="s">
        <v>882</v>
      </c>
      <c r="U1033" s="96">
        <v>6.7314183668665739E-3</v>
      </c>
      <c r="V1033" s="128" t="s">
        <v>882</v>
      </c>
      <c r="W1033" s="96">
        <v>0</v>
      </c>
      <c r="X1033" s="96">
        <v>0</v>
      </c>
      <c r="Y1033" s="96">
        <v>0</v>
      </c>
      <c r="Z1033" s="96">
        <v>0</v>
      </c>
      <c r="AA1033" s="105">
        <v>0</v>
      </c>
      <c r="AB1033" s="108">
        <v>0</v>
      </c>
      <c r="AC1033" s="96">
        <v>0</v>
      </c>
      <c r="AD1033" s="109" t="s">
        <v>882</v>
      </c>
      <c r="AE1033" s="96">
        <v>0</v>
      </c>
      <c r="AF1033" s="96">
        <v>0</v>
      </c>
      <c r="AG1033" s="96">
        <v>0</v>
      </c>
      <c r="AH1033" s="105">
        <v>0</v>
      </c>
      <c r="AI1033" s="108">
        <v>0</v>
      </c>
      <c r="AJ1033" s="105">
        <v>0</v>
      </c>
      <c r="AK1033" s="108" t="s">
        <v>883</v>
      </c>
      <c r="AL1033" s="9" t="str">
        <f>VLOOKUP(F1033,Definitions!$B$7:$E$39,4,FALSE)</f>
        <v>EU28</v>
      </c>
    </row>
    <row r="1034" spans="1:38">
      <c r="A1034" s="36" t="str">
        <f t="shared" si="210"/>
        <v>SK401_3</v>
      </c>
      <c r="B1034" t="s">
        <v>109</v>
      </c>
      <c r="C1034" t="s">
        <v>185</v>
      </c>
      <c r="D1034">
        <v>401</v>
      </c>
      <c r="E1034">
        <v>3</v>
      </c>
      <c r="F1034" s="25" t="str">
        <f>VLOOKUP(B1034,Definitions!$C$7:$D$43,2,FALSE)</f>
        <v>Slovakia</v>
      </c>
      <c r="G1034" t="str">
        <f>VLOOKUP(C1034,Definitions!$C$49:$D$57,2,FALSE)</f>
        <v>Residential</v>
      </c>
      <c r="H1034" t="str">
        <f>VLOOKUP(D1034,Definitions!$C$60:$D$104,2,FALSE)</f>
        <v>SFH</v>
      </c>
      <c r="J1034" s="29" t="str">
        <f>VLOOKUP(E1034,Definitions!$C$115:$D$131,2,FALSE)</f>
        <v>Natural gas</v>
      </c>
      <c r="K1034" s="106"/>
      <c r="L1034" s="105"/>
      <c r="M1034" s="103">
        <f t="shared" si="211"/>
        <v>6.1183552769473373</v>
      </c>
      <c r="N1034" s="37"/>
      <c r="O1034" s="105"/>
      <c r="P1034" s="105">
        <f t="shared" si="212"/>
        <v>6.1183552769473373</v>
      </c>
      <c r="Q1034" s="105">
        <f t="shared" si="213"/>
        <v>6.1183552769473373</v>
      </c>
      <c r="R1034" s="103">
        <f t="shared" si="214"/>
        <v>0</v>
      </c>
      <c r="S1034" s="96">
        <v>5.6560750123939885</v>
      </c>
      <c r="T1034" s="128" t="s">
        <v>882</v>
      </c>
      <c r="U1034" s="96">
        <v>0.4622802645533492</v>
      </c>
      <c r="V1034" s="128" t="s">
        <v>882</v>
      </c>
      <c r="W1034" s="96">
        <v>0</v>
      </c>
      <c r="X1034" s="96">
        <v>0</v>
      </c>
      <c r="Y1034" s="96">
        <v>0</v>
      </c>
      <c r="Z1034" s="96">
        <v>0</v>
      </c>
      <c r="AA1034" s="105">
        <v>0</v>
      </c>
      <c r="AB1034" s="108">
        <v>0</v>
      </c>
      <c r="AC1034" s="96">
        <v>0</v>
      </c>
      <c r="AD1034" s="109" t="s">
        <v>882</v>
      </c>
      <c r="AE1034" s="96">
        <v>0</v>
      </c>
      <c r="AF1034" s="96">
        <v>0</v>
      </c>
      <c r="AG1034" s="96">
        <v>0</v>
      </c>
      <c r="AH1034" s="105">
        <v>0</v>
      </c>
      <c r="AI1034" s="108">
        <v>0</v>
      </c>
      <c r="AJ1034" s="105">
        <v>0</v>
      </c>
      <c r="AK1034" s="108" t="s">
        <v>883</v>
      </c>
      <c r="AL1034" s="9" t="str">
        <f>VLOOKUP(F1034,Definitions!$B$7:$E$39,4,FALSE)</f>
        <v>EU28</v>
      </c>
    </row>
    <row r="1035" spans="1:38">
      <c r="A1035" s="36" t="str">
        <f t="shared" si="210"/>
        <v>SK401_4</v>
      </c>
      <c r="B1035" t="s">
        <v>109</v>
      </c>
      <c r="C1035" t="s">
        <v>185</v>
      </c>
      <c r="D1035">
        <v>401</v>
      </c>
      <c r="E1035">
        <v>4</v>
      </c>
      <c r="F1035" s="25" t="str">
        <f>VLOOKUP(B1035,Definitions!$C$7:$D$43,2,FALSE)</f>
        <v>Slovakia</v>
      </c>
      <c r="G1035" t="str">
        <f>VLOOKUP(C1035,Definitions!$C$49:$D$57,2,FALSE)</f>
        <v>Residential</v>
      </c>
      <c r="H1035" t="str">
        <f>VLOOKUP(D1035,Definitions!$C$60:$D$104,2,FALSE)</f>
        <v>SFH</v>
      </c>
      <c r="J1035" s="29" t="str">
        <f>VLOOKUP(E1035,Definitions!$C$115:$D$131,2,FALSE)</f>
        <v>Other fossil fuels</v>
      </c>
      <c r="K1035" s="106"/>
      <c r="L1035" s="105"/>
      <c r="M1035" s="103">
        <f t="shared" si="211"/>
        <v>0</v>
      </c>
      <c r="N1035" s="37"/>
      <c r="O1035" s="105"/>
      <c r="P1035" s="105">
        <f t="shared" si="212"/>
        <v>0</v>
      </c>
      <c r="Q1035" s="105">
        <f t="shared" si="213"/>
        <v>0</v>
      </c>
      <c r="R1035" s="103">
        <f t="shared" si="214"/>
        <v>0</v>
      </c>
      <c r="S1035" s="96">
        <v>0</v>
      </c>
      <c r="T1035" s="128" t="s">
        <v>882</v>
      </c>
      <c r="U1035" s="96">
        <v>0</v>
      </c>
      <c r="V1035" s="128" t="s">
        <v>882</v>
      </c>
      <c r="W1035" s="96">
        <v>0</v>
      </c>
      <c r="X1035" s="96">
        <v>0</v>
      </c>
      <c r="Y1035" s="96">
        <v>0</v>
      </c>
      <c r="Z1035" s="96">
        <v>0</v>
      </c>
      <c r="AA1035" s="105">
        <v>0</v>
      </c>
      <c r="AB1035" s="108">
        <v>0</v>
      </c>
      <c r="AC1035" s="96">
        <v>0</v>
      </c>
      <c r="AD1035" s="109" t="s">
        <v>882</v>
      </c>
      <c r="AE1035" s="96">
        <v>0</v>
      </c>
      <c r="AF1035" s="96">
        <v>0</v>
      </c>
      <c r="AG1035" s="96">
        <v>0</v>
      </c>
      <c r="AH1035" s="105">
        <v>0</v>
      </c>
      <c r="AI1035" s="108">
        <v>0</v>
      </c>
      <c r="AJ1035" s="105">
        <v>0</v>
      </c>
      <c r="AK1035" s="108" t="s">
        <v>883</v>
      </c>
      <c r="AL1035" s="9" t="str">
        <f>VLOOKUP(F1035,Definitions!$B$7:$E$39,4,FALSE)</f>
        <v>EU28</v>
      </c>
    </row>
    <row r="1036" spans="1:38">
      <c r="A1036" s="36" t="str">
        <f t="shared" si="210"/>
        <v>SK401_6</v>
      </c>
      <c r="B1036" t="s">
        <v>109</v>
      </c>
      <c r="C1036" t="s">
        <v>185</v>
      </c>
      <c r="D1036">
        <v>401</v>
      </c>
      <c r="E1036">
        <v>6</v>
      </c>
      <c r="F1036" s="25" t="str">
        <f>VLOOKUP(B1036,Definitions!$C$7:$D$43,2,FALSE)</f>
        <v>Slovakia</v>
      </c>
      <c r="G1036" t="str">
        <f>VLOOKUP(C1036,Definitions!$C$49:$D$57,2,FALSE)</f>
        <v>Residential</v>
      </c>
      <c r="H1036" t="str">
        <f>VLOOKUP(D1036,Definitions!$C$60:$D$104,2,FALSE)</f>
        <v>SFH</v>
      </c>
      <c r="J1036" s="29" t="str">
        <f>VLOOKUP(E1036,Definitions!$C$115:$D$131,2,FALSE)</f>
        <v>Electricity</v>
      </c>
      <c r="K1036" s="106"/>
      <c r="L1036" s="105"/>
      <c r="M1036" s="103">
        <f t="shared" si="211"/>
        <v>1.357397278029894</v>
      </c>
      <c r="N1036" s="37"/>
      <c r="O1036" s="105"/>
      <c r="P1036" s="105">
        <f t="shared" si="212"/>
        <v>1.357397278029894</v>
      </c>
      <c r="Q1036" s="105">
        <f t="shared" si="213"/>
        <v>0.42855543309798827</v>
      </c>
      <c r="R1036" s="103">
        <f t="shared" si="214"/>
        <v>0.02</v>
      </c>
      <c r="S1036" s="96">
        <v>0.30178703680668589</v>
      </c>
      <c r="T1036" s="128" t="s">
        <v>882</v>
      </c>
      <c r="U1036" s="96">
        <v>0.1267683962913024</v>
      </c>
      <c r="V1036" s="128" t="s">
        <v>882</v>
      </c>
      <c r="W1036" s="96">
        <v>0</v>
      </c>
      <c r="X1036" s="96">
        <v>0</v>
      </c>
      <c r="Y1036" s="96">
        <v>0</v>
      </c>
      <c r="Z1036" s="96">
        <v>0</v>
      </c>
      <c r="AA1036" s="105">
        <v>0</v>
      </c>
      <c r="AB1036" s="108">
        <v>0</v>
      </c>
      <c r="AC1036" s="96">
        <v>0.02</v>
      </c>
      <c r="AD1036" s="109" t="s">
        <v>882</v>
      </c>
      <c r="AE1036" s="96">
        <v>0</v>
      </c>
      <c r="AF1036" s="96">
        <v>0</v>
      </c>
      <c r="AG1036" s="96">
        <v>0</v>
      </c>
      <c r="AH1036" s="105">
        <v>0</v>
      </c>
      <c r="AI1036" s="108">
        <v>0</v>
      </c>
      <c r="AJ1036" s="105">
        <v>0.90884184493190556</v>
      </c>
      <c r="AK1036" s="108" t="s">
        <v>883</v>
      </c>
      <c r="AL1036" s="9" t="str">
        <f>VLOOKUP(F1036,Definitions!$B$7:$E$39,4,FALSE)</f>
        <v>EU28</v>
      </c>
    </row>
    <row r="1037" spans="1:38">
      <c r="A1037" s="36" t="str">
        <f t="shared" si="210"/>
        <v>SK401_7</v>
      </c>
      <c r="B1037" t="s">
        <v>109</v>
      </c>
      <c r="C1037" t="s">
        <v>185</v>
      </c>
      <c r="D1037">
        <v>401</v>
      </c>
      <c r="E1037">
        <v>7</v>
      </c>
      <c r="F1037" s="25" t="str">
        <f>VLOOKUP(B1037,Definitions!$C$7:$D$43,2,FALSE)</f>
        <v>Slovakia</v>
      </c>
      <c r="G1037" t="str">
        <f>VLOOKUP(C1037,Definitions!$C$49:$D$57,2,FALSE)</f>
        <v>Residential</v>
      </c>
      <c r="H1037" t="str">
        <f>VLOOKUP(D1037,Definitions!$C$60:$D$104,2,FALSE)</f>
        <v>SFH</v>
      </c>
      <c r="J1037" s="29" t="str">
        <f>VLOOKUP(E1037,Definitions!$C$115:$D$131,2,FALSE)</f>
        <v>District heating</v>
      </c>
      <c r="K1037" s="106"/>
      <c r="L1037" s="105"/>
      <c r="M1037" s="103">
        <f t="shared" si="211"/>
        <v>1.0854327148211556</v>
      </c>
      <c r="N1037" s="56"/>
      <c r="O1037" s="105"/>
      <c r="P1037" s="105">
        <f t="shared" si="212"/>
        <v>1.0854327148211556</v>
      </c>
      <c r="Q1037" s="105">
        <f t="shared" si="213"/>
        <v>1.0854327148211556</v>
      </c>
      <c r="R1037" s="103">
        <f t="shared" si="214"/>
        <v>0</v>
      </c>
      <c r="S1037" s="96">
        <v>0.97297899102514329</v>
      </c>
      <c r="T1037" s="128" t="s">
        <v>882</v>
      </c>
      <c r="U1037" s="96">
        <v>0.11245372379601226</v>
      </c>
      <c r="V1037" s="128" t="s">
        <v>882</v>
      </c>
      <c r="W1037" s="96">
        <v>0</v>
      </c>
      <c r="X1037" s="96">
        <v>0</v>
      </c>
      <c r="Y1037" s="96">
        <v>0</v>
      </c>
      <c r="Z1037" s="96">
        <v>0</v>
      </c>
      <c r="AA1037" s="105">
        <v>0</v>
      </c>
      <c r="AB1037" s="108">
        <v>0</v>
      </c>
      <c r="AC1037" s="96">
        <v>0</v>
      </c>
      <c r="AD1037" s="109" t="s">
        <v>882</v>
      </c>
      <c r="AE1037" s="96">
        <v>0</v>
      </c>
      <c r="AF1037" s="96">
        <v>0</v>
      </c>
      <c r="AG1037" s="96">
        <v>0</v>
      </c>
      <c r="AH1037" s="105">
        <v>0</v>
      </c>
      <c r="AI1037" s="108">
        <v>0</v>
      </c>
      <c r="AJ1037" s="105">
        <v>0</v>
      </c>
      <c r="AK1037" s="108" t="s">
        <v>883</v>
      </c>
      <c r="AL1037" s="9" t="str">
        <f>VLOOKUP(F1037,Definitions!$B$7:$E$39,4,FALSE)</f>
        <v>EU28</v>
      </c>
    </row>
    <row r="1038" spans="1:38">
      <c r="A1038" s="36" t="str">
        <f t="shared" si="210"/>
        <v>SK401_8</v>
      </c>
      <c r="B1038" t="s">
        <v>109</v>
      </c>
      <c r="C1038" t="s">
        <v>185</v>
      </c>
      <c r="D1038">
        <v>401</v>
      </c>
      <c r="E1038">
        <v>8</v>
      </c>
      <c r="F1038" s="25" t="str">
        <f>VLOOKUP(B1038,Definitions!$C$7:$D$43,2,FALSE)</f>
        <v>Slovakia</v>
      </c>
      <c r="G1038" t="str">
        <f>VLOOKUP(C1038,Definitions!$C$49:$D$57,2,FALSE)</f>
        <v>Residential</v>
      </c>
      <c r="H1038" t="str">
        <f>VLOOKUP(D1038,Definitions!$C$60:$D$104,2,FALSE)</f>
        <v>SFH</v>
      </c>
      <c r="J1038" s="29" t="str">
        <f>VLOOKUP(E1038,Definitions!$C$115:$D$131,2,FALSE)</f>
        <v>Waste non-RES</v>
      </c>
      <c r="K1038" s="106"/>
      <c r="L1038" s="105"/>
      <c r="M1038" s="103">
        <f t="shared" si="211"/>
        <v>0</v>
      </c>
      <c r="N1038" s="37"/>
      <c r="O1038" s="105"/>
      <c r="P1038" s="105">
        <f t="shared" si="212"/>
        <v>0</v>
      </c>
      <c r="Q1038" s="105">
        <f t="shared" si="213"/>
        <v>0</v>
      </c>
      <c r="R1038" s="103">
        <f t="shared" si="214"/>
        <v>0</v>
      </c>
      <c r="S1038" s="96">
        <v>0</v>
      </c>
      <c r="T1038" s="128" t="s">
        <v>882</v>
      </c>
      <c r="U1038" s="96">
        <v>0</v>
      </c>
      <c r="V1038" s="128" t="s">
        <v>882</v>
      </c>
      <c r="W1038" s="96">
        <v>0</v>
      </c>
      <c r="X1038" s="96">
        <v>0</v>
      </c>
      <c r="Y1038" s="96">
        <v>0</v>
      </c>
      <c r="Z1038" s="96">
        <v>0</v>
      </c>
      <c r="AA1038" s="105">
        <v>0</v>
      </c>
      <c r="AB1038" s="108">
        <v>0</v>
      </c>
      <c r="AC1038" s="96">
        <v>0</v>
      </c>
      <c r="AD1038" s="109" t="s">
        <v>882</v>
      </c>
      <c r="AE1038" s="96">
        <v>0</v>
      </c>
      <c r="AF1038" s="96">
        <v>0</v>
      </c>
      <c r="AG1038" s="96">
        <v>0</v>
      </c>
      <c r="AH1038" s="105">
        <v>0</v>
      </c>
      <c r="AI1038" s="108">
        <v>0</v>
      </c>
      <c r="AJ1038" s="105">
        <v>0</v>
      </c>
      <c r="AK1038" s="108" t="s">
        <v>883</v>
      </c>
      <c r="AL1038" s="9" t="str">
        <f>VLOOKUP(F1038,Definitions!$B$7:$E$39,4,FALSE)</f>
        <v>EU28</v>
      </c>
    </row>
    <row r="1039" spans="1:38">
      <c r="A1039" s="36" t="str">
        <f t="shared" si="210"/>
        <v>SK401_9</v>
      </c>
      <c r="B1039" t="s">
        <v>109</v>
      </c>
      <c r="C1039" t="s">
        <v>185</v>
      </c>
      <c r="D1039">
        <v>401</v>
      </c>
      <c r="E1039">
        <v>9</v>
      </c>
      <c r="F1039" s="25" t="str">
        <f>VLOOKUP(B1039,Definitions!$C$7:$D$43,2,FALSE)</f>
        <v>Slovakia</v>
      </c>
      <c r="G1039" t="str">
        <f>VLOOKUP(C1039,Definitions!$C$49:$D$57,2,FALSE)</f>
        <v>Residential</v>
      </c>
      <c r="H1039" t="str">
        <f>VLOOKUP(D1039,Definitions!$C$60:$D$104,2,FALSE)</f>
        <v>SFH</v>
      </c>
      <c r="J1039" s="29" t="str">
        <f>VLOOKUP(E1039,Definitions!$C$115:$D$131,2,FALSE)</f>
        <v>Waste RES</v>
      </c>
      <c r="K1039" s="106"/>
      <c r="L1039" s="105"/>
      <c r="M1039" s="103">
        <f t="shared" si="211"/>
        <v>0</v>
      </c>
      <c r="N1039" s="37"/>
      <c r="O1039" s="105"/>
      <c r="P1039" s="105">
        <f t="shared" si="212"/>
        <v>0</v>
      </c>
      <c r="Q1039" s="105">
        <f t="shared" si="213"/>
        <v>0</v>
      </c>
      <c r="R1039" s="103">
        <f t="shared" si="214"/>
        <v>0</v>
      </c>
      <c r="S1039" s="96">
        <v>0</v>
      </c>
      <c r="T1039" s="128" t="s">
        <v>882</v>
      </c>
      <c r="U1039" s="96">
        <v>0</v>
      </c>
      <c r="V1039" s="128" t="s">
        <v>882</v>
      </c>
      <c r="W1039" s="96">
        <v>0</v>
      </c>
      <c r="X1039" s="96">
        <v>0</v>
      </c>
      <c r="Y1039" s="96">
        <v>0</v>
      </c>
      <c r="Z1039" s="96">
        <v>0</v>
      </c>
      <c r="AA1039" s="105">
        <v>0</v>
      </c>
      <c r="AB1039" s="108">
        <v>0</v>
      </c>
      <c r="AC1039" s="96">
        <v>0</v>
      </c>
      <c r="AD1039" s="109" t="s">
        <v>882</v>
      </c>
      <c r="AE1039" s="96">
        <v>0</v>
      </c>
      <c r="AF1039" s="96">
        <v>0</v>
      </c>
      <c r="AG1039" s="96">
        <v>0</v>
      </c>
      <c r="AH1039" s="105">
        <v>0</v>
      </c>
      <c r="AI1039" s="108">
        <v>0</v>
      </c>
      <c r="AJ1039" s="105">
        <v>0</v>
      </c>
      <c r="AK1039" s="108" t="s">
        <v>883</v>
      </c>
      <c r="AL1039" s="9" t="str">
        <f>VLOOKUP(F1039,Definitions!$B$7:$E$39,4,FALSE)</f>
        <v>EU28</v>
      </c>
    </row>
    <row r="1040" spans="1:38">
      <c r="A1040" s="36" t="str">
        <f t="shared" si="210"/>
        <v>SK401_51</v>
      </c>
      <c r="B1040" t="s">
        <v>109</v>
      </c>
      <c r="C1040" t="s">
        <v>185</v>
      </c>
      <c r="D1040">
        <v>401</v>
      </c>
      <c r="E1040">
        <v>51</v>
      </c>
      <c r="F1040" s="25" t="str">
        <f>VLOOKUP(B1040,Definitions!$C$7:$D$43,2,FALSE)</f>
        <v>Slovakia</v>
      </c>
      <c r="G1040" t="str">
        <f>VLOOKUP(C1040,Definitions!$C$49:$D$57,2,FALSE)</f>
        <v>Residential</v>
      </c>
      <c r="H1040" t="str">
        <f>VLOOKUP(D1040,Definitions!$C$60:$D$104,2,FALSE)</f>
        <v>SFH</v>
      </c>
      <c r="J1040" s="29" t="str">
        <f>VLOOKUP(E1040,Definitions!$C$115:$D$131,2,FALSE)</f>
        <v>Biomass</v>
      </c>
      <c r="K1040" s="106"/>
      <c r="L1040" s="105"/>
      <c r="M1040" s="103">
        <f t="shared" si="211"/>
        <v>0.26051927919142193</v>
      </c>
      <c r="N1040" s="37"/>
      <c r="O1040" s="105"/>
      <c r="P1040" s="105">
        <f t="shared" si="212"/>
        <v>0.26051927919142193</v>
      </c>
      <c r="Q1040" s="105">
        <f t="shared" si="213"/>
        <v>0.2571394316644916</v>
      </c>
      <c r="R1040" s="103">
        <f t="shared" si="214"/>
        <v>0</v>
      </c>
      <c r="S1040" s="96">
        <v>0.25453954895146824</v>
      </c>
      <c r="T1040" s="128" t="s">
        <v>882</v>
      </c>
      <c r="U1040" s="96">
        <v>2.5998827130233461E-3</v>
      </c>
      <c r="V1040" s="128" t="s">
        <v>882</v>
      </c>
      <c r="W1040" s="96">
        <v>0</v>
      </c>
      <c r="X1040" s="96">
        <v>0</v>
      </c>
      <c r="Y1040" s="96">
        <v>0</v>
      </c>
      <c r="Z1040" s="96">
        <v>0</v>
      </c>
      <c r="AA1040" s="105">
        <v>0</v>
      </c>
      <c r="AB1040" s="108">
        <v>0</v>
      </c>
      <c r="AC1040" s="96">
        <v>0</v>
      </c>
      <c r="AD1040" s="109" t="s">
        <v>882</v>
      </c>
      <c r="AE1040" s="96">
        <v>0</v>
      </c>
      <c r="AF1040" s="96">
        <v>0</v>
      </c>
      <c r="AG1040" s="96">
        <v>0</v>
      </c>
      <c r="AH1040" s="105">
        <v>0</v>
      </c>
      <c r="AI1040" s="108">
        <v>0</v>
      </c>
      <c r="AJ1040" s="105">
        <v>3.3798475269303501E-3</v>
      </c>
      <c r="AK1040" s="108" t="s">
        <v>883</v>
      </c>
      <c r="AL1040" s="9" t="str">
        <f>VLOOKUP(F1040,Definitions!$B$7:$E$39,4,FALSE)</f>
        <v>EU28</v>
      </c>
    </row>
    <row r="1041" spans="1:38">
      <c r="A1041" s="36" t="str">
        <f t="shared" si="210"/>
        <v>SK401_52</v>
      </c>
      <c r="B1041" t="s">
        <v>109</v>
      </c>
      <c r="C1041" t="s">
        <v>185</v>
      </c>
      <c r="D1041">
        <v>401</v>
      </c>
      <c r="E1041">
        <v>52</v>
      </c>
      <c r="F1041" s="25" t="str">
        <f>VLOOKUP(B1041,Definitions!$C$7:$D$43,2,FALSE)</f>
        <v>Slovakia</v>
      </c>
      <c r="G1041" t="str">
        <f>VLOOKUP(C1041,Definitions!$C$49:$D$57,2,FALSE)</f>
        <v>Residential</v>
      </c>
      <c r="H1041" t="str">
        <f>VLOOKUP(D1041,Definitions!$C$60:$D$104,2,FALSE)</f>
        <v>SFH</v>
      </c>
      <c r="J1041" s="29" t="str">
        <f>VLOOKUP(E1041,Definitions!$C$115:$D$131,2,FALSE)</f>
        <v>Geothermal</v>
      </c>
      <c r="K1041" s="106"/>
      <c r="L1041" s="105"/>
      <c r="M1041" s="103">
        <f t="shared" si="211"/>
        <v>0</v>
      </c>
      <c r="N1041" s="37"/>
      <c r="O1041" s="105"/>
      <c r="P1041" s="105">
        <f t="shared" si="212"/>
        <v>0</v>
      </c>
      <c r="Q1041" s="105">
        <f t="shared" si="213"/>
        <v>0</v>
      </c>
      <c r="R1041" s="103">
        <f t="shared" si="214"/>
        <v>0</v>
      </c>
      <c r="S1041" s="96">
        <v>0</v>
      </c>
      <c r="T1041" s="128" t="s">
        <v>882</v>
      </c>
      <c r="U1041" s="96">
        <v>0</v>
      </c>
      <c r="V1041" s="128" t="s">
        <v>882</v>
      </c>
      <c r="W1041" s="96">
        <v>0</v>
      </c>
      <c r="X1041" s="96">
        <v>0</v>
      </c>
      <c r="Y1041" s="96">
        <v>0</v>
      </c>
      <c r="Z1041" s="96">
        <v>0</v>
      </c>
      <c r="AA1041" s="105">
        <v>0</v>
      </c>
      <c r="AB1041" s="108">
        <v>0</v>
      </c>
      <c r="AC1041" s="96">
        <v>0</v>
      </c>
      <c r="AD1041" s="109" t="s">
        <v>882</v>
      </c>
      <c r="AE1041" s="96">
        <v>0</v>
      </c>
      <c r="AF1041" s="96">
        <v>0</v>
      </c>
      <c r="AG1041" s="96">
        <v>0</v>
      </c>
      <c r="AH1041" s="105">
        <v>0</v>
      </c>
      <c r="AI1041" s="108">
        <v>0</v>
      </c>
      <c r="AJ1041" s="105">
        <v>0</v>
      </c>
      <c r="AK1041" s="108" t="s">
        <v>883</v>
      </c>
      <c r="AL1041" s="9" t="str">
        <f>VLOOKUP(F1041,Definitions!$B$7:$E$39,4,FALSE)</f>
        <v>EU28</v>
      </c>
    </row>
    <row r="1042" spans="1:38">
      <c r="A1042" s="36" t="str">
        <f t="shared" si="210"/>
        <v>SK401_53</v>
      </c>
      <c r="B1042" t="s">
        <v>109</v>
      </c>
      <c r="C1042" t="s">
        <v>185</v>
      </c>
      <c r="D1042">
        <v>401</v>
      </c>
      <c r="E1042">
        <v>53</v>
      </c>
      <c r="F1042" s="25" t="str">
        <f>VLOOKUP(B1042,Definitions!$C$7:$D$43,2,FALSE)</f>
        <v>Slovakia</v>
      </c>
      <c r="G1042" t="str">
        <f>VLOOKUP(C1042,Definitions!$C$49:$D$57,2,FALSE)</f>
        <v>Residential</v>
      </c>
      <c r="H1042" t="str">
        <f>VLOOKUP(D1042,Definitions!$C$60:$D$104,2,FALSE)</f>
        <v>SFH</v>
      </c>
      <c r="J1042" s="29" t="str">
        <f>VLOOKUP(E1042,Definitions!$C$115:$D$131,2,FALSE)</f>
        <v>Solar energy</v>
      </c>
      <c r="K1042" s="106"/>
      <c r="L1042" s="105"/>
      <c r="M1042" s="103">
        <f t="shared" si="211"/>
        <v>1.4840453211755519E-2</v>
      </c>
      <c r="N1042" s="37"/>
      <c r="O1042" s="105"/>
      <c r="P1042" s="105">
        <f t="shared" si="212"/>
        <v>1.4840453211755519E-2</v>
      </c>
      <c r="Q1042" s="105">
        <f t="shared" si="213"/>
        <v>1.4840453211755519E-2</v>
      </c>
      <c r="R1042" s="103">
        <f t="shared" si="214"/>
        <v>0</v>
      </c>
      <c r="S1042" s="96">
        <v>3.5600197723345932E-3</v>
      </c>
      <c r="T1042" s="128" t="s">
        <v>882</v>
      </c>
      <c r="U1042" s="96">
        <v>1.1280433439420926E-2</v>
      </c>
      <c r="V1042" s="128" t="s">
        <v>882</v>
      </c>
      <c r="W1042" s="96">
        <v>0</v>
      </c>
      <c r="X1042" s="96">
        <v>0</v>
      </c>
      <c r="Y1042" s="96">
        <v>0</v>
      </c>
      <c r="Z1042" s="96">
        <v>0</v>
      </c>
      <c r="AA1042" s="105">
        <v>0</v>
      </c>
      <c r="AB1042" s="108">
        <v>0</v>
      </c>
      <c r="AC1042" s="96">
        <v>0</v>
      </c>
      <c r="AD1042" s="109" t="s">
        <v>882</v>
      </c>
      <c r="AE1042" s="96">
        <v>0</v>
      </c>
      <c r="AF1042" s="96">
        <v>0</v>
      </c>
      <c r="AG1042" s="96">
        <v>0</v>
      </c>
      <c r="AH1042" s="105">
        <v>0</v>
      </c>
      <c r="AI1042" s="108">
        <v>0</v>
      </c>
      <c r="AJ1042" s="105">
        <v>0</v>
      </c>
      <c r="AK1042" s="108" t="s">
        <v>883</v>
      </c>
      <c r="AL1042" s="9" t="str">
        <f>VLOOKUP(F1042,Definitions!$B$7:$E$39,4,FALSE)</f>
        <v>EU28</v>
      </c>
    </row>
    <row r="1043" spans="1:38">
      <c r="A1043" s="36" t="str">
        <f t="shared" si="210"/>
        <v>SK401_58</v>
      </c>
      <c r="B1043" t="s">
        <v>109</v>
      </c>
      <c r="C1043" t="s">
        <v>185</v>
      </c>
      <c r="D1043">
        <v>401</v>
      </c>
      <c r="E1043">
        <v>58</v>
      </c>
      <c r="F1043" s="25" t="str">
        <f>VLOOKUP(B1043,Definitions!$C$7:$D$43,2,FALSE)</f>
        <v>Slovakia</v>
      </c>
      <c r="G1043" t="str">
        <f>VLOOKUP(C1043,Definitions!$C$49:$D$57,2,FALSE)</f>
        <v>Residential</v>
      </c>
      <c r="H1043" t="str">
        <f>VLOOKUP(D1043,Definitions!$C$60:$D$104,2,FALSE)</f>
        <v>SFH</v>
      </c>
      <c r="J1043" s="29" t="str">
        <f>VLOOKUP(E1043,Definitions!$C$115:$D$131,2,FALSE)</f>
        <v>Ambient heat total</v>
      </c>
      <c r="K1043" s="106"/>
      <c r="L1043" s="105"/>
      <c r="M1043" s="103">
        <f t="shared" si="211"/>
        <v>0</v>
      </c>
      <c r="N1043" s="37"/>
      <c r="O1043" s="105"/>
      <c r="P1043" s="105">
        <f t="shared" si="212"/>
        <v>0</v>
      </c>
      <c r="Q1043" s="105">
        <f t="shared" si="213"/>
        <v>0</v>
      </c>
      <c r="R1043" s="103">
        <f t="shared" si="214"/>
        <v>0</v>
      </c>
      <c r="S1043" s="96">
        <v>0</v>
      </c>
      <c r="T1043" s="128" t="s">
        <v>882</v>
      </c>
      <c r="U1043" s="96">
        <v>0</v>
      </c>
      <c r="V1043" s="128" t="s">
        <v>882</v>
      </c>
      <c r="W1043" s="96">
        <v>0</v>
      </c>
      <c r="X1043" s="96">
        <v>0</v>
      </c>
      <c r="Y1043" s="96">
        <v>0</v>
      </c>
      <c r="Z1043" s="96">
        <v>0</v>
      </c>
      <c r="AA1043" s="105">
        <v>0</v>
      </c>
      <c r="AB1043" s="108">
        <v>0</v>
      </c>
      <c r="AC1043" s="96">
        <v>0</v>
      </c>
      <c r="AD1043" s="109" t="s">
        <v>882</v>
      </c>
      <c r="AE1043" s="96">
        <v>0</v>
      </c>
      <c r="AF1043" s="96">
        <v>0</v>
      </c>
      <c r="AG1043" s="96">
        <v>0</v>
      </c>
      <c r="AH1043" s="105">
        <v>0</v>
      </c>
      <c r="AI1043" s="108">
        <v>0</v>
      </c>
      <c r="AJ1043" s="105">
        <v>0</v>
      </c>
      <c r="AK1043" s="108" t="s">
        <v>883</v>
      </c>
      <c r="AL1043" s="9" t="str">
        <f>VLOOKUP(F1043,Definitions!$B$7:$E$39,4,FALSE)</f>
        <v>EU28</v>
      </c>
    </row>
    <row r="1044" spans="1:38">
      <c r="A1044" s="36" t="str">
        <f t="shared" si="210"/>
        <v>SK401_55</v>
      </c>
      <c r="B1044" t="s">
        <v>109</v>
      </c>
      <c r="C1044" t="s">
        <v>185</v>
      </c>
      <c r="D1044">
        <v>401</v>
      </c>
      <c r="E1044">
        <v>55</v>
      </c>
      <c r="F1044" s="25" t="str">
        <f>VLOOKUP(B1044,Definitions!$C$7:$D$43,2,FALSE)</f>
        <v>Slovakia</v>
      </c>
      <c r="G1044" t="str">
        <f>VLOOKUP(C1044,Definitions!$C$49:$D$57,2,FALSE)</f>
        <v>Residential</v>
      </c>
      <c r="H1044" t="str">
        <f>VLOOKUP(D1044,Definitions!$C$60:$D$104,2,FALSE)</f>
        <v>SFH</v>
      </c>
      <c r="J1044" s="29" t="str">
        <f>VLOOKUP(E1044,Definitions!$C$115:$D$131,2,FALSE)</f>
        <v xml:space="preserve">Other RES </v>
      </c>
      <c r="K1044" s="106"/>
      <c r="L1044" s="105"/>
      <c r="M1044" s="103">
        <f t="shared" si="211"/>
        <v>0</v>
      </c>
      <c r="N1044" s="37"/>
      <c r="O1044" s="105"/>
      <c r="P1044" s="105">
        <f t="shared" si="212"/>
        <v>0</v>
      </c>
      <c r="Q1044" s="105">
        <f t="shared" si="213"/>
        <v>0</v>
      </c>
      <c r="R1044" s="103">
        <f t="shared" si="214"/>
        <v>0</v>
      </c>
      <c r="S1044" s="96">
        <v>0</v>
      </c>
      <c r="T1044" s="128" t="s">
        <v>882</v>
      </c>
      <c r="U1044" s="96">
        <v>0</v>
      </c>
      <c r="V1044" s="128" t="s">
        <v>882</v>
      </c>
      <c r="W1044" s="96">
        <v>0</v>
      </c>
      <c r="X1044" s="96">
        <v>0</v>
      </c>
      <c r="Y1044" s="96">
        <v>0</v>
      </c>
      <c r="Z1044" s="96">
        <v>0</v>
      </c>
      <c r="AA1044" s="105">
        <v>0</v>
      </c>
      <c r="AB1044" s="108">
        <v>0</v>
      </c>
      <c r="AC1044" s="96">
        <v>0</v>
      </c>
      <c r="AD1044" s="109" t="s">
        <v>882</v>
      </c>
      <c r="AE1044" s="96">
        <v>0</v>
      </c>
      <c r="AF1044" s="96">
        <v>0</v>
      </c>
      <c r="AG1044" s="96">
        <v>0</v>
      </c>
      <c r="AH1044" s="105">
        <v>0</v>
      </c>
      <c r="AI1044" s="108">
        <v>0</v>
      </c>
      <c r="AJ1044" s="105">
        <v>0</v>
      </c>
      <c r="AK1044" s="108" t="s">
        <v>883</v>
      </c>
      <c r="AL1044" s="9" t="str">
        <f>VLOOKUP(F1044,Definitions!$B$7:$E$39,4,FALSE)</f>
        <v>EU28</v>
      </c>
    </row>
    <row r="1045" spans="1:38">
      <c r="A1045" s="36" t="str">
        <f t="shared" si="210"/>
        <v>SK402_0</v>
      </c>
      <c r="B1045" t="s">
        <v>109</v>
      </c>
      <c r="C1045" t="s">
        <v>185</v>
      </c>
      <c r="D1045">
        <v>402</v>
      </c>
      <c r="E1045">
        <v>0</v>
      </c>
      <c r="F1045" s="25" t="str">
        <f>VLOOKUP(B1045,Definitions!$C$7:$D$43,2,FALSE)</f>
        <v>Slovakia</v>
      </c>
      <c r="G1045" t="str">
        <f>VLOOKUP(C1045,Definitions!$C$49:$D$57,2,FALSE)</f>
        <v>Residential</v>
      </c>
      <c r="H1045" t="str">
        <f>VLOOKUP(D1045,Definitions!$C$60:$D$104,2,FALSE)</f>
        <v>MFH</v>
      </c>
      <c r="J1045" s="29" t="str">
        <f>VLOOKUP(E1045,Definitions!$C$115:$D$131,2,FALSE)</f>
        <v>TOTAL</v>
      </c>
      <c r="K1045" s="106"/>
      <c r="L1045" s="105"/>
      <c r="M1045" s="103">
        <f t="shared" si="211"/>
        <v>6.928862374019281</v>
      </c>
      <c r="N1045" s="37"/>
      <c r="O1045" s="105"/>
      <c r="P1045" s="105">
        <f t="shared" si="212"/>
        <v>6.928862374019281</v>
      </c>
      <c r="Q1045" s="105">
        <f t="shared" si="213"/>
        <v>6.6013815636735718</v>
      </c>
      <c r="R1045" s="103">
        <f t="shared" si="214"/>
        <v>0.01</v>
      </c>
      <c r="S1045" s="96">
        <v>5.430354859213252</v>
      </c>
      <c r="T1045" s="128" t="s">
        <v>882</v>
      </c>
      <c r="U1045" s="96">
        <v>1.1710267044603202</v>
      </c>
      <c r="V1045" s="128" t="s">
        <v>882</v>
      </c>
      <c r="W1045" s="96">
        <v>0</v>
      </c>
      <c r="X1045" s="96">
        <v>0</v>
      </c>
      <c r="Y1045" s="96">
        <v>0</v>
      </c>
      <c r="Z1045" s="96">
        <v>0</v>
      </c>
      <c r="AA1045" s="105">
        <v>0</v>
      </c>
      <c r="AB1045" s="108">
        <v>0</v>
      </c>
      <c r="AC1045" s="96">
        <v>0.01</v>
      </c>
      <c r="AD1045" s="109" t="s">
        <v>882</v>
      </c>
      <c r="AE1045" s="96">
        <v>0</v>
      </c>
      <c r="AF1045" s="96">
        <v>0</v>
      </c>
      <c r="AG1045" s="96">
        <v>0</v>
      </c>
      <c r="AH1045" s="105">
        <v>0</v>
      </c>
      <c r="AI1045" s="108">
        <v>0</v>
      </c>
      <c r="AJ1045" s="105">
        <v>0.31748081034570941</v>
      </c>
      <c r="AK1045" s="108" t="s">
        <v>883</v>
      </c>
      <c r="AL1045" s="9" t="str">
        <f>VLOOKUP(F1045,Definitions!$B$7:$E$39,4,FALSE)</f>
        <v>EU28</v>
      </c>
    </row>
    <row r="1046" spans="1:38">
      <c r="A1046" s="36" t="str">
        <f t="shared" si="210"/>
        <v>SK402_1</v>
      </c>
      <c r="B1046" t="s">
        <v>109</v>
      </c>
      <c r="C1046" t="s">
        <v>185</v>
      </c>
      <c r="D1046">
        <v>402</v>
      </c>
      <c r="E1046">
        <v>1</v>
      </c>
      <c r="F1046" s="25" t="str">
        <f>VLOOKUP(B1046,Definitions!$C$7:$D$43,2,FALSE)</f>
        <v>Slovakia</v>
      </c>
      <c r="G1046" t="str">
        <f>VLOOKUP(C1046,Definitions!$C$49:$D$57,2,FALSE)</f>
        <v>Residential</v>
      </c>
      <c r="H1046" t="str">
        <f>VLOOKUP(D1046,Definitions!$C$60:$D$104,2,FALSE)</f>
        <v>MFH</v>
      </c>
      <c r="J1046" s="29" t="str">
        <f>VLOOKUP(E1046,Definitions!$C$115:$D$131,2,FALSE)</f>
        <v>Coal</v>
      </c>
      <c r="K1046" s="106"/>
      <c r="L1046" s="105"/>
      <c r="M1046" s="103">
        <f t="shared" si="211"/>
        <v>2.6621875010887776E-2</v>
      </c>
      <c r="N1046" s="37"/>
      <c r="O1046" s="105"/>
      <c r="P1046" s="105">
        <f t="shared" si="212"/>
        <v>2.6621875010887776E-2</v>
      </c>
      <c r="Q1046" s="105">
        <f t="shared" si="213"/>
        <v>2.6621875010887776E-2</v>
      </c>
      <c r="R1046" s="103">
        <f t="shared" si="214"/>
        <v>0</v>
      </c>
      <c r="S1046" s="96">
        <v>2.1452365685021596E-2</v>
      </c>
      <c r="T1046" s="128" t="s">
        <v>882</v>
      </c>
      <c r="U1046" s="96">
        <v>5.1695093258661796E-3</v>
      </c>
      <c r="V1046" s="128" t="s">
        <v>882</v>
      </c>
      <c r="W1046" s="96">
        <v>0</v>
      </c>
      <c r="X1046" s="96">
        <v>0</v>
      </c>
      <c r="Y1046" s="96">
        <v>0</v>
      </c>
      <c r="Z1046" s="96">
        <v>0</v>
      </c>
      <c r="AA1046" s="105">
        <v>0</v>
      </c>
      <c r="AB1046" s="108">
        <v>0</v>
      </c>
      <c r="AC1046" s="96">
        <v>0</v>
      </c>
      <c r="AD1046" s="109" t="s">
        <v>882</v>
      </c>
      <c r="AE1046" s="96">
        <v>0</v>
      </c>
      <c r="AF1046" s="96">
        <v>0</v>
      </c>
      <c r="AG1046" s="96">
        <v>0</v>
      </c>
      <c r="AH1046" s="105">
        <v>0</v>
      </c>
      <c r="AI1046" s="108">
        <v>0</v>
      </c>
      <c r="AJ1046" s="105">
        <v>0</v>
      </c>
      <c r="AK1046" s="108" t="s">
        <v>883</v>
      </c>
      <c r="AL1046" s="9" t="str">
        <f>VLOOKUP(F1046,Definitions!$B$7:$E$39,4,FALSE)</f>
        <v>EU28</v>
      </c>
    </row>
    <row r="1047" spans="1:38">
      <c r="A1047" s="36" t="str">
        <f t="shared" si="210"/>
        <v>SK402_2</v>
      </c>
      <c r="B1047" t="s">
        <v>109</v>
      </c>
      <c r="C1047" t="s">
        <v>185</v>
      </c>
      <c r="D1047">
        <v>402</v>
      </c>
      <c r="E1047">
        <v>2</v>
      </c>
      <c r="F1047" s="25" t="str">
        <f>VLOOKUP(B1047,Definitions!$C$7:$D$43,2,FALSE)</f>
        <v>Slovakia</v>
      </c>
      <c r="G1047" t="str">
        <f>VLOOKUP(C1047,Definitions!$C$49:$D$57,2,FALSE)</f>
        <v>Residential</v>
      </c>
      <c r="H1047" t="str">
        <f>VLOOKUP(D1047,Definitions!$C$60:$D$104,2,FALSE)</f>
        <v>MFH</v>
      </c>
      <c r="J1047" s="29" t="str">
        <f>VLOOKUP(E1047,Definitions!$C$115:$D$131,2,FALSE)</f>
        <v>Fuel oil</v>
      </c>
      <c r="K1047" s="106"/>
      <c r="L1047" s="105"/>
      <c r="M1047" s="103">
        <f t="shared" si="211"/>
        <v>3.6053671923684774E-3</v>
      </c>
      <c r="N1047" s="37"/>
      <c r="O1047" s="105"/>
      <c r="P1047" s="105">
        <f t="shared" si="212"/>
        <v>3.6053671923684774E-3</v>
      </c>
      <c r="Q1047" s="105">
        <f t="shared" si="213"/>
        <v>3.6053671923684774E-3</v>
      </c>
      <c r="R1047" s="103">
        <f t="shared" si="214"/>
        <v>0</v>
      </c>
      <c r="S1047" s="96">
        <v>0</v>
      </c>
      <c r="T1047" s="128" t="s">
        <v>882</v>
      </c>
      <c r="U1047" s="96">
        <v>3.6053671923684774E-3</v>
      </c>
      <c r="V1047" s="128" t="s">
        <v>882</v>
      </c>
      <c r="W1047" s="96">
        <v>0</v>
      </c>
      <c r="X1047" s="96">
        <v>0</v>
      </c>
      <c r="Y1047" s="96">
        <v>0</v>
      </c>
      <c r="Z1047" s="96">
        <v>0</v>
      </c>
      <c r="AA1047" s="105">
        <v>0</v>
      </c>
      <c r="AB1047" s="108">
        <v>0</v>
      </c>
      <c r="AC1047" s="96">
        <v>0</v>
      </c>
      <c r="AD1047" s="109" t="s">
        <v>882</v>
      </c>
      <c r="AE1047" s="96">
        <v>0</v>
      </c>
      <c r="AF1047" s="96">
        <v>0</v>
      </c>
      <c r="AG1047" s="96">
        <v>0</v>
      </c>
      <c r="AH1047" s="105">
        <v>0</v>
      </c>
      <c r="AI1047" s="108">
        <v>0</v>
      </c>
      <c r="AJ1047" s="105">
        <v>0</v>
      </c>
      <c r="AK1047" s="108" t="s">
        <v>883</v>
      </c>
      <c r="AL1047" s="9" t="str">
        <f>VLOOKUP(F1047,Definitions!$B$7:$E$39,4,FALSE)</f>
        <v>EU28</v>
      </c>
    </row>
    <row r="1048" spans="1:38">
      <c r="A1048" s="36" t="str">
        <f t="shared" si="210"/>
        <v>SK402_3</v>
      </c>
      <c r="B1048" t="s">
        <v>109</v>
      </c>
      <c r="C1048" t="s">
        <v>185</v>
      </c>
      <c r="D1048">
        <v>402</v>
      </c>
      <c r="E1048">
        <v>3</v>
      </c>
      <c r="F1048" s="25" t="str">
        <f>VLOOKUP(B1048,Definitions!$C$7:$D$43,2,FALSE)</f>
        <v>Slovakia</v>
      </c>
      <c r="G1048" t="str">
        <f>VLOOKUP(C1048,Definitions!$C$49:$D$57,2,FALSE)</f>
        <v>Residential</v>
      </c>
      <c r="H1048" t="str">
        <f>VLOOKUP(D1048,Definitions!$C$60:$D$104,2,FALSE)</f>
        <v>MFH</v>
      </c>
      <c r="J1048" s="29" t="str">
        <f>VLOOKUP(E1048,Definitions!$C$115:$D$131,2,FALSE)</f>
        <v>Natural gas</v>
      </c>
      <c r="K1048" s="106"/>
      <c r="L1048" s="105"/>
      <c r="M1048" s="103">
        <f t="shared" si="211"/>
        <v>3.3307099853005835</v>
      </c>
      <c r="N1048" s="37"/>
      <c r="O1048" s="105"/>
      <c r="P1048" s="105">
        <f t="shared" si="212"/>
        <v>3.3307099853005835</v>
      </c>
      <c r="Q1048" s="105">
        <f t="shared" si="213"/>
        <v>3.3307099853005835</v>
      </c>
      <c r="R1048" s="103">
        <f t="shared" si="214"/>
        <v>0</v>
      </c>
      <c r="S1048" s="96">
        <v>2.8077988398896423</v>
      </c>
      <c r="T1048" s="128" t="s">
        <v>882</v>
      </c>
      <c r="U1048" s="96">
        <v>0.5229111454109413</v>
      </c>
      <c r="V1048" s="128" t="s">
        <v>882</v>
      </c>
      <c r="W1048" s="96">
        <v>0</v>
      </c>
      <c r="X1048" s="96">
        <v>0</v>
      </c>
      <c r="Y1048" s="96">
        <v>0</v>
      </c>
      <c r="Z1048" s="96">
        <v>0</v>
      </c>
      <c r="AA1048" s="105">
        <v>0</v>
      </c>
      <c r="AB1048" s="108">
        <v>0</v>
      </c>
      <c r="AC1048" s="96">
        <v>0</v>
      </c>
      <c r="AD1048" s="109" t="s">
        <v>882</v>
      </c>
      <c r="AE1048" s="96">
        <v>0</v>
      </c>
      <c r="AF1048" s="96">
        <v>0</v>
      </c>
      <c r="AG1048" s="96">
        <v>0</v>
      </c>
      <c r="AH1048" s="105">
        <v>0</v>
      </c>
      <c r="AI1048" s="108">
        <v>0</v>
      </c>
      <c r="AJ1048" s="105">
        <v>0</v>
      </c>
      <c r="AK1048" s="108" t="s">
        <v>883</v>
      </c>
      <c r="AL1048" s="9" t="str">
        <f>VLOOKUP(F1048,Definitions!$B$7:$E$39,4,FALSE)</f>
        <v>EU28</v>
      </c>
    </row>
    <row r="1049" spans="1:38">
      <c r="A1049" s="36" t="str">
        <f t="shared" si="210"/>
        <v>SK402_4</v>
      </c>
      <c r="B1049" t="s">
        <v>109</v>
      </c>
      <c r="C1049" t="s">
        <v>185</v>
      </c>
      <c r="D1049">
        <v>402</v>
      </c>
      <c r="E1049">
        <v>4</v>
      </c>
      <c r="F1049" s="25" t="str">
        <f>VLOOKUP(B1049,Definitions!$C$7:$D$43,2,FALSE)</f>
        <v>Slovakia</v>
      </c>
      <c r="G1049" t="str">
        <f>VLOOKUP(C1049,Definitions!$C$49:$D$57,2,FALSE)</f>
        <v>Residential</v>
      </c>
      <c r="H1049" t="str">
        <f>VLOOKUP(D1049,Definitions!$C$60:$D$104,2,FALSE)</f>
        <v>MFH</v>
      </c>
      <c r="J1049" s="29" t="str">
        <f>VLOOKUP(E1049,Definitions!$C$115:$D$131,2,FALSE)</f>
        <v>Other fossil fuels</v>
      </c>
      <c r="K1049" s="106"/>
      <c r="L1049" s="105"/>
      <c r="M1049" s="103">
        <f t="shared" si="211"/>
        <v>0</v>
      </c>
      <c r="N1049" s="37"/>
      <c r="O1049" s="105"/>
      <c r="P1049" s="105">
        <f t="shared" si="212"/>
        <v>0</v>
      </c>
      <c r="Q1049" s="105">
        <f t="shared" si="213"/>
        <v>0</v>
      </c>
      <c r="R1049" s="103">
        <f t="shared" si="214"/>
        <v>0</v>
      </c>
      <c r="S1049" s="96">
        <v>0</v>
      </c>
      <c r="T1049" s="128" t="s">
        <v>882</v>
      </c>
      <c r="U1049" s="96">
        <v>0</v>
      </c>
      <c r="V1049" s="128" t="s">
        <v>882</v>
      </c>
      <c r="W1049" s="96">
        <v>0</v>
      </c>
      <c r="X1049" s="96">
        <v>0</v>
      </c>
      <c r="Y1049" s="96">
        <v>0</v>
      </c>
      <c r="Z1049" s="96">
        <v>0</v>
      </c>
      <c r="AA1049" s="105">
        <v>0</v>
      </c>
      <c r="AB1049" s="108">
        <v>0</v>
      </c>
      <c r="AC1049" s="96">
        <v>0</v>
      </c>
      <c r="AD1049" s="109" t="s">
        <v>882</v>
      </c>
      <c r="AE1049" s="96">
        <v>0</v>
      </c>
      <c r="AF1049" s="96">
        <v>0</v>
      </c>
      <c r="AG1049" s="96">
        <v>0</v>
      </c>
      <c r="AH1049" s="105">
        <v>0</v>
      </c>
      <c r="AI1049" s="108">
        <v>0</v>
      </c>
      <c r="AJ1049" s="105">
        <v>0</v>
      </c>
      <c r="AK1049" s="108" t="s">
        <v>883</v>
      </c>
      <c r="AL1049" s="9" t="str">
        <f>VLOOKUP(F1049,Definitions!$B$7:$E$39,4,FALSE)</f>
        <v>EU28</v>
      </c>
    </row>
    <row r="1050" spans="1:38">
      <c r="A1050" s="36" t="str">
        <f t="shared" si="210"/>
        <v>SK402_6</v>
      </c>
      <c r="B1050" t="s">
        <v>109</v>
      </c>
      <c r="C1050" t="s">
        <v>185</v>
      </c>
      <c r="D1050">
        <v>402</v>
      </c>
      <c r="E1050">
        <v>6</v>
      </c>
      <c r="F1050" s="25" t="str">
        <f>VLOOKUP(B1050,Definitions!$C$7:$D$43,2,FALSE)</f>
        <v>Slovakia</v>
      </c>
      <c r="G1050" t="str">
        <f>VLOOKUP(C1050,Definitions!$C$49:$D$57,2,FALSE)</f>
        <v>Residential</v>
      </c>
      <c r="H1050" t="str">
        <f>VLOOKUP(D1050,Definitions!$C$60:$D$104,2,FALSE)</f>
        <v>MFH</v>
      </c>
      <c r="J1050" s="29" t="str">
        <f>VLOOKUP(E1050,Definitions!$C$115:$D$131,2,FALSE)</f>
        <v>Electricity</v>
      </c>
      <c r="K1050" s="106"/>
      <c r="L1050" s="105"/>
      <c r="M1050" s="103">
        <f t="shared" si="211"/>
        <v>0.39588439013750854</v>
      </c>
      <c r="N1050" s="37"/>
      <c r="O1050" s="105"/>
      <c r="P1050" s="105">
        <f t="shared" si="212"/>
        <v>0.39588439013750854</v>
      </c>
      <c r="Q1050" s="105">
        <f t="shared" si="213"/>
        <v>6.900377940235411E-2</v>
      </c>
      <c r="R1050" s="103">
        <f t="shared" si="214"/>
        <v>0.01</v>
      </c>
      <c r="S1050" s="96">
        <v>1.4535171172011554E-2</v>
      </c>
      <c r="T1050" s="128" t="s">
        <v>882</v>
      </c>
      <c r="U1050" s="96">
        <v>5.4468608230342552E-2</v>
      </c>
      <c r="V1050" s="128" t="s">
        <v>882</v>
      </c>
      <c r="W1050" s="96">
        <v>0</v>
      </c>
      <c r="X1050" s="96">
        <v>0</v>
      </c>
      <c r="Y1050" s="96">
        <v>0</v>
      </c>
      <c r="Z1050" s="96">
        <v>0</v>
      </c>
      <c r="AA1050" s="105">
        <v>0</v>
      </c>
      <c r="AB1050" s="108">
        <v>0</v>
      </c>
      <c r="AC1050" s="96">
        <v>0.01</v>
      </c>
      <c r="AD1050" s="109" t="s">
        <v>882</v>
      </c>
      <c r="AE1050" s="96">
        <v>0</v>
      </c>
      <c r="AF1050" s="96">
        <v>0</v>
      </c>
      <c r="AG1050" s="96">
        <v>0</v>
      </c>
      <c r="AH1050" s="105">
        <v>0</v>
      </c>
      <c r="AI1050" s="108">
        <v>0</v>
      </c>
      <c r="AJ1050" s="105">
        <v>0.31688061073515444</v>
      </c>
      <c r="AK1050" s="108" t="s">
        <v>883</v>
      </c>
      <c r="AL1050" s="9" t="str">
        <f>VLOOKUP(F1050,Definitions!$B$7:$E$39,4,FALSE)</f>
        <v>EU28</v>
      </c>
    </row>
    <row r="1051" spans="1:38">
      <c r="A1051" s="36" t="str">
        <f t="shared" si="210"/>
        <v>SK402_7</v>
      </c>
      <c r="B1051" t="s">
        <v>109</v>
      </c>
      <c r="C1051" t="s">
        <v>185</v>
      </c>
      <c r="D1051">
        <v>402</v>
      </c>
      <c r="E1051">
        <v>7</v>
      </c>
      <c r="F1051" s="25" t="str">
        <f>VLOOKUP(B1051,Definitions!$C$7:$D$43,2,FALSE)</f>
        <v>Slovakia</v>
      </c>
      <c r="G1051" t="str">
        <f>VLOOKUP(C1051,Definitions!$C$49:$D$57,2,FALSE)</f>
        <v>Residential</v>
      </c>
      <c r="H1051" t="str">
        <f>VLOOKUP(D1051,Definitions!$C$60:$D$104,2,FALSE)</f>
        <v>MFH</v>
      </c>
      <c r="J1051" s="29" t="str">
        <f>VLOOKUP(E1051,Definitions!$C$115:$D$131,2,FALSE)</f>
        <v>District heating</v>
      </c>
      <c r="K1051" s="106"/>
      <c r="L1051" s="105"/>
      <c r="M1051" s="103">
        <f t="shared" si="211"/>
        <v>3.1352902734840904</v>
      </c>
      <c r="N1051" s="56"/>
      <c r="O1051" s="105"/>
      <c r="P1051" s="105">
        <f t="shared" si="212"/>
        <v>3.1352902734840904</v>
      </c>
      <c r="Q1051" s="105">
        <f t="shared" si="213"/>
        <v>3.1352902734840904</v>
      </c>
      <c r="R1051" s="103">
        <f t="shared" si="214"/>
        <v>0</v>
      </c>
      <c r="S1051" s="96">
        <v>2.5692762522637564</v>
      </c>
      <c r="T1051" s="128" t="s">
        <v>882</v>
      </c>
      <c r="U1051" s="96">
        <v>0.56601402122033406</v>
      </c>
      <c r="V1051" s="128" t="s">
        <v>882</v>
      </c>
      <c r="W1051" s="96">
        <v>0</v>
      </c>
      <c r="X1051" s="96">
        <v>0</v>
      </c>
      <c r="Y1051" s="96">
        <v>0</v>
      </c>
      <c r="Z1051" s="96">
        <v>0</v>
      </c>
      <c r="AA1051" s="105">
        <v>0</v>
      </c>
      <c r="AB1051" s="108">
        <v>0</v>
      </c>
      <c r="AC1051" s="96">
        <v>0</v>
      </c>
      <c r="AD1051" s="109" t="s">
        <v>882</v>
      </c>
      <c r="AE1051" s="96">
        <v>0</v>
      </c>
      <c r="AF1051" s="96">
        <v>0</v>
      </c>
      <c r="AG1051" s="96">
        <v>0</v>
      </c>
      <c r="AH1051" s="105">
        <v>0</v>
      </c>
      <c r="AI1051" s="108">
        <v>0</v>
      </c>
      <c r="AJ1051" s="105">
        <v>0</v>
      </c>
      <c r="AK1051" s="108" t="s">
        <v>883</v>
      </c>
      <c r="AL1051" s="9" t="str">
        <f>VLOOKUP(F1051,Definitions!$B$7:$E$39,4,FALSE)</f>
        <v>EU28</v>
      </c>
    </row>
    <row r="1052" spans="1:38">
      <c r="A1052" s="36" t="str">
        <f t="shared" si="210"/>
        <v>SK402_8</v>
      </c>
      <c r="B1052" t="s">
        <v>109</v>
      </c>
      <c r="C1052" t="s">
        <v>185</v>
      </c>
      <c r="D1052">
        <v>402</v>
      </c>
      <c r="E1052">
        <v>8</v>
      </c>
      <c r="F1052" s="25" t="str">
        <f>VLOOKUP(B1052,Definitions!$C$7:$D$43,2,FALSE)</f>
        <v>Slovakia</v>
      </c>
      <c r="G1052" t="str">
        <f>VLOOKUP(C1052,Definitions!$C$49:$D$57,2,FALSE)</f>
        <v>Residential</v>
      </c>
      <c r="H1052" t="str">
        <f>VLOOKUP(D1052,Definitions!$C$60:$D$104,2,FALSE)</f>
        <v>MFH</v>
      </c>
      <c r="J1052" s="29" t="str">
        <f>VLOOKUP(E1052,Definitions!$C$115:$D$131,2,FALSE)</f>
        <v>Waste non-RES</v>
      </c>
      <c r="K1052" s="106"/>
      <c r="L1052" s="105"/>
      <c r="M1052" s="103">
        <f t="shared" si="211"/>
        <v>0</v>
      </c>
      <c r="N1052" s="37"/>
      <c r="O1052" s="105"/>
      <c r="P1052" s="105">
        <f t="shared" si="212"/>
        <v>0</v>
      </c>
      <c r="Q1052" s="105">
        <f t="shared" si="213"/>
        <v>0</v>
      </c>
      <c r="R1052" s="103">
        <f t="shared" si="214"/>
        <v>0</v>
      </c>
      <c r="S1052" s="96">
        <v>0</v>
      </c>
      <c r="T1052" s="128" t="s">
        <v>882</v>
      </c>
      <c r="U1052" s="96">
        <v>0</v>
      </c>
      <c r="V1052" s="128" t="s">
        <v>882</v>
      </c>
      <c r="W1052" s="96">
        <v>0</v>
      </c>
      <c r="X1052" s="96">
        <v>0</v>
      </c>
      <c r="Y1052" s="96">
        <v>0</v>
      </c>
      <c r="Z1052" s="96">
        <v>0</v>
      </c>
      <c r="AA1052" s="105">
        <v>0</v>
      </c>
      <c r="AB1052" s="108">
        <v>0</v>
      </c>
      <c r="AC1052" s="96">
        <v>0</v>
      </c>
      <c r="AD1052" s="109" t="s">
        <v>882</v>
      </c>
      <c r="AE1052" s="96">
        <v>0</v>
      </c>
      <c r="AF1052" s="96">
        <v>0</v>
      </c>
      <c r="AG1052" s="96">
        <v>0</v>
      </c>
      <c r="AH1052" s="105">
        <v>0</v>
      </c>
      <c r="AI1052" s="108">
        <v>0</v>
      </c>
      <c r="AJ1052" s="105">
        <v>0</v>
      </c>
      <c r="AK1052" s="108" t="s">
        <v>883</v>
      </c>
      <c r="AL1052" s="9" t="str">
        <f>VLOOKUP(F1052,Definitions!$B$7:$E$39,4,FALSE)</f>
        <v>EU28</v>
      </c>
    </row>
    <row r="1053" spans="1:38">
      <c r="A1053" s="36" t="str">
        <f t="shared" si="210"/>
        <v>SK402_9</v>
      </c>
      <c r="B1053" t="s">
        <v>109</v>
      </c>
      <c r="C1053" t="s">
        <v>185</v>
      </c>
      <c r="D1053">
        <v>402</v>
      </c>
      <c r="E1053">
        <v>9</v>
      </c>
      <c r="F1053" s="25" t="str">
        <f>VLOOKUP(B1053,Definitions!$C$7:$D$43,2,FALSE)</f>
        <v>Slovakia</v>
      </c>
      <c r="G1053" t="str">
        <f>VLOOKUP(C1053,Definitions!$C$49:$D$57,2,FALSE)</f>
        <v>Residential</v>
      </c>
      <c r="H1053" t="str">
        <f>VLOOKUP(D1053,Definitions!$C$60:$D$104,2,FALSE)</f>
        <v>MFH</v>
      </c>
      <c r="J1053" s="29" t="str">
        <f>VLOOKUP(E1053,Definitions!$C$115:$D$131,2,FALSE)</f>
        <v>Waste RES</v>
      </c>
      <c r="K1053" s="106"/>
      <c r="L1053" s="105"/>
      <c r="M1053" s="103">
        <f t="shared" si="211"/>
        <v>0</v>
      </c>
      <c r="N1053" s="37"/>
      <c r="O1053" s="105"/>
      <c r="P1053" s="105">
        <f t="shared" si="212"/>
        <v>0</v>
      </c>
      <c r="Q1053" s="105">
        <f t="shared" si="213"/>
        <v>0</v>
      </c>
      <c r="R1053" s="103">
        <f t="shared" si="214"/>
        <v>0</v>
      </c>
      <c r="S1053" s="96">
        <v>0</v>
      </c>
      <c r="T1053" s="128" t="s">
        <v>882</v>
      </c>
      <c r="U1053" s="96">
        <v>0</v>
      </c>
      <c r="V1053" s="128" t="s">
        <v>882</v>
      </c>
      <c r="W1053" s="96">
        <v>0</v>
      </c>
      <c r="X1053" s="96">
        <v>0</v>
      </c>
      <c r="Y1053" s="96">
        <v>0</v>
      </c>
      <c r="Z1053" s="96">
        <v>0</v>
      </c>
      <c r="AA1053" s="105">
        <v>0</v>
      </c>
      <c r="AB1053" s="108">
        <v>0</v>
      </c>
      <c r="AC1053" s="96">
        <v>0</v>
      </c>
      <c r="AD1053" s="109" t="s">
        <v>882</v>
      </c>
      <c r="AE1053" s="96">
        <v>0</v>
      </c>
      <c r="AF1053" s="96">
        <v>0</v>
      </c>
      <c r="AG1053" s="96">
        <v>0</v>
      </c>
      <c r="AH1053" s="105">
        <v>0</v>
      </c>
      <c r="AI1053" s="108">
        <v>0</v>
      </c>
      <c r="AJ1053" s="105">
        <v>0</v>
      </c>
      <c r="AK1053" s="108" t="s">
        <v>883</v>
      </c>
      <c r="AL1053" s="9" t="str">
        <f>VLOOKUP(F1053,Definitions!$B$7:$E$39,4,FALSE)</f>
        <v>EU28</v>
      </c>
    </row>
    <row r="1054" spans="1:38">
      <c r="A1054" s="36" t="str">
        <f t="shared" si="210"/>
        <v>SK402_51</v>
      </c>
      <c r="B1054" t="s">
        <v>109</v>
      </c>
      <c r="C1054" t="s">
        <v>185</v>
      </c>
      <c r="D1054">
        <v>402</v>
      </c>
      <c r="E1054">
        <v>51</v>
      </c>
      <c r="F1054" s="25" t="str">
        <f>VLOOKUP(B1054,Definitions!$C$7:$D$43,2,FALSE)</f>
        <v>Slovakia</v>
      </c>
      <c r="G1054" t="str">
        <f>VLOOKUP(C1054,Definitions!$C$49:$D$57,2,FALSE)</f>
        <v>Residential</v>
      </c>
      <c r="H1054" t="str">
        <f>VLOOKUP(D1054,Definitions!$C$60:$D$104,2,FALSE)</f>
        <v>MFH</v>
      </c>
      <c r="J1054" s="29" t="str">
        <f>VLOOKUP(E1054,Definitions!$C$115:$D$131,2,FALSE)</f>
        <v>Biomass</v>
      </c>
      <c r="K1054" s="106"/>
      <c r="L1054" s="105"/>
      <c r="M1054" s="103">
        <f t="shared" si="211"/>
        <v>1.5916441898190206E-2</v>
      </c>
      <c r="N1054" s="37"/>
      <c r="O1054" s="105"/>
      <c r="P1054" s="105">
        <f t="shared" si="212"/>
        <v>1.5916441898190206E-2</v>
      </c>
      <c r="Q1054" s="105">
        <f t="shared" si="213"/>
        <v>1.5316242287635222E-2</v>
      </c>
      <c r="R1054" s="103">
        <f t="shared" si="214"/>
        <v>0</v>
      </c>
      <c r="S1054" s="96">
        <v>1.4854550279516003E-2</v>
      </c>
      <c r="T1054" s="128" t="s">
        <v>882</v>
      </c>
      <c r="U1054" s="96">
        <v>4.6169200811921785E-4</v>
      </c>
      <c r="V1054" s="128" t="s">
        <v>882</v>
      </c>
      <c r="W1054" s="96">
        <v>0</v>
      </c>
      <c r="X1054" s="96">
        <v>0</v>
      </c>
      <c r="Y1054" s="96">
        <v>0</v>
      </c>
      <c r="Z1054" s="96">
        <v>0</v>
      </c>
      <c r="AA1054" s="105">
        <v>0</v>
      </c>
      <c r="AB1054" s="108">
        <v>0</v>
      </c>
      <c r="AC1054" s="96">
        <v>0</v>
      </c>
      <c r="AD1054" s="109" t="s">
        <v>882</v>
      </c>
      <c r="AE1054" s="96">
        <v>0</v>
      </c>
      <c r="AF1054" s="96">
        <v>0</v>
      </c>
      <c r="AG1054" s="96">
        <v>0</v>
      </c>
      <c r="AH1054" s="105">
        <v>0</v>
      </c>
      <c r="AI1054" s="108">
        <v>0</v>
      </c>
      <c r="AJ1054" s="105">
        <v>6.0019961055498324E-4</v>
      </c>
      <c r="AK1054" s="108" t="s">
        <v>883</v>
      </c>
      <c r="AL1054" s="9" t="str">
        <f>VLOOKUP(F1054,Definitions!$B$7:$E$39,4,FALSE)</f>
        <v>EU28</v>
      </c>
    </row>
    <row r="1055" spans="1:38">
      <c r="A1055" s="36" t="str">
        <f t="shared" si="210"/>
        <v>SK402_52</v>
      </c>
      <c r="B1055" t="s">
        <v>109</v>
      </c>
      <c r="C1055" t="s">
        <v>185</v>
      </c>
      <c r="D1055">
        <v>402</v>
      </c>
      <c r="E1055">
        <v>52</v>
      </c>
      <c r="F1055" s="25" t="str">
        <f>VLOOKUP(B1055,Definitions!$C$7:$D$43,2,FALSE)</f>
        <v>Slovakia</v>
      </c>
      <c r="G1055" t="str">
        <f>VLOOKUP(C1055,Definitions!$C$49:$D$57,2,FALSE)</f>
        <v>Residential</v>
      </c>
      <c r="H1055" t="str">
        <f>VLOOKUP(D1055,Definitions!$C$60:$D$104,2,FALSE)</f>
        <v>MFH</v>
      </c>
      <c r="J1055" s="29" t="str">
        <f>VLOOKUP(E1055,Definitions!$C$115:$D$131,2,FALSE)</f>
        <v>Geothermal</v>
      </c>
      <c r="K1055" s="106"/>
      <c r="L1055" s="105"/>
      <c r="M1055" s="103">
        <f t="shared" si="211"/>
        <v>0</v>
      </c>
      <c r="N1055" s="37"/>
      <c r="O1055" s="105"/>
      <c r="P1055" s="105">
        <f t="shared" si="212"/>
        <v>0</v>
      </c>
      <c r="Q1055" s="105">
        <f t="shared" si="213"/>
        <v>0</v>
      </c>
      <c r="R1055" s="103">
        <f t="shared" si="214"/>
        <v>0</v>
      </c>
      <c r="S1055" s="96">
        <v>0</v>
      </c>
      <c r="T1055" s="128" t="s">
        <v>882</v>
      </c>
      <c r="U1055" s="96">
        <v>0</v>
      </c>
      <c r="V1055" s="128" t="s">
        <v>882</v>
      </c>
      <c r="W1055" s="96">
        <v>0</v>
      </c>
      <c r="X1055" s="96">
        <v>0</v>
      </c>
      <c r="Y1055" s="96">
        <v>0</v>
      </c>
      <c r="Z1055" s="96">
        <v>0</v>
      </c>
      <c r="AA1055" s="105">
        <v>0</v>
      </c>
      <c r="AB1055" s="108">
        <v>0</v>
      </c>
      <c r="AC1055" s="96">
        <v>0</v>
      </c>
      <c r="AD1055" s="109" t="s">
        <v>882</v>
      </c>
      <c r="AE1055" s="96">
        <v>0</v>
      </c>
      <c r="AF1055" s="96">
        <v>0</v>
      </c>
      <c r="AG1055" s="96">
        <v>0</v>
      </c>
      <c r="AH1055" s="105">
        <v>0</v>
      </c>
      <c r="AI1055" s="108">
        <v>0</v>
      </c>
      <c r="AJ1055" s="105">
        <v>0</v>
      </c>
      <c r="AK1055" s="108" t="s">
        <v>883</v>
      </c>
      <c r="AL1055" s="9" t="str">
        <f>VLOOKUP(F1055,Definitions!$B$7:$E$39,4,FALSE)</f>
        <v>EU28</v>
      </c>
    </row>
    <row r="1056" spans="1:38">
      <c r="A1056" s="36" t="str">
        <f t="shared" si="210"/>
        <v>SK402_53</v>
      </c>
      <c r="B1056" t="s">
        <v>109</v>
      </c>
      <c r="C1056" t="s">
        <v>185</v>
      </c>
      <c r="D1056">
        <v>402</v>
      </c>
      <c r="E1056">
        <v>53</v>
      </c>
      <c r="F1056" s="25" t="str">
        <f>VLOOKUP(B1056,Definitions!$C$7:$D$43,2,FALSE)</f>
        <v>Slovakia</v>
      </c>
      <c r="G1056" t="str">
        <f>VLOOKUP(C1056,Definitions!$C$49:$D$57,2,FALSE)</f>
        <v>Residential</v>
      </c>
      <c r="H1056" t="str">
        <f>VLOOKUP(D1056,Definitions!$C$60:$D$104,2,FALSE)</f>
        <v>MFH</v>
      </c>
      <c r="J1056" s="29" t="str">
        <f>VLOOKUP(E1056,Definitions!$C$115:$D$131,2,FALSE)</f>
        <v>Solar energy</v>
      </c>
      <c r="K1056" s="106"/>
      <c r="L1056" s="105"/>
      <c r="M1056" s="103">
        <f t="shared" si="211"/>
        <v>2.0834040995653488E-2</v>
      </c>
      <c r="N1056" s="37"/>
      <c r="O1056" s="105"/>
      <c r="P1056" s="105">
        <f t="shared" si="212"/>
        <v>2.0834040995653488E-2</v>
      </c>
      <c r="Q1056" s="105">
        <f t="shared" si="213"/>
        <v>2.0834040995653488E-2</v>
      </c>
      <c r="R1056" s="103">
        <f t="shared" si="214"/>
        <v>0</v>
      </c>
      <c r="S1056" s="96">
        <v>2.4376799233050534E-3</v>
      </c>
      <c r="T1056" s="128" t="s">
        <v>882</v>
      </c>
      <c r="U1056" s="96">
        <v>1.8396361072348436E-2</v>
      </c>
      <c r="V1056" s="128" t="s">
        <v>882</v>
      </c>
      <c r="W1056" s="96">
        <v>0</v>
      </c>
      <c r="X1056" s="96">
        <v>0</v>
      </c>
      <c r="Y1056" s="96">
        <v>0</v>
      </c>
      <c r="Z1056" s="96">
        <v>0</v>
      </c>
      <c r="AA1056" s="105">
        <v>0</v>
      </c>
      <c r="AB1056" s="108">
        <v>0</v>
      </c>
      <c r="AC1056" s="96">
        <v>0</v>
      </c>
      <c r="AD1056" s="109" t="s">
        <v>882</v>
      </c>
      <c r="AE1056" s="96">
        <v>0</v>
      </c>
      <c r="AF1056" s="96">
        <v>0</v>
      </c>
      <c r="AG1056" s="96">
        <v>0</v>
      </c>
      <c r="AH1056" s="105">
        <v>0</v>
      </c>
      <c r="AI1056" s="108">
        <v>0</v>
      </c>
      <c r="AJ1056" s="105">
        <v>0</v>
      </c>
      <c r="AK1056" s="108" t="s">
        <v>883</v>
      </c>
      <c r="AL1056" s="9" t="str">
        <f>VLOOKUP(F1056,Definitions!$B$7:$E$39,4,FALSE)</f>
        <v>EU28</v>
      </c>
    </row>
    <row r="1057" spans="1:38">
      <c r="A1057" s="36" t="str">
        <f t="shared" si="210"/>
        <v>SK402_58</v>
      </c>
      <c r="B1057" t="s">
        <v>109</v>
      </c>
      <c r="C1057" t="s">
        <v>185</v>
      </c>
      <c r="D1057">
        <v>402</v>
      </c>
      <c r="E1057">
        <v>58</v>
      </c>
      <c r="F1057" s="25" t="str">
        <f>VLOOKUP(B1057,Definitions!$C$7:$D$43,2,FALSE)</f>
        <v>Slovakia</v>
      </c>
      <c r="G1057" t="str">
        <f>VLOOKUP(C1057,Definitions!$C$49:$D$57,2,FALSE)</f>
        <v>Residential</v>
      </c>
      <c r="H1057" t="str">
        <f>VLOOKUP(D1057,Definitions!$C$60:$D$104,2,FALSE)</f>
        <v>MFH</v>
      </c>
      <c r="J1057" s="29" t="str">
        <f>VLOOKUP(E1057,Definitions!$C$115:$D$131,2,FALSE)</f>
        <v>Ambient heat total</v>
      </c>
      <c r="K1057" s="106"/>
      <c r="L1057" s="105"/>
      <c r="M1057" s="103">
        <f t="shared" si="211"/>
        <v>0</v>
      </c>
      <c r="N1057" s="37"/>
      <c r="O1057" s="105"/>
      <c r="P1057" s="105">
        <f t="shared" si="212"/>
        <v>0</v>
      </c>
      <c r="Q1057" s="105">
        <f t="shared" si="213"/>
        <v>0</v>
      </c>
      <c r="R1057" s="103">
        <f t="shared" si="214"/>
        <v>0</v>
      </c>
      <c r="S1057" s="96">
        <v>0</v>
      </c>
      <c r="T1057" s="128" t="s">
        <v>882</v>
      </c>
      <c r="U1057" s="96">
        <v>0</v>
      </c>
      <c r="V1057" s="128" t="s">
        <v>882</v>
      </c>
      <c r="W1057" s="96">
        <v>0</v>
      </c>
      <c r="X1057" s="96">
        <v>0</v>
      </c>
      <c r="Y1057" s="96">
        <v>0</v>
      </c>
      <c r="Z1057" s="96">
        <v>0</v>
      </c>
      <c r="AA1057" s="105">
        <v>0</v>
      </c>
      <c r="AB1057" s="108">
        <v>0</v>
      </c>
      <c r="AC1057" s="96">
        <v>0</v>
      </c>
      <c r="AD1057" s="109" t="s">
        <v>882</v>
      </c>
      <c r="AE1057" s="96">
        <v>0</v>
      </c>
      <c r="AF1057" s="96">
        <v>0</v>
      </c>
      <c r="AG1057" s="96">
        <v>0</v>
      </c>
      <c r="AH1057" s="105">
        <v>0</v>
      </c>
      <c r="AI1057" s="108">
        <v>0</v>
      </c>
      <c r="AJ1057" s="105">
        <v>0</v>
      </c>
      <c r="AK1057" s="108" t="s">
        <v>883</v>
      </c>
      <c r="AL1057" s="9" t="str">
        <f>VLOOKUP(F1057,Definitions!$B$7:$E$39,4,FALSE)</f>
        <v>EU28</v>
      </c>
    </row>
    <row r="1058" spans="1:38">
      <c r="A1058" s="36" t="str">
        <f t="shared" si="210"/>
        <v>SK402_55</v>
      </c>
      <c r="B1058" t="s">
        <v>109</v>
      </c>
      <c r="C1058" t="s">
        <v>185</v>
      </c>
      <c r="D1058">
        <v>402</v>
      </c>
      <c r="E1058">
        <v>55</v>
      </c>
      <c r="F1058" s="25" t="str">
        <f>VLOOKUP(B1058,Definitions!$C$7:$D$43,2,FALSE)</f>
        <v>Slovakia</v>
      </c>
      <c r="G1058" t="str">
        <f>VLOOKUP(C1058,Definitions!$C$49:$D$57,2,FALSE)</f>
        <v>Residential</v>
      </c>
      <c r="H1058" t="str">
        <f>VLOOKUP(D1058,Definitions!$C$60:$D$104,2,FALSE)</f>
        <v>MFH</v>
      </c>
      <c r="J1058" s="29" t="str">
        <f>VLOOKUP(E1058,Definitions!$C$115:$D$131,2,FALSE)</f>
        <v xml:space="preserve">Other RES </v>
      </c>
      <c r="K1058" s="106"/>
      <c r="L1058" s="105"/>
      <c r="M1058" s="103">
        <f t="shared" si="211"/>
        <v>0</v>
      </c>
      <c r="N1058" s="37"/>
      <c r="O1058" s="105"/>
      <c r="P1058" s="105">
        <f t="shared" si="212"/>
        <v>0</v>
      </c>
      <c r="Q1058" s="105">
        <f t="shared" si="213"/>
        <v>0</v>
      </c>
      <c r="R1058" s="103">
        <f t="shared" si="214"/>
        <v>0</v>
      </c>
      <c r="S1058" s="96">
        <v>0</v>
      </c>
      <c r="T1058" s="128" t="s">
        <v>882</v>
      </c>
      <c r="U1058" s="96">
        <v>0</v>
      </c>
      <c r="V1058" s="128" t="s">
        <v>882</v>
      </c>
      <c r="W1058" s="96">
        <v>0</v>
      </c>
      <c r="X1058" s="96">
        <v>0</v>
      </c>
      <c r="Y1058" s="96">
        <v>0</v>
      </c>
      <c r="Z1058" s="96">
        <v>0</v>
      </c>
      <c r="AA1058" s="105">
        <v>0</v>
      </c>
      <c r="AB1058" s="108">
        <v>0</v>
      </c>
      <c r="AC1058" s="96">
        <v>0</v>
      </c>
      <c r="AD1058" s="109" t="s">
        <v>882</v>
      </c>
      <c r="AE1058" s="96">
        <v>0</v>
      </c>
      <c r="AF1058" s="96">
        <v>0</v>
      </c>
      <c r="AG1058" s="96">
        <v>0</v>
      </c>
      <c r="AH1058" s="105">
        <v>0</v>
      </c>
      <c r="AI1058" s="108">
        <v>0</v>
      </c>
      <c r="AJ1058" s="105">
        <v>0</v>
      </c>
      <c r="AK1058" s="108" t="s">
        <v>883</v>
      </c>
      <c r="AL1058" s="9" t="str">
        <f>VLOOKUP(F1058,Definitions!$B$7:$E$39,4,FALSE)</f>
        <v>EU28</v>
      </c>
    </row>
    <row r="1059" spans="1:38">
      <c r="A1059" s="36" t="str">
        <f t="shared" ref="A1059:A1100" si="215">B1059&amp;D1059&amp;"_"&amp;E1059</f>
        <v>FI400_0</v>
      </c>
      <c r="B1059" t="s">
        <v>113</v>
      </c>
      <c r="C1059" t="s">
        <v>185</v>
      </c>
      <c r="D1059">
        <v>400</v>
      </c>
      <c r="E1059">
        <v>0</v>
      </c>
      <c r="F1059" s="25" t="str">
        <f>VLOOKUP(B1059,Definitions!$C$7:$D$43,2,FALSE)</f>
        <v>Finland</v>
      </c>
      <c r="G1059" t="str">
        <f>VLOOKUP(C1059,Definitions!$C$49:$D$57,2,FALSE)</f>
        <v>Residential</v>
      </c>
      <c r="H1059" t="str">
        <f>VLOOKUP(D1059,Definitions!$C$60:$D$104,2,FALSE)</f>
        <v>TOTAL Residential</v>
      </c>
      <c r="J1059" s="29" t="str">
        <f>VLOOKUP(E1059,Definitions!$C$115:$D$131,2,FALSE)</f>
        <v>TOTAL</v>
      </c>
      <c r="K1059" s="106"/>
      <c r="L1059" s="105"/>
      <c r="M1059" s="103">
        <f t="shared" ref="M1059:M1100" si="216">SUM(O1059:P1059)</f>
        <v>49.222812100599043</v>
      </c>
      <c r="N1059" s="37"/>
      <c r="O1059" s="105"/>
      <c r="P1059" s="105">
        <f t="shared" ref="P1059:P1100" si="217">Q1059+R1059+IFERROR(AJ1059,0)</f>
        <v>49.222812100599043</v>
      </c>
      <c r="Q1059" s="105">
        <f t="shared" ref="Q1059:Q1100" si="218">S1059+U1059+W1059</f>
        <v>46.629122814482827</v>
      </c>
      <c r="R1059" s="103">
        <f t="shared" ref="R1059:R1100" si="219">AC1059+AE1059</f>
        <v>6.7870276615719996E-2</v>
      </c>
      <c r="S1059" s="96">
        <v>42.291795551258055</v>
      </c>
      <c r="T1059" s="128" t="s">
        <v>965</v>
      </c>
      <c r="U1059" s="96">
        <v>4.3373272632247737</v>
      </c>
      <c r="V1059" s="128" t="s">
        <v>965</v>
      </c>
      <c r="W1059" s="96">
        <v>0</v>
      </c>
      <c r="X1059" s="96">
        <v>0</v>
      </c>
      <c r="Y1059" s="96">
        <v>0</v>
      </c>
      <c r="Z1059" s="96">
        <v>0</v>
      </c>
      <c r="AA1059" s="105">
        <v>0</v>
      </c>
      <c r="AB1059" s="108">
        <v>0</v>
      </c>
      <c r="AC1059" s="96">
        <v>6.7870276615719996E-2</v>
      </c>
      <c r="AD1059" s="109" t="s">
        <v>882</v>
      </c>
      <c r="AE1059" s="96">
        <v>0</v>
      </c>
      <c r="AF1059" s="96">
        <v>0</v>
      </c>
      <c r="AG1059" s="96">
        <v>0</v>
      </c>
      <c r="AH1059" s="105">
        <v>0</v>
      </c>
      <c r="AI1059" s="108">
        <v>0</v>
      </c>
      <c r="AJ1059" s="105">
        <v>2.5258190095004971</v>
      </c>
      <c r="AK1059" s="108" t="s">
        <v>966</v>
      </c>
      <c r="AL1059" s="9" t="str">
        <f>VLOOKUP(F1059,Definitions!$B$7:$E$39,4,FALSE)</f>
        <v>EU28</v>
      </c>
    </row>
    <row r="1060" spans="1:38">
      <c r="A1060" s="36" t="str">
        <f t="shared" si="215"/>
        <v>FI400_1</v>
      </c>
      <c r="B1060" t="s">
        <v>113</v>
      </c>
      <c r="C1060" t="s">
        <v>185</v>
      </c>
      <c r="D1060">
        <v>400</v>
      </c>
      <c r="E1060">
        <v>1</v>
      </c>
      <c r="F1060" s="25" t="str">
        <f>VLOOKUP(B1060,Definitions!$C$7:$D$43,2,FALSE)</f>
        <v>Finland</v>
      </c>
      <c r="G1060" t="str">
        <f>VLOOKUP(C1060,Definitions!$C$49:$D$57,2,FALSE)</f>
        <v>Residential</v>
      </c>
      <c r="H1060" t="str">
        <f>VLOOKUP(D1060,Definitions!$C$60:$D$104,2,FALSE)</f>
        <v>TOTAL Residential</v>
      </c>
      <c r="J1060" s="29" t="str">
        <f>VLOOKUP(E1060,Definitions!$C$115:$D$131,2,FALSE)</f>
        <v>Coal</v>
      </c>
      <c r="K1060" s="106"/>
      <c r="L1060" s="105"/>
      <c r="M1060" s="103">
        <f t="shared" si="216"/>
        <v>3.4852392441865811E-2</v>
      </c>
      <c r="N1060" s="37"/>
      <c r="O1060" s="105"/>
      <c r="P1060" s="105">
        <f t="shared" si="217"/>
        <v>3.4852392441865811E-2</v>
      </c>
      <c r="Q1060" s="105">
        <f t="shared" si="218"/>
        <v>3.4852392441865811E-2</v>
      </c>
      <c r="R1060" s="103">
        <f t="shared" si="219"/>
        <v>0</v>
      </c>
      <c r="S1060" s="96">
        <v>3.4852392441865811E-2</v>
      </c>
      <c r="T1060" s="128" t="s">
        <v>967</v>
      </c>
      <c r="U1060" s="96">
        <v>0</v>
      </c>
      <c r="V1060" s="128" t="s">
        <v>967</v>
      </c>
      <c r="W1060" s="96">
        <v>0</v>
      </c>
      <c r="X1060" s="96">
        <v>0</v>
      </c>
      <c r="Y1060" s="96">
        <v>0</v>
      </c>
      <c r="Z1060" s="96">
        <v>0</v>
      </c>
      <c r="AA1060" s="105">
        <v>0</v>
      </c>
      <c r="AB1060" s="108">
        <v>0</v>
      </c>
      <c r="AC1060" s="96">
        <v>0</v>
      </c>
      <c r="AD1060" s="109" t="s">
        <v>882</v>
      </c>
      <c r="AE1060" s="96">
        <v>0</v>
      </c>
      <c r="AF1060" s="96">
        <v>0</v>
      </c>
      <c r="AG1060" s="96">
        <v>0</v>
      </c>
      <c r="AH1060" s="105">
        <v>0</v>
      </c>
      <c r="AI1060" s="108">
        <v>0</v>
      </c>
      <c r="AJ1060" s="105">
        <v>0</v>
      </c>
      <c r="AK1060" s="108" t="s">
        <v>883</v>
      </c>
      <c r="AL1060" s="9" t="str">
        <f>VLOOKUP(F1060,Definitions!$B$7:$E$39,4,FALSE)</f>
        <v>EU28</v>
      </c>
    </row>
    <row r="1061" spans="1:38">
      <c r="A1061" s="36" t="str">
        <f t="shared" si="215"/>
        <v>FI400_2</v>
      </c>
      <c r="B1061" t="s">
        <v>113</v>
      </c>
      <c r="C1061" t="s">
        <v>185</v>
      </c>
      <c r="D1061">
        <v>400</v>
      </c>
      <c r="E1061">
        <v>2</v>
      </c>
      <c r="F1061" s="25" t="str">
        <f>VLOOKUP(B1061,Definitions!$C$7:$D$43,2,FALSE)</f>
        <v>Finland</v>
      </c>
      <c r="G1061" t="str">
        <f>VLOOKUP(C1061,Definitions!$C$49:$D$57,2,FALSE)</f>
        <v>Residential</v>
      </c>
      <c r="H1061" t="str">
        <f>VLOOKUP(D1061,Definitions!$C$60:$D$104,2,FALSE)</f>
        <v>TOTAL Residential</v>
      </c>
      <c r="J1061" s="29" t="str">
        <f>VLOOKUP(E1061,Definitions!$C$115:$D$131,2,FALSE)</f>
        <v>Fuel oil</v>
      </c>
      <c r="K1061" s="106"/>
      <c r="L1061" s="105"/>
      <c r="M1061" s="103">
        <f t="shared" si="216"/>
        <v>4.4575667856182886</v>
      </c>
      <c r="N1061" s="37"/>
      <c r="O1061" s="105"/>
      <c r="P1061" s="105">
        <f t="shared" si="217"/>
        <v>4.4575667856182886</v>
      </c>
      <c r="Q1061" s="105">
        <f t="shared" si="218"/>
        <v>4.4575667856182886</v>
      </c>
      <c r="R1061" s="103">
        <f t="shared" si="219"/>
        <v>0</v>
      </c>
      <c r="S1061" s="96">
        <v>4.0667275063380064</v>
      </c>
      <c r="T1061" s="128" t="s">
        <v>967</v>
      </c>
      <c r="U1061" s="96">
        <v>0.390839279280282</v>
      </c>
      <c r="V1061" s="128" t="s">
        <v>967</v>
      </c>
      <c r="W1061" s="96">
        <v>0</v>
      </c>
      <c r="X1061" s="96">
        <v>0</v>
      </c>
      <c r="Y1061" s="96">
        <v>0</v>
      </c>
      <c r="Z1061" s="96">
        <v>0</v>
      </c>
      <c r="AA1061" s="105">
        <v>0</v>
      </c>
      <c r="AB1061" s="108">
        <v>0</v>
      </c>
      <c r="AC1061" s="96">
        <v>0</v>
      </c>
      <c r="AD1061" s="109" t="s">
        <v>882</v>
      </c>
      <c r="AE1061" s="96">
        <v>0</v>
      </c>
      <c r="AF1061" s="96">
        <v>0</v>
      </c>
      <c r="AG1061" s="96">
        <v>0</v>
      </c>
      <c r="AH1061" s="105">
        <v>0</v>
      </c>
      <c r="AI1061" s="108">
        <v>0</v>
      </c>
      <c r="AJ1061" s="105">
        <v>0</v>
      </c>
      <c r="AK1061" s="108" t="s">
        <v>883</v>
      </c>
      <c r="AL1061" s="9" t="str">
        <f>VLOOKUP(F1061,Definitions!$B$7:$E$39,4,FALSE)</f>
        <v>EU28</v>
      </c>
    </row>
    <row r="1062" spans="1:38">
      <c r="A1062" s="36" t="str">
        <f t="shared" si="215"/>
        <v>FI400_3</v>
      </c>
      <c r="B1062" t="s">
        <v>113</v>
      </c>
      <c r="C1062" t="s">
        <v>185</v>
      </c>
      <c r="D1062">
        <v>400</v>
      </c>
      <c r="E1062">
        <v>3</v>
      </c>
      <c r="F1062" s="25" t="str">
        <f>VLOOKUP(B1062,Definitions!$C$7:$D$43,2,FALSE)</f>
        <v>Finland</v>
      </c>
      <c r="G1062" t="str">
        <f>VLOOKUP(C1062,Definitions!$C$49:$D$57,2,FALSE)</f>
        <v>Residential</v>
      </c>
      <c r="H1062" t="str">
        <f>VLOOKUP(D1062,Definitions!$C$60:$D$104,2,FALSE)</f>
        <v>TOTAL Residential</v>
      </c>
      <c r="J1062" s="29" t="str">
        <f>VLOOKUP(E1062,Definitions!$C$115:$D$131,2,FALSE)</f>
        <v>Natural gas</v>
      </c>
      <c r="K1062" s="106"/>
      <c r="L1062" s="105"/>
      <c r="M1062" s="103">
        <f t="shared" si="216"/>
        <v>0.2205443885366048</v>
      </c>
      <c r="N1062" s="37"/>
      <c r="O1062" s="105"/>
      <c r="P1062" s="105">
        <f t="shared" si="217"/>
        <v>0.2205443885366048</v>
      </c>
      <c r="Q1062" s="105">
        <f t="shared" si="218"/>
        <v>0.2205443885366048</v>
      </c>
      <c r="R1062" s="103">
        <f t="shared" si="219"/>
        <v>0</v>
      </c>
      <c r="S1062" s="96">
        <v>0.2205443885366048</v>
      </c>
      <c r="T1062" s="128" t="s">
        <v>968</v>
      </c>
      <c r="U1062" s="96">
        <v>0</v>
      </c>
      <c r="V1062" s="128" t="s">
        <v>968</v>
      </c>
      <c r="W1062" s="96">
        <v>0</v>
      </c>
      <c r="X1062" s="96">
        <v>0</v>
      </c>
      <c r="Y1062" s="96">
        <v>0</v>
      </c>
      <c r="Z1062" s="96">
        <v>0</v>
      </c>
      <c r="AA1062" s="105">
        <v>0</v>
      </c>
      <c r="AB1062" s="108">
        <v>0</v>
      </c>
      <c r="AC1062" s="96">
        <v>0</v>
      </c>
      <c r="AD1062" s="109" t="s">
        <v>882</v>
      </c>
      <c r="AE1062" s="96">
        <v>0</v>
      </c>
      <c r="AF1062" s="96">
        <v>0</v>
      </c>
      <c r="AG1062" s="96">
        <v>0</v>
      </c>
      <c r="AH1062" s="105">
        <v>0</v>
      </c>
      <c r="AI1062" s="108">
        <v>0</v>
      </c>
      <c r="AJ1062" s="105">
        <v>0</v>
      </c>
      <c r="AK1062" s="108" t="s">
        <v>966</v>
      </c>
      <c r="AL1062" s="9" t="str">
        <f>VLOOKUP(F1062,Definitions!$B$7:$E$39,4,FALSE)</f>
        <v>EU28</v>
      </c>
    </row>
    <row r="1063" spans="1:38">
      <c r="A1063" s="36" t="str">
        <f t="shared" si="215"/>
        <v>FI400_4</v>
      </c>
      <c r="B1063" t="s">
        <v>113</v>
      </c>
      <c r="C1063" t="s">
        <v>185</v>
      </c>
      <c r="D1063">
        <v>400</v>
      </c>
      <c r="E1063">
        <v>4</v>
      </c>
      <c r="F1063" s="25" t="str">
        <f>VLOOKUP(B1063,Definitions!$C$7:$D$43,2,FALSE)</f>
        <v>Finland</v>
      </c>
      <c r="G1063" t="str">
        <f>VLOOKUP(C1063,Definitions!$C$49:$D$57,2,FALSE)</f>
        <v>Residential</v>
      </c>
      <c r="H1063" t="str">
        <f>VLOOKUP(D1063,Definitions!$C$60:$D$104,2,FALSE)</f>
        <v>TOTAL Residential</v>
      </c>
      <c r="J1063" s="29" t="str">
        <f>VLOOKUP(E1063,Definitions!$C$115:$D$131,2,FALSE)</f>
        <v>Other fossil fuels</v>
      </c>
      <c r="K1063" s="106"/>
      <c r="L1063" s="105"/>
      <c r="M1063" s="103">
        <f t="shared" si="216"/>
        <v>0</v>
      </c>
      <c r="N1063" s="37"/>
      <c r="O1063" s="105"/>
      <c r="P1063" s="105">
        <f t="shared" si="217"/>
        <v>0</v>
      </c>
      <c r="Q1063" s="105">
        <f t="shared" si="218"/>
        <v>0</v>
      </c>
      <c r="R1063" s="103">
        <f t="shared" si="219"/>
        <v>0</v>
      </c>
      <c r="S1063" s="96">
        <v>0</v>
      </c>
      <c r="T1063" s="128" t="s">
        <v>882</v>
      </c>
      <c r="U1063" s="96">
        <v>0</v>
      </c>
      <c r="V1063" s="128" t="s">
        <v>882</v>
      </c>
      <c r="W1063" s="96">
        <v>0</v>
      </c>
      <c r="X1063" s="96">
        <v>0</v>
      </c>
      <c r="Y1063" s="96">
        <v>0</v>
      </c>
      <c r="Z1063" s="96">
        <v>0</v>
      </c>
      <c r="AA1063" s="105">
        <v>0</v>
      </c>
      <c r="AB1063" s="108">
        <v>0</v>
      </c>
      <c r="AC1063" s="96">
        <v>0</v>
      </c>
      <c r="AD1063" s="109" t="s">
        <v>882</v>
      </c>
      <c r="AE1063" s="96">
        <v>0</v>
      </c>
      <c r="AF1063" s="96">
        <v>0</v>
      </c>
      <c r="AG1063" s="96">
        <v>0</v>
      </c>
      <c r="AH1063" s="105">
        <v>0</v>
      </c>
      <c r="AI1063" s="108">
        <v>0</v>
      </c>
      <c r="AJ1063" s="105">
        <v>0</v>
      </c>
      <c r="AK1063" s="108" t="s">
        <v>883</v>
      </c>
      <c r="AL1063" s="9" t="str">
        <f>VLOOKUP(F1063,Definitions!$B$7:$E$39,4,FALSE)</f>
        <v>EU28</v>
      </c>
    </row>
    <row r="1064" spans="1:38">
      <c r="A1064" s="36" t="str">
        <f t="shared" si="215"/>
        <v>FI400_6</v>
      </c>
      <c r="B1064" t="s">
        <v>113</v>
      </c>
      <c r="C1064" t="s">
        <v>185</v>
      </c>
      <c r="D1064">
        <v>400</v>
      </c>
      <c r="E1064">
        <v>6</v>
      </c>
      <c r="F1064" s="25" t="str">
        <f>VLOOKUP(B1064,Definitions!$C$7:$D$43,2,FALSE)</f>
        <v>Finland</v>
      </c>
      <c r="G1064" t="str">
        <f>VLOOKUP(C1064,Definitions!$C$49:$D$57,2,FALSE)</f>
        <v>Residential</v>
      </c>
      <c r="H1064" t="str">
        <f>VLOOKUP(D1064,Definitions!$C$60:$D$104,2,FALSE)</f>
        <v>TOTAL Residential</v>
      </c>
      <c r="J1064" s="29" t="str">
        <f>VLOOKUP(E1064,Definitions!$C$115:$D$131,2,FALSE)</f>
        <v>Electricity</v>
      </c>
      <c r="K1064" s="106"/>
      <c r="L1064" s="105"/>
      <c r="M1064" s="103">
        <f t="shared" si="216"/>
        <v>12.040949946973354</v>
      </c>
      <c r="N1064" s="37"/>
      <c r="O1064" s="105"/>
      <c r="P1064" s="105">
        <f t="shared" si="217"/>
        <v>12.040949946973354</v>
      </c>
      <c r="Q1064" s="105">
        <f t="shared" si="218"/>
        <v>11.568452349956656</v>
      </c>
      <c r="R1064" s="103">
        <f t="shared" si="219"/>
        <v>6.7870276615719996E-2</v>
      </c>
      <c r="S1064" s="96">
        <v>10.017394676796876</v>
      </c>
      <c r="T1064" s="128" t="s">
        <v>968</v>
      </c>
      <c r="U1064" s="96">
        <v>1.5510576731597803</v>
      </c>
      <c r="V1064" s="128" t="s">
        <v>968</v>
      </c>
      <c r="W1064" s="96">
        <v>0</v>
      </c>
      <c r="X1064" s="96">
        <v>0</v>
      </c>
      <c r="Y1064" s="96">
        <v>0</v>
      </c>
      <c r="Z1064" s="96">
        <v>0</v>
      </c>
      <c r="AA1064" s="105">
        <v>0</v>
      </c>
      <c r="AB1064" s="108">
        <v>0</v>
      </c>
      <c r="AC1064" s="96">
        <v>6.7870276615719996E-2</v>
      </c>
      <c r="AD1064" s="109" t="s">
        <v>882</v>
      </c>
      <c r="AE1064" s="96">
        <v>0</v>
      </c>
      <c r="AF1064" s="96">
        <v>0</v>
      </c>
      <c r="AG1064" s="96">
        <v>0</v>
      </c>
      <c r="AH1064" s="105">
        <v>0</v>
      </c>
      <c r="AI1064" s="108">
        <v>0</v>
      </c>
      <c r="AJ1064" s="105">
        <v>0.40462732040097849</v>
      </c>
      <c r="AK1064" s="108" t="s">
        <v>966</v>
      </c>
      <c r="AL1064" s="9" t="str">
        <f>VLOOKUP(F1064,Definitions!$B$7:$E$39,4,FALSE)</f>
        <v>EU28</v>
      </c>
    </row>
    <row r="1065" spans="1:38">
      <c r="A1065" s="36" t="str">
        <f t="shared" si="215"/>
        <v>FI400_7</v>
      </c>
      <c r="B1065" t="s">
        <v>113</v>
      </c>
      <c r="C1065" t="s">
        <v>185</v>
      </c>
      <c r="D1065">
        <v>400</v>
      </c>
      <c r="E1065">
        <v>7</v>
      </c>
      <c r="F1065" s="25" t="str">
        <f>VLOOKUP(B1065,Definitions!$C$7:$D$43,2,FALSE)</f>
        <v>Finland</v>
      </c>
      <c r="G1065" t="str">
        <f>VLOOKUP(C1065,Definitions!$C$49:$D$57,2,FALSE)</f>
        <v>Residential</v>
      </c>
      <c r="H1065" t="str">
        <f>VLOOKUP(D1065,Definitions!$C$60:$D$104,2,FALSE)</f>
        <v>TOTAL Residential</v>
      </c>
      <c r="J1065" s="29" t="str">
        <f>VLOOKUP(E1065,Definitions!$C$115:$D$131,2,FALSE)</f>
        <v>District heating</v>
      </c>
      <c r="K1065" s="106"/>
      <c r="L1065" s="105"/>
      <c r="M1065" s="103">
        <f t="shared" si="216"/>
        <v>19.412123425527732</v>
      </c>
      <c r="N1065" s="56"/>
      <c r="O1065" s="105"/>
      <c r="P1065" s="105">
        <f t="shared" si="217"/>
        <v>19.412123425527732</v>
      </c>
      <c r="Q1065" s="105">
        <f t="shared" si="218"/>
        <v>19.412123425527732</v>
      </c>
      <c r="R1065" s="103">
        <f t="shared" si="219"/>
        <v>0</v>
      </c>
      <c r="S1065" s="96">
        <v>17.355857772471218</v>
      </c>
      <c r="T1065" s="128" t="s">
        <v>968</v>
      </c>
      <c r="U1065" s="96">
        <v>2.056265653056514</v>
      </c>
      <c r="V1065" s="128" t="s">
        <v>968</v>
      </c>
      <c r="W1065" s="96">
        <v>0</v>
      </c>
      <c r="X1065" s="96">
        <v>0</v>
      </c>
      <c r="Y1065" s="96">
        <v>0</v>
      </c>
      <c r="Z1065" s="96">
        <v>0</v>
      </c>
      <c r="AA1065" s="105">
        <v>0</v>
      </c>
      <c r="AB1065" s="108">
        <v>0</v>
      </c>
      <c r="AC1065" s="96">
        <v>0</v>
      </c>
      <c r="AD1065" s="109" t="s">
        <v>882</v>
      </c>
      <c r="AE1065" s="96">
        <v>0</v>
      </c>
      <c r="AF1065" s="96">
        <v>0</v>
      </c>
      <c r="AG1065" s="96">
        <v>0</v>
      </c>
      <c r="AH1065" s="105">
        <v>0</v>
      </c>
      <c r="AI1065" s="108">
        <v>0</v>
      </c>
      <c r="AJ1065" s="105">
        <v>0</v>
      </c>
      <c r="AK1065" s="108" t="s">
        <v>883</v>
      </c>
      <c r="AL1065" s="9" t="str">
        <f>VLOOKUP(F1065,Definitions!$B$7:$E$39,4,FALSE)</f>
        <v>EU28</v>
      </c>
    </row>
    <row r="1066" spans="1:38">
      <c r="A1066" s="36" t="str">
        <f t="shared" si="215"/>
        <v>FI400_8</v>
      </c>
      <c r="B1066" t="s">
        <v>113</v>
      </c>
      <c r="C1066" t="s">
        <v>185</v>
      </c>
      <c r="D1066">
        <v>400</v>
      </c>
      <c r="E1066">
        <v>8</v>
      </c>
      <c r="F1066" s="25" t="str">
        <f>VLOOKUP(B1066,Definitions!$C$7:$D$43,2,FALSE)</f>
        <v>Finland</v>
      </c>
      <c r="G1066" t="str">
        <f>VLOOKUP(C1066,Definitions!$C$49:$D$57,2,FALSE)</f>
        <v>Residential</v>
      </c>
      <c r="H1066" t="str">
        <f>VLOOKUP(D1066,Definitions!$C$60:$D$104,2,FALSE)</f>
        <v>TOTAL Residential</v>
      </c>
      <c r="J1066" s="29" t="str">
        <f>VLOOKUP(E1066,Definitions!$C$115:$D$131,2,FALSE)</f>
        <v>Waste non-RES</v>
      </c>
      <c r="K1066" s="106"/>
      <c r="L1066" s="105"/>
      <c r="M1066" s="103">
        <f t="shared" si="216"/>
        <v>0</v>
      </c>
      <c r="N1066" s="37"/>
      <c r="O1066" s="105"/>
      <c r="P1066" s="105">
        <f t="shared" si="217"/>
        <v>0</v>
      </c>
      <c r="Q1066" s="105">
        <f t="shared" si="218"/>
        <v>0</v>
      </c>
      <c r="R1066" s="103">
        <f t="shared" si="219"/>
        <v>0</v>
      </c>
      <c r="S1066" s="96">
        <v>0</v>
      </c>
      <c r="T1066" s="128" t="s">
        <v>882</v>
      </c>
      <c r="U1066" s="96">
        <v>0</v>
      </c>
      <c r="V1066" s="128" t="s">
        <v>882</v>
      </c>
      <c r="W1066" s="96">
        <v>0</v>
      </c>
      <c r="X1066" s="96">
        <v>0</v>
      </c>
      <c r="Y1066" s="96">
        <v>0</v>
      </c>
      <c r="Z1066" s="96">
        <v>0</v>
      </c>
      <c r="AA1066" s="105">
        <v>0</v>
      </c>
      <c r="AB1066" s="108">
        <v>0</v>
      </c>
      <c r="AC1066" s="96">
        <v>0</v>
      </c>
      <c r="AD1066" s="109" t="s">
        <v>882</v>
      </c>
      <c r="AE1066" s="96">
        <v>0</v>
      </c>
      <c r="AF1066" s="96">
        <v>0</v>
      </c>
      <c r="AG1066" s="96">
        <v>0</v>
      </c>
      <c r="AH1066" s="105">
        <v>0</v>
      </c>
      <c r="AI1066" s="108">
        <v>0</v>
      </c>
      <c r="AJ1066" s="105">
        <v>0</v>
      </c>
      <c r="AK1066" s="108" t="s">
        <v>883</v>
      </c>
      <c r="AL1066" s="9" t="str">
        <f>VLOOKUP(F1066,Definitions!$B$7:$E$39,4,FALSE)</f>
        <v>EU28</v>
      </c>
    </row>
    <row r="1067" spans="1:38">
      <c r="A1067" s="36" t="str">
        <f t="shared" si="215"/>
        <v>FI400_9</v>
      </c>
      <c r="B1067" t="s">
        <v>113</v>
      </c>
      <c r="C1067" t="s">
        <v>185</v>
      </c>
      <c r="D1067">
        <v>400</v>
      </c>
      <c r="E1067">
        <v>9</v>
      </c>
      <c r="F1067" s="25" t="str">
        <f>VLOOKUP(B1067,Definitions!$C$7:$D$43,2,FALSE)</f>
        <v>Finland</v>
      </c>
      <c r="G1067" t="str">
        <f>VLOOKUP(C1067,Definitions!$C$49:$D$57,2,FALSE)</f>
        <v>Residential</v>
      </c>
      <c r="H1067" t="str">
        <f>VLOOKUP(D1067,Definitions!$C$60:$D$104,2,FALSE)</f>
        <v>TOTAL Residential</v>
      </c>
      <c r="J1067" s="29" t="str">
        <f>VLOOKUP(E1067,Definitions!$C$115:$D$131,2,FALSE)</f>
        <v>Waste RES</v>
      </c>
      <c r="K1067" s="106"/>
      <c r="L1067" s="105"/>
      <c r="M1067" s="103">
        <f t="shared" si="216"/>
        <v>0</v>
      </c>
      <c r="N1067" s="37"/>
      <c r="O1067" s="105"/>
      <c r="P1067" s="105">
        <f t="shared" si="217"/>
        <v>0</v>
      </c>
      <c r="Q1067" s="105">
        <f t="shared" si="218"/>
        <v>0</v>
      </c>
      <c r="R1067" s="103">
        <f t="shared" si="219"/>
        <v>0</v>
      </c>
      <c r="S1067" s="96">
        <v>0</v>
      </c>
      <c r="T1067" s="128" t="s">
        <v>969</v>
      </c>
      <c r="U1067" s="96">
        <v>0</v>
      </c>
      <c r="V1067" s="128" t="s">
        <v>969</v>
      </c>
      <c r="W1067" s="96">
        <v>0</v>
      </c>
      <c r="X1067" s="96">
        <v>0</v>
      </c>
      <c r="Y1067" s="96">
        <v>0</v>
      </c>
      <c r="Z1067" s="96">
        <v>0</v>
      </c>
      <c r="AA1067" s="105">
        <v>0</v>
      </c>
      <c r="AB1067" s="108">
        <v>0</v>
      </c>
      <c r="AC1067" s="96">
        <v>0</v>
      </c>
      <c r="AD1067" s="109" t="s">
        <v>969</v>
      </c>
      <c r="AE1067" s="96">
        <v>0</v>
      </c>
      <c r="AF1067" s="96">
        <v>0</v>
      </c>
      <c r="AG1067" s="96">
        <v>0</v>
      </c>
      <c r="AH1067" s="105">
        <v>0</v>
      </c>
      <c r="AI1067" s="108">
        <v>0</v>
      </c>
      <c r="AJ1067" s="105">
        <v>0</v>
      </c>
      <c r="AK1067" s="108" t="s">
        <v>969</v>
      </c>
      <c r="AL1067" s="9" t="str">
        <f>VLOOKUP(F1067,Definitions!$B$7:$E$39,4,FALSE)</f>
        <v>EU28</v>
      </c>
    </row>
    <row r="1068" spans="1:38">
      <c r="A1068" s="36" t="str">
        <f t="shared" si="215"/>
        <v>FI400_51</v>
      </c>
      <c r="B1068" t="s">
        <v>113</v>
      </c>
      <c r="C1068" t="s">
        <v>185</v>
      </c>
      <c r="D1068">
        <v>400</v>
      </c>
      <c r="E1068">
        <v>51</v>
      </c>
      <c r="F1068" s="25" t="str">
        <f>VLOOKUP(B1068,Definitions!$C$7:$D$43,2,FALSE)</f>
        <v>Finland</v>
      </c>
      <c r="G1068" t="str">
        <f>VLOOKUP(C1068,Definitions!$C$49:$D$57,2,FALSE)</f>
        <v>Residential</v>
      </c>
      <c r="H1068" t="str">
        <f>VLOOKUP(D1068,Definitions!$C$60:$D$104,2,FALSE)</f>
        <v>TOTAL Residential</v>
      </c>
      <c r="J1068" s="29" t="str">
        <f>VLOOKUP(E1068,Definitions!$C$115:$D$131,2,FALSE)</f>
        <v>Biomass</v>
      </c>
      <c r="K1068" s="106"/>
      <c r="L1068" s="105"/>
      <c r="M1068" s="103">
        <f t="shared" si="216"/>
        <v>8.2582802412659255</v>
      </c>
      <c r="N1068" s="37"/>
      <c r="O1068" s="105"/>
      <c r="P1068" s="105">
        <f t="shared" si="217"/>
        <v>8.2582802412659255</v>
      </c>
      <c r="Q1068" s="105">
        <f t="shared" si="218"/>
        <v>7.7591834723963542</v>
      </c>
      <c r="R1068" s="103">
        <f t="shared" si="219"/>
        <v>0</v>
      </c>
      <c r="S1068" s="96">
        <v>7.6264188146675025</v>
      </c>
      <c r="T1068" s="128" t="s">
        <v>969</v>
      </c>
      <c r="U1068" s="96">
        <v>0.13276465772885132</v>
      </c>
      <c r="V1068" s="128" t="s">
        <v>969</v>
      </c>
      <c r="W1068" s="96">
        <v>0</v>
      </c>
      <c r="X1068" s="96">
        <v>0</v>
      </c>
      <c r="Y1068" s="96">
        <v>0</v>
      </c>
      <c r="Z1068" s="96">
        <v>0</v>
      </c>
      <c r="AA1068" s="105">
        <v>0</v>
      </c>
      <c r="AB1068" s="108">
        <v>0</v>
      </c>
      <c r="AC1068" s="96">
        <v>0</v>
      </c>
      <c r="AD1068" s="109" t="s">
        <v>969</v>
      </c>
      <c r="AE1068" s="96">
        <v>0</v>
      </c>
      <c r="AF1068" s="96">
        <v>0</v>
      </c>
      <c r="AG1068" s="96">
        <v>0</v>
      </c>
      <c r="AH1068" s="105">
        <v>0</v>
      </c>
      <c r="AI1068" s="108">
        <v>0</v>
      </c>
      <c r="AJ1068" s="105">
        <v>0.49909676886957083</v>
      </c>
      <c r="AK1068" s="108" t="s">
        <v>969</v>
      </c>
      <c r="AL1068" s="9" t="str">
        <f>VLOOKUP(F1068,Definitions!$B$7:$E$39,4,FALSE)</f>
        <v>EU28</v>
      </c>
    </row>
    <row r="1069" spans="1:38">
      <c r="A1069" s="36" t="str">
        <f t="shared" si="215"/>
        <v>FI400_52</v>
      </c>
      <c r="B1069" t="s">
        <v>113</v>
      </c>
      <c r="C1069" t="s">
        <v>185</v>
      </c>
      <c r="D1069">
        <v>400</v>
      </c>
      <c r="E1069">
        <v>52</v>
      </c>
      <c r="F1069" s="25" t="str">
        <f>VLOOKUP(B1069,Definitions!$C$7:$D$43,2,FALSE)</f>
        <v>Finland</v>
      </c>
      <c r="G1069" t="str">
        <f>VLOOKUP(C1069,Definitions!$C$49:$D$57,2,FALSE)</f>
        <v>Residential</v>
      </c>
      <c r="H1069" t="str">
        <f>VLOOKUP(D1069,Definitions!$C$60:$D$104,2,FALSE)</f>
        <v>TOTAL Residential</v>
      </c>
      <c r="J1069" s="29" t="str">
        <f>VLOOKUP(E1069,Definitions!$C$115:$D$131,2,FALSE)</f>
        <v>Geothermal</v>
      </c>
      <c r="K1069" s="106"/>
      <c r="L1069" s="105"/>
      <c r="M1069" s="103">
        <f t="shared" si="216"/>
        <v>0</v>
      </c>
      <c r="N1069" s="37"/>
      <c r="O1069" s="105"/>
      <c r="P1069" s="105">
        <f t="shared" si="217"/>
        <v>0</v>
      </c>
      <c r="Q1069" s="105">
        <f t="shared" si="218"/>
        <v>0</v>
      </c>
      <c r="R1069" s="103">
        <f t="shared" si="219"/>
        <v>0</v>
      </c>
      <c r="S1069" s="96">
        <v>0</v>
      </c>
      <c r="T1069" s="128" t="s">
        <v>969</v>
      </c>
      <c r="U1069" s="96">
        <v>0</v>
      </c>
      <c r="V1069" s="128" t="s">
        <v>969</v>
      </c>
      <c r="W1069" s="96">
        <v>0</v>
      </c>
      <c r="X1069" s="96">
        <v>0</v>
      </c>
      <c r="Y1069" s="96">
        <v>0</v>
      </c>
      <c r="Z1069" s="96">
        <v>0</v>
      </c>
      <c r="AA1069" s="105">
        <v>0</v>
      </c>
      <c r="AB1069" s="108">
        <v>0</v>
      </c>
      <c r="AC1069" s="96">
        <v>0</v>
      </c>
      <c r="AD1069" s="109" t="s">
        <v>969</v>
      </c>
      <c r="AE1069" s="96">
        <v>0</v>
      </c>
      <c r="AF1069" s="96">
        <v>0</v>
      </c>
      <c r="AG1069" s="96">
        <v>0</v>
      </c>
      <c r="AH1069" s="105">
        <v>0</v>
      </c>
      <c r="AI1069" s="108">
        <v>0</v>
      </c>
      <c r="AJ1069" s="105">
        <v>0</v>
      </c>
      <c r="AK1069" s="108" t="s">
        <v>969</v>
      </c>
      <c r="AL1069" s="9" t="str">
        <f>VLOOKUP(F1069,Definitions!$B$7:$E$39,4,FALSE)</f>
        <v>EU28</v>
      </c>
    </row>
    <row r="1070" spans="1:38">
      <c r="A1070" s="36" t="str">
        <f t="shared" si="215"/>
        <v>FI400_53</v>
      </c>
      <c r="B1070" t="s">
        <v>113</v>
      </c>
      <c r="C1070" t="s">
        <v>185</v>
      </c>
      <c r="D1070">
        <v>400</v>
      </c>
      <c r="E1070">
        <v>53</v>
      </c>
      <c r="F1070" s="25" t="str">
        <f>VLOOKUP(B1070,Definitions!$C$7:$D$43,2,FALSE)</f>
        <v>Finland</v>
      </c>
      <c r="G1070" t="str">
        <f>VLOOKUP(C1070,Definitions!$C$49:$D$57,2,FALSE)</f>
        <v>Residential</v>
      </c>
      <c r="H1070" t="str">
        <f>VLOOKUP(D1070,Definitions!$C$60:$D$104,2,FALSE)</f>
        <v>TOTAL Residential</v>
      </c>
      <c r="J1070" s="29" t="str">
        <f>VLOOKUP(E1070,Definitions!$C$115:$D$131,2,FALSE)</f>
        <v>Solar energy</v>
      </c>
      <c r="K1070" s="106"/>
      <c r="L1070" s="105"/>
      <c r="M1070" s="103">
        <f t="shared" si="216"/>
        <v>8.3999999999999995E-3</v>
      </c>
      <c r="N1070" s="37"/>
      <c r="O1070" s="105"/>
      <c r="P1070" s="105">
        <f t="shared" si="217"/>
        <v>8.3999999999999995E-3</v>
      </c>
      <c r="Q1070" s="105">
        <f t="shared" si="218"/>
        <v>8.3999999999999995E-3</v>
      </c>
      <c r="R1070" s="103">
        <f t="shared" si="219"/>
        <v>0</v>
      </c>
      <c r="S1070" s="96">
        <v>0</v>
      </c>
      <c r="T1070" s="128" t="s">
        <v>969</v>
      </c>
      <c r="U1070" s="96">
        <v>8.3999999999999995E-3</v>
      </c>
      <c r="V1070" s="128" t="s">
        <v>969</v>
      </c>
      <c r="W1070" s="96">
        <v>0</v>
      </c>
      <c r="X1070" s="96">
        <v>0</v>
      </c>
      <c r="Y1070" s="96">
        <v>0</v>
      </c>
      <c r="Z1070" s="96">
        <v>0</v>
      </c>
      <c r="AA1070" s="105">
        <v>0</v>
      </c>
      <c r="AB1070" s="108">
        <v>0</v>
      </c>
      <c r="AC1070" s="96">
        <v>0</v>
      </c>
      <c r="AD1070" s="109" t="s">
        <v>969</v>
      </c>
      <c r="AE1070" s="96">
        <v>0</v>
      </c>
      <c r="AF1070" s="96">
        <v>0</v>
      </c>
      <c r="AG1070" s="96">
        <v>0</v>
      </c>
      <c r="AH1070" s="105">
        <v>0</v>
      </c>
      <c r="AI1070" s="108">
        <v>0</v>
      </c>
      <c r="AJ1070" s="105">
        <v>0</v>
      </c>
      <c r="AK1070" s="108" t="s">
        <v>969</v>
      </c>
      <c r="AL1070" s="9" t="str">
        <f>VLOOKUP(F1070,Definitions!$B$7:$E$39,4,FALSE)</f>
        <v>EU28</v>
      </c>
    </row>
    <row r="1071" spans="1:38">
      <c r="A1071" s="36" t="str">
        <f t="shared" si="215"/>
        <v>FI400_58</v>
      </c>
      <c r="B1071" t="s">
        <v>113</v>
      </c>
      <c r="C1071" t="s">
        <v>185</v>
      </c>
      <c r="D1071">
        <v>400</v>
      </c>
      <c r="E1071">
        <v>58</v>
      </c>
      <c r="F1071" s="25" t="str">
        <f>VLOOKUP(B1071,Definitions!$C$7:$D$43,2,FALSE)</f>
        <v>Finland</v>
      </c>
      <c r="G1071" t="str">
        <f>VLOOKUP(C1071,Definitions!$C$49:$D$57,2,FALSE)</f>
        <v>Residential</v>
      </c>
      <c r="H1071" t="str">
        <f>VLOOKUP(D1071,Definitions!$C$60:$D$104,2,FALSE)</f>
        <v>TOTAL Residential</v>
      </c>
      <c r="J1071" s="29" t="str">
        <f>VLOOKUP(E1071,Definitions!$C$115:$D$131,2,FALSE)</f>
        <v>Ambient heat total</v>
      </c>
      <c r="K1071" s="106"/>
      <c r="L1071" s="105"/>
      <c r="M1071" s="103">
        <f t="shared" si="216"/>
        <v>3.1680000000053266</v>
      </c>
      <c r="N1071" s="37"/>
      <c r="O1071" s="105"/>
      <c r="P1071" s="105">
        <f t="shared" si="217"/>
        <v>3.1680000000053266</v>
      </c>
      <c r="Q1071" s="105">
        <f t="shared" si="218"/>
        <v>3.1680000000053266</v>
      </c>
      <c r="R1071" s="103">
        <f t="shared" si="219"/>
        <v>0</v>
      </c>
      <c r="S1071" s="96">
        <v>2.9700000000059807</v>
      </c>
      <c r="T1071" s="128" t="s">
        <v>885</v>
      </c>
      <c r="U1071" s="96">
        <v>0.19799999999934595</v>
      </c>
      <c r="V1071" s="128" t="s">
        <v>885</v>
      </c>
      <c r="W1071" s="96">
        <v>0</v>
      </c>
      <c r="X1071" s="96">
        <v>0</v>
      </c>
      <c r="Y1071" s="96">
        <v>0</v>
      </c>
      <c r="Z1071" s="96">
        <v>0</v>
      </c>
      <c r="AA1071" s="105">
        <v>0</v>
      </c>
      <c r="AB1071" s="108">
        <v>0</v>
      </c>
      <c r="AC1071" s="96">
        <v>0</v>
      </c>
      <c r="AD1071" s="109" t="s">
        <v>885</v>
      </c>
      <c r="AE1071" s="96">
        <v>0</v>
      </c>
      <c r="AF1071" s="96">
        <v>0</v>
      </c>
      <c r="AG1071" s="96">
        <v>0</v>
      </c>
      <c r="AH1071" s="105">
        <v>0</v>
      </c>
      <c r="AI1071" s="108">
        <v>0</v>
      </c>
      <c r="AJ1071" s="105">
        <v>0</v>
      </c>
      <c r="AK1071" s="108" t="s">
        <v>885</v>
      </c>
      <c r="AL1071" s="9" t="str">
        <f>VLOOKUP(F1071,Definitions!$B$7:$E$39,4,FALSE)</f>
        <v>EU28</v>
      </c>
    </row>
    <row r="1072" spans="1:38">
      <c r="A1072" s="36" t="str">
        <f t="shared" si="215"/>
        <v>FI400_55</v>
      </c>
      <c r="B1072" t="s">
        <v>113</v>
      </c>
      <c r="C1072" t="s">
        <v>185</v>
      </c>
      <c r="D1072">
        <v>400</v>
      </c>
      <c r="E1072">
        <v>55</v>
      </c>
      <c r="F1072" s="25" t="str">
        <f>VLOOKUP(B1072,Definitions!$C$7:$D$43,2,FALSE)</f>
        <v>Finland</v>
      </c>
      <c r="G1072" t="str">
        <f>VLOOKUP(C1072,Definitions!$C$49:$D$57,2,FALSE)</f>
        <v>Residential</v>
      </c>
      <c r="H1072" t="str">
        <f>VLOOKUP(D1072,Definitions!$C$60:$D$104,2,FALSE)</f>
        <v>TOTAL Residential</v>
      </c>
      <c r="J1072" s="29" t="str">
        <f>VLOOKUP(E1072,Definitions!$C$115:$D$131,2,FALSE)</f>
        <v xml:space="preserve">Other RES </v>
      </c>
      <c r="K1072" s="106"/>
      <c r="L1072" s="105"/>
      <c r="M1072" s="103">
        <f t="shared" si="216"/>
        <v>0</v>
      </c>
      <c r="N1072" s="37"/>
      <c r="O1072" s="105"/>
      <c r="P1072" s="105">
        <f t="shared" si="217"/>
        <v>0</v>
      </c>
      <c r="Q1072" s="105">
        <f t="shared" si="218"/>
        <v>0</v>
      </c>
      <c r="R1072" s="103">
        <f t="shared" si="219"/>
        <v>0</v>
      </c>
      <c r="S1072" s="96">
        <v>0</v>
      </c>
      <c r="T1072" s="128" t="s">
        <v>882</v>
      </c>
      <c r="U1072" s="96">
        <v>0</v>
      </c>
      <c r="V1072" s="128" t="s">
        <v>882</v>
      </c>
      <c r="W1072" s="96">
        <v>0</v>
      </c>
      <c r="X1072" s="96">
        <v>0</v>
      </c>
      <c r="Y1072" s="96">
        <v>0</v>
      </c>
      <c r="Z1072" s="96">
        <v>0</v>
      </c>
      <c r="AA1072" s="105">
        <v>0</v>
      </c>
      <c r="AB1072" s="108">
        <v>0</v>
      </c>
      <c r="AC1072" s="96">
        <v>0</v>
      </c>
      <c r="AD1072" s="109" t="s">
        <v>882</v>
      </c>
      <c r="AE1072" s="96">
        <v>0</v>
      </c>
      <c r="AF1072" s="96">
        <v>0</v>
      </c>
      <c r="AG1072" s="96">
        <v>0</v>
      </c>
      <c r="AH1072" s="105">
        <v>0</v>
      </c>
      <c r="AI1072" s="108">
        <v>0</v>
      </c>
      <c r="AJ1072" s="105">
        <v>0</v>
      </c>
      <c r="AK1072" s="108" t="s">
        <v>883</v>
      </c>
      <c r="AL1072" s="9" t="str">
        <f>VLOOKUP(F1072,Definitions!$B$7:$E$39,4,FALSE)</f>
        <v>EU28</v>
      </c>
    </row>
    <row r="1073" spans="1:38">
      <c r="A1073" s="36" t="str">
        <f t="shared" si="215"/>
        <v>FI401_0</v>
      </c>
      <c r="B1073" t="s">
        <v>113</v>
      </c>
      <c r="C1073" t="s">
        <v>185</v>
      </c>
      <c r="D1073">
        <v>401</v>
      </c>
      <c r="E1073">
        <v>0</v>
      </c>
      <c r="F1073" s="25" t="str">
        <f>VLOOKUP(B1073,Definitions!$C$7:$D$43,2,FALSE)</f>
        <v>Finland</v>
      </c>
      <c r="G1073" t="str">
        <f>VLOOKUP(C1073,Definitions!$C$49:$D$57,2,FALSE)</f>
        <v>Residential</v>
      </c>
      <c r="H1073" t="str">
        <f>VLOOKUP(D1073,Definitions!$C$60:$D$104,2,FALSE)</f>
        <v>SFH</v>
      </c>
      <c r="J1073" s="29" t="str">
        <f>VLOOKUP(E1073,Definitions!$C$115:$D$131,2,FALSE)</f>
        <v>TOTAL</v>
      </c>
      <c r="K1073" s="106"/>
      <c r="L1073" s="105"/>
      <c r="M1073" s="103">
        <f t="shared" si="216"/>
        <v>34.202227754385724</v>
      </c>
      <c r="N1073" s="37"/>
      <c r="O1073" s="105"/>
      <c r="P1073" s="105">
        <f t="shared" si="217"/>
        <v>34.202227754385724</v>
      </c>
      <c r="Q1073" s="105">
        <f t="shared" si="218"/>
        <v>33.272039647607379</v>
      </c>
      <c r="R1073" s="103">
        <f t="shared" si="219"/>
        <v>5.9063971602199998E-2</v>
      </c>
      <c r="S1073" s="96">
        <v>30.650298509922965</v>
      </c>
      <c r="T1073" s="128" t="s">
        <v>882</v>
      </c>
      <c r="U1073" s="96">
        <v>2.6217411376844155</v>
      </c>
      <c r="V1073" s="128" t="s">
        <v>882</v>
      </c>
      <c r="W1073" s="96">
        <v>0</v>
      </c>
      <c r="X1073" s="96">
        <v>0</v>
      </c>
      <c r="Y1073" s="96">
        <v>0</v>
      </c>
      <c r="Z1073" s="96">
        <v>0</v>
      </c>
      <c r="AA1073" s="105">
        <v>0</v>
      </c>
      <c r="AB1073" s="108">
        <v>0</v>
      </c>
      <c r="AC1073" s="96">
        <v>5.9063971602199998E-2</v>
      </c>
      <c r="AD1073" s="109" t="s">
        <v>882</v>
      </c>
      <c r="AE1073" s="96">
        <v>0</v>
      </c>
      <c r="AF1073" s="96">
        <v>0</v>
      </c>
      <c r="AG1073" s="96">
        <v>0</v>
      </c>
      <c r="AH1073" s="105">
        <v>0</v>
      </c>
      <c r="AI1073" s="108">
        <v>0</v>
      </c>
      <c r="AJ1073" s="105">
        <v>0.87112413517614284</v>
      </c>
      <c r="AK1073" s="108" t="s">
        <v>883</v>
      </c>
      <c r="AL1073" s="9" t="str">
        <f>VLOOKUP(F1073,Definitions!$B$7:$E$39,4,FALSE)</f>
        <v>EU28</v>
      </c>
    </row>
    <row r="1074" spans="1:38">
      <c r="A1074" s="36" t="str">
        <f t="shared" si="215"/>
        <v>FI401_1</v>
      </c>
      <c r="B1074" t="s">
        <v>113</v>
      </c>
      <c r="C1074" t="s">
        <v>185</v>
      </c>
      <c r="D1074">
        <v>401</v>
      </c>
      <c r="E1074">
        <v>1</v>
      </c>
      <c r="F1074" s="25" t="str">
        <f>VLOOKUP(B1074,Definitions!$C$7:$D$43,2,FALSE)</f>
        <v>Finland</v>
      </c>
      <c r="G1074" t="str">
        <f>VLOOKUP(C1074,Definitions!$C$49:$D$57,2,FALSE)</f>
        <v>Residential</v>
      </c>
      <c r="H1074" t="str">
        <f>VLOOKUP(D1074,Definitions!$C$60:$D$104,2,FALSE)</f>
        <v>SFH</v>
      </c>
      <c r="J1074" s="29" t="str">
        <f>VLOOKUP(E1074,Definitions!$C$115:$D$131,2,FALSE)</f>
        <v>Coal</v>
      </c>
      <c r="K1074" s="106"/>
      <c r="L1074" s="105"/>
      <c r="M1074" s="103">
        <f t="shared" si="216"/>
        <v>3.3849757389348548E-2</v>
      </c>
      <c r="N1074" s="37"/>
      <c r="O1074" s="105"/>
      <c r="P1074" s="105">
        <f t="shared" si="217"/>
        <v>3.3849757389348548E-2</v>
      </c>
      <c r="Q1074" s="105">
        <f t="shared" si="218"/>
        <v>3.3849757389348548E-2</v>
      </c>
      <c r="R1074" s="103">
        <f t="shared" si="219"/>
        <v>0</v>
      </c>
      <c r="S1074" s="96">
        <v>3.3849757389348548E-2</v>
      </c>
      <c r="T1074" s="128" t="s">
        <v>882</v>
      </c>
      <c r="U1074" s="96">
        <v>0</v>
      </c>
      <c r="V1074" s="128" t="s">
        <v>882</v>
      </c>
      <c r="W1074" s="96">
        <v>0</v>
      </c>
      <c r="X1074" s="96">
        <v>0</v>
      </c>
      <c r="Y1074" s="96">
        <v>0</v>
      </c>
      <c r="Z1074" s="96">
        <v>0</v>
      </c>
      <c r="AA1074" s="105">
        <v>0</v>
      </c>
      <c r="AB1074" s="108">
        <v>0</v>
      </c>
      <c r="AC1074" s="96">
        <v>0</v>
      </c>
      <c r="AD1074" s="109" t="s">
        <v>882</v>
      </c>
      <c r="AE1074" s="96">
        <v>0</v>
      </c>
      <c r="AF1074" s="96">
        <v>0</v>
      </c>
      <c r="AG1074" s="96">
        <v>0</v>
      </c>
      <c r="AH1074" s="105">
        <v>0</v>
      </c>
      <c r="AI1074" s="108">
        <v>0</v>
      </c>
      <c r="AJ1074" s="105">
        <v>0</v>
      </c>
      <c r="AK1074" s="108" t="s">
        <v>883</v>
      </c>
      <c r="AL1074" s="9" t="str">
        <f>VLOOKUP(F1074,Definitions!$B$7:$E$39,4,FALSE)</f>
        <v>EU28</v>
      </c>
    </row>
    <row r="1075" spans="1:38">
      <c r="A1075" s="36" t="str">
        <f t="shared" si="215"/>
        <v>FI401_2</v>
      </c>
      <c r="B1075" t="s">
        <v>113</v>
      </c>
      <c r="C1075" t="s">
        <v>185</v>
      </c>
      <c r="D1075">
        <v>401</v>
      </c>
      <c r="E1075">
        <v>2</v>
      </c>
      <c r="F1075" s="25" t="str">
        <f>VLOOKUP(B1075,Definitions!$C$7:$D$43,2,FALSE)</f>
        <v>Finland</v>
      </c>
      <c r="G1075" t="str">
        <f>VLOOKUP(C1075,Definitions!$C$49:$D$57,2,FALSE)</f>
        <v>Residential</v>
      </c>
      <c r="H1075" t="str">
        <f>VLOOKUP(D1075,Definitions!$C$60:$D$104,2,FALSE)</f>
        <v>SFH</v>
      </c>
      <c r="J1075" s="29" t="str">
        <f>VLOOKUP(E1075,Definitions!$C$115:$D$131,2,FALSE)</f>
        <v>Fuel oil</v>
      </c>
      <c r="K1075" s="106"/>
      <c r="L1075" s="105"/>
      <c r="M1075" s="103">
        <f t="shared" si="216"/>
        <v>4.0374146962589528</v>
      </c>
      <c r="N1075" s="37"/>
      <c r="O1075" s="105"/>
      <c r="P1075" s="105">
        <f t="shared" si="217"/>
        <v>4.0374146962589528</v>
      </c>
      <c r="Q1075" s="105">
        <f t="shared" si="218"/>
        <v>4.0374146962589528</v>
      </c>
      <c r="R1075" s="103">
        <f t="shared" si="219"/>
        <v>0</v>
      </c>
      <c r="S1075" s="96">
        <v>3.6793777797693119</v>
      </c>
      <c r="T1075" s="128" t="s">
        <v>882</v>
      </c>
      <c r="U1075" s="96">
        <v>0.35803691648964125</v>
      </c>
      <c r="V1075" s="128" t="s">
        <v>882</v>
      </c>
      <c r="W1075" s="96">
        <v>0</v>
      </c>
      <c r="X1075" s="96">
        <v>0</v>
      </c>
      <c r="Y1075" s="96">
        <v>0</v>
      </c>
      <c r="Z1075" s="96">
        <v>0</v>
      </c>
      <c r="AA1075" s="105">
        <v>0</v>
      </c>
      <c r="AB1075" s="108">
        <v>0</v>
      </c>
      <c r="AC1075" s="96">
        <v>0</v>
      </c>
      <c r="AD1075" s="109" t="s">
        <v>882</v>
      </c>
      <c r="AE1075" s="96">
        <v>0</v>
      </c>
      <c r="AF1075" s="96">
        <v>0</v>
      </c>
      <c r="AG1075" s="96">
        <v>0</v>
      </c>
      <c r="AH1075" s="105">
        <v>0</v>
      </c>
      <c r="AI1075" s="108">
        <v>0</v>
      </c>
      <c r="AJ1075" s="105">
        <v>0</v>
      </c>
      <c r="AK1075" s="108" t="s">
        <v>883</v>
      </c>
      <c r="AL1075" s="9" t="str">
        <f>VLOOKUP(F1075,Definitions!$B$7:$E$39,4,FALSE)</f>
        <v>EU28</v>
      </c>
    </row>
    <row r="1076" spans="1:38">
      <c r="A1076" s="36" t="str">
        <f t="shared" si="215"/>
        <v>FI401_3</v>
      </c>
      <c r="B1076" t="s">
        <v>113</v>
      </c>
      <c r="C1076" t="s">
        <v>185</v>
      </c>
      <c r="D1076">
        <v>401</v>
      </c>
      <c r="E1076">
        <v>3</v>
      </c>
      <c r="F1076" s="25" t="str">
        <f>VLOOKUP(B1076,Definitions!$C$7:$D$43,2,FALSE)</f>
        <v>Finland</v>
      </c>
      <c r="G1076" t="str">
        <f>VLOOKUP(C1076,Definitions!$C$49:$D$57,2,FALSE)</f>
        <v>Residential</v>
      </c>
      <c r="H1076" t="str">
        <f>VLOOKUP(D1076,Definitions!$C$60:$D$104,2,FALSE)</f>
        <v>SFH</v>
      </c>
      <c r="J1076" s="29" t="str">
        <f>VLOOKUP(E1076,Definitions!$C$115:$D$131,2,FALSE)</f>
        <v>Natural gas</v>
      </c>
      <c r="K1076" s="106"/>
      <c r="L1076" s="105"/>
      <c r="M1076" s="103">
        <f t="shared" si="216"/>
        <v>0.2205443885366048</v>
      </c>
      <c r="N1076" s="37"/>
      <c r="O1076" s="105"/>
      <c r="P1076" s="105">
        <f t="shared" si="217"/>
        <v>0.2205443885366048</v>
      </c>
      <c r="Q1076" s="105">
        <f t="shared" si="218"/>
        <v>0.2205443885366048</v>
      </c>
      <c r="R1076" s="103">
        <f t="shared" si="219"/>
        <v>0</v>
      </c>
      <c r="S1076" s="96">
        <v>0.2205443885366048</v>
      </c>
      <c r="T1076" s="128" t="s">
        <v>882</v>
      </c>
      <c r="U1076" s="96">
        <v>0</v>
      </c>
      <c r="V1076" s="128" t="s">
        <v>882</v>
      </c>
      <c r="W1076" s="96">
        <v>0</v>
      </c>
      <c r="X1076" s="96">
        <v>0</v>
      </c>
      <c r="Y1076" s="96">
        <v>0</v>
      </c>
      <c r="Z1076" s="96">
        <v>0</v>
      </c>
      <c r="AA1076" s="105">
        <v>0</v>
      </c>
      <c r="AB1076" s="108">
        <v>0</v>
      </c>
      <c r="AC1076" s="96">
        <v>0</v>
      </c>
      <c r="AD1076" s="109" t="s">
        <v>882</v>
      </c>
      <c r="AE1076" s="96">
        <v>0</v>
      </c>
      <c r="AF1076" s="96">
        <v>0</v>
      </c>
      <c r="AG1076" s="96">
        <v>0</v>
      </c>
      <c r="AH1076" s="105">
        <v>0</v>
      </c>
      <c r="AI1076" s="108">
        <v>0</v>
      </c>
      <c r="AJ1076" s="105">
        <v>0</v>
      </c>
      <c r="AK1076" s="108" t="s">
        <v>883</v>
      </c>
      <c r="AL1076" s="9" t="str">
        <f>VLOOKUP(F1076,Definitions!$B$7:$E$39,4,FALSE)</f>
        <v>EU28</v>
      </c>
    </row>
    <row r="1077" spans="1:38">
      <c r="A1077" s="36" t="str">
        <f t="shared" si="215"/>
        <v>FI401_4</v>
      </c>
      <c r="B1077" t="s">
        <v>113</v>
      </c>
      <c r="C1077" t="s">
        <v>185</v>
      </c>
      <c r="D1077">
        <v>401</v>
      </c>
      <c r="E1077">
        <v>4</v>
      </c>
      <c r="F1077" s="25" t="str">
        <f>VLOOKUP(B1077,Definitions!$C$7:$D$43,2,FALSE)</f>
        <v>Finland</v>
      </c>
      <c r="G1077" t="str">
        <f>VLOOKUP(C1077,Definitions!$C$49:$D$57,2,FALSE)</f>
        <v>Residential</v>
      </c>
      <c r="H1077" t="str">
        <f>VLOOKUP(D1077,Definitions!$C$60:$D$104,2,FALSE)</f>
        <v>SFH</v>
      </c>
      <c r="J1077" s="29" t="str">
        <f>VLOOKUP(E1077,Definitions!$C$115:$D$131,2,FALSE)</f>
        <v>Other fossil fuels</v>
      </c>
      <c r="K1077" s="106"/>
      <c r="L1077" s="105"/>
      <c r="M1077" s="103">
        <f t="shared" si="216"/>
        <v>0</v>
      </c>
      <c r="N1077" s="37"/>
      <c r="O1077" s="105"/>
      <c r="P1077" s="105">
        <f t="shared" si="217"/>
        <v>0</v>
      </c>
      <c r="Q1077" s="105">
        <f t="shared" si="218"/>
        <v>0</v>
      </c>
      <c r="R1077" s="103">
        <f t="shared" si="219"/>
        <v>0</v>
      </c>
      <c r="S1077" s="96">
        <v>0</v>
      </c>
      <c r="T1077" s="128" t="s">
        <v>882</v>
      </c>
      <c r="U1077" s="96">
        <v>0</v>
      </c>
      <c r="V1077" s="128" t="s">
        <v>882</v>
      </c>
      <c r="W1077" s="96">
        <v>0</v>
      </c>
      <c r="X1077" s="96">
        <v>0</v>
      </c>
      <c r="Y1077" s="96">
        <v>0</v>
      </c>
      <c r="Z1077" s="96">
        <v>0</v>
      </c>
      <c r="AA1077" s="105">
        <v>0</v>
      </c>
      <c r="AB1077" s="108">
        <v>0</v>
      </c>
      <c r="AC1077" s="96">
        <v>0</v>
      </c>
      <c r="AD1077" s="109" t="s">
        <v>882</v>
      </c>
      <c r="AE1077" s="96">
        <v>0</v>
      </c>
      <c r="AF1077" s="96">
        <v>0</v>
      </c>
      <c r="AG1077" s="96">
        <v>0</v>
      </c>
      <c r="AH1077" s="105">
        <v>0</v>
      </c>
      <c r="AI1077" s="108">
        <v>0</v>
      </c>
      <c r="AJ1077" s="105">
        <v>0</v>
      </c>
      <c r="AK1077" s="108" t="s">
        <v>883</v>
      </c>
      <c r="AL1077" s="9" t="str">
        <f>VLOOKUP(F1077,Definitions!$B$7:$E$39,4,FALSE)</f>
        <v>EU28</v>
      </c>
    </row>
    <row r="1078" spans="1:38">
      <c r="A1078" s="36" t="str">
        <f t="shared" si="215"/>
        <v>FI401_6</v>
      </c>
      <c r="B1078" t="s">
        <v>113</v>
      </c>
      <c r="C1078" t="s">
        <v>185</v>
      </c>
      <c r="D1078">
        <v>401</v>
      </c>
      <c r="E1078">
        <v>6</v>
      </c>
      <c r="F1078" s="25" t="str">
        <f>VLOOKUP(B1078,Definitions!$C$7:$D$43,2,FALSE)</f>
        <v>Finland</v>
      </c>
      <c r="G1078" t="str">
        <f>VLOOKUP(C1078,Definitions!$C$49:$D$57,2,FALSE)</f>
        <v>Residential</v>
      </c>
      <c r="H1078" t="str">
        <f>VLOOKUP(D1078,Definitions!$C$60:$D$104,2,FALSE)</f>
        <v>SFH</v>
      </c>
      <c r="J1078" s="29" t="str">
        <f>VLOOKUP(E1078,Definitions!$C$115:$D$131,2,FALSE)</f>
        <v>Electricity</v>
      </c>
      <c r="K1078" s="106"/>
      <c r="L1078" s="105"/>
      <c r="M1078" s="103">
        <f t="shared" si="216"/>
        <v>11.837659936579342</v>
      </c>
      <c r="N1078" s="37"/>
      <c r="O1078" s="105"/>
      <c r="P1078" s="105">
        <f t="shared" si="217"/>
        <v>11.837659936579342</v>
      </c>
      <c r="Q1078" s="105">
        <f t="shared" si="218"/>
        <v>11.389879683877027</v>
      </c>
      <c r="R1078" s="103">
        <f t="shared" si="219"/>
        <v>5.9063971602199998E-2</v>
      </c>
      <c r="S1078" s="96">
        <v>9.8880756304155959</v>
      </c>
      <c r="T1078" s="128" t="s">
        <v>882</v>
      </c>
      <c r="U1078" s="96">
        <v>1.501804053461431</v>
      </c>
      <c r="V1078" s="128" t="s">
        <v>882</v>
      </c>
      <c r="W1078" s="96">
        <v>0</v>
      </c>
      <c r="X1078" s="96">
        <v>0</v>
      </c>
      <c r="Y1078" s="96">
        <v>0</v>
      </c>
      <c r="Z1078" s="96">
        <v>0</v>
      </c>
      <c r="AA1078" s="105">
        <v>0</v>
      </c>
      <c r="AB1078" s="108">
        <v>0</v>
      </c>
      <c r="AC1078" s="96">
        <v>5.9063971602199998E-2</v>
      </c>
      <c r="AD1078" s="109" t="s">
        <v>882</v>
      </c>
      <c r="AE1078" s="96">
        <v>0</v>
      </c>
      <c r="AF1078" s="96">
        <v>0</v>
      </c>
      <c r="AG1078" s="96">
        <v>0</v>
      </c>
      <c r="AH1078" s="105">
        <v>0</v>
      </c>
      <c r="AI1078" s="108">
        <v>0</v>
      </c>
      <c r="AJ1078" s="105">
        <v>0.3887162811001158</v>
      </c>
      <c r="AK1078" s="108" t="s">
        <v>883</v>
      </c>
      <c r="AL1078" s="9" t="str">
        <f>VLOOKUP(F1078,Definitions!$B$7:$E$39,4,FALSE)</f>
        <v>EU28</v>
      </c>
    </row>
    <row r="1079" spans="1:38">
      <c r="A1079" s="36" t="str">
        <f t="shared" si="215"/>
        <v>FI401_7</v>
      </c>
      <c r="B1079" t="s">
        <v>113</v>
      </c>
      <c r="C1079" t="s">
        <v>185</v>
      </c>
      <c r="D1079">
        <v>401</v>
      </c>
      <c r="E1079">
        <v>7</v>
      </c>
      <c r="F1079" s="25" t="str">
        <f>VLOOKUP(B1079,Definitions!$C$7:$D$43,2,FALSE)</f>
        <v>Finland</v>
      </c>
      <c r="G1079" t="str">
        <f>VLOOKUP(C1079,Definitions!$C$49:$D$57,2,FALSE)</f>
        <v>Residential</v>
      </c>
      <c r="H1079" t="str">
        <f>VLOOKUP(D1079,Definitions!$C$60:$D$104,2,FALSE)</f>
        <v>SFH</v>
      </c>
      <c r="J1079" s="29" t="str">
        <f>VLOOKUP(E1079,Definitions!$C$115:$D$131,2,FALSE)</f>
        <v>District heating</v>
      </c>
      <c r="K1079" s="106"/>
      <c r="L1079" s="105"/>
      <c r="M1079" s="103">
        <f t="shared" si="216"/>
        <v>6.8126962447562258</v>
      </c>
      <c r="N1079" s="56"/>
      <c r="O1079" s="105"/>
      <c r="P1079" s="105">
        <f t="shared" si="217"/>
        <v>6.8126962447562258</v>
      </c>
      <c r="Q1079" s="105">
        <f t="shared" si="218"/>
        <v>6.8126962447562258</v>
      </c>
      <c r="R1079" s="103">
        <f t="shared" si="219"/>
        <v>0</v>
      </c>
      <c r="S1079" s="96">
        <v>6.3737983730583787</v>
      </c>
      <c r="T1079" s="128" t="s">
        <v>882</v>
      </c>
      <c r="U1079" s="96">
        <v>0.43889787169784711</v>
      </c>
      <c r="V1079" s="128" t="s">
        <v>882</v>
      </c>
      <c r="W1079" s="96">
        <v>0</v>
      </c>
      <c r="X1079" s="96">
        <v>0</v>
      </c>
      <c r="Y1079" s="96">
        <v>0</v>
      </c>
      <c r="Z1079" s="96">
        <v>0</v>
      </c>
      <c r="AA1079" s="105">
        <v>0</v>
      </c>
      <c r="AB1079" s="108">
        <v>0</v>
      </c>
      <c r="AC1079" s="96">
        <v>0</v>
      </c>
      <c r="AD1079" s="109" t="s">
        <v>882</v>
      </c>
      <c r="AE1079" s="96">
        <v>0</v>
      </c>
      <c r="AF1079" s="96">
        <v>0</v>
      </c>
      <c r="AG1079" s="96">
        <v>0</v>
      </c>
      <c r="AH1079" s="105">
        <v>0</v>
      </c>
      <c r="AI1079" s="108">
        <v>0</v>
      </c>
      <c r="AJ1079" s="105">
        <v>0</v>
      </c>
      <c r="AK1079" s="108" t="s">
        <v>883</v>
      </c>
      <c r="AL1079" s="9" t="str">
        <f>VLOOKUP(F1079,Definitions!$B$7:$E$39,4,FALSE)</f>
        <v>EU28</v>
      </c>
    </row>
    <row r="1080" spans="1:38">
      <c r="A1080" s="36" t="str">
        <f t="shared" si="215"/>
        <v>FI401_8</v>
      </c>
      <c r="B1080" t="s">
        <v>113</v>
      </c>
      <c r="C1080" t="s">
        <v>185</v>
      </c>
      <c r="D1080">
        <v>401</v>
      </c>
      <c r="E1080">
        <v>8</v>
      </c>
      <c r="F1080" s="25" t="str">
        <f>VLOOKUP(B1080,Definitions!$C$7:$D$43,2,FALSE)</f>
        <v>Finland</v>
      </c>
      <c r="G1080" t="str">
        <f>VLOOKUP(C1080,Definitions!$C$49:$D$57,2,FALSE)</f>
        <v>Residential</v>
      </c>
      <c r="H1080" t="str">
        <f>VLOOKUP(D1080,Definitions!$C$60:$D$104,2,FALSE)</f>
        <v>SFH</v>
      </c>
      <c r="J1080" s="29" t="str">
        <f>VLOOKUP(E1080,Definitions!$C$115:$D$131,2,FALSE)</f>
        <v>Waste non-RES</v>
      </c>
      <c r="K1080" s="106"/>
      <c r="L1080" s="105"/>
      <c r="M1080" s="103">
        <f t="shared" si="216"/>
        <v>0</v>
      </c>
      <c r="N1080" s="37"/>
      <c r="O1080" s="105"/>
      <c r="P1080" s="105">
        <f t="shared" si="217"/>
        <v>0</v>
      </c>
      <c r="Q1080" s="105">
        <f t="shared" si="218"/>
        <v>0</v>
      </c>
      <c r="R1080" s="103">
        <f t="shared" si="219"/>
        <v>0</v>
      </c>
      <c r="S1080" s="96">
        <v>0</v>
      </c>
      <c r="T1080" s="128" t="s">
        <v>882</v>
      </c>
      <c r="U1080" s="96">
        <v>0</v>
      </c>
      <c r="V1080" s="128" t="s">
        <v>882</v>
      </c>
      <c r="W1080" s="96">
        <v>0</v>
      </c>
      <c r="X1080" s="96">
        <v>0</v>
      </c>
      <c r="Y1080" s="96">
        <v>0</v>
      </c>
      <c r="Z1080" s="96">
        <v>0</v>
      </c>
      <c r="AA1080" s="105">
        <v>0</v>
      </c>
      <c r="AB1080" s="108">
        <v>0</v>
      </c>
      <c r="AC1080" s="96">
        <v>0</v>
      </c>
      <c r="AD1080" s="109" t="s">
        <v>882</v>
      </c>
      <c r="AE1080" s="96">
        <v>0</v>
      </c>
      <c r="AF1080" s="96">
        <v>0</v>
      </c>
      <c r="AG1080" s="96">
        <v>0</v>
      </c>
      <c r="AH1080" s="105">
        <v>0</v>
      </c>
      <c r="AI1080" s="108">
        <v>0</v>
      </c>
      <c r="AJ1080" s="105">
        <v>0</v>
      </c>
      <c r="AK1080" s="108" t="s">
        <v>883</v>
      </c>
      <c r="AL1080" s="9" t="str">
        <f>VLOOKUP(F1080,Definitions!$B$7:$E$39,4,FALSE)</f>
        <v>EU28</v>
      </c>
    </row>
    <row r="1081" spans="1:38">
      <c r="A1081" s="36" t="str">
        <f t="shared" si="215"/>
        <v>FI401_9</v>
      </c>
      <c r="B1081" t="s">
        <v>113</v>
      </c>
      <c r="C1081" t="s">
        <v>185</v>
      </c>
      <c r="D1081">
        <v>401</v>
      </c>
      <c r="E1081">
        <v>9</v>
      </c>
      <c r="F1081" s="25" t="str">
        <f>VLOOKUP(B1081,Definitions!$C$7:$D$43,2,FALSE)</f>
        <v>Finland</v>
      </c>
      <c r="G1081" t="str">
        <f>VLOOKUP(C1081,Definitions!$C$49:$D$57,2,FALSE)</f>
        <v>Residential</v>
      </c>
      <c r="H1081" t="str">
        <f>VLOOKUP(D1081,Definitions!$C$60:$D$104,2,FALSE)</f>
        <v>SFH</v>
      </c>
      <c r="J1081" s="29" t="str">
        <f>VLOOKUP(E1081,Definitions!$C$115:$D$131,2,FALSE)</f>
        <v>Waste RES</v>
      </c>
      <c r="K1081" s="106"/>
      <c r="L1081" s="105"/>
      <c r="M1081" s="103">
        <f t="shared" si="216"/>
        <v>0</v>
      </c>
      <c r="N1081" s="37"/>
      <c r="O1081" s="105"/>
      <c r="P1081" s="105">
        <f t="shared" si="217"/>
        <v>0</v>
      </c>
      <c r="Q1081" s="105">
        <f t="shared" si="218"/>
        <v>0</v>
      </c>
      <c r="R1081" s="103">
        <f t="shared" si="219"/>
        <v>0</v>
      </c>
      <c r="S1081" s="96">
        <v>0</v>
      </c>
      <c r="T1081" s="128" t="s">
        <v>882</v>
      </c>
      <c r="U1081" s="96">
        <v>0</v>
      </c>
      <c r="V1081" s="128" t="s">
        <v>882</v>
      </c>
      <c r="W1081" s="96">
        <v>0</v>
      </c>
      <c r="X1081" s="96">
        <v>0</v>
      </c>
      <c r="Y1081" s="96">
        <v>0</v>
      </c>
      <c r="Z1081" s="96">
        <v>0</v>
      </c>
      <c r="AA1081" s="105">
        <v>0</v>
      </c>
      <c r="AB1081" s="108">
        <v>0</v>
      </c>
      <c r="AC1081" s="96">
        <v>0</v>
      </c>
      <c r="AD1081" s="109" t="s">
        <v>882</v>
      </c>
      <c r="AE1081" s="96">
        <v>0</v>
      </c>
      <c r="AF1081" s="96">
        <v>0</v>
      </c>
      <c r="AG1081" s="96">
        <v>0</v>
      </c>
      <c r="AH1081" s="105">
        <v>0</v>
      </c>
      <c r="AI1081" s="108">
        <v>0</v>
      </c>
      <c r="AJ1081" s="105">
        <v>0</v>
      </c>
      <c r="AK1081" s="108" t="s">
        <v>883</v>
      </c>
      <c r="AL1081" s="9" t="str">
        <f>VLOOKUP(F1081,Definitions!$B$7:$E$39,4,FALSE)</f>
        <v>EU28</v>
      </c>
    </row>
    <row r="1082" spans="1:38">
      <c r="A1082" s="36" t="str">
        <f t="shared" si="215"/>
        <v>FI401_51</v>
      </c>
      <c r="B1082" t="s">
        <v>113</v>
      </c>
      <c r="C1082" t="s">
        <v>185</v>
      </c>
      <c r="D1082">
        <v>401</v>
      </c>
      <c r="E1082">
        <v>51</v>
      </c>
      <c r="F1082" s="25" t="str">
        <f>VLOOKUP(B1082,Definitions!$C$7:$D$43,2,FALSE)</f>
        <v>Finland</v>
      </c>
      <c r="G1082" t="str">
        <f>VLOOKUP(C1082,Definitions!$C$49:$D$57,2,FALSE)</f>
        <v>Residential</v>
      </c>
      <c r="H1082" t="str">
        <f>VLOOKUP(D1082,Definitions!$C$60:$D$104,2,FALSE)</f>
        <v>SFH</v>
      </c>
      <c r="J1082" s="29" t="str">
        <f>VLOOKUP(E1082,Definitions!$C$115:$D$131,2,FALSE)</f>
        <v>Biomass</v>
      </c>
      <c r="K1082" s="106"/>
      <c r="L1082" s="105"/>
      <c r="M1082" s="103">
        <f t="shared" si="216"/>
        <v>8.1917824788871787</v>
      </c>
      <c r="N1082" s="37"/>
      <c r="O1082" s="105"/>
      <c r="P1082" s="105">
        <f t="shared" si="217"/>
        <v>8.1917824788871787</v>
      </c>
      <c r="Q1082" s="105">
        <f t="shared" si="218"/>
        <v>7.7093746248111517</v>
      </c>
      <c r="R1082" s="103">
        <f t="shared" si="219"/>
        <v>0</v>
      </c>
      <c r="S1082" s="96">
        <v>7.581049382840189</v>
      </c>
      <c r="T1082" s="128" t="s">
        <v>882</v>
      </c>
      <c r="U1082" s="96">
        <v>0.12832524197096284</v>
      </c>
      <c r="V1082" s="128" t="s">
        <v>882</v>
      </c>
      <c r="W1082" s="96">
        <v>0</v>
      </c>
      <c r="X1082" s="96">
        <v>0</v>
      </c>
      <c r="Y1082" s="96">
        <v>0</v>
      </c>
      <c r="Z1082" s="96">
        <v>0</v>
      </c>
      <c r="AA1082" s="105">
        <v>0</v>
      </c>
      <c r="AB1082" s="108">
        <v>0</v>
      </c>
      <c r="AC1082" s="96">
        <v>0</v>
      </c>
      <c r="AD1082" s="109" t="s">
        <v>882</v>
      </c>
      <c r="AE1082" s="96">
        <v>0</v>
      </c>
      <c r="AF1082" s="96">
        <v>0</v>
      </c>
      <c r="AG1082" s="96">
        <v>0</v>
      </c>
      <c r="AH1082" s="105">
        <v>0</v>
      </c>
      <c r="AI1082" s="108">
        <v>0</v>
      </c>
      <c r="AJ1082" s="105">
        <v>0.48240785407602704</v>
      </c>
      <c r="AK1082" s="108" t="s">
        <v>883</v>
      </c>
      <c r="AL1082" s="9" t="str">
        <f>VLOOKUP(F1082,Definitions!$B$7:$E$39,4,FALSE)</f>
        <v>EU28</v>
      </c>
    </row>
    <row r="1083" spans="1:38">
      <c r="A1083" s="36" t="str">
        <f t="shared" si="215"/>
        <v>FI401_52</v>
      </c>
      <c r="B1083" t="s">
        <v>113</v>
      </c>
      <c r="C1083" t="s">
        <v>185</v>
      </c>
      <c r="D1083">
        <v>401</v>
      </c>
      <c r="E1083">
        <v>52</v>
      </c>
      <c r="F1083" s="25" t="str">
        <f>VLOOKUP(B1083,Definitions!$C$7:$D$43,2,FALSE)</f>
        <v>Finland</v>
      </c>
      <c r="G1083" t="str">
        <f>VLOOKUP(C1083,Definitions!$C$49:$D$57,2,FALSE)</f>
        <v>Residential</v>
      </c>
      <c r="H1083" t="str">
        <f>VLOOKUP(D1083,Definitions!$C$60:$D$104,2,FALSE)</f>
        <v>SFH</v>
      </c>
      <c r="J1083" s="29" t="str">
        <f>VLOOKUP(E1083,Definitions!$C$115:$D$131,2,FALSE)</f>
        <v>Geothermal</v>
      </c>
      <c r="K1083" s="106"/>
      <c r="L1083" s="105"/>
      <c r="M1083" s="103">
        <f t="shared" si="216"/>
        <v>0</v>
      </c>
      <c r="N1083" s="37"/>
      <c r="O1083" s="105"/>
      <c r="P1083" s="105">
        <f t="shared" si="217"/>
        <v>0</v>
      </c>
      <c r="Q1083" s="105">
        <f t="shared" si="218"/>
        <v>0</v>
      </c>
      <c r="R1083" s="103">
        <f t="shared" si="219"/>
        <v>0</v>
      </c>
      <c r="S1083" s="96">
        <v>0</v>
      </c>
      <c r="T1083" s="128" t="s">
        <v>882</v>
      </c>
      <c r="U1083" s="96">
        <v>0</v>
      </c>
      <c r="V1083" s="128" t="s">
        <v>882</v>
      </c>
      <c r="W1083" s="96">
        <v>0</v>
      </c>
      <c r="X1083" s="96">
        <v>0</v>
      </c>
      <c r="Y1083" s="96">
        <v>0</v>
      </c>
      <c r="Z1083" s="96">
        <v>0</v>
      </c>
      <c r="AA1083" s="105">
        <v>0</v>
      </c>
      <c r="AB1083" s="108">
        <v>0</v>
      </c>
      <c r="AC1083" s="96">
        <v>0</v>
      </c>
      <c r="AD1083" s="109" t="s">
        <v>882</v>
      </c>
      <c r="AE1083" s="96">
        <v>0</v>
      </c>
      <c r="AF1083" s="96">
        <v>0</v>
      </c>
      <c r="AG1083" s="96">
        <v>0</v>
      </c>
      <c r="AH1083" s="105">
        <v>0</v>
      </c>
      <c r="AI1083" s="108">
        <v>0</v>
      </c>
      <c r="AJ1083" s="105">
        <v>0</v>
      </c>
      <c r="AK1083" s="108" t="s">
        <v>883</v>
      </c>
      <c r="AL1083" s="9" t="str">
        <f>VLOOKUP(F1083,Definitions!$B$7:$E$39,4,FALSE)</f>
        <v>EU28</v>
      </c>
    </row>
    <row r="1084" spans="1:38">
      <c r="A1084" s="36" t="str">
        <f t="shared" si="215"/>
        <v>FI401_53</v>
      </c>
      <c r="B1084" t="s">
        <v>113</v>
      </c>
      <c r="C1084" t="s">
        <v>185</v>
      </c>
      <c r="D1084">
        <v>401</v>
      </c>
      <c r="E1084">
        <v>53</v>
      </c>
      <c r="F1084" s="25" t="str">
        <f>VLOOKUP(B1084,Definitions!$C$7:$D$43,2,FALSE)</f>
        <v>Finland</v>
      </c>
      <c r="G1084" t="str">
        <f>VLOOKUP(C1084,Definitions!$C$49:$D$57,2,FALSE)</f>
        <v>Residential</v>
      </c>
      <c r="H1084" t="str">
        <f>VLOOKUP(D1084,Definitions!$C$60:$D$104,2,FALSE)</f>
        <v>SFH</v>
      </c>
      <c r="J1084" s="29" t="str">
        <f>VLOOKUP(E1084,Definitions!$C$115:$D$131,2,FALSE)</f>
        <v>Solar energy</v>
      </c>
      <c r="K1084" s="106"/>
      <c r="L1084" s="105"/>
      <c r="M1084" s="103">
        <f t="shared" si="216"/>
        <v>8.3999999999999995E-3</v>
      </c>
      <c r="N1084" s="37"/>
      <c r="O1084" s="105"/>
      <c r="P1084" s="105">
        <f t="shared" si="217"/>
        <v>8.3999999999999995E-3</v>
      </c>
      <c r="Q1084" s="105">
        <f t="shared" si="218"/>
        <v>8.3999999999999995E-3</v>
      </c>
      <c r="R1084" s="103">
        <f t="shared" si="219"/>
        <v>0</v>
      </c>
      <c r="S1084" s="96">
        <v>0</v>
      </c>
      <c r="T1084" s="128" t="s">
        <v>882</v>
      </c>
      <c r="U1084" s="96">
        <v>8.3999999999999995E-3</v>
      </c>
      <c r="V1084" s="128" t="s">
        <v>882</v>
      </c>
      <c r="W1084" s="96">
        <v>0</v>
      </c>
      <c r="X1084" s="96">
        <v>0</v>
      </c>
      <c r="Y1084" s="96">
        <v>0</v>
      </c>
      <c r="Z1084" s="96">
        <v>0</v>
      </c>
      <c r="AA1084" s="105">
        <v>0</v>
      </c>
      <c r="AB1084" s="108">
        <v>0</v>
      </c>
      <c r="AC1084" s="96">
        <v>0</v>
      </c>
      <c r="AD1084" s="109" t="s">
        <v>882</v>
      </c>
      <c r="AE1084" s="96">
        <v>0</v>
      </c>
      <c r="AF1084" s="96">
        <v>0</v>
      </c>
      <c r="AG1084" s="96">
        <v>0</v>
      </c>
      <c r="AH1084" s="105">
        <v>0</v>
      </c>
      <c r="AI1084" s="108">
        <v>0</v>
      </c>
      <c r="AJ1084" s="105">
        <v>0</v>
      </c>
      <c r="AK1084" s="108" t="s">
        <v>883</v>
      </c>
      <c r="AL1084" s="9" t="str">
        <f>VLOOKUP(F1084,Definitions!$B$7:$E$39,4,FALSE)</f>
        <v>EU28</v>
      </c>
    </row>
    <row r="1085" spans="1:38">
      <c r="A1085" s="36" t="str">
        <f t="shared" si="215"/>
        <v>FI401_58</v>
      </c>
      <c r="B1085" t="s">
        <v>113</v>
      </c>
      <c r="C1085" t="s">
        <v>185</v>
      </c>
      <c r="D1085">
        <v>401</v>
      </c>
      <c r="E1085">
        <v>58</v>
      </c>
      <c r="F1085" s="25" t="str">
        <f>VLOOKUP(B1085,Definitions!$C$7:$D$43,2,FALSE)</f>
        <v>Finland</v>
      </c>
      <c r="G1085" t="str">
        <f>VLOOKUP(C1085,Definitions!$C$49:$D$57,2,FALSE)</f>
        <v>Residential</v>
      </c>
      <c r="H1085" t="str">
        <f>VLOOKUP(D1085,Definitions!$C$60:$D$104,2,FALSE)</f>
        <v>SFH</v>
      </c>
      <c r="J1085" s="29" t="str">
        <f>VLOOKUP(E1085,Definitions!$C$115:$D$131,2,FALSE)</f>
        <v>Ambient heat total</v>
      </c>
      <c r="K1085" s="106"/>
      <c r="L1085" s="105"/>
      <c r="M1085" s="103">
        <f t="shared" si="216"/>
        <v>3.0598802519780728</v>
      </c>
      <c r="N1085" s="37"/>
      <c r="O1085" s="105"/>
      <c r="P1085" s="105">
        <f t="shared" si="217"/>
        <v>3.0598802519780728</v>
      </c>
      <c r="Q1085" s="105">
        <f t="shared" si="218"/>
        <v>3.0598802519780728</v>
      </c>
      <c r="R1085" s="103">
        <f t="shared" si="219"/>
        <v>0</v>
      </c>
      <c r="S1085" s="96">
        <v>2.8736031979135395</v>
      </c>
      <c r="T1085" s="128" t="s">
        <v>882</v>
      </c>
      <c r="U1085" s="96">
        <v>0.18627705406453332</v>
      </c>
      <c r="V1085" s="128" t="s">
        <v>882</v>
      </c>
      <c r="W1085" s="96">
        <v>0</v>
      </c>
      <c r="X1085" s="96">
        <v>0</v>
      </c>
      <c r="Y1085" s="96">
        <v>0</v>
      </c>
      <c r="Z1085" s="96">
        <v>0</v>
      </c>
      <c r="AA1085" s="105">
        <v>0</v>
      </c>
      <c r="AB1085" s="108">
        <v>0</v>
      </c>
      <c r="AC1085" s="96">
        <v>0</v>
      </c>
      <c r="AD1085" s="109" t="s">
        <v>882</v>
      </c>
      <c r="AE1085" s="96">
        <v>0</v>
      </c>
      <c r="AF1085" s="96">
        <v>0</v>
      </c>
      <c r="AG1085" s="96">
        <v>0</v>
      </c>
      <c r="AH1085" s="105">
        <v>0</v>
      </c>
      <c r="AI1085" s="108">
        <v>0</v>
      </c>
      <c r="AJ1085" s="105">
        <v>0</v>
      </c>
      <c r="AK1085" s="108" t="s">
        <v>883</v>
      </c>
      <c r="AL1085" s="9" t="str">
        <f>VLOOKUP(F1085,Definitions!$B$7:$E$39,4,FALSE)</f>
        <v>EU28</v>
      </c>
    </row>
    <row r="1086" spans="1:38">
      <c r="A1086" s="36" t="str">
        <f t="shared" si="215"/>
        <v>FI401_55</v>
      </c>
      <c r="B1086" t="s">
        <v>113</v>
      </c>
      <c r="C1086" t="s">
        <v>185</v>
      </c>
      <c r="D1086">
        <v>401</v>
      </c>
      <c r="E1086">
        <v>55</v>
      </c>
      <c r="F1086" s="25" t="str">
        <f>VLOOKUP(B1086,Definitions!$C$7:$D$43,2,FALSE)</f>
        <v>Finland</v>
      </c>
      <c r="G1086" t="str">
        <f>VLOOKUP(C1086,Definitions!$C$49:$D$57,2,FALSE)</f>
        <v>Residential</v>
      </c>
      <c r="H1086" t="str">
        <f>VLOOKUP(D1086,Definitions!$C$60:$D$104,2,FALSE)</f>
        <v>SFH</v>
      </c>
      <c r="J1086" s="29" t="str">
        <f>VLOOKUP(E1086,Definitions!$C$115:$D$131,2,FALSE)</f>
        <v xml:space="preserve">Other RES </v>
      </c>
      <c r="K1086" s="106"/>
      <c r="L1086" s="105"/>
      <c r="M1086" s="103">
        <f t="shared" si="216"/>
        <v>0</v>
      </c>
      <c r="N1086" s="37"/>
      <c r="O1086" s="105"/>
      <c r="P1086" s="105">
        <f t="shared" si="217"/>
        <v>0</v>
      </c>
      <c r="Q1086" s="105">
        <f t="shared" si="218"/>
        <v>0</v>
      </c>
      <c r="R1086" s="103">
        <f t="shared" si="219"/>
        <v>0</v>
      </c>
      <c r="S1086" s="96">
        <v>0</v>
      </c>
      <c r="T1086" s="128" t="s">
        <v>882</v>
      </c>
      <c r="U1086" s="96">
        <v>0</v>
      </c>
      <c r="V1086" s="128" t="s">
        <v>882</v>
      </c>
      <c r="W1086" s="96">
        <v>0</v>
      </c>
      <c r="X1086" s="96">
        <v>0</v>
      </c>
      <c r="Y1086" s="96">
        <v>0</v>
      </c>
      <c r="Z1086" s="96">
        <v>0</v>
      </c>
      <c r="AA1086" s="105">
        <v>0</v>
      </c>
      <c r="AB1086" s="108">
        <v>0</v>
      </c>
      <c r="AC1086" s="96">
        <v>0</v>
      </c>
      <c r="AD1086" s="109" t="s">
        <v>882</v>
      </c>
      <c r="AE1086" s="96">
        <v>0</v>
      </c>
      <c r="AF1086" s="96">
        <v>0</v>
      </c>
      <c r="AG1086" s="96">
        <v>0</v>
      </c>
      <c r="AH1086" s="105">
        <v>0</v>
      </c>
      <c r="AI1086" s="108">
        <v>0</v>
      </c>
      <c r="AJ1086" s="105">
        <v>0</v>
      </c>
      <c r="AK1086" s="108" t="s">
        <v>883</v>
      </c>
      <c r="AL1086" s="9" t="str">
        <f>VLOOKUP(F1086,Definitions!$B$7:$E$39,4,FALSE)</f>
        <v>EU28</v>
      </c>
    </row>
    <row r="1087" spans="1:38">
      <c r="A1087" s="36" t="str">
        <f t="shared" si="215"/>
        <v>FI402_0</v>
      </c>
      <c r="B1087" t="s">
        <v>113</v>
      </c>
      <c r="C1087" t="s">
        <v>185</v>
      </c>
      <c r="D1087">
        <v>402</v>
      </c>
      <c r="E1087">
        <v>0</v>
      </c>
      <c r="F1087" s="25" t="str">
        <f>VLOOKUP(B1087,Definitions!$C$7:$D$43,2,FALSE)</f>
        <v>Finland</v>
      </c>
      <c r="G1087" t="str">
        <f>VLOOKUP(C1087,Definitions!$C$49:$D$57,2,FALSE)</f>
        <v>Residential</v>
      </c>
      <c r="H1087" t="str">
        <f>VLOOKUP(D1087,Definitions!$C$60:$D$104,2,FALSE)</f>
        <v>MFH</v>
      </c>
      <c r="J1087" s="29" t="str">
        <f>VLOOKUP(E1087,Definitions!$C$115:$D$131,2,FALSE)</f>
        <v>TOTAL</v>
      </c>
      <c r="K1087" s="106"/>
      <c r="L1087" s="105"/>
      <c r="M1087" s="103">
        <f t="shared" si="216"/>
        <v>13.398489425983369</v>
      </c>
      <c r="N1087" s="37"/>
      <c r="O1087" s="105"/>
      <c r="P1087" s="105">
        <f t="shared" si="217"/>
        <v>13.398489425983369</v>
      </c>
      <c r="Q1087" s="105">
        <f t="shared" si="218"/>
        <v>13.357083166875443</v>
      </c>
      <c r="R1087" s="103">
        <f t="shared" si="219"/>
        <v>8.8063050135200015E-3</v>
      </c>
      <c r="S1087" s="96">
        <v>11.641497041335084</v>
      </c>
      <c r="T1087" s="128" t="s">
        <v>882</v>
      </c>
      <c r="U1087" s="96">
        <v>1.7155861255403579</v>
      </c>
      <c r="V1087" s="128" t="s">
        <v>882</v>
      </c>
      <c r="W1087" s="96">
        <v>0</v>
      </c>
      <c r="X1087" s="96">
        <v>0</v>
      </c>
      <c r="Y1087" s="96">
        <v>0</v>
      </c>
      <c r="Z1087" s="96">
        <v>0</v>
      </c>
      <c r="AA1087" s="105">
        <v>0</v>
      </c>
      <c r="AB1087" s="108">
        <v>0</v>
      </c>
      <c r="AC1087" s="96">
        <v>8.8063050135200015E-3</v>
      </c>
      <c r="AD1087" s="109" t="s">
        <v>882</v>
      </c>
      <c r="AE1087" s="96">
        <v>0</v>
      </c>
      <c r="AF1087" s="96">
        <v>0</v>
      </c>
      <c r="AG1087" s="96">
        <v>0</v>
      </c>
      <c r="AH1087" s="105">
        <v>0</v>
      </c>
      <c r="AI1087" s="108">
        <v>0</v>
      </c>
      <c r="AJ1087" s="105">
        <v>3.2599954094406441E-2</v>
      </c>
      <c r="AK1087" s="108" t="s">
        <v>883</v>
      </c>
      <c r="AL1087" s="9" t="str">
        <f>VLOOKUP(F1087,Definitions!$B$7:$E$39,4,FALSE)</f>
        <v>EU28</v>
      </c>
    </row>
    <row r="1088" spans="1:38">
      <c r="A1088" s="36" t="str">
        <f t="shared" si="215"/>
        <v>FI402_1</v>
      </c>
      <c r="B1088" t="s">
        <v>113</v>
      </c>
      <c r="C1088" t="s">
        <v>185</v>
      </c>
      <c r="D1088">
        <v>402</v>
      </c>
      <c r="E1088">
        <v>1</v>
      </c>
      <c r="F1088" s="25" t="str">
        <f>VLOOKUP(B1088,Definitions!$C$7:$D$43,2,FALSE)</f>
        <v>Finland</v>
      </c>
      <c r="G1088" t="str">
        <f>VLOOKUP(C1088,Definitions!$C$49:$D$57,2,FALSE)</f>
        <v>Residential</v>
      </c>
      <c r="H1088" t="str">
        <f>VLOOKUP(D1088,Definitions!$C$60:$D$104,2,FALSE)</f>
        <v>MFH</v>
      </c>
      <c r="J1088" s="29" t="str">
        <f>VLOOKUP(E1088,Definitions!$C$115:$D$131,2,FALSE)</f>
        <v>Coal</v>
      </c>
      <c r="K1088" s="106"/>
      <c r="L1088" s="105"/>
      <c r="M1088" s="103">
        <f t="shared" si="216"/>
        <v>1.0026350525172616E-3</v>
      </c>
      <c r="N1088" s="37"/>
      <c r="O1088" s="105"/>
      <c r="P1088" s="105">
        <f t="shared" si="217"/>
        <v>1.0026350525172616E-3</v>
      </c>
      <c r="Q1088" s="105">
        <f t="shared" si="218"/>
        <v>1.0026350525172616E-3</v>
      </c>
      <c r="R1088" s="103">
        <f t="shared" si="219"/>
        <v>0</v>
      </c>
      <c r="S1088" s="96">
        <v>1.0026350525172616E-3</v>
      </c>
      <c r="T1088" s="128" t="s">
        <v>882</v>
      </c>
      <c r="U1088" s="96">
        <v>0</v>
      </c>
      <c r="V1088" s="128" t="s">
        <v>882</v>
      </c>
      <c r="W1088" s="96">
        <v>0</v>
      </c>
      <c r="X1088" s="96">
        <v>0</v>
      </c>
      <c r="Y1088" s="96">
        <v>0</v>
      </c>
      <c r="Z1088" s="96">
        <v>0</v>
      </c>
      <c r="AA1088" s="105">
        <v>0</v>
      </c>
      <c r="AB1088" s="108">
        <v>0</v>
      </c>
      <c r="AC1088" s="96">
        <v>0</v>
      </c>
      <c r="AD1088" s="109" t="s">
        <v>882</v>
      </c>
      <c r="AE1088" s="96">
        <v>0</v>
      </c>
      <c r="AF1088" s="96">
        <v>0</v>
      </c>
      <c r="AG1088" s="96">
        <v>0</v>
      </c>
      <c r="AH1088" s="105">
        <v>0</v>
      </c>
      <c r="AI1088" s="108">
        <v>0</v>
      </c>
      <c r="AJ1088" s="105">
        <v>0</v>
      </c>
      <c r="AK1088" s="108" t="s">
        <v>883</v>
      </c>
      <c r="AL1088" s="9" t="str">
        <f>VLOOKUP(F1088,Definitions!$B$7:$E$39,4,FALSE)</f>
        <v>EU28</v>
      </c>
    </row>
    <row r="1089" spans="1:38">
      <c r="A1089" s="36" t="str">
        <f t="shared" si="215"/>
        <v>FI402_2</v>
      </c>
      <c r="B1089" t="s">
        <v>113</v>
      </c>
      <c r="C1089" t="s">
        <v>185</v>
      </c>
      <c r="D1089">
        <v>402</v>
      </c>
      <c r="E1089">
        <v>2</v>
      </c>
      <c r="F1089" s="25" t="str">
        <f>VLOOKUP(B1089,Definitions!$C$7:$D$43,2,FALSE)</f>
        <v>Finland</v>
      </c>
      <c r="G1089" t="str">
        <f>VLOOKUP(C1089,Definitions!$C$49:$D$57,2,FALSE)</f>
        <v>Residential</v>
      </c>
      <c r="H1089" t="str">
        <f>VLOOKUP(D1089,Definitions!$C$60:$D$104,2,FALSE)</f>
        <v>MFH</v>
      </c>
      <c r="J1089" s="29" t="str">
        <f>VLOOKUP(E1089,Definitions!$C$115:$D$131,2,FALSE)</f>
        <v>Fuel oil</v>
      </c>
      <c r="K1089" s="106"/>
      <c r="L1089" s="105"/>
      <c r="M1089" s="103">
        <f t="shared" si="216"/>
        <v>0.42015208935933507</v>
      </c>
      <c r="N1089" s="37"/>
      <c r="O1089" s="105"/>
      <c r="P1089" s="105">
        <f t="shared" si="217"/>
        <v>0.42015208935933507</v>
      </c>
      <c r="Q1089" s="105">
        <f t="shared" si="218"/>
        <v>0.42015208935933507</v>
      </c>
      <c r="R1089" s="103">
        <f t="shared" si="219"/>
        <v>0</v>
      </c>
      <c r="S1089" s="96">
        <v>0.38734972656869432</v>
      </c>
      <c r="T1089" s="128" t="s">
        <v>882</v>
      </c>
      <c r="U1089" s="96">
        <v>3.2802362790640735E-2</v>
      </c>
      <c r="V1089" s="128" t="s">
        <v>882</v>
      </c>
      <c r="W1089" s="96">
        <v>0</v>
      </c>
      <c r="X1089" s="96">
        <v>0</v>
      </c>
      <c r="Y1089" s="96">
        <v>0</v>
      </c>
      <c r="Z1089" s="96">
        <v>0</v>
      </c>
      <c r="AA1089" s="105">
        <v>0</v>
      </c>
      <c r="AB1089" s="108">
        <v>0</v>
      </c>
      <c r="AC1089" s="96">
        <v>0</v>
      </c>
      <c r="AD1089" s="109" t="s">
        <v>882</v>
      </c>
      <c r="AE1089" s="96">
        <v>0</v>
      </c>
      <c r="AF1089" s="96">
        <v>0</v>
      </c>
      <c r="AG1089" s="96">
        <v>0</v>
      </c>
      <c r="AH1089" s="105">
        <v>0</v>
      </c>
      <c r="AI1089" s="108">
        <v>0</v>
      </c>
      <c r="AJ1089" s="105">
        <v>0</v>
      </c>
      <c r="AK1089" s="108" t="s">
        <v>883</v>
      </c>
      <c r="AL1089" s="9" t="str">
        <f>VLOOKUP(F1089,Definitions!$B$7:$E$39,4,FALSE)</f>
        <v>EU28</v>
      </c>
    </row>
    <row r="1090" spans="1:38">
      <c r="A1090" s="36" t="str">
        <f t="shared" si="215"/>
        <v>FI402_3</v>
      </c>
      <c r="B1090" t="s">
        <v>113</v>
      </c>
      <c r="C1090" t="s">
        <v>185</v>
      </c>
      <c r="D1090">
        <v>402</v>
      </c>
      <c r="E1090">
        <v>3</v>
      </c>
      <c r="F1090" s="25" t="str">
        <f>VLOOKUP(B1090,Definitions!$C$7:$D$43,2,FALSE)</f>
        <v>Finland</v>
      </c>
      <c r="G1090" t="str">
        <f>VLOOKUP(C1090,Definitions!$C$49:$D$57,2,FALSE)</f>
        <v>Residential</v>
      </c>
      <c r="H1090" t="str">
        <f>VLOOKUP(D1090,Definitions!$C$60:$D$104,2,FALSE)</f>
        <v>MFH</v>
      </c>
      <c r="J1090" s="29" t="str">
        <f>VLOOKUP(E1090,Definitions!$C$115:$D$131,2,FALSE)</f>
        <v>Natural gas</v>
      </c>
      <c r="K1090" s="106"/>
      <c r="L1090" s="105"/>
      <c r="M1090" s="103">
        <f t="shared" si="216"/>
        <v>0</v>
      </c>
      <c r="N1090" s="37"/>
      <c r="O1090" s="105"/>
      <c r="P1090" s="105">
        <f t="shared" si="217"/>
        <v>0</v>
      </c>
      <c r="Q1090" s="105">
        <f t="shared" si="218"/>
        <v>0</v>
      </c>
      <c r="R1090" s="103">
        <f t="shared" si="219"/>
        <v>0</v>
      </c>
      <c r="S1090" s="96">
        <v>0</v>
      </c>
      <c r="T1090" s="128" t="s">
        <v>882</v>
      </c>
      <c r="U1090" s="96">
        <v>0</v>
      </c>
      <c r="V1090" s="128" t="s">
        <v>882</v>
      </c>
      <c r="W1090" s="96">
        <v>0</v>
      </c>
      <c r="X1090" s="96">
        <v>0</v>
      </c>
      <c r="Y1090" s="96">
        <v>0</v>
      </c>
      <c r="Z1090" s="96">
        <v>0</v>
      </c>
      <c r="AA1090" s="105">
        <v>0</v>
      </c>
      <c r="AB1090" s="108">
        <v>0</v>
      </c>
      <c r="AC1090" s="96">
        <v>0</v>
      </c>
      <c r="AD1090" s="109" t="s">
        <v>882</v>
      </c>
      <c r="AE1090" s="96">
        <v>0</v>
      </c>
      <c r="AF1090" s="96">
        <v>0</v>
      </c>
      <c r="AG1090" s="96">
        <v>0</v>
      </c>
      <c r="AH1090" s="105">
        <v>0</v>
      </c>
      <c r="AI1090" s="108">
        <v>0</v>
      </c>
      <c r="AJ1090" s="105">
        <v>0</v>
      </c>
      <c r="AK1090" s="108" t="s">
        <v>883</v>
      </c>
      <c r="AL1090" s="9" t="str">
        <f>VLOOKUP(F1090,Definitions!$B$7:$E$39,4,FALSE)</f>
        <v>EU28</v>
      </c>
    </row>
    <row r="1091" spans="1:38">
      <c r="A1091" s="36" t="str">
        <f t="shared" si="215"/>
        <v>FI402_4</v>
      </c>
      <c r="B1091" t="s">
        <v>113</v>
      </c>
      <c r="C1091" t="s">
        <v>185</v>
      </c>
      <c r="D1091">
        <v>402</v>
      </c>
      <c r="E1091">
        <v>4</v>
      </c>
      <c r="F1091" s="25" t="str">
        <f>VLOOKUP(B1091,Definitions!$C$7:$D$43,2,FALSE)</f>
        <v>Finland</v>
      </c>
      <c r="G1091" t="str">
        <f>VLOOKUP(C1091,Definitions!$C$49:$D$57,2,FALSE)</f>
        <v>Residential</v>
      </c>
      <c r="H1091" t="str">
        <f>VLOOKUP(D1091,Definitions!$C$60:$D$104,2,FALSE)</f>
        <v>MFH</v>
      </c>
      <c r="J1091" s="29" t="str">
        <f>VLOOKUP(E1091,Definitions!$C$115:$D$131,2,FALSE)</f>
        <v>Other fossil fuels</v>
      </c>
      <c r="K1091" s="106"/>
      <c r="L1091" s="105"/>
      <c r="M1091" s="103">
        <f t="shared" si="216"/>
        <v>0</v>
      </c>
      <c r="N1091" s="37"/>
      <c r="O1091" s="105"/>
      <c r="P1091" s="105">
        <f t="shared" si="217"/>
        <v>0</v>
      </c>
      <c r="Q1091" s="105">
        <f t="shared" si="218"/>
        <v>0</v>
      </c>
      <c r="R1091" s="103">
        <f t="shared" si="219"/>
        <v>0</v>
      </c>
      <c r="S1091" s="96">
        <v>0</v>
      </c>
      <c r="T1091" s="128" t="s">
        <v>882</v>
      </c>
      <c r="U1091" s="96">
        <v>0</v>
      </c>
      <c r="V1091" s="128" t="s">
        <v>882</v>
      </c>
      <c r="W1091" s="96">
        <v>0</v>
      </c>
      <c r="X1091" s="96">
        <v>0</v>
      </c>
      <c r="Y1091" s="96">
        <v>0</v>
      </c>
      <c r="Z1091" s="96">
        <v>0</v>
      </c>
      <c r="AA1091" s="105">
        <v>0</v>
      </c>
      <c r="AB1091" s="108">
        <v>0</v>
      </c>
      <c r="AC1091" s="96">
        <v>0</v>
      </c>
      <c r="AD1091" s="109" t="s">
        <v>882</v>
      </c>
      <c r="AE1091" s="96">
        <v>0</v>
      </c>
      <c r="AF1091" s="96">
        <v>0</v>
      </c>
      <c r="AG1091" s="96">
        <v>0</v>
      </c>
      <c r="AH1091" s="105">
        <v>0</v>
      </c>
      <c r="AI1091" s="108">
        <v>0</v>
      </c>
      <c r="AJ1091" s="105">
        <v>0</v>
      </c>
      <c r="AK1091" s="108" t="s">
        <v>883</v>
      </c>
      <c r="AL1091" s="9" t="str">
        <f>VLOOKUP(F1091,Definitions!$B$7:$E$39,4,FALSE)</f>
        <v>EU28</v>
      </c>
    </row>
    <row r="1092" spans="1:38">
      <c r="A1092" s="36" t="str">
        <f t="shared" si="215"/>
        <v>FI402_6</v>
      </c>
      <c r="B1092" t="s">
        <v>113</v>
      </c>
      <c r="C1092" t="s">
        <v>185</v>
      </c>
      <c r="D1092">
        <v>402</v>
      </c>
      <c r="E1092">
        <v>6</v>
      </c>
      <c r="F1092" s="25" t="str">
        <f>VLOOKUP(B1092,Definitions!$C$7:$D$43,2,FALSE)</f>
        <v>Finland</v>
      </c>
      <c r="G1092" t="str">
        <f>VLOOKUP(C1092,Definitions!$C$49:$D$57,2,FALSE)</f>
        <v>Residential</v>
      </c>
      <c r="H1092" t="str">
        <f>VLOOKUP(D1092,Definitions!$C$60:$D$104,2,FALSE)</f>
        <v>MFH</v>
      </c>
      <c r="J1092" s="29" t="str">
        <f>VLOOKUP(E1092,Definitions!$C$115:$D$131,2,FALSE)</f>
        <v>Electricity</v>
      </c>
      <c r="K1092" s="106"/>
      <c r="L1092" s="105"/>
      <c r="M1092" s="103">
        <f t="shared" si="216"/>
        <v>0.20329001039401137</v>
      </c>
      <c r="N1092" s="37"/>
      <c r="O1092" s="105"/>
      <c r="P1092" s="105">
        <f t="shared" si="217"/>
        <v>0.20329001039401137</v>
      </c>
      <c r="Q1092" s="105">
        <f t="shared" si="218"/>
        <v>0.17857266607962868</v>
      </c>
      <c r="R1092" s="103">
        <f t="shared" si="219"/>
        <v>8.8063050135200015E-3</v>
      </c>
      <c r="S1092" s="96">
        <v>0.12931904638127942</v>
      </c>
      <c r="T1092" s="128" t="s">
        <v>882</v>
      </c>
      <c r="U1092" s="96">
        <v>4.9253619698349273E-2</v>
      </c>
      <c r="V1092" s="128" t="s">
        <v>882</v>
      </c>
      <c r="W1092" s="96">
        <v>0</v>
      </c>
      <c r="X1092" s="96">
        <v>0</v>
      </c>
      <c r="Y1092" s="96">
        <v>0</v>
      </c>
      <c r="Z1092" s="96">
        <v>0</v>
      </c>
      <c r="AA1092" s="105">
        <v>0</v>
      </c>
      <c r="AB1092" s="108">
        <v>0</v>
      </c>
      <c r="AC1092" s="96">
        <v>8.8063050135200015E-3</v>
      </c>
      <c r="AD1092" s="109" t="s">
        <v>882</v>
      </c>
      <c r="AE1092" s="96">
        <v>0</v>
      </c>
      <c r="AF1092" s="96">
        <v>0</v>
      </c>
      <c r="AG1092" s="96">
        <v>0</v>
      </c>
      <c r="AH1092" s="105">
        <v>0</v>
      </c>
      <c r="AI1092" s="108">
        <v>0</v>
      </c>
      <c r="AJ1092" s="105">
        <v>1.5911039300862673E-2</v>
      </c>
      <c r="AK1092" s="108" t="s">
        <v>883</v>
      </c>
      <c r="AL1092" s="9" t="str">
        <f>VLOOKUP(F1092,Definitions!$B$7:$E$39,4,FALSE)</f>
        <v>EU28</v>
      </c>
    </row>
    <row r="1093" spans="1:38">
      <c r="A1093" s="36" t="str">
        <f t="shared" si="215"/>
        <v>FI402_7</v>
      </c>
      <c r="B1093" t="s">
        <v>113</v>
      </c>
      <c r="C1093" t="s">
        <v>185</v>
      </c>
      <c r="D1093">
        <v>402</v>
      </c>
      <c r="E1093">
        <v>7</v>
      </c>
      <c r="F1093" s="25" t="str">
        <f>VLOOKUP(B1093,Definitions!$C$7:$D$43,2,FALSE)</f>
        <v>Finland</v>
      </c>
      <c r="G1093" t="str">
        <f>VLOOKUP(C1093,Definitions!$C$49:$D$57,2,FALSE)</f>
        <v>Residential</v>
      </c>
      <c r="H1093" t="str">
        <f>VLOOKUP(D1093,Definitions!$C$60:$D$104,2,FALSE)</f>
        <v>MFH</v>
      </c>
      <c r="J1093" s="29" t="str">
        <f>VLOOKUP(E1093,Definitions!$C$115:$D$131,2,FALSE)</f>
        <v>District heating</v>
      </c>
      <c r="K1093" s="106"/>
      <c r="L1093" s="105"/>
      <c r="M1093" s="103">
        <f t="shared" si="216"/>
        <v>12.599427180771505</v>
      </c>
      <c r="N1093" s="56"/>
      <c r="O1093" s="105"/>
      <c r="P1093" s="105">
        <f t="shared" si="217"/>
        <v>12.599427180771505</v>
      </c>
      <c r="Q1093" s="105">
        <f t="shared" si="218"/>
        <v>12.599427180771505</v>
      </c>
      <c r="R1093" s="103">
        <f t="shared" si="219"/>
        <v>0</v>
      </c>
      <c r="S1093" s="96">
        <v>10.982059399412838</v>
      </c>
      <c r="T1093" s="128" t="s">
        <v>882</v>
      </c>
      <c r="U1093" s="96">
        <v>1.6173677813586669</v>
      </c>
      <c r="V1093" s="128" t="s">
        <v>882</v>
      </c>
      <c r="W1093" s="96">
        <v>0</v>
      </c>
      <c r="X1093" s="96">
        <v>0</v>
      </c>
      <c r="Y1093" s="96">
        <v>0</v>
      </c>
      <c r="Z1093" s="96">
        <v>0</v>
      </c>
      <c r="AA1093" s="105">
        <v>0</v>
      </c>
      <c r="AB1093" s="108">
        <v>0</v>
      </c>
      <c r="AC1093" s="96">
        <v>0</v>
      </c>
      <c r="AD1093" s="109" t="s">
        <v>882</v>
      </c>
      <c r="AE1093" s="96">
        <v>0</v>
      </c>
      <c r="AF1093" s="96">
        <v>0</v>
      </c>
      <c r="AG1093" s="96">
        <v>0</v>
      </c>
      <c r="AH1093" s="105">
        <v>0</v>
      </c>
      <c r="AI1093" s="108">
        <v>0</v>
      </c>
      <c r="AJ1093" s="105">
        <v>0</v>
      </c>
      <c r="AK1093" s="108" t="s">
        <v>883</v>
      </c>
      <c r="AL1093" s="9" t="str">
        <f>VLOOKUP(F1093,Definitions!$B$7:$E$39,4,FALSE)</f>
        <v>EU28</v>
      </c>
    </row>
    <row r="1094" spans="1:38">
      <c r="A1094" s="36" t="str">
        <f t="shared" si="215"/>
        <v>FI402_8</v>
      </c>
      <c r="B1094" t="s">
        <v>113</v>
      </c>
      <c r="C1094" t="s">
        <v>185</v>
      </c>
      <c r="D1094">
        <v>402</v>
      </c>
      <c r="E1094">
        <v>8</v>
      </c>
      <c r="F1094" s="25" t="str">
        <f>VLOOKUP(B1094,Definitions!$C$7:$D$43,2,FALSE)</f>
        <v>Finland</v>
      </c>
      <c r="G1094" t="str">
        <f>VLOOKUP(C1094,Definitions!$C$49:$D$57,2,FALSE)</f>
        <v>Residential</v>
      </c>
      <c r="H1094" t="str">
        <f>VLOOKUP(D1094,Definitions!$C$60:$D$104,2,FALSE)</f>
        <v>MFH</v>
      </c>
      <c r="J1094" s="29" t="str">
        <f>VLOOKUP(E1094,Definitions!$C$115:$D$131,2,FALSE)</f>
        <v>Waste non-RES</v>
      </c>
      <c r="K1094" s="106"/>
      <c r="L1094" s="105"/>
      <c r="M1094" s="103">
        <f t="shared" si="216"/>
        <v>0</v>
      </c>
      <c r="N1094" s="37"/>
      <c r="O1094" s="105"/>
      <c r="P1094" s="105">
        <f t="shared" si="217"/>
        <v>0</v>
      </c>
      <c r="Q1094" s="105">
        <f t="shared" si="218"/>
        <v>0</v>
      </c>
      <c r="R1094" s="103">
        <f t="shared" si="219"/>
        <v>0</v>
      </c>
      <c r="S1094" s="96">
        <v>0</v>
      </c>
      <c r="T1094" s="128" t="s">
        <v>882</v>
      </c>
      <c r="U1094" s="96">
        <v>0</v>
      </c>
      <c r="V1094" s="128" t="s">
        <v>882</v>
      </c>
      <c r="W1094" s="96">
        <v>0</v>
      </c>
      <c r="X1094" s="96">
        <v>0</v>
      </c>
      <c r="Y1094" s="96">
        <v>0</v>
      </c>
      <c r="Z1094" s="96">
        <v>0</v>
      </c>
      <c r="AA1094" s="105">
        <v>0</v>
      </c>
      <c r="AB1094" s="108">
        <v>0</v>
      </c>
      <c r="AC1094" s="96">
        <v>0</v>
      </c>
      <c r="AD1094" s="109" t="s">
        <v>882</v>
      </c>
      <c r="AE1094" s="96">
        <v>0</v>
      </c>
      <c r="AF1094" s="96">
        <v>0</v>
      </c>
      <c r="AG1094" s="96">
        <v>0</v>
      </c>
      <c r="AH1094" s="105">
        <v>0</v>
      </c>
      <c r="AI1094" s="108">
        <v>0</v>
      </c>
      <c r="AJ1094" s="105">
        <v>0</v>
      </c>
      <c r="AK1094" s="108" t="s">
        <v>883</v>
      </c>
      <c r="AL1094" s="9" t="str">
        <f>VLOOKUP(F1094,Definitions!$B$7:$E$39,4,FALSE)</f>
        <v>EU28</v>
      </c>
    </row>
    <row r="1095" spans="1:38">
      <c r="A1095" s="36" t="str">
        <f t="shared" si="215"/>
        <v>FI402_9</v>
      </c>
      <c r="B1095" t="s">
        <v>113</v>
      </c>
      <c r="C1095" t="s">
        <v>185</v>
      </c>
      <c r="D1095">
        <v>402</v>
      </c>
      <c r="E1095">
        <v>9</v>
      </c>
      <c r="F1095" s="25" t="str">
        <f>VLOOKUP(B1095,Definitions!$C$7:$D$43,2,FALSE)</f>
        <v>Finland</v>
      </c>
      <c r="G1095" t="str">
        <f>VLOOKUP(C1095,Definitions!$C$49:$D$57,2,FALSE)</f>
        <v>Residential</v>
      </c>
      <c r="H1095" t="str">
        <f>VLOOKUP(D1095,Definitions!$C$60:$D$104,2,FALSE)</f>
        <v>MFH</v>
      </c>
      <c r="J1095" s="29" t="str">
        <f>VLOOKUP(E1095,Definitions!$C$115:$D$131,2,FALSE)</f>
        <v>Waste RES</v>
      </c>
      <c r="K1095" s="106"/>
      <c r="L1095" s="105"/>
      <c r="M1095" s="103">
        <f t="shared" si="216"/>
        <v>0</v>
      </c>
      <c r="N1095" s="37"/>
      <c r="O1095" s="105"/>
      <c r="P1095" s="105">
        <f t="shared" si="217"/>
        <v>0</v>
      </c>
      <c r="Q1095" s="105">
        <f t="shared" si="218"/>
        <v>0</v>
      </c>
      <c r="R1095" s="103">
        <f t="shared" si="219"/>
        <v>0</v>
      </c>
      <c r="S1095" s="96">
        <v>0</v>
      </c>
      <c r="T1095" s="128" t="s">
        <v>882</v>
      </c>
      <c r="U1095" s="96">
        <v>0</v>
      </c>
      <c r="V1095" s="128" t="s">
        <v>882</v>
      </c>
      <c r="W1095" s="96">
        <v>0</v>
      </c>
      <c r="X1095" s="96">
        <v>0</v>
      </c>
      <c r="Y1095" s="96">
        <v>0</v>
      </c>
      <c r="Z1095" s="96">
        <v>0</v>
      </c>
      <c r="AA1095" s="105">
        <v>0</v>
      </c>
      <c r="AB1095" s="108">
        <v>0</v>
      </c>
      <c r="AC1095" s="96">
        <v>0</v>
      </c>
      <c r="AD1095" s="109" t="s">
        <v>882</v>
      </c>
      <c r="AE1095" s="96">
        <v>0</v>
      </c>
      <c r="AF1095" s="96">
        <v>0</v>
      </c>
      <c r="AG1095" s="96">
        <v>0</v>
      </c>
      <c r="AH1095" s="105">
        <v>0</v>
      </c>
      <c r="AI1095" s="108">
        <v>0</v>
      </c>
      <c r="AJ1095" s="105">
        <v>0</v>
      </c>
      <c r="AK1095" s="108" t="s">
        <v>883</v>
      </c>
      <c r="AL1095" s="9" t="str">
        <f>VLOOKUP(F1095,Definitions!$B$7:$E$39,4,FALSE)</f>
        <v>EU28</v>
      </c>
    </row>
    <row r="1096" spans="1:38">
      <c r="A1096" s="36" t="str">
        <f t="shared" si="215"/>
        <v>FI402_51</v>
      </c>
      <c r="B1096" t="s">
        <v>113</v>
      </c>
      <c r="C1096" t="s">
        <v>185</v>
      </c>
      <c r="D1096">
        <v>402</v>
      </c>
      <c r="E1096">
        <v>51</v>
      </c>
      <c r="F1096" s="25" t="str">
        <f>VLOOKUP(B1096,Definitions!$C$7:$D$43,2,FALSE)</f>
        <v>Finland</v>
      </c>
      <c r="G1096" t="str">
        <f>VLOOKUP(C1096,Definitions!$C$49:$D$57,2,FALSE)</f>
        <v>Residential</v>
      </c>
      <c r="H1096" t="str">
        <f>VLOOKUP(D1096,Definitions!$C$60:$D$104,2,FALSE)</f>
        <v>MFH</v>
      </c>
      <c r="J1096" s="29" t="str">
        <f>VLOOKUP(E1096,Definitions!$C$115:$D$131,2,FALSE)</f>
        <v>Biomass</v>
      </c>
      <c r="K1096" s="106"/>
      <c r="L1096" s="105"/>
      <c r="M1096" s="103">
        <f t="shared" si="216"/>
        <v>6.6497762378745939E-2</v>
      </c>
      <c r="N1096" s="37"/>
      <c r="O1096" s="105"/>
      <c r="P1096" s="105">
        <f t="shared" si="217"/>
        <v>6.6497762378745939E-2</v>
      </c>
      <c r="Q1096" s="105">
        <f t="shared" si="218"/>
        <v>4.9808847585202161E-2</v>
      </c>
      <c r="R1096" s="103">
        <f t="shared" si="219"/>
        <v>0</v>
      </c>
      <c r="S1096" s="96">
        <v>4.5369431827313671E-2</v>
      </c>
      <c r="T1096" s="128" t="s">
        <v>882</v>
      </c>
      <c r="U1096" s="96">
        <v>4.4394157578884902E-3</v>
      </c>
      <c r="V1096" s="128" t="s">
        <v>882</v>
      </c>
      <c r="W1096" s="96">
        <v>0</v>
      </c>
      <c r="X1096" s="96">
        <v>0</v>
      </c>
      <c r="Y1096" s="96">
        <v>0</v>
      </c>
      <c r="Z1096" s="96">
        <v>0</v>
      </c>
      <c r="AA1096" s="105">
        <v>0</v>
      </c>
      <c r="AB1096" s="108">
        <v>0</v>
      </c>
      <c r="AC1096" s="96">
        <v>0</v>
      </c>
      <c r="AD1096" s="109" t="s">
        <v>882</v>
      </c>
      <c r="AE1096" s="96">
        <v>0</v>
      </c>
      <c r="AF1096" s="96">
        <v>0</v>
      </c>
      <c r="AG1096" s="96">
        <v>0</v>
      </c>
      <c r="AH1096" s="105">
        <v>0</v>
      </c>
      <c r="AI1096" s="108">
        <v>0</v>
      </c>
      <c r="AJ1096" s="105">
        <v>1.6688914793543771E-2</v>
      </c>
      <c r="AK1096" s="108" t="s">
        <v>883</v>
      </c>
      <c r="AL1096" s="9" t="str">
        <f>VLOOKUP(F1096,Definitions!$B$7:$E$39,4,FALSE)</f>
        <v>EU28</v>
      </c>
    </row>
    <row r="1097" spans="1:38">
      <c r="A1097" s="36" t="str">
        <f t="shared" si="215"/>
        <v>FI402_52</v>
      </c>
      <c r="B1097" t="s">
        <v>113</v>
      </c>
      <c r="C1097" t="s">
        <v>185</v>
      </c>
      <c r="D1097">
        <v>402</v>
      </c>
      <c r="E1097">
        <v>52</v>
      </c>
      <c r="F1097" s="25" t="str">
        <f>VLOOKUP(B1097,Definitions!$C$7:$D$43,2,FALSE)</f>
        <v>Finland</v>
      </c>
      <c r="G1097" t="str">
        <f>VLOOKUP(C1097,Definitions!$C$49:$D$57,2,FALSE)</f>
        <v>Residential</v>
      </c>
      <c r="H1097" t="str">
        <f>VLOOKUP(D1097,Definitions!$C$60:$D$104,2,FALSE)</f>
        <v>MFH</v>
      </c>
      <c r="J1097" s="29" t="str">
        <f>VLOOKUP(E1097,Definitions!$C$115:$D$131,2,FALSE)</f>
        <v>Geothermal</v>
      </c>
      <c r="K1097" s="106"/>
      <c r="L1097" s="105"/>
      <c r="M1097" s="103">
        <f t="shared" si="216"/>
        <v>0</v>
      </c>
      <c r="N1097" s="37"/>
      <c r="O1097" s="105"/>
      <c r="P1097" s="105">
        <f t="shared" si="217"/>
        <v>0</v>
      </c>
      <c r="Q1097" s="105">
        <f t="shared" si="218"/>
        <v>0</v>
      </c>
      <c r="R1097" s="103">
        <f t="shared" si="219"/>
        <v>0</v>
      </c>
      <c r="S1097" s="96">
        <v>0</v>
      </c>
      <c r="T1097" s="128" t="s">
        <v>882</v>
      </c>
      <c r="U1097" s="96">
        <v>0</v>
      </c>
      <c r="V1097" s="128" t="s">
        <v>882</v>
      </c>
      <c r="W1097" s="96">
        <v>0</v>
      </c>
      <c r="X1097" s="96">
        <v>0</v>
      </c>
      <c r="Y1097" s="96">
        <v>0</v>
      </c>
      <c r="Z1097" s="96">
        <v>0</v>
      </c>
      <c r="AA1097" s="105">
        <v>0</v>
      </c>
      <c r="AB1097" s="108">
        <v>0</v>
      </c>
      <c r="AC1097" s="96">
        <v>0</v>
      </c>
      <c r="AD1097" s="109" t="s">
        <v>882</v>
      </c>
      <c r="AE1097" s="96">
        <v>0</v>
      </c>
      <c r="AF1097" s="96">
        <v>0</v>
      </c>
      <c r="AG1097" s="96">
        <v>0</v>
      </c>
      <c r="AH1097" s="105">
        <v>0</v>
      </c>
      <c r="AI1097" s="108">
        <v>0</v>
      </c>
      <c r="AJ1097" s="105">
        <v>0</v>
      </c>
      <c r="AK1097" s="108" t="s">
        <v>883</v>
      </c>
      <c r="AL1097" s="9" t="str">
        <f>VLOOKUP(F1097,Definitions!$B$7:$E$39,4,FALSE)</f>
        <v>EU28</v>
      </c>
    </row>
    <row r="1098" spans="1:38">
      <c r="A1098" s="36" t="str">
        <f t="shared" si="215"/>
        <v>FI402_53</v>
      </c>
      <c r="B1098" t="s">
        <v>113</v>
      </c>
      <c r="C1098" t="s">
        <v>185</v>
      </c>
      <c r="D1098">
        <v>402</v>
      </c>
      <c r="E1098">
        <v>53</v>
      </c>
      <c r="F1098" s="25" t="str">
        <f>VLOOKUP(B1098,Definitions!$C$7:$D$43,2,FALSE)</f>
        <v>Finland</v>
      </c>
      <c r="G1098" t="str">
        <f>VLOOKUP(C1098,Definitions!$C$49:$D$57,2,FALSE)</f>
        <v>Residential</v>
      </c>
      <c r="H1098" t="str">
        <f>VLOOKUP(D1098,Definitions!$C$60:$D$104,2,FALSE)</f>
        <v>MFH</v>
      </c>
      <c r="J1098" s="29" t="str">
        <f>VLOOKUP(E1098,Definitions!$C$115:$D$131,2,FALSE)</f>
        <v>Solar energy</v>
      </c>
      <c r="K1098" s="106"/>
      <c r="L1098" s="105"/>
      <c r="M1098" s="103">
        <f t="shared" si="216"/>
        <v>0</v>
      </c>
      <c r="N1098" s="37"/>
      <c r="O1098" s="105"/>
      <c r="P1098" s="105">
        <f t="shared" si="217"/>
        <v>0</v>
      </c>
      <c r="Q1098" s="105">
        <f t="shared" si="218"/>
        <v>0</v>
      </c>
      <c r="R1098" s="103">
        <f t="shared" si="219"/>
        <v>0</v>
      </c>
      <c r="S1098" s="96">
        <v>0</v>
      </c>
      <c r="T1098" s="128" t="s">
        <v>882</v>
      </c>
      <c r="U1098" s="96">
        <v>0</v>
      </c>
      <c r="V1098" s="128" t="s">
        <v>882</v>
      </c>
      <c r="W1098" s="96">
        <v>0</v>
      </c>
      <c r="X1098" s="96">
        <v>0</v>
      </c>
      <c r="Y1098" s="96">
        <v>0</v>
      </c>
      <c r="Z1098" s="96">
        <v>0</v>
      </c>
      <c r="AA1098" s="105">
        <v>0</v>
      </c>
      <c r="AB1098" s="108">
        <v>0</v>
      </c>
      <c r="AC1098" s="96">
        <v>0</v>
      </c>
      <c r="AD1098" s="109" t="s">
        <v>882</v>
      </c>
      <c r="AE1098" s="96">
        <v>0</v>
      </c>
      <c r="AF1098" s="96">
        <v>0</v>
      </c>
      <c r="AG1098" s="96">
        <v>0</v>
      </c>
      <c r="AH1098" s="105">
        <v>0</v>
      </c>
      <c r="AI1098" s="108">
        <v>0</v>
      </c>
      <c r="AJ1098" s="105">
        <v>0</v>
      </c>
      <c r="AK1098" s="108" t="s">
        <v>883</v>
      </c>
      <c r="AL1098" s="9" t="str">
        <f>VLOOKUP(F1098,Definitions!$B$7:$E$39,4,FALSE)</f>
        <v>EU28</v>
      </c>
    </row>
    <row r="1099" spans="1:38">
      <c r="A1099" s="36" t="str">
        <f t="shared" si="215"/>
        <v>FI402_58</v>
      </c>
      <c r="B1099" t="s">
        <v>113</v>
      </c>
      <c r="C1099" t="s">
        <v>185</v>
      </c>
      <c r="D1099">
        <v>402</v>
      </c>
      <c r="E1099">
        <v>58</v>
      </c>
      <c r="F1099" s="25" t="str">
        <f>VLOOKUP(B1099,Definitions!$C$7:$D$43,2,FALSE)</f>
        <v>Finland</v>
      </c>
      <c r="G1099" t="str">
        <f>VLOOKUP(C1099,Definitions!$C$49:$D$57,2,FALSE)</f>
        <v>Residential</v>
      </c>
      <c r="H1099" t="str">
        <f>VLOOKUP(D1099,Definitions!$C$60:$D$104,2,FALSE)</f>
        <v>MFH</v>
      </c>
      <c r="J1099" s="29" t="str">
        <f>VLOOKUP(E1099,Definitions!$C$115:$D$131,2,FALSE)</f>
        <v>Ambient heat total</v>
      </c>
      <c r="K1099" s="106"/>
      <c r="L1099" s="105"/>
      <c r="M1099" s="103">
        <f t="shared" si="216"/>
        <v>0.10811974802725408</v>
      </c>
      <c r="N1099" s="37"/>
      <c r="O1099" s="105"/>
      <c r="P1099" s="105">
        <f t="shared" si="217"/>
        <v>0.10811974802725408</v>
      </c>
      <c r="Q1099" s="105">
        <f t="shared" si="218"/>
        <v>0.10811974802725408</v>
      </c>
      <c r="R1099" s="103">
        <f t="shared" si="219"/>
        <v>0</v>
      </c>
      <c r="S1099" s="96">
        <v>9.6396802092441447E-2</v>
      </c>
      <c r="T1099" s="128" t="s">
        <v>882</v>
      </c>
      <c r="U1099" s="96">
        <v>1.1722945934812636E-2</v>
      </c>
      <c r="V1099" s="128" t="s">
        <v>882</v>
      </c>
      <c r="W1099" s="96">
        <v>0</v>
      </c>
      <c r="X1099" s="96">
        <v>0</v>
      </c>
      <c r="Y1099" s="96">
        <v>0</v>
      </c>
      <c r="Z1099" s="96">
        <v>0</v>
      </c>
      <c r="AA1099" s="105">
        <v>0</v>
      </c>
      <c r="AB1099" s="108">
        <v>0</v>
      </c>
      <c r="AC1099" s="96">
        <v>0</v>
      </c>
      <c r="AD1099" s="109" t="s">
        <v>882</v>
      </c>
      <c r="AE1099" s="96">
        <v>0</v>
      </c>
      <c r="AF1099" s="96">
        <v>0</v>
      </c>
      <c r="AG1099" s="96">
        <v>0</v>
      </c>
      <c r="AH1099" s="105">
        <v>0</v>
      </c>
      <c r="AI1099" s="108">
        <v>0</v>
      </c>
      <c r="AJ1099" s="105">
        <v>0</v>
      </c>
      <c r="AK1099" s="108" t="s">
        <v>883</v>
      </c>
      <c r="AL1099" s="9" t="str">
        <f>VLOOKUP(F1099,Definitions!$B$7:$E$39,4,FALSE)</f>
        <v>EU28</v>
      </c>
    </row>
    <row r="1100" spans="1:38">
      <c r="A1100" s="36" t="str">
        <f t="shared" si="215"/>
        <v>FI402_55</v>
      </c>
      <c r="B1100" t="s">
        <v>113</v>
      </c>
      <c r="C1100" t="s">
        <v>185</v>
      </c>
      <c r="D1100">
        <v>402</v>
      </c>
      <c r="E1100">
        <v>55</v>
      </c>
      <c r="F1100" s="25" t="str">
        <f>VLOOKUP(B1100,Definitions!$C$7:$D$43,2,FALSE)</f>
        <v>Finland</v>
      </c>
      <c r="G1100" t="str">
        <f>VLOOKUP(C1100,Definitions!$C$49:$D$57,2,FALSE)</f>
        <v>Residential</v>
      </c>
      <c r="H1100" t="str">
        <f>VLOOKUP(D1100,Definitions!$C$60:$D$104,2,FALSE)</f>
        <v>MFH</v>
      </c>
      <c r="J1100" s="29" t="str">
        <f>VLOOKUP(E1100,Definitions!$C$115:$D$131,2,FALSE)</f>
        <v xml:space="preserve">Other RES </v>
      </c>
      <c r="K1100" s="106"/>
      <c r="L1100" s="105"/>
      <c r="M1100" s="103">
        <f t="shared" si="216"/>
        <v>0</v>
      </c>
      <c r="N1100" s="37"/>
      <c r="O1100" s="105"/>
      <c r="P1100" s="105">
        <f t="shared" si="217"/>
        <v>0</v>
      </c>
      <c r="Q1100" s="105">
        <f t="shared" si="218"/>
        <v>0</v>
      </c>
      <c r="R1100" s="103">
        <f t="shared" si="219"/>
        <v>0</v>
      </c>
      <c r="S1100" s="96">
        <v>0</v>
      </c>
      <c r="T1100" s="128" t="s">
        <v>882</v>
      </c>
      <c r="U1100" s="96">
        <v>0</v>
      </c>
      <c r="V1100" s="128" t="s">
        <v>882</v>
      </c>
      <c r="W1100" s="96">
        <v>0</v>
      </c>
      <c r="X1100" s="96">
        <v>0</v>
      </c>
      <c r="Y1100" s="96">
        <v>0</v>
      </c>
      <c r="Z1100" s="96">
        <v>0</v>
      </c>
      <c r="AA1100" s="105">
        <v>0</v>
      </c>
      <c r="AB1100" s="108">
        <v>0</v>
      </c>
      <c r="AC1100" s="96">
        <v>0</v>
      </c>
      <c r="AD1100" s="109" t="s">
        <v>882</v>
      </c>
      <c r="AE1100" s="96">
        <v>0</v>
      </c>
      <c r="AF1100" s="96">
        <v>0</v>
      </c>
      <c r="AG1100" s="96">
        <v>0</v>
      </c>
      <c r="AH1100" s="105">
        <v>0</v>
      </c>
      <c r="AI1100" s="108">
        <v>0</v>
      </c>
      <c r="AJ1100" s="105">
        <v>0</v>
      </c>
      <c r="AK1100" s="108" t="s">
        <v>883</v>
      </c>
      <c r="AL1100" s="9" t="str">
        <f>VLOOKUP(F1100,Definitions!$B$7:$E$39,4,FALSE)</f>
        <v>EU28</v>
      </c>
    </row>
    <row r="1101" spans="1:38">
      <c r="A1101" s="36" t="str">
        <f t="shared" ref="A1101:A1129" si="220">B1101&amp;D1101&amp;"_"&amp;E1101</f>
        <v>SE400_0</v>
      </c>
      <c r="B1101" t="s">
        <v>118</v>
      </c>
      <c r="C1101" t="s">
        <v>185</v>
      </c>
      <c r="D1101">
        <v>400</v>
      </c>
      <c r="E1101">
        <v>0</v>
      </c>
      <c r="F1101" s="25" t="str">
        <f>VLOOKUP(B1101,Definitions!$C$7:$D$43,2,FALSE)</f>
        <v>Sweden</v>
      </c>
      <c r="G1101" t="str">
        <f>VLOOKUP(C1101,Definitions!$C$49:$D$57,2,FALSE)</f>
        <v>Residential</v>
      </c>
      <c r="H1101" t="str">
        <f>VLOOKUP(D1101,Definitions!$C$60:$D$104,2,FALSE)</f>
        <v>TOTAL Residential</v>
      </c>
      <c r="J1101" s="29" t="str">
        <f>VLOOKUP(E1101,Definitions!$C$115:$D$131,2,FALSE)</f>
        <v>TOTAL</v>
      </c>
      <c r="K1101" s="106"/>
      <c r="L1101" s="105"/>
      <c r="M1101" s="103">
        <f t="shared" ref="M1101:M1129" si="221">SUM(O1101:P1101)</f>
        <v>60.289765671340326</v>
      </c>
      <c r="N1101" s="37"/>
      <c r="O1101" s="105"/>
      <c r="P1101" s="105">
        <f t="shared" ref="P1101:P1129" si="222">Q1101+R1101+IFERROR(AJ1101,0)</f>
        <v>60.289765671340326</v>
      </c>
      <c r="Q1101" s="105">
        <f t="shared" ref="Q1101:Q1129" si="223">S1101+U1101+W1101</f>
        <v>58.706485989426568</v>
      </c>
      <c r="R1101" s="103">
        <f t="shared" ref="R1101:R1129" si="224">AC1101+AE1101</f>
        <v>2.5845604763677307E-2</v>
      </c>
      <c r="S1101" s="96">
        <v>53.654185320281059</v>
      </c>
      <c r="T1101" s="128" t="s">
        <v>970</v>
      </c>
      <c r="U1101" s="96">
        <v>5.0523006691455077</v>
      </c>
      <c r="V1101" s="128" t="s">
        <v>970</v>
      </c>
      <c r="W1101" s="96">
        <v>0</v>
      </c>
      <c r="X1101" s="96">
        <v>0</v>
      </c>
      <c r="Y1101" s="96">
        <v>0</v>
      </c>
      <c r="Z1101" s="96">
        <v>0</v>
      </c>
      <c r="AA1101" s="105">
        <v>0</v>
      </c>
      <c r="AB1101" s="108">
        <v>0</v>
      </c>
      <c r="AC1101" s="96">
        <v>2.5845604763677307E-2</v>
      </c>
      <c r="AD1101" s="109" t="s">
        <v>882</v>
      </c>
      <c r="AE1101" s="96">
        <v>0</v>
      </c>
      <c r="AF1101" s="96">
        <v>0</v>
      </c>
      <c r="AG1101" s="96">
        <v>0</v>
      </c>
      <c r="AH1101" s="105">
        <v>0</v>
      </c>
      <c r="AI1101" s="108">
        <v>0</v>
      </c>
      <c r="AJ1101" s="105">
        <v>1.5574340771500845</v>
      </c>
      <c r="AK1101" s="108" t="s">
        <v>970</v>
      </c>
      <c r="AL1101" s="9" t="str">
        <f>VLOOKUP(F1101,Definitions!$B$7:$E$39,4,FALSE)</f>
        <v>EU28</v>
      </c>
    </row>
    <row r="1102" spans="1:38">
      <c r="A1102" s="36" t="str">
        <f t="shared" si="220"/>
        <v>SE400_1</v>
      </c>
      <c r="B1102" t="s">
        <v>118</v>
      </c>
      <c r="C1102" t="s">
        <v>185</v>
      </c>
      <c r="D1102">
        <v>400</v>
      </c>
      <c r="E1102">
        <v>1</v>
      </c>
      <c r="F1102" s="25" t="str">
        <f>VLOOKUP(B1102,Definitions!$C$7:$D$43,2,FALSE)</f>
        <v>Sweden</v>
      </c>
      <c r="G1102" t="str">
        <f>VLOOKUP(C1102,Definitions!$C$49:$D$57,2,FALSE)</f>
        <v>Residential</v>
      </c>
      <c r="H1102" t="str">
        <f>VLOOKUP(D1102,Definitions!$C$60:$D$104,2,FALSE)</f>
        <v>TOTAL Residential</v>
      </c>
      <c r="J1102" s="29" t="str">
        <f>VLOOKUP(E1102,Definitions!$C$115:$D$131,2,FALSE)</f>
        <v>Coal</v>
      </c>
      <c r="K1102" s="106"/>
      <c r="L1102" s="105"/>
      <c r="M1102" s="103">
        <f t="shared" si="221"/>
        <v>0</v>
      </c>
      <c r="N1102" s="37"/>
      <c r="O1102" s="105"/>
      <c r="P1102" s="105">
        <f t="shared" si="222"/>
        <v>0</v>
      </c>
      <c r="Q1102" s="105">
        <f t="shared" si="223"/>
        <v>0</v>
      </c>
      <c r="R1102" s="103">
        <f t="shared" si="224"/>
        <v>0</v>
      </c>
      <c r="S1102" s="96">
        <v>0</v>
      </c>
      <c r="T1102" s="128" t="s">
        <v>882</v>
      </c>
      <c r="U1102" s="96">
        <v>0</v>
      </c>
      <c r="V1102" s="128" t="s">
        <v>882</v>
      </c>
      <c r="W1102" s="96">
        <v>0</v>
      </c>
      <c r="X1102" s="96">
        <v>0</v>
      </c>
      <c r="Y1102" s="96">
        <v>0</v>
      </c>
      <c r="Z1102" s="96">
        <v>0</v>
      </c>
      <c r="AA1102" s="105">
        <v>0</v>
      </c>
      <c r="AB1102" s="108">
        <v>0</v>
      </c>
      <c r="AC1102" s="96">
        <v>0</v>
      </c>
      <c r="AD1102" s="109" t="s">
        <v>882</v>
      </c>
      <c r="AE1102" s="96">
        <v>0</v>
      </c>
      <c r="AF1102" s="96">
        <v>0</v>
      </c>
      <c r="AG1102" s="96">
        <v>0</v>
      </c>
      <c r="AH1102" s="105">
        <v>0</v>
      </c>
      <c r="AI1102" s="108">
        <v>0</v>
      </c>
      <c r="AJ1102" s="105">
        <v>0</v>
      </c>
      <c r="AK1102" s="108" t="s">
        <v>883</v>
      </c>
      <c r="AL1102" s="9" t="str">
        <f>VLOOKUP(F1102,Definitions!$B$7:$E$39,4,FALSE)</f>
        <v>EU28</v>
      </c>
    </row>
    <row r="1103" spans="1:38">
      <c r="A1103" s="36" t="str">
        <f t="shared" si="220"/>
        <v>SE400_2</v>
      </c>
      <c r="B1103" t="s">
        <v>118</v>
      </c>
      <c r="C1103" t="s">
        <v>185</v>
      </c>
      <c r="D1103">
        <v>400</v>
      </c>
      <c r="E1103">
        <v>2</v>
      </c>
      <c r="F1103" s="25" t="str">
        <f>VLOOKUP(B1103,Definitions!$C$7:$D$43,2,FALSE)</f>
        <v>Sweden</v>
      </c>
      <c r="G1103" t="str">
        <f>VLOOKUP(C1103,Definitions!$C$49:$D$57,2,FALSE)</f>
        <v>Residential</v>
      </c>
      <c r="H1103" t="str">
        <f>VLOOKUP(D1103,Definitions!$C$60:$D$104,2,FALSE)</f>
        <v>TOTAL Residential</v>
      </c>
      <c r="J1103" s="29" t="str">
        <f>VLOOKUP(E1103,Definitions!$C$115:$D$131,2,FALSE)</f>
        <v>Fuel oil</v>
      </c>
      <c r="K1103" s="106"/>
      <c r="L1103" s="105"/>
      <c r="M1103" s="103">
        <f t="shared" si="221"/>
        <v>0.331289466305345</v>
      </c>
      <c r="N1103" s="37"/>
      <c r="O1103" s="105"/>
      <c r="P1103" s="105">
        <f t="shared" si="222"/>
        <v>0.331289466305345</v>
      </c>
      <c r="Q1103" s="105">
        <f t="shared" si="223"/>
        <v>0.33094717024945058</v>
      </c>
      <c r="R1103" s="103">
        <f t="shared" si="224"/>
        <v>0</v>
      </c>
      <c r="S1103" s="96">
        <v>0.25880699285949416</v>
      </c>
      <c r="T1103" s="128" t="s">
        <v>970</v>
      </c>
      <c r="U1103" s="96">
        <v>7.2140177389956414E-2</v>
      </c>
      <c r="V1103" s="128" t="s">
        <v>970</v>
      </c>
      <c r="W1103" s="96">
        <v>0</v>
      </c>
      <c r="X1103" s="96">
        <v>0</v>
      </c>
      <c r="Y1103" s="96">
        <v>0</v>
      </c>
      <c r="Z1103" s="96">
        <v>0</v>
      </c>
      <c r="AA1103" s="105">
        <v>0</v>
      </c>
      <c r="AB1103" s="108">
        <v>0</v>
      </c>
      <c r="AC1103" s="96">
        <v>0</v>
      </c>
      <c r="AD1103" s="109" t="s">
        <v>882</v>
      </c>
      <c r="AE1103" s="96">
        <v>0</v>
      </c>
      <c r="AF1103" s="96">
        <v>0</v>
      </c>
      <c r="AG1103" s="96">
        <v>0</v>
      </c>
      <c r="AH1103" s="105">
        <v>0</v>
      </c>
      <c r="AI1103" s="108">
        <v>0</v>
      </c>
      <c r="AJ1103" s="105">
        <v>3.4229605589440951E-4</v>
      </c>
      <c r="AK1103" s="108" t="s">
        <v>970</v>
      </c>
      <c r="AL1103" s="9" t="str">
        <f>VLOOKUP(F1103,Definitions!$B$7:$E$39,4,FALSE)</f>
        <v>EU28</v>
      </c>
    </row>
    <row r="1104" spans="1:38">
      <c r="A1104" s="36" t="str">
        <f t="shared" si="220"/>
        <v>SE400_3</v>
      </c>
      <c r="B1104" t="s">
        <v>118</v>
      </c>
      <c r="C1104" t="s">
        <v>185</v>
      </c>
      <c r="D1104">
        <v>400</v>
      </c>
      <c r="E1104">
        <v>3</v>
      </c>
      <c r="F1104" s="25" t="str">
        <f>VLOOKUP(B1104,Definitions!$C$7:$D$43,2,FALSE)</f>
        <v>Sweden</v>
      </c>
      <c r="G1104" t="str">
        <f>VLOOKUP(C1104,Definitions!$C$49:$D$57,2,FALSE)</f>
        <v>Residential</v>
      </c>
      <c r="H1104" t="str">
        <f>VLOOKUP(D1104,Definitions!$C$60:$D$104,2,FALSE)</f>
        <v>TOTAL Residential</v>
      </c>
      <c r="J1104" s="29" t="str">
        <f>VLOOKUP(E1104,Definitions!$C$115:$D$131,2,FALSE)</f>
        <v>Natural gas</v>
      </c>
      <c r="K1104" s="106"/>
      <c r="L1104" s="105"/>
      <c r="M1104" s="103">
        <f t="shared" si="221"/>
        <v>0.41418935610636154</v>
      </c>
      <c r="N1104" s="37"/>
      <c r="O1104" s="105"/>
      <c r="P1104" s="105">
        <f t="shared" si="222"/>
        <v>0.41418935610636154</v>
      </c>
      <c r="Q1104" s="105">
        <f t="shared" si="223"/>
        <v>0.39625058448197253</v>
      </c>
      <c r="R1104" s="103">
        <f t="shared" si="224"/>
        <v>0</v>
      </c>
      <c r="S1104" s="96">
        <v>0.35499140974587784</v>
      </c>
      <c r="T1104" s="128" t="s">
        <v>970</v>
      </c>
      <c r="U1104" s="96">
        <v>4.1259174736094709E-2</v>
      </c>
      <c r="V1104" s="128" t="s">
        <v>970</v>
      </c>
      <c r="W1104" s="96">
        <v>0</v>
      </c>
      <c r="X1104" s="96">
        <v>0</v>
      </c>
      <c r="Y1104" s="96">
        <v>0</v>
      </c>
      <c r="Z1104" s="96">
        <v>0</v>
      </c>
      <c r="AA1104" s="105">
        <v>0</v>
      </c>
      <c r="AB1104" s="108">
        <v>0</v>
      </c>
      <c r="AC1104" s="96">
        <v>0</v>
      </c>
      <c r="AD1104" s="109" t="s">
        <v>882</v>
      </c>
      <c r="AE1104" s="96">
        <v>0</v>
      </c>
      <c r="AF1104" s="96">
        <v>0</v>
      </c>
      <c r="AG1104" s="96">
        <v>0</v>
      </c>
      <c r="AH1104" s="105">
        <v>0</v>
      </c>
      <c r="AI1104" s="108">
        <v>0</v>
      </c>
      <c r="AJ1104" s="105">
        <v>1.7938771624389001E-2</v>
      </c>
      <c r="AK1104" s="108" t="s">
        <v>970</v>
      </c>
      <c r="AL1104" s="9" t="str">
        <f>VLOOKUP(F1104,Definitions!$B$7:$E$39,4,FALSE)</f>
        <v>EU28</v>
      </c>
    </row>
    <row r="1105" spans="1:38">
      <c r="A1105" s="36" t="str">
        <f t="shared" si="220"/>
        <v>SE400_4</v>
      </c>
      <c r="B1105" t="s">
        <v>118</v>
      </c>
      <c r="C1105" t="s">
        <v>185</v>
      </c>
      <c r="D1105">
        <v>400</v>
      </c>
      <c r="E1105">
        <v>4</v>
      </c>
      <c r="F1105" s="25" t="str">
        <f>VLOOKUP(B1105,Definitions!$C$7:$D$43,2,FALSE)</f>
        <v>Sweden</v>
      </c>
      <c r="G1105" t="str">
        <f>VLOOKUP(C1105,Definitions!$C$49:$D$57,2,FALSE)</f>
        <v>Residential</v>
      </c>
      <c r="H1105" t="str">
        <f>VLOOKUP(D1105,Definitions!$C$60:$D$104,2,FALSE)</f>
        <v>TOTAL Residential</v>
      </c>
      <c r="J1105" s="29" t="str">
        <f>VLOOKUP(E1105,Definitions!$C$115:$D$131,2,FALSE)</f>
        <v>Other fossil fuels</v>
      </c>
      <c r="K1105" s="106"/>
      <c r="L1105" s="105"/>
      <c r="M1105" s="103">
        <f t="shared" si="221"/>
        <v>0</v>
      </c>
      <c r="N1105" s="37"/>
      <c r="O1105" s="105"/>
      <c r="P1105" s="105">
        <f t="shared" si="222"/>
        <v>0</v>
      </c>
      <c r="Q1105" s="105">
        <f t="shared" si="223"/>
        <v>0</v>
      </c>
      <c r="R1105" s="103">
        <f t="shared" si="224"/>
        <v>0</v>
      </c>
      <c r="S1105" s="96">
        <v>0</v>
      </c>
      <c r="T1105" s="128" t="s">
        <v>882</v>
      </c>
      <c r="U1105" s="96">
        <v>0</v>
      </c>
      <c r="V1105" s="128" t="s">
        <v>882</v>
      </c>
      <c r="W1105" s="96">
        <v>0</v>
      </c>
      <c r="X1105" s="96">
        <v>0</v>
      </c>
      <c r="Y1105" s="96">
        <v>0</v>
      </c>
      <c r="Z1105" s="96">
        <v>0</v>
      </c>
      <c r="AA1105" s="105">
        <v>0</v>
      </c>
      <c r="AB1105" s="108">
        <v>0</v>
      </c>
      <c r="AC1105" s="96">
        <v>0</v>
      </c>
      <c r="AD1105" s="109" t="s">
        <v>882</v>
      </c>
      <c r="AE1105" s="96">
        <v>0</v>
      </c>
      <c r="AF1105" s="96">
        <v>0</v>
      </c>
      <c r="AG1105" s="96">
        <v>0</v>
      </c>
      <c r="AH1105" s="105">
        <v>0</v>
      </c>
      <c r="AI1105" s="108">
        <v>0</v>
      </c>
      <c r="AJ1105" s="105">
        <v>0</v>
      </c>
      <c r="AK1105" s="108" t="s">
        <v>883</v>
      </c>
      <c r="AL1105" s="9" t="str">
        <f>VLOOKUP(F1105,Definitions!$B$7:$E$39,4,FALSE)</f>
        <v>EU28</v>
      </c>
    </row>
    <row r="1106" spans="1:38">
      <c r="A1106" s="36" t="str">
        <f t="shared" si="220"/>
        <v>SE400_6</v>
      </c>
      <c r="B1106" t="s">
        <v>118</v>
      </c>
      <c r="C1106" t="s">
        <v>185</v>
      </c>
      <c r="D1106">
        <v>400</v>
      </c>
      <c r="E1106">
        <v>6</v>
      </c>
      <c r="F1106" s="25" t="str">
        <f>VLOOKUP(B1106,Definitions!$C$7:$D$43,2,FALSE)</f>
        <v>Sweden</v>
      </c>
      <c r="G1106" t="str">
        <f>VLOOKUP(C1106,Definitions!$C$49:$D$57,2,FALSE)</f>
        <v>Residential</v>
      </c>
      <c r="H1106" t="str">
        <f>VLOOKUP(D1106,Definitions!$C$60:$D$104,2,FALSE)</f>
        <v>TOTAL Residential</v>
      </c>
      <c r="J1106" s="29" t="str">
        <f>VLOOKUP(E1106,Definitions!$C$115:$D$131,2,FALSE)</f>
        <v>Electricity</v>
      </c>
      <c r="K1106" s="106"/>
      <c r="L1106" s="105"/>
      <c r="M1106" s="103">
        <f t="shared" si="221"/>
        <v>13.955476140978304</v>
      </c>
      <c r="N1106" s="37"/>
      <c r="O1106" s="105"/>
      <c r="P1106" s="105">
        <f t="shared" si="222"/>
        <v>13.955476140978304</v>
      </c>
      <c r="Q1106" s="105">
        <f t="shared" si="223"/>
        <v>12.990150709867024</v>
      </c>
      <c r="R1106" s="103">
        <f t="shared" si="224"/>
        <v>2.5845604763677307E-2</v>
      </c>
      <c r="S1106" s="96">
        <v>11.86193871948668</v>
      </c>
      <c r="T1106" s="128" t="s">
        <v>970</v>
      </c>
      <c r="U1106" s="96">
        <v>1.1282119903803429</v>
      </c>
      <c r="V1106" s="128" t="s">
        <v>970</v>
      </c>
      <c r="W1106" s="96">
        <v>0</v>
      </c>
      <c r="X1106" s="96">
        <v>0</v>
      </c>
      <c r="Y1106" s="96">
        <v>0</v>
      </c>
      <c r="Z1106" s="96">
        <v>0</v>
      </c>
      <c r="AA1106" s="105">
        <v>0</v>
      </c>
      <c r="AB1106" s="108">
        <v>0</v>
      </c>
      <c r="AC1106" s="96">
        <v>2.5845604763677307E-2</v>
      </c>
      <c r="AD1106" s="109" t="s">
        <v>882</v>
      </c>
      <c r="AE1106" s="96">
        <v>0</v>
      </c>
      <c r="AF1106" s="96">
        <v>0</v>
      </c>
      <c r="AG1106" s="96">
        <v>0</v>
      </c>
      <c r="AH1106" s="105">
        <v>0</v>
      </c>
      <c r="AI1106" s="108">
        <v>0</v>
      </c>
      <c r="AJ1106" s="105">
        <v>0.93947982634760185</v>
      </c>
      <c r="AK1106" s="108" t="s">
        <v>970</v>
      </c>
      <c r="AL1106" s="9" t="str">
        <f>VLOOKUP(F1106,Definitions!$B$7:$E$39,4,FALSE)</f>
        <v>EU28</v>
      </c>
    </row>
    <row r="1107" spans="1:38">
      <c r="A1107" s="36" t="str">
        <f t="shared" si="220"/>
        <v>SE400_7</v>
      </c>
      <c r="B1107" t="s">
        <v>118</v>
      </c>
      <c r="C1107" t="s">
        <v>185</v>
      </c>
      <c r="D1107">
        <v>400</v>
      </c>
      <c r="E1107">
        <v>7</v>
      </c>
      <c r="F1107" s="25" t="str">
        <f>VLOOKUP(B1107,Definitions!$C$7:$D$43,2,FALSE)</f>
        <v>Sweden</v>
      </c>
      <c r="G1107" t="str">
        <f>VLOOKUP(C1107,Definitions!$C$49:$D$57,2,FALSE)</f>
        <v>Residential</v>
      </c>
      <c r="H1107" t="str">
        <f>VLOOKUP(D1107,Definitions!$C$60:$D$104,2,FALSE)</f>
        <v>TOTAL Residential</v>
      </c>
      <c r="J1107" s="29" t="str">
        <f>VLOOKUP(E1107,Definitions!$C$115:$D$131,2,FALSE)</f>
        <v>District heating</v>
      </c>
      <c r="K1107" s="106"/>
      <c r="L1107" s="105"/>
      <c r="M1107" s="103">
        <f t="shared" si="221"/>
        <v>25.73083921892384</v>
      </c>
      <c r="N1107" s="56"/>
      <c r="O1107" s="105"/>
      <c r="P1107" s="105">
        <f t="shared" si="222"/>
        <v>25.73083921892384</v>
      </c>
      <c r="Q1107" s="105">
        <f t="shared" si="223"/>
        <v>25.73083921892384</v>
      </c>
      <c r="R1107" s="103">
        <f t="shared" si="224"/>
        <v>0</v>
      </c>
      <c r="S1107" s="96">
        <v>23.206418671799835</v>
      </c>
      <c r="T1107" s="128" t="s">
        <v>970</v>
      </c>
      <c r="U1107" s="96">
        <v>2.524420547124004</v>
      </c>
      <c r="V1107" s="128" t="s">
        <v>970</v>
      </c>
      <c r="W1107" s="96">
        <v>0</v>
      </c>
      <c r="X1107" s="96">
        <v>0</v>
      </c>
      <c r="Y1107" s="96">
        <v>0</v>
      </c>
      <c r="Z1107" s="96">
        <v>0</v>
      </c>
      <c r="AA1107" s="105">
        <v>0</v>
      </c>
      <c r="AB1107" s="108">
        <v>0</v>
      </c>
      <c r="AC1107" s="96">
        <v>0</v>
      </c>
      <c r="AD1107" s="109" t="s">
        <v>882</v>
      </c>
      <c r="AE1107" s="96">
        <v>0</v>
      </c>
      <c r="AF1107" s="96">
        <v>0</v>
      </c>
      <c r="AG1107" s="96">
        <v>0</v>
      </c>
      <c r="AH1107" s="105">
        <v>0</v>
      </c>
      <c r="AI1107" s="108">
        <v>0</v>
      </c>
      <c r="AJ1107" s="105">
        <v>0</v>
      </c>
      <c r="AK1107" s="108" t="s">
        <v>883</v>
      </c>
      <c r="AL1107" s="9" t="str">
        <f>VLOOKUP(F1107,Definitions!$B$7:$E$39,4,FALSE)</f>
        <v>EU28</v>
      </c>
    </row>
    <row r="1108" spans="1:38">
      <c r="A1108" s="36" t="str">
        <f t="shared" si="220"/>
        <v>SE400_8</v>
      </c>
      <c r="B1108" t="s">
        <v>118</v>
      </c>
      <c r="C1108" t="s">
        <v>185</v>
      </c>
      <c r="D1108">
        <v>400</v>
      </c>
      <c r="E1108">
        <v>8</v>
      </c>
      <c r="F1108" s="25" t="str">
        <f>VLOOKUP(B1108,Definitions!$C$7:$D$43,2,FALSE)</f>
        <v>Sweden</v>
      </c>
      <c r="G1108" t="str">
        <f>VLOOKUP(C1108,Definitions!$C$49:$D$57,2,FALSE)</f>
        <v>Residential</v>
      </c>
      <c r="H1108" t="str">
        <f>VLOOKUP(D1108,Definitions!$C$60:$D$104,2,FALSE)</f>
        <v>TOTAL Residential</v>
      </c>
      <c r="J1108" s="29" t="str">
        <f>VLOOKUP(E1108,Definitions!$C$115:$D$131,2,FALSE)</f>
        <v>Waste non-RES</v>
      </c>
      <c r="K1108" s="106"/>
      <c r="L1108" s="105"/>
      <c r="M1108" s="103">
        <f t="shared" si="221"/>
        <v>0</v>
      </c>
      <c r="N1108" s="37"/>
      <c r="O1108" s="105"/>
      <c r="P1108" s="105">
        <f t="shared" si="222"/>
        <v>0</v>
      </c>
      <c r="Q1108" s="105">
        <f t="shared" si="223"/>
        <v>0</v>
      </c>
      <c r="R1108" s="103">
        <f t="shared" si="224"/>
        <v>0</v>
      </c>
      <c r="S1108" s="96">
        <v>0</v>
      </c>
      <c r="T1108" s="128" t="s">
        <v>882</v>
      </c>
      <c r="U1108" s="96">
        <v>0</v>
      </c>
      <c r="V1108" s="128" t="s">
        <v>882</v>
      </c>
      <c r="W1108" s="96">
        <v>0</v>
      </c>
      <c r="X1108" s="96">
        <v>0</v>
      </c>
      <c r="Y1108" s="96">
        <v>0</v>
      </c>
      <c r="Z1108" s="96">
        <v>0</v>
      </c>
      <c r="AA1108" s="105">
        <v>0</v>
      </c>
      <c r="AB1108" s="108">
        <v>0</v>
      </c>
      <c r="AC1108" s="96">
        <v>0</v>
      </c>
      <c r="AD1108" s="109" t="s">
        <v>882</v>
      </c>
      <c r="AE1108" s="96">
        <v>0</v>
      </c>
      <c r="AF1108" s="96">
        <v>0</v>
      </c>
      <c r="AG1108" s="96">
        <v>0</v>
      </c>
      <c r="AH1108" s="105">
        <v>0</v>
      </c>
      <c r="AI1108" s="108">
        <v>0</v>
      </c>
      <c r="AJ1108" s="105">
        <v>0</v>
      </c>
      <c r="AK1108" s="108" t="s">
        <v>883</v>
      </c>
      <c r="AL1108" s="9" t="str">
        <f>VLOOKUP(F1108,Definitions!$B$7:$E$39,4,FALSE)</f>
        <v>EU28</v>
      </c>
    </row>
    <row r="1109" spans="1:38">
      <c r="A1109" s="36" t="str">
        <f t="shared" si="220"/>
        <v>SE400_9</v>
      </c>
      <c r="B1109" t="s">
        <v>118</v>
      </c>
      <c r="C1109" t="s">
        <v>185</v>
      </c>
      <c r="D1109">
        <v>400</v>
      </c>
      <c r="E1109">
        <v>9</v>
      </c>
      <c r="F1109" s="25" t="str">
        <f>VLOOKUP(B1109,Definitions!$C$7:$D$43,2,FALSE)</f>
        <v>Sweden</v>
      </c>
      <c r="G1109" t="str">
        <f>VLOOKUP(C1109,Definitions!$C$49:$D$57,2,FALSE)</f>
        <v>Residential</v>
      </c>
      <c r="H1109" t="str">
        <f>VLOOKUP(D1109,Definitions!$C$60:$D$104,2,FALSE)</f>
        <v>TOTAL Residential</v>
      </c>
      <c r="J1109" s="29" t="str">
        <f>VLOOKUP(E1109,Definitions!$C$115:$D$131,2,FALSE)</f>
        <v>Waste RES</v>
      </c>
      <c r="K1109" s="106"/>
      <c r="L1109" s="105"/>
      <c r="M1109" s="103">
        <f t="shared" si="221"/>
        <v>0</v>
      </c>
      <c r="N1109" s="37"/>
      <c r="O1109" s="105"/>
      <c r="P1109" s="105">
        <f t="shared" si="222"/>
        <v>0</v>
      </c>
      <c r="Q1109" s="105">
        <f t="shared" si="223"/>
        <v>0</v>
      </c>
      <c r="R1109" s="103">
        <f t="shared" si="224"/>
        <v>0</v>
      </c>
      <c r="S1109" s="96">
        <v>0</v>
      </c>
      <c r="T1109" s="128" t="s">
        <v>884</v>
      </c>
      <c r="U1109" s="96">
        <v>0</v>
      </c>
      <c r="V1109" s="128" t="s">
        <v>884</v>
      </c>
      <c r="W1109" s="96">
        <v>0</v>
      </c>
      <c r="X1109" s="96">
        <v>0</v>
      </c>
      <c r="Y1109" s="96">
        <v>0</v>
      </c>
      <c r="Z1109" s="96">
        <v>0</v>
      </c>
      <c r="AA1109" s="105">
        <v>0</v>
      </c>
      <c r="AB1109" s="108">
        <v>0</v>
      </c>
      <c r="AC1109" s="96">
        <v>0</v>
      </c>
      <c r="AD1109" s="109" t="s">
        <v>884</v>
      </c>
      <c r="AE1109" s="96">
        <v>0</v>
      </c>
      <c r="AF1109" s="96">
        <v>0</v>
      </c>
      <c r="AG1109" s="96">
        <v>0</v>
      </c>
      <c r="AH1109" s="105">
        <v>0</v>
      </c>
      <c r="AI1109" s="108">
        <v>0</v>
      </c>
      <c r="AJ1109" s="105">
        <v>0</v>
      </c>
      <c r="AK1109" s="108" t="s">
        <v>884</v>
      </c>
      <c r="AL1109" s="9" t="str">
        <f>VLOOKUP(F1109,Definitions!$B$7:$E$39,4,FALSE)</f>
        <v>EU28</v>
      </c>
    </row>
    <row r="1110" spans="1:38">
      <c r="A1110" s="36" t="str">
        <f t="shared" si="220"/>
        <v>SE400_51</v>
      </c>
      <c r="B1110" t="s">
        <v>118</v>
      </c>
      <c r="C1110" t="s">
        <v>185</v>
      </c>
      <c r="D1110">
        <v>400</v>
      </c>
      <c r="E1110">
        <v>51</v>
      </c>
      <c r="F1110" s="25" t="str">
        <f>VLOOKUP(B1110,Definitions!$C$7:$D$43,2,FALSE)</f>
        <v>Sweden</v>
      </c>
      <c r="G1110" t="str">
        <f>VLOOKUP(C1110,Definitions!$C$49:$D$57,2,FALSE)</f>
        <v>Residential</v>
      </c>
      <c r="H1110" t="str">
        <f>VLOOKUP(D1110,Definitions!$C$60:$D$104,2,FALSE)</f>
        <v>TOTAL Residential</v>
      </c>
      <c r="J1110" s="29" t="str">
        <f>VLOOKUP(E1110,Definitions!$C$115:$D$131,2,FALSE)</f>
        <v>Biomass</v>
      </c>
      <c r="K1110" s="106"/>
      <c r="L1110" s="105"/>
      <c r="M1110" s="103">
        <f t="shared" si="221"/>
        <v>7.4980983058846409</v>
      </c>
      <c r="N1110" s="37"/>
      <c r="O1110" s="105"/>
      <c r="P1110" s="105">
        <f t="shared" si="222"/>
        <v>7.4980983058846409</v>
      </c>
      <c r="Q1110" s="105">
        <f t="shared" si="223"/>
        <v>7.4980983058846409</v>
      </c>
      <c r="R1110" s="103">
        <f t="shared" si="224"/>
        <v>0</v>
      </c>
      <c r="S1110" s="96">
        <v>7.0110295263671221</v>
      </c>
      <c r="T1110" s="128" t="s">
        <v>884</v>
      </c>
      <c r="U1110" s="96">
        <v>0.48706877951751898</v>
      </c>
      <c r="V1110" s="128" t="s">
        <v>884</v>
      </c>
      <c r="W1110" s="96">
        <v>0</v>
      </c>
      <c r="X1110" s="96">
        <v>0</v>
      </c>
      <c r="Y1110" s="96">
        <v>0</v>
      </c>
      <c r="Z1110" s="96">
        <v>0</v>
      </c>
      <c r="AA1110" s="105">
        <v>0</v>
      </c>
      <c r="AB1110" s="108">
        <v>0</v>
      </c>
      <c r="AC1110" s="96">
        <v>0</v>
      </c>
      <c r="AD1110" s="109" t="s">
        <v>884</v>
      </c>
      <c r="AE1110" s="96">
        <v>0</v>
      </c>
      <c r="AF1110" s="96">
        <v>0</v>
      </c>
      <c r="AG1110" s="96">
        <v>0</v>
      </c>
      <c r="AH1110" s="105">
        <v>0</v>
      </c>
      <c r="AI1110" s="108">
        <v>0</v>
      </c>
      <c r="AJ1110" s="105">
        <v>0</v>
      </c>
      <c r="AK1110" s="108" t="s">
        <v>884</v>
      </c>
      <c r="AL1110" s="9" t="str">
        <f>VLOOKUP(F1110,Definitions!$B$7:$E$39,4,FALSE)</f>
        <v>EU28</v>
      </c>
    </row>
    <row r="1111" spans="1:38">
      <c r="A1111" s="36" t="str">
        <f t="shared" si="220"/>
        <v>SE400_52</v>
      </c>
      <c r="B1111" t="s">
        <v>118</v>
      </c>
      <c r="C1111" t="s">
        <v>185</v>
      </c>
      <c r="D1111">
        <v>400</v>
      </c>
      <c r="E1111">
        <v>52</v>
      </c>
      <c r="F1111" s="25" t="str">
        <f>VLOOKUP(B1111,Definitions!$C$7:$D$43,2,FALSE)</f>
        <v>Sweden</v>
      </c>
      <c r="G1111" t="str">
        <f>VLOOKUP(C1111,Definitions!$C$49:$D$57,2,FALSE)</f>
        <v>Residential</v>
      </c>
      <c r="H1111" t="str">
        <f>VLOOKUP(D1111,Definitions!$C$60:$D$104,2,FALSE)</f>
        <v>TOTAL Residential</v>
      </c>
      <c r="J1111" s="29" t="str">
        <f>VLOOKUP(E1111,Definitions!$C$115:$D$131,2,FALSE)</f>
        <v>Geothermal</v>
      </c>
      <c r="K1111" s="106"/>
      <c r="L1111" s="105"/>
      <c r="M1111" s="103">
        <f t="shared" si="221"/>
        <v>0</v>
      </c>
      <c r="N1111" s="37"/>
      <c r="O1111" s="105"/>
      <c r="P1111" s="105">
        <f t="shared" si="222"/>
        <v>0</v>
      </c>
      <c r="Q1111" s="105">
        <f t="shared" si="223"/>
        <v>0</v>
      </c>
      <c r="R1111" s="103">
        <f t="shared" si="224"/>
        <v>0</v>
      </c>
      <c r="S1111" s="96">
        <v>0</v>
      </c>
      <c r="T1111" s="128" t="s">
        <v>884</v>
      </c>
      <c r="U1111" s="96">
        <v>0</v>
      </c>
      <c r="V1111" s="128" t="s">
        <v>884</v>
      </c>
      <c r="W1111" s="96">
        <v>0</v>
      </c>
      <c r="X1111" s="96">
        <v>0</v>
      </c>
      <c r="Y1111" s="96">
        <v>0</v>
      </c>
      <c r="Z1111" s="96">
        <v>0</v>
      </c>
      <c r="AA1111" s="105">
        <v>0</v>
      </c>
      <c r="AB1111" s="108">
        <v>0</v>
      </c>
      <c r="AC1111" s="96">
        <v>0</v>
      </c>
      <c r="AD1111" s="109" t="s">
        <v>884</v>
      </c>
      <c r="AE1111" s="96">
        <v>0</v>
      </c>
      <c r="AF1111" s="96">
        <v>0</v>
      </c>
      <c r="AG1111" s="96">
        <v>0</v>
      </c>
      <c r="AH1111" s="105">
        <v>0</v>
      </c>
      <c r="AI1111" s="108">
        <v>0</v>
      </c>
      <c r="AJ1111" s="105">
        <v>0</v>
      </c>
      <c r="AK1111" s="108" t="s">
        <v>884</v>
      </c>
      <c r="AL1111" s="9" t="str">
        <f>VLOOKUP(F1111,Definitions!$B$7:$E$39,4,FALSE)</f>
        <v>EU28</v>
      </c>
    </row>
    <row r="1112" spans="1:38">
      <c r="A1112" s="36" t="str">
        <f t="shared" si="220"/>
        <v>SE400_53</v>
      </c>
      <c r="B1112" t="s">
        <v>118</v>
      </c>
      <c r="C1112" t="s">
        <v>185</v>
      </c>
      <c r="D1112">
        <v>400</v>
      </c>
      <c r="E1112">
        <v>53</v>
      </c>
      <c r="F1112" s="25" t="str">
        <f>VLOOKUP(B1112,Definitions!$C$7:$D$43,2,FALSE)</f>
        <v>Sweden</v>
      </c>
      <c r="G1112" t="str">
        <f>VLOOKUP(C1112,Definitions!$C$49:$D$57,2,FALSE)</f>
        <v>Residential</v>
      </c>
      <c r="H1112" t="str">
        <f>VLOOKUP(D1112,Definitions!$C$60:$D$104,2,FALSE)</f>
        <v>TOTAL Residential</v>
      </c>
      <c r="J1112" s="29" t="str">
        <f>VLOOKUP(E1112,Definitions!$C$115:$D$131,2,FALSE)</f>
        <v>Solar energy</v>
      </c>
      <c r="K1112" s="106"/>
      <c r="L1112" s="105"/>
      <c r="M1112" s="103">
        <f t="shared" si="221"/>
        <v>8.2599999999999993E-2</v>
      </c>
      <c r="N1112" s="37"/>
      <c r="O1112" s="105"/>
      <c r="P1112" s="105">
        <f t="shared" si="222"/>
        <v>8.2599999999999993E-2</v>
      </c>
      <c r="Q1112" s="105">
        <f t="shared" si="223"/>
        <v>8.2599999999999993E-2</v>
      </c>
      <c r="R1112" s="103">
        <f t="shared" si="224"/>
        <v>0</v>
      </c>
      <c r="S1112" s="96">
        <v>1.2999999999999999E-2</v>
      </c>
      <c r="T1112" s="128" t="s">
        <v>884</v>
      </c>
      <c r="U1112" s="96">
        <v>6.9599999999999995E-2</v>
      </c>
      <c r="V1112" s="128" t="s">
        <v>884</v>
      </c>
      <c r="W1112" s="96">
        <v>0</v>
      </c>
      <c r="X1112" s="96">
        <v>0</v>
      </c>
      <c r="Y1112" s="96">
        <v>0</v>
      </c>
      <c r="Z1112" s="96">
        <v>0</v>
      </c>
      <c r="AA1112" s="105">
        <v>0</v>
      </c>
      <c r="AB1112" s="108">
        <v>0</v>
      </c>
      <c r="AC1112" s="96">
        <v>0</v>
      </c>
      <c r="AD1112" s="109" t="s">
        <v>884</v>
      </c>
      <c r="AE1112" s="96">
        <v>0</v>
      </c>
      <c r="AF1112" s="96">
        <v>0</v>
      </c>
      <c r="AG1112" s="96">
        <v>0</v>
      </c>
      <c r="AH1112" s="105">
        <v>0</v>
      </c>
      <c r="AI1112" s="108">
        <v>0</v>
      </c>
      <c r="AJ1112" s="105">
        <v>0</v>
      </c>
      <c r="AK1112" s="108" t="s">
        <v>884</v>
      </c>
      <c r="AL1112" s="9" t="str">
        <f>VLOOKUP(F1112,Definitions!$B$7:$E$39,4,FALSE)</f>
        <v>EU28</v>
      </c>
    </row>
    <row r="1113" spans="1:38">
      <c r="A1113" s="36" t="str">
        <f t="shared" si="220"/>
        <v>SE400_58</v>
      </c>
      <c r="B1113" t="s">
        <v>118</v>
      </c>
      <c r="C1113" t="s">
        <v>185</v>
      </c>
      <c r="D1113">
        <v>400</v>
      </c>
      <c r="E1113">
        <v>58</v>
      </c>
      <c r="F1113" s="25" t="str">
        <f>VLOOKUP(B1113,Definitions!$C$7:$D$43,2,FALSE)</f>
        <v>Sweden</v>
      </c>
      <c r="G1113" t="str">
        <f>VLOOKUP(C1113,Definitions!$C$49:$D$57,2,FALSE)</f>
        <v>Residential</v>
      </c>
      <c r="H1113" t="str">
        <f>VLOOKUP(D1113,Definitions!$C$60:$D$104,2,FALSE)</f>
        <v>TOTAL Residential</v>
      </c>
      <c r="J1113" s="29" t="str">
        <f>VLOOKUP(E1113,Definitions!$C$115:$D$131,2,FALSE)</f>
        <v>Ambient heat total</v>
      </c>
      <c r="K1113" s="106"/>
      <c r="L1113" s="105"/>
      <c r="M1113" s="103">
        <f t="shared" si="221"/>
        <v>11.677600000019638</v>
      </c>
      <c r="N1113" s="37"/>
      <c r="O1113" s="105"/>
      <c r="P1113" s="105">
        <f t="shared" si="222"/>
        <v>11.677600000019638</v>
      </c>
      <c r="Q1113" s="105">
        <f t="shared" si="223"/>
        <v>11.677600000019638</v>
      </c>
      <c r="R1113" s="103">
        <f t="shared" si="224"/>
        <v>0</v>
      </c>
      <c r="S1113" s="96">
        <v>10.948000000022049</v>
      </c>
      <c r="T1113" s="128" t="s">
        <v>885</v>
      </c>
      <c r="U1113" s="96">
        <v>0.72959999999758995</v>
      </c>
      <c r="V1113" s="128" t="s">
        <v>885</v>
      </c>
      <c r="W1113" s="96">
        <v>0</v>
      </c>
      <c r="X1113" s="96">
        <v>0</v>
      </c>
      <c r="Y1113" s="96">
        <v>0</v>
      </c>
      <c r="Z1113" s="96">
        <v>0</v>
      </c>
      <c r="AA1113" s="105">
        <v>0</v>
      </c>
      <c r="AB1113" s="108">
        <v>0</v>
      </c>
      <c r="AC1113" s="96">
        <v>0</v>
      </c>
      <c r="AD1113" s="109" t="s">
        <v>885</v>
      </c>
      <c r="AE1113" s="96">
        <v>0</v>
      </c>
      <c r="AF1113" s="96">
        <v>0</v>
      </c>
      <c r="AG1113" s="96">
        <v>0</v>
      </c>
      <c r="AH1113" s="105">
        <v>0</v>
      </c>
      <c r="AI1113" s="108">
        <v>0</v>
      </c>
      <c r="AJ1113" s="105">
        <v>0</v>
      </c>
      <c r="AK1113" s="108" t="s">
        <v>885</v>
      </c>
      <c r="AL1113" s="9" t="str">
        <f>VLOOKUP(F1113,Definitions!$B$7:$E$39,4,FALSE)</f>
        <v>EU28</v>
      </c>
    </row>
    <row r="1114" spans="1:38">
      <c r="A1114" s="36" t="str">
        <f t="shared" si="220"/>
        <v>SE400_55</v>
      </c>
      <c r="B1114" t="s">
        <v>118</v>
      </c>
      <c r="C1114" t="s">
        <v>185</v>
      </c>
      <c r="D1114">
        <v>400</v>
      </c>
      <c r="E1114">
        <v>55</v>
      </c>
      <c r="F1114" s="25" t="str">
        <f>VLOOKUP(B1114,Definitions!$C$7:$D$43,2,FALSE)</f>
        <v>Sweden</v>
      </c>
      <c r="G1114" t="str">
        <f>VLOOKUP(C1114,Definitions!$C$49:$D$57,2,FALSE)</f>
        <v>Residential</v>
      </c>
      <c r="H1114" t="str">
        <f>VLOOKUP(D1114,Definitions!$C$60:$D$104,2,FALSE)</f>
        <v>TOTAL Residential</v>
      </c>
      <c r="J1114" s="29" t="str">
        <f>VLOOKUP(E1114,Definitions!$C$115:$D$131,2,FALSE)</f>
        <v xml:space="preserve">Other RES </v>
      </c>
      <c r="K1114" s="106"/>
      <c r="L1114" s="105"/>
      <c r="M1114" s="103">
        <f t="shared" si="221"/>
        <v>0</v>
      </c>
      <c r="N1114" s="37"/>
      <c r="O1114" s="105"/>
      <c r="P1114" s="105">
        <f t="shared" si="222"/>
        <v>0</v>
      </c>
      <c r="Q1114" s="105">
        <f t="shared" si="223"/>
        <v>0</v>
      </c>
      <c r="R1114" s="103">
        <f t="shared" si="224"/>
        <v>0</v>
      </c>
      <c r="S1114" s="96">
        <v>0</v>
      </c>
      <c r="T1114" s="128" t="s">
        <v>882</v>
      </c>
      <c r="U1114" s="96">
        <v>0</v>
      </c>
      <c r="V1114" s="128" t="s">
        <v>882</v>
      </c>
      <c r="W1114" s="96">
        <v>0</v>
      </c>
      <c r="X1114" s="96">
        <v>0</v>
      </c>
      <c r="Y1114" s="96">
        <v>0</v>
      </c>
      <c r="Z1114" s="96">
        <v>0</v>
      </c>
      <c r="AA1114" s="105">
        <v>0</v>
      </c>
      <c r="AB1114" s="108">
        <v>0</v>
      </c>
      <c r="AC1114" s="96">
        <v>0</v>
      </c>
      <c r="AD1114" s="109" t="s">
        <v>882</v>
      </c>
      <c r="AE1114" s="96">
        <v>0</v>
      </c>
      <c r="AF1114" s="96">
        <v>0</v>
      </c>
      <c r="AG1114" s="96">
        <v>0</v>
      </c>
      <c r="AH1114" s="105">
        <v>0</v>
      </c>
      <c r="AI1114" s="108">
        <v>0</v>
      </c>
      <c r="AJ1114" s="105">
        <v>0</v>
      </c>
      <c r="AK1114" s="108" t="s">
        <v>883</v>
      </c>
      <c r="AL1114" s="9" t="str">
        <f>VLOOKUP(F1114,Definitions!$B$7:$E$39,4,FALSE)</f>
        <v>EU28</v>
      </c>
    </row>
    <row r="1115" spans="1:38">
      <c r="A1115" s="36" t="str">
        <f t="shared" si="220"/>
        <v>SE401_0</v>
      </c>
      <c r="B1115" t="s">
        <v>118</v>
      </c>
      <c r="C1115" t="s">
        <v>185</v>
      </c>
      <c r="D1115">
        <v>401</v>
      </c>
      <c r="E1115">
        <v>0</v>
      </c>
      <c r="F1115" s="25" t="str">
        <f>VLOOKUP(B1115,Definitions!$C$7:$D$43,2,FALSE)</f>
        <v>Sweden</v>
      </c>
      <c r="G1115" t="str">
        <f>VLOOKUP(C1115,Definitions!$C$49:$D$57,2,FALSE)</f>
        <v>Residential</v>
      </c>
      <c r="H1115" t="str">
        <f>VLOOKUP(D1115,Definitions!$C$60:$D$104,2,FALSE)</f>
        <v>SFH</v>
      </c>
      <c r="J1115" s="29" t="str">
        <f>VLOOKUP(E1115,Definitions!$C$115:$D$131,2,FALSE)</f>
        <v>TOTAL</v>
      </c>
      <c r="K1115" s="106"/>
      <c r="L1115" s="105"/>
      <c r="M1115" s="103">
        <f t="shared" si="221"/>
        <v>42.32218744413646</v>
      </c>
      <c r="N1115" s="37"/>
      <c r="O1115" s="105"/>
      <c r="P1115" s="105">
        <f t="shared" si="222"/>
        <v>42.32218744413646</v>
      </c>
      <c r="Q1115" s="105">
        <f t="shared" si="223"/>
        <v>41.376813699766572</v>
      </c>
      <c r="R1115" s="103">
        <f t="shared" si="224"/>
        <v>2.2492085518477846E-2</v>
      </c>
      <c r="S1115" s="96">
        <v>38.362768086412181</v>
      </c>
      <c r="T1115" s="128" t="s">
        <v>971</v>
      </c>
      <c r="U1115" s="96">
        <v>3.0140456133543898</v>
      </c>
      <c r="V1115" s="128" t="s">
        <v>882</v>
      </c>
      <c r="W1115" s="96">
        <v>0</v>
      </c>
      <c r="X1115" s="96">
        <v>0</v>
      </c>
      <c r="Y1115" s="96">
        <v>0</v>
      </c>
      <c r="Z1115" s="96">
        <v>0</v>
      </c>
      <c r="AA1115" s="105">
        <v>0</v>
      </c>
      <c r="AB1115" s="108">
        <v>0</v>
      </c>
      <c r="AC1115" s="96">
        <v>2.2492085518477846E-2</v>
      </c>
      <c r="AD1115" s="109" t="s">
        <v>882</v>
      </c>
      <c r="AE1115" s="96">
        <v>0</v>
      </c>
      <c r="AF1115" s="96">
        <v>0</v>
      </c>
      <c r="AG1115" s="96">
        <v>0</v>
      </c>
      <c r="AH1115" s="105">
        <v>0</v>
      </c>
      <c r="AI1115" s="108">
        <v>0</v>
      </c>
      <c r="AJ1115" s="105">
        <v>0.9228816588514126</v>
      </c>
      <c r="AK1115" s="108" t="s">
        <v>883</v>
      </c>
      <c r="AL1115" s="9" t="str">
        <f>VLOOKUP(F1115,Definitions!$B$7:$E$39,4,FALSE)</f>
        <v>EU28</v>
      </c>
    </row>
    <row r="1116" spans="1:38">
      <c r="A1116" s="36" t="str">
        <f t="shared" si="220"/>
        <v>SE401_1</v>
      </c>
      <c r="B1116" t="s">
        <v>118</v>
      </c>
      <c r="C1116" t="s">
        <v>185</v>
      </c>
      <c r="D1116">
        <v>401</v>
      </c>
      <c r="E1116">
        <v>1</v>
      </c>
      <c r="F1116" s="25" t="str">
        <f>VLOOKUP(B1116,Definitions!$C$7:$D$43,2,FALSE)</f>
        <v>Sweden</v>
      </c>
      <c r="G1116" t="str">
        <f>VLOOKUP(C1116,Definitions!$C$49:$D$57,2,FALSE)</f>
        <v>Residential</v>
      </c>
      <c r="H1116" t="str">
        <f>VLOOKUP(D1116,Definitions!$C$60:$D$104,2,FALSE)</f>
        <v>SFH</v>
      </c>
      <c r="J1116" s="29" t="str">
        <f>VLOOKUP(E1116,Definitions!$C$115:$D$131,2,FALSE)</f>
        <v>Coal</v>
      </c>
      <c r="K1116" s="106"/>
      <c r="L1116" s="105"/>
      <c r="M1116" s="103">
        <f t="shared" si="221"/>
        <v>0</v>
      </c>
      <c r="N1116" s="37"/>
      <c r="O1116" s="105"/>
      <c r="P1116" s="105">
        <f t="shared" si="222"/>
        <v>0</v>
      </c>
      <c r="Q1116" s="105">
        <f t="shared" si="223"/>
        <v>0</v>
      </c>
      <c r="R1116" s="103">
        <f t="shared" si="224"/>
        <v>0</v>
      </c>
      <c r="S1116" s="96">
        <v>0</v>
      </c>
      <c r="T1116" s="128" t="s">
        <v>882</v>
      </c>
      <c r="U1116" s="96">
        <v>0</v>
      </c>
      <c r="V1116" s="128" t="s">
        <v>882</v>
      </c>
      <c r="W1116" s="96">
        <v>0</v>
      </c>
      <c r="X1116" s="96">
        <v>0</v>
      </c>
      <c r="Y1116" s="96">
        <v>0</v>
      </c>
      <c r="Z1116" s="96">
        <v>0</v>
      </c>
      <c r="AA1116" s="105">
        <v>0</v>
      </c>
      <c r="AB1116" s="108">
        <v>0</v>
      </c>
      <c r="AC1116" s="96">
        <v>0</v>
      </c>
      <c r="AD1116" s="109" t="s">
        <v>882</v>
      </c>
      <c r="AE1116" s="96">
        <v>0</v>
      </c>
      <c r="AF1116" s="96">
        <v>0</v>
      </c>
      <c r="AG1116" s="96">
        <v>0</v>
      </c>
      <c r="AH1116" s="105">
        <v>0</v>
      </c>
      <c r="AI1116" s="108">
        <v>0</v>
      </c>
      <c r="AJ1116" s="105">
        <v>0</v>
      </c>
      <c r="AK1116" s="108" t="s">
        <v>883</v>
      </c>
      <c r="AL1116" s="9" t="str">
        <f>VLOOKUP(F1116,Definitions!$B$7:$E$39,4,FALSE)</f>
        <v>EU28</v>
      </c>
    </row>
    <row r="1117" spans="1:38">
      <c r="A1117" s="36" t="str">
        <f t="shared" si="220"/>
        <v>SE401_2</v>
      </c>
      <c r="B1117" t="s">
        <v>118</v>
      </c>
      <c r="C1117" t="s">
        <v>185</v>
      </c>
      <c r="D1117">
        <v>401</v>
      </c>
      <c r="E1117">
        <v>2</v>
      </c>
      <c r="F1117" s="25" t="str">
        <f>VLOOKUP(B1117,Definitions!$C$7:$D$43,2,FALSE)</f>
        <v>Sweden</v>
      </c>
      <c r="G1117" t="str">
        <f>VLOOKUP(C1117,Definitions!$C$49:$D$57,2,FALSE)</f>
        <v>Residential</v>
      </c>
      <c r="H1117" t="str">
        <f>VLOOKUP(D1117,Definitions!$C$60:$D$104,2,FALSE)</f>
        <v>SFH</v>
      </c>
      <c r="J1117" s="29" t="str">
        <f>VLOOKUP(E1117,Definitions!$C$115:$D$131,2,FALSE)</f>
        <v>Fuel oil</v>
      </c>
      <c r="K1117" s="106"/>
      <c r="L1117" s="105"/>
      <c r="M1117" s="103">
        <f t="shared" si="221"/>
        <v>0.3010803370438766</v>
      </c>
      <c r="N1117" s="37"/>
      <c r="O1117" s="105"/>
      <c r="P1117" s="105">
        <f t="shared" si="222"/>
        <v>0.3010803370438766</v>
      </c>
      <c r="Q1117" s="105">
        <f t="shared" si="223"/>
        <v>0.300764977662072</v>
      </c>
      <c r="R1117" s="103">
        <f t="shared" si="224"/>
        <v>0</v>
      </c>
      <c r="S1117" s="96">
        <v>0.23430180534906969</v>
      </c>
      <c r="T1117" s="128" t="s">
        <v>971</v>
      </c>
      <c r="U1117" s="96">
        <v>6.6463172313002306E-2</v>
      </c>
      <c r="V1117" s="128" t="s">
        <v>882</v>
      </c>
      <c r="W1117" s="96">
        <v>0</v>
      </c>
      <c r="X1117" s="96">
        <v>0</v>
      </c>
      <c r="Y1117" s="96">
        <v>0</v>
      </c>
      <c r="Z1117" s="96">
        <v>0</v>
      </c>
      <c r="AA1117" s="105">
        <v>0</v>
      </c>
      <c r="AB1117" s="108">
        <v>0</v>
      </c>
      <c r="AC1117" s="96">
        <v>0</v>
      </c>
      <c r="AD1117" s="109" t="s">
        <v>882</v>
      </c>
      <c r="AE1117" s="96">
        <v>0</v>
      </c>
      <c r="AF1117" s="96">
        <v>0</v>
      </c>
      <c r="AG1117" s="96">
        <v>0</v>
      </c>
      <c r="AH1117" s="105">
        <v>0</v>
      </c>
      <c r="AI1117" s="108">
        <v>0</v>
      </c>
      <c r="AJ1117" s="105">
        <v>3.153593818046051E-4</v>
      </c>
      <c r="AK1117" s="108" t="s">
        <v>883</v>
      </c>
      <c r="AL1117" s="9" t="str">
        <f>VLOOKUP(F1117,Definitions!$B$7:$E$39,4,FALSE)</f>
        <v>EU28</v>
      </c>
    </row>
    <row r="1118" spans="1:38">
      <c r="A1118" s="36" t="str">
        <f t="shared" si="220"/>
        <v>SE401_3</v>
      </c>
      <c r="B1118" t="s">
        <v>118</v>
      </c>
      <c r="C1118" t="s">
        <v>185</v>
      </c>
      <c r="D1118">
        <v>401</v>
      </c>
      <c r="E1118">
        <v>3</v>
      </c>
      <c r="F1118" s="25" t="str">
        <f>VLOOKUP(B1118,Definitions!$C$7:$D$43,2,FALSE)</f>
        <v>Sweden</v>
      </c>
      <c r="G1118" t="str">
        <f>VLOOKUP(C1118,Definitions!$C$49:$D$57,2,FALSE)</f>
        <v>Residential</v>
      </c>
      <c r="H1118" t="str">
        <f>VLOOKUP(D1118,Definitions!$C$60:$D$104,2,FALSE)</f>
        <v>SFH</v>
      </c>
      <c r="J1118" s="29" t="str">
        <f>VLOOKUP(E1118,Definitions!$C$115:$D$131,2,FALSE)</f>
        <v>Natural gas</v>
      </c>
      <c r="K1118" s="106"/>
      <c r="L1118" s="105"/>
      <c r="M1118" s="103">
        <f t="shared" si="221"/>
        <v>0.40641850590590745</v>
      </c>
      <c r="N1118" s="37"/>
      <c r="O1118" s="105"/>
      <c r="P1118" s="105">
        <f t="shared" si="222"/>
        <v>0.40641850590590745</v>
      </c>
      <c r="Q1118" s="105">
        <f t="shared" si="223"/>
        <v>0.38867445073674517</v>
      </c>
      <c r="R1118" s="103">
        <f t="shared" si="224"/>
        <v>0</v>
      </c>
      <c r="S1118" s="96">
        <v>0.34786312384767198</v>
      </c>
      <c r="T1118" s="128" t="s">
        <v>971</v>
      </c>
      <c r="U1118" s="96">
        <v>4.0811326889073171E-2</v>
      </c>
      <c r="V1118" s="128" t="s">
        <v>882</v>
      </c>
      <c r="W1118" s="96">
        <v>0</v>
      </c>
      <c r="X1118" s="96">
        <v>0</v>
      </c>
      <c r="Y1118" s="96">
        <v>0</v>
      </c>
      <c r="Z1118" s="96">
        <v>0</v>
      </c>
      <c r="AA1118" s="105">
        <v>0</v>
      </c>
      <c r="AB1118" s="108">
        <v>0</v>
      </c>
      <c r="AC1118" s="96">
        <v>0</v>
      </c>
      <c r="AD1118" s="109" t="s">
        <v>882</v>
      </c>
      <c r="AE1118" s="96">
        <v>0</v>
      </c>
      <c r="AF1118" s="96">
        <v>0</v>
      </c>
      <c r="AG1118" s="96">
        <v>0</v>
      </c>
      <c r="AH1118" s="105">
        <v>0</v>
      </c>
      <c r="AI1118" s="108">
        <v>0</v>
      </c>
      <c r="AJ1118" s="105">
        <v>1.7744055169162248E-2</v>
      </c>
      <c r="AK1118" s="108" t="s">
        <v>883</v>
      </c>
      <c r="AL1118" s="9" t="str">
        <f>VLOOKUP(F1118,Definitions!$B$7:$E$39,4,FALSE)</f>
        <v>EU28</v>
      </c>
    </row>
    <row r="1119" spans="1:38">
      <c r="A1119" s="36" t="str">
        <f t="shared" si="220"/>
        <v>SE401_4</v>
      </c>
      <c r="B1119" t="s">
        <v>118</v>
      </c>
      <c r="C1119" t="s">
        <v>185</v>
      </c>
      <c r="D1119">
        <v>401</v>
      </c>
      <c r="E1119">
        <v>4</v>
      </c>
      <c r="F1119" s="25" t="str">
        <f>VLOOKUP(B1119,Definitions!$C$7:$D$43,2,FALSE)</f>
        <v>Sweden</v>
      </c>
      <c r="G1119" t="str">
        <f>VLOOKUP(C1119,Definitions!$C$49:$D$57,2,FALSE)</f>
        <v>Residential</v>
      </c>
      <c r="H1119" t="str">
        <f>VLOOKUP(D1119,Definitions!$C$60:$D$104,2,FALSE)</f>
        <v>SFH</v>
      </c>
      <c r="J1119" s="29" t="str">
        <f>VLOOKUP(E1119,Definitions!$C$115:$D$131,2,FALSE)</f>
        <v>Other fossil fuels</v>
      </c>
      <c r="K1119" s="106"/>
      <c r="L1119" s="105"/>
      <c r="M1119" s="103">
        <f t="shared" si="221"/>
        <v>0</v>
      </c>
      <c r="N1119" s="37"/>
      <c r="O1119" s="105"/>
      <c r="P1119" s="105">
        <f t="shared" si="222"/>
        <v>0</v>
      </c>
      <c r="Q1119" s="105">
        <f t="shared" si="223"/>
        <v>0</v>
      </c>
      <c r="R1119" s="103">
        <f t="shared" si="224"/>
        <v>0</v>
      </c>
      <c r="S1119" s="96">
        <v>0</v>
      </c>
      <c r="T1119" s="128" t="s">
        <v>882</v>
      </c>
      <c r="U1119" s="96">
        <v>0</v>
      </c>
      <c r="V1119" s="128" t="s">
        <v>882</v>
      </c>
      <c r="W1119" s="96">
        <v>0</v>
      </c>
      <c r="X1119" s="96">
        <v>0</v>
      </c>
      <c r="Y1119" s="96">
        <v>0</v>
      </c>
      <c r="Z1119" s="96">
        <v>0</v>
      </c>
      <c r="AA1119" s="105">
        <v>0</v>
      </c>
      <c r="AB1119" s="108">
        <v>0</v>
      </c>
      <c r="AC1119" s="96">
        <v>0</v>
      </c>
      <c r="AD1119" s="109" t="s">
        <v>882</v>
      </c>
      <c r="AE1119" s="96">
        <v>0</v>
      </c>
      <c r="AF1119" s="96">
        <v>0</v>
      </c>
      <c r="AG1119" s="96">
        <v>0</v>
      </c>
      <c r="AH1119" s="105">
        <v>0</v>
      </c>
      <c r="AI1119" s="108">
        <v>0</v>
      </c>
      <c r="AJ1119" s="105">
        <v>0</v>
      </c>
      <c r="AK1119" s="108" t="s">
        <v>883</v>
      </c>
      <c r="AL1119" s="9" t="str">
        <f>VLOOKUP(F1119,Definitions!$B$7:$E$39,4,FALSE)</f>
        <v>EU28</v>
      </c>
    </row>
    <row r="1120" spans="1:38">
      <c r="A1120" s="36" t="str">
        <f t="shared" si="220"/>
        <v>SE401_6</v>
      </c>
      <c r="B1120" t="s">
        <v>118</v>
      </c>
      <c r="C1120" t="s">
        <v>185</v>
      </c>
      <c r="D1120">
        <v>401</v>
      </c>
      <c r="E1120">
        <v>6</v>
      </c>
      <c r="F1120" s="25" t="str">
        <f>VLOOKUP(B1120,Definitions!$C$7:$D$43,2,FALSE)</f>
        <v>Sweden</v>
      </c>
      <c r="G1120" t="str">
        <f>VLOOKUP(C1120,Definitions!$C$49:$D$57,2,FALSE)</f>
        <v>Residential</v>
      </c>
      <c r="H1120" t="str">
        <f>VLOOKUP(D1120,Definitions!$C$60:$D$104,2,FALSE)</f>
        <v>SFH</v>
      </c>
      <c r="J1120" s="29" t="str">
        <f>VLOOKUP(E1120,Definitions!$C$115:$D$131,2,FALSE)</f>
        <v>Electricity</v>
      </c>
      <c r="K1120" s="106"/>
      <c r="L1120" s="105"/>
      <c r="M1120" s="103">
        <f t="shared" si="221"/>
        <v>13.737859842238652</v>
      </c>
      <c r="N1120" s="37"/>
      <c r="O1120" s="105"/>
      <c r="P1120" s="105">
        <f t="shared" si="222"/>
        <v>13.737859842238652</v>
      </c>
      <c r="Q1120" s="105">
        <f t="shared" si="223"/>
        <v>12.810545512419729</v>
      </c>
      <c r="R1120" s="103">
        <f t="shared" si="224"/>
        <v>2.2492085518477846E-2</v>
      </c>
      <c r="S1120" s="96">
        <v>11.710691700666203</v>
      </c>
      <c r="T1120" s="128" t="s">
        <v>971</v>
      </c>
      <c r="U1120" s="96">
        <v>1.0998538117535253</v>
      </c>
      <c r="V1120" s="128" t="s">
        <v>882</v>
      </c>
      <c r="W1120" s="96">
        <v>0</v>
      </c>
      <c r="X1120" s="96">
        <v>0</v>
      </c>
      <c r="Y1120" s="96">
        <v>0</v>
      </c>
      <c r="Z1120" s="96">
        <v>0</v>
      </c>
      <c r="AA1120" s="105">
        <v>0</v>
      </c>
      <c r="AB1120" s="108">
        <v>0</v>
      </c>
      <c r="AC1120" s="96">
        <v>2.2492085518477846E-2</v>
      </c>
      <c r="AD1120" s="109" t="s">
        <v>882</v>
      </c>
      <c r="AE1120" s="96">
        <v>0</v>
      </c>
      <c r="AF1120" s="96">
        <v>0</v>
      </c>
      <c r="AG1120" s="96">
        <v>0</v>
      </c>
      <c r="AH1120" s="105">
        <v>0</v>
      </c>
      <c r="AI1120" s="108">
        <v>0</v>
      </c>
      <c r="AJ1120" s="105">
        <v>0.90482224430044578</v>
      </c>
      <c r="AK1120" s="108" t="s">
        <v>883</v>
      </c>
      <c r="AL1120" s="9" t="str">
        <f>VLOOKUP(F1120,Definitions!$B$7:$E$39,4,FALSE)</f>
        <v>EU28</v>
      </c>
    </row>
    <row r="1121" spans="1:38">
      <c r="A1121" s="36" t="str">
        <f t="shared" si="220"/>
        <v>SE401_7</v>
      </c>
      <c r="B1121" t="s">
        <v>118</v>
      </c>
      <c r="C1121" t="s">
        <v>185</v>
      </c>
      <c r="D1121">
        <v>401</v>
      </c>
      <c r="E1121">
        <v>7</v>
      </c>
      <c r="F1121" s="25" t="str">
        <f>VLOOKUP(B1121,Definitions!$C$7:$D$43,2,FALSE)</f>
        <v>Sweden</v>
      </c>
      <c r="G1121" t="str">
        <f>VLOOKUP(C1121,Definitions!$C$49:$D$57,2,FALSE)</f>
        <v>Residential</v>
      </c>
      <c r="H1121" t="str">
        <f>VLOOKUP(D1121,Definitions!$C$60:$D$104,2,FALSE)</f>
        <v>SFH</v>
      </c>
      <c r="J1121" s="29" t="str">
        <f>VLOOKUP(E1121,Definitions!$C$115:$D$131,2,FALSE)</f>
        <v>District heating</v>
      </c>
      <c r="K1121" s="106"/>
      <c r="L1121" s="105"/>
      <c r="M1121" s="103">
        <f t="shared" si="221"/>
        <v>9.0796366367842225</v>
      </c>
      <c r="N1121" s="56"/>
      <c r="O1121" s="105"/>
      <c r="P1121" s="105">
        <f t="shared" si="222"/>
        <v>9.0796366367842225</v>
      </c>
      <c r="Q1121" s="105">
        <f t="shared" si="223"/>
        <v>9.0796366367842225</v>
      </c>
      <c r="R1121" s="103">
        <f t="shared" si="224"/>
        <v>0</v>
      </c>
      <c r="S1121" s="96">
        <v>8.4989126933757717</v>
      </c>
      <c r="T1121" s="128" t="s">
        <v>971</v>
      </c>
      <c r="U1121" s="96">
        <v>0.58072394340844991</v>
      </c>
      <c r="V1121" s="128" t="s">
        <v>882</v>
      </c>
      <c r="W1121" s="96">
        <v>0</v>
      </c>
      <c r="X1121" s="96">
        <v>0</v>
      </c>
      <c r="Y1121" s="96">
        <v>0</v>
      </c>
      <c r="Z1121" s="96">
        <v>0</v>
      </c>
      <c r="AA1121" s="105">
        <v>0</v>
      </c>
      <c r="AB1121" s="108">
        <v>0</v>
      </c>
      <c r="AC1121" s="96">
        <v>0</v>
      </c>
      <c r="AD1121" s="109" t="s">
        <v>882</v>
      </c>
      <c r="AE1121" s="96">
        <v>0</v>
      </c>
      <c r="AF1121" s="96">
        <v>0</v>
      </c>
      <c r="AG1121" s="96">
        <v>0</v>
      </c>
      <c r="AH1121" s="105">
        <v>0</v>
      </c>
      <c r="AI1121" s="108">
        <v>0</v>
      </c>
      <c r="AJ1121" s="105">
        <v>0</v>
      </c>
      <c r="AK1121" s="108" t="s">
        <v>883</v>
      </c>
      <c r="AL1121" s="9" t="str">
        <f>VLOOKUP(F1121,Definitions!$B$7:$E$39,4,FALSE)</f>
        <v>EU28</v>
      </c>
    </row>
    <row r="1122" spans="1:38">
      <c r="A1122" s="36" t="str">
        <f t="shared" si="220"/>
        <v>SE401_8</v>
      </c>
      <c r="B1122" t="s">
        <v>118</v>
      </c>
      <c r="C1122" t="s">
        <v>185</v>
      </c>
      <c r="D1122">
        <v>401</v>
      </c>
      <c r="E1122">
        <v>8</v>
      </c>
      <c r="F1122" s="25" t="str">
        <f>VLOOKUP(B1122,Definitions!$C$7:$D$43,2,FALSE)</f>
        <v>Sweden</v>
      </c>
      <c r="G1122" t="str">
        <f>VLOOKUP(C1122,Definitions!$C$49:$D$57,2,FALSE)</f>
        <v>Residential</v>
      </c>
      <c r="H1122" t="str">
        <f>VLOOKUP(D1122,Definitions!$C$60:$D$104,2,FALSE)</f>
        <v>SFH</v>
      </c>
      <c r="J1122" s="29" t="str">
        <f>VLOOKUP(E1122,Definitions!$C$115:$D$131,2,FALSE)</f>
        <v>Waste non-RES</v>
      </c>
      <c r="K1122" s="106"/>
      <c r="L1122" s="105"/>
      <c r="M1122" s="103">
        <f t="shared" si="221"/>
        <v>0</v>
      </c>
      <c r="N1122" s="37"/>
      <c r="O1122" s="105"/>
      <c r="P1122" s="105">
        <f t="shared" si="222"/>
        <v>0</v>
      </c>
      <c r="Q1122" s="105">
        <f t="shared" si="223"/>
        <v>0</v>
      </c>
      <c r="R1122" s="103">
        <f t="shared" si="224"/>
        <v>0</v>
      </c>
      <c r="S1122" s="96">
        <v>0</v>
      </c>
      <c r="T1122" s="128" t="s">
        <v>882</v>
      </c>
      <c r="U1122" s="96">
        <v>0</v>
      </c>
      <c r="V1122" s="128" t="s">
        <v>882</v>
      </c>
      <c r="W1122" s="96">
        <v>0</v>
      </c>
      <c r="X1122" s="96">
        <v>0</v>
      </c>
      <c r="Y1122" s="96">
        <v>0</v>
      </c>
      <c r="Z1122" s="96">
        <v>0</v>
      </c>
      <c r="AA1122" s="105">
        <v>0</v>
      </c>
      <c r="AB1122" s="108">
        <v>0</v>
      </c>
      <c r="AC1122" s="96">
        <v>0</v>
      </c>
      <c r="AD1122" s="109" t="s">
        <v>882</v>
      </c>
      <c r="AE1122" s="96">
        <v>0</v>
      </c>
      <c r="AF1122" s="96">
        <v>0</v>
      </c>
      <c r="AG1122" s="96">
        <v>0</v>
      </c>
      <c r="AH1122" s="105">
        <v>0</v>
      </c>
      <c r="AI1122" s="108">
        <v>0</v>
      </c>
      <c r="AJ1122" s="105">
        <v>0</v>
      </c>
      <c r="AK1122" s="108" t="s">
        <v>883</v>
      </c>
      <c r="AL1122" s="9" t="str">
        <f>VLOOKUP(F1122,Definitions!$B$7:$E$39,4,FALSE)</f>
        <v>EU28</v>
      </c>
    </row>
    <row r="1123" spans="1:38">
      <c r="A1123" s="36" t="str">
        <f t="shared" si="220"/>
        <v>SE401_9</v>
      </c>
      <c r="B1123" t="s">
        <v>118</v>
      </c>
      <c r="C1123" t="s">
        <v>185</v>
      </c>
      <c r="D1123">
        <v>401</v>
      </c>
      <c r="E1123">
        <v>9</v>
      </c>
      <c r="F1123" s="25" t="str">
        <f>VLOOKUP(B1123,Definitions!$C$7:$D$43,2,FALSE)</f>
        <v>Sweden</v>
      </c>
      <c r="G1123" t="str">
        <f>VLOOKUP(C1123,Definitions!$C$49:$D$57,2,FALSE)</f>
        <v>Residential</v>
      </c>
      <c r="H1123" t="str">
        <f>VLOOKUP(D1123,Definitions!$C$60:$D$104,2,FALSE)</f>
        <v>SFH</v>
      </c>
      <c r="J1123" s="29" t="str">
        <f>VLOOKUP(E1123,Definitions!$C$115:$D$131,2,FALSE)</f>
        <v>Waste RES</v>
      </c>
      <c r="K1123" s="106"/>
      <c r="L1123" s="105"/>
      <c r="M1123" s="103">
        <f t="shared" si="221"/>
        <v>0</v>
      </c>
      <c r="N1123" s="37"/>
      <c r="O1123" s="105"/>
      <c r="P1123" s="105">
        <f t="shared" si="222"/>
        <v>0</v>
      </c>
      <c r="Q1123" s="105">
        <f t="shared" si="223"/>
        <v>0</v>
      </c>
      <c r="R1123" s="103">
        <f t="shared" si="224"/>
        <v>0</v>
      </c>
      <c r="S1123" s="96">
        <v>0</v>
      </c>
      <c r="T1123" s="128" t="s">
        <v>882</v>
      </c>
      <c r="U1123" s="96">
        <v>0</v>
      </c>
      <c r="V1123" s="128" t="s">
        <v>882</v>
      </c>
      <c r="W1123" s="96">
        <v>0</v>
      </c>
      <c r="X1123" s="96">
        <v>0</v>
      </c>
      <c r="Y1123" s="96">
        <v>0</v>
      </c>
      <c r="Z1123" s="96">
        <v>0</v>
      </c>
      <c r="AA1123" s="105">
        <v>0</v>
      </c>
      <c r="AB1123" s="108">
        <v>0</v>
      </c>
      <c r="AC1123" s="96">
        <v>0</v>
      </c>
      <c r="AD1123" s="109" t="s">
        <v>882</v>
      </c>
      <c r="AE1123" s="96">
        <v>0</v>
      </c>
      <c r="AF1123" s="96">
        <v>0</v>
      </c>
      <c r="AG1123" s="96">
        <v>0</v>
      </c>
      <c r="AH1123" s="105">
        <v>0</v>
      </c>
      <c r="AI1123" s="108">
        <v>0</v>
      </c>
      <c r="AJ1123" s="105">
        <v>0</v>
      </c>
      <c r="AK1123" s="108" t="s">
        <v>883</v>
      </c>
      <c r="AL1123" s="9" t="str">
        <f>VLOOKUP(F1123,Definitions!$B$7:$E$39,4,FALSE)</f>
        <v>EU28</v>
      </c>
    </row>
    <row r="1124" spans="1:38">
      <c r="A1124" s="36" t="str">
        <f t="shared" si="220"/>
        <v>SE401_51</v>
      </c>
      <c r="B1124" t="s">
        <v>118</v>
      </c>
      <c r="C1124" t="s">
        <v>185</v>
      </c>
      <c r="D1124">
        <v>401</v>
      </c>
      <c r="E1124">
        <v>51</v>
      </c>
      <c r="F1124" s="25" t="str">
        <f>VLOOKUP(B1124,Definitions!$C$7:$D$43,2,FALSE)</f>
        <v>Sweden</v>
      </c>
      <c r="G1124" t="str">
        <f>VLOOKUP(C1124,Definitions!$C$49:$D$57,2,FALSE)</f>
        <v>Residential</v>
      </c>
      <c r="H1124" t="str">
        <f>VLOOKUP(D1124,Definitions!$C$60:$D$104,2,FALSE)</f>
        <v>SFH</v>
      </c>
      <c r="J1124" s="29" t="str">
        <f>VLOOKUP(E1124,Definitions!$C$115:$D$131,2,FALSE)</f>
        <v>Biomass</v>
      </c>
      <c r="K1124" s="106"/>
      <c r="L1124" s="105"/>
      <c r="M1124" s="103">
        <f t="shared" si="221"/>
        <v>7.4355268391874745</v>
      </c>
      <c r="N1124" s="37"/>
      <c r="O1124" s="105"/>
      <c r="P1124" s="105">
        <f t="shared" si="222"/>
        <v>7.4355268391874745</v>
      </c>
      <c r="Q1124" s="105">
        <f t="shared" si="223"/>
        <v>7.4355268391874745</v>
      </c>
      <c r="R1124" s="103">
        <f t="shared" si="224"/>
        <v>0</v>
      </c>
      <c r="S1124" s="96">
        <v>6.9653362006288697</v>
      </c>
      <c r="T1124" s="128" t="s">
        <v>971</v>
      </c>
      <c r="U1124" s="96">
        <v>0.47019063855860432</v>
      </c>
      <c r="V1124" s="128" t="s">
        <v>882</v>
      </c>
      <c r="W1124" s="96">
        <v>0</v>
      </c>
      <c r="X1124" s="96">
        <v>0</v>
      </c>
      <c r="Y1124" s="96">
        <v>0</v>
      </c>
      <c r="Z1124" s="96">
        <v>0</v>
      </c>
      <c r="AA1124" s="105">
        <v>0</v>
      </c>
      <c r="AB1124" s="108">
        <v>0</v>
      </c>
      <c r="AC1124" s="96">
        <v>0</v>
      </c>
      <c r="AD1124" s="109" t="s">
        <v>882</v>
      </c>
      <c r="AE1124" s="96">
        <v>0</v>
      </c>
      <c r="AF1124" s="96">
        <v>0</v>
      </c>
      <c r="AG1124" s="96">
        <v>0</v>
      </c>
      <c r="AH1124" s="105">
        <v>0</v>
      </c>
      <c r="AI1124" s="108">
        <v>0</v>
      </c>
      <c r="AJ1124" s="105">
        <v>0</v>
      </c>
      <c r="AK1124" s="108" t="s">
        <v>883</v>
      </c>
      <c r="AL1124" s="9" t="str">
        <f>VLOOKUP(F1124,Definitions!$B$7:$E$39,4,FALSE)</f>
        <v>EU28</v>
      </c>
    </row>
    <row r="1125" spans="1:38">
      <c r="A1125" s="36" t="str">
        <f t="shared" si="220"/>
        <v>SE401_52</v>
      </c>
      <c r="B1125" t="s">
        <v>118</v>
      </c>
      <c r="C1125" t="s">
        <v>185</v>
      </c>
      <c r="D1125">
        <v>401</v>
      </c>
      <c r="E1125">
        <v>52</v>
      </c>
      <c r="F1125" s="25" t="str">
        <f>VLOOKUP(B1125,Definitions!$C$7:$D$43,2,FALSE)</f>
        <v>Sweden</v>
      </c>
      <c r="G1125" t="str">
        <f>VLOOKUP(C1125,Definitions!$C$49:$D$57,2,FALSE)</f>
        <v>Residential</v>
      </c>
      <c r="H1125" t="str">
        <f>VLOOKUP(D1125,Definitions!$C$60:$D$104,2,FALSE)</f>
        <v>SFH</v>
      </c>
      <c r="J1125" s="29" t="str">
        <f>VLOOKUP(E1125,Definitions!$C$115:$D$131,2,FALSE)</f>
        <v>Geothermal</v>
      </c>
      <c r="K1125" s="106"/>
      <c r="L1125" s="105"/>
      <c r="M1125" s="103">
        <f t="shared" si="221"/>
        <v>0</v>
      </c>
      <c r="N1125" s="37"/>
      <c r="O1125" s="105"/>
      <c r="P1125" s="105">
        <f t="shared" si="222"/>
        <v>0</v>
      </c>
      <c r="Q1125" s="105">
        <f t="shared" si="223"/>
        <v>0</v>
      </c>
      <c r="R1125" s="103">
        <f t="shared" si="224"/>
        <v>0</v>
      </c>
      <c r="S1125" s="96">
        <v>0</v>
      </c>
      <c r="T1125" s="128" t="s">
        <v>882</v>
      </c>
      <c r="U1125" s="96">
        <v>0</v>
      </c>
      <c r="V1125" s="128" t="s">
        <v>882</v>
      </c>
      <c r="W1125" s="96">
        <v>0</v>
      </c>
      <c r="X1125" s="96">
        <v>0</v>
      </c>
      <c r="Y1125" s="96">
        <v>0</v>
      </c>
      <c r="Z1125" s="96">
        <v>0</v>
      </c>
      <c r="AA1125" s="105">
        <v>0</v>
      </c>
      <c r="AB1125" s="108">
        <v>0</v>
      </c>
      <c r="AC1125" s="96">
        <v>0</v>
      </c>
      <c r="AD1125" s="109" t="s">
        <v>882</v>
      </c>
      <c r="AE1125" s="96">
        <v>0</v>
      </c>
      <c r="AF1125" s="96">
        <v>0</v>
      </c>
      <c r="AG1125" s="96">
        <v>0</v>
      </c>
      <c r="AH1125" s="105">
        <v>0</v>
      </c>
      <c r="AI1125" s="108">
        <v>0</v>
      </c>
      <c r="AJ1125" s="105">
        <v>0</v>
      </c>
      <c r="AK1125" s="108" t="s">
        <v>883</v>
      </c>
      <c r="AL1125" s="9" t="str">
        <f>VLOOKUP(F1125,Definitions!$B$7:$E$39,4,FALSE)</f>
        <v>EU28</v>
      </c>
    </row>
    <row r="1126" spans="1:38">
      <c r="A1126" s="36" t="str">
        <f t="shared" si="220"/>
        <v>SE401_53</v>
      </c>
      <c r="B1126" t="s">
        <v>118</v>
      </c>
      <c r="C1126" t="s">
        <v>185</v>
      </c>
      <c r="D1126">
        <v>401</v>
      </c>
      <c r="E1126">
        <v>53</v>
      </c>
      <c r="F1126" s="25" t="str">
        <f>VLOOKUP(B1126,Definitions!$C$7:$D$43,2,FALSE)</f>
        <v>Sweden</v>
      </c>
      <c r="G1126" t="str">
        <f>VLOOKUP(C1126,Definitions!$C$49:$D$57,2,FALSE)</f>
        <v>Residential</v>
      </c>
      <c r="H1126" t="str">
        <f>VLOOKUP(D1126,Definitions!$C$60:$D$104,2,FALSE)</f>
        <v>SFH</v>
      </c>
      <c r="J1126" s="29" t="str">
        <f>VLOOKUP(E1126,Definitions!$C$115:$D$131,2,FALSE)</f>
        <v>Solar energy</v>
      </c>
      <c r="K1126" s="106"/>
      <c r="L1126" s="105"/>
      <c r="M1126" s="103">
        <f t="shared" si="221"/>
        <v>8.2599999999999993E-2</v>
      </c>
      <c r="N1126" s="37"/>
      <c r="O1126" s="105"/>
      <c r="P1126" s="105">
        <f t="shared" si="222"/>
        <v>8.2599999999999993E-2</v>
      </c>
      <c r="Q1126" s="105">
        <f t="shared" si="223"/>
        <v>8.2599999999999993E-2</v>
      </c>
      <c r="R1126" s="103">
        <f t="shared" si="224"/>
        <v>0</v>
      </c>
      <c r="S1126" s="96">
        <v>1.2999999999999999E-2</v>
      </c>
      <c r="T1126" s="128" t="s">
        <v>882</v>
      </c>
      <c r="U1126" s="96">
        <v>6.9599999999999995E-2</v>
      </c>
      <c r="V1126" s="128" t="s">
        <v>882</v>
      </c>
      <c r="W1126" s="96">
        <v>0</v>
      </c>
      <c r="X1126" s="96">
        <v>0</v>
      </c>
      <c r="Y1126" s="96">
        <v>0</v>
      </c>
      <c r="Z1126" s="96">
        <v>0</v>
      </c>
      <c r="AA1126" s="105">
        <v>0</v>
      </c>
      <c r="AB1126" s="108">
        <v>0</v>
      </c>
      <c r="AC1126" s="96">
        <v>0</v>
      </c>
      <c r="AD1126" s="109" t="s">
        <v>882</v>
      </c>
      <c r="AE1126" s="96">
        <v>0</v>
      </c>
      <c r="AF1126" s="96">
        <v>0</v>
      </c>
      <c r="AG1126" s="96">
        <v>0</v>
      </c>
      <c r="AH1126" s="105">
        <v>0</v>
      </c>
      <c r="AI1126" s="108">
        <v>0</v>
      </c>
      <c r="AJ1126" s="105">
        <v>0</v>
      </c>
      <c r="AK1126" s="108" t="s">
        <v>883</v>
      </c>
      <c r="AL1126" s="9" t="str">
        <f>VLOOKUP(F1126,Definitions!$B$7:$E$39,4,FALSE)</f>
        <v>EU28</v>
      </c>
    </row>
    <row r="1127" spans="1:38">
      <c r="A1127" s="36" t="str">
        <f t="shared" si="220"/>
        <v>SE401_58</v>
      </c>
      <c r="B1127" t="s">
        <v>118</v>
      </c>
      <c r="C1127" t="s">
        <v>185</v>
      </c>
      <c r="D1127">
        <v>401</v>
      </c>
      <c r="E1127">
        <v>58</v>
      </c>
      <c r="F1127" s="25" t="str">
        <f>VLOOKUP(B1127,Definitions!$C$7:$D$43,2,FALSE)</f>
        <v>Sweden</v>
      </c>
      <c r="G1127" t="str">
        <f>VLOOKUP(C1127,Definitions!$C$49:$D$57,2,FALSE)</f>
        <v>Residential</v>
      </c>
      <c r="H1127" t="str">
        <f>VLOOKUP(D1127,Definitions!$C$60:$D$104,2,FALSE)</f>
        <v>SFH</v>
      </c>
      <c r="J1127" s="29" t="str">
        <f>VLOOKUP(E1127,Definitions!$C$115:$D$131,2,FALSE)</f>
        <v>Ambient heat total</v>
      </c>
      <c r="K1127" s="106"/>
      <c r="L1127" s="105"/>
      <c r="M1127" s="103">
        <f t="shared" si="221"/>
        <v>11.279065282976326</v>
      </c>
      <c r="N1127" s="37"/>
      <c r="O1127" s="105"/>
      <c r="P1127" s="105">
        <f t="shared" si="222"/>
        <v>11.279065282976326</v>
      </c>
      <c r="Q1127" s="105">
        <f t="shared" si="223"/>
        <v>11.279065282976326</v>
      </c>
      <c r="R1127" s="103">
        <f t="shared" si="224"/>
        <v>0</v>
      </c>
      <c r="S1127" s="96">
        <v>10.592662562544591</v>
      </c>
      <c r="T1127" s="128" t="s">
        <v>882</v>
      </c>
      <c r="U1127" s="96">
        <v>0.68640272043173489</v>
      </c>
      <c r="V1127" s="128" t="s">
        <v>882</v>
      </c>
      <c r="W1127" s="96">
        <v>0</v>
      </c>
      <c r="X1127" s="96">
        <v>0</v>
      </c>
      <c r="Y1127" s="96">
        <v>0</v>
      </c>
      <c r="Z1127" s="96">
        <v>0</v>
      </c>
      <c r="AA1127" s="105">
        <v>0</v>
      </c>
      <c r="AB1127" s="108">
        <v>0</v>
      </c>
      <c r="AC1127" s="96">
        <v>0</v>
      </c>
      <c r="AD1127" s="109" t="s">
        <v>882</v>
      </c>
      <c r="AE1127" s="96">
        <v>0</v>
      </c>
      <c r="AF1127" s="96">
        <v>0</v>
      </c>
      <c r="AG1127" s="96">
        <v>0</v>
      </c>
      <c r="AH1127" s="105">
        <v>0</v>
      </c>
      <c r="AI1127" s="108">
        <v>0</v>
      </c>
      <c r="AJ1127" s="105">
        <v>0</v>
      </c>
      <c r="AK1127" s="108" t="s">
        <v>883</v>
      </c>
      <c r="AL1127" s="9" t="str">
        <f>VLOOKUP(F1127,Definitions!$B$7:$E$39,4,FALSE)</f>
        <v>EU28</v>
      </c>
    </row>
    <row r="1128" spans="1:38">
      <c r="A1128" s="36" t="str">
        <f t="shared" si="220"/>
        <v>SE401_55</v>
      </c>
      <c r="B1128" t="s">
        <v>118</v>
      </c>
      <c r="C1128" t="s">
        <v>185</v>
      </c>
      <c r="D1128">
        <v>401</v>
      </c>
      <c r="E1128">
        <v>55</v>
      </c>
      <c r="F1128" s="25" t="str">
        <f>VLOOKUP(B1128,Definitions!$C$7:$D$43,2,FALSE)</f>
        <v>Sweden</v>
      </c>
      <c r="G1128" t="str">
        <f>VLOOKUP(C1128,Definitions!$C$49:$D$57,2,FALSE)</f>
        <v>Residential</v>
      </c>
      <c r="H1128" t="str">
        <f>VLOOKUP(D1128,Definitions!$C$60:$D$104,2,FALSE)</f>
        <v>SFH</v>
      </c>
      <c r="J1128" s="29" t="str">
        <f>VLOOKUP(E1128,Definitions!$C$115:$D$131,2,FALSE)</f>
        <v xml:space="preserve">Other RES </v>
      </c>
      <c r="K1128" s="106"/>
      <c r="L1128" s="105"/>
      <c r="M1128" s="103">
        <f t="shared" si="221"/>
        <v>0</v>
      </c>
      <c r="N1128" s="37"/>
      <c r="O1128" s="105"/>
      <c r="P1128" s="105">
        <f t="shared" si="222"/>
        <v>0</v>
      </c>
      <c r="Q1128" s="105">
        <f t="shared" si="223"/>
        <v>0</v>
      </c>
      <c r="R1128" s="103">
        <f t="shared" si="224"/>
        <v>0</v>
      </c>
      <c r="S1128" s="96">
        <v>0</v>
      </c>
      <c r="T1128" s="128" t="s">
        <v>882</v>
      </c>
      <c r="U1128" s="96">
        <v>0</v>
      </c>
      <c r="V1128" s="128" t="s">
        <v>882</v>
      </c>
      <c r="W1128" s="96">
        <v>0</v>
      </c>
      <c r="X1128" s="96">
        <v>0</v>
      </c>
      <c r="Y1128" s="96">
        <v>0</v>
      </c>
      <c r="Z1128" s="96">
        <v>0</v>
      </c>
      <c r="AA1128" s="105">
        <v>0</v>
      </c>
      <c r="AB1128" s="108">
        <v>0</v>
      </c>
      <c r="AC1128" s="96">
        <v>0</v>
      </c>
      <c r="AD1128" s="109" t="s">
        <v>882</v>
      </c>
      <c r="AE1128" s="96">
        <v>0</v>
      </c>
      <c r="AF1128" s="96">
        <v>0</v>
      </c>
      <c r="AG1128" s="96">
        <v>0</v>
      </c>
      <c r="AH1128" s="105">
        <v>0</v>
      </c>
      <c r="AI1128" s="108">
        <v>0</v>
      </c>
      <c r="AJ1128" s="105">
        <v>0</v>
      </c>
      <c r="AK1128" s="108" t="s">
        <v>883</v>
      </c>
      <c r="AL1128" s="9" t="str">
        <f>VLOOKUP(F1128,Definitions!$B$7:$E$39,4,FALSE)</f>
        <v>EU28</v>
      </c>
    </row>
    <row r="1129" spans="1:38">
      <c r="A1129" s="36" t="str">
        <f t="shared" si="220"/>
        <v>SE402_0</v>
      </c>
      <c r="B1129" t="s">
        <v>118</v>
      </c>
      <c r="C1129" t="s">
        <v>185</v>
      </c>
      <c r="D1129">
        <v>402</v>
      </c>
      <c r="E1129">
        <v>0</v>
      </c>
      <c r="F1129" s="25" t="str">
        <f>VLOOKUP(B1129,Definitions!$C$7:$D$43,2,FALSE)</f>
        <v>Sweden</v>
      </c>
      <c r="G1129" t="str">
        <f>VLOOKUP(C1129,Definitions!$C$49:$D$57,2,FALSE)</f>
        <v>Residential</v>
      </c>
      <c r="H1129" t="str">
        <f>VLOOKUP(D1129,Definitions!$C$60:$D$104,2,FALSE)</f>
        <v>MFH</v>
      </c>
      <c r="J1129" s="29" t="str">
        <f>VLOOKUP(E1129,Definitions!$C$115:$D$131,2,FALSE)</f>
        <v>TOTAL</v>
      </c>
      <c r="K1129" s="106"/>
      <c r="L1129" s="105"/>
      <c r="M1129" s="103">
        <f t="shared" si="221"/>
        <v>17.367905044081667</v>
      </c>
      <c r="N1129" s="37"/>
      <c r="O1129" s="105"/>
      <c r="P1129" s="105">
        <f t="shared" si="222"/>
        <v>17.367905044081667</v>
      </c>
      <c r="Q1129" s="105">
        <f t="shared" si="223"/>
        <v>17.329672289659996</v>
      </c>
      <c r="R1129" s="103">
        <f t="shared" si="224"/>
        <v>3.3535192451994598E-3</v>
      </c>
      <c r="S1129" s="96">
        <v>15.291417233868881</v>
      </c>
      <c r="T1129" s="128" t="s">
        <v>971</v>
      </c>
      <c r="U1129" s="96">
        <v>2.038255055791117</v>
      </c>
      <c r="V1129" s="128" t="s">
        <v>882</v>
      </c>
      <c r="W1129" s="96">
        <v>0</v>
      </c>
      <c r="X1129" s="96">
        <v>0</v>
      </c>
      <c r="Y1129" s="96">
        <v>0</v>
      </c>
      <c r="Z1129" s="96">
        <v>0</v>
      </c>
      <c r="AA1129" s="105">
        <v>0</v>
      </c>
      <c r="AB1129" s="108">
        <v>0</v>
      </c>
      <c r="AC1129" s="96">
        <v>3.3535192451994598E-3</v>
      </c>
      <c r="AD1129" s="109" t="s">
        <v>882</v>
      </c>
      <c r="AE1129" s="96">
        <v>0</v>
      </c>
      <c r="AF1129" s="96">
        <v>0</v>
      </c>
      <c r="AG1129" s="96">
        <v>0</v>
      </c>
      <c r="AH1129" s="105">
        <v>0</v>
      </c>
      <c r="AI1129" s="108">
        <v>0</v>
      </c>
      <c r="AJ1129" s="105">
        <v>3.4879235176472609E-2</v>
      </c>
      <c r="AK1129" s="108" t="s">
        <v>883</v>
      </c>
      <c r="AL1129" s="9" t="str">
        <f>VLOOKUP(F1129,Definitions!$B$7:$E$39,4,FALSE)</f>
        <v>EU28</v>
      </c>
    </row>
    <row r="1130" spans="1:38">
      <c r="A1130" s="36" t="str">
        <f t="shared" ref="A1130:A1142" si="225">B1130&amp;D1130&amp;"_"&amp;E1130</f>
        <v>SE402_1</v>
      </c>
      <c r="B1130" t="s">
        <v>118</v>
      </c>
      <c r="C1130" t="s">
        <v>185</v>
      </c>
      <c r="D1130">
        <v>402</v>
      </c>
      <c r="E1130">
        <v>1</v>
      </c>
      <c r="F1130" s="25" t="str">
        <f>VLOOKUP(B1130,Definitions!$C$7:$D$43,2,FALSE)</f>
        <v>Sweden</v>
      </c>
      <c r="G1130" t="str">
        <f>VLOOKUP(C1130,Definitions!$C$49:$D$57,2,FALSE)</f>
        <v>Residential</v>
      </c>
      <c r="H1130" t="str">
        <f>VLOOKUP(D1130,Definitions!$C$60:$D$104,2,FALSE)</f>
        <v>MFH</v>
      </c>
      <c r="J1130" s="29" t="str">
        <f>VLOOKUP(E1130,Definitions!$C$115:$D$131,2,FALSE)</f>
        <v>Coal</v>
      </c>
      <c r="K1130" s="106"/>
      <c r="L1130" s="105"/>
      <c r="M1130" s="103">
        <f t="shared" ref="M1130:M1142" si="226">SUM(O1130:P1130)</f>
        <v>0</v>
      </c>
      <c r="N1130" s="37"/>
      <c r="O1130" s="105"/>
      <c r="P1130" s="105">
        <f t="shared" ref="P1130:P1142" si="227">Q1130+R1130+IFERROR(AJ1130,0)</f>
        <v>0</v>
      </c>
      <c r="Q1130" s="105">
        <f t="shared" ref="Q1130:Q1142" si="228">S1130+U1130+W1130</f>
        <v>0</v>
      </c>
      <c r="R1130" s="103">
        <f t="shared" ref="R1130:R1142" si="229">AC1130+AE1130</f>
        <v>0</v>
      </c>
      <c r="S1130" s="96">
        <v>0</v>
      </c>
      <c r="T1130" s="128" t="s">
        <v>882</v>
      </c>
      <c r="U1130" s="96">
        <v>0</v>
      </c>
      <c r="V1130" s="128" t="s">
        <v>882</v>
      </c>
      <c r="W1130" s="96">
        <v>0</v>
      </c>
      <c r="X1130" s="96">
        <v>0</v>
      </c>
      <c r="Y1130" s="96">
        <v>0</v>
      </c>
      <c r="Z1130" s="96">
        <v>0</v>
      </c>
      <c r="AA1130" s="105">
        <v>0</v>
      </c>
      <c r="AB1130" s="108">
        <v>0</v>
      </c>
      <c r="AC1130" s="96">
        <v>0</v>
      </c>
      <c r="AD1130" s="109" t="s">
        <v>882</v>
      </c>
      <c r="AE1130" s="96">
        <v>0</v>
      </c>
      <c r="AF1130" s="96">
        <v>0</v>
      </c>
      <c r="AG1130" s="96">
        <v>0</v>
      </c>
      <c r="AH1130" s="105">
        <v>0</v>
      </c>
      <c r="AI1130" s="108">
        <v>0</v>
      </c>
      <c r="AJ1130" s="105">
        <v>0</v>
      </c>
      <c r="AK1130" s="108" t="s">
        <v>883</v>
      </c>
      <c r="AL1130" s="9" t="str">
        <f>VLOOKUP(F1130,Definitions!$B$7:$E$39,4,FALSE)</f>
        <v>EU28</v>
      </c>
    </row>
    <row r="1131" spans="1:38">
      <c r="A1131" s="36" t="str">
        <f t="shared" si="225"/>
        <v>SE402_2</v>
      </c>
      <c r="B1131" t="s">
        <v>118</v>
      </c>
      <c r="C1131" t="s">
        <v>185</v>
      </c>
      <c r="D1131">
        <v>402</v>
      </c>
      <c r="E1131">
        <v>2</v>
      </c>
      <c r="F1131" s="25" t="str">
        <f>VLOOKUP(B1131,Definitions!$C$7:$D$43,2,FALSE)</f>
        <v>Sweden</v>
      </c>
      <c r="G1131" t="str">
        <f>VLOOKUP(C1131,Definitions!$C$49:$D$57,2,FALSE)</f>
        <v>Residential</v>
      </c>
      <c r="H1131" t="str">
        <f>VLOOKUP(D1131,Definitions!$C$60:$D$104,2,FALSE)</f>
        <v>MFH</v>
      </c>
      <c r="J1131" s="29" t="str">
        <f>VLOOKUP(E1131,Definitions!$C$115:$D$131,2,FALSE)</f>
        <v>Fuel oil</v>
      </c>
      <c r="K1131" s="106"/>
      <c r="L1131" s="105"/>
      <c r="M1131" s="103">
        <f t="shared" si="226"/>
        <v>3.0209129261468355E-2</v>
      </c>
      <c r="N1131" s="37"/>
      <c r="O1131" s="105"/>
      <c r="P1131" s="105">
        <f t="shared" si="227"/>
        <v>3.0209129261468355E-2</v>
      </c>
      <c r="Q1131" s="105">
        <f t="shared" si="228"/>
        <v>3.0182192587378552E-2</v>
      </c>
      <c r="R1131" s="103">
        <f t="shared" si="229"/>
        <v>0</v>
      </c>
      <c r="S1131" s="96">
        <v>2.450518751042444E-2</v>
      </c>
      <c r="T1131" s="128" t="s">
        <v>971</v>
      </c>
      <c r="U1131" s="96">
        <v>5.6770050769541129E-3</v>
      </c>
      <c r="V1131" s="128" t="s">
        <v>882</v>
      </c>
      <c r="W1131" s="96">
        <v>0</v>
      </c>
      <c r="X1131" s="96">
        <v>0</v>
      </c>
      <c r="Y1131" s="96">
        <v>0</v>
      </c>
      <c r="Z1131" s="96">
        <v>0</v>
      </c>
      <c r="AA1131" s="105">
        <v>0</v>
      </c>
      <c r="AB1131" s="108">
        <v>0</v>
      </c>
      <c r="AC1131" s="96">
        <v>0</v>
      </c>
      <c r="AD1131" s="109" t="s">
        <v>882</v>
      </c>
      <c r="AE1131" s="96">
        <v>0</v>
      </c>
      <c r="AF1131" s="96">
        <v>0</v>
      </c>
      <c r="AG1131" s="96">
        <v>0</v>
      </c>
      <c r="AH1131" s="105">
        <v>0</v>
      </c>
      <c r="AI1131" s="108">
        <v>0</v>
      </c>
      <c r="AJ1131" s="105">
        <v>2.6936674089804393E-5</v>
      </c>
      <c r="AK1131" s="108" t="s">
        <v>883</v>
      </c>
      <c r="AL1131" s="9" t="str">
        <f>VLOOKUP(F1131,Definitions!$B$7:$E$39,4,FALSE)</f>
        <v>EU28</v>
      </c>
    </row>
    <row r="1132" spans="1:38">
      <c r="A1132" s="36" t="str">
        <f t="shared" si="225"/>
        <v>SE402_3</v>
      </c>
      <c r="B1132" t="s">
        <v>118</v>
      </c>
      <c r="C1132" t="s">
        <v>185</v>
      </c>
      <c r="D1132">
        <v>402</v>
      </c>
      <c r="E1132">
        <v>3</v>
      </c>
      <c r="F1132" s="25" t="str">
        <f>VLOOKUP(B1132,Definitions!$C$7:$D$43,2,FALSE)</f>
        <v>Sweden</v>
      </c>
      <c r="G1132" t="str">
        <f>VLOOKUP(C1132,Definitions!$C$49:$D$57,2,FALSE)</f>
        <v>Residential</v>
      </c>
      <c r="H1132" t="str">
        <f>VLOOKUP(D1132,Definitions!$C$60:$D$104,2,FALSE)</f>
        <v>MFH</v>
      </c>
      <c r="J1132" s="29" t="str">
        <f>VLOOKUP(E1132,Definitions!$C$115:$D$131,2,FALSE)</f>
        <v>Natural gas</v>
      </c>
      <c r="K1132" s="106"/>
      <c r="L1132" s="105"/>
      <c r="M1132" s="103">
        <f t="shared" si="226"/>
        <v>7.7708502004541612E-3</v>
      </c>
      <c r="N1132" s="37"/>
      <c r="O1132" s="105"/>
      <c r="P1132" s="105">
        <f t="shared" si="227"/>
        <v>7.7708502004541612E-3</v>
      </c>
      <c r="Q1132" s="105">
        <f t="shared" si="228"/>
        <v>7.5761337452274063E-3</v>
      </c>
      <c r="R1132" s="103">
        <f t="shared" si="229"/>
        <v>0</v>
      </c>
      <c r="S1132" s="96">
        <v>7.1282858982058706E-3</v>
      </c>
      <c r="T1132" s="128" t="s">
        <v>971</v>
      </c>
      <c r="U1132" s="96">
        <v>4.4784784702153605E-4</v>
      </c>
      <c r="V1132" s="128" t="s">
        <v>882</v>
      </c>
      <c r="W1132" s="96">
        <v>0</v>
      </c>
      <c r="X1132" s="96">
        <v>0</v>
      </c>
      <c r="Y1132" s="96">
        <v>0</v>
      </c>
      <c r="Z1132" s="96">
        <v>0</v>
      </c>
      <c r="AA1132" s="105">
        <v>0</v>
      </c>
      <c r="AB1132" s="108">
        <v>0</v>
      </c>
      <c r="AC1132" s="96">
        <v>0</v>
      </c>
      <c r="AD1132" s="109" t="s">
        <v>882</v>
      </c>
      <c r="AE1132" s="96">
        <v>0</v>
      </c>
      <c r="AF1132" s="96">
        <v>0</v>
      </c>
      <c r="AG1132" s="96">
        <v>0</v>
      </c>
      <c r="AH1132" s="105">
        <v>0</v>
      </c>
      <c r="AI1132" s="108">
        <v>0</v>
      </c>
      <c r="AJ1132" s="105">
        <v>1.9471645522675484E-4</v>
      </c>
      <c r="AK1132" s="108" t="s">
        <v>883</v>
      </c>
      <c r="AL1132" s="9" t="str">
        <f>VLOOKUP(F1132,Definitions!$B$7:$E$39,4,FALSE)</f>
        <v>EU28</v>
      </c>
    </row>
    <row r="1133" spans="1:38">
      <c r="A1133" s="36" t="str">
        <f t="shared" si="225"/>
        <v>SE402_4</v>
      </c>
      <c r="B1133" t="s">
        <v>118</v>
      </c>
      <c r="C1133" t="s">
        <v>185</v>
      </c>
      <c r="D1133">
        <v>402</v>
      </c>
      <c r="E1133">
        <v>4</v>
      </c>
      <c r="F1133" s="25" t="str">
        <f>VLOOKUP(B1133,Definitions!$C$7:$D$43,2,FALSE)</f>
        <v>Sweden</v>
      </c>
      <c r="G1133" t="str">
        <f>VLOOKUP(C1133,Definitions!$C$49:$D$57,2,FALSE)</f>
        <v>Residential</v>
      </c>
      <c r="H1133" t="str">
        <f>VLOOKUP(D1133,Definitions!$C$60:$D$104,2,FALSE)</f>
        <v>MFH</v>
      </c>
      <c r="J1133" s="29" t="str">
        <f>VLOOKUP(E1133,Definitions!$C$115:$D$131,2,FALSE)</f>
        <v>Other fossil fuels</v>
      </c>
      <c r="K1133" s="106"/>
      <c r="L1133" s="105"/>
      <c r="M1133" s="103">
        <f t="shared" si="226"/>
        <v>0</v>
      </c>
      <c r="N1133" s="37"/>
      <c r="O1133" s="105"/>
      <c r="P1133" s="105">
        <f t="shared" si="227"/>
        <v>0</v>
      </c>
      <c r="Q1133" s="105">
        <f t="shared" si="228"/>
        <v>0</v>
      </c>
      <c r="R1133" s="103">
        <f t="shared" si="229"/>
        <v>0</v>
      </c>
      <c r="S1133" s="96">
        <v>0</v>
      </c>
      <c r="T1133" s="128" t="s">
        <v>882</v>
      </c>
      <c r="U1133" s="96">
        <v>0</v>
      </c>
      <c r="V1133" s="128" t="s">
        <v>882</v>
      </c>
      <c r="W1133" s="96">
        <v>0</v>
      </c>
      <c r="X1133" s="96">
        <v>0</v>
      </c>
      <c r="Y1133" s="96">
        <v>0</v>
      </c>
      <c r="Z1133" s="96">
        <v>0</v>
      </c>
      <c r="AA1133" s="105">
        <v>0</v>
      </c>
      <c r="AB1133" s="108">
        <v>0</v>
      </c>
      <c r="AC1133" s="96">
        <v>0</v>
      </c>
      <c r="AD1133" s="109" t="s">
        <v>882</v>
      </c>
      <c r="AE1133" s="96">
        <v>0</v>
      </c>
      <c r="AF1133" s="96">
        <v>0</v>
      </c>
      <c r="AG1133" s="96">
        <v>0</v>
      </c>
      <c r="AH1133" s="105">
        <v>0</v>
      </c>
      <c r="AI1133" s="108">
        <v>0</v>
      </c>
      <c r="AJ1133" s="105">
        <v>0</v>
      </c>
      <c r="AK1133" s="108" t="s">
        <v>883</v>
      </c>
      <c r="AL1133" s="9" t="str">
        <f>VLOOKUP(F1133,Definitions!$B$7:$E$39,4,FALSE)</f>
        <v>EU28</v>
      </c>
    </row>
    <row r="1134" spans="1:38">
      <c r="A1134" s="36" t="str">
        <f t="shared" si="225"/>
        <v>SE402_6</v>
      </c>
      <c r="B1134" t="s">
        <v>118</v>
      </c>
      <c r="C1134" t="s">
        <v>185</v>
      </c>
      <c r="D1134">
        <v>402</v>
      </c>
      <c r="E1134">
        <v>6</v>
      </c>
      <c r="F1134" s="25" t="str">
        <f>VLOOKUP(B1134,Definitions!$C$7:$D$43,2,FALSE)</f>
        <v>Sweden</v>
      </c>
      <c r="G1134" t="str">
        <f>VLOOKUP(C1134,Definitions!$C$49:$D$57,2,FALSE)</f>
        <v>Residential</v>
      </c>
      <c r="H1134" t="str">
        <f>VLOOKUP(D1134,Definitions!$C$60:$D$104,2,FALSE)</f>
        <v>MFH</v>
      </c>
      <c r="J1134" s="29" t="str">
        <f>VLOOKUP(E1134,Definitions!$C$115:$D$131,2,FALSE)</f>
        <v>Electricity</v>
      </c>
      <c r="K1134" s="106"/>
      <c r="L1134" s="105"/>
      <c r="M1134" s="103">
        <f t="shared" si="226"/>
        <v>0.21761629873965033</v>
      </c>
      <c r="N1134" s="37"/>
      <c r="O1134" s="105"/>
      <c r="P1134" s="105">
        <f t="shared" si="227"/>
        <v>0.21761629873965033</v>
      </c>
      <c r="Q1134" s="105">
        <f t="shared" si="228"/>
        <v>0.17960519744729481</v>
      </c>
      <c r="R1134" s="103">
        <f t="shared" si="229"/>
        <v>3.3535192451994598E-3</v>
      </c>
      <c r="S1134" s="96">
        <v>0.15124701882047709</v>
      </c>
      <c r="T1134" s="128" t="s">
        <v>971</v>
      </c>
      <c r="U1134" s="96">
        <v>2.8358178626817721E-2</v>
      </c>
      <c r="V1134" s="128" t="s">
        <v>882</v>
      </c>
      <c r="W1134" s="96">
        <v>0</v>
      </c>
      <c r="X1134" s="96">
        <v>0</v>
      </c>
      <c r="Y1134" s="96">
        <v>0</v>
      </c>
      <c r="Z1134" s="96">
        <v>0</v>
      </c>
      <c r="AA1134" s="105">
        <v>0</v>
      </c>
      <c r="AB1134" s="108">
        <v>0</v>
      </c>
      <c r="AC1134" s="96">
        <v>3.3535192451994598E-3</v>
      </c>
      <c r="AD1134" s="109" t="s">
        <v>882</v>
      </c>
      <c r="AE1134" s="96">
        <v>0</v>
      </c>
      <c r="AF1134" s="96">
        <v>0</v>
      </c>
      <c r="AG1134" s="96">
        <v>0</v>
      </c>
      <c r="AH1134" s="105">
        <v>0</v>
      </c>
      <c r="AI1134" s="108">
        <v>0</v>
      </c>
      <c r="AJ1134" s="105">
        <v>3.4657582047156049E-2</v>
      </c>
      <c r="AK1134" s="108" t="s">
        <v>883</v>
      </c>
      <c r="AL1134" s="9" t="str">
        <f>VLOOKUP(F1134,Definitions!$B$7:$E$39,4,FALSE)</f>
        <v>EU28</v>
      </c>
    </row>
    <row r="1135" spans="1:38">
      <c r="A1135" s="36" t="str">
        <f t="shared" si="225"/>
        <v>SE402_7</v>
      </c>
      <c r="B1135" t="s">
        <v>118</v>
      </c>
      <c r="C1135" t="s">
        <v>185</v>
      </c>
      <c r="D1135">
        <v>402</v>
      </c>
      <c r="E1135">
        <v>7</v>
      </c>
      <c r="F1135" s="25" t="str">
        <f>VLOOKUP(B1135,Definitions!$C$7:$D$43,2,FALSE)</f>
        <v>Sweden</v>
      </c>
      <c r="G1135" t="str">
        <f>VLOOKUP(C1135,Definitions!$C$49:$D$57,2,FALSE)</f>
        <v>Residential</v>
      </c>
      <c r="H1135" t="str">
        <f>VLOOKUP(D1135,Definitions!$C$60:$D$104,2,FALSE)</f>
        <v>MFH</v>
      </c>
      <c r="J1135" s="29" t="str">
        <f>VLOOKUP(E1135,Definitions!$C$115:$D$131,2,FALSE)</f>
        <v>District heating</v>
      </c>
      <c r="K1135" s="106"/>
      <c r="L1135" s="105"/>
      <c r="M1135" s="103">
        <f t="shared" si="226"/>
        <v>16.651202582139618</v>
      </c>
      <c r="N1135" s="56"/>
      <c r="O1135" s="105"/>
      <c r="P1135" s="105">
        <f t="shared" si="227"/>
        <v>16.651202582139618</v>
      </c>
      <c r="Q1135" s="105">
        <f t="shared" si="228"/>
        <v>16.651202582139618</v>
      </c>
      <c r="R1135" s="103">
        <f t="shared" si="229"/>
        <v>0</v>
      </c>
      <c r="S1135" s="96">
        <v>14.707505978424063</v>
      </c>
      <c r="T1135" s="128" t="s">
        <v>971</v>
      </c>
      <c r="U1135" s="96">
        <v>1.9436966037155539</v>
      </c>
      <c r="V1135" s="128" t="s">
        <v>882</v>
      </c>
      <c r="W1135" s="96">
        <v>0</v>
      </c>
      <c r="X1135" s="96">
        <v>0</v>
      </c>
      <c r="Y1135" s="96">
        <v>0</v>
      </c>
      <c r="Z1135" s="96">
        <v>0</v>
      </c>
      <c r="AA1135" s="105">
        <v>0</v>
      </c>
      <c r="AB1135" s="108">
        <v>0</v>
      </c>
      <c r="AC1135" s="96">
        <v>0</v>
      </c>
      <c r="AD1135" s="109" t="s">
        <v>882</v>
      </c>
      <c r="AE1135" s="96">
        <v>0</v>
      </c>
      <c r="AF1135" s="96">
        <v>0</v>
      </c>
      <c r="AG1135" s="96">
        <v>0</v>
      </c>
      <c r="AH1135" s="105">
        <v>0</v>
      </c>
      <c r="AI1135" s="108">
        <v>0</v>
      </c>
      <c r="AJ1135" s="105">
        <v>0</v>
      </c>
      <c r="AK1135" s="108" t="s">
        <v>883</v>
      </c>
      <c r="AL1135" s="9" t="str">
        <f>VLOOKUP(F1135,Definitions!$B$7:$E$39,4,FALSE)</f>
        <v>EU28</v>
      </c>
    </row>
    <row r="1136" spans="1:38">
      <c r="A1136" s="36" t="str">
        <f t="shared" si="225"/>
        <v>SE402_8</v>
      </c>
      <c r="B1136" t="s">
        <v>118</v>
      </c>
      <c r="C1136" t="s">
        <v>185</v>
      </c>
      <c r="D1136">
        <v>402</v>
      </c>
      <c r="E1136">
        <v>8</v>
      </c>
      <c r="F1136" s="25" t="str">
        <f>VLOOKUP(B1136,Definitions!$C$7:$D$43,2,FALSE)</f>
        <v>Sweden</v>
      </c>
      <c r="G1136" t="str">
        <f>VLOOKUP(C1136,Definitions!$C$49:$D$57,2,FALSE)</f>
        <v>Residential</v>
      </c>
      <c r="H1136" t="str">
        <f>VLOOKUP(D1136,Definitions!$C$60:$D$104,2,FALSE)</f>
        <v>MFH</v>
      </c>
      <c r="J1136" s="29" t="str">
        <f>VLOOKUP(E1136,Definitions!$C$115:$D$131,2,FALSE)</f>
        <v>Waste non-RES</v>
      </c>
      <c r="K1136" s="106"/>
      <c r="L1136" s="105"/>
      <c r="M1136" s="103">
        <f t="shared" si="226"/>
        <v>0</v>
      </c>
      <c r="N1136" s="37"/>
      <c r="O1136" s="105"/>
      <c r="P1136" s="105">
        <f t="shared" si="227"/>
        <v>0</v>
      </c>
      <c r="Q1136" s="105">
        <f t="shared" si="228"/>
        <v>0</v>
      </c>
      <c r="R1136" s="103">
        <f t="shared" si="229"/>
        <v>0</v>
      </c>
      <c r="S1136" s="96">
        <v>0</v>
      </c>
      <c r="T1136" s="128" t="s">
        <v>882</v>
      </c>
      <c r="U1136" s="96">
        <v>0</v>
      </c>
      <c r="V1136" s="128" t="s">
        <v>882</v>
      </c>
      <c r="W1136" s="96">
        <v>0</v>
      </c>
      <c r="X1136" s="96">
        <v>0</v>
      </c>
      <c r="Y1136" s="96">
        <v>0</v>
      </c>
      <c r="Z1136" s="96">
        <v>0</v>
      </c>
      <c r="AA1136" s="105">
        <v>0</v>
      </c>
      <c r="AB1136" s="108">
        <v>0</v>
      </c>
      <c r="AC1136" s="96">
        <v>0</v>
      </c>
      <c r="AD1136" s="109" t="s">
        <v>882</v>
      </c>
      <c r="AE1136" s="96">
        <v>0</v>
      </c>
      <c r="AF1136" s="96">
        <v>0</v>
      </c>
      <c r="AG1136" s="96">
        <v>0</v>
      </c>
      <c r="AH1136" s="105">
        <v>0</v>
      </c>
      <c r="AI1136" s="108">
        <v>0</v>
      </c>
      <c r="AJ1136" s="105">
        <v>0</v>
      </c>
      <c r="AK1136" s="108" t="s">
        <v>883</v>
      </c>
      <c r="AL1136" s="9" t="str">
        <f>VLOOKUP(F1136,Definitions!$B$7:$E$39,4,FALSE)</f>
        <v>EU28</v>
      </c>
    </row>
    <row r="1137" spans="1:38">
      <c r="A1137" s="36" t="str">
        <f t="shared" si="225"/>
        <v>SE402_9</v>
      </c>
      <c r="B1137" t="s">
        <v>118</v>
      </c>
      <c r="C1137" t="s">
        <v>185</v>
      </c>
      <c r="D1137">
        <v>402</v>
      </c>
      <c r="E1137">
        <v>9</v>
      </c>
      <c r="F1137" s="25" t="str">
        <f>VLOOKUP(B1137,Definitions!$C$7:$D$43,2,FALSE)</f>
        <v>Sweden</v>
      </c>
      <c r="G1137" t="str">
        <f>VLOOKUP(C1137,Definitions!$C$49:$D$57,2,FALSE)</f>
        <v>Residential</v>
      </c>
      <c r="H1137" t="str">
        <f>VLOOKUP(D1137,Definitions!$C$60:$D$104,2,FALSE)</f>
        <v>MFH</v>
      </c>
      <c r="J1137" s="29" t="str">
        <f>VLOOKUP(E1137,Definitions!$C$115:$D$131,2,FALSE)</f>
        <v>Waste RES</v>
      </c>
      <c r="K1137" s="106"/>
      <c r="L1137" s="105"/>
      <c r="M1137" s="103">
        <f t="shared" si="226"/>
        <v>0</v>
      </c>
      <c r="N1137" s="37"/>
      <c r="O1137" s="105"/>
      <c r="P1137" s="105">
        <f t="shared" si="227"/>
        <v>0</v>
      </c>
      <c r="Q1137" s="105">
        <f t="shared" si="228"/>
        <v>0</v>
      </c>
      <c r="R1137" s="103">
        <f t="shared" si="229"/>
        <v>0</v>
      </c>
      <c r="S1137" s="96">
        <v>0</v>
      </c>
      <c r="T1137" s="128" t="s">
        <v>882</v>
      </c>
      <c r="U1137" s="96">
        <v>0</v>
      </c>
      <c r="V1137" s="128" t="s">
        <v>882</v>
      </c>
      <c r="W1137" s="96">
        <v>0</v>
      </c>
      <c r="X1137" s="96">
        <v>0</v>
      </c>
      <c r="Y1137" s="96">
        <v>0</v>
      </c>
      <c r="Z1137" s="96">
        <v>0</v>
      </c>
      <c r="AA1137" s="105">
        <v>0</v>
      </c>
      <c r="AB1137" s="108">
        <v>0</v>
      </c>
      <c r="AC1137" s="96">
        <v>0</v>
      </c>
      <c r="AD1137" s="109" t="s">
        <v>882</v>
      </c>
      <c r="AE1137" s="96">
        <v>0</v>
      </c>
      <c r="AF1137" s="96">
        <v>0</v>
      </c>
      <c r="AG1137" s="96">
        <v>0</v>
      </c>
      <c r="AH1137" s="105">
        <v>0</v>
      </c>
      <c r="AI1137" s="108">
        <v>0</v>
      </c>
      <c r="AJ1137" s="105">
        <v>0</v>
      </c>
      <c r="AK1137" s="108" t="s">
        <v>883</v>
      </c>
      <c r="AL1137" s="9" t="str">
        <f>VLOOKUP(F1137,Definitions!$B$7:$E$39,4,FALSE)</f>
        <v>EU28</v>
      </c>
    </row>
    <row r="1138" spans="1:38">
      <c r="A1138" s="36" t="str">
        <f t="shared" si="225"/>
        <v>SE402_51</v>
      </c>
      <c r="B1138" t="s">
        <v>118</v>
      </c>
      <c r="C1138" t="s">
        <v>185</v>
      </c>
      <c r="D1138">
        <v>402</v>
      </c>
      <c r="E1138">
        <v>51</v>
      </c>
      <c r="F1138" s="25" t="str">
        <f>VLOOKUP(B1138,Definitions!$C$7:$D$43,2,FALSE)</f>
        <v>Sweden</v>
      </c>
      <c r="G1138" t="str">
        <f>VLOOKUP(C1138,Definitions!$C$49:$D$57,2,FALSE)</f>
        <v>Residential</v>
      </c>
      <c r="H1138" t="str">
        <f>VLOOKUP(D1138,Definitions!$C$60:$D$104,2,FALSE)</f>
        <v>MFH</v>
      </c>
      <c r="J1138" s="29" t="str">
        <f>VLOOKUP(E1138,Definitions!$C$115:$D$131,2,FALSE)</f>
        <v>Biomass</v>
      </c>
      <c r="K1138" s="106"/>
      <c r="L1138" s="105"/>
      <c r="M1138" s="103">
        <f t="shared" si="226"/>
        <v>6.2571466697167247E-2</v>
      </c>
      <c r="N1138" s="37"/>
      <c r="O1138" s="105"/>
      <c r="P1138" s="105">
        <f t="shared" si="227"/>
        <v>6.2571466697167247E-2</v>
      </c>
      <c r="Q1138" s="105">
        <f t="shared" si="228"/>
        <v>6.2571466697167247E-2</v>
      </c>
      <c r="R1138" s="103">
        <f t="shared" si="229"/>
        <v>0</v>
      </c>
      <c r="S1138" s="96">
        <v>4.5693325738252584E-2</v>
      </c>
      <c r="T1138" s="128" t="s">
        <v>882</v>
      </c>
      <c r="U1138" s="96">
        <v>1.6878140958914666E-2</v>
      </c>
      <c r="V1138" s="128" t="s">
        <v>882</v>
      </c>
      <c r="W1138" s="96">
        <v>0</v>
      </c>
      <c r="X1138" s="96">
        <v>0</v>
      </c>
      <c r="Y1138" s="96">
        <v>0</v>
      </c>
      <c r="Z1138" s="96">
        <v>0</v>
      </c>
      <c r="AA1138" s="105">
        <v>0</v>
      </c>
      <c r="AB1138" s="108">
        <v>0</v>
      </c>
      <c r="AC1138" s="96">
        <v>0</v>
      </c>
      <c r="AD1138" s="109" t="s">
        <v>882</v>
      </c>
      <c r="AE1138" s="96">
        <v>0</v>
      </c>
      <c r="AF1138" s="96">
        <v>0</v>
      </c>
      <c r="AG1138" s="96">
        <v>0</v>
      </c>
      <c r="AH1138" s="105">
        <v>0</v>
      </c>
      <c r="AI1138" s="108">
        <v>0</v>
      </c>
      <c r="AJ1138" s="105">
        <v>0</v>
      </c>
      <c r="AK1138" s="108" t="s">
        <v>883</v>
      </c>
      <c r="AL1138" s="9" t="str">
        <f>VLOOKUP(F1138,Definitions!$B$7:$E$39,4,FALSE)</f>
        <v>EU28</v>
      </c>
    </row>
    <row r="1139" spans="1:38">
      <c r="A1139" s="36" t="str">
        <f t="shared" si="225"/>
        <v>SE402_52</v>
      </c>
      <c r="B1139" t="s">
        <v>118</v>
      </c>
      <c r="C1139" t="s">
        <v>185</v>
      </c>
      <c r="D1139">
        <v>402</v>
      </c>
      <c r="E1139">
        <v>52</v>
      </c>
      <c r="F1139" s="25" t="str">
        <f>VLOOKUP(B1139,Definitions!$C$7:$D$43,2,FALSE)</f>
        <v>Sweden</v>
      </c>
      <c r="G1139" t="str">
        <f>VLOOKUP(C1139,Definitions!$C$49:$D$57,2,FALSE)</f>
        <v>Residential</v>
      </c>
      <c r="H1139" t="str">
        <f>VLOOKUP(D1139,Definitions!$C$60:$D$104,2,FALSE)</f>
        <v>MFH</v>
      </c>
      <c r="J1139" s="29" t="str">
        <f>VLOOKUP(E1139,Definitions!$C$115:$D$131,2,FALSE)</f>
        <v>Geothermal</v>
      </c>
      <c r="K1139" s="106"/>
      <c r="L1139" s="105"/>
      <c r="M1139" s="103">
        <f t="shared" si="226"/>
        <v>0</v>
      </c>
      <c r="N1139" s="37"/>
      <c r="O1139" s="105"/>
      <c r="P1139" s="105">
        <f t="shared" si="227"/>
        <v>0</v>
      </c>
      <c r="Q1139" s="105">
        <f t="shared" si="228"/>
        <v>0</v>
      </c>
      <c r="R1139" s="103">
        <f t="shared" si="229"/>
        <v>0</v>
      </c>
      <c r="S1139" s="96">
        <v>0</v>
      </c>
      <c r="T1139" s="128" t="s">
        <v>882</v>
      </c>
      <c r="U1139" s="96">
        <v>0</v>
      </c>
      <c r="V1139" s="128" t="s">
        <v>882</v>
      </c>
      <c r="W1139" s="96">
        <v>0</v>
      </c>
      <c r="X1139" s="96">
        <v>0</v>
      </c>
      <c r="Y1139" s="96">
        <v>0</v>
      </c>
      <c r="Z1139" s="96">
        <v>0</v>
      </c>
      <c r="AA1139" s="105">
        <v>0</v>
      </c>
      <c r="AB1139" s="108">
        <v>0</v>
      </c>
      <c r="AC1139" s="96">
        <v>0</v>
      </c>
      <c r="AD1139" s="109" t="s">
        <v>882</v>
      </c>
      <c r="AE1139" s="96">
        <v>0</v>
      </c>
      <c r="AF1139" s="96">
        <v>0</v>
      </c>
      <c r="AG1139" s="96">
        <v>0</v>
      </c>
      <c r="AH1139" s="105">
        <v>0</v>
      </c>
      <c r="AI1139" s="108">
        <v>0</v>
      </c>
      <c r="AJ1139" s="105">
        <v>0</v>
      </c>
      <c r="AK1139" s="108" t="s">
        <v>883</v>
      </c>
      <c r="AL1139" s="9" t="str">
        <f>VLOOKUP(F1139,Definitions!$B$7:$E$39,4,FALSE)</f>
        <v>EU28</v>
      </c>
    </row>
    <row r="1140" spans="1:38">
      <c r="A1140" s="36" t="str">
        <f t="shared" si="225"/>
        <v>SE402_53</v>
      </c>
      <c r="B1140" t="s">
        <v>118</v>
      </c>
      <c r="C1140" t="s">
        <v>185</v>
      </c>
      <c r="D1140">
        <v>402</v>
      </c>
      <c r="E1140">
        <v>53</v>
      </c>
      <c r="F1140" s="25" t="str">
        <f>VLOOKUP(B1140,Definitions!$C$7:$D$43,2,FALSE)</f>
        <v>Sweden</v>
      </c>
      <c r="G1140" t="str">
        <f>VLOOKUP(C1140,Definitions!$C$49:$D$57,2,FALSE)</f>
        <v>Residential</v>
      </c>
      <c r="H1140" t="str">
        <f>VLOOKUP(D1140,Definitions!$C$60:$D$104,2,FALSE)</f>
        <v>MFH</v>
      </c>
      <c r="J1140" s="29" t="str">
        <f>VLOOKUP(E1140,Definitions!$C$115:$D$131,2,FALSE)</f>
        <v>Solar energy</v>
      </c>
      <c r="K1140" s="106"/>
      <c r="L1140" s="105"/>
      <c r="M1140" s="103">
        <f t="shared" si="226"/>
        <v>0</v>
      </c>
      <c r="N1140" s="37"/>
      <c r="O1140" s="105"/>
      <c r="P1140" s="105">
        <f t="shared" si="227"/>
        <v>0</v>
      </c>
      <c r="Q1140" s="105">
        <f t="shared" si="228"/>
        <v>0</v>
      </c>
      <c r="R1140" s="103">
        <f t="shared" si="229"/>
        <v>0</v>
      </c>
      <c r="S1140" s="96">
        <v>0</v>
      </c>
      <c r="T1140" s="128" t="s">
        <v>882</v>
      </c>
      <c r="U1140" s="96">
        <v>0</v>
      </c>
      <c r="V1140" s="128" t="s">
        <v>882</v>
      </c>
      <c r="W1140" s="96">
        <v>0</v>
      </c>
      <c r="X1140" s="96">
        <v>0</v>
      </c>
      <c r="Y1140" s="96">
        <v>0</v>
      </c>
      <c r="Z1140" s="96">
        <v>0</v>
      </c>
      <c r="AA1140" s="105">
        <v>0</v>
      </c>
      <c r="AB1140" s="108">
        <v>0</v>
      </c>
      <c r="AC1140" s="96">
        <v>0</v>
      </c>
      <c r="AD1140" s="109" t="s">
        <v>882</v>
      </c>
      <c r="AE1140" s="96">
        <v>0</v>
      </c>
      <c r="AF1140" s="96">
        <v>0</v>
      </c>
      <c r="AG1140" s="96">
        <v>0</v>
      </c>
      <c r="AH1140" s="105">
        <v>0</v>
      </c>
      <c r="AI1140" s="108">
        <v>0</v>
      </c>
      <c r="AJ1140" s="105">
        <v>0</v>
      </c>
      <c r="AK1140" s="108" t="s">
        <v>883</v>
      </c>
      <c r="AL1140" s="9" t="str">
        <f>VLOOKUP(F1140,Definitions!$B$7:$E$39,4,FALSE)</f>
        <v>EU28</v>
      </c>
    </row>
    <row r="1141" spans="1:38">
      <c r="A1141" s="36" t="str">
        <f t="shared" si="225"/>
        <v>SE402_58</v>
      </c>
      <c r="B1141" t="s">
        <v>118</v>
      </c>
      <c r="C1141" t="s">
        <v>185</v>
      </c>
      <c r="D1141">
        <v>402</v>
      </c>
      <c r="E1141">
        <v>58</v>
      </c>
      <c r="F1141" s="25" t="str">
        <f>VLOOKUP(B1141,Definitions!$C$7:$D$43,2,FALSE)</f>
        <v>Sweden</v>
      </c>
      <c r="G1141" t="str">
        <f>VLOOKUP(C1141,Definitions!$C$49:$D$57,2,FALSE)</f>
        <v>Residential</v>
      </c>
      <c r="H1141" t="str">
        <f>VLOOKUP(D1141,Definitions!$C$60:$D$104,2,FALSE)</f>
        <v>MFH</v>
      </c>
      <c r="J1141" s="29" t="str">
        <f>VLOOKUP(E1141,Definitions!$C$115:$D$131,2,FALSE)</f>
        <v>Ambient heat total</v>
      </c>
      <c r="K1141" s="106"/>
      <c r="L1141" s="105"/>
      <c r="M1141" s="103">
        <f t="shared" si="226"/>
        <v>0.39853471704331261</v>
      </c>
      <c r="N1141" s="37"/>
      <c r="O1141" s="105"/>
      <c r="P1141" s="105">
        <f t="shared" si="227"/>
        <v>0.39853471704331261</v>
      </c>
      <c r="Q1141" s="105">
        <f t="shared" si="228"/>
        <v>0.39853471704331261</v>
      </c>
      <c r="R1141" s="103">
        <f t="shared" si="229"/>
        <v>0</v>
      </c>
      <c r="S1141" s="96">
        <v>0.35533743747745755</v>
      </c>
      <c r="T1141" s="128" t="s">
        <v>882</v>
      </c>
      <c r="U1141" s="96">
        <v>4.3197279565855042E-2</v>
      </c>
      <c r="V1141" s="128" t="s">
        <v>882</v>
      </c>
      <c r="W1141" s="96">
        <v>0</v>
      </c>
      <c r="X1141" s="96">
        <v>0</v>
      </c>
      <c r="Y1141" s="96">
        <v>0</v>
      </c>
      <c r="Z1141" s="96">
        <v>0</v>
      </c>
      <c r="AA1141" s="105">
        <v>0</v>
      </c>
      <c r="AB1141" s="108">
        <v>0</v>
      </c>
      <c r="AC1141" s="96">
        <v>0</v>
      </c>
      <c r="AD1141" s="109" t="s">
        <v>882</v>
      </c>
      <c r="AE1141" s="96">
        <v>0</v>
      </c>
      <c r="AF1141" s="96">
        <v>0</v>
      </c>
      <c r="AG1141" s="96">
        <v>0</v>
      </c>
      <c r="AH1141" s="105">
        <v>0</v>
      </c>
      <c r="AI1141" s="108">
        <v>0</v>
      </c>
      <c r="AJ1141" s="105">
        <v>0</v>
      </c>
      <c r="AK1141" s="108" t="s">
        <v>883</v>
      </c>
      <c r="AL1141" s="9" t="str">
        <f>VLOOKUP(F1141,Definitions!$B$7:$E$39,4,FALSE)</f>
        <v>EU28</v>
      </c>
    </row>
    <row r="1142" spans="1:38">
      <c r="A1142" s="36" t="str">
        <f t="shared" si="225"/>
        <v>SE402_55</v>
      </c>
      <c r="B1142" t="s">
        <v>118</v>
      </c>
      <c r="C1142" t="s">
        <v>185</v>
      </c>
      <c r="D1142">
        <v>402</v>
      </c>
      <c r="E1142">
        <v>55</v>
      </c>
      <c r="F1142" s="25" t="str">
        <f>VLOOKUP(B1142,Definitions!$C$7:$D$43,2,FALSE)</f>
        <v>Sweden</v>
      </c>
      <c r="G1142" t="str">
        <f>VLOOKUP(C1142,Definitions!$C$49:$D$57,2,FALSE)</f>
        <v>Residential</v>
      </c>
      <c r="H1142" t="str">
        <f>VLOOKUP(D1142,Definitions!$C$60:$D$104,2,FALSE)</f>
        <v>MFH</v>
      </c>
      <c r="J1142" s="29" t="str">
        <f>VLOOKUP(E1142,Definitions!$C$115:$D$131,2,FALSE)</f>
        <v xml:space="preserve">Other RES </v>
      </c>
      <c r="K1142" s="106"/>
      <c r="L1142" s="105"/>
      <c r="M1142" s="103">
        <f t="shared" si="226"/>
        <v>0</v>
      </c>
      <c r="N1142" s="37"/>
      <c r="O1142" s="105"/>
      <c r="P1142" s="105">
        <f t="shared" si="227"/>
        <v>0</v>
      </c>
      <c r="Q1142" s="105">
        <f t="shared" si="228"/>
        <v>0</v>
      </c>
      <c r="R1142" s="103">
        <f t="shared" si="229"/>
        <v>0</v>
      </c>
      <c r="S1142" s="96">
        <v>0</v>
      </c>
      <c r="T1142" s="128" t="s">
        <v>882</v>
      </c>
      <c r="U1142" s="96">
        <v>0</v>
      </c>
      <c r="V1142" s="128" t="s">
        <v>882</v>
      </c>
      <c r="W1142" s="96">
        <v>0</v>
      </c>
      <c r="X1142" s="96">
        <v>0</v>
      </c>
      <c r="Y1142" s="96">
        <v>0</v>
      </c>
      <c r="Z1142" s="96">
        <v>0</v>
      </c>
      <c r="AA1142" s="105">
        <v>0</v>
      </c>
      <c r="AB1142" s="108">
        <v>0</v>
      </c>
      <c r="AC1142" s="96">
        <v>0</v>
      </c>
      <c r="AD1142" s="109" t="s">
        <v>882</v>
      </c>
      <c r="AE1142" s="96">
        <v>0</v>
      </c>
      <c r="AF1142" s="96">
        <v>0</v>
      </c>
      <c r="AG1142" s="96">
        <v>0</v>
      </c>
      <c r="AH1142" s="105">
        <v>0</v>
      </c>
      <c r="AI1142" s="108">
        <v>0</v>
      </c>
      <c r="AJ1142" s="105">
        <v>0</v>
      </c>
      <c r="AK1142" s="108" t="s">
        <v>883</v>
      </c>
      <c r="AL1142" s="9" t="str">
        <f>VLOOKUP(F1142,Definitions!$B$7:$E$39,4,FALSE)</f>
        <v>EU28</v>
      </c>
    </row>
    <row r="1143" spans="1:38">
      <c r="A1143" s="36" t="str">
        <f t="shared" ref="A1143:A1157" si="230">B1143&amp;D1143&amp;"_"&amp;E1143</f>
        <v>UK400_0</v>
      </c>
      <c r="B1143" t="s">
        <v>122</v>
      </c>
      <c r="C1143" t="s">
        <v>185</v>
      </c>
      <c r="D1143">
        <v>400</v>
      </c>
      <c r="E1143">
        <v>0</v>
      </c>
      <c r="F1143" s="25" t="str">
        <f>VLOOKUP(B1143,Definitions!$C$7:$D$43,2,FALSE)</f>
        <v>United Kingdom</v>
      </c>
      <c r="G1143" t="str">
        <f>VLOOKUP(C1143,Definitions!$C$49:$D$57,2,FALSE)</f>
        <v>Residential</v>
      </c>
      <c r="H1143" t="str">
        <f>VLOOKUP(D1143,Definitions!$C$60:$D$104,2,FALSE)</f>
        <v>TOTAL Residential</v>
      </c>
      <c r="J1143" s="29" t="str">
        <f>VLOOKUP(E1143,Definitions!$C$115:$D$131,2,FALSE)</f>
        <v>TOTAL</v>
      </c>
      <c r="K1143" s="106"/>
      <c r="L1143" s="105"/>
      <c r="M1143" s="103">
        <f t="shared" ref="M1143:M1157" si="231">SUM(O1143:P1143)</f>
        <v>286.96877917354976</v>
      </c>
      <c r="N1143" s="37"/>
      <c r="O1143" s="105"/>
      <c r="P1143" s="105">
        <f t="shared" ref="P1143:P1157" si="232">Q1143+R1143+IFERROR(AJ1143,0)</f>
        <v>286.96877917354976</v>
      </c>
      <c r="Q1143" s="105">
        <f t="shared" ref="Q1143:Q1157" si="233">S1143+U1143+W1143</f>
        <v>274.70732950210675</v>
      </c>
      <c r="R1143" s="103">
        <f t="shared" ref="R1143:R1157" si="234">AC1143+AE1143</f>
        <v>0</v>
      </c>
      <c r="S1143" s="96">
        <v>241.25850108397063</v>
      </c>
      <c r="T1143" s="128" t="s">
        <v>972</v>
      </c>
      <c r="U1143" s="96">
        <v>33.448828418136145</v>
      </c>
      <c r="V1143" s="128" t="s">
        <v>972</v>
      </c>
      <c r="W1143" s="96">
        <v>0</v>
      </c>
      <c r="X1143" s="96">
        <v>0</v>
      </c>
      <c r="Y1143" s="96">
        <v>0</v>
      </c>
      <c r="Z1143" s="96">
        <v>0</v>
      </c>
      <c r="AA1143" s="105">
        <v>0</v>
      </c>
      <c r="AB1143" s="108">
        <v>0</v>
      </c>
      <c r="AC1143" s="96">
        <v>0</v>
      </c>
      <c r="AD1143" s="109" t="s">
        <v>973</v>
      </c>
      <c r="AE1143" s="96">
        <v>0</v>
      </c>
      <c r="AF1143" s="96">
        <v>0</v>
      </c>
      <c r="AG1143" s="96">
        <v>0</v>
      </c>
      <c r="AH1143" s="105">
        <v>0</v>
      </c>
      <c r="AI1143" s="108">
        <v>0</v>
      </c>
      <c r="AJ1143" s="105">
        <v>12.261449671443039</v>
      </c>
      <c r="AK1143" s="108" t="s">
        <v>974</v>
      </c>
      <c r="AL1143" s="9" t="str">
        <f>VLOOKUP(F1143,Definitions!$B$7:$E$39,4,FALSE)</f>
        <v>EU28</v>
      </c>
    </row>
    <row r="1144" spans="1:38">
      <c r="A1144" s="36" t="str">
        <f t="shared" si="230"/>
        <v>UK400_1</v>
      </c>
      <c r="B1144" t="s">
        <v>122</v>
      </c>
      <c r="C1144" t="s">
        <v>185</v>
      </c>
      <c r="D1144">
        <v>400</v>
      </c>
      <c r="E1144">
        <v>1</v>
      </c>
      <c r="F1144" s="25" t="str">
        <f>VLOOKUP(B1144,Definitions!$C$7:$D$43,2,FALSE)</f>
        <v>United Kingdom</v>
      </c>
      <c r="G1144" t="str">
        <f>VLOOKUP(C1144,Definitions!$C$49:$D$57,2,FALSE)</f>
        <v>Residential</v>
      </c>
      <c r="H1144" t="str">
        <f>VLOOKUP(D1144,Definitions!$C$60:$D$104,2,FALSE)</f>
        <v>TOTAL Residential</v>
      </c>
      <c r="J1144" s="29" t="str">
        <f>VLOOKUP(E1144,Definitions!$C$115:$D$131,2,FALSE)</f>
        <v>Coal</v>
      </c>
      <c r="K1144" s="106"/>
      <c r="L1144" s="105"/>
      <c r="M1144" s="103">
        <f t="shared" si="231"/>
        <v>3.994536297747461</v>
      </c>
      <c r="N1144" s="37"/>
      <c r="O1144" s="105"/>
      <c r="P1144" s="105">
        <f t="shared" si="232"/>
        <v>3.994536297747461</v>
      </c>
      <c r="Q1144" s="105">
        <f t="shared" si="233"/>
        <v>3.994536297747461</v>
      </c>
      <c r="R1144" s="103">
        <f t="shared" si="234"/>
        <v>0</v>
      </c>
      <c r="S1144" s="96">
        <v>3.8889910129199809</v>
      </c>
      <c r="T1144" s="128" t="s">
        <v>975</v>
      </c>
      <c r="U1144" s="96">
        <v>0.10554528482748023</v>
      </c>
      <c r="V1144" s="128" t="s">
        <v>976</v>
      </c>
      <c r="W1144" s="96">
        <v>0</v>
      </c>
      <c r="X1144" s="96">
        <v>0</v>
      </c>
      <c r="Y1144" s="96">
        <v>0</v>
      </c>
      <c r="Z1144" s="96">
        <v>0</v>
      </c>
      <c r="AA1144" s="105">
        <v>0</v>
      </c>
      <c r="AB1144" s="108">
        <v>0</v>
      </c>
      <c r="AC1144" s="96">
        <v>0</v>
      </c>
      <c r="AD1144" s="109" t="s">
        <v>882</v>
      </c>
      <c r="AE1144" s="96">
        <v>0</v>
      </c>
      <c r="AF1144" s="96">
        <v>0</v>
      </c>
      <c r="AG1144" s="96">
        <v>0</v>
      </c>
      <c r="AH1144" s="105">
        <v>0</v>
      </c>
      <c r="AI1144" s="108">
        <v>0</v>
      </c>
      <c r="AJ1144" s="105">
        <v>0</v>
      </c>
      <c r="AK1144" s="108" t="s">
        <v>974</v>
      </c>
      <c r="AL1144" s="9" t="str">
        <f>VLOOKUP(F1144,Definitions!$B$7:$E$39,4,FALSE)</f>
        <v>EU28</v>
      </c>
    </row>
    <row r="1145" spans="1:38">
      <c r="A1145" s="36" t="str">
        <f t="shared" si="230"/>
        <v>UK400_2</v>
      </c>
      <c r="B1145" t="s">
        <v>122</v>
      </c>
      <c r="C1145" t="s">
        <v>185</v>
      </c>
      <c r="D1145">
        <v>400</v>
      </c>
      <c r="E1145">
        <v>2</v>
      </c>
      <c r="F1145" s="25" t="str">
        <f>VLOOKUP(B1145,Definitions!$C$7:$D$43,2,FALSE)</f>
        <v>United Kingdom</v>
      </c>
      <c r="G1145" t="str">
        <f>VLOOKUP(C1145,Definitions!$C$49:$D$57,2,FALSE)</f>
        <v>Residential</v>
      </c>
      <c r="H1145" t="str">
        <f>VLOOKUP(D1145,Definitions!$C$60:$D$104,2,FALSE)</f>
        <v>TOTAL Residential</v>
      </c>
      <c r="J1145" s="29" t="str">
        <f>VLOOKUP(E1145,Definitions!$C$115:$D$131,2,FALSE)</f>
        <v>Fuel oil</v>
      </c>
      <c r="K1145" s="106"/>
      <c r="L1145" s="105"/>
      <c r="M1145" s="103">
        <f t="shared" si="231"/>
        <v>18.954650672842675</v>
      </c>
      <c r="N1145" s="37"/>
      <c r="O1145" s="105"/>
      <c r="P1145" s="105">
        <f t="shared" si="232"/>
        <v>18.954650672842675</v>
      </c>
      <c r="Q1145" s="105">
        <f t="shared" si="233"/>
        <v>18.954650672842675</v>
      </c>
      <c r="R1145" s="103">
        <f t="shared" si="234"/>
        <v>0</v>
      </c>
      <c r="S1145" s="96">
        <v>17.394067022723476</v>
      </c>
      <c r="T1145" s="128" t="s">
        <v>976</v>
      </c>
      <c r="U1145" s="96">
        <v>1.5605836501191979</v>
      </c>
      <c r="V1145" s="128" t="s">
        <v>976</v>
      </c>
      <c r="W1145" s="96">
        <v>0</v>
      </c>
      <c r="X1145" s="96">
        <v>0</v>
      </c>
      <c r="Y1145" s="96">
        <v>0</v>
      </c>
      <c r="Z1145" s="96">
        <v>0</v>
      </c>
      <c r="AA1145" s="105">
        <v>0</v>
      </c>
      <c r="AB1145" s="108">
        <v>0</v>
      </c>
      <c r="AC1145" s="96">
        <v>0</v>
      </c>
      <c r="AD1145" s="109" t="s">
        <v>882</v>
      </c>
      <c r="AE1145" s="96">
        <v>0</v>
      </c>
      <c r="AF1145" s="96">
        <v>0</v>
      </c>
      <c r="AG1145" s="96">
        <v>0</v>
      </c>
      <c r="AH1145" s="105">
        <v>0</v>
      </c>
      <c r="AI1145" s="108">
        <v>0</v>
      </c>
      <c r="AJ1145" s="105">
        <v>0</v>
      </c>
      <c r="AK1145" s="108" t="s">
        <v>974</v>
      </c>
      <c r="AL1145" s="9" t="str">
        <f>VLOOKUP(F1145,Definitions!$B$7:$E$39,4,FALSE)</f>
        <v>EU28</v>
      </c>
    </row>
    <row r="1146" spans="1:38">
      <c r="A1146" s="36" t="str">
        <f t="shared" si="230"/>
        <v>UK400_3</v>
      </c>
      <c r="B1146" t="s">
        <v>122</v>
      </c>
      <c r="C1146" t="s">
        <v>185</v>
      </c>
      <c r="D1146">
        <v>400</v>
      </c>
      <c r="E1146">
        <v>3</v>
      </c>
      <c r="F1146" s="25" t="str">
        <f>VLOOKUP(B1146,Definitions!$C$7:$D$43,2,FALSE)</f>
        <v>United Kingdom</v>
      </c>
      <c r="G1146" t="str">
        <f>VLOOKUP(C1146,Definitions!$C$49:$D$57,2,FALSE)</f>
        <v>Residential</v>
      </c>
      <c r="H1146" t="str">
        <f>VLOOKUP(D1146,Definitions!$C$60:$D$104,2,FALSE)</f>
        <v>TOTAL Residential</v>
      </c>
      <c r="J1146" s="29" t="str">
        <f>VLOOKUP(E1146,Definitions!$C$115:$D$131,2,FALSE)</f>
        <v>Natural gas</v>
      </c>
      <c r="K1146" s="106"/>
      <c r="L1146" s="105"/>
      <c r="M1146" s="103">
        <f t="shared" si="231"/>
        <v>225.69804596307154</v>
      </c>
      <c r="N1146" s="37"/>
      <c r="O1146" s="105"/>
      <c r="P1146" s="105">
        <f t="shared" si="232"/>
        <v>225.69804596307154</v>
      </c>
      <c r="Q1146" s="105">
        <f t="shared" si="233"/>
        <v>223.05313680474791</v>
      </c>
      <c r="R1146" s="103">
        <f t="shared" si="234"/>
        <v>0</v>
      </c>
      <c r="S1146" s="96">
        <v>197.10783744214478</v>
      </c>
      <c r="T1146" s="128" t="s">
        <v>974</v>
      </c>
      <c r="U1146" s="96">
        <v>25.945299362603137</v>
      </c>
      <c r="V1146" s="128" t="s">
        <v>974</v>
      </c>
      <c r="W1146" s="96">
        <v>0</v>
      </c>
      <c r="X1146" s="96">
        <v>0</v>
      </c>
      <c r="Y1146" s="96">
        <v>0</v>
      </c>
      <c r="Z1146" s="96">
        <v>0</v>
      </c>
      <c r="AA1146" s="105">
        <v>0</v>
      </c>
      <c r="AB1146" s="108">
        <v>0</v>
      </c>
      <c r="AC1146" s="96">
        <v>0</v>
      </c>
      <c r="AD1146" s="109" t="s">
        <v>882</v>
      </c>
      <c r="AE1146" s="96">
        <v>0</v>
      </c>
      <c r="AF1146" s="96">
        <v>0</v>
      </c>
      <c r="AG1146" s="96">
        <v>0</v>
      </c>
      <c r="AH1146" s="105">
        <v>0</v>
      </c>
      <c r="AI1146" s="108">
        <v>0</v>
      </c>
      <c r="AJ1146" s="105">
        <v>2.6449091583236193</v>
      </c>
      <c r="AK1146" s="108" t="s">
        <v>974</v>
      </c>
      <c r="AL1146" s="9" t="str">
        <f>VLOOKUP(F1146,Definitions!$B$7:$E$39,4,FALSE)</f>
        <v>EU28</v>
      </c>
    </row>
    <row r="1147" spans="1:38">
      <c r="A1147" s="36" t="str">
        <f t="shared" si="230"/>
        <v>UK400_4</v>
      </c>
      <c r="B1147" t="s">
        <v>122</v>
      </c>
      <c r="C1147" t="s">
        <v>185</v>
      </c>
      <c r="D1147">
        <v>400</v>
      </c>
      <c r="E1147">
        <v>4</v>
      </c>
      <c r="F1147" s="25" t="str">
        <f>VLOOKUP(B1147,Definitions!$C$7:$D$43,2,FALSE)</f>
        <v>United Kingdom</v>
      </c>
      <c r="G1147" t="str">
        <f>VLOOKUP(C1147,Definitions!$C$49:$D$57,2,FALSE)</f>
        <v>Residential</v>
      </c>
      <c r="H1147" t="str">
        <f>VLOOKUP(D1147,Definitions!$C$60:$D$104,2,FALSE)</f>
        <v>TOTAL Residential</v>
      </c>
      <c r="J1147" s="29" t="str">
        <f>VLOOKUP(E1147,Definitions!$C$115:$D$131,2,FALSE)</f>
        <v>Other fossil fuels</v>
      </c>
      <c r="K1147" s="106"/>
      <c r="L1147" s="105"/>
      <c r="M1147" s="103">
        <f t="shared" si="231"/>
        <v>0</v>
      </c>
      <c r="N1147" s="37"/>
      <c r="O1147" s="105"/>
      <c r="P1147" s="105">
        <f t="shared" si="232"/>
        <v>0</v>
      </c>
      <c r="Q1147" s="105">
        <f t="shared" si="233"/>
        <v>0</v>
      </c>
      <c r="R1147" s="103">
        <f t="shared" si="234"/>
        <v>0</v>
      </c>
      <c r="S1147" s="96">
        <v>0</v>
      </c>
      <c r="T1147" s="128" t="s">
        <v>882</v>
      </c>
      <c r="U1147" s="96">
        <v>0</v>
      </c>
      <c r="V1147" s="128" t="s">
        <v>882</v>
      </c>
      <c r="W1147" s="96">
        <v>0</v>
      </c>
      <c r="X1147" s="96">
        <v>0</v>
      </c>
      <c r="Y1147" s="96">
        <v>0</v>
      </c>
      <c r="Z1147" s="96">
        <v>0</v>
      </c>
      <c r="AA1147" s="105">
        <v>0</v>
      </c>
      <c r="AB1147" s="108">
        <v>0</v>
      </c>
      <c r="AC1147" s="96">
        <v>0</v>
      </c>
      <c r="AD1147" s="109" t="s">
        <v>882</v>
      </c>
      <c r="AE1147" s="96">
        <v>0</v>
      </c>
      <c r="AF1147" s="96">
        <v>0</v>
      </c>
      <c r="AG1147" s="96">
        <v>0</v>
      </c>
      <c r="AH1147" s="105">
        <v>0</v>
      </c>
      <c r="AI1147" s="108">
        <v>0</v>
      </c>
      <c r="AJ1147" s="105">
        <v>0</v>
      </c>
      <c r="AK1147" s="108" t="s">
        <v>883</v>
      </c>
      <c r="AL1147" s="9" t="str">
        <f>VLOOKUP(F1147,Definitions!$B$7:$E$39,4,FALSE)</f>
        <v>EU28</v>
      </c>
    </row>
    <row r="1148" spans="1:38">
      <c r="A1148" s="36" t="str">
        <f t="shared" si="230"/>
        <v>UK400_6</v>
      </c>
      <c r="B1148" t="s">
        <v>122</v>
      </c>
      <c r="C1148" t="s">
        <v>185</v>
      </c>
      <c r="D1148">
        <v>400</v>
      </c>
      <c r="E1148">
        <v>6</v>
      </c>
      <c r="F1148" s="25" t="str">
        <f>VLOOKUP(B1148,Definitions!$C$7:$D$43,2,FALSE)</f>
        <v>United Kingdom</v>
      </c>
      <c r="G1148" t="str">
        <f>VLOOKUP(C1148,Definitions!$C$49:$D$57,2,FALSE)</f>
        <v>Residential</v>
      </c>
      <c r="H1148" t="str">
        <f>VLOOKUP(D1148,Definitions!$C$60:$D$104,2,FALSE)</f>
        <v>TOTAL Residential</v>
      </c>
      <c r="J1148" s="29" t="str">
        <f>VLOOKUP(E1148,Definitions!$C$115:$D$131,2,FALSE)</f>
        <v>Electricity</v>
      </c>
      <c r="K1148" s="106"/>
      <c r="L1148" s="105"/>
      <c r="M1148" s="103">
        <f t="shared" si="231"/>
        <v>28.870904720022313</v>
      </c>
      <c r="N1148" s="37"/>
      <c r="O1148" s="105"/>
      <c r="P1148" s="105">
        <f t="shared" si="232"/>
        <v>28.870904720022313</v>
      </c>
      <c r="Q1148" s="105">
        <f t="shared" si="233"/>
        <v>24.859769769598174</v>
      </c>
      <c r="R1148" s="103">
        <f t="shared" si="234"/>
        <v>0</v>
      </c>
      <c r="S1148" s="96">
        <v>19.530681637643969</v>
      </c>
      <c r="T1148" s="128" t="s">
        <v>974</v>
      </c>
      <c r="U1148" s="96">
        <v>5.3290881319542054</v>
      </c>
      <c r="V1148" s="128" t="s">
        <v>974</v>
      </c>
      <c r="W1148" s="96">
        <v>0</v>
      </c>
      <c r="X1148" s="96">
        <v>0</v>
      </c>
      <c r="Y1148" s="96">
        <v>0</v>
      </c>
      <c r="Z1148" s="96">
        <v>0</v>
      </c>
      <c r="AA1148" s="105">
        <v>0</v>
      </c>
      <c r="AB1148" s="108">
        <v>0</v>
      </c>
      <c r="AC1148" s="96">
        <v>0</v>
      </c>
      <c r="AD1148" s="109" t="s">
        <v>882</v>
      </c>
      <c r="AE1148" s="96">
        <v>0</v>
      </c>
      <c r="AF1148" s="96">
        <v>0</v>
      </c>
      <c r="AG1148" s="96">
        <v>0</v>
      </c>
      <c r="AH1148" s="105">
        <v>0</v>
      </c>
      <c r="AI1148" s="108">
        <v>0</v>
      </c>
      <c r="AJ1148" s="105">
        <v>4.0111349504241396</v>
      </c>
      <c r="AK1148" s="108" t="s">
        <v>974</v>
      </c>
      <c r="AL1148" s="9" t="str">
        <f>VLOOKUP(F1148,Definitions!$B$7:$E$39,4,FALSE)</f>
        <v>EU28</v>
      </c>
    </row>
    <row r="1149" spans="1:38">
      <c r="A1149" s="36" t="str">
        <f t="shared" si="230"/>
        <v>UK400_7</v>
      </c>
      <c r="B1149" t="s">
        <v>122</v>
      </c>
      <c r="C1149" t="s">
        <v>185</v>
      </c>
      <c r="D1149">
        <v>400</v>
      </c>
      <c r="E1149">
        <v>7</v>
      </c>
      <c r="F1149" s="25" t="str">
        <f>VLOOKUP(B1149,Definitions!$C$7:$D$43,2,FALSE)</f>
        <v>United Kingdom</v>
      </c>
      <c r="G1149" t="str">
        <f>VLOOKUP(C1149,Definitions!$C$49:$D$57,2,FALSE)</f>
        <v>Residential</v>
      </c>
      <c r="H1149" t="str">
        <f>VLOOKUP(D1149,Definitions!$C$60:$D$104,2,FALSE)</f>
        <v>TOTAL Residential</v>
      </c>
      <c r="J1149" s="29" t="str">
        <f>VLOOKUP(E1149,Definitions!$C$115:$D$131,2,FALSE)</f>
        <v>District heating</v>
      </c>
      <c r="K1149" s="106"/>
      <c r="L1149" s="105"/>
      <c r="M1149" s="103">
        <f t="shared" si="231"/>
        <v>0.53912638074239605</v>
      </c>
      <c r="N1149" s="56"/>
      <c r="O1149" s="105"/>
      <c r="P1149" s="105">
        <f t="shared" si="232"/>
        <v>0.53912638074239605</v>
      </c>
      <c r="Q1149" s="105">
        <f t="shared" si="233"/>
        <v>0.53912638074239605</v>
      </c>
      <c r="R1149" s="103">
        <f t="shared" si="234"/>
        <v>0</v>
      </c>
      <c r="S1149" s="96">
        <v>0.53912638074239605</v>
      </c>
      <c r="T1149" s="128" t="s">
        <v>977</v>
      </c>
      <c r="U1149" s="96">
        <v>0</v>
      </c>
      <c r="V1149" s="128" t="s">
        <v>973</v>
      </c>
      <c r="W1149" s="96">
        <v>0</v>
      </c>
      <c r="X1149" s="96">
        <v>0</v>
      </c>
      <c r="Y1149" s="96">
        <v>0</v>
      </c>
      <c r="Z1149" s="96">
        <v>0</v>
      </c>
      <c r="AA1149" s="105">
        <v>0</v>
      </c>
      <c r="AB1149" s="108">
        <v>0</v>
      </c>
      <c r="AC1149" s="96">
        <v>0</v>
      </c>
      <c r="AD1149" s="109" t="s">
        <v>882</v>
      </c>
      <c r="AE1149" s="96">
        <v>0</v>
      </c>
      <c r="AF1149" s="96">
        <v>0</v>
      </c>
      <c r="AG1149" s="96">
        <v>0</v>
      </c>
      <c r="AH1149" s="105">
        <v>0</v>
      </c>
      <c r="AI1149" s="108">
        <v>0</v>
      </c>
      <c r="AJ1149" s="105">
        <v>0</v>
      </c>
      <c r="AK1149" s="108" t="s">
        <v>883</v>
      </c>
      <c r="AL1149" s="9" t="str">
        <f>VLOOKUP(F1149,Definitions!$B$7:$E$39,4,FALSE)</f>
        <v>EU28</v>
      </c>
    </row>
    <row r="1150" spans="1:38">
      <c r="A1150" s="36" t="str">
        <f t="shared" si="230"/>
        <v>UK400_8</v>
      </c>
      <c r="B1150" t="s">
        <v>122</v>
      </c>
      <c r="C1150" t="s">
        <v>185</v>
      </c>
      <c r="D1150">
        <v>400</v>
      </c>
      <c r="E1150">
        <v>8</v>
      </c>
      <c r="F1150" s="25" t="str">
        <f>VLOOKUP(B1150,Definitions!$C$7:$D$43,2,FALSE)</f>
        <v>United Kingdom</v>
      </c>
      <c r="G1150" t="str">
        <f>VLOOKUP(C1150,Definitions!$C$49:$D$57,2,FALSE)</f>
        <v>Residential</v>
      </c>
      <c r="H1150" t="str">
        <f>VLOOKUP(D1150,Definitions!$C$60:$D$104,2,FALSE)</f>
        <v>TOTAL Residential</v>
      </c>
      <c r="J1150" s="29" t="str">
        <f>VLOOKUP(E1150,Definitions!$C$115:$D$131,2,FALSE)</f>
        <v>Waste non-RES</v>
      </c>
      <c r="K1150" s="106"/>
      <c r="L1150" s="105"/>
      <c r="M1150" s="103">
        <f t="shared" si="231"/>
        <v>0</v>
      </c>
      <c r="N1150" s="37"/>
      <c r="O1150" s="105"/>
      <c r="P1150" s="105">
        <f t="shared" si="232"/>
        <v>0</v>
      </c>
      <c r="Q1150" s="105">
        <f t="shared" si="233"/>
        <v>0</v>
      </c>
      <c r="R1150" s="103">
        <f t="shared" si="234"/>
        <v>0</v>
      </c>
      <c r="S1150" s="96">
        <v>0</v>
      </c>
      <c r="T1150" s="128" t="s">
        <v>882</v>
      </c>
      <c r="U1150" s="96">
        <v>0</v>
      </c>
      <c r="V1150" s="128" t="s">
        <v>882</v>
      </c>
      <c r="W1150" s="96">
        <v>0</v>
      </c>
      <c r="X1150" s="96">
        <v>0</v>
      </c>
      <c r="Y1150" s="96">
        <v>0</v>
      </c>
      <c r="Z1150" s="96">
        <v>0</v>
      </c>
      <c r="AA1150" s="105">
        <v>0</v>
      </c>
      <c r="AB1150" s="108">
        <v>0</v>
      </c>
      <c r="AC1150" s="96">
        <v>0</v>
      </c>
      <c r="AD1150" s="109" t="s">
        <v>882</v>
      </c>
      <c r="AE1150" s="96">
        <v>0</v>
      </c>
      <c r="AF1150" s="96">
        <v>0</v>
      </c>
      <c r="AG1150" s="96">
        <v>0</v>
      </c>
      <c r="AH1150" s="105">
        <v>0</v>
      </c>
      <c r="AI1150" s="108">
        <v>0</v>
      </c>
      <c r="AJ1150" s="105">
        <v>0</v>
      </c>
      <c r="AK1150" s="108" t="s">
        <v>883</v>
      </c>
      <c r="AL1150" s="9" t="str">
        <f>VLOOKUP(F1150,Definitions!$B$7:$E$39,4,FALSE)</f>
        <v>EU28</v>
      </c>
    </row>
    <row r="1151" spans="1:38">
      <c r="A1151" s="36" t="str">
        <f t="shared" si="230"/>
        <v>UK400_9</v>
      </c>
      <c r="B1151" t="s">
        <v>122</v>
      </c>
      <c r="C1151" t="s">
        <v>185</v>
      </c>
      <c r="D1151">
        <v>400</v>
      </c>
      <c r="E1151">
        <v>9</v>
      </c>
      <c r="F1151" s="25" t="str">
        <f>VLOOKUP(B1151,Definitions!$C$7:$D$43,2,FALSE)</f>
        <v>United Kingdom</v>
      </c>
      <c r="G1151" t="str">
        <f>VLOOKUP(C1151,Definitions!$C$49:$D$57,2,FALSE)</f>
        <v>Residential</v>
      </c>
      <c r="H1151" t="str">
        <f>VLOOKUP(D1151,Definitions!$C$60:$D$104,2,FALSE)</f>
        <v>TOTAL Residential</v>
      </c>
      <c r="J1151" s="29" t="str">
        <f>VLOOKUP(E1151,Definitions!$C$115:$D$131,2,FALSE)</f>
        <v>Waste RES</v>
      </c>
      <c r="K1151" s="106"/>
      <c r="L1151" s="105"/>
      <c r="M1151" s="103">
        <f t="shared" si="231"/>
        <v>0</v>
      </c>
      <c r="N1151" s="37"/>
      <c r="O1151" s="105"/>
      <c r="P1151" s="105">
        <f t="shared" si="232"/>
        <v>0</v>
      </c>
      <c r="Q1151" s="105">
        <f t="shared" si="233"/>
        <v>0</v>
      </c>
      <c r="R1151" s="103">
        <f t="shared" si="234"/>
        <v>0</v>
      </c>
      <c r="S1151" s="96">
        <v>0</v>
      </c>
      <c r="T1151" s="128" t="s">
        <v>978</v>
      </c>
      <c r="U1151" s="96">
        <v>0</v>
      </c>
      <c r="V1151" s="128" t="s">
        <v>978</v>
      </c>
      <c r="W1151" s="96">
        <v>0</v>
      </c>
      <c r="X1151" s="96">
        <v>0</v>
      </c>
      <c r="Y1151" s="96">
        <v>0</v>
      </c>
      <c r="Z1151" s="96">
        <v>0</v>
      </c>
      <c r="AA1151" s="105">
        <v>0</v>
      </c>
      <c r="AB1151" s="108">
        <v>0</v>
      </c>
      <c r="AC1151" s="96">
        <v>0</v>
      </c>
      <c r="AD1151" s="109" t="s">
        <v>978</v>
      </c>
      <c r="AE1151" s="96">
        <v>0</v>
      </c>
      <c r="AF1151" s="96">
        <v>0</v>
      </c>
      <c r="AG1151" s="96">
        <v>0</v>
      </c>
      <c r="AH1151" s="105">
        <v>0</v>
      </c>
      <c r="AI1151" s="108">
        <v>0</v>
      </c>
      <c r="AJ1151" s="105">
        <v>0</v>
      </c>
      <c r="AK1151" s="108" t="s">
        <v>893</v>
      </c>
      <c r="AL1151" s="9" t="str">
        <f>VLOOKUP(F1151,Definitions!$B$7:$E$39,4,FALSE)</f>
        <v>EU28</v>
      </c>
    </row>
    <row r="1152" spans="1:38">
      <c r="A1152" s="36" t="str">
        <f t="shared" si="230"/>
        <v>UK400_51</v>
      </c>
      <c r="B1152" t="s">
        <v>122</v>
      </c>
      <c r="C1152" t="s">
        <v>185</v>
      </c>
      <c r="D1152">
        <v>400</v>
      </c>
      <c r="E1152">
        <v>51</v>
      </c>
      <c r="F1152" s="25" t="str">
        <f>VLOOKUP(B1152,Definitions!$C$7:$D$43,2,FALSE)</f>
        <v>United Kingdom</v>
      </c>
      <c r="G1152" t="str">
        <f>VLOOKUP(C1152,Definitions!$C$49:$D$57,2,FALSE)</f>
        <v>Residential</v>
      </c>
      <c r="H1152" t="str">
        <f>VLOOKUP(D1152,Definitions!$C$60:$D$104,2,FALSE)</f>
        <v>TOTAL Residential</v>
      </c>
      <c r="J1152" s="29" t="str">
        <f>VLOOKUP(E1152,Definitions!$C$115:$D$131,2,FALSE)</f>
        <v>Biomass</v>
      </c>
      <c r="K1152" s="106"/>
      <c r="L1152" s="105"/>
      <c r="M1152" s="103">
        <f t="shared" si="231"/>
        <v>2.6301095764287599</v>
      </c>
      <c r="N1152" s="37"/>
      <c r="O1152" s="105"/>
      <c r="P1152" s="105">
        <f t="shared" si="232"/>
        <v>2.6301095764287599</v>
      </c>
      <c r="Q1152" s="105">
        <f t="shared" si="233"/>
        <v>2.6301095764287599</v>
      </c>
      <c r="R1152" s="103">
        <f t="shared" si="234"/>
        <v>0</v>
      </c>
      <c r="S1152" s="96">
        <v>2.1637975877964877</v>
      </c>
      <c r="T1152" s="128" t="s">
        <v>978</v>
      </c>
      <c r="U1152" s="96">
        <v>0.46631198863227197</v>
      </c>
      <c r="V1152" s="128" t="s">
        <v>978</v>
      </c>
      <c r="W1152" s="96">
        <v>0</v>
      </c>
      <c r="X1152" s="96">
        <v>0</v>
      </c>
      <c r="Y1152" s="96">
        <v>0</v>
      </c>
      <c r="Z1152" s="96">
        <v>0</v>
      </c>
      <c r="AA1152" s="105">
        <v>0</v>
      </c>
      <c r="AB1152" s="108">
        <v>0</v>
      </c>
      <c r="AC1152" s="96">
        <v>0</v>
      </c>
      <c r="AD1152" s="109" t="s">
        <v>978</v>
      </c>
      <c r="AE1152" s="96">
        <v>0</v>
      </c>
      <c r="AF1152" s="96">
        <v>0</v>
      </c>
      <c r="AG1152" s="96">
        <v>0</v>
      </c>
      <c r="AH1152" s="105">
        <v>0</v>
      </c>
      <c r="AI1152" s="108">
        <v>0</v>
      </c>
      <c r="AJ1152" s="105">
        <v>0</v>
      </c>
      <c r="AK1152" s="108" t="s">
        <v>893</v>
      </c>
      <c r="AL1152" s="9" t="str">
        <f>VLOOKUP(F1152,Definitions!$B$7:$E$39,4,FALSE)</f>
        <v>EU28</v>
      </c>
    </row>
    <row r="1153" spans="1:38">
      <c r="A1153" s="36" t="str">
        <f t="shared" si="230"/>
        <v>UK400_52</v>
      </c>
      <c r="B1153" t="s">
        <v>122</v>
      </c>
      <c r="C1153" t="s">
        <v>185</v>
      </c>
      <c r="D1153">
        <v>400</v>
      </c>
      <c r="E1153">
        <v>52</v>
      </c>
      <c r="F1153" s="25" t="str">
        <f>VLOOKUP(B1153,Definitions!$C$7:$D$43,2,FALSE)</f>
        <v>United Kingdom</v>
      </c>
      <c r="G1153" t="str">
        <f>VLOOKUP(C1153,Definitions!$C$49:$D$57,2,FALSE)</f>
        <v>Residential</v>
      </c>
      <c r="H1153" t="str">
        <f>VLOOKUP(D1153,Definitions!$C$60:$D$104,2,FALSE)</f>
        <v>TOTAL Residential</v>
      </c>
      <c r="J1153" s="29" t="str">
        <f>VLOOKUP(E1153,Definitions!$C$115:$D$131,2,FALSE)</f>
        <v>Geothermal</v>
      </c>
      <c r="K1153" s="106"/>
      <c r="L1153" s="105"/>
      <c r="M1153" s="103">
        <f t="shared" si="231"/>
        <v>0</v>
      </c>
      <c r="N1153" s="37"/>
      <c r="O1153" s="105"/>
      <c r="P1153" s="105">
        <f t="shared" si="232"/>
        <v>0</v>
      </c>
      <c r="Q1153" s="105">
        <f t="shared" si="233"/>
        <v>0</v>
      </c>
      <c r="R1153" s="103">
        <f t="shared" si="234"/>
        <v>0</v>
      </c>
      <c r="S1153" s="96">
        <v>0</v>
      </c>
      <c r="T1153" s="128" t="s">
        <v>978</v>
      </c>
      <c r="U1153" s="96">
        <v>0</v>
      </c>
      <c r="V1153" s="128" t="s">
        <v>978</v>
      </c>
      <c r="W1153" s="96">
        <v>0</v>
      </c>
      <c r="X1153" s="96">
        <v>0</v>
      </c>
      <c r="Y1153" s="96">
        <v>0</v>
      </c>
      <c r="Z1153" s="96">
        <v>0</v>
      </c>
      <c r="AA1153" s="105">
        <v>0</v>
      </c>
      <c r="AB1153" s="108">
        <v>0</v>
      </c>
      <c r="AC1153" s="96">
        <v>0</v>
      </c>
      <c r="AD1153" s="109" t="s">
        <v>978</v>
      </c>
      <c r="AE1153" s="96">
        <v>0</v>
      </c>
      <c r="AF1153" s="96">
        <v>0</v>
      </c>
      <c r="AG1153" s="96">
        <v>0</v>
      </c>
      <c r="AH1153" s="105">
        <v>0</v>
      </c>
      <c r="AI1153" s="108">
        <v>0</v>
      </c>
      <c r="AJ1153" s="105">
        <v>0</v>
      </c>
      <c r="AK1153" s="108" t="s">
        <v>893</v>
      </c>
      <c r="AL1153" s="9" t="str">
        <f>VLOOKUP(F1153,Definitions!$B$7:$E$39,4,FALSE)</f>
        <v>EU28</v>
      </c>
    </row>
    <row r="1154" spans="1:38">
      <c r="A1154" s="36" t="str">
        <f t="shared" si="230"/>
        <v>UK400_53</v>
      </c>
      <c r="B1154" t="s">
        <v>122</v>
      </c>
      <c r="C1154" t="s">
        <v>185</v>
      </c>
      <c r="D1154">
        <v>400</v>
      </c>
      <c r="E1154">
        <v>53</v>
      </c>
      <c r="F1154" s="25" t="str">
        <f>VLOOKUP(B1154,Definitions!$C$7:$D$43,2,FALSE)</f>
        <v>United Kingdom</v>
      </c>
      <c r="G1154" t="str">
        <f>VLOOKUP(C1154,Definitions!$C$49:$D$57,2,FALSE)</f>
        <v>Residential</v>
      </c>
      <c r="H1154" t="str">
        <f>VLOOKUP(D1154,Definitions!$C$60:$D$104,2,FALSE)</f>
        <v>TOTAL Residential</v>
      </c>
      <c r="J1154" s="29" t="str">
        <f>VLOOKUP(E1154,Definitions!$C$115:$D$131,2,FALSE)</f>
        <v>Solar energy</v>
      </c>
      <c r="K1154" s="106"/>
      <c r="L1154" s="105"/>
      <c r="M1154" s="103">
        <f t="shared" si="231"/>
        <v>0</v>
      </c>
      <c r="N1154" s="37"/>
      <c r="O1154" s="105"/>
      <c r="P1154" s="105">
        <f t="shared" si="232"/>
        <v>0</v>
      </c>
      <c r="Q1154" s="105">
        <f t="shared" si="233"/>
        <v>0</v>
      </c>
      <c r="R1154" s="103">
        <f t="shared" si="234"/>
        <v>0</v>
      </c>
      <c r="S1154" s="96">
        <v>0</v>
      </c>
      <c r="T1154" s="128" t="s">
        <v>978</v>
      </c>
      <c r="U1154" s="96">
        <v>0</v>
      </c>
      <c r="V1154" s="128" t="s">
        <v>978</v>
      </c>
      <c r="W1154" s="96">
        <v>0</v>
      </c>
      <c r="X1154" s="96">
        <v>0</v>
      </c>
      <c r="Y1154" s="96">
        <v>0</v>
      </c>
      <c r="Z1154" s="96">
        <v>0</v>
      </c>
      <c r="AA1154" s="105">
        <v>0</v>
      </c>
      <c r="AB1154" s="108">
        <v>0</v>
      </c>
      <c r="AC1154" s="96">
        <v>0</v>
      </c>
      <c r="AD1154" s="109" t="s">
        <v>978</v>
      </c>
      <c r="AE1154" s="96">
        <v>0</v>
      </c>
      <c r="AF1154" s="96">
        <v>0</v>
      </c>
      <c r="AG1154" s="96">
        <v>0</v>
      </c>
      <c r="AH1154" s="105">
        <v>0</v>
      </c>
      <c r="AI1154" s="108">
        <v>0</v>
      </c>
      <c r="AJ1154" s="105">
        <v>0</v>
      </c>
      <c r="AK1154" s="108" t="s">
        <v>893</v>
      </c>
      <c r="AL1154" s="9" t="str">
        <f>VLOOKUP(F1154,Definitions!$B$7:$E$39,4,FALSE)</f>
        <v>EU28</v>
      </c>
    </row>
    <row r="1155" spans="1:38">
      <c r="A1155" s="36" t="str">
        <f t="shared" si="230"/>
        <v>UK400_58</v>
      </c>
      <c r="B1155" t="s">
        <v>122</v>
      </c>
      <c r="C1155" t="s">
        <v>185</v>
      </c>
      <c r="D1155">
        <v>400</v>
      </c>
      <c r="E1155">
        <v>58</v>
      </c>
      <c r="F1155" s="25" t="str">
        <f>VLOOKUP(B1155,Definitions!$C$7:$D$43,2,FALSE)</f>
        <v>United Kingdom</v>
      </c>
      <c r="G1155" t="str">
        <f>VLOOKUP(C1155,Definitions!$C$49:$D$57,2,FALSE)</f>
        <v>Residential</v>
      </c>
      <c r="H1155" t="str">
        <f>VLOOKUP(D1155,Definitions!$C$60:$D$104,2,FALSE)</f>
        <v>TOTAL Residential</v>
      </c>
      <c r="J1155" s="29" t="str">
        <f>VLOOKUP(E1155,Definitions!$C$115:$D$131,2,FALSE)</f>
        <v>Ambient heat total</v>
      </c>
      <c r="K1155" s="106"/>
      <c r="L1155" s="105"/>
      <c r="M1155" s="103">
        <f t="shared" si="231"/>
        <v>0.67599999999938398</v>
      </c>
      <c r="N1155" s="37"/>
      <c r="O1155" s="105"/>
      <c r="P1155" s="105">
        <f t="shared" si="232"/>
        <v>0.67599999999938398</v>
      </c>
      <c r="Q1155" s="105">
        <f t="shared" si="233"/>
        <v>0.67599999999938398</v>
      </c>
      <c r="R1155" s="103">
        <f t="shared" si="234"/>
        <v>0</v>
      </c>
      <c r="S1155" s="96">
        <v>0.63399999999953371</v>
      </c>
      <c r="T1155" s="128" t="s">
        <v>885</v>
      </c>
      <c r="U1155" s="96">
        <v>4.1999999999850303E-2</v>
      </c>
      <c r="V1155" s="128" t="s">
        <v>885</v>
      </c>
      <c r="W1155" s="96">
        <v>0</v>
      </c>
      <c r="X1155" s="96">
        <v>0</v>
      </c>
      <c r="Y1155" s="96">
        <v>0</v>
      </c>
      <c r="Z1155" s="96">
        <v>0</v>
      </c>
      <c r="AA1155" s="105">
        <v>0</v>
      </c>
      <c r="AB1155" s="108">
        <v>0</v>
      </c>
      <c r="AC1155" s="96">
        <v>0</v>
      </c>
      <c r="AD1155" s="109" t="s">
        <v>885</v>
      </c>
      <c r="AE1155" s="96">
        <v>0</v>
      </c>
      <c r="AF1155" s="96">
        <v>0</v>
      </c>
      <c r="AG1155" s="96">
        <v>0</v>
      </c>
      <c r="AH1155" s="105">
        <v>0</v>
      </c>
      <c r="AI1155" s="108">
        <v>0</v>
      </c>
      <c r="AJ1155" s="105">
        <v>0</v>
      </c>
      <c r="AK1155" s="108" t="s">
        <v>885</v>
      </c>
      <c r="AL1155" s="9" t="str">
        <f>VLOOKUP(F1155,Definitions!$B$7:$E$39,4,FALSE)</f>
        <v>EU28</v>
      </c>
    </row>
    <row r="1156" spans="1:38">
      <c r="A1156" s="36" t="str">
        <f t="shared" si="230"/>
        <v>UK400_55</v>
      </c>
      <c r="B1156" t="s">
        <v>122</v>
      </c>
      <c r="C1156" t="s">
        <v>185</v>
      </c>
      <c r="D1156">
        <v>400</v>
      </c>
      <c r="E1156">
        <v>55</v>
      </c>
      <c r="F1156" s="25" t="str">
        <f>VLOOKUP(B1156,Definitions!$C$7:$D$43,2,FALSE)</f>
        <v>United Kingdom</v>
      </c>
      <c r="G1156" t="str">
        <f>VLOOKUP(C1156,Definitions!$C$49:$D$57,2,FALSE)</f>
        <v>Residential</v>
      </c>
      <c r="H1156" t="str">
        <f>VLOOKUP(D1156,Definitions!$C$60:$D$104,2,FALSE)</f>
        <v>TOTAL Residential</v>
      </c>
      <c r="J1156" s="29" t="str">
        <f>VLOOKUP(E1156,Definitions!$C$115:$D$131,2,FALSE)</f>
        <v xml:space="preserve">Other RES </v>
      </c>
      <c r="K1156" s="106"/>
      <c r="L1156" s="105"/>
      <c r="M1156" s="103">
        <f t="shared" si="231"/>
        <v>0</v>
      </c>
      <c r="N1156" s="37"/>
      <c r="O1156" s="105"/>
      <c r="P1156" s="105">
        <f t="shared" si="232"/>
        <v>0</v>
      </c>
      <c r="Q1156" s="105">
        <f t="shared" si="233"/>
        <v>0</v>
      </c>
      <c r="R1156" s="103">
        <f t="shared" si="234"/>
        <v>0</v>
      </c>
      <c r="S1156" s="96">
        <v>0</v>
      </c>
      <c r="T1156" s="128" t="s">
        <v>882</v>
      </c>
      <c r="U1156" s="96">
        <v>0</v>
      </c>
      <c r="V1156" s="128" t="s">
        <v>882</v>
      </c>
      <c r="W1156" s="96">
        <v>0</v>
      </c>
      <c r="X1156" s="96">
        <v>0</v>
      </c>
      <c r="Y1156" s="96">
        <v>0</v>
      </c>
      <c r="Z1156" s="96">
        <v>0</v>
      </c>
      <c r="AA1156" s="105">
        <v>0</v>
      </c>
      <c r="AB1156" s="108">
        <v>0</v>
      </c>
      <c r="AC1156" s="96">
        <v>0</v>
      </c>
      <c r="AD1156" s="109" t="s">
        <v>882</v>
      </c>
      <c r="AE1156" s="96">
        <v>0</v>
      </c>
      <c r="AF1156" s="96">
        <v>0</v>
      </c>
      <c r="AG1156" s="96">
        <v>0</v>
      </c>
      <c r="AH1156" s="105">
        <v>0</v>
      </c>
      <c r="AI1156" s="108">
        <v>0</v>
      </c>
      <c r="AJ1156" s="105">
        <v>0</v>
      </c>
      <c r="AK1156" s="108" t="s">
        <v>883</v>
      </c>
      <c r="AL1156" s="9" t="str">
        <f>VLOOKUP(F1156,Definitions!$B$7:$E$39,4,FALSE)</f>
        <v>EU28</v>
      </c>
    </row>
    <row r="1157" spans="1:38">
      <c r="A1157" s="36" t="str">
        <f t="shared" si="230"/>
        <v>UK401_0</v>
      </c>
      <c r="B1157" t="s">
        <v>122</v>
      </c>
      <c r="C1157" t="s">
        <v>185</v>
      </c>
      <c r="D1157">
        <v>401</v>
      </c>
      <c r="E1157">
        <v>0</v>
      </c>
      <c r="F1157" s="25" t="str">
        <f>VLOOKUP(B1157,Definitions!$C$7:$D$43,2,FALSE)</f>
        <v>United Kingdom</v>
      </c>
      <c r="G1157" t="str">
        <f>VLOOKUP(C1157,Definitions!$C$49:$D$57,2,FALSE)</f>
        <v>Residential</v>
      </c>
      <c r="H1157" t="str">
        <f>VLOOKUP(D1157,Definitions!$C$60:$D$104,2,FALSE)</f>
        <v>SFH</v>
      </c>
      <c r="J1157" s="29" t="str">
        <f>VLOOKUP(E1157,Definitions!$C$115:$D$131,2,FALSE)</f>
        <v>TOTAL</v>
      </c>
      <c r="K1157" s="106"/>
      <c r="L1157" s="105"/>
      <c r="M1157" s="103">
        <f t="shared" si="231"/>
        <v>263.78573047192356</v>
      </c>
      <c r="N1157" s="37"/>
      <c r="O1157" s="105"/>
      <c r="P1157" s="105">
        <f t="shared" si="232"/>
        <v>263.78573047192356</v>
      </c>
      <c r="Q1157" s="105">
        <f t="shared" si="233"/>
        <v>258.01508264149658</v>
      </c>
      <c r="R1157" s="103">
        <f t="shared" si="234"/>
        <v>0</v>
      </c>
      <c r="S1157" s="96">
        <v>228.49647627697058</v>
      </c>
      <c r="T1157" s="128" t="s">
        <v>977</v>
      </c>
      <c r="U1157" s="96">
        <v>29.51860636452599</v>
      </c>
      <c r="V1157" s="128" t="s">
        <v>882</v>
      </c>
      <c r="W1157" s="96">
        <v>0</v>
      </c>
      <c r="X1157" s="96">
        <v>0</v>
      </c>
      <c r="Y1157" s="96">
        <v>0</v>
      </c>
      <c r="Z1157" s="96">
        <v>0</v>
      </c>
      <c r="AA1157" s="105">
        <v>0</v>
      </c>
      <c r="AB1157" s="108">
        <v>0</v>
      </c>
      <c r="AC1157" s="96">
        <v>0</v>
      </c>
      <c r="AD1157" s="109" t="s">
        <v>882</v>
      </c>
      <c r="AE1157" s="96">
        <v>0</v>
      </c>
      <c r="AF1157" s="96">
        <v>0</v>
      </c>
      <c r="AG1157" s="96">
        <v>0</v>
      </c>
      <c r="AH1157" s="105">
        <v>0</v>
      </c>
      <c r="AI1157" s="108">
        <v>0</v>
      </c>
      <c r="AJ1157" s="105">
        <v>5.770647830426979</v>
      </c>
      <c r="AK1157" s="108" t="s">
        <v>883</v>
      </c>
      <c r="AL1157" s="9" t="str">
        <f>VLOOKUP(F1157,Definitions!$B$7:$E$39,4,FALSE)</f>
        <v>EU28</v>
      </c>
    </row>
    <row r="1158" spans="1:38">
      <c r="A1158" s="36" t="str">
        <f t="shared" ref="A1158:A1184" si="235">B1158&amp;D1158&amp;"_"&amp;E1158</f>
        <v>UK401_1</v>
      </c>
      <c r="B1158" t="s">
        <v>122</v>
      </c>
      <c r="C1158" t="s">
        <v>185</v>
      </c>
      <c r="D1158">
        <v>401</v>
      </c>
      <c r="E1158">
        <v>1</v>
      </c>
      <c r="F1158" s="25" t="str">
        <f>VLOOKUP(B1158,Definitions!$C$7:$D$43,2,FALSE)</f>
        <v>United Kingdom</v>
      </c>
      <c r="G1158" t="str">
        <f>VLOOKUP(C1158,Definitions!$C$49:$D$57,2,FALSE)</f>
        <v>Residential</v>
      </c>
      <c r="H1158" t="str">
        <f>VLOOKUP(D1158,Definitions!$C$60:$D$104,2,FALSE)</f>
        <v>SFH</v>
      </c>
      <c r="J1158" s="29" t="str">
        <f>VLOOKUP(E1158,Definitions!$C$115:$D$131,2,FALSE)</f>
        <v>Coal</v>
      </c>
      <c r="K1158" s="106"/>
      <c r="L1158" s="105"/>
      <c r="M1158" s="103">
        <f t="shared" ref="M1158:M1184" si="236">SUM(O1158:P1158)</f>
        <v>3.7470051107637499</v>
      </c>
      <c r="N1158" s="37"/>
      <c r="O1158" s="105"/>
      <c r="P1158" s="105">
        <f t="shared" ref="P1158:P1184" si="237">Q1158+R1158+IFERROR(AJ1158,0)</f>
        <v>3.7470051107637499</v>
      </c>
      <c r="Q1158" s="105">
        <f t="shared" ref="Q1158:Q1184" si="238">S1158+U1158+W1158</f>
        <v>3.7470051107637499</v>
      </c>
      <c r="R1158" s="103">
        <f t="shared" ref="R1158:R1184" si="239">AC1158+AE1158</f>
        <v>0</v>
      </c>
      <c r="S1158" s="96">
        <v>3.6562781144581895</v>
      </c>
      <c r="T1158" s="128" t="s">
        <v>977</v>
      </c>
      <c r="U1158" s="96">
        <v>9.0726996305560262E-2</v>
      </c>
      <c r="V1158" s="128" t="s">
        <v>882</v>
      </c>
      <c r="W1158" s="96">
        <v>0</v>
      </c>
      <c r="X1158" s="96">
        <v>0</v>
      </c>
      <c r="Y1158" s="96">
        <v>0</v>
      </c>
      <c r="Z1158" s="96">
        <v>0</v>
      </c>
      <c r="AA1158" s="105">
        <v>0</v>
      </c>
      <c r="AB1158" s="108">
        <v>0</v>
      </c>
      <c r="AC1158" s="96">
        <v>0</v>
      </c>
      <c r="AD1158" s="109" t="s">
        <v>882</v>
      </c>
      <c r="AE1158" s="96">
        <v>0</v>
      </c>
      <c r="AF1158" s="96">
        <v>0</v>
      </c>
      <c r="AG1158" s="96">
        <v>0</v>
      </c>
      <c r="AH1158" s="105">
        <v>0</v>
      </c>
      <c r="AI1158" s="108">
        <v>0</v>
      </c>
      <c r="AJ1158" s="105">
        <v>0</v>
      </c>
      <c r="AK1158" s="108" t="s">
        <v>883</v>
      </c>
      <c r="AL1158" s="9" t="str">
        <f>VLOOKUP(F1158,Definitions!$B$7:$E$39,4,FALSE)</f>
        <v>EU28</v>
      </c>
    </row>
    <row r="1159" spans="1:38">
      <c r="A1159" s="36" t="str">
        <f t="shared" si="235"/>
        <v>UK401_2</v>
      </c>
      <c r="B1159" t="s">
        <v>122</v>
      </c>
      <c r="C1159" t="s">
        <v>185</v>
      </c>
      <c r="D1159">
        <v>401</v>
      </c>
      <c r="E1159">
        <v>2</v>
      </c>
      <c r="F1159" s="25" t="str">
        <f>VLOOKUP(B1159,Definitions!$C$7:$D$43,2,FALSE)</f>
        <v>United Kingdom</v>
      </c>
      <c r="G1159" t="str">
        <f>VLOOKUP(C1159,Definitions!$C$49:$D$57,2,FALSE)</f>
        <v>Residential</v>
      </c>
      <c r="H1159" t="str">
        <f>VLOOKUP(D1159,Definitions!$C$60:$D$104,2,FALSE)</f>
        <v>SFH</v>
      </c>
      <c r="J1159" s="29" t="str">
        <f>VLOOKUP(E1159,Definitions!$C$115:$D$131,2,FALSE)</f>
        <v>Fuel oil</v>
      </c>
      <c r="K1159" s="106"/>
      <c r="L1159" s="105"/>
      <c r="M1159" s="103">
        <f t="shared" si="236"/>
        <v>17.774916574174366</v>
      </c>
      <c r="N1159" s="37"/>
      <c r="O1159" s="105"/>
      <c r="P1159" s="105">
        <f t="shared" si="237"/>
        <v>17.774916574174366</v>
      </c>
      <c r="Q1159" s="105">
        <f t="shared" si="238"/>
        <v>17.774916574174366</v>
      </c>
      <c r="R1159" s="103">
        <f t="shared" si="239"/>
        <v>0</v>
      </c>
      <c r="S1159" s="96">
        <v>16.412635107747136</v>
      </c>
      <c r="T1159" s="128" t="s">
        <v>977</v>
      </c>
      <c r="U1159" s="96">
        <v>1.3622814664272314</v>
      </c>
      <c r="V1159" s="128" t="s">
        <v>882</v>
      </c>
      <c r="W1159" s="96">
        <v>0</v>
      </c>
      <c r="X1159" s="96">
        <v>0</v>
      </c>
      <c r="Y1159" s="96">
        <v>0</v>
      </c>
      <c r="Z1159" s="96">
        <v>0</v>
      </c>
      <c r="AA1159" s="105">
        <v>0</v>
      </c>
      <c r="AB1159" s="108">
        <v>0</v>
      </c>
      <c r="AC1159" s="96">
        <v>0</v>
      </c>
      <c r="AD1159" s="109" t="s">
        <v>882</v>
      </c>
      <c r="AE1159" s="96">
        <v>0</v>
      </c>
      <c r="AF1159" s="96">
        <v>0</v>
      </c>
      <c r="AG1159" s="96">
        <v>0</v>
      </c>
      <c r="AH1159" s="105">
        <v>0</v>
      </c>
      <c r="AI1159" s="108">
        <v>0</v>
      </c>
      <c r="AJ1159" s="105">
        <v>0</v>
      </c>
      <c r="AK1159" s="108" t="s">
        <v>883</v>
      </c>
      <c r="AL1159" s="9" t="str">
        <f>VLOOKUP(F1159,Definitions!$B$7:$E$39,4,FALSE)</f>
        <v>EU28</v>
      </c>
    </row>
    <row r="1160" spans="1:38">
      <c r="A1160" s="36" t="str">
        <f t="shared" si="235"/>
        <v>UK401_3</v>
      </c>
      <c r="B1160" t="s">
        <v>122</v>
      </c>
      <c r="C1160" t="s">
        <v>185</v>
      </c>
      <c r="D1160">
        <v>401</v>
      </c>
      <c r="E1160">
        <v>3</v>
      </c>
      <c r="F1160" s="25" t="str">
        <f>VLOOKUP(B1160,Definitions!$C$7:$D$43,2,FALSE)</f>
        <v>United Kingdom</v>
      </c>
      <c r="G1160" t="str">
        <f>VLOOKUP(C1160,Definitions!$C$49:$D$57,2,FALSE)</f>
        <v>Residential</v>
      </c>
      <c r="H1160" t="str">
        <f>VLOOKUP(D1160,Definitions!$C$60:$D$104,2,FALSE)</f>
        <v>SFH</v>
      </c>
      <c r="J1160" s="29" t="str">
        <f>VLOOKUP(E1160,Definitions!$C$115:$D$131,2,FALSE)</f>
        <v>Natural gas</v>
      </c>
      <c r="K1160" s="106"/>
      <c r="L1160" s="105"/>
      <c r="M1160" s="103">
        <f t="shared" si="236"/>
        <v>212.21231243233629</v>
      </c>
      <c r="N1160" s="37"/>
      <c r="O1160" s="105"/>
      <c r="P1160" s="105">
        <f t="shared" si="237"/>
        <v>212.21231243233629</v>
      </c>
      <c r="Q1160" s="105">
        <f t="shared" si="238"/>
        <v>209.86897465972388</v>
      </c>
      <c r="R1160" s="103">
        <f t="shared" si="239"/>
        <v>0</v>
      </c>
      <c r="S1160" s="96">
        <v>186.88194698552581</v>
      </c>
      <c r="T1160" s="128" t="s">
        <v>977</v>
      </c>
      <c r="U1160" s="96">
        <v>22.987027674198071</v>
      </c>
      <c r="V1160" s="128" t="s">
        <v>882</v>
      </c>
      <c r="W1160" s="96">
        <v>0</v>
      </c>
      <c r="X1160" s="96">
        <v>0</v>
      </c>
      <c r="Y1160" s="96">
        <v>0</v>
      </c>
      <c r="Z1160" s="96">
        <v>0</v>
      </c>
      <c r="AA1160" s="105">
        <v>0</v>
      </c>
      <c r="AB1160" s="108">
        <v>0</v>
      </c>
      <c r="AC1160" s="96">
        <v>0</v>
      </c>
      <c r="AD1160" s="109" t="s">
        <v>882</v>
      </c>
      <c r="AE1160" s="96">
        <v>0</v>
      </c>
      <c r="AF1160" s="96">
        <v>0</v>
      </c>
      <c r="AG1160" s="96">
        <v>0</v>
      </c>
      <c r="AH1160" s="105">
        <v>0</v>
      </c>
      <c r="AI1160" s="108">
        <v>0</v>
      </c>
      <c r="AJ1160" s="105">
        <v>2.3433377726124234</v>
      </c>
      <c r="AK1160" s="108" t="s">
        <v>883</v>
      </c>
      <c r="AL1160" s="9" t="str">
        <f>VLOOKUP(F1160,Definitions!$B$7:$E$39,4,FALSE)</f>
        <v>EU28</v>
      </c>
    </row>
    <row r="1161" spans="1:38">
      <c r="A1161" s="36" t="str">
        <f t="shared" si="235"/>
        <v>UK401_4</v>
      </c>
      <c r="B1161" t="s">
        <v>122</v>
      </c>
      <c r="C1161" t="s">
        <v>185</v>
      </c>
      <c r="D1161">
        <v>401</v>
      </c>
      <c r="E1161">
        <v>4</v>
      </c>
      <c r="F1161" s="25" t="str">
        <f>VLOOKUP(B1161,Definitions!$C$7:$D$43,2,FALSE)</f>
        <v>United Kingdom</v>
      </c>
      <c r="G1161" t="str">
        <f>VLOOKUP(C1161,Definitions!$C$49:$D$57,2,FALSE)</f>
        <v>Residential</v>
      </c>
      <c r="H1161" t="str">
        <f>VLOOKUP(D1161,Definitions!$C$60:$D$104,2,FALSE)</f>
        <v>SFH</v>
      </c>
      <c r="J1161" s="29" t="str">
        <f>VLOOKUP(E1161,Definitions!$C$115:$D$131,2,FALSE)</f>
        <v>Other fossil fuels</v>
      </c>
      <c r="K1161" s="106"/>
      <c r="L1161" s="105"/>
      <c r="M1161" s="103">
        <f t="shared" si="236"/>
        <v>0</v>
      </c>
      <c r="N1161" s="37"/>
      <c r="O1161" s="105"/>
      <c r="P1161" s="105">
        <f t="shared" si="237"/>
        <v>0</v>
      </c>
      <c r="Q1161" s="105">
        <f t="shared" si="238"/>
        <v>0</v>
      </c>
      <c r="R1161" s="103">
        <f t="shared" si="239"/>
        <v>0</v>
      </c>
      <c r="S1161" s="96">
        <v>0</v>
      </c>
      <c r="T1161" s="128" t="s">
        <v>882</v>
      </c>
      <c r="U1161" s="96">
        <v>0</v>
      </c>
      <c r="V1161" s="128" t="s">
        <v>882</v>
      </c>
      <c r="W1161" s="96">
        <v>0</v>
      </c>
      <c r="X1161" s="96">
        <v>0</v>
      </c>
      <c r="Y1161" s="96">
        <v>0</v>
      </c>
      <c r="Z1161" s="96">
        <v>0</v>
      </c>
      <c r="AA1161" s="105">
        <v>0</v>
      </c>
      <c r="AB1161" s="108">
        <v>0</v>
      </c>
      <c r="AC1161" s="96">
        <v>0</v>
      </c>
      <c r="AD1161" s="109" t="s">
        <v>882</v>
      </c>
      <c r="AE1161" s="96">
        <v>0</v>
      </c>
      <c r="AF1161" s="96">
        <v>0</v>
      </c>
      <c r="AG1161" s="96">
        <v>0</v>
      </c>
      <c r="AH1161" s="105">
        <v>0</v>
      </c>
      <c r="AI1161" s="108">
        <v>0</v>
      </c>
      <c r="AJ1161" s="105">
        <v>0</v>
      </c>
      <c r="AK1161" s="108" t="s">
        <v>883</v>
      </c>
      <c r="AL1161" s="9" t="str">
        <f>VLOOKUP(F1161,Definitions!$B$7:$E$39,4,FALSE)</f>
        <v>EU28</v>
      </c>
    </row>
    <row r="1162" spans="1:38">
      <c r="A1162" s="36" t="str">
        <f t="shared" si="235"/>
        <v>UK401_6</v>
      </c>
      <c r="B1162" t="s">
        <v>122</v>
      </c>
      <c r="C1162" t="s">
        <v>185</v>
      </c>
      <c r="D1162">
        <v>401</v>
      </c>
      <c r="E1162">
        <v>6</v>
      </c>
      <c r="F1162" s="25" t="str">
        <f>VLOOKUP(B1162,Definitions!$C$7:$D$43,2,FALSE)</f>
        <v>United Kingdom</v>
      </c>
      <c r="G1162" t="str">
        <f>VLOOKUP(C1162,Definitions!$C$49:$D$57,2,FALSE)</f>
        <v>Residential</v>
      </c>
      <c r="H1162" t="str">
        <f>VLOOKUP(D1162,Definitions!$C$60:$D$104,2,FALSE)</f>
        <v>SFH</v>
      </c>
      <c r="J1162" s="29" t="str">
        <f>VLOOKUP(E1162,Definitions!$C$115:$D$131,2,FALSE)</f>
        <v>Electricity</v>
      </c>
      <c r="K1162" s="106"/>
      <c r="L1162" s="105"/>
      <c r="M1162" s="103">
        <f t="shared" si="236"/>
        <v>26.332768341095733</v>
      </c>
      <c r="N1162" s="37"/>
      <c r="O1162" s="105"/>
      <c r="P1162" s="105">
        <f t="shared" si="237"/>
        <v>26.332768341095733</v>
      </c>
      <c r="Q1162" s="105">
        <f t="shared" si="238"/>
        <v>22.905458283281178</v>
      </c>
      <c r="R1162" s="103">
        <f t="shared" si="239"/>
        <v>0</v>
      </c>
      <c r="S1162" s="96">
        <v>18.326241608165702</v>
      </c>
      <c r="T1162" s="128" t="s">
        <v>977</v>
      </c>
      <c r="U1162" s="96">
        <v>4.5792166751154761</v>
      </c>
      <c r="V1162" s="128" t="s">
        <v>882</v>
      </c>
      <c r="W1162" s="96">
        <v>0</v>
      </c>
      <c r="X1162" s="96">
        <v>0</v>
      </c>
      <c r="Y1162" s="96">
        <v>0</v>
      </c>
      <c r="Z1162" s="96">
        <v>0</v>
      </c>
      <c r="AA1162" s="105">
        <v>0</v>
      </c>
      <c r="AB1162" s="108">
        <v>0</v>
      </c>
      <c r="AC1162" s="96">
        <v>0</v>
      </c>
      <c r="AD1162" s="109" t="s">
        <v>882</v>
      </c>
      <c r="AE1162" s="96">
        <v>0</v>
      </c>
      <c r="AF1162" s="96">
        <v>0</v>
      </c>
      <c r="AG1162" s="96">
        <v>0</v>
      </c>
      <c r="AH1162" s="105">
        <v>0</v>
      </c>
      <c r="AI1162" s="108">
        <v>0</v>
      </c>
      <c r="AJ1162" s="105">
        <v>3.4273100578145557</v>
      </c>
      <c r="AK1162" s="108" t="s">
        <v>883</v>
      </c>
      <c r="AL1162" s="9" t="str">
        <f>VLOOKUP(F1162,Definitions!$B$7:$E$39,4,FALSE)</f>
        <v>EU28</v>
      </c>
    </row>
    <row r="1163" spans="1:38">
      <c r="A1163" s="36" t="str">
        <f t="shared" si="235"/>
        <v>UK401_7</v>
      </c>
      <c r="B1163" t="s">
        <v>122</v>
      </c>
      <c r="C1163" t="s">
        <v>185</v>
      </c>
      <c r="D1163">
        <v>401</v>
      </c>
      <c r="E1163">
        <v>7</v>
      </c>
      <c r="F1163" s="25" t="str">
        <f>VLOOKUP(B1163,Definitions!$C$7:$D$43,2,FALSE)</f>
        <v>United Kingdom</v>
      </c>
      <c r="G1163" t="str">
        <f>VLOOKUP(C1163,Definitions!$C$49:$D$57,2,FALSE)</f>
        <v>Residential</v>
      </c>
      <c r="H1163" t="str">
        <f>VLOOKUP(D1163,Definitions!$C$60:$D$104,2,FALSE)</f>
        <v>SFH</v>
      </c>
      <c r="J1163" s="29" t="str">
        <f>VLOOKUP(E1163,Definitions!$C$115:$D$131,2,FALSE)</f>
        <v>District heating</v>
      </c>
      <c r="K1163" s="106"/>
      <c r="L1163" s="105"/>
      <c r="M1163" s="103">
        <f t="shared" si="236"/>
        <v>0.51070125442269299</v>
      </c>
      <c r="N1163" s="56"/>
      <c r="O1163" s="105"/>
      <c r="P1163" s="105">
        <f t="shared" si="237"/>
        <v>0.51070125442269299</v>
      </c>
      <c r="Q1163" s="105">
        <f t="shared" si="238"/>
        <v>0.51070125442269299</v>
      </c>
      <c r="R1163" s="103">
        <f t="shared" si="239"/>
        <v>0</v>
      </c>
      <c r="S1163" s="96">
        <v>0.51070125442269299</v>
      </c>
      <c r="T1163" s="128" t="s">
        <v>977</v>
      </c>
      <c r="U1163" s="96">
        <v>0</v>
      </c>
      <c r="V1163" s="128" t="s">
        <v>882</v>
      </c>
      <c r="W1163" s="96">
        <v>0</v>
      </c>
      <c r="X1163" s="96">
        <v>0</v>
      </c>
      <c r="Y1163" s="96">
        <v>0</v>
      </c>
      <c r="Z1163" s="96">
        <v>0</v>
      </c>
      <c r="AA1163" s="105">
        <v>0</v>
      </c>
      <c r="AB1163" s="108">
        <v>0</v>
      </c>
      <c r="AC1163" s="96">
        <v>0</v>
      </c>
      <c r="AD1163" s="109" t="s">
        <v>882</v>
      </c>
      <c r="AE1163" s="96">
        <v>0</v>
      </c>
      <c r="AF1163" s="96">
        <v>0</v>
      </c>
      <c r="AG1163" s="96">
        <v>0</v>
      </c>
      <c r="AH1163" s="105">
        <v>0</v>
      </c>
      <c r="AI1163" s="108">
        <v>0</v>
      </c>
      <c r="AJ1163" s="105">
        <v>0</v>
      </c>
      <c r="AK1163" s="108" t="s">
        <v>883</v>
      </c>
      <c r="AL1163" s="9" t="str">
        <f>VLOOKUP(F1163,Definitions!$B$7:$E$39,4,FALSE)</f>
        <v>EU28</v>
      </c>
    </row>
    <row r="1164" spans="1:38">
      <c r="A1164" s="36" t="str">
        <f t="shared" si="235"/>
        <v>UK401_8</v>
      </c>
      <c r="B1164" t="s">
        <v>122</v>
      </c>
      <c r="C1164" t="s">
        <v>185</v>
      </c>
      <c r="D1164">
        <v>401</v>
      </c>
      <c r="E1164">
        <v>8</v>
      </c>
      <c r="F1164" s="25" t="str">
        <f>VLOOKUP(B1164,Definitions!$C$7:$D$43,2,FALSE)</f>
        <v>United Kingdom</v>
      </c>
      <c r="G1164" t="str">
        <f>VLOOKUP(C1164,Definitions!$C$49:$D$57,2,FALSE)</f>
        <v>Residential</v>
      </c>
      <c r="H1164" t="str">
        <f>VLOOKUP(D1164,Definitions!$C$60:$D$104,2,FALSE)</f>
        <v>SFH</v>
      </c>
      <c r="J1164" s="29" t="str">
        <f>VLOOKUP(E1164,Definitions!$C$115:$D$131,2,FALSE)</f>
        <v>Waste non-RES</v>
      </c>
      <c r="K1164" s="106"/>
      <c r="L1164" s="105"/>
      <c r="M1164" s="103">
        <f t="shared" si="236"/>
        <v>0</v>
      </c>
      <c r="N1164" s="37"/>
      <c r="O1164" s="105"/>
      <c r="P1164" s="105">
        <f t="shared" si="237"/>
        <v>0</v>
      </c>
      <c r="Q1164" s="105">
        <f t="shared" si="238"/>
        <v>0</v>
      </c>
      <c r="R1164" s="103">
        <f t="shared" si="239"/>
        <v>0</v>
      </c>
      <c r="S1164" s="96">
        <v>0</v>
      </c>
      <c r="T1164" s="128" t="s">
        <v>882</v>
      </c>
      <c r="U1164" s="96">
        <v>0</v>
      </c>
      <c r="V1164" s="128" t="s">
        <v>882</v>
      </c>
      <c r="W1164" s="96">
        <v>0</v>
      </c>
      <c r="X1164" s="96">
        <v>0</v>
      </c>
      <c r="Y1164" s="96">
        <v>0</v>
      </c>
      <c r="Z1164" s="96">
        <v>0</v>
      </c>
      <c r="AA1164" s="105">
        <v>0</v>
      </c>
      <c r="AB1164" s="108">
        <v>0</v>
      </c>
      <c r="AC1164" s="96">
        <v>0</v>
      </c>
      <c r="AD1164" s="109" t="s">
        <v>882</v>
      </c>
      <c r="AE1164" s="96">
        <v>0</v>
      </c>
      <c r="AF1164" s="96">
        <v>0</v>
      </c>
      <c r="AG1164" s="96">
        <v>0</v>
      </c>
      <c r="AH1164" s="105">
        <v>0</v>
      </c>
      <c r="AI1164" s="108">
        <v>0</v>
      </c>
      <c r="AJ1164" s="105">
        <v>0</v>
      </c>
      <c r="AK1164" s="108" t="s">
        <v>883</v>
      </c>
      <c r="AL1164" s="9" t="str">
        <f>VLOOKUP(F1164,Definitions!$B$7:$E$39,4,FALSE)</f>
        <v>EU28</v>
      </c>
    </row>
    <row r="1165" spans="1:38">
      <c r="A1165" s="36" t="str">
        <f t="shared" si="235"/>
        <v>UK401_9</v>
      </c>
      <c r="B1165" t="s">
        <v>122</v>
      </c>
      <c r="C1165" t="s">
        <v>185</v>
      </c>
      <c r="D1165">
        <v>401</v>
      </c>
      <c r="E1165">
        <v>9</v>
      </c>
      <c r="F1165" s="25" t="str">
        <f>VLOOKUP(B1165,Definitions!$C$7:$D$43,2,FALSE)</f>
        <v>United Kingdom</v>
      </c>
      <c r="G1165" t="str">
        <f>VLOOKUP(C1165,Definitions!$C$49:$D$57,2,FALSE)</f>
        <v>Residential</v>
      </c>
      <c r="H1165" t="str">
        <f>VLOOKUP(D1165,Definitions!$C$60:$D$104,2,FALSE)</f>
        <v>SFH</v>
      </c>
      <c r="J1165" s="29" t="str">
        <f>VLOOKUP(E1165,Definitions!$C$115:$D$131,2,FALSE)</f>
        <v>Waste RES</v>
      </c>
      <c r="K1165" s="106"/>
      <c r="L1165" s="105"/>
      <c r="M1165" s="103">
        <f t="shared" si="236"/>
        <v>0</v>
      </c>
      <c r="N1165" s="37"/>
      <c r="O1165" s="105"/>
      <c r="P1165" s="105">
        <f t="shared" si="237"/>
        <v>0</v>
      </c>
      <c r="Q1165" s="105">
        <f t="shared" si="238"/>
        <v>0</v>
      </c>
      <c r="R1165" s="103">
        <f t="shared" si="239"/>
        <v>0</v>
      </c>
      <c r="S1165" s="96">
        <v>0</v>
      </c>
      <c r="T1165" s="128" t="s">
        <v>882</v>
      </c>
      <c r="U1165" s="96">
        <v>0</v>
      </c>
      <c r="V1165" s="128" t="s">
        <v>882</v>
      </c>
      <c r="W1165" s="96">
        <v>0</v>
      </c>
      <c r="X1165" s="96">
        <v>0</v>
      </c>
      <c r="Y1165" s="96">
        <v>0</v>
      </c>
      <c r="Z1165" s="96">
        <v>0</v>
      </c>
      <c r="AA1165" s="105">
        <v>0</v>
      </c>
      <c r="AB1165" s="108">
        <v>0</v>
      </c>
      <c r="AC1165" s="96">
        <v>0</v>
      </c>
      <c r="AD1165" s="109" t="s">
        <v>882</v>
      </c>
      <c r="AE1165" s="96">
        <v>0</v>
      </c>
      <c r="AF1165" s="96">
        <v>0</v>
      </c>
      <c r="AG1165" s="96">
        <v>0</v>
      </c>
      <c r="AH1165" s="105">
        <v>0</v>
      </c>
      <c r="AI1165" s="108">
        <v>0</v>
      </c>
      <c r="AJ1165" s="105">
        <v>0</v>
      </c>
      <c r="AK1165" s="108" t="s">
        <v>883</v>
      </c>
      <c r="AL1165" s="9" t="str">
        <f>VLOOKUP(F1165,Definitions!$B$7:$E$39,4,FALSE)</f>
        <v>EU28</v>
      </c>
    </row>
    <row r="1166" spans="1:38">
      <c r="A1166" s="36" t="str">
        <f t="shared" si="235"/>
        <v>UK401_51</v>
      </c>
      <c r="B1166" t="s">
        <v>122</v>
      </c>
      <c r="C1166" t="s">
        <v>185</v>
      </c>
      <c r="D1166">
        <v>401</v>
      </c>
      <c r="E1166">
        <v>51</v>
      </c>
      <c r="F1166" s="25" t="str">
        <f>VLOOKUP(B1166,Definitions!$C$7:$D$43,2,FALSE)</f>
        <v>United Kingdom</v>
      </c>
      <c r="G1166" t="str">
        <f>VLOOKUP(C1166,Definitions!$C$49:$D$57,2,FALSE)</f>
        <v>Residential</v>
      </c>
      <c r="H1166" t="str">
        <f>VLOOKUP(D1166,Definitions!$C$60:$D$104,2,FALSE)</f>
        <v>SFH</v>
      </c>
      <c r="J1166" s="29" t="str">
        <f>VLOOKUP(E1166,Definitions!$C$115:$D$131,2,FALSE)</f>
        <v>Biomass</v>
      </c>
      <c r="K1166" s="106"/>
      <c r="L1166" s="105"/>
      <c r="M1166" s="103">
        <f t="shared" si="236"/>
        <v>2.5676933693085329</v>
      </c>
      <c r="N1166" s="37"/>
      <c r="O1166" s="105"/>
      <c r="P1166" s="105">
        <f t="shared" si="237"/>
        <v>2.5676933693085329</v>
      </c>
      <c r="Q1166" s="105">
        <f t="shared" si="238"/>
        <v>2.5676933693085329</v>
      </c>
      <c r="R1166" s="103">
        <f t="shared" si="239"/>
        <v>0</v>
      </c>
      <c r="S1166" s="96">
        <v>2.1069261632411647</v>
      </c>
      <c r="T1166" s="128" t="s">
        <v>977</v>
      </c>
      <c r="U1166" s="96">
        <v>0.46076720606736837</v>
      </c>
      <c r="V1166" s="128" t="s">
        <v>882</v>
      </c>
      <c r="W1166" s="96">
        <v>0</v>
      </c>
      <c r="X1166" s="96">
        <v>0</v>
      </c>
      <c r="Y1166" s="96">
        <v>0</v>
      </c>
      <c r="Z1166" s="96">
        <v>0</v>
      </c>
      <c r="AA1166" s="105">
        <v>0</v>
      </c>
      <c r="AB1166" s="108">
        <v>0</v>
      </c>
      <c r="AC1166" s="96">
        <v>0</v>
      </c>
      <c r="AD1166" s="109" t="s">
        <v>882</v>
      </c>
      <c r="AE1166" s="96">
        <v>0</v>
      </c>
      <c r="AF1166" s="96">
        <v>0</v>
      </c>
      <c r="AG1166" s="96">
        <v>0</v>
      </c>
      <c r="AH1166" s="105">
        <v>0</v>
      </c>
      <c r="AI1166" s="108">
        <v>0</v>
      </c>
      <c r="AJ1166" s="105">
        <v>0</v>
      </c>
      <c r="AK1166" s="108" t="s">
        <v>883</v>
      </c>
      <c r="AL1166" s="9" t="str">
        <f>VLOOKUP(F1166,Definitions!$B$7:$E$39,4,FALSE)</f>
        <v>EU28</v>
      </c>
    </row>
    <row r="1167" spans="1:38">
      <c r="A1167" s="36" t="str">
        <f t="shared" si="235"/>
        <v>UK401_52</v>
      </c>
      <c r="B1167" t="s">
        <v>122</v>
      </c>
      <c r="C1167" t="s">
        <v>185</v>
      </c>
      <c r="D1167">
        <v>401</v>
      </c>
      <c r="E1167">
        <v>52</v>
      </c>
      <c r="F1167" s="25" t="str">
        <f>VLOOKUP(B1167,Definitions!$C$7:$D$43,2,FALSE)</f>
        <v>United Kingdom</v>
      </c>
      <c r="G1167" t="str">
        <f>VLOOKUP(C1167,Definitions!$C$49:$D$57,2,FALSE)</f>
        <v>Residential</v>
      </c>
      <c r="H1167" t="str">
        <f>VLOOKUP(D1167,Definitions!$C$60:$D$104,2,FALSE)</f>
        <v>SFH</v>
      </c>
      <c r="J1167" s="29" t="str">
        <f>VLOOKUP(E1167,Definitions!$C$115:$D$131,2,FALSE)</f>
        <v>Geothermal</v>
      </c>
      <c r="K1167" s="106"/>
      <c r="L1167" s="105"/>
      <c r="M1167" s="103">
        <f t="shared" si="236"/>
        <v>0</v>
      </c>
      <c r="N1167" s="37"/>
      <c r="O1167" s="105"/>
      <c r="P1167" s="105">
        <f t="shared" si="237"/>
        <v>0</v>
      </c>
      <c r="Q1167" s="105">
        <f t="shared" si="238"/>
        <v>0</v>
      </c>
      <c r="R1167" s="103">
        <f t="shared" si="239"/>
        <v>0</v>
      </c>
      <c r="S1167" s="96">
        <v>0</v>
      </c>
      <c r="T1167" s="128" t="s">
        <v>882</v>
      </c>
      <c r="U1167" s="96">
        <v>0</v>
      </c>
      <c r="V1167" s="128" t="s">
        <v>882</v>
      </c>
      <c r="W1167" s="96">
        <v>0</v>
      </c>
      <c r="X1167" s="96">
        <v>0</v>
      </c>
      <c r="Y1167" s="96">
        <v>0</v>
      </c>
      <c r="Z1167" s="96">
        <v>0</v>
      </c>
      <c r="AA1167" s="105">
        <v>0</v>
      </c>
      <c r="AB1167" s="108">
        <v>0</v>
      </c>
      <c r="AC1167" s="96">
        <v>0</v>
      </c>
      <c r="AD1167" s="109" t="s">
        <v>882</v>
      </c>
      <c r="AE1167" s="96">
        <v>0</v>
      </c>
      <c r="AF1167" s="96">
        <v>0</v>
      </c>
      <c r="AG1167" s="96">
        <v>0</v>
      </c>
      <c r="AH1167" s="105">
        <v>0</v>
      </c>
      <c r="AI1167" s="108">
        <v>0</v>
      </c>
      <c r="AJ1167" s="105">
        <v>0</v>
      </c>
      <c r="AK1167" s="108" t="s">
        <v>883</v>
      </c>
      <c r="AL1167" s="9" t="str">
        <f>VLOOKUP(F1167,Definitions!$B$7:$E$39,4,FALSE)</f>
        <v>EU28</v>
      </c>
    </row>
    <row r="1168" spans="1:38">
      <c r="A1168" s="36" t="str">
        <f t="shared" si="235"/>
        <v>UK401_53</v>
      </c>
      <c r="B1168" t="s">
        <v>122</v>
      </c>
      <c r="C1168" t="s">
        <v>185</v>
      </c>
      <c r="D1168">
        <v>401</v>
      </c>
      <c r="E1168">
        <v>53</v>
      </c>
      <c r="F1168" s="25" t="str">
        <f>VLOOKUP(B1168,Definitions!$C$7:$D$43,2,FALSE)</f>
        <v>United Kingdom</v>
      </c>
      <c r="G1168" t="str">
        <f>VLOOKUP(C1168,Definitions!$C$49:$D$57,2,FALSE)</f>
        <v>Residential</v>
      </c>
      <c r="H1168" t="str">
        <f>VLOOKUP(D1168,Definitions!$C$60:$D$104,2,FALSE)</f>
        <v>SFH</v>
      </c>
      <c r="J1168" s="29" t="str">
        <f>VLOOKUP(E1168,Definitions!$C$115:$D$131,2,FALSE)</f>
        <v>Solar energy</v>
      </c>
      <c r="K1168" s="106"/>
      <c r="L1168" s="105"/>
      <c r="M1168" s="103">
        <f t="shared" si="236"/>
        <v>0</v>
      </c>
      <c r="N1168" s="37"/>
      <c r="O1168" s="105"/>
      <c r="P1168" s="105">
        <f t="shared" si="237"/>
        <v>0</v>
      </c>
      <c r="Q1168" s="105">
        <f t="shared" si="238"/>
        <v>0</v>
      </c>
      <c r="R1168" s="103">
        <f t="shared" si="239"/>
        <v>0</v>
      </c>
      <c r="S1168" s="96">
        <v>0</v>
      </c>
      <c r="T1168" s="128" t="s">
        <v>882</v>
      </c>
      <c r="U1168" s="96">
        <v>0</v>
      </c>
      <c r="V1168" s="128" t="s">
        <v>882</v>
      </c>
      <c r="W1168" s="96">
        <v>0</v>
      </c>
      <c r="X1168" s="96">
        <v>0</v>
      </c>
      <c r="Y1168" s="96">
        <v>0</v>
      </c>
      <c r="Z1168" s="96">
        <v>0</v>
      </c>
      <c r="AA1168" s="105">
        <v>0</v>
      </c>
      <c r="AB1168" s="108">
        <v>0</v>
      </c>
      <c r="AC1168" s="96">
        <v>0</v>
      </c>
      <c r="AD1168" s="109" t="s">
        <v>882</v>
      </c>
      <c r="AE1168" s="96">
        <v>0</v>
      </c>
      <c r="AF1168" s="96">
        <v>0</v>
      </c>
      <c r="AG1168" s="96">
        <v>0</v>
      </c>
      <c r="AH1168" s="105">
        <v>0</v>
      </c>
      <c r="AI1168" s="108">
        <v>0</v>
      </c>
      <c r="AJ1168" s="105">
        <v>0</v>
      </c>
      <c r="AK1168" s="108" t="s">
        <v>883</v>
      </c>
      <c r="AL1168" s="9" t="str">
        <f>VLOOKUP(F1168,Definitions!$B$7:$E$39,4,FALSE)</f>
        <v>EU28</v>
      </c>
    </row>
    <row r="1169" spans="1:38">
      <c r="A1169" s="36" t="str">
        <f t="shared" si="235"/>
        <v>UK401_58</v>
      </c>
      <c r="B1169" t="s">
        <v>122</v>
      </c>
      <c r="C1169" t="s">
        <v>185</v>
      </c>
      <c r="D1169">
        <v>401</v>
      </c>
      <c r="E1169">
        <v>58</v>
      </c>
      <c r="F1169" s="25" t="str">
        <f>VLOOKUP(B1169,Definitions!$C$7:$D$43,2,FALSE)</f>
        <v>United Kingdom</v>
      </c>
      <c r="G1169" t="str">
        <f>VLOOKUP(C1169,Definitions!$C$49:$D$57,2,FALSE)</f>
        <v>Residential</v>
      </c>
      <c r="H1169" t="str">
        <f>VLOOKUP(D1169,Definitions!$C$60:$D$104,2,FALSE)</f>
        <v>SFH</v>
      </c>
      <c r="J1169" s="29" t="str">
        <f>VLOOKUP(E1169,Definitions!$C$115:$D$131,2,FALSE)</f>
        <v>Ambient heat total</v>
      </c>
      <c r="K1169" s="106"/>
      <c r="L1169" s="105"/>
      <c r="M1169" s="103">
        <f t="shared" si="236"/>
        <v>0.64033338982220467</v>
      </c>
      <c r="N1169" s="37"/>
      <c r="O1169" s="105"/>
      <c r="P1169" s="105">
        <f t="shared" si="237"/>
        <v>0.64033338982220467</v>
      </c>
      <c r="Q1169" s="105">
        <f t="shared" si="238"/>
        <v>0.64033338982220467</v>
      </c>
      <c r="R1169" s="103">
        <f t="shared" si="239"/>
        <v>0</v>
      </c>
      <c r="S1169" s="96">
        <v>0.6017470434099228</v>
      </c>
      <c r="T1169" s="128" t="s">
        <v>882</v>
      </c>
      <c r="U1169" s="96">
        <v>3.8586346412281855E-2</v>
      </c>
      <c r="V1169" s="128" t="s">
        <v>882</v>
      </c>
      <c r="W1169" s="96">
        <v>0</v>
      </c>
      <c r="X1169" s="96">
        <v>0</v>
      </c>
      <c r="Y1169" s="96">
        <v>0</v>
      </c>
      <c r="Z1169" s="96">
        <v>0</v>
      </c>
      <c r="AA1169" s="105">
        <v>0</v>
      </c>
      <c r="AB1169" s="108">
        <v>0</v>
      </c>
      <c r="AC1169" s="96">
        <v>0</v>
      </c>
      <c r="AD1169" s="109" t="s">
        <v>882</v>
      </c>
      <c r="AE1169" s="96">
        <v>0</v>
      </c>
      <c r="AF1169" s="96">
        <v>0</v>
      </c>
      <c r="AG1169" s="96">
        <v>0</v>
      </c>
      <c r="AH1169" s="105">
        <v>0</v>
      </c>
      <c r="AI1169" s="108">
        <v>0</v>
      </c>
      <c r="AJ1169" s="105">
        <v>0</v>
      </c>
      <c r="AK1169" s="108" t="s">
        <v>883</v>
      </c>
      <c r="AL1169" s="9" t="str">
        <f>VLOOKUP(F1169,Definitions!$B$7:$E$39,4,FALSE)</f>
        <v>EU28</v>
      </c>
    </row>
    <row r="1170" spans="1:38">
      <c r="A1170" s="36" t="str">
        <f t="shared" si="235"/>
        <v>UK401_55</v>
      </c>
      <c r="B1170" t="s">
        <v>122</v>
      </c>
      <c r="C1170" t="s">
        <v>185</v>
      </c>
      <c r="D1170">
        <v>401</v>
      </c>
      <c r="E1170">
        <v>55</v>
      </c>
      <c r="F1170" s="25" t="str">
        <f>VLOOKUP(B1170,Definitions!$C$7:$D$43,2,FALSE)</f>
        <v>United Kingdom</v>
      </c>
      <c r="G1170" t="str">
        <f>VLOOKUP(C1170,Definitions!$C$49:$D$57,2,FALSE)</f>
        <v>Residential</v>
      </c>
      <c r="H1170" t="str">
        <f>VLOOKUP(D1170,Definitions!$C$60:$D$104,2,FALSE)</f>
        <v>SFH</v>
      </c>
      <c r="J1170" s="29" t="str">
        <f>VLOOKUP(E1170,Definitions!$C$115:$D$131,2,FALSE)</f>
        <v xml:space="preserve">Other RES </v>
      </c>
      <c r="K1170" s="106"/>
      <c r="L1170" s="105"/>
      <c r="M1170" s="103">
        <f t="shared" si="236"/>
        <v>0</v>
      </c>
      <c r="N1170" s="37"/>
      <c r="O1170" s="105"/>
      <c r="P1170" s="105">
        <f t="shared" si="237"/>
        <v>0</v>
      </c>
      <c r="Q1170" s="105">
        <f t="shared" si="238"/>
        <v>0</v>
      </c>
      <c r="R1170" s="103">
        <f t="shared" si="239"/>
        <v>0</v>
      </c>
      <c r="S1170" s="96">
        <v>0</v>
      </c>
      <c r="T1170" s="128" t="s">
        <v>882</v>
      </c>
      <c r="U1170" s="96">
        <v>0</v>
      </c>
      <c r="V1170" s="128" t="s">
        <v>882</v>
      </c>
      <c r="W1170" s="96">
        <v>0</v>
      </c>
      <c r="X1170" s="96">
        <v>0</v>
      </c>
      <c r="Y1170" s="96">
        <v>0</v>
      </c>
      <c r="Z1170" s="96">
        <v>0</v>
      </c>
      <c r="AA1170" s="105">
        <v>0</v>
      </c>
      <c r="AB1170" s="108">
        <v>0</v>
      </c>
      <c r="AC1170" s="96">
        <v>0</v>
      </c>
      <c r="AD1170" s="109" t="s">
        <v>882</v>
      </c>
      <c r="AE1170" s="96">
        <v>0</v>
      </c>
      <c r="AF1170" s="96">
        <v>0</v>
      </c>
      <c r="AG1170" s="96">
        <v>0</v>
      </c>
      <c r="AH1170" s="105">
        <v>0</v>
      </c>
      <c r="AI1170" s="108">
        <v>0</v>
      </c>
      <c r="AJ1170" s="105">
        <v>0</v>
      </c>
      <c r="AK1170" s="108" t="s">
        <v>883</v>
      </c>
      <c r="AL1170" s="9" t="str">
        <f>VLOOKUP(F1170,Definitions!$B$7:$E$39,4,FALSE)</f>
        <v>EU28</v>
      </c>
    </row>
    <row r="1171" spans="1:38">
      <c r="A1171" s="36" t="str">
        <f t="shared" si="235"/>
        <v>UK402_0</v>
      </c>
      <c r="B1171" t="s">
        <v>122</v>
      </c>
      <c r="C1171" t="s">
        <v>185</v>
      </c>
      <c r="D1171">
        <v>402</v>
      </c>
      <c r="E1171">
        <v>0</v>
      </c>
      <c r="F1171" s="25" t="str">
        <f>VLOOKUP(B1171,Definitions!$C$7:$D$43,2,FALSE)</f>
        <v>United Kingdom</v>
      </c>
      <c r="G1171" t="str">
        <f>VLOOKUP(C1171,Definitions!$C$49:$D$57,2,FALSE)</f>
        <v>Residential</v>
      </c>
      <c r="H1171" t="str">
        <f>VLOOKUP(D1171,Definitions!$C$60:$D$104,2,FALSE)</f>
        <v>MFH</v>
      </c>
      <c r="J1171" s="29" t="str">
        <f>VLOOKUP(E1171,Definitions!$C$115:$D$131,2,FALSE)</f>
        <v>TOTAL</v>
      </c>
      <c r="K1171" s="106"/>
      <c r="L1171" s="105"/>
      <c r="M1171" s="103">
        <f t="shared" si="236"/>
        <v>17.577643138930942</v>
      </c>
      <c r="N1171" s="37"/>
      <c r="O1171" s="105"/>
      <c r="P1171" s="105">
        <f t="shared" si="237"/>
        <v>17.577643138930942</v>
      </c>
      <c r="Q1171" s="105">
        <f t="shared" si="238"/>
        <v>16.692246860610162</v>
      </c>
      <c r="R1171" s="103">
        <f t="shared" si="239"/>
        <v>0</v>
      </c>
      <c r="S1171" s="96">
        <v>12.762024807000008</v>
      </c>
      <c r="T1171" s="128" t="s">
        <v>977</v>
      </c>
      <c r="U1171" s="96">
        <v>3.9302220536101529</v>
      </c>
      <c r="V1171" s="128" t="s">
        <v>882</v>
      </c>
      <c r="W1171" s="96">
        <v>0</v>
      </c>
      <c r="X1171" s="96">
        <v>0</v>
      </c>
      <c r="Y1171" s="96">
        <v>0</v>
      </c>
      <c r="Z1171" s="96">
        <v>0</v>
      </c>
      <c r="AA1171" s="105">
        <v>0</v>
      </c>
      <c r="AB1171" s="108">
        <v>0</v>
      </c>
      <c r="AC1171" s="96">
        <v>0</v>
      </c>
      <c r="AD1171" s="109" t="s">
        <v>882</v>
      </c>
      <c r="AE1171" s="96">
        <v>0</v>
      </c>
      <c r="AF1171" s="96">
        <v>0</v>
      </c>
      <c r="AG1171" s="96">
        <v>0</v>
      </c>
      <c r="AH1171" s="105">
        <v>0</v>
      </c>
      <c r="AI1171" s="108">
        <v>0</v>
      </c>
      <c r="AJ1171" s="105">
        <v>0.88539627832077961</v>
      </c>
      <c r="AK1171" s="108" t="s">
        <v>883</v>
      </c>
      <c r="AL1171" s="9" t="str">
        <f>VLOOKUP(F1171,Definitions!$B$7:$E$39,4,FALSE)</f>
        <v>EU28</v>
      </c>
    </row>
    <row r="1172" spans="1:38">
      <c r="A1172" s="36" t="str">
        <f t="shared" si="235"/>
        <v>UK402_1</v>
      </c>
      <c r="B1172" t="s">
        <v>122</v>
      </c>
      <c r="C1172" t="s">
        <v>185</v>
      </c>
      <c r="D1172">
        <v>402</v>
      </c>
      <c r="E1172">
        <v>1</v>
      </c>
      <c r="F1172" s="25" t="str">
        <f>VLOOKUP(B1172,Definitions!$C$7:$D$43,2,FALSE)</f>
        <v>United Kingdom</v>
      </c>
      <c r="G1172" t="str">
        <f>VLOOKUP(C1172,Definitions!$C$49:$D$57,2,FALSE)</f>
        <v>Residential</v>
      </c>
      <c r="H1172" t="str">
        <f>VLOOKUP(D1172,Definitions!$C$60:$D$104,2,FALSE)</f>
        <v>MFH</v>
      </c>
      <c r="J1172" s="29" t="str">
        <f>VLOOKUP(E1172,Definitions!$C$115:$D$131,2,FALSE)</f>
        <v>Coal</v>
      </c>
      <c r="K1172" s="106"/>
      <c r="L1172" s="105"/>
      <c r="M1172" s="103">
        <f t="shared" si="236"/>
        <v>0.24753118698371157</v>
      </c>
      <c r="N1172" s="37"/>
      <c r="O1172" s="105"/>
      <c r="P1172" s="105">
        <f t="shared" si="237"/>
        <v>0.24753118698371157</v>
      </c>
      <c r="Q1172" s="105">
        <f t="shared" si="238"/>
        <v>0.24753118698371157</v>
      </c>
      <c r="R1172" s="103">
        <f t="shared" si="239"/>
        <v>0</v>
      </c>
      <c r="S1172" s="96">
        <v>0.23271289846179161</v>
      </c>
      <c r="T1172" s="128" t="s">
        <v>977</v>
      </c>
      <c r="U1172" s="96">
        <v>1.4818288521919964E-2</v>
      </c>
      <c r="V1172" s="128" t="s">
        <v>882</v>
      </c>
      <c r="W1172" s="96">
        <v>0</v>
      </c>
      <c r="X1172" s="96">
        <v>0</v>
      </c>
      <c r="Y1172" s="96">
        <v>0</v>
      </c>
      <c r="Z1172" s="96">
        <v>0</v>
      </c>
      <c r="AA1172" s="105">
        <v>0</v>
      </c>
      <c r="AB1172" s="108">
        <v>0</v>
      </c>
      <c r="AC1172" s="96">
        <v>0</v>
      </c>
      <c r="AD1172" s="109" t="s">
        <v>882</v>
      </c>
      <c r="AE1172" s="96">
        <v>0</v>
      </c>
      <c r="AF1172" s="96">
        <v>0</v>
      </c>
      <c r="AG1172" s="96">
        <v>0</v>
      </c>
      <c r="AH1172" s="105">
        <v>0</v>
      </c>
      <c r="AI1172" s="108">
        <v>0</v>
      </c>
      <c r="AJ1172" s="105">
        <v>0</v>
      </c>
      <c r="AK1172" s="108" t="s">
        <v>883</v>
      </c>
      <c r="AL1172" s="9" t="str">
        <f>VLOOKUP(F1172,Definitions!$B$7:$E$39,4,FALSE)</f>
        <v>EU28</v>
      </c>
    </row>
    <row r="1173" spans="1:38">
      <c r="A1173" s="36" t="str">
        <f t="shared" si="235"/>
        <v>UK402_2</v>
      </c>
      <c r="B1173" t="s">
        <v>122</v>
      </c>
      <c r="C1173" t="s">
        <v>185</v>
      </c>
      <c r="D1173">
        <v>402</v>
      </c>
      <c r="E1173">
        <v>2</v>
      </c>
      <c r="F1173" s="25" t="str">
        <f>VLOOKUP(B1173,Definitions!$C$7:$D$43,2,FALSE)</f>
        <v>United Kingdom</v>
      </c>
      <c r="G1173" t="str">
        <f>VLOOKUP(C1173,Definitions!$C$49:$D$57,2,FALSE)</f>
        <v>Residential</v>
      </c>
      <c r="H1173" t="str">
        <f>VLOOKUP(D1173,Definitions!$C$60:$D$104,2,FALSE)</f>
        <v>MFH</v>
      </c>
      <c r="J1173" s="29" t="str">
        <f>VLOOKUP(E1173,Definitions!$C$115:$D$131,2,FALSE)</f>
        <v>Fuel oil</v>
      </c>
      <c r="K1173" s="106"/>
      <c r="L1173" s="105"/>
      <c r="M1173" s="103">
        <f t="shared" si="236"/>
        <v>1.1797340986683054</v>
      </c>
      <c r="N1173" s="37"/>
      <c r="O1173" s="105"/>
      <c r="P1173" s="105">
        <f t="shared" si="237"/>
        <v>1.1797340986683054</v>
      </c>
      <c r="Q1173" s="105">
        <f t="shared" si="238"/>
        <v>1.1797340986683054</v>
      </c>
      <c r="R1173" s="103">
        <f t="shared" si="239"/>
        <v>0</v>
      </c>
      <c r="S1173" s="96">
        <v>0.98143191497633886</v>
      </c>
      <c r="T1173" s="128" t="s">
        <v>977</v>
      </c>
      <c r="U1173" s="96">
        <v>0.19830218369196645</v>
      </c>
      <c r="V1173" s="128" t="s">
        <v>882</v>
      </c>
      <c r="W1173" s="96">
        <v>0</v>
      </c>
      <c r="X1173" s="96">
        <v>0</v>
      </c>
      <c r="Y1173" s="96">
        <v>0</v>
      </c>
      <c r="Z1173" s="96">
        <v>0</v>
      </c>
      <c r="AA1173" s="105">
        <v>0</v>
      </c>
      <c r="AB1173" s="108">
        <v>0</v>
      </c>
      <c r="AC1173" s="96">
        <v>0</v>
      </c>
      <c r="AD1173" s="109" t="s">
        <v>882</v>
      </c>
      <c r="AE1173" s="96">
        <v>0</v>
      </c>
      <c r="AF1173" s="96">
        <v>0</v>
      </c>
      <c r="AG1173" s="96">
        <v>0</v>
      </c>
      <c r="AH1173" s="105">
        <v>0</v>
      </c>
      <c r="AI1173" s="108">
        <v>0</v>
      </c>
      <c r="AJ1173" s="105">
        <v>0</v>
      </c>
      <c r="AK1173" s="108" t="s">
        <v>883</v>
      </c>
      <c r="AL1173" s="9" t="str">
        <f>VLOOKUP(F1173,Definitions!$B$7:$E$39,4,FALSE)</f>
        <v>EU28</v>
      </c>
    </row>
    <row r="1174" spans="1:38">
      <c r="A1174" s="36" t="str">
        <f t="shared" si="235"/>
        <v>UK402_3</v>
      </c>
      <c r="B1174" t="s">
        <v>122</v>
      </c>
      <c r="C1174" t="s">
        <v>185</v>
      </c>
      <c r="D1174">
        <v>402</v>
      </c>
      <c r="E1174">
        <v>3</v>
      </c>
      <c r="F1174" s="25" t="str">
        <f>VLOOKUP(B1174,Definitions!$C$7:$D$43,2,FALSE)</f>
        <v>United Kingdom</v>
      </c>
      <c r="G1174" t="str">
        <f>VLOOKUP(C1174,Definitions!$C$49:$D$57,2,FALSE)</f>
        <v>Residential</v>
      </c>
      <c r="H1174" t="str">
        <f>VLOOKUP(D1174,Definitions!$C$60:$D$104,2,FALSE)</f>
        <v>MFH</v>
      </c>
      <c r="J1174" s="29" t="str">
        <f>VLOOKUP(E1174,Definitions!$C$115:$D$131,2,FALSE)</f>
        <v>Natural gas</v>
      </c>
      <c r="K1174" s="106"/>
      <c r="L1174" s="105"/>
      <c r="M1174" s="103">
        <f t="shared" si="236"/>
        <v>13.485733530735235</v>
      </c>
      <c r="N1174" s="37"/>
      <c r="O1174" s="105"/>
      <c r="P1174" s="105">
        <f t="shared" si="237"/>
        <v>13.485733530735235</v>
      </c>
      <c r="Q1174" s="105">
        <f t="shared" si="238"/>
        <v>13.18416214502404</v>
      </c>
      <c r="R1174" s="103">
        <f t="shared" si="239"/>
        <v>0</v>
      </c>
      <c r="S1174" s="96">
        <v>10.225890456618973</v>
      </c>
      <c r="T1174" s="128" t="s">
        <v>977</v>
      </c>
      <c r="U1174" s="96">
        <v>2.9582716884050657</v>
      </c>
      <c r="V1174" s="128" t="s">
        <v>882</v>
      </c>
      <c r="W1174" s="96">
        <v>0</v>
      </c>
      <c r="X1174" s="96">
        <v>0</v>
      </c>
      <c r="Y1174" s="96">
        <v>0</v>
      </c>
      <c r="Z1174" s="96">
        <v>0</v>
      </c>
      <c r="AA1174" s="105">
        <v>0</v>
      </c>
      <c r="AB1174" s="108">
        <v>0</v>
      </c>
      <c r="AC1174" s="96">
        <v>0</v>
      </c>
      <c r="AD1174" s="109" t="s">
        <v>882</v>
      </c>
      <c r="AE1174" s="96">
        <v>0</v>
      </c>
      <c r="AF1174" s="96">
        <v>0</v>
      </c>
      <c r="AG1174" s="96">
        <v>0</v>
      </c>
      <c r="AH1174" s="105">
        <v>0</v>
      </c>
      <c r="AI1174" s="108">
        <v>0</v>
      </c>
      <c r="AJ1174" s="105">
        <v>0.30157138571119585</v>
      </c>
      <c r="AK1174" s="108" t="s">
        <v>883</v>
      </c>
      <c r="AL1174" s="9" t="str">
        <f>VLOOKUP(F1174,Definitions!$B$7:$E$39,4,FALSE)</f>
        <v>EU28</v>
      </c>
    </row>
    <row r="1175" spans="1:38">
      <c r="A1175" s="36" t="str">
        <f t="shared" si="235"/>
        <v>UK402_4</v>
      </c>
      <c r="B1175" t="s">
        <v>122</v>
      </c>
      <c r="C1175" t="s">
        <v>185</v>
      </c>
      <c r="D1175">
        <v>402</v>
      </c>
      <c r="E1175">
        <v>4</v>
      </c>
      <c r="F1175" s="25" t="str">
        <f>VLOOKUP(B1175,Definitions!$C$7:$D$43,2,FALSE)</f>
        <v>United Kingdom</v>
      </c>
      <c r="G1175" t="str">
        <f>VLOOKUP(C1175,Definitions!$C$49:$D$57,2,FALSE)</f>
        <v>Residential</v>
      </c>
      <c r="H1175" t="str">
        <f>VLOOKUP(D1175,Definitions!$C$60:$D$104,2,FALSE)</f>
        <v>MFH</v>
      </c>
      <c r="J1175" s="29" t="str">
        <f>VLOOKUP(E1175,Definitions!$C$115:$D$131,2,FALSE)</f>
        <v>Other fossil fuels</v>
      </c>
      <c r="K1175" s="106"/>
      <c r="L1175" s="105"/>
      <c r="M1175" s="103">
        <f t="shared" si="236"/>
        <v>0</v>
      </c>
      <c r="N1175" s="37"/>
      <c r="O1175" s="105"/>
      <c r="P1175" s="105">
        <f t="shared" si="237"/>
        <v>0</v>
      </c>
      <c r="Q1175" s="105">
        <f t="shared" si="238"/>
        <v>0</v>
      </c>
      <c r="R1175" s="103">
        <f t="shared" si="239"/>
        <v>0</v>
      </c>
      <c r="S1175" s="96">
        <v>0</v>
      </c>
      <c r="T1175" s="128" t="s">
        <v>882</v>
      </c>
      <c r="U1175" s="96">
        <v>0</v>
      </c>
      <c r="V1175" s="128" t="s">
        <v>882</v>
      </c>
      <c r="W1175" s="96">
        <v>0</v>
      </c>
      <c r="X1175" s="96">
        <v>0</v>
      </c>
      <c r="Y1175" s="96">
        <v>0</v>
      </c>
      <c r="Z1175" s="96">
        <v>0</v>
      </c>
      <c r="AA1175" s="105">
        <v>0</v>
      </c>
      <c r="AB1175" s="108">
        <v>0</v>
      </c>
      <c r="AC1175" s="96">
        <v>0</v>
      </c>
      <c r="AD1175" s="109" t="s">
        <v>882</v>
      </c>
      <c r="AE1175" s="96">
        <v>0</v>
      </c>
      <c r="AF1175" s="96">
        <v>0</v>
      </c>
      <c r="AG1175" s="96">
        <v>0</v>
      </c>
      <c r="AH1175" s="105">
        <v>0</v>
      </c>
      <c r="AI1175" s="108">
        <v>0</v>
      </c>
      <c r="AJ1175" s="105">
        <v>0</v>
      </c>
      <c r="AK1175" s="108" t="s">
        <v>883</v>
      </c>
      <c r="AL1175" s="9" t="str">
        <f>VLOOKUP(F1175,Definitions!$B$7:$E$39,4,FALSE)</f>
        <v>EU28</v>
      </c>
    </row>
    <row r="1176" spans="1:38">
      <c r="A1176" s="36" t="str">
        <f t="shared" si="235"/>
        <v>UK402_6</v>
      </c>
      <c r="B1176" t="s">
        <v>122</v>
      </c>
      <c r="C1176" t="s">
        <v>185</v>
      </c>
      <c r="D1176">
        <v>402</v>
      </c>
      <c r="E1176">
        <v>6</v>
      </c>
      <c r="F1176" s="25" t="str">
        <f>VLOOKUP(B1176,Definitions!$C$7:$D$43,2,FALSE)</f>
        <v>United Kingdom</v>
      </c>
      <c r="G1176" t="str">
        <f>VLOOKUP(C1176,Definitions!$C$49:$D$57,2,FALSE)</f>
        <v>Residential</v>
      </c>
      <c r="H1176" t="str">
        <f>VLOOKUP(D1176,Definitions!$C$60:$D$104,2,FALSE)</f>
        <v>MFH</v>
      </c>
      <c r="J1176" s="29" t="str">
        <f>VLOOKUP(E1176,Definitions!$C$115:$D$131,2,FALSE)</f>
        <v>Electricity</v>
      </c>
      <c r="K1176" s="106"/>
      <c r="L1176" s="105"/>
      <c r="M1176" s="103">
        <f t="shared" si="236"/>
        <v>2.5381363789265792</v>
      </c>
      <c r="N1176" s="37"/>
      <c r="O1176" s="105"/>
      <c r="P1176" s="105">
        <f t="shared" si="237"/>
        <v>2.5381363789265792</v>
      </c>
      <c r="Q1176" s="105">
        <f t="shared" si="238"/>
        <v>1.9543114863169952</v>
      </c>
      <c r="R1176" s="103">
        <f t="shared" si="239"/>
        <v>0</v>
      </c>
      <c r="S1176" s="96">
        <v>1.2044400294782662</v>
      </c>
      <c r="T1176" s="128" t="s">
        <v>977</v>
      </c>
      <c r="U1176" s="96">
        <v>0.74987145683872891</v>
      </c>
      <c r="V1176" s="128" t="s">
        <v>882</v>
      </c>
      <c r="W1176" s="96">
        <v>0</v>
      </c>
      <c r="X1176" s="96">
        <v>0</v>
      </c>
      <c r="Y1176" s="96">
        <v>0</v>
      </c>
      <c r="Z1176" s="96">
        <v>0</v>
      </c>
      <c r="AA1176" s="105">
        <v>0</v>
      </c>
      <c r="AB1176" s="108">
        <v>0</v>
      </c>
      <c r="AC1176" s="96">
        <v>0</v>
      </c>
      <c r="AD1176" s="109" t="s">
        <v>882</v>
      </c>
      <c r="AE1176" s="96">
        <v>0</v>
      </c>
      <c r="AF1176" s="96">
        <v>0</v>
      </c>
      <c r="AG1176" s="96">
        <v>0</v>
      </c>
      <c r="AH1176" s="105">
        <v>0</v>
      </c>
      <c r="AI1176" s="108">
        <v>0</v>
      </c>
      <c r="AJ1176" s="105">
        <v>0.58382489260958381</v>
      </c>
      <c r="AK1176" s="108" t="s">
        <v>883</v>
      </c>
      <c r="AL1176" s="9" t="str">
        <f>VLOOKUP(F1176,Definitions!$B$7:$E$39,4,FALSE)</f>
        <v>EU28</v>
      </c>
    </row>
    <row r="1177" spans="1:38">
      <c r="A1177" s="36" t="str">
        <f t="shared" si="235"/>
        <v>UK402_7</v>
      </c>
      <c r="B1177" t="s">
        <v>122</v>
      </c>
      <c r="C1177" t="s">
        <v>185</v>
      </c>
      <c r="D1177">
        <v>402</v>
      </c>
      <c r="E1177">
        <v>7</v>
      </c>
      <c r="F1177" s="25" t="str">
        <f>VLOOKUP(B1177,Definitions!$C$7:$D$43,2,FALSE)</f>
        <v>United Kingdom</v>
      </c>
      <c r="G1177" t="str">
        <f>VLOOKUP(C1177,Definitions!$C$49:$D$57,2,FALSE)</f>
        <v>Residential</v>
      </c>
      <c r="H1177" t="str">
        <f>VLOOKUP(D1177,Definitions!$C$60:$D$104,2,FALSE)</f>
        <v>MFH</v>
      </c>
      <c r="J1177" s="29" t="str">
        <f>VLOOKUP(E1177,Definitions!$C$115:$D$131,2,FALSE)</f>
        <v>District heating</v>
      </c>
      <c r="K1177" s="106"/>
      <c r="L1177" s="105"/>
      <c r="M1177" s="103">
        <f t="shared" si="236"/>
        <v>2.8425126319703026E-2</v>
      </c>
      <c r="N1177" s="56"/>
      <c r="O1177" s="105"/>
      <c r="P1177" s="105">
        <f t="shared" si="237"/>
        <v>2.8425126319703026E-2</v>
      </c>
      <c r="Q1177" s="105">
        <f t="shared" si="238"/>
        <v>2.8425126319703026E-2</v>
      </c>
      <c r="R1177" s="103">
        <f t="shared" si="239"/>
        <v>0</v>
      </c>
      <c r="S1177" s="96">
        <v>2.8425126319703026E-2</v>
      </c>
      <c r="T1177" s="128" t="s">
        <v>977</v>
      </c>
      <c r="U1177" s="96">
        <v>0</v>
      </c>
      <c r="V1177" s="128" t="s">
        <v>882</v>
      </c>
      <c r="W1177" s="96">
        <v>0</v>
      </c>
      <c r="X1177" s="96">
        <v>0</v>
      </c>
      <c r="Y1177" s="96">
        <v>0</v>
      </c>
      <c r="Z1177" s="96">
        <v>0</v>
      </c>
      <c r="AA1177" s="105">
        <v>0</v>
      </c>
      <c r="AB1177" s="108">
        <v>0</v>
      </c>
      <c r="AC1177" s="96">
        <v>0</v>
      </c>
      <c r="AD1177" s="109" t="s">
        <v>882</v>
      </c>
      <c r="AE1177" s="96">
        <v>0</v>
      </c>
      <c r="AF1177" s="96">
        <v>0</v>
      </c>
      <c r="AG1177" s="96">
        <v>0</v>
      </c>
      <c r="AH1177" s="105">
        <v>0</v>
      </c>
      <c r="AI1177" s="108">
        <v>0</v>
      </c>
      <c r="AJ1177" s="105">
        <v>0</v>
      </c>
      <c r="AK1177" s="108" t="s">
        <v>883</v>
      </c>
      <c r="AL1177" s="9" t="str">
        <f>VLOOKUP(F1177,Definitions!$B$7:$E$39,4,FALSE)</f>
        <v>EU28</v>
      </c>
    </row>
    <row r="1178" spans="1:38">
      <c r="A1178" s="36" t="str">
        <f t="shared" si="235"/>
        <v>UK402_8</v>
      </c>
      <c r="B1178" t="s">
        <v>122</v>
      </c>
      <c r="C1178" t="s">
        <v>185</v>
      </c>
      <c r="D1178">
        <v>402</v>
      </c>
      <c r="E1178">
        <v>8</v>
      </c>
      <c r="F1178" s="25" t="str">
        <f>VLOOKUP(B1178,Definitions!$C$7:$D$43,2,FALSE)</f>
        <v>United Kingdom</v>
      </c>
      <c r="G1178" t="str">
        <f>VLOOKUP(C1178,Definitions!$C$49:$D$57,2,FALSE)</f>
        <v>Residential</v>
      </c>
      <c r="H1178" t="str">
        <f>VLOOKUP(D1178,Definitions!$C$60:$D$104,2,FALSE)</f>
        <v>MFH</v>
      </c>
      <c r="J1178" s="29" t="str">
        <f>VLOOKUP(E1178,Definitions!$C$115:$D$131,2,FALSE)</f>
        <v>Waste non-RES</v>
      </c>
      <c r="K1178" s="106"/>
      <c r="L1178" s="105"/>
      <c r="M1178" s="103">
        <f t="shared" si="236"/>
        <v>0</v>
      </c>
      <c r="N1178" s="37"/>
      <c r="O1178" s="105"/>
      <c r="P1178" s="105">
        <f t="shared" si="237"/>
        <v>0</v>
      </c>
      <c r="Q1178" s="105">
        <f t="shared" si="238"/>
        <v>0</v>
      </c>
      <c r="R1178" s="103">
        <f t="shared" si="239"/>
        <v>0</v>
      </c>
      <c r="S1178" s="96">
        <v>0</v>
      </c>
      <c r="T1178" s="128" t="s">
        <v>882</v>
      </c>
      <c r="U1178" s="96">
        <v>0</v>
      </c>
      <c r="V1178" s="128" t="s">
        <v>882</v>
      </c>
      <c r="W1178" s="96">
        <v>0</v>
      </c>
      <c r="X1178" s="96">
        <v>0</v>
      </c>
      <c r="Y1178" s="96">
        <v>0</v>
      </c>
      <c r="Z1178" s="96">
        <v>0</v>
      </c>
      <c r="AA1178" s="105">
        <v>0</v>
      </c>
      <c r="AB1178" s="108">
        <v>0</v>
      </c>
      <c r="AC1178" s="96">
        <v>0</v>
      </c>
      <c r="AD1178" s="109" t="s">
        <v>882</v>
      </c>
      <c r="AE1178" s="96">
        <v>0</v>
      </c>
      <c r="AF1178" s="96">
        <v>0</v>
      </c>
      <c r="AG1178" s="96">
        <v>0</v>
      </c>
      <c r="AH1178" s="105">
        <v>0</v>
      </c>
      <c r="AI1178" s="108">
        <v>0</v>
      </c>
      <c r="AJ1178" s="105">
        <v>0</v>
      </c>
      <c r="AK1178" s="108" t="s">
        <v>883</v>
      </c>
      <c r="AL1178" s="9" t="str">
        <f>VLOOKUP(F1178,Definitions!$B$7:$E$39,4,FALSE)</f>
        <v>EU28</v>
      </c>
    </row>
    <row r="1179" spans="1:38">
      <c r="A1179" s="36" t="str">
        <f t="shared" si="235"/>
        <v>UK402_9</v>
      </c>
      <c r="B1179" t="s">
        <v>122</v>
      </c>
      <c r="C1179" t="s">
        <v>185</v>
      </c>
      <c r="D1179">
        <v>402</v>
      </c>
      <c r="E1179">
        <v>9</v>
      </c>
      <c r="F1179" s="25" t="str">
        <f>VLOOKUP(B1179,Definitions!$C$7:$D$43,2,FALSE)</f>
        <v>United Kingdom</v>
      </c>
      <c r="G1179" t="str">
        <f>VLOOKUP(C1179,Definitions!$C$49:$D$57,2,FALSE)</f>
        <v>Residential</v>
      </c>
      <c r="H1179" t="str">
        <f>VLOOKUP(D1179,Definitions!$C$60:$D$104,2,FALSE)</f>
        <v>MFH</v>
      </c>
      <c r="J1179" s="29" t="str">
        <f>VLOOKUP(E1179,Definitions!$C$115:$D$131,2,FALSE)</f>
        <v>Waste RES</v>
      </c>
      <c r="K1179" s="106"/>
      <c r="L1179" s="105"/>
      <c r="M1179" s="103">
        <f t="shared" si="236"/>
        <v>0</v>
      </c>
      <c r="N1179" s="37"/>
      <c r="O1179" s="105"/>
      <c r="P1179" s="105">
        <f t="shared" si="237"/>
        <v>0</v>
      </c>
      <c r="Q1179" s="105">
        <f t="shared" si="238"/>
        <v>0</v>
      </c>
      <c r="R1179" s="103">
        <f t="shared" si="239"/>
        <v>0</v>
      </c>
      <c r="S1179" s="96">
        <v>0</v>
      </c>
      <c r="T1179" s="128" t="s">
        <v>882</v>
      </c>
      <c r="U1179" s="96">
        <v>0</v>
      </c>
      <c r="V1179" s="128" t="s">
        <v>882</v>
      </c>
      <c r="W1179" s="96">
        <v>0</v>
      </c>
      <c r="X1179" s="96">
        <v>0</v>
      </c>
      <c r="Y1179" s="96">
        <v>0</v>
      </c>
      <c r="Z1179" s="96">
        <v>0</v>
      </c>
      <c r="AA1179" s="105">
        <v>0</v>
      </c>
      <c r="AB1179" s="108">
        <v>0</v>
      </c>
      <c r="AC1179" s="96">
        <v>0</v>
      </c>
      <c r="AD1179" s="109" t="s">
        <v>882</v>
      </c>
      <c r="AE1179" s="96">
        <v>0</v>
      </c>
      <c r="AF1179" s="96">
        <v>0</v>
      </c>
      <c r="AG1179" s="96">
        <v>0</v>
      </c>
      <c r="AH1179" s="105">
        <v>0</v>
      </c>
      <c r="AI1179" s="108">
        <v>0</v>
      </c>
      <c r="AJ1179" s="105">
        <v>0</v>
      </c>
      <c r="AK1179" s="108" t="s">
        <v>883</v>
      </c>
      <c r="AL1179" s="9" t="str">
        <f>VLOOKUP(F1179,Definitions!$B$7:$E$39,4,FALSE)</f>
        <v>EU28</v>
      </c>
    </row>
    <row r="1180" spans="1:38">
      <c r="A1180" s="36" t="str">
        <f t="shared" si="235"/>
        <v>UK402_51</v>
      </c>
      <c r="B1180" t="s">
        <v>122</v>
      </c>
      <c r="C1180" t="s">
        <v>185</v>
      </c>
      <c r="D1180">
        <v>402</v>
      </c>
      <c r="E1180">
        <v>51</v>
      </c>
      <c r="F1180" s="25" t="str">
        <f>VLOOKUP(B1180,Definitions!$C$7:$D$43,2,FALSE)</f>
        <v>United Kingdom</v>
      </c>
      <c r="G1180" t="str">
        <f>VLOOKUP(C1180,Definitions!$C$49:$D$57,2,FALSE)</f>
        <v>Residential</v>
      </c>
      <c r="H1180" t="str">
        <f>VLOOKUP(D1180,Definitions!$C$60:$D$104,2,FALSE)</f>
        <v>MFH</v>
      </c>
      <c r="J1180" s="29" t="str">
        <f>VLOOKUP(E1180,Definitions!$C$115:$D$131,2,FALSE)</f>
        <v>Biomass</v>
      </c>
      <c r="K1180" s="106"/>
      <c r="L1180" s="105"/>
      <c r="M1180" s="103">
        <f t="shared" si="236"/>
        <v>6.2416207120226844E-2</v>
      </c>
      <c r="N1180" s="37"/>
      <c r="O1180" s="105"/>
      <c r="P1180" s="105">
        <f t="shared" si="237"/>
        <v>6.2416207120226844E-2</v>
      </c>
      <c r="Q1180" s="105">
        <f t="shared" si="238"/>
        <v>6.2416207120226844E-2</v>
      </c>
      <c r="R1180" s="103">
        <f t="shared" si="239"/>
        <v>0</v>
      </c>
      <c r="S1180" s="96">
        <v>5.6871424555323236E-2</v>
      </c>
      <c r="T1180" s="128" t="s">
        <v>882</v>
      </c>
      <c r="U1180" s="96">
        <v>5.5447825649036098E-3</v>
      </c>
      <c r="V1180" s="128" t="s">
        <v>882</v>
      </c>
      <c r="W1180" s="96">
        <v>0</v>
      </c>
      <c r="X1180" s="96">
        <v>0</v>
      </c>
      <c r="Y1180" s="96">
        <v>0</v>
      </c>
      <c r="Z1180" s="96">
        <v>0</v>
      </c>
      <c r="AA1180" s="105">
        <v>0</v>
      </c>
      <c r="AB1180" s="108">
        <v>0</v>
      </c>
      <c r="AC1180" s="96">
        <v>0</v>
      </c>
      <c r="AD1180" s="109" t="s">
        <v>882</v>
      </c>
      <c r="AE1180" s="96">
        <v>0</v>
      </c>
      <c r="AF1180" s="96">
        <v>0</v>
      </c>
      <c r="AG1180" s="96">
        <v>0</v>
      </c>
      <c r="AH1180" s="105">
        <v>0</v>
      </c>
      <c r="AI1180" s="108">
        <v>0</v>
      </c>
      <c r="AJ1180" s="105">
        <v>0</v>
      </c>
      <c r="AK1180" s="108" t="s">
        <v>883</v>
      </c>
      <c r="AL1180" s="9" t="str">
        <f>VLOOKUP(F1180,Definitions!$B$7:$E$39,4,FALSE)</f>
        <v>EU28</v>
      </c>
    </row>
    <row r="1181" spans="1:38">
      <c r="A1181" s="36" t="str">
        <f t="shared" si="235"/>
        <v>UK402_52</v>
      </c>
      <c r="B1181" t="s">
        <v>122</v>
      </c>
      <c r="C1181" t="s">
        <v>185</v>
      </c>
      <c r="D1181">
        <v>402</v>
      </c>
      <c r="E1181">
        <v>52</v>
      </c>
      <c r="F1181" s="25" t="str">
        <f>VLOOKUP(B1181,Definitions!$C$7:$D$43,2,FALSE)</f>
        <v>United Kingdom</v>
      </c>
      <c r="G1181" t="str">
        <f>VLOOKUP(C1181,Definitions!$C$49:$D$57,2,FALSE)</f>
        <v>Residential</v>
      </c>
      <c r="H1181" t="str">
        <f>VLOOKUP(D1181,Definitions!$C$60:$D$104,2,FALSE)</f>
        <v>MFH</v>
      </c>
      <c r="J1181" s="29" t="str">
        <f>VLOOKUP(E1181,Definitions!$C$115:$D$131,2,FALSE)</f>
        <v>Geothermal</v>
      </c>
      <c r="K1181" s="106"/>
      <c r="L1181" s="105"/>
      <c r="M1181" s="103">
        <f t="shared" si="236"/>
        <v>0</v>
      </c>
      <c r="N1181" s="37"/>
      <c r="O1181" s="105"/>
      <c r="P1181" s="105">
        <f t="shared" si="237"/>
        <v>0</v>
      </c>
      <c r="Q1181" s="105">
        <f t="shared" si="238"/>
        <v>0</v>
      </c>
      <c r="R1181" s="103">
        <f t="shared" si="239"/>
        <v>0</v>
      </c>
      <c r="S1181" s="96">
        <v>0</v>
      </c>
      <c r="T1181" s="128" t="s">
        <v>882</v>
      </c>
      <c r="U1181" s="96">
        <v>0</v>
      </c>
      <c r="V1181" s="128" t="s">
        <v>882</v>
      </c>
      <c r="W1181" s="96">
        <v>0</v>
      </c>
      <c r="X1181" s="96">
        <v>0</v>
      </c>
      <c r="Y1181" s="96">
        <v>0</v>
      </c>
      <c r="Z1181" s="96">
        <v>0</v>
      </c>
      <c r="AA1181" s="105">
        <v>0</v>
      </c>
      <c r="AB1181" s="108">
        <v>0</v>
      </c>
      <c r="AC1181" s="96">
        <v>0</v>
      </c>
      <c r="AD1181" s="109" t="s">
        <v>882</v>
      </c>
      <c r="AE1181" s="96">
        <v>0</v>
      </c>
      <c r="AF1181" s="96">
        <v>0</v>
      </c>
      <c r="AG1181" s="96">
        <v>0</v>
      </c>
      <c r="AH1181" s="105">
        <v>0</v>
      </c>
      <c r="AI1181" s="108">
        <v>0</v>
      </c>
      <c r="AJ1181" s="105">
        <v>0</v>
      </c>
      <c r="AK1181" s="108" t="s">
        <v>883</v>
      </c>
      <c r="AL1181" s="9" t="str">
        <f>VLOOKUP(F1181,Definitions!$B$7:$E$39,4,FALSE)</f>
        <v>EU28</v>
      </c>
    </row>
    <row r="1182" spans="1:38">
      <c r="A1182" s="36" t="str">
        <f t="shared" si="235"/>
        <v>UK402_53</v>
      </c>
      <c r="B1182" t="s">
        <v>122</v>
      </c>
      <c r="C1182" t="s">
        <v>185</v>
      </c>
      <c r="D1182">
        <v>402</v>
      </c>
      <c r="E1182">
        <v>53</v>
      </c>
      <c r="F1182" s="25" t="str">
        <f>VLOOKUP(B1182,Definitions!$C$7:$D$43,2,FALSE)</f>
        <v>United Kingdom</v>
      </c>
      <c r="G1182" t="str">
        <f>VLOOKUP(C1182,Definitions!$C$49:$D$57,2,FALSE)</f>
        <v>Residential</v>
      </c>
      <c r="H1182" t="str">
        <f>VLOOKUP(D1182,Definitions!$C$60:$D$104,2,FALSE)</f>
        <v>MFH</v>
      </c>
      <c r="J1182" s="29" t="str">
        <f>VLOOKUP(E1182,Definitions!$C$115:$D$131,2,FALSE)</f>
        <v>Solar energy</v>
      </c>
      <c r="K1182" s="106"/>
      <c r="L1182" s="105"/>
      <c r="M1182" s="103">
        <f t="shared" si="236"/>
        <v>0</v>
      </c>
      <c r="N1182" s="37"/>
      <c r="O1182" s="105"/>
      <c r="P1182" s="105">
        <f t="shared" si="237"/>
        <v>0</v>
      </c>
      <c r="Q1182" s="105">
        <f t="shared" si="238"/>
        <v>0</v>
      </c>
      <c r="R1182" s="103">
        <f t="shared" si="239"/>
        <v>0</v>
      </c>
      <c r="S1182" s="96">
        <v>0</v>
      </c>
      <c r="T1182" s="128" t="s">
        <v>882</v>
      </c>
      <c r="U1182" s="96">
        <v>0</v>
      </c>
      <c r="V1182" s="128" t="s">
        <v>882</v>
      </c>
      <c r="W1182" s="96">
        <v>0</v>
      </c>
      <c r="X1182" s="96">
        <v>0</v>
      </c>
      <c r="Y1182" s="96">
        <v>0</v>
      </c>
      <c r="Z1182" s="96">
        <v>0</v>
      </c>
      <c r="AA1182" s="105">
        <v>0</v>
      </c>
      <c r="AB1182" s="108">
        <v>0</v>
      </c>
      <c r="AC1182" s="96">
        <v>0</v>
      </c>
      <c r="AD1182" s="109" t="s">
        <v>882</v>
      </c>
      <c r="AE1182" s="96">
        <v>0</v>
      </c>
      <c r="AF1182" s="96">
        <v>0</v>
      </c>
      <c r="AG1182" s="96">
        <v>0</v>
      </c>
      <c r="AH1182" s="105">
        <v>0</v>
      </c>
      <c r="AI1182" s="108">
        <v>0</v>
      </c>
      <c r="AJ1182" s="105">
        <v>0</v>
      </c>
      <c r="AK1182" s="108" t="s">
        <v>883</v>
      </c>
      <c r="AL1182" s="9" t="str">
        <f>VLOOKUP(F1182,Definitions!$B$7:$E$39,4,FALSE)</f>
        <v>EU28</v>
      </c>
    </row>
    <row r="1183" spans="1:38">
      <c r="A1183" s="36" t="str">
        <f t="shared" si="235"/>
        <v>UK402_58</v>
      </c>
      <c r="B1183" t="s">
        <v>122</v>
      </c>
      <c r="C1183" t="s">
        <v>185</v>
      </c>
      <c r="D1183">
        <v>402</v>
      </c>
      <c r="E1183">
        <v>58</v>
      </c>
      <c r="F1183" s="25" t="str">
        <f>VLOOKUP(B1183,Definitions!$C$7:$D$43,2,FALSE)</f>
        <v>United Kingdom</v>
      </c>
      <c r="G1183" t="str">
        <f>VLOOKUP(C1183,Definitions!$C$49:$D$57,2,FALSE)</f>
        <v>Residential</v>
      </c>
      <c r="H1183" t="str">
        <f>VLOOKUP(D1183,Definitions!$C$60:$D$104,2,FALSE)</f>
        <v>MFH</v>
      </c>
      <c r="J1183" s="29" t="str">
        <f>VLOOKUP(E1183,Definitions!$C$115:$D$131,2,FALSE)</f>
        <v>Ambient heat total</v>
      </c>
      <c r="K1183" s="106"/>
      <c r="L1183" s="105"/>
      <c r="M1183" s="103">
        <f t="shared" si="236"/>
        <v>3.5666610177179342E-2</v>
      </c>
      <c r="N1183" s="37"/>
      <c r="O1183" s="105"/>
      <c r="P1183" s="105">
        <f t="shared" si="237"/>
        <v>3.5666610177179342E-2</v>
      </c>
      <c r="Q1183" s="105">
        <f t="shared" si="238"/>
        <v>3.5666610177179342E-2</v>
      </c>
      <c r="R1183" s="103">
        <f t="shared" si="239"/>
        <v>0</v>
      </c>
      <c r="S1183" s="96">
        <v>3.2252956589610894E-2</v>
      </c>
      <c r="T1183" s="128" t="s">
        <v>882</v>
      </c>
      <c r="U1183" s="96">
        <v>3.4136535875684492E-3</v>
      </c>
      <c r="V1183" s="128" t="s">
        <v>882</v>
      </c>
      <c r="W1183" s="96">
        <v>0</v>
      </c>
      <c r="X1183" s="96">
        <v>0</v>
      </c>
      <c r="Y1183" s="96">
        <v>0</v>
      </c>
      <c r="Z1183" s="96">
        <v>0</v>
      </c>
      <c r="AA1183" s="105">
        <v>0</v>
      </c>
      <c r="AB1183" s="108">
        <v>0</v>
      </c>
      <c r="AC1183" s="96">
        <v>0</v>
      </c>
      <c r="AD1183" s="109" t="s">
        <v>882</v>
      </c>
      <c r="AE1183" s="96">
        <v>0</v>
      </c>
      <c r="AF1183" s="96">
        <v>0</v>
      </c>
      <c r="AG1183" s="96">
        <v>0</v>
      </c>
      <c r="AH1183" s="105">
        <v>0</v>
      </c>
      <c r="AI1183" s="108">
        <v>0</v>
      </c>
      <c r="AJ1183" s="105">
        <v>0</v>
      </c>
      <c r="AK1183" s="108" t="s">
        <v>883</v>
      </c>
      <c r="AL1183" s="9" t="str">
        <f>VLOOKUP(F1183,Definitions!$B$7:$E$39,4,FALSE)</f>
        <v>EU28</v>
      </c>
    </row>
    <row r="1184" spans="1:38">
      <c r="A1184" s="36" t="str">
        <f t="shared" si="235"/>
        <v>UK402_55</v>
      </c>
      <c r="B1184" t="s">
        <v>122</v>
      </c>
      <c r="C1184" t="s">
        <v>185</v>
      </c>
      <c r="D1184">
        <v>402</v>
      </c>
      <c r="E1184">
        <v>55</v>
      </c>
      <c r="F1184" s="25" t="str">
        <f>VLOOKUP(B1184,Definitions!$C$7:$D$43,2,FALSE)</f>
        <v>United Kingdom</v>
      </c>
      <c r="G1184" t="str">
        <f>VLOOKUP(C1184,Definitions!$C$49:$D$57,2,FALSE)</f>
        <v>Residential</v>
      </c>
      <c r="H1184" t="str">
        <f>VLOOKUP(D1184,Definitions!$C$60:$D$104,2,FALSE)</f>
        <v>MFH</v>
      </c>
      <c r="J1184" s="29" t="str">
        <f>VLOOKUP(E1184,Definitions!$C$115:$D$131,2,FALSE)</f>
        <v xml:space="preserve">Other RES </v>
      </c>
      <c r="K1184" s="106"/>
      <c r="L1184" s="105"/>
      <c r="M1184" s="103">
        <f t="shared" si="236"/>
        <v>0</v>
      </c>
      <c r="N1184" s="37"/>
      <c r="O1184" s="105"/>
      <c r="P1184" s="105">
        <f t="shared" si="237"/>
        <v>0</v>
      </c>
      <c r="Q1184" s="105">
        <f t="shared" si="238"/>
        <v>0</v>
      </c>
      <c r="R1184" s="103">
        <f t="shared" si="239"/>
        <v>0</v>
      </c>
      <c r="S1184" s="96">
        <v>0</v>
      </c>
      <c r="T1184" s="128" t="s">
        <v>882</v>
      </c>
      <c r="U1184" s="96">
        <v>0</v>
      </c>
      <c r="V1184" s="128" t="s">
        <v>882</v>
      </c>
      <c r="W1184" s="96">
        <v>0</v>
      </c>
      <c r="X1184" s="96">
        <v>0</v>
      </c>
      <c r="Y1184" s="96">
        <v>0</v>
      </c>
      <c r="Z1184" s="96">
        <v>0</v>
      </c>
      <c r="AA1184" s="105">
        <v>0</v>
      </c>
      <c r="AB1184" s="108">
        <v>0</v>
      </c>
      <c r="AC1184" s="96">
        <v>0</v>
      </c>
      <c r="AD1184" s="109" t="s">
        <v>882</v>
      </c>
      <c r="AE1184" s="96">
        <v>0</v>
      </c>
      <c r="AF1184" s="96">
        <v>0</v>
      </c>
      <c r="AG1184" s="96">
        <v>0</v>
      </c>
      <c r="AH1184" s="105">
        <v>0</v>
      </c>
      <c r="AI1184" s="108">
        <v>0</v>
      </c>
      <c r="AJ1184" s="105">
        <v>0</v>
      </c>
      <c r="AK1184" s="108" t="s">
        <v>883</v>
      </c>
      <c r="AL1184" s="9" t="str">
        <f>VLOOKUP(F1184,Definitions!$B$7:$E$39,4,FALSE)</f>
        <v>EU28</v>
      </c>
    </row>
    <row r="1185" spans="1:38">
      <c r="A1185" s="36" t="str">
        <f t="shared" ref="A1185" si="240">B1185&amp;D1185&amp;"_"&amp;E1185</f>
        <v>NO400_0</v>
      </c>
      <c r="B1185" t="s">
        <v>136</v>
      </c>
      <c r="C1185" t="s">
        <v>185</v>
      </c>
      <c r="D1185">
        <v>400</v>
      </c>
      <c r="E1185">
        <v>0</v>
      </c>
      <c r="F1185" s="25" t="str">
        <f>VLOOKUP(B1185,Definitions!$C$7:$D$43,2,FALSE)</f>
        <v>Norway</v>
      </c>
      <c r="G1185" t="str">
        <f>VLOOKUP(C1185,Definitions!$C$49:$D$57,2,FALSE)</f>
        <v>Residential</v>
      </c>
      <c r="H1185" t="str">
        <f>VLOOKUP(D1185,Definitions!$C$60:$D$104,2,FALSE)</f>
        <v>TOTAL Residential</v>
      </c>
      <c r="J1185" s="29" t="str">
        <f>VLOOKUP(E1185,Definitions!$C$115:$D$131,2,FALSE)</f>
        <v>TOTAL</v>
      </c>
      <c r="K1185" s="106"/>
      <c r="L1185" s="105"/>
      <c r="M1185" s="103">
        <f t="shared" ref="M1185" si="241">SUM(O1185:P1185)</f>
        <v>31.456378053485373</v>
      </c>
      <c r="N1185" s="37"/>
      <c r="O1185" s="105"/>
      <c r="P1185" s="105">
        <f t="shared" ref="P1185" si="242">Q1185+R1185+IFERROR(AJ1185,0)</f>
        <v>31.456378053485373</v>
      </c>
      <c r="Q1185" s="105">
        <f t="shared" ref="Q1185" si="243">S1185+U1185+W1185</f>
        <v>29.966238540522856</v>
      </c>
      <c r="R1185" s="103">
        <f t="shared" ref="R1185" si="244">AC1185+AE1185</f>
        <v>0</v>
      </c>
      <c r="S1185" s="96">
        <v>28.745618085697249</v>
      </c>
      <c r="T1185" s="128" t="s">
        <v>882</v>
      </c>
      <c r="U1185" s="96">
        <v>1.2206204548256072</v>
      </c>
      <c r="V1185" s="128" t="s">
        <v>882</v>
      </c>
      <c r="W1185" s="96">
        <v>0</v>
      </c>
      <c r="X1185" s="96">
        <v>0</v>
      </c>
      <c r="Y1185" s="96">
        <v>0</v>
      </c>
      <c r="Z1185" s="96">
        <v>0</v>
      </c>
      <c r="AA1185" s="105">
        <v>0</v>
      </c>
      <c r="AB1185" s="108">
        <v>0</v>
      </c>
      <c r="AC1185" s="96">
        <v>0</v>
      </c>
      <c r="AD1185" s="109" t="s">
        <v>882</v>
      </c>
      <c r="AE1185" s="96">
        <v>0</v>
      </c>
      <c r="AF1185" s="96">
        <v>0</v>
      </c>
      <c r="AG1185" s="96">
        <v>0</v>
      </c>
      <c r="AH1185" s="105">
        <v>0</v>
      </c>
      <c r="AI1185" s="108">
        <v>0</v>
      </c>
      <c r="AJ1185" s="105">
        <v>1.4901395129625161</v>
      </c>
      <c r="AK1185" s="108" t="s">
        <v>883</v>
      </c>
      <c r="AL1185" s="9" t="str">
        <f>VLOOKUP(F1185,Definitions!$B$7:$E$39,4,FALSE)</f>
        <v>Rest</v>
      </c>
    </row>
    <row r="1186" spans="1:38">
      <c r="A1186" s="36" t="str">
        <f t="shared" ref="A1186:A1226" si="245">B1186&amp;D1186&amp;"_"&amp;E1186</f>
        <v>NO400_1</v>
      </c>
      <c r="B1186" t="s">
        <v>136</v>
      </c>
      <c r="C1186" t="s">
        <v>185</v>
      </c>
      <c r="D1186">
        <v>400</v>
      </c>
      <c r="E1186">
        <v>1</v>
      </c>
      <c r="F1186" s="25" t="str">
        <f>VLOOKUP(B1186,Definitions!$C$7:$D$43,2,FALSE)</f>
        <v>Norway</v>
      </c>
      <c r="G1186" t="str">
        <f>VLOOKUP(C1186,Definitions!$C$49:$D$57,2,FALSE)</f>
        <v>Residential</v>
      </c>
      <c r="H1186" t="str">
        <f>VLOOKUP(D1186,Definitions!$C$60:$D$104,2,FALSE)</f>
        <v>TOTAL Residential</v>
      </c>
      <c r="J1186" s="29" t="str">
        <f>VLOOKUP(E1186,Definitions!$C$115:$D$131,2,FALSE)</f>
        <v>Coal</v>
      </c>
      <c r="K1186" s="106"/>
      <c r="L1186" s="105"/>
      <c r="M1186" s="103">
        <f t="shared" ref="M1186:M1226" si="246">SUM(O1186:P1186)</f>
        <v>0.37559678367992699</v>
      </c>
      <c r="N1186" s="37"/>
      <c r="O1186" s="105"/>
      <c r="P1186" s="105">
        <f t="shared" ref="P1186:P1226" si="247">Q1186+R1186+IFERROR(AJ1186,0)</f>
        <v>0.37559678367992699</v>
      </c>
      <c r="Q1186" s="105">
        <f t="shared" ref="Q1186:Q1226" si="248">S1186+U1186+W1186</f>
        <v>0.37559678367992699</v>
      </c>
      <c r="R1186" s="103">
        <f t="shared" ref="R1186:R1226" si="249">AC1186+AE1186</f>
        <v>0</v>
      </c>
      <c r="S1186" s="96">
        <v>0.36328642221179874</v>
      </c>
      <c r="T1186" s="128" t="s">
        <v>882</v>
      </c>
      <c r="U1186" s="96">
        <v>1.2310361468128249E-2</v>
      </c>
      <c r="V1186" s="128" t="s">
        <v>882</v>
      </c>
      <c r="W1186" s="96">
        <v>0</v>
      </c>
      <c r="X1186" s="96">
        <v>0</v>
      </c>
      <c r="Y1186" s="96">
        <v>0</v>
      </c>
      <c r="Z1186" s="96">
        <v>0</v>
      </c>
      <c r="AA1186" s="105">
        <v>0</v>
      </c>
      <c r="AB1186" s="108">
        <v>0</v>
      </c>
      <c r="AC1186" s="96">
        <v>0</v>
      </c>
      <c r="AD1186" s="109" t="s">
        <v>882</v>
      </c>
      <c r="AE1186" s="96">
        <v>0</v>
      </c>
      <c r="AF1186" s="96">
        <v>0</v>
      </c>
      <c r="AG1186" s="96">
        <v>0</v>
      </c>
      <c r="AH1186" s="105">
        <v>0</v>
      </c>
      <c r="AI1186" s="108">
        <v>0</v>
      </c>
      <c r="AJ1186" s="105">
        <v>0</v>
      </c>
      <c r="AK1186" s="108" t="s">
        <v>883</v>
      </c>
      <c r="AL1186" s="9" t="str">
        <f>VLOOKUP(F1186,Definitions!$B$7:$E$39,4,FALSE)</f>
        <v>Rest</v>
      </c>
    </row>
    <row r="1187" spans="1:38">
      <c r="A1187" s="36" t="str">
        <f t="shared" si="245"/>
        <v>NO400_2</v>
      </c>
      <c r="B1187" t="s">
        <v>136</v>
      </c>
      <c r="C1187" t="s">
        <v>185</v>
      </c>
      <c r="D1187">
        <v>400</v>
      </c>
      <c r="E1187">
        <v>2</v>
      </c>
      <c r="F1187" s="25" t="str">
        <f>VLOOKUP(B1187,Definitions!$C$7:$D$43,2,FALSE)</f>
        <v>Norway</v>
      </c>
      <c r="G1187" t="str">
        <f>VLOOKUP(C1187,Definitions!$C$49:$D$57,2,FALSE)</f>
        <v>Residential</v>
      </c>
      <c r="H1187" t="str">
        <f>VLOOKUP(D1187,Definitions!$C$60:$D$104,2,FALSE)</f>
        <v>TOTAL Residential</v>
      </c>
      <c r="J1187" s="29" t="str">
        <f>VLOOKUP(E1187,Definitions!$C$115:$D$131,2,FALSE)</f>
        <v>Fuel oil</v>
      </c>
      <c r="K1187" s="106"/>
      <c r="L1187" s="105"/>
      <c r="M1187" s="103">
        <f t="shared" si="246"/>
        <v>2.215131470074867</v>
      </c>
      <c r="N1187" s="37"/>
      <c r="O1187" s="105"/>
      <c r="P1187" s="105">
        <f t="shared" si="247"/>
        <v>2.215131470074867</v>
      </c>
      <c r="Q1187" s="105">
        <f t="shared" si="248"/>
        <v>2.215131470074867</v>
      </c>
      <c r="R1187" s="103">
        <f t="shared" si="249"/>
        <v>0</v>
      </c>
      <c r="S1187" s="96">
        <v>2.0984746035662387</v>
      </c>
      <c r="T1187" s="128" t="s">
        <v>882</v>
      </c>
      <c r="U1187" s="96">
        <v>0.11665686650862811</v>
      </c>
      <c r="V1187" s="128" t="s">
        <v>882</v>
      </c>
      <c r="W1187" s="96">
        <v>0</v>
      </c>
      <c r="X1187" s="96">
        <v>0</v>
      </c>
      <c r="Y1187" s="96">
        <v>0</v>
      </c>
      <c r="Z1187" s="96">
        <v>0</v>
      </c>
      <c r="AA1187" s="105">
        <v>0</v>
      </c>
      <c r="AB1187" s="108">
        <v>0</v>
      </c>
      <c r="AC1187" s="96">
        <v>0</v>
      </c>
      <c r="AD1187" s="109" t="s">
        <v>882</v>
      </c>
      <c r="AE1187" s="96">
        <v>0</v>
      </c>
      <c r="AF1187" s="96">
        <v>0</v>
      </c>
      <c r="AG1187" s="96">
        <v>0</v>
      </c>
      <c r="AH1187" s="105">
        <v>0</v>
      </c>
      <c r="AI1187" s="108">
        <v>0</v>
      </c>
      <c r="AJ1187" s="105">
        <v>0</v>
      </c>
      <c r="AK1187" s="108" t="s">
        <v>883</v>
      </c>
      <c r="AL1187" s="9" t="str">
        <f>VLOOKUP(F1187,Definitions!$B$7:$E$39,4,FALSE)</f>
        <v>Rest</v>
      </c>
    </row>
    <row r="1188" spans="1:38">
      <c r="A1188" s="36" t="str">
        <f t="shared" si="245"/>
        <v>NO400_3</v>
      </c>
      <c r="B1188" t="s">
        <v>136</v>
      </c>
      <c r="C1188" t="s">
        <v>185</v>
      </c>
      <c r="D1188">
        <v>400</v>
      </c>
      <c r="E1188">
        <v>3</v>
      </c>
      <c r="F1188" s="25" t="str">
        <f>VLOOKUP(B1188,Definitions!$C$7:$D$43,2,FALSE)</f>
        <v>Norway</v>
      </c>
      <c r="G1188" t="str">
        <f>VLOOKUP(C1188,Definitions!$C$49:$D$57,2,FALSE)</f>
        <v>Residential</v>
      </c>
      <c r="H1188" t="str">
        <f>VLOOKUP(D1188,Definitions!$C$60:$D$104,2,FALSE)</f>
        <v>TOTAL Residential</v>
      </c>
      <c r="J1188" s="29" t="str">
        <f>VLOOKUP(E1188,Definitions!$C$115:$D$131,2,FALSE)</f>
        <v>Natural gas</v>
      </c>
      <c r="K1188" s="106"/>
      <c r="L1188" s="105"/>
      <c r="M1188" s="103">
        <f t="shared" si="246"/>
        <v>0.49290739771453729</v>
      </c>
      <c r="N1188" s="37"/>
      <c r="O1188" s="105"/>
      <c r="P1188" s="105">
        <f t="shared" si="247"/>
        <v>0.49290739771453729</v>
      </c>
      <c r="Q1188" s="105">
        <f t="shared" si="248"/>
        <v>0.49290739771453729</v>
      </c>
      <c r="R1188" s="103">
        <f t="shared" si="249"/>
        <v>0</v>
      </c>
      <c r="S1188" s="96">
        <v>0.46174802579887253</v>
      </c>
      <c r="T1188" s="128" t="s">
        <v>882</v>
      </c>
      <c r="U1188" s="96">
        <v>3.1159371915664778E-2</v>
      </c>
      <c r="V1188" s="128" t="s">
        <v>882</v>
      </c>
      <c r="W1188" s="96">
        <v>0</v>
      </c>
      <c r="X1188" s="96">
        <v>0</v>
      </c>
      <c r="Y1188" s="96">
        <v>0</v>
      </c>
      <c r="Z1188" s="96">
        <v>0</v>
      </c>
      <c r="AA1188" s="105">
        <v>0</v>
      </c>
      <c r="AB1188" s="108">
        <v>0</v>
      </c>
      <c r="AC1188" s="96">
        <v>0</v>
      </c>
      <c r="AD1188" s="109" t="s">
        <v>882</v>
      </c>
      <c r="AE1188" s="96">
        <v>0</v>
      </c>
      <c r="AF1188" s="96">
        <v>0</v>
      </c>
      <c r="AG1188" s="96">
        <v>0</v>
      </c>
      <c r="AH1188" s="105">
        <v>0</v>
      </c>
      <c r="AI1188" s="108">
        <v>0</v>
      </c>
      <c r="AJ1188" s="105">
        <v>0</v>
      </c>
      <c r="AK1188" s="108" t="s">
        <v>883</v>
      </c>
      <c r="AL1188" s="9" t="str">
        <f>VLOOKUP(F1188,Definitions!$B$7:$E$39,4,FALSE)</f>
        <v>Rest</v>
      </c>
    </row>
    <row r="1189" spans="1:38">
      <c r="A1189" s="36" t="str">
        <f t="shared" si="245"/>
        <v>NO400_4</v>
      </c>
      <c r="B1189" t="s">
        <v>136</v>
      </c>
      <c r="C1189" t="s">
        <v>185</v>
      </c>
      <c r="D1189">
        <v>400</v>
      </c>
      <c r="E1189">
        <v>4</v>
      </c>
      <c r="F1189" s="25" t="str">
        <f>VLOOKUP(B1189,Definitions!$C$7:$D$43,2,FALSE)</f>
        <v>Norway</v>
      </c>
      <c r="G1189" t="str">
        <f>VLOOKUP(C1189,Definitions!$C$49:$D$57,2,FALSE)</f>
        <v>Residential</v>
      </c>
      <c r="H1189" t="str">
        <f>VLOOKUP(D1189,Definitions!$C$60:$D$104,2,FALSE)</f>
        <v>TOTAL Residential</v>
      </c>
      <c r="J1189" s="29" t="str">
        <f>VLOOKUP(E1189,Definitions!$C$115:$D$131,2,FALSE)</f>
        <v>Other fossil fuels</v>
      </c>
      <c r="K1189" s="106"/>
      <c r="L1189" s="105"/>
      <c r="M1189" s="103">
        <f t="shared" si="246"/>
        <v>0</v>
      </c>
      <c r="N1189" s="37"/>
      <c r="O1189" s="105"/>
      <c r="P1189" s="105">
        <f t="shared" si="247"/>
        <v>0</v>
      </c>
      <c r="Q1189" s="105">
        <f t="shared" si="248"/>
        <v>0</v>
      </c>
      <c r="R1189" s="103">
        <f t="shared" si="249"/>
        <v>0</v>
      </c>
      <c r="S1189" s="96">
        <v>0</v>
      </c>
      <c r="T1189" s="128" t="s">
        <v>882</v>
      </c>
      <c r="U1189" s="96">
        <v>0</v>
      </c>
      <c r="V1189" s="128" t="s">
        <v>882</v>
      </c>
      <c r="W1189" s="96">
        <v>0</v>
      </c>
      <c r="X1189" s="96">
        <v>0</v>
      </c>
      <c r="Y1189" s="96">
        <v>0</v>
      </c>
      <c r="Z1189" s="96">
        <v>0</v>
      </c>
      <c r="AA1189" s="105">
        <v>0</v>
      </c>
      <c r="AB1189" s="108">
        <v>0</v>
      </c>
      <c r="AC1189" s="96">
        <v>0</v>
      </c>
      <c r="AD1189" s="109" t="s">
        <v>882</v>
      </c>
      <c r="AE1189" s="96">
        <v>0</v>
      </c>
      <c r="AF1189" s="96">
        <v>0</v>
      </c>
      <c r="AG1189" s="96">
        <v>0</v>
      </c>
      <c r="AH1189" s="105">
        <v>0</v>
      </c>
      <c r="AI1189" s="108">
        <v>0</v>
      </c>
      <c r="AJ1189" s="105">
        <v>0</v>
      </c>
      <c r="AK1189" s="108" t="s">
        <v>883</v>
      </c>
      <c r="AL1189" s="9" t="str">
        <f>VLOOKUP(F1189,Definitions!$B$7:$E$39,4,FALSE)</f>
        <v>Rest</v>
      </c>
    </row>
    <row r="1190" spans="1:38">
      <c r="A1190" s="36" t="str">
        <f t="shared" si="245"/>
        <v>NO400_6</v>
      </c>
      <c r="B1190" t="s">
        <v>136</v>
      </c>
      <c r="C1190" t="s">
        <v>185</v>
      </c>
      <c r="D1190">
        <v>400</v>
      </c>
      <c r="E1190">
        <v>6</v>
      </c>
      <c r="F1190" s="25" t="str">
        <f>VLOOKUP(B1190,Definitions!$C$7:$D$43,2,FALSE)</f>
        <v>Norway</v>
      </c>
      <c r="G1190" t="str">
        <f>VLOOKUP(C1190,Definitions!$C$49:$D$57,2,FALSE)</f>
        <v>Residential</v>
      </c>
      <c r="H1190" t="str">
        <f>VLOOKUP(D1190,Definitions!$C$60:$D$104,2,FALSE)</f>
        <v>TOTAL Residential</v>
      </c>
      <c r="J1190" s="29" t="str">
        <f>VLOOKUP(E1190,Definitions!$C$115:$D$131,2,FALSE)</f>
        <v>Electricity</v>
      </c>
      <c r="K1190" s="106"/>
      <c r="L1190" s="105"/>
      <c r="M1190" s="103">
        <f t="shared" si="246"/>
        <v>19.264059790012052</v>
      </c>
      <c r="N1190" s="37"/>
      <c r="O1190" s="105"/>
      <c r="P1190" s="105">
        <f t="shared" si="247"/>
        <v>19.264059790012052</v>
      </c>
      <c r="Q1190" s="105">
        <f t="shared" si="248"/>
        <v>18.323438402601681</v>
      </c>
      <c r="R1190" s="103">
        <f t="shared" si="249"/>
        <v>0</v>
      </c>
      <c r="S1190" s="96">
        <v>17.654189934041955</v>
      </c>
      <c r="T1190" s="128" t="s">
        <v>882</v>
      </c>
      <c r="U1190" s="96">
        <v>0.66924846855972642</v>
      </c>
      <c r="V1190" s="128" t="s">
        <v>882</v>
      </c>
      <c r="W1190" s="96">
        <v>0</v>
      </c>
      <c r="X1190" s="96">
        <v>0</v>
      </c>
      <c r="Y1190" s="96">
        <v>0</v>
      </c>
      <c r="Z1190" s="96">
        <v>0</v>
      </c>
      <c r="AA1190" s="105">
        <v>0</v>
      </c>
      <c r="AB1190" s="108">
        <v>0</v>
      </c>
      <c r="AC1190" s="96">
        <v>0</v>
      </c>
      <c r="AD1190" s="109" t="s">
        <v>882</v>
      </c>
      <c r="AE1190" s="96">
        <v>0</v>
      </c>
      <c r="AF1190" s="96">
        <v>0</v>
      </c>
      <c r="AG1190" s="96">
        <v>0</v>
      </c>
      <c r="AH1190" s="105">
        <v>0</v>
      </c>
      <c r="AI1190" s="108">
        <v>0</v>
      </c>
      <c r="AJ1190" s="105">
        <v>0.94062138741036982</v>
      </c>
      <c r="AK1190" s="108" t="s">
        <v>883</v>
      </c>
      <c r="AL1190" s="9" t="str">
        <f>VLOOKUP(F1190,Definitions!$B$7:$E$39,4,FALSE)</f>
        <v>Rest</v>
      </c>
    </row>
    <row r="1191" spans="1:38">
      <c r="A1191" s="36" t="str">
        <f t="shared" si="245"/>
        <v>NO400_7</v>
      </c>
      <c r="B1191" t="s">
        <v>136</v>
      </c>
      <c r="C1191" t="s">
        <v>185</v>
      </c>
      <c r="D1191">
        <v>400</v>
      </c>
      <c r="E1191">
        <v>7</v>
      </c>
      <c r="F1191" s="25" t="str">
        <f>VLOOKUP(B1191,Definitions!$C$7:$D$43,2,FALSE)</f>
        <v>Norway</v>
      </c>
      <c r="G1191" t="str">
        <f>VLOOKUP(C1191,Definitions!$C$49:$D$57,2,FALSE)</f>
        <v>Residential</v>
      </c>
      <c r="H1191" t="str">
        <f>VLOOKUP(D1191,Definitions!$C$60:$D$104,2,FALSE)</f>
        <v>TOTAL Residential</v>
      </c>
      <c r="J1191" s="29" t="str">
        <f>VLOOKUP(E1191,Definitions!$C$115:$D$131,2,FALSE)</f>
        <v>District heating</v>
      </c>
      <c r="K1191" s="106"/>
      <c r="L1191" s="105"/>
      <c r="M1191" s="103">
        <f t="shared" si="246"/>
        <v>0.6274317572248661</v>
      </c>
      <c r="N1191" s="56"/>
      <c r="O1191" s="105"/>
      <c r="P1191" s="105">
        <f t="shared" si="247"/>
        <v>0.6274317572248661</v>
      </c>
      <c r="Q1191" s="105">
        <f t="shared" si="248"/>
        <v>0.6274317572248661</v>
      </c>
      <c r="R1191" s="103">
        <f t="shared" si="249"/>
        <v>0</v>
      </c>
      <c r="S1191" s="96">
        <v>0.57935794151616848</v>
      </c>
      <c r="T1191" s="128" t="s">
        <v>882</v>
      </c>
      <c r="U1191" s="96">
        <v>4.8073815708697634E-2</v>
      </c>
      <c r="V1191" s="128" t="s">
        <v>882</v>
      </c>
      <c r="W1191" s="96">
        <v>0</v>
      </c>
      <c r="X1191" s="96">
        <v>0</v>
      </c>
      <c r="Y1191" s="96">
        <v>0</v>
      </c>
      <c r="Z1191" s="96">
        <v>0</v>
      </c>
      <c r="AA1191" s="105">
        <v>0</v>
      </c>
      <c r="AB1191" s="108">
        <v>0</v>
      </c>
      <c r="AC1191" s="96">
        <v>0</v>
      </c>
      <c r="AD1191" s="109" t="s">
        <v>882</v>
      </c>
      <c r="AE1191" s="96">
        <v>0</v>
      </c>
      <c r="AF1191" s="96">
        <v>0</v>
      </c>
      <c r="AG1191" s="96">
        <v>0</v>
      </c>
      <c r="AH1191" s="105">
        <v>0</v>
      </c>
      <c r="AI1191" s="108">
        <v>0</v>
      </c>
      <c r="AJ1191" s="105">
        <v>0</v>
      </c>
      <c r="AK1191" s="108" t="s">
        <v>883</v>
      </c>
      <c r="AL1191" s="9" t="str">
        <f>VLOOKUP(F1191,Definitions!$B$7:$E$39,4,FALSE)</f>
        <v>Rest</v>
      </c>
    </row>
    <row r="1192" spans="1:38">
      <c r="A1192" s="36" t="str">
        <f t="shared" si="245"/>
        <v>NO400_8</v>
      </c>
      <c r="B1192" t="s">
        <v>136</v>
      </c>
      <c r="C1192" t="s">
        <v>185</v>
      </c>
      <c r="D1192">
        <v>400</v>
      </c>
      <c r="E1192">
        <v>8</v>
      </c>
      <c r="F1192" s="25" t="str">
        <f>VLOOKUP(B1192,Definitions!$C$7:$D$43,2,FALSE)</f>
        <v>Norway</v>
      </c>
      <c r="G1192" t="str">
        <f>VLOOKUP(C1192,Definitions!$C$49:$D$57,2,FALSE)</f>
        <v>Residential</v>
      </c>
      <c r="H1192" t="str">
        <f>VLOOKUP(D1192,Definitions!$C$60:$D$104,2,FALSE)</f>
        <v>TOTAL Residential</v>
      </c>
      <c r="J1192" s="29" t="str">
        <f>VLOOKUP(E1192,Definitions!$C$115:$D$131,2,FALSE)</f>
        <v>Waste non-RES</v>
      </c>
      <c r="K1192" s="106"/>
      <c r="L1192" s="105"/>
      <c r="M1192" s="103">
        <f t="shared" si="246"/>
        <v>0</v>
      </c>
      <c r="N1192" s="37"/>
      <c r="O1192" s="105"/>
      <c r="P1192" s="105">
        <f t="shared" si="247"/>
        <v>0</v>
      </c>
      <c r="Q1192" s="105">
        <f t="shared" si="248"/>
        <v>0</v>
      </c>
      <c r="R1192" s="103">
        <f t="shared" si="249"/>
        <v>0</v>
      </c>
      <c r="S1192" s="96">
        <v>0</v>
      </c>
      <c r="T1192" s="128" t="s">
        <v>882</v>
      </c>
      <c r="U1192" s="96">
        <v>0</v>
      </c>
      <c r="V1192" s="128" t="s">
        <v>882</v>
      </c>
      <c r="W1192" s="96">
        <v>0</v>
      </c>
      <c r="X1192" s="96">
        <v>0</v>
      </c>
      <c r="Y1192" s="96">
        <v>0</v>
      </c>
      <c r="Z1192" s="96">
        <v>0</v>
      </c>
      <c r="AA1192" s="105">
        <v>0</v>
      </c>
      <c r="AB1192" s="108">
        <v>0</v>
      </c>
      <c r="AC1192" s="96">
        <v>0</v>
      </c>
      <c r="AD1192" s="109" t="s">
        <v>882</v>
      </c>
      <c r="AE1192" s="96">
        <v>0</v>
      </c>
      <c r="AF1192" s="96">
        <v>0</v>
      </c>
      <c r="AG1192" s="96">
        <v>0</v>
      </c>
      <c r="AH1192" s="105">
        <v>0</v>
      </c>
      <c r="AI1192" s="108">
        <v>0</v>
      </c>
      <c r="AJ1192" s="105">
        <v>0</v>
      </c>
      <c r="AK1192" s="108" t="s">
        <v>883</v>
      </c>
      <c r="AL1192" s="9" t="str">
        <f>VLOOKUP(F1192,Definitions!$B$7:$E$39,4,FALSE)</f>
        <v>Rest</v>
      </c>
    </row>
    <row r="1193" spans="1:38">
      <c r="A1193" s="36" t="str">
        <f t="shared" si="245"/>
        <v>NO400_9</v>
      </c>
      <c r="B1193" t="s">
        <v>136</v>
      </c>
      <c r="C1193" t="s">
        <v>185</v>
      </c>
      <c r="D1193">
        <v>400</v>
      </c>
      <c r="E1193">
        <v>9</v>
      </c>
      <c r="F1193" s="25" t="str">
        <f>VLOOKUP(B1193,Definitions!$C$7:$D$43,2,FALSE)</f>
        <v>Norway</v>
      </c>
      <c r="G1193" t="str">
        <f>VLOOKUP(C1193,Definitions!$C$49:$D$57,2,FALSE)</f>
        <v>Residential</v>
      </c>
      <c r="H1193" t="str">
        <f>VLOOKUP(D1193,Definitions!$C$60:$D$104,2,FALSE)</f>
        <v>TOTAL Residential</v>
      </c>
      <c r="J1193" s="29" t="str">
        <f>VLOOKUP(E1193,Definitions!$C$115:$D$131,2,FALSE)</f>
        <v>Waste RES</v>
      </c>
      <c r="K1193" s="106"/>
      <c r="L1193" s="105"/>
      <c r="M1193" s="103">
        <f t="shared" si="246"/>
        <v>0</v>
      </c>
      <c r="N1193" s="37"/>
      <c r="O1193" s="105"/>
      <c r="P1193" s="105">
        <f t="shared" si="247"/>
        <v>0</v>
      </c>
      <c r="Q1193" s="105">
        <f t="shared" si="248"/>
        <v>0</v>
      </c>
      <c r="R1193" s="103">
        <f t="shared" si="249"/>
        <v>0</v>
      </c>
      <c r="S1193" s="96">
        <v>0</v>
      </c>
      <c r="T1193" s="128" t="s">
        <v>882</v>
      </c>
      <c r="U1193" s="96">
        <v>0</v>
      </c>
      <c r="V1193" s="128" t="s">
        <v>882</v>
      </c>
      <c r="W1193" s="96">
        <v>0</v>
      </c>
      <c r="X1193" s="96">
        <v>0</v>
      </c>
      <c r="Y1193" s="96">
        <v>0</v>
      </c>
      <c r="Z1193" s="96">
        <v>0</v>
      </c>
      <c r="AA1193" s="105">
        <v>0</v>
      </c>
      <c r="AB1193" s="108">
        <v>0</v>
      </c>
      <c r="AC1193" s="96">
        <v>0</v>
      </c>
      <c r="AD1193" s="109" t="s">
        <v>882</v>
      </c>
      <c r="AE1193" s="96">
        <v>0</v>
      </c>
      <c r="AF1193" s="96">
        <v>0</v>
      </c>
      <c r="AG1193" s="96">
        <v>0</v>
      </c>
      <c r="AH1193" s="105">
        <v>0</v>
      </c>
      <c r="AI1193" s="108">
        <v>0</v>
      </c>
      <c r="AJ1193" s="105">
        <v>0</v>
      </c>
      <c r="AK1193" s="108" t="s">
        <v>883</v>
      </c>
      <c r="AL1193" s="9" t="str">
        <f>VLOOKUP(F1193,Definitions!$B$7:$E$39,4,FALSE)</f>
        <v>Rest</v>
      </c>
    </row>
    <row r="1194" spans="1:38">
      <c r="A1194" s="36" t="str">
        <f t="shared" si="245"/>
        <v>NO400_51</v>
      </c>
      <c r="B1194" t="s">
        <v>136</v>
      </c>
      <c r="C1194" t="s">
        <v>185</v>
      </c>
      <c r="D1194">
        <v>400</v>
      </c>
      <c r="E1194">
        <v>51</v>
      </c>
      <c r="F1194" s="25" t="str">
        <f>VLOOKUP(B1194,Definitions!$C$7:$D$43,2,FALSE)</f>
        <v>Norway</v>
      </c>
      <c r="G1194" t="str">
        <f>VLOOKUP(C1194,Definitions!$C$49:$D$57,2,FALSE)</f>
        <v>Residential</v>
      </c>
      <c r="H1194" t="str">
        <f>VLOOKUP(D1194,Definitions!$C$60:$D$104,2,FALSE)</f>
        <v>TOTAL Residential</v>
      </c>
      <c r="J1194" s="29" t="str">
        <f>VLOOKUP(E1194,Definitions!$C$115:$D$131,2,FALSE)</f>
        <v>Biomass</v>
      </c>
      <c r="K1194" s="106"/>
      <c r="L1194" s="105"/>
      <c r="M1194" s="103">
        <f t="shared" si="246"/>
        <v>4.4259233260851092</v>
      </c>
      <c r="N1194" s="37"/>
      <c r="O1194" s="105"/>
      <c r="P1194" s="105">
        <f t="shared" si="247"/>
        <v>4.4259233260851092</v>
      </c>
      <c r="Q1194" s="105">
        <f t="shared" si="248"/>
        <v>4.4259233260851092</v>
      </c>
      <c r="R1194" s="103">
        <f t="shared" si="249"/>
        <v>0</v>
      </c>
      <c r="S1194" s="96">
        <v>4.2185638574172604</v>
      </c>
      <c r="T1194" s="128" t="s">
        <v>882</v>
      </c>
      <c r="U1194" s="96">
        <v>0.20735946866784893</v>
      </c>
      <c r="V1194" s="128" t="s">
        <v>882</v>
      </c>
      <c r="W1194" s="96">
        <v>0</v>
      </c>
      <c r="X1194" s="96">
        <v>0</v>
      </c>
      <c r="Y1194" s="96">
        <v>0</v>
      </c>
      <c r="Z1194" s="96">
        <v>0</v>
      </c>
      <c r="AA1194" s="105">
        <v>0</v>
      </c>
      <c r="AB1194" s="108">
        <v>0</v>
      </c>
      <c r="AC1194" s="96">
        <v>0</v>
      </c>
      <c r="AD1194" s="109" t="s">
        <v>882</v>
      </c>
      <c r="AE1194" s="96">
        <v>0</v>
      </c>
      <c r="AF1194" s="96">
        <v>0</v>
      </c>
      <c r="AG1194" s="96">
        <v>0</v>
      </c>
      <c r="AH1194" s="105">
        <v>0</v>
      </c>
      <c r="AI1194" s="108">
        <v>0</v>
      </c>
      <c r="AJ1194" s="105">
        <v>0</v>
      </c>
      <c r="AK1194" s="108" t="s">
        <v>883</v>
      </c>
      <c r="AL1194" s="9" t="str">
        <f>VLOOKUP(F1194,Definitions!$B$7:$E$39,4,FALSE)</f>
        <v>Rest</v>
      </c>
    </row>
    <row r="1195" spans="1:38">
      <c r="A1195" s="36" t="str">
        <f t="shared" si="245"/>
        <v>NO400_52</v>
      </c>
      <c r="B1195" t="s">
        <v>136</v>
      </c>
      <c r="C1195" t="s">
        <v>185</v>
      </c>
      <c r="D1195">
        <v>400</v>
      </c>
      <c r="E1195">
        <v>52</v>
      </c>
      <c r="F1195" s="25" t="str">
        <f>VLOOKUP(B1195,Definitions!$C$7:$D$43,2,FALSE)</f>
        <v>Norway</v>
      </c>
      <c r="G1195" t="str">
        <f>VLOOKUP(C1195,Definitions!$C$49:$D$57,2,FALSE)</f>
        <v>Residential</v>
      </c>
      <c r="H1195" t="str">
        <f>VLOOKUP(D1195,Definitions!$C$60:$D$104,2,FALSE)</f>
        <v>TOTAL Residential</v>
      </c>
      <c r="J1195" s="29" t="str">
        <f>VLOOKUP(E1195,Definitions!$C$115:$D$131,2,FALSE)</f>
        <v>Geothermal</v>
      </c>
      <c r="K1195" s="106"/>
      <c r="L1195" s="105"/>
      <c r="M1195" s="103">
        <f t="shared" si="246"/>
        <v>0</v>
      </c>
      <c r="N1195" s="37"/>
      <c r="O1195" s="105"/>
      <c r="P1195" s="105">
        <f t="shared" si="247"/>
        <v>0</v>
      </c>
      <c r="Q1195" s="105">
        <f t="shared" si="248"/>
        <v>0</v>
      </c>
      <c r="R1195" s="103">
        <f t="shared" si="249"/>
        <v>0</v>
      </c>
      <c r="S1195" s="96">
        <v>0</v>
      </c>
      <c r="T1195" s="128" t="s">
        <v>882</v>
      </c>
      <c r="U1195" s="96">
        <v>0</v>
      </c>
      <c r="V1195" s="128" t="s">
        <v>882</v>
      </c>
      <c r="W1195" s="96">
        <v>0</v>
      </c>
      <c r="X1195" s="96">
        <v>0</v>
      </c>
      <c r="Y1195" s="96">
        <v>0</v>
      </c>
      <c r="Z1195" s="96">
        <v>0</v>
      </c>
      <c r="AA1195" s="105">
        <v>0</v>
      </c>
      <c r="AB1195" s="108">
        <v>0</v>
      </c>
      <c r="AC1195" s="96">
        <v>0</v>
      </c>
      <c r="AD1195" s="109" t="s">
        <v>882</v>
      </c>
      <c r="AE1195" s="96">
        <v>0</v>
      </c>
      <c r="AF1195" s="96">
        <v>0</v>
      </c>
      <c r="AG1195" s="96">
        <v>0</v>
      </c>
      <c r="AH1195" s="105">
        <v>0</v>
      </c>
      <c r="AI1195" s="108">
        <v>0</v>
      </c>
      <c r="AJ1195" s="105">
        <v>0</v>
      </c>
      <c r="AK1195" s="108" t="s">
        <v>883</v>
      </c>
      <c r="AL1195" s="9" t="str">
        <f>VLOOKUP(F1195,Definitions!$B$7:$E$39,4,FALSE)</f>
        <v>Rest</v>
      </c>
    </row>
    <row r="1196" spans="1:38">
      <c r="A1196" s="36" t="str">
        <f t="shared" si="245"/>
        <v>NO400_53</v>
      </c>
      <c r="B1196" t="s">
        <v>136</v>
      </c>
      <c r="C1196" t="s">
        <v>185</v>
      </c>
      <c r="D1196">
        <v>400</v>
      </c>
      <c r="E1196">
        <v>53</v>
      </c>
      <c r="F1196" s="25" t="str">
        <f>VLOOKUP(B1196,Definitions!$C$7:$D$43,2,FALSE)</f>
        <v>Norway</v>
      </c>
      <c r="G1196" t="str">
        <f>VLOOKUP(C1196,Definitions!$C$49:$D$57,2,FALSE)</f>
        <v>Residential</v>
      </c>
      <c r="H1196" t="str">
        <f>VLOOKUP(D1196,Definitions!$C$60:$D$104,2,FALSE)</f>
        <v>TOTAL Residential</v>
      </c>
      <c r="J1196" s="29" t="str">
        <f>VLOOKUP(E1196,Definitions!$C$115:$D$131,2,FALSE)</f>
        <v>Solar energy</v>
      </c>
      <c r="K1196" s="106"/>
      <c r="L1196" s="105"/>
      <c r="M1196" s="103">
        <f t="shared" si="246"/>
        <v>0</v>
      </c>
      <c r="N1196" s="37"/>
      <c r="O1196" s="105"/>
      <c r="P1196" s="105">
        <f t="shared" si="247"/>
        <v>0</v>
      </c>
      <c r="Q1196" s="105">
        <f t="shared" si="248"/>
        <v>0</v>
      </c>
      <c r="R1196" s="103">
        <f t="shared" si="249"/>
        <v>0</v>
      </c>
      <c r="S1196" s="96">
        <v>0</v>
      </c>
      <c r="T1196" s="128" t="s">
        <v>882</v>
      </c>
      <c r="U1196" s="96">
        <v>0</v>
      </c>
      <c r="V1196" s="128" t="s">
        <v>882</v>
      </c>
      <c r="W1196" s="96">
        <v>0</v>
      </c>
      <c r="X1196" s="96">
        <v>0</v>
      </c>
      <c r="Y1196" s="96">
        <v>0</v>
      </c>
      <c r="Z1196" s="96">
        <v>0</v>
      </c>
      <c r="AA1196" s="105">
        <v>0</v>
      </c>
      <c r="AB1196" s="108">
        <v>0</v>
      </c>
      <c r="AC1196" s="96">
        <v>0</v>
      </c>
      <c r="AD1196" s="109" t="s">
        <v>882</v>
      </c>
      <c r="AE1196" s="96">
        <v>0</v>
      </c>
      <c r="AF1196" s="96">
        <v>0</v>
      </c>
      <c r="AG1196" s="96">
        <v>0</v>
      </c>
      <c r="AH1196" s="105">
        <v>0</v>
      </c>
      <c r="AI1196" s="108">
        <v>0</v>
      </c>
      <c r="AJ1196" s="105">
        <v>0</v>
      </c>
      <c r="AK1196" s="108" t="s">
        <v>883</v>
      </c>
      <c r="AL1196" s="9" t="str">
        <f>VLOOKUP(F1196,Definitions!$B$7:$E$39,4,FALSE)</f>
        <v>Rest</v>
      </c>
    </row>
    <row r="1197" spans="1:38">
      <c r="A1197" s="36" t="str">
        <f t="shared" si="245"/>
        <v>NO400_58</v>
      </c>
      <c r="B1197" t="s">
        <v>136</v>
      </c>
      <c r="C1197" t="s">
        <v>185</v>
      </c>
      <c r="D1197">
        <v>400</v>
      </c>
      <c r="E1197">
        <v>58</v>
      </c>
      <c r="F1197" s="25" t="str">
        <f>VLOOKUP(B1197,Definitions!$C$7:$D$43,2,FALSE)</f>
        <v>Norway</v>
      </c>
      <c r="G1197" t="str">
        <f>VLOOKUP(C1197,Definitions!$C$49:$D$57,2,FALSE)</f>
        <v>Residential</v>
      </c>
      <c r="H1197" t="str">
        <f>VLOOKUP(D1197,Definitions!$C$60:$D$104,2,FALSE)</f>
        <v>TOTAL Residential</v>
      </c>
      <c r="J1197" s="29" t="str">
        <f>VLOOKUP(E1197,Definitions!$C$115:$D$131,2,FALSE)</f>
        <v>Ambient heat total</v>
      </c>
      <c r="K1197" s="106"/>
      <c r="L1197" s="105"/>
      <c r="M1197" s="103">
        <f t="shared" si="246"/>
        <v>3.5058094031418645</v>
      </c>
      <c r="N1197" s="37"/>
      <c r="O1197" s="105"/>
      <c r="P1197" s="105">
        <f t="shared" si="247"/>
        <v>3.5058094031418645</v>
      </c>
      <c r="Q1197" s="105">
        <f t="shared" si="248"/>
        <v>3.5058094031418645</v>
      </c>
      <c r="R1197" s="103">
        <f t="shared" si="249"/>
        <v>0</v>
      </c>
      <c r="S1197" s="96">
        <v>3.3699973011449513</v>
      </c>
      <c r="T1197" s="128" t="s">
        <v>882</v>
      </c>
      <c r="U1197" s="96">
        <v>0.13581210199691329</v>
      </c>
      <c r="V1197" s="128" t="s">
        <v>882</v>
      </c>
      <c r="W1197" s="96">
        <v>0</v>
      </c>
      <c r="X1197" s="96">
        <v>0</v>
      </c>
      <c r="Y1197" s="96">
        <v>0</v>
      </c>
      <c r="Z1197" s="96">
        <v>0</v>
      </c>
      <c r="AA1197" s="105">
        <v>0</v>
      </c>
      <c r="AB1197" s="108">
        <v>0</v>
      </c>
      <c r="AC1197" s="96">
        <v>0</v>
      </c>
      <c r="AD1197" s="109" t="s">
        <v>882</v>
      </c>
      <c r="AE1197" s="96">
        <v>0</v>
      </c>
      <c r="AF1197" s="96">
        <v>0</v>
      </c>
      <c r="AG1197" s="96">
        <v>0</v>
      </c>
      <c r="AH1197" s="105">
        <v>0</v>
      </c>
      <c r="AI1197" s="108">
        <v>0</v>
      </c>
      <c r="AJ1197" s="105">
        <v>0</v>
      </c>
      <c r="AK1197" s="108" t="s">
        <v>883</v>
      </c>
      <c r="AL1197" s="9" t="str">
        <f>VLOOKUP(F1197,Definitions!$B$7:$E$39,4,FALSE)</f>
        <v>Rest</v>
      </c>
    </row>
    <row r="1198" spans="1:38">
      <c r="A1198" s="36" t="str">
        <f t="shared" si="245"/>
        <v>NO400_55</v>
      </c>
      <c r="B1198" t="s">
        <v>136</v>
      </c>
      <c r="C1198" t="s">
        <v>185</v>
      </c>
      <c r="D1198">
        <v>400</v>
      </c>
      <c r="E1198">
        <v>55</v>
      </c>
      <c r="F1198" s="25" t="str">
        <f>VLOOKUP(B1198,Definitions!$C$7:$D$43,2,FALSE)</f>
        <v>Norway</v>
      </c>
      <c r="G1198" t="str">
        <f>VLOOKUP(C1198,Definitions!$C$49:$D$57,2,FALSE)</f>
        <v>Residential</v>
      </c>
      <c r="H1198" t="str">
        <f>VLOOKUP(D1198,Definitions!$C$60:$D$104,2,FALSE)</f>
        <v>TOTAL Residential</v>
      </c>
      <c r="J1198" s="29" t="str">
        <f>VLOOKUP(E1198,Definitions!$C$115:$D$131,2,FALSE)</f>
        <v xml:space="preserve">Other RES </v>
      </c>
      <c r="K1198" s="106"/>
      <c r="L1198" s="105"/>
      <c r="M1198" s="103">
        <f t="shared" si="246"/>
        <v>0</v>
      </c>
      <c r="N1198" s="37"/>
      <c r="O1198" s="105"/>
      <c r="P1198" s="105">
        <f t="shared" si="247"/>
        <v>0</v>
      </c>
      <c r="Q1198" s="105">
        <f t="shared" si="248"/>
        <v>0</v>
      </c>
      <c r="R1198" s="103">
        <f t="shared" si="249"/>
        <v>0</v>
      </c>
      <c r="S1198" s="96">
        <v>0</v>
      </c>
      <c r="T1198" s="128" t="s">
        <v>882</v>
      </c>
      <c r="U1198" s="96">
        <v>0</v>
      </c>
      <c r="V1198" s="128" t="s">
        <v>882</v>
      </c>
      <c r="W1198" s="96">
        <v>0</v>
      </c>
      <c r="X1198" s="96">
        <v>0</v>
      </c>
      <c r="Y1198" s="96">
        <v>0</v>
      </c>
      <c r="Z1198" s="96">
        <v>0</v>
      </c>
      <c r="AA1198" s="105">
        <v>0</v>
      </c>
      <c r="AB1198" s="108">
        <v>0</v>
      </c>
      <c r="AC1198" s="96">
        <v>0</v>
      </c>
      <c r="AD1198" s="109" t="s">
        <v>882</v>
      </c>
      <c r="AE1198" s="96">
        <v>0</v>
      </c>
      <c r="AF1198" s="96">
        <v>0</v>
      </c>
      <c r="AG1198" s="96">
        <v>0</v>
      </c>
      <c r="AH1198" s="105">
        <v>0</v>
      </c>
      <c r="AI1198" s="108">
        <v>0</v>
      </c>
      <c r="AJ1198" s="105">
        <v>0</v>
      </c>
      <c r="AK1198" s="108" t="s">
        <v>883</v>
      </c>
      <c r="AL1198" s="9" t="str">
        <f>VLOOKUP(F1198,Definitions!$B$7:$E$39,4,FALSE)</f>
        <v>Rest</v>
      </c>
    </row>
    <row r="1199" spans="1:38">
      <c r="A1199" s="36" t="str">
        <f t="shared" si="245"/>
        <v>NO401_0</v>
      </c>
      <c r="B1199" t="s">
        <v>136</v>
      </c>
      <c r="C1199" t="s">
        <v>185</v>
      </c>
      <c r="D1199">
        <v>401</v>
      </c>
      <c r="E1199">
        <v>0</v>
      </c>
      <c r="F1199" s="25" t="str">
        <f>VLOOKUP(B1199,Definitions!$C$7:$D$43,2,FALSE)</f>
        <v>Norway</v>
      </c>
      <c r="G1199" t="str">
        <f>VLOOKUP(C1199,Definitions!$C$49:$D$57,2,FALSE)</f>
        <v>Residential</v>
      </c>
      <c r="H1199" t="str">
        <f>VLOOKUP(D1199,Definitions!$C$60:$D$104,2,FALSE)</f>
        <v>SFH</v>
      </c>
      <c r="J1199" s="29" t="str">
        <f>VLOOKUP(E1199,Definitions!$C$115:$D$131,2,FALSE)</f>
        <v>TOTAL</v>
      </c>
      <c r="K1199" s="106"/>
      <c r="L1199" s="105"/>
      <c r="M1199" s="103">
        <f t="shared" si="246"/>
        <v>27.672707278835592</v>
      </c>
      <c r="N1199" s="37"/>
      <c r="O1199" s="105"/>
      <c r="P1199" s="105">
        <f t="shared" si="247"/>
        <v>27.672707278835592</v>
      </c>
      <c r="Q1199" s="105">
        <f t="shared" si="248"/>
        <v>26.932262825640528</v>
      </c>
      <c r="R1199" s="103">
        <f t="shared" si="249"/>
        <v>0</v>
      </c>
      <c r="S1199" s="96">
        <v>25.966470897427449</v>
      </c>
      <c r="T1199" s="128" t="s">
        <v>882</v>
      </c>
      <c r="U1199" s="96">
        <v>0.96579192821307858</v>
      </c>
      <c r="V1199" s="128" t="s">
        <v>882</v>
      </c>
      <c r="W1199" s="96">
        <v>0</v>
      </c>
      <c r="X1199" s="96">
        <v>0</v>
      </c>
      <c r="Y1199" s="96">
        <v>0</v>
      </c>
      <c r="Z1199" s="96">
        <v>0</v>
      </c>
      <c r="AA1199" s="105">
        <v>0</v>
      </c>
      <c r="AB1199" s="108">
        <v>0</v>
      </c>
      <c r="AC1199" s="96">
        <v>0</v>
      </c>
      <c r="AD1199" s="109" t="s">
        <v>882</v>
      </c>
      <c r="AE1199" s="96">
        <v>0</v>
      </c>
      <c r="AF1199" s="96">
        <v>0</v>
      </c>
      <c r="AG1199" s="96">
        <v>0</v>
      </c>
      <c r="AH1199" s="105">
        <v>0</v>
      </c>
      <c r="AI1199" s="108">
        <v>0</v>
      </c>
      <c r="AJ1199" s="105">
        <v>0.74044445319506336</v>
      </c>
      <c r="AK1199" s="108" t="s">
        <v>883</v>
      </c>
      <c r="AL1199" s="9" t="str">
        <f>VLOOKUP(F1199,Definitions!$B$7:$E$39,4,FALSE)</f>
        <v>Rest</v>
      </c>
    </row>
    <row r="1200" spans="1:38">
      <c r="A1200" s="36" t="str">
        <f t="shared" si="245"/>
        <v>NO401_1</v>
      </c>
      <c r="B1200" t="s">
        <v>136</v>
      </c>
      <c r="C1200" t="s">
        <v>185</v>
      </c>
      <c r="D1200">
        <v>401</v>
      </c>
      <c r="E1200">
        <v>1</v>
      </c>
      <c r="F1200" s="25" t="str">
        <f>VLOOKUP(B1200,Definitions!$C$7:$D$43,2,FALSE)</f>
        <v>Norway</v>
      </c>
      <c r="G1200" t="str">
        <f>VLOOKUP(C1200,Definitions!$C$49:$D$57,2,FALSE)</f>
        <v>Residential</v>
      </c>
      <c r="H1200" t="str">
        <f>VLOOKUP(D1200,Definitions!$C$60:$D$104,2,FALSE)</f>
        <v>SFH</v>
      </c>
      <c r="J1200" s="29" t="str">
        <f>VLOOKUP(E1200,Definitions!$C$115:$D$131,2,FALSE)</f>
        <v>Coal</v>
      </c>
      <c r="K1200" s="106"/>
      <c r="L1200" s="105"/>
      <c r="M1200" s="103">
        <f t="shared" si="246"/>
        <v>0.34390370003882298</v>
      </c>
      <c r="N1200" s="37"/>
      <c r="O1200" s="105"/>
      <c r="P1200" s="105">
        <f t="shared" si="247"/>
        <v>0.34390370003882298</v>
      </c>
      <c r="Q1200" s="105">
        <f t="shared" si="248"/>
        <v>0.34390370003882298</v>
      </c>
      <c r="R1200" s="103">
        <f t="shared" si="249"/>
        <v>0</v>
      </c>
      <c r="S1200" s="96">
        <v>0.33337753885713206</v>
      </c>
      <c r="T1200" s="128" t="s">
        <v>882</v>
      </c>
      <c r="U1200" s="96">
        <v>1.052616118169092E-2</v>
      </c>
      <c r="V1200" s="128" t="s">
        <v>882</v>
      </c>
      <c r="W1200" s="96">
        <v>0</v>
      </c>
      <c r="X1200" s="96">
        <v>0</v>
      </c>
      <c r="Y1200" s="96">
        <v>0</v>
      </c>
      <c r="Z1200" s="96">
        <v>0</v>
      </c>
      <c r="AA1200" s="105">
        <v>0</v>
      </c>
      <c r="AB1200" s="108">
        <v>0</v>
      </c>
      <c r="AC1200" s="96">
        <v>0</v>
      </c>
      <c r="AD1200" s="109" t="s">
        <v>882</v>
      </c>
      <c r="AE1200" s="96">
        <v>0</v>
      </c>
      <c r="AF1200" s="96">
        <v>0</v>
      </c>
      <c r="AG1200" s="96">
        <v>0</v>
      </c>
      <c r="AH1200" s="105">
        <v>0</v>
      </c>
      <c r="AI1200" s="108">
        <v>0</v>
      </c>
      <c r="AJ1200" s="105">
        <v>0</v>
      </c>
      <c r="AK1200" s="108" t="s">
        <v>883</v>
      </c>
      <c r="AL1200" s="9" t="str">
        <f>VLOOKUP(F1200,Definitions!$B$7:$E$39,4,FALSE)</f>
        <v>Rest</v>
      </c>
    </row>
    <row r="1201" spans="1:38">
      <c r="A1201" s="36" t="str">
        <f t="shared" si="245"/>
        <v>NO401_2</v>
      </c>
      <c r="B1201" t="s">
        <v>136</v>
      </c>
      <c r="C1201" t="s">
        <v>185</v>
      </c>
      <c r="D1201">
        <v>401</v>
      </c>
      <c r="E1201">
        <v>2</v>
      </c>
      <c r="F1201" s="25" t="str">
        <f>VLOOKUP(B1201,Definitions!$C$7:$D$43,2,FALSE)</f>
        <v>Norway</v>
      </c>
      <c r="G1201" t="str">
        <f>VLOOKUP(C1201,Definitions!$C$49:$D$57,2,FALSE)</f>
        <v>Residential</v>
      </c>
      <c r="H1201" t="str">
        <f>VLOOKUP(D1201,Definitions!$C$60:$D$104,2,FALSE)</f>
        <v>SFH</v>
      </c>
      <c r="J1201" s="29" t="str">
        <f>VLOOKUP(E1201,Definitions!$C$115:$D$131,2,FALSE)</f>
        <v>Fuel oil</v>
      </c>
      <c r="K1201" s="106"/>
      <c r="L1201" s="105"/>
      <c r="M1201" s="103">
        <f t="shared" si="246"/>
        <v>1.9966369513659898</v>
      </c>
      <c r="N1201" s="37"/>
      <c r="O1201" s="105"/>
      <c r="P1201" s="105">
        <f t="shared" si="247"/>
        <v>1.9966369513659898</v>
      </c>
      <c r="Q1201" s="105">
        <f t="shared" si="248"/>
        <v>1.9966369513659898</v>
      </c>
      <c r="R1201" s="103">
        <f t="shared" si="249"/>
        <v>0</v>
      </c>
      <c r="S1201" s="96">
        <v>1.9015915354014101</v>
      </c>
      <c r="T1201" s="128" t="s">
        <v>882</v>
      </c>
      <c r="U1201" s="96">
        <v>9.5045415964579799E-2</v>
      </c>
      <c r="V1201" s="128" t="s">
        <v>882</v>
      </c>
      <c r="W1201" s="96">
        <v>0</v>
      </c>
      <c r="X1201" s="96">
        <v>0</v>
      </c>
      <c r="Y1201" s="96">
        <v>0</v>
      </c>
      <c r="Z1201" s="96">
        <v>0</v>
      </c>
      <c r="AA1201" s="105">
        <v>0</v>
      </c>
      <c r="AB1201" s="108">
        <v>0</v>
      </c>
      <c r="AC1201" s="96">
        <v>0</v>
      </c>
      <c r="AD1201" s="109" t="s">
        <v>882</v>
      </c>
      <c r="AE1201" s="96">
        <v>0</v>
      </c>
      <c r="AF1201" s="96">
        <v>0</v>
      </c>
      <c r="AG1201" s="96">
        <v>0</v>
      </c>
      <c r="AH1201" s="105">
        <v>0</v>
      </c>
      <c r="AI1201" s="108">
        <v>0</v>
      </c>
      <c r="AJ1201" s="105">
        <v>0</v>
      </c>
      <c r="AK1201" s="108" t="s">
        <v>883</v>
      </c>
      <c r="AL1201" s="9" t="str">
        <f>VLOOKUP(F1201,Definitions!$B$7:$E$39,4,FALSE)</f>
        <v>Rest</v>
      </c>
    </row>
    <row r="1202" spans="1:38">
      <c r="A1202" s="36" t="str">
        <f t="shared" si="245"/>
        <v>NO401_3</v>
      </c>
      <c r="B1202" t="s">
        <v>136</v>
      </c>
      <c r="C1202" t="s">
        <v>185</v>
      </c>
      <c r="D1202">
        <v>401</v>
      </c>
      <c r="E1202">
        <v>3</v>
      </c>
      <c r="F1202" s="25" t="str">
        <f>VLOOKUP(B1202,Definitions!$C$7:$D$43,2,FALSE)</f>
        <v>Norway</v>
      </c>
      <c r="G1202" t="str">
        <f>VLOOKUP(C1202,Definitions!$C$49:$D$57,2,FALSE)</f>
        <v>Residential</v>
      </c>
      <c r="H1202" t="str">
        <f>VLOOKUP(D1202,Definitions!$C$60:$D$104,2,FALSE)</f>
        <v>SFH</v>
      </c>
      <c r="J1202" s="29" t="str">
        <f>VLOOKUP(E1202,Definitions!$C$115:$D$131,2,FALSE)</f>
        <v>Natural gas</v>
      </c>
      <c r="K1202" s="106"/>
      <c r="L1202" s="105"/>
      <c r="M1202" s="103">
        <f t="shared" si="246"/>
        <v>0.44400188217834713</v>
      </c>
      <c r="N1202" s="37"/>
      <c r="O1202" s="105"/>
      <c r="P1202" s="105">
        <f t="shared" si="247"/>
        <v>0.44400188217834713</v>
      </c>
      <c r="Q1202" s="105">
        <f t="shared" si="248"/>
        <v>0.44400188217834713</v>
      </c>
      <c r="R1202" s="103">
        <f t="shared" si="249"/>
        <v>0</v>
      </c>
      <c r="S1202" s="96">
        <v>0.41957652818111485</v>
      </c>
      <c r="T1202" s="128" t="s">
        <v>882</v>
      </c>
      <c r="U1202" s="96">
        <v>2.4425353997232273E-2</v>
      </c>
      <c r="V1202" s="128" t="s">
        <v>882</v>
      </c>
      <c r="W1202" s="96">
        <v>0</v>
      </c>
      <c r="X1202" s="96">
        <v>0</v>
      </c>
      <c r="Y1202" s="96">
        <v>0</v>
      </c>
      <c r="Z1202" s="96">
        <v>0</v>
      </c>
      <c r="AA1202" s="105">
        <v>0</v>
      </c>
      <c r="AB1202" s="108">
        <v>0</v>
      </c>
      <c r="AC1202" s="96">
        <v>0</v>
      </c>
      <c r="AD1202" s="109" t="s">
        <v>882</v>
      </c>
      <c r="AE1202" s="96">
        <v>0</v>
      </c>
      <c r="AF1202" s="96">
        <v>0</v>
      </c>
      <c r="AG1202" s="96">
        <v>0</v>
      </c>
      <c r="AH1202" s="105">
        <v>0</v>
      </c>
      <c r="AI1202" s="108">
        <v>0</v>
      </c>
      <c r="AJ1202" s="105">
        <v>0</v>
      </c>
      <c r="AK1202" s="108" t="s">
        <v>883</v>
      </c>
      <c r="AL1202" s="9" t="str">
        <f>VLOOKUP(F1202,Definitions!$B$7:$E$39,4,FALSE)</f>
        <v>Rest</v>
      </c>
    </row>
    <row r="1203" spans="1:38">
      <c r="A1203" s="36" t="str">
        <f t="shared" si="245"/>
        <v>NO401_4</v>
      </c>
      <c r="B1203" t="s">
        <v>136</v>
      </c>
      <c r="C1203" t="s">
        <v>185</v>
      </c>
      <c r="D1203">
        <v>401</v>
      </c>
      <c r="E1203">
        <v>4</v>
      </c>
      <c r="F1203" s="25" t="str">
        <f>VLOOKUP(B1203,Definitions!$C$7:$D$43,2,FALSE)</f>
        <v>Norway</v>
      </c>
      <c r="G1203" t="str">
        <f>VLOOKUP(C1203,Definitions!$C$49:$D$57,2,FALSE)</f>
        <v>Residential</v>
      </c>
      <c r="H1203" t="str">
        <f>VLOOKUP(D1203,Definitions!$C$60:$D$104,2,FALSE)</f>
        <v>SFH</v>
      </c>
      <c r="J1203" s="29" t="str">
        <f>VLOOKUP(E1203,Definitions!$C$115:$D$131,2,FALSE)</f>
        <v>Other fossil fuels</v>
      </c>
      <c r="K1203" s="106"/>
      <c r="L1203" s="105"/>
      <c r="M1203" s="103">
        <f t="shared" si="246"/>
        <v>0</v>
      </c>
      <c r="N1203" s="37"/>
      <c r="O1203" s="105"/>
      <c r="P1203" s="105">
        <f t="shared" si="247"/>
        <v>0</v>
      </c>
      <c r="Q1203" s="105">
        <f t="shared" si="248"/>
        <v>0</v>
      </c>
      <c r="R1203" s="103">
        <f t="shared" si="249"/>
        <v>0</v>
      </c>
      <c r="S1203" s="96">
        <v>0</v>
      </c>
      <c r="T1203" s="128" t="s">
        <v>882</v>
      </c>
      <c r="U1203" s="96">
        <v>0</v>
      </c>
      <c r="V1203" s="128" t="s">
        <v>882</v>
      </c>
      <c r="W1203" s="96">
        <v>0</v>
      </c>
      <c r="X1203" s="96">
        <v>0</v>
      </c>
      <c r="Y1203" s="96">
        <v>0</v>
      </c>
      <c r="Z1203" s="96">
        <v>0</v>
      </c>
      <c r="AA1203" s="105">
        <v>0</v>
      </c>
      <c r="AB1203" s="108">
        <v>0</v>
      </c>
      <c r="AC1203" s="96">
        <v>0</v>
      </c>
      <c r="AD1203" s="109" t="s">
        <v>882</v>
      </c>
      <c r="AE1203" s="96">
        <v>0</v>
      </c>
      <c r="AF1203" s="96">
        <v>0</v>
      </c>
      <c r="AG1203" s="96">
        <v>0</v>
      </c>
      <c r="AH1203" s="105">
        <v>0</v>
      </c>
      <c r="AI1203" s="108">
        <v>0</v>
      </c>
      <c r="AJ1203" s="105">
        <v>0</v>
      </c>
      <c r="AK1203" s="108" t="s">
        <v>883</v>
      </c>
      <c r="AL1203" s="9" t="str">
        <f>VLOOKUP(F1203,Definitions!$B$7:$E$39,4,FALSE)</f>
        <v>Rest</v>
      </c>
    </row>
    <row r="1204" spans="1:38">
      <c r="A1204" s="36" t="str">
        <f t="shared" si="245"/>
        <v>NO401_6</v>
      </c>
      <c r="B1204" t="s">
        <v>136</v>
      </c>
      <c r="C1204" t="s">
        <v>185</v>
      </c>
      <c r="D1204">
        <v>401</v>
      </c>
      <c r="E1204">
        <v>6</v>
      </c>
      <c r="F1204" s="25" t="str">
        <f>VLOOKUP(B1204,Definitions!$C$7:$D$43,2,FALSE)</f>
        <v>Norway</v>
      </c>
      <c r="G1204" t="str">
        <f>VLOOKUP(C1204,Definitions!$C$49:$D$57,2,FALSE)</f>
        <v>Residential</v>
      </c>
      <c r="H1204" t="str">
        <f>VLOOKUP(D1204,Definitions!$C$60:$D$104,2,FALSE)</f>
        <v>SFH</v>
      </c>
      <c r="J1204" s="29" t="str">
        <f>VLOOKUP(E1204,Definitions!$C$115:$D$131,2,FALSE)</f>
        <v>Electricity</v>
      </c>
      <c r="K1204" s="106"/>
      <c r="L1204" s="105"/>
      <c r="M1204" s="103">
        <f t="shared" si="246"/>
        <v>17.205430625365977</v>
      </c>
      <c r="N1204" s="37"/>
      <c r="O1204" s="105"/>
      <c r="P1204" s="105">
        <f t="shared" si="247"/>
        <v>17.205430625365977</v>
      </c>
      <c r="Q1204" s="105">
        <f t="shared" si="248"/>
        <v>16.464986172170914</v>
      </c>
      <c r="R1204" s="103">
        <f t="shared" si="249"/>
        <v>0</v>
      </c>
      <c r="S1204" s="96">
        <v>15.937710258234347</v>
      </c>
      <c r="T1204" s="128" t="s">
        <v>882</v>
      </c>
      <c r="U1204" s="96">
        <v>0.52727591393656725</v>
      </c>
      <c r="V1204" s="128" t="s">
        <v>882</v>
      </c>
      <c r="W1204" s="96">
        <v>0</v>
      </c>
      <c r="X1204" s="96">
        <v>0</v>
      </c>
      <c r="Y1204" s="96">
        <v>0</v>
      </c>
      <c r="Z1204" s="96">
        <v>0</v>
      </c>
      <c r="AA1204" s="105">
        <v>0</v>
      </c>
      <c r="AB1204" s="108">
        <v>0</v>
      </c>
      <c r="AC1204" s="96">
        <v>0</v>
      </c>
      <c r="AD1204" s="109" t="s">
        <v>882</v>
      </c>
      <c r="AE1204" s="96">
        <v>0</v>
      </c>
      <c r="AF1204" s="96">
        <v>0</v>
      </c>
      <c r="AG1204" s="96">
        <v>0</v>
      </c>
      <c r="AH1204" s="105">
        <v>0</v>
      </c>
      <c r="AI1204" s="108">
        <v>0</v>
      </c>
      <c r="AJ1204" s="105">
        <v>0.74044445319506336</v>
      </c>
      <c r="AK1204" s="108" t="s">
        <v>883</v>
      </c>
      <c r="AL1204" s="9" t="str">
        <f>VLOOKUP(F1204,Definitions!$B$7:$E$39,4,FALSE)</f>
        <v>Rest</v>
      </c>
    </row>
    <row r="1205" spans="1:38">
      <c r="A1205" s="36" t="str">
        <f t="shared" si="245"/>
        <v>NO401_7</v>
      </c>
      <c r="B1205" t="s">
        <v>136</v>
      </c>
      <c r="C1205" t="s">
        <v>185</v>
      </c>
      <c r="D1205">
        <v>401</v>
      </c>
      <c r="E1205">
        <v>7</v>
      </c>
      <c r="F1205" s="25" t="str">
        <f>VLOOKUP(B1205,Definitions!$C$7:$D$43,2,FALSE)</f>
        <v>Norway</v>
      </c>
      <c r="G1205" t="str">
        <f>VLOOKUP(C1205,Definitions!$C$49:$D$57,2,FALSE)</f>
        <v>Residential</v>
      </c>
      <c r="H1205" t="str">
        <f>VLOOKUP(D1205,Definitions!$C$60:$D$104,2,FALSE)</f>
        <v>SFH</v>
      </c>
      <c r="J1205" s="29" t="str">
        <f>VLOOKUP(E1205,Definitions!$C$115:$D$131,2,FALSE)</f>
        <v>District heating</v>
      </c>
      <c r="K1205" s="106"/>
      <c r="L1205" s="105"/>
      <c r="M1205" s="103">
        <f t="shared" si="246"/>
        <v>0.56660697518990943</v>
      </c>
      <c r="N1205" s="56"/>
      <c r="O1205" s="105"/>
      <c r="P1205" s="105">
        <f t="shared" si="247"/>
        <v>0.56660697518990943</v>
      </c>
      <c r="Q1205" s="105">
        <f t="shared" si="248"/>
        <v>0.56660697518990943</v>
      </c>
      <c r="R1205" s="103">
        <f t="shared" si="249"/>
        <v>0</v>
      </c>
      <c r="S1205" s="96">
        <v>0.52678134152113254</v>
      </c>
      <c r="T1205" s="128" t="s">
        <v>882</v>
      </c>
      <c r="U1205" s="96">
        <v>3.982563366877695E-2</v>
      </c>
      <c r="V1205" s="128" t="s">
        <v>882</v>
      </c>
      <c r="W1205" s="96">
        <v>0</v>
      </c>
      <c r="X1205" s="96">
        <v>0</v>
      </c>
      <c r="Y1205" s="96">
        <v>0</v>
      </c>
      <c r="Z1205" s="96">
        <v>0</v>
      </c>
      <c r="AA1205" s="105">
        <v>0</v>
      </c>
      <c r="AB1205" s="108">
        <v>0</v>
      </c>
      <c r="AC1205" s="96">
        <v>0</v>
      </c>
      <c r="AD1205" s="109" t="s">
        <v>882</v>
      </c>
      <c r="AE1205" s="96">
        <v>0</v>
      </c>
      <c r="AF1205" s="96">
        <v>0</v>
      </c>
      <c r="AG1205" s="96">
        <v>0</v>
      </c>
      <c r="AH1205" s="105">
        <v>0</v>
      </c>
      <c r="AI1205" s="108">
        <v>0</v>
      </c>
      <c r="AJ1205" s="105">
        <v>0</v>
      </c>
      <c r="AK1205" s="108" t="s">
        <v>883</v>
      </c>
      <c r="AL1205" s="9" t="str">
        <f>VLOOKUP(F1205,Definitions!$B$7:$E$39,4,FALSE)</f>
        <v>Rest</v>
      </c>
    </row>
    <row r="1206" spans="1:38">
      <c r="A1206" s="36" t="str">
        <f t="shared" si="245"/>
        <v>NO401_8</v>
      </c>
      <c r="B1206" t="s">
        <v>136</v>
      </c>
      <c r="C1206" t="s">
        <v>185</v>
      </c>
      <c r="D1206">
        <v>401</v>
      </c>
      <c r="E1206">
        <v>8</v>
      </c>
      <c r="F1206" s="25" t="str">
        <f>VLOOKUP(B1206,Definitions!$C$7:$D$43,2,FALSE)</f>
        <v>Norway</v>
      </c>
      <c r="G1206" t="str">
        <f>VLOOKUP(C1206,Definitions!$C$49:$D$57,2,FALSE)</f>
        <v>Residential</v>
      </c>
      <c r="H1206" t="str">
        <f>VLOOKUP(D1206,Definitions!$C$60:$D$104,2,FALSE)</f>
        <v>SFH</v>
      </c>
      <c r="J1206" s="29" t="str">
        <f>VLOOKUP(E1206,Definitions!$C$115:$D$131,2,FALSE)</f>
        <v>Waste non-RES</v>
      </c>
      <c r="K1206" s="106"/>
      <c r="L1206" s="105"/>
      <c r="M1206" s="103">
        <f t="shared" si="246"/>
        <v>0</v>
      </c>
      <c r="N1206" s="37"/>
      <c r="O1206" s="105"/>
      <c r="P1206" s="105">
        <f t="shared" si="247"/>
        <v>0</v>
      </c>
      <c r="Q1206" s="105">
        <f t="shared" si="248"/>
        <v>0</v>
      </c>
      <c r="R1206" s="103">
        <f t="shared" si="249"/>
        <v>0</v>
      </c>
      <c r="S1206" s="96">
        <v>0</v>
      </c>
      <c r="T1206" s="128" t="s">
        <v>882</v>
      </c>
      <c r="U1206" s="96">
        <v>0</v>
      </c>
      <c r="V1206" s="128" t="s">
        <v>882</v>
      </c>
      <c r="W1206" s="96">
        <v>0</v>
      </c>
      <c r="X1206" s="96">
        <v>0</v>
      </c>
      <c r="Y1206" s="96">
        <v>0</v>
      </c>
      <c r="Z1206" s="96">
        <v>0</v>
      </c>
      <c r="AA1206" s="105">
        <v>0</v>
      </c>
      <c r="AB1206" s="108">
        <v>0</v>
      </c>
      <c r="AC1206" s="96">
        <v>0</v>
      </c>
      <c r="AD1206" s="109" t="s">
        <v>882</v>
      </c>
      <c r="AE1206" s="96">
        <v>0</v>
      </c>
      <c r="AF1206" s="96">
        <v>0</v>
      </c>
      <c r="AG1206" s="96">
        <v>0</v>
      </c>
      <c r="AH1206" s="105">
        <v>0</v>
      </c>
      <c r="AI1206" s="108">
        <v>0</v>
      </c>
      <c r="AJ1206" s="105">
        <v>0</v>
      </c>
      <c r="AK1206" s="108" t="s">
        <v>883</v>
      </c>
      <c r="AL1206" s="9" t="str">
        <f>VLOOKUP(F1206,Definitions!$B$7:$E$39,4,FALSE)</f>
        <v>Rest</v>
      </c>
    </row>
    <row r="1207" spans="1:38">
      <c r="A1207" s="36" t="str">
        <f t="shared" si="245"/>
        <v>NO401_9</v>
      </c>
      <c r="B1207" t="s">
        <v>136</v>
      </c>
      <c r="C1207" t="s">
        <v>185</v>
      </c>
      <c r="D1207">
        <v>401</v>
      </c>
      <c r="E1207">
        <v>9</v>
      </c>
      <c r="F1207" s="25" t="str">
        <f>VLOOKUP(B1207,Definitions!$C$7:$D$43,2,FALSE)</f>
        <v>Norway</v>
      </c>
      <c r="G1207" t="str">
        <f>VLOOKUP(C1207,Definitions!$C$49:$D$57,2,FALSE)</f>
        <v>Residential</v>
      </c>
      <c r="H1207" t="str">
        <f>VLOOKUP(D1207,Definitions!$C$60:$D$104,2,FALSE)</f>
        <v>SFH</v>
      </c>
      <c r="J1207" s="29" t="str">
        <f>VLOOKUP(E1207,Definitions!$C$115:$D$131,2,FALSE)</f>
        <v>Waste RES</v>
      </c>
      <c r="K1207" s="106"/>
      <c r="L1207" s="105"/>
      <c r="M1207" s="103">
        <f t="shared" si="246"/>
        <v>0</v>
      </c>
      <c r="N1207" s="37"/>
      <c r="O1207" s="105"/>
      <c r="P1207" s="105">
        <f t="shared" si="247"/>
        <v>0</v>
      </c>
      <c r="Q1207" s="105">
        <f t="shared" si="248"/>
        <v>0</v>
      </c>
      <c r="R1207" s="103">
        <f t="shared" si="249"/>
        <v>0</v>
      </c>
      <c r="S1207" s="96">
        <v>0</v>
      </c>
      <c r="T1207" s="128" t="s">
        <v>882</v>
      </c>
      <c r="U1207" s="96">
        <v>0</v>
      </c>
      <c r="V1207" s="128" t="s">
        <v>882</v>
      </c>
      <c r="W1207" s="96">
        <v>0</v>
      </c>
      <c r="X1207" s="96">
        <v>0</v>
      </c>
      <c r="Y1207" s="96">
        <v>0</v>
      </c>
      <c r="Z1207" s="96">
        <v>0</v>
      </c>
      <c r="AA1207" s="105">
        <v>0</v>
      </c>
      <c r="AB1207" s="108">
        <v>0</v>
      </c>
      <c r="AC1207" s="96">
        <v>0</v>
      </c>
      <c r="AD1207" s="109" t="s">
        <v>882</v>
      </c>
      <c r="AE1207" s="96">
        <v>0</v>
      </c>
      <c r="AF1207" s="96">
        <v>0</v>
      </c>
      <c r="AG1207" s="96">
        <v>0</v>
      </c>
      <c r="AH1207" s="105">
        <v>0</v>
      </c>
      <c r="AI1207" s="108">
        <v>0</v>
      </c>
      <c r="AJ1207" s="105">
        <v>0</v>
      </c>
      <c r="AK1207" s="108" t="s">
        <v>883</v>
      </c>
      <c r="AL1207" s="9" t="str">
        <f>VLOOKUP(F1207,Definitions!$B$7:$E$39,4,FALSE)</f>
        <v>Rest</v>
      </c>
    </row>
    <row r="1208" spans="1:38">
      <c r="A1208" s="36" t="str">
        <f t="shared" si="245"/>
        <v>NO401_51</v>
      </c>
      <c r="B1208" t="s">
        <v>136</v>
      </c>
      <c r="C1208" t="s">
        <v>185</v>
      </c>
      <c r="D1208">
        <v>401</v>
      </c>
      <c r="E1208">
        <v>51</v>
      </c>
      <c r="F1208" s="25" t="str">
        <f>VLOOKUP(B1208,Definitions!$C$7:$D$43,2,FALSE)</f>
        <v>Norway</v>
      </c>
      <c r="G1208" t="str">
        <f>VLOOKUP(C1208,Definitions!$C$49:$D$57,2,FALSE)</f>
        <v>Residential</v>
      </c>
      <c r="H1208" t="str">
        <f>VLOOKUP(D1208,Definitions!$C$60:$D$104,2,FALSE)</f>
        <v>SFH</v>
      </c>
      <c r="J1208" s="29" t="str">
        <f>VLOOKUP(E1208,Definitions!$C$115:$D$131,2,FALSE)</f>
        <v>Biomass</v>
      </c>
      <c r="K1208" s="106"/>
      <c r="L1208" s="105"/>
      <c r="M1208" s="103">
        <f t="shared" si="246"/>
        <v>3.9459163945329396</v>
      </c>
      <c r="N1208" s="37"/>
      <c r="O1208" s="105"/>
      <c r="P1208" s="105">
        <f t="shared" si="247"/>
        <v>3.9459163945329396</v>
      </c>
      <c r="Q1208" s="105">
        <f t="shared" si="248"/>
        <v>3.9459163945329396</v>
      </c>
      <c r="R1208" s="103">
        <f t="shared" si="249"/>
        <v>0</v>
      </c>
      <c r="S1208" s="96">
        <v>3.790709811793314</v>
      </c>
      <c r="T1208" s="128" t="s">
        <v>882</v>
      </c>
      <c r="U1208" s="96">
        <v>0.15520658273962543</v>
      </c>
      <c r="V1208" s="128" t="s">
        <v>882</v>
      </c>
      <c r="W1208" s="96">
        <v>0</v>
      </c>
      <c r="X1208" s="96">
        <v>0</v>
      </c>
      <c r="Y1208" s="96">
        <v>0</v>
      </c>
      <c r="Z1208" s="96">
        <v>0</v>
      </c>
      <c r="AA1208" s="105">
        <v>0</v>
      </c>
      <c r="AB1208" s="108">
        <v>0</v>
      </c>
      <c r="AC1208" s="96">
        <v>0</v>
      </c>
      <c r="AD1208" s="109" t="s">
        <v>882</v>
      </c>
      <c r="AE1208" s="96">
        <v>0</v>
      </c>
      <c r="AF1208" s="96">
        <v>0</v>
      </c>
      <c r="AG1208" s="96">
        <v>0</v>
      </c>
      <c r="AH1208" s="105">
        <v>0</v>
      </c>
      <c r="AI1208" s="108">
        <v>0</v>
      </c>
      <c r="AJ1208" s="105">
        <v>0</v>
      </c>
      <c r="AK1208" s="108" t="s">
        <v>883</v>
      </c>
      <c r="AL1208" s="9" t="str">
        <f>VLOOKUP(F1208,Definitions!$B$7:$E$39,4,FALSE)</f>
        <v>Rest</v>
      </c>
    </row>
    <row r="1209" spans="1:38">
      <c r="A1209" s="36" t="str">
        <f t="shared" si="245"/>
        <v>NO401_52</v>
      </c>
      <c r="B1209" t="s">
        <v>136</v>
      </c>
      <c r="C1209" t="s">
        <v>185</v>
      </c>
      <c r="D1209">
        <v>401</v>
      </c>
      <c r="E1209">
        <v>52</v>
      </c>
      <c r="F1209" s="25" t="str">
        <f>VLOOKUP(B1209,Definitions!$C$7:$D$43,2,FALSE)</f>
        <v>Norway</v>
      </c>
      <c r="G1209" t="str">
        <f>VLOOKUP(C1209,Definitions!$C$49:$D$57,2,FALSE)</f>
        <v>Residential</v>
      </c>
      <c r="H1209" t="str">
        <f>VLOOKUP(D1209,Definitions!$C$60:$D$104,2,FALSE)</f>
        <v>SFH</v>
      </c>
      <c r="J1209" s="29" t="str">
        <f>VLOOKUP(E1209,Definitions!$C$115:$D$131,2,FALSE)</f>
        <v>Geothermal</v>
      </c>
      <c r="K1209" s="106"/>
      <c r="L1209" s="105"/>
      <c r="M1209" s="103">
        <f t="shared" si="246"/>
        <v>0</v>
      </c>
      <c r="N1209" s="37"/>
      <c r="O1209" s="105"/>
      <c r="P1209" s="105">
        <f t="shared" si="247"/>
        <v>0</v>
      </c>
      <c r="Q1209" s="105">
        <f t="shared" si="248"/>
        <v>0</v>
      </c>
      <c r="R1209" s="103">
        <f t="shared" si="249"/>
        <v>0</v>
      </c>
      <c r="S1209" s="96">
        <v>0</v>
      </c>
      <c r="T1209" s="128" t="s">
        <v>882</v>
      </c>
      <c r="U1209" s="96">
        <v>0</v>
      </c>
      <c r="V1209" s="128" t="s">
        <v>882</v>
      </c>
      <c r="W1209" s="96">
        <v>0</v>
      </c>
      <c r="X1209" s="96">
        <v>0</v>
      </c>
      <c r="Y1209" s="96">
        <v>0</v>
      </c>
      <c r="Z1209" s="96">
        <v>0</v>
      </c>
      <c r="AA1209" s="105">
        <v>0</v>
      </c>
      <c r="AB1209" s="108">
        <v>0</v>
      </c>
      <c r="AC1209" s="96">
        <v>0</v>
      </c>
      <c r="AD1209" s="109" t="s">
        <v>882</v>
      </c>
      <c r="AE1209" s="96">
        <v>0</v>
      </c>
      <c r="AF1209" s="96">
        <v>0</v>
      </c>
      <c r="AG1209" s="96">
        <v>0</v>
      </c>
      <c r="AH1209" s="105">
        <v>0</v>
      </c>
      <c r="AI1209" s="108">
        <v>0</v>
      </c>
      <c r="AJ1209" s="105">
        <v>0</v>
      </c>
      <c r="AK1209" s="108" t="s">
        <v>883</v>
      </c>
      <c r="AL1209" s="9" t="str">
        <f>VLOOKUP(F1209,Definitions!$B$7:$E$39,4,FALSE)</f>
        <v>Rest</v>
      </c>
    </row>
    <row r="1210" spans="1:38">
      <c r="A1210" s="36" t="str">
        <f t="shared" si="245"/>
        <v>NO401_53</v>
      </c>
      <c r="B1210" t="s">
        <v>136</v>
      </c>
      <c r="C1210" t="s">
        <v>185</v>
      </c>
      <c r="D1210">
        <v>401</v>
      </c>
      <c r="E1210">
        <v>53</v>
      </c>
      <c r="F1210" s="25" t="str">
        <f>VLOOKUP(B1210,Definitions!$C$7:$D$43,2,FALSE)</f>
        <v>Norway</v>
      </c>
      <c r="G1210" t="str">
        <f>VLOOKUP(C1210,Definitions!$C$49:$D$57,2,FALSE)</f>
        <v>Residential</v>
      </c>
      <c r="H1210" t="str">
        <f>VLOOKUP(D1210,Definitions!$C$60:$D$104,2,FALSE)</f>
        <v>SFH</v>
      </c>
      <c r="J1210" s="29" t="str">
        <f>VLOOKUP(E1210,Definitions!$C$115:$D$131,2,FALSE)</f>
        <v>Solar energy</v>
      </c>
      <c r="K1210" s="106"/>
      <c r="L1210" s="105"/>
      <c r="M1210" s="103">
        <f t="shared" si="246"/>
        <v>0</v>
      </c>
      <c r="N1210" s="37"/>
      <c r="O1210" s="105"/>
      <c r="P1210" s="105">
        <f t="shared" si="247"/>
        <v>0</v>
      </c>
      <c r="Q1210" s="105">
        <f t="shared" si="248"/>
        <v>0</v>
      </c>
      <c r="R1210" s="103">
        <f t="shared" si="249"/>
        <v>0</v>
      </c>
      <c r="S1210" s="96">
        <v>0</v>
      </c>
      <c r="T1210" s="128" t="s">
        <v>882</v>
      </c>
      <c r="U1210" s="96">
        <v>0</v>
      </c>
      <c r="V1210" s="128" t="s">
        <v>882</v>
      </c>
      <c r="W1210" s="96">
        <v>0</v>
      </c>
      <c r="X1210" s="96">
        <v>0</v>
      </c>
      <c r="Y1210" s="96">
        <v>0</v>
      </c>
      <c r="Z1210" s="96">
        <v>0</v>
      </c>
      <c r="AA1210" s="105">
        <v>0</v>
      </c>
      <c r="AB1210" s="108">
        <v>0</v>
      </c>
      <c r="AC1210" s="96">
        <v>0</v>
      </c>
      <c r="AD1210" s="109" t="s">
        <v>882</v>
      </c>
      <c r="AE1210" s="96">
        <v>0</v>
      </c>
      <c r="AF1210" s="96">
        <v>0</v>
      </c>
      <c r="AG1210" s="96">
        <v>0</v>
      </c>
      <c r="AH1210" s="105">
        <v>0</v>
      </c>
      <c r="AI1210" s="108">
        <v>0</v>
      </c>
      <c r="AJ1210" s="105">
        <v>0</v>
      </c>
      <c r="AK1210" s="108" t="s">
        <v>883</v>
      </c>
      <c r="AL1210" s="9" t="str">
        <f>VLOOKUP(F1210,Definitions!$B$7:$E$39,4,FALSE)</f>
        <v>Rest</v>
      </c>
    </row>
    <row r="1211" spans="1:38">
      <c r="A1211" s="36" t="str">
        <f t="shared" si="245"/>
        <v>NO401_58</v>
      </c>
      <c r="B1211" t="s">
        <v>136</v>
      </c>
      <c r="C1211" t="s">
        <v>185</v>
      </c>
      <c r="D1211">
        <v>401</v>
      </c>
      <c r="E1211">
        <v>58</v>
      </c>
      <c r="F1211" s="25" t="str">
        <f>VLOOKUP(B1211,Definitions!$C$7:$D$43,2,FALSE)</f>
        <v>Norway</v>
      </c>
      <c r="G1211" t="str">
        <f>VLOOKUP(C1211,Definitions!$C$49:$D$57,2,FALSE)</f>
        <v>Residential</v>
      </c>
      <c r="H1211" t="str">
        <f>VLOOKUP(D1211,Definitions!$C$60:$D$104,2,FALSE)</f>
        <v>SFH</v>
      </c>
      <c r="J1211" s="29" t="str">
        <f>VLOOKUP(E1211,Definitions!$C$115:$D$131,2,FALSE)</f>
        <v>Ambient heat total</v>
      </c>
      <c r="K1211" s="106"/>
      <c r="L1211" s="105"/>
      <c r="M1211" s="103">
        <f t="shared" si="246"/>
        <v>3.1702107501636032</v>
      </c>
      <c r="N1211" s="37"/>
      <c r="O1211" s="105"/>
      <c r="P1211" s="105">
        <f t="shared" si="247"/>
        <v>3.1702107501636032</v>
      </c>
      <c r="Q1211" s="105">
        <f t="shared" si="248"/>
        <v>3.1702107501636032</v>
      </c>
      <c r="R1211" s="103">
        <f t="shared" si="249"/>
        <v>0</v>
      </c>
      <c r="S1211" s="96">
        <v>3.0567238834389974</v>
      </c>
      <c r="T1211" s="128" t="s">
        <v>882</v>
      </c>
      <c r="U1211" s="96">
        <v>0.11348686672460592</v>
      </c>
      <c r="V1211" s="128" t="s">
        <v>882</v>
      </c>
      <c r="W1211" s="96">
        <v>0</v>
      </c>
      <c r="X1211" s="96">
        <v>0</v>
      </c>
      <c r="Y1211" s="96">
        <v>0</v>
      </c>
      <c r="Z1211" s="96">
        <v>0</v>
      </c>
      <c r="AA1211" s="105">
        <v>0</v>
      </c>
      <c r="AB1211" s="108">
        <v>0</v>
      </c>
      <c r="AC1211" s="96">
        <v>0</v>
      </c>
      <c r="AD1211" s="109" t="s">
        <v>882</v>
      </c>
      <c r="AE1211" s="96">
        <v>0</v>
      </c>
      <c r="AF1211" s="96">
        <v>0</v>
      </c>
      <c r="AG1211" s="96">
        <v>0</v>
      </c>
      <c r="AH1211" s="105">
        <v>0</v>
      </c>
      <c r="AI1211" s="108">
        <v>0</v>
      </c>
      <c r="AJ1211" s="105">
        <v>0</v>
      </c>
      <c r="AK1211" s="108" t="s">
        <v>883</v>
      </c>
      <c r="AL1211" s="9" t="str">
        <f>VLOOKUP(F1211,Definitions!$B$7:$E$39,4,FALSE)</f>
        <v>Rest</v>
      </c>
    </row>
    <row r="1212" spans="1:38">
      <c r="A1212" s="36" t="str">
        <f t="shared" si="245"/>
        <v>NO401_55</v>
      </c>
      <c r="B1212" t="s">
        <v>136</v>
      </c>
      <c r="C1212" t="s">
        <v>185</v>
      </c>
      <c r="D1212">
        <v>401</v>
      </c>
      <c r="E1212">
        <v>55</v>
      </c>
      <c r="F1212" s="25" t="str">
        <f>VLOOKUP(B1212,Definitions!$C$7:$D$43,2,FALSE)</f>
        <v>Norway</v>
      </c>
      <c r="G1212" t="str">
        <f>VLOOKUP(C1212,Definitions!$C$49:$D$57,2,FALSE)</f>
        <v>Residential</v>
      </c>
      <c r="H1212" t="str">
        <f>VLOOKUP(D1212,Definitions!$C$60:$D$104,2,FALSE)</f>
        <v>SFH</v>
      </c>
      <c r="J1212" s="29" t="str">
        <f>VLOOKUP(E1212,Definitions!$C$115:$D$131,2,FALSE)</f>
        <v xml:space="preserve">Other RES </v>
      </c>
      <c r="K1212" s="106"/>
      <c r="L1212" s="105"/>
      <c r="M1212" s="103">
        <f t="shared" si="246"/>
        <v>0</v>
      </c>
      <c r="N1212" s="37"/>
      <c r="O1212" s="105"/>
      <c r="P1212" s="105">
        <f t="shared" si="247"/>
        <v>0</v>
      </c>
      <c r="Q1212" s="105">
        <f t="shared" si="248"/>
        <v>0</v>
      </c>
      <c r="R1212" s="103">
        <f t="shared" si="249"/>
        <v>0</v>
      </c>
      <c r="S1212" s="96">
        <v>0</v>
      </c>
      <c r="T1212" s="128" t="s">
        <v>882</v>
      </c>
      <c r="U1212" s="96">
        <v>0</v>
      </c>
      <c r="V1212" s="128" t="s">
        <v>882</v>
      </c>
      <c r="W1212" s="96">
        <v>0</v>
      </c>
      <c r="X1212" s="96">
        <v>0</v>
      </c>
      <c r="Y1212" s="96">
        <v>0</v>
      </c>
      <c r="Z1212" s="96">
        <v>0</v>
      </c>
      <c r="AA1212" s="105">
        <v>0</v>
      </c>
      <c r="AB1212" s="108">
        <v>0</v>
      </c>
      <c r="AC1212" s="96">
        <v>0</v>
      </c>
      <c r="AD1212" s="109" t="s">
        <v>882</v>
      </c>
      <c r="AE1212" s="96">
        <v>0</v>
      </c>
      <c r="AF1212" s="96">
        <v>0</v>
      </c>
      <c r="AG1212" s="96">
        <v>0</v>
      </c>
      <c r="AH1212" s="105">
        <v>0</v>
      </c>
      <c r="AI1212" s="108">
        <v>0</v>
      </c>
      <c r="AJ1212" s="105">
        <v>0</v>
      </c>
      <c r="AK1212" s="108" t="s">
        <v>883</v>
      </c>
      <c r="AL1212" s="9" t="str">
        <f>VLOOKUP(F1212,Definitions!$B$7:$E$39,4,FALSE)</f>
        <v>Rest</v>
      </c>
    </row>
    <row r="1213" spans="1:38">
      <c r="A1213" s="36" t="str">
        <f t="shared" si="245"/>
        <v>NO402_0</v>
      </c>
      <c r="B1213" t="s">
        <v>136</v>
      </c>
      <c r="C1213" t="s">
        <v>185</v>
      </c>
      <c r="D1213">
        <v>402</v>
      </c>
      <c r="E1213">
        <v>0</v>
      </c>
      <c r="F1213" s="25" t="str">
        <f>VLOOKUP(B1213,Definitions!$C$7:$D$43,2,FALSE)</f>
        <v>Norway</v>
      </c>
      <c r="G1213" t="str">
        <f>VLOOKUP(C1213,Definitions!$C$49:$D$57,2,FALSE)</f>
        <v>Residential</v>
      </c>
      <c r="H1213" t="str">
        <f>VLOOKUP(D1213,Definitions!$C$60:$D$104,2,FALSE)</f>
        <v>MFH</v>
      </c>
      <c r="J1213" s="29" t="str">
        <f>VLOOKUP(E1213,Definitions!$C$115:$D$131,2,FALSE)</f>
        <v>TOTAL</v>
      </c>
      <c r="K1213" s="106"/>
      <c r="L1213" s="105"/>
      <c r="M1213" s="103">
        <f t="shared" si="246"/>
        <v>3.2341526490976342</v>
      </c>
      <c r="N1213" s="37"/>
      <c r="O1213" s="105"/>
      <c r="P1213" s="105">
        <f t="shared" si="247"/>
        <v>3.2341526490976342</v>
      </c>
      <c r="Q1213" s="105">
        <f t="shared" si="248"/>
        <v>3.0339757148823279</v>
      </c>
      <c r="R1213" s="103">
        <f t="shared" si="249"/>
        <v>0</v>
      </c>
      <c r="S1213" s="96">
        <v>2.7791471882697989</v>
      </c>
      <c r="T1213" s="128" t="s">
        <v>882</v>
      </c>
      <c r="U1213" s="96">
        <v>0.25482852661252886</v>
      </c>
      <c r="V1213" s="128" t="s">
        <v>882</v>
      </c>
      <c r="W1213" s="96">
        <v>0</v>
      </c>
      <c r="X1213" s="96">
        <v>0</v>
      </c>
      <c r="Y1213" s="96">
        <v>0</v>
      </c>
      <c r="Z1213" s="96">
        <v>0</v>
      </c>
      <c r="AA1213" s="105">
        <v>0</v>
      </c>
      <c r="AB1213" s="108">
        <v>0</v>
      </c>
      <c r="AC1213" s="96">
        <v>0</v>
      </c>
      <c r="AD1213" s="109" t="s">
        <v>882</v>
      </c>
      <c r="AE1213" s="96">
        <v>0</v>
      </c>
      <c r="AF1213" s="96">
        <v>0</v>
      </c>
      <c r="AG1213" s="96">
        <v>0</v>
      </c>
      <c r="AH1213" s="105">
        <v>0</v>
      </c>
      <c r="AI1213" s="108">
        <v>0</v>
      </c>
      <c r="AJ1213" s="105">
        <v>0.2001769342153065</v>
      </c>
      <c r="AK1213" s="108" t="s">
        <v>883</v>
      </c>
      <c r="AL1213" s="9" t="str">
        <f>VLOOKUP(F1213,Definitions!$B$7:$E$39,4,FALSE)</f>
        <v>Rest</v>
      </c>
    </row>
    <row r="1214" spans="1:38">
      <c r="A1214" s="36" t="str">
        <f t="shared" si="245"/>
        <v>NO402_1</v>
      </c>
      <c r="B1214" t="s">
        <v>136</v>
      </c>
      <c r="C1214" t="s">
        <v>185</v>
      </c>
      <c r="D1214">
        <v>402</v>
      </c>
      <c r="E1214">
        <v>1</v>
      </c>
      <c r="F1214" s="25" t="str">
        <f>VLOOKUP(B1214,Definitions!$C$7:$D$43,2,FALSE)</f>
        <v>Norway</v>
      </c>
      <c r="G1214" t="str">
        <f>VLOOKUP(C1214,Definitions!$C$49:$D$57,2,FALSE)</f>
        <v>Residential</v>
      </c>
      <c r="H1214" t="str">
        <f>VLOOKUP(D1214,Definitions!$C$60:$D$104,2,FALSE)</f>
        <v>MFH</v>
      </c>
      <c r="J1214" s="29" t="str">
        <f>VLOOKUP(E1214,Definitions!$C$115:$D$131,2,FALSE)</f>
        <v>Coal</v>
      </c>
      <c r="K1214" s="106"/>
      <c r="L1214" s="105"/>
      <c r="M1214" s="103">
        <f t="shared" si="246"/>
        <v>3.1693083641104014E-2</v>
      </c>
      <c r="N1214" s="37"/>
      <c r="O1214" s="105"/>
      <c r="P1214" s="105">
        <f t="shared" si="247"/>
        <v>3.1693083641104014E-2</v>
      </c>
      <c r="Q1214" s="105">
        <f t="shared" si="248"/>
        <v>3.1693083641104014E-2</v>
      </c>
      <c r="R1214" s="103">
        <f t="shared" si="249"/>
        <v>0</v>
      </c>
      <c r="S1214" s="96">
        <v>2.9908883354666682E-2</v>
      </c>
      <c r="T1214" s="128" t="s">
        <v>882</v>
      </c>
      <c r="U1214" s="96">
        <v>1.7842002864373286E-3</v>
      </c>
      <c r="V1214" s="128" t="s">
        <v>882</v>
      </c>
      <c r="W1214" s="96">
        <v>0</v>
      </c>
      <c r="X1214" s="96">
        <v>0</v>
      </c>
      <c r="Y1214" s="96">
        <v>0</v>
      </c>
      <c r="Z1214" s="96">
        <v>0</v>
      </c>
      <c r="AA1214" s="105">
        <v>0</v>
      </c>
      <c r="AB1214" s="108">
        <v>0</v>
      </c>
      <c r="AC1214" s="96">
        <v>0</v>
      </c>
      <c r="AD1214" s="109" t="s">
        <v>882</v>
      </c>
      <c r="AE1214" s="96">
        <v>0</v>
      </c>
      <c r="AF1214" s="96">
        <v>0</v>
      </c>
      <c r="AG1214" s="96">
        <v>0</v>
      </c>
      <c r="AH1214" s="105">
        <v>0</v>
      </c>
      <c r="AI1214" s="108">
        <v>0</v>
      </c>
      <c r="AJ1214" s="105">
        <v>0</v>
      </c>
      <c r="AK1214" s="108" t="s">
        <v>883</v>
      </c>
      <c r="AL1214" s="9" t="str">
        <f>VLOOKUP(F1214,Definitions!$B$7:$E$39,4,FALSE)</f>
        <v>Rest</v>
      </c>
    </row>
    <row r="1215" spans="1:38">
      <c r="A1215" s="36" t="str">
        <f t="shared" si="245"/>
        <v>NO402_2</v>
      </c>
      <c r="B1215" t="s">
        <v>136</v>
      </c>
      <c r="C1215" t="s">
        <v>185</v>
      </c>
      <c r="D1215">
        <v>402</v>
      </c>
      <c r="E1215">
        <v>2</v>
      </c>
      <c r="F1215" s="25" t="str">
        <f>VLOOKUP(B1215,Definitions!$C$7:$D$43,2,FALSE)</f>
        <v>Norway</v>
      </c>
      <c r="G1215" t="str">
        <f>VLOOKUP(C1215,Definitions!$C$49:$D$57,2,FALSE)</f>
        <v>Residential</v>
      </c>
      <c r="H1215" t="str">
        <f>VLOOKUP(D1215,Definitions!$C$60:$D$104,2,FALSE)</f>
        <v>MFH</v>
      </c>
      <c r="J1215" s="29" t="str">
        <f>VLOOKUP(E1215,Definitions!$C$115:$D$131,2,FALSE)</f>
        <v>Fuel oil</v>
      </c>
      <c r="K1215" s="106"/>
      <c r="L1215" s="105"/>
      <c r="M1215" s="103">
        <f t="shared" si="246"/>
        <v>0.21849451870887707</v>
      </c>
      <c r="N1215" s="37"/>
      <c r="O1215" s="105"/>
      <c r="P1215" s="105">
        <f t="shared" si="247"/>
        <v>0.21849451870887707</v>
      </c>
      <c r="Q1215" s="105">
        <f t="shared" si="248"/>
        <v>0.21849451870887707</v>
      </c>
      <c r="R1215" s="103">
        <f t="shared" si="249"/>
        <v>0</v>
      </c>
      <c r="S1215" s="96">
        <v>0.19688306816482876</v>
      </c>
      <c r="T1215" s="128" t="s">
        <v>882</v>
      </c>
      <c r="U1215" s="96">
        <v>2.1611450544048318E-2</v>
      </c>
      <c r="V1215" s="128" t="s">
        <v>882</v>
      </c>
      <c r="W1215" s="96">
        <v>0</v>
      </c>
      <c r="X1215" s="96">
        <v>0</v>
      </c>
      <c r="Y1215" s="96">
        <v>0</v>
      </c>
      <c r="Z1215" s="96">
        <v>0</v>
      </c>
      <c r="AA1215" s="105">
        <v>0</v>
      </c>
      <c r="AB1215" s="108">
        <v>0</v>
      </c>
      <c r="AC1215" s="96">
        <v>0</v>
      </c>
      <c r="AD1215" s="109" t="s">
        <v>882</v>
      </c>
      <c r="AE1215" s="96">
        <v>0</v>
      </c>
      <c r="AF1215" s="96">
        <v>0</v>
      </c>
      <c r="AG1215" s="96">
        <v>0</v>
      </c>
      <c r="AH1215" s="105">
        <v>0</v>
      </c>
      <c r="AI1215" s="108">
        <v>0</v>
      </c>
      <c r="AJ1215" s="105">
        <v>0</v>
      </c>
      <c r="AK1215" s="108" t="s">
        <v>883</v>
      </c>
      <c r="AL1215" s="9" t="str">
        <f>VLOOKUP(F1215,Definitions!$B$7:$E$39,4,FALSE)</f>
        <v>Rest</v>
      </c>
    </row>
    <row r="1216" spans="1:38">
      <c r="A1216" s="36" t="str">
        <f t="shared" si="245"/>
        <v>NO402_3</v>
      </c>
      <c r="B1216" t="s">
        <v>136</v>
      </c>
      <c r="C1216" t="s">
        <v>185</v>
      </c>
      <c r="D1216">
        <v>402</v>
      </c>
      <c r="E1216">
        <v>3</v>
      </c>
      <c r="F1216" s="25" t="str">
        <f>VLOOKUP(B1216,Definitions!$C$7:$D$43,2,FALSE)</f>
        <v>Norway</v>
      </c>
      <c r="G1216" t="str">
        <f>VLOOKUP(C1216,Definitions!$C$49:$D$57,2,FALSE)</f>
        <v>Residential</v>
      </c>
      <c r="H1216" t="str">
        <f>VLOOKUP(D1216,Definitions!$C$60:$D$104,2,FALSE)</f>
        <v>MFH</v>
      </c>
      <c r="J1216" s="29" t="str">
        <f>VLOOKUP(E1216,Definitions!$C$115:$D$131,2,FALSE)</f>
        <v>Natural gas</v>
      </c>
      <c r="K1216" s="106"/>
      <c r="L1216" s="105"/>
      <c r="M1216" s="103">
        <f t="shared" si="246"/>
        <v>4.8905515536190179E-2</v>
      </c>
      <c r="N1216" s="37"/>
      <c r="O1216" s="105"/>
      <c r="P1216" s="105">
        <f t="shared" si="247"/>
        <v>4.8905515536190179E-2</v>
      </c>
      <c r="Q1216" s="105">
        <f t="shared" si="248"/>
        <v>4.8905515536190179E-2</v>
      </c>
      <c r="R1216" s="103">
        <f t="shared" si="249"/>
        <v>0</v>
      </c>
      <c r="S1216" s="96">
        <v>4.2171497617757674E-2</v>
      </c>
      <c r="T1216" s="128" t="s">
        <v>882</v>
      </c>
      <c r="U1216" s="96">
        <v>6.7340179184325038E-3</v>
      </c>
      <c r="V1216" s="128" t="s">
        <v>882</v>
      </c>
      <c r="W1216" s="96">
        <v>0</v>
      </c>
      <c r="X1216" s="96">
        <v>0</v>
      </c>
      <c r="Y1216" s="96">
        <v>0</v>
      </c>
      <c r="Z1216" s="96">
        <v>0</v>
      </c>
      <c r="AA1216" s="105">
        <v>0</v>
      </c>
      <c r="AB1216" s="108">
        <v>0</v>
      </c>
      <c r="AC1216" s="96">
        <v>0</v>
      </c>
      <c r="AD1216" s="109" t="s">
        <v>882</v>
      </c>
      <c r="AE1216" s="96">
        <v>0</v>
      </c>
      <c r="AF1216" s="96">
        <v>0</v>
      </c>
      <c r="AG1216" s="96">
        <v>0</v>
      </c>
      <c r="AH1216" s="105">
        <v>0</v>
      </c>
      <c r="AI1216" s="108">
        <v>0</v>
      </c>
      <c r="AJ1216" s="105">
        <v>0</v>
      </c>
      <c r="AK1216" s="108" t="s">
        <v>883</v>
      </c>
      <c r="AL1216" s="9" t="str">
        <f>VLOOKUP(F1216,Definitions!$B$7:$E$39,4,FALSE)</f>
        <v>Rest</v>
      </c>
    </row>
    <row r="1217" spans="1:38">
      <c r="A1217" s="36" t="str">
        <f t="shared" si="245"/>
        <v>NO402_4</v>
      </c>
      <c r="B1217" t="s">
        <v>136</v>
      </c>
      <c r="C1217" t="s">
        <v>185</v>
      </c>
      <c r="D1217">
        <v>402</v>
      </c>
      <c r="E1217">
        <v>4</v>
      </c>
      <c r="F1217" s="25" t="str">
        <f>VLOOKUP(B1217,Definitions!$C$7:$D$43,2,FALSE)</f>
        <v>Norway</v>
      </c>
      <c r="G1217" t="str">
        <f>VLOOKUP(C1217,Definitions!$C$49:$D$57,2,FALSE)</f>
        <v>Residential</v>
      </c>
      <c r="H1217" t="str">
        <f>VLOOKUP(D1217,Definitions!$C$60:$D$104,2,FALSE)</f>
        <v>MFH</v>
      </c>
      <c r="J1217" s="29" t="str">
        <f>VLOOKUP(E1217,Definitions!$C$115:$D$131,2,FALSE)</f>
        <v>Other fossil fuels</v>
      </c>
      <c r="K1217" s="106"/>
      <c r="L1217" s="105"/>
      <c r="M1217" s="103">
        <f t="shared" si="246"/>
        <v>0</v>
      </c>
      <c r="N1217" s="37"/>
      <c r="O1217" s="105"/>
      <c r="P1217" s="105">
        <f t="shared" si="247"/>
        <v>0</v>
      </c>
      <c r="Q1217" s="105">
        <f t="shared" si="248"/>
        <v>0</v>
      </c>
      <c r="R1217" s="103">
        <f t="shared" si="249"/>
        <v>0</v>
      </c>
      <c r="S1217" s="96">
        <v>0</v>
      </c>
      <c r="T1217" s="128" t="s">
        <v>882</v>
      </c>
      <c r="U1217" s="96">
        <v>0</v>
      </c>
      <c r="V1217" s="128" t="s">
        <v>882</v>
      </c>
      <c r="W1217" s="96">
        <v>0</v>
      </c>
      <c r="X1217" s="96">
        <v>0</v>
      </c>
      <c r="Y1217" s="96">
        <v>0</v>
      </c>
      <c r="Z1217" s="96">
        <v>0</v>
      </c>
      <c r="AA1217" s="105">
        <v>0</v>
      </c>
      <c r="AB1217" s="108">
        <v>0</v>
      </c>
      <c r="AC1217" s="96">
        <v>0</v>
      </c>
      <c r="AD1217" s="109" t="s">
        <v>882</v>
      </c>
      <c r="AE1217" s="96">
        <v>0</v>
      </c>
      <c r="AF1217" s="96">
        <v>0</v>
      </c>
      <c r="AG1217" s="96">
        <v>0</v>
      </c>
      <c r="AH1217" s="105">
        <v>0</v>
      </c>
      <c r="AI1217" s="108">
        <v>0</v>
      </c>
      <c r="AJ1217" s="105">
        <v>0</v>
      </c>
      <c r="AK1217" s="108" t="s">
        <v>883</v>
      </c>
      <c r="AL1217" s="9" t="str">
        <f>VLOOKUP(F1217,Definitions!$B$7:$E$39,4,FALSE)</f>
        <v>Rest</v>
      </c>
    </row>
    <row r="1218" spans="1:38">
      <c r="A1218" s="36" t="str">
        <f t="shared" si="245"/>
        <v>NO402_6</v>
      </c>
      <c r="B1218" t="s">
        <v>136</v>
      </c>
      <c r="C1218" t="s">
        <v>185</v>
      </c>
      <c r="D1218">
        <v>402</v>
      </c>
      <c r="E1218">
        <v>6</v>
      </c>
      <c r="F1218" s="25" t="str">
        <f>VLOOKUP(B1218,Definitions!$C$7:$D$43,2,FALSE)</f>
        <v>Norway</v>
      </c>
      <c r="G1218" t="str">
        <f>VLOOKUP(C1218,Definitions!$C$49:$D$57,2,FALSE)</f>
        <v>Residential</v>
      </c>
      <c r="H1218" t="str">
        <f>VLOOKUP(D1218,Definitions!$C$60:$D$104,2,FALSE)</f>
        <v>MFH</v>
      </c>
      <c r="J1218" s="29" t="str">
        <f>VLOOKUP(E1218,Definitions!$C$115:$D$131,2,FALSE)</f>
        <v>Electricity</v>
      </c>
      <c r="K1218" s="106"/>
      <c r="L1218" s="105"/>
      <c r="M1218" s="103">
        <f t="shared" si="246"/>
        <v>2.0586291646460753</v>
      </c>
      <c r="N1218" s="37"/>
      <c r="O1218" s="105"/>
      <c r="P1218" s="105">
        <f t="shared" si="247"/>
        <v>2.0586291646460753</v>
      </c>
      <c r="Q1218" s="105">
        <f t="shared" si="248"/>
        <v>1.8584522304307689</v>
      </c>
      <c r="R1218" s="103">
        <f t="shared" si="249"/>
        <v>0</v>
      </c>
      <c r="S1218" s="96">
        <v>1.7164796758076097</v>
      </c>
      <c r="T1218" s="128" t="s">
        <v>882</v>
      </c>
      <c r="U1218" s="96">
        <v>0.14197255462315922</v>
      </c>
      <c r="V1218" s="128" t="s">
        <v>882</v>
      </c>
      <c r="W1218" s="96">
        <v>0</v>
      </c>
      <c r="X1218" s="96">
        <v>0</v>
      </c>
      <c r="Y1218" s="96">
        <v>0</v>
      </c>
      <c r="Z1218" s="96">
        <v>0</v>
      </c>
      <c r="AA1218" s="105">
        <v>0</v>
      </c>
      <c r="AB1218" s="108">
        <v>0</v>
      </c>
      <c r="AC1218" s="96">
        <v>0</v>
      </c>
      <c r="AD1218" s="109" t="s">
        <v>882</v>
      </c>
      <c r="AE1218" s="96">
        <v>0</v>
      </c>
      <c r="AF1218" s="96">
        <v>0</v>
      </c>
      <c r="AG1218" s="96">
        <v>0</v>
      </c>
      <c r="AH1218" s="105">
        <v>0</v>
      </c>
      <c r="AI1218" s="108">
        <v>0</v>
      </c>
      <c r="AJ1218" s="105">
        <v>0.2001769342153065</v>
      </c>
      <c r="AK1218" s="108" t="s">
        <v>883</v>
      </c>
      <c r="AL1218" s="9" t="str">
        <f>VLOOKUP(F1218,Definitions!$B$7:$E$39,4,FALSE)</f>
        <v>Rest</v>
      </c>
    </row>
    <row r="1219" spans="1:38">
      <c r="A1219" s="36" t="str">
        <f t="shared" si="245"/>
        <v>NO402_7</v>
      </c>
      <c r="B1219" t="s">
        <v>136</v>
      </c>
      <c r="C1219" t="s">
        <v>185</v>
      </c>
      <c r="D1219">
        <v>402</v>
      </c>
      <c r="E1219">
        <v>7</v>
      </c>
      <c r="F1219" s="25" t="str">
        <f>VLOOKUP(B1219,Definitions!$C$7:$D$43,2,FALSE)</f>
        <v>Norway</v>
      </c>
      <c r="G1219" t="str">
        <f>VLOOKUP(C1219,Definitions!$C$49:$D$57,2,FALSE)</f>
        <v>Residential</v>
      </c>
      <c r="H1219" t="str">
        <f>VLOOKUP(D1219,Definitions!$C$60:$D$104,2,FALSE)</f>
        <v>MFH</v>
      </c>
      <c r="J1219" s="29" t="str">
        <f>VLOOKUP(E1219,Definitions!$C$115:$D$131,2,FALSE)</f>
        <v>District heating</v>
      </c>
      <c r="K1219" s="106"/>
      <c r="L1219" s="105"/>
      <c r="M1219" s="103">
        <f t="shared" si="246"/>
        <v>6.0824782034956622E-2</v>
      </c>
      <c r="N1219" s="56"/>
      <c r="O1219" s="105"/>
      <c r="P1219" s="105">
        <f t="shared" si="247"/>
        <v>6.0824782034956622E-2</v>
      </c>
      <c r="Q1219" s="105">
        <f t="shared" si="248"/>
        <v>6.0824782034956622E-2</v>
      </c>
      <c r="R1219" s="103">
        <f t="shared" si="249"/>
        <v>0</v>
      </c>
      <c r="S1219" s="96">
        <v>5.2576599995035937E-2</v>
      </c>
      <c r="T1219" s="128" t="s">
        <v>882</v>
      </c>
      <c r="U1219" s="96">
        <v>8.2481820399206828E-3</v>
      </c>
      <c r="V1219" s="128" t="s">
        <v>882</v>
      </c>
      <c r="W1219" s="96">
        <v>0</v>
      </c>
      <c r="X1219" s="96">
        <v>0</v>
      </c>
      <c r="Y1219" s="96">
        <v>0</v>
      </c>
      <c r="Z1219" s="96">
        <v>0</v>
      </c>
      <c r="AA1219" s="105">
        <v>0</v>
      </c>
      <c r="AB1219" s="108">
        <v>0</v>
      </c>
      <c r="AC1219" s="96">
        <v>0</v>
      </c>
      <c r="AD1219" s="109" t="s">
        <v>882</v>
      </c>
      <c r="AE1219" s="96">
        <v>0</v>
      </c>
      <c r="AF1219" s="96">
        <v>0</v>
      </c>
      <c r="AG1219" s="96">
        <v>0</v>
      </c>
      <c r="AH1219" s="105">
        <v>0</v>
      </c>
      <c r="AI1219" s="108">
        <v>0</v>
      </c>
      <c r="AJ1219" s="105">
        <v>0</v>
      </c>
      <c r="AK1219" s="108" t="s">
        <v>883</v>
      </c>
      <c r="AL1219" s="9" t="str">
        <f>VLOOKUP(F1219,Definitions!$B$7:$E$39,4,FALSE)</f>
        <v>Rest</v>
      </c>
    </row>
    <row r="1220" spans="1:38">
      <c r="A1220" s="36" t="str">
        <f t="shared" si="245"/>
        <v>NO402_8</v>
      </c>
      <c r="B1220" t="s">
        <v>136</v>
      </c>
      <c r="C1220" t="s">
        <v>185</v>
      </c>
      <c r="D1220">
        <v>402</v>
      </c>
      <c r="E1220">
        <v>8</v>
      </c>
      <c r="F1220" s="25" t="str">
        <f>VLOOKUP(B1220,Definitions!$C$7:$D$43,2,FALSE)</f>
        <v>Norway</v>
      </c>
      <c r="G1220" t="str">
        <f>VLOOKUP(C1220,Definitions!$C$49:$D$57,2,FALSE)</f>
        <v>Residential</v>
      </c>
      <c r="H1220" t="str">
        <f>VLOOKUP(D1220,Definitions!$C$60:$D$104,2,FALSE)</f>
        <v>MFH</v>
      </c>
      <c r="J1220" s="29" t="str">
        <f>VLOOKUP(E1220,Definitions!$C$115:$D$131,2,FALSE)</f>
        <v>Waste non-RES</v>
      </c>
      <c r="K1220" s="106"/>
      <c r="L1220" s="105"/>
      <c r="M1220" s="103">
        <f t="shared" si="246"/>
        <v>0</v>
      </c>
      <c r="N1220" s="37"/>
      <c r="O1220" s="105"/>
      <c r="P1220" s="105">
        <f t="shared" si="247"/>
        <v>0</v>
      </c>
      <c r="Q1220" s="105">
        <f t="shared" si="248"/>
        <v>0</v>
      </c>
      <c r="R1220" s="103">
        <f t="shared" si="249"/>
        <v>0</v>
      </c>
      <c r="S1220" s="96">
        <v>0</v>
      </c>
      <c r="T1220" s="128" t="s">
        <v>882</v>
      </c>
      <c r="U1220" s="96">
        <v>0</v>
      </c>
      <c r="V1220" s="128" t="s">
        <v>882</v>
      </c>
      <c r="W1220" s="96">
        <v>0</v>
      </c>
      <c r="X1220" s="96">
        <v>0</v>
      </c>
      <c r="Y1220" s="96">
        <v>0</v>
      </c>
      <c r="Z1220" s="96">
        <v>0</v>
      </c>
      <c r="AA1220" s="105">
        <v>0</v>
      </c>
      <c r="AB1220" s="108">
        <v>0</v>
      </c>
      <c r="AC1220" s="96">
        <v>0</v>
      </c>
      <c r="AD1220" s="109" t="s">
        <v>882</v>
      </c>
      <c r="AE1220" s="96">
        <v>0</v>
      </c>
      <c r="AF1220" s="96">
        <v>0</v>
      </c>
      <c r="AG1220" s="96">
        <v>0</v>
      </c>
      <c r="AH1220" s="105">
        <v>0</v>
      </c>
      <c r="AI1220" s="108">
        <v>0</v>
      </c>
      <c r="AJ1220" s="105">
        <v>0</v>
      </c>
      <c r="AK1220" s="108" t="s">
        <v>883</v>
      </c>
      <c r="AL1220" s="9" t="str">
        <f>VLOOKUP(F1220,Definitions!$B$7:$E$39,4,FALSE)</f>
        <v>Rest</v>
      </c>
    </row>
    <row r="1221" spans="1:38">
      <c r="A1221" s="36" t="str">
        <f t="shared" si="245"/>
        <v>NO402_9</v>
      </c>
      <c r="B1221" t="s">
        <v>136</v>
      </c>
      <c r="C1221" t="s">
        <v>185</v>
      </c>
      <c r="D1221">
        <v>402</v>
      </c>
      <c r="E1221">
        <v>9</v>
      </c>
      <c r="F1221" s="25" t="str">
        <f>VLOOKUP(B1221,Definitions!$C$7:$D$43,2,FALSE)</f>
        <v>Norway</v>
      </c>
      <c r="G1221" t="str">
        <f>VLOOKUP(C1221,Definitions!$C$49:$D$57,2,FALSE)</f>
        <v>Residential</v>
      </c>
      <c r="H1221" t="str">
        <f>VLOOKUP(D1221,Definitions!$C$60:$D$104,2,FALSE)</f>
        <v>MFH</v>
      </c>
      <c r="J1221" s="29" t="str">
        <f>VLOOKUP(E1221,Definitions!$C$115:$D$131,2,FALSE)</f>
        <v>Waste RES</v>
      </c>
      <c r="K1221" s="106"/>
      <c r="L1221" s="105"/>
      <c r="M1221" s="103">
        <f t="shared" si="246"/>
        <v>0</v>
      </c>
      <c r="N1221" s="37"/>
      <c r="O1221" s="105"/>
      <c r="P1221" s="105">
        <f t="shared" si="247"/>
        <v>0</v>
      </c>
      <c r="Q1221" s="105">
        <f t="shared" si="248"/>
        <v>0</v>
      </c>
      <c r="R1221" s="103">
        <f t="shared" si="249"/>
        <v>0</v>
      </c>
      <c r="S1221" s="96">
        <v>0</v>
      </c>
      <c r="T1221" s="128" t="s">
        <v>882</v>
      </c>
      <c r="U1221" s="96">
        <v>0</v>
      </c>
      <c r="V1221" s="128" t="s">
        <v>882</v>
      </c>
      <c r="W1221" s="96">
        <v>0</v>
      </c>
      <c r="X1221" s="96">
        <v>0</v>
      </c>
      <c r="Y1221" s="96">
        <v>0</v>
      </c>
      <c r="Z1221" s="96">
        <v>0</v>
      </c>
      <c r="AA1221" s="105">
        <v>0</v>
      </c>
      <c r="AB1221" s="108">
        <v>0</v>
      </c>
      <c r="AC1221" s="96">
        <v>0</v>
      </c>
      <c r="AD1221" s="109" t="s">
        <v>882</v>
      </c>
      <c r="AE1221" s="96">
        <v>0</v>
      </c>
      <c r="AF1221" s="96">
        <v>0</v>
      </c>
      <c r="AG1221" s="96">
        <v>0</v>
      </c>
      <c r="AH1221" s="105">
        <v>0</v>
      </c>
      <c r="AI1221" s="108">
        <v>0</v>
      </c>
      <c r="AJ1221" s="105">
        <v>0</v>
      </c>
      <c r="AK1221" s="108" t="s">
        <v>883</v>
      </c>
      <c r="AL1221" s="9" t="str">
        <f>VLOOKUP(F1221,Definitions!$B$7:$E$39,4,FALSE)</f>
        <v>Rest</v>
      </c>
    </row>
    <row r="1222" spans="1:38">
      <c r="A1222" s="36" t="str">
        <f t="shared" si="245"/>
        <v>NO402_51</v>
      </c>
      <c r="B1222" t="s">
        <v>136</v>
      </c>
      <c r="C1222" t="s">
        <v>185</v>
      </c>
      <c r="D1222">
        <v>402</v>
      </c>
      <c r="E1222">
        <v>51</v>
      </c>
      <c r="F1222" s="25" t="str">
        <f>VLOOKUP(B1222,Definitions!$C$7:$D$43,2,FALSE)</f>
        <v>Norway</v>
      </c>
      <c r="G1222" t="str">
        <f>VLOOKUP(C1222,Definitions!$C$49:$D$57,2,FALSE)</f>
        <v>Residential</v>
      </c>
      <c r="H1222" t="str">
        <f>VLOOKUP(D1222,Definitions!$C$60:$D$104,2,FALSE)</f>
        <v>MFH</v>
      </c>
      <c r="J1222" s="29" t="str">
        <f>VLOOKUP(E1222,Definitions!$C$115:$D$131,2,FALSE)</f>
        <v>Biomass</v>
      </c>
      <c r="K1222" s="106"/>
      <c r="L1222" s="105"/>
      <c r="M1222" s="103">
        <f t="shared" si="246"/>
        <v>0.48000693155216945</v>
      </c>
      <c r="N1222" s="37"/>
      <c r="O1222" s="105"/>
      <c r="P1222" s="105">
        <f t="shared" si="247"/>
        <v>0.48000693155216945</v>
      </c>
      <c r="Q1222" s="105">
        <f t="shared" si="248"/>
        <v>0.48000693155216945</v>
      </c>
      <c r="R1222" s="103">
        <f t="shared" si="249"/>
        <v>0</v>
      </c>
      <c r="S1222" s="96">
        <v>0.42785404562394597</v>
      </c>
      <c r="T1222" s="128" t="s">
        <v>882</v>
      </c>
      <c r="U1222" s="96">
        <v>5.2152885928223494E-2</v>
      </c>
      <c r="V1222" s="128" t="s">
        <v>882</v>
      </c>
      <c r="W1222" s="96">
        <v>0</v>
      </c>
      <c r="X1222" s="96">
        <v>0</v>
      </c>
      <c r="Y1222" s="96">
        <v>0</v>
      </c>
      <c r="Z1222" s="96">
        <v>0</v>
      </c>
      <c r="AA1222" s="105">
        <v>0</v>
      </c>
      <c r="AB1222" s="108">
        <v>0</v>
      </c>
      <c r="AC1222" s="96">
        <v>0</v>
      </c>
      <c r="AD1222" s="109" t="s">
        <v>882</v>
      </c>
      <c r="AE1222" s="96">
        <v>0</v>
      </c>
      <c r="AF1222" s="96">
        <v>0</v>
      </c>
      <c r="AG1222" s="96">
        <v>0</v>
      </c>
      <c r="AH1222" s="105">
        <v>0</v>
      </c>
      <c r="AI1222" s="108">
        <v>0</v>
      </c>
      <c r="AJ1222" s="105">
        <v>0</v>
      </c>
      <c r="AK1222" s="108" t="s">
        <v>883</v>
      </c>
      <c r="AL1222" s="9" t="str">
        <f>VLOOKUP(F1222,Definitions!$B$7:$E$39,4,FALSE)</f>
        <v>Rest</v>
      </c>
    </row>
    <row r="1223" spans="1:38">
      <c r="A1223" s="36" t="str">
        <f t="shared" si="245"/>
        <v>NO402_52</v>
      </c>
      <c r="B1223" t="s">
        <v>136</v>
      </c>
      <c r="C1223" t="s">
        <v>185</v>
      </c>
      <c r="D1223">
        <v>402</v>
      </c>
      <c r="E1223">
        <v>52</v>
      </c>
      <c r="F1223" s="25" t="str">
        <f>VLOOKUP(B1223,Definitions!$C$7:$D$43,2,FALSE)</f>
        <v>Norway</v>
      </c>
      <c r="G1223" t="str">
        <f>VLOOKUP(C1223,Definitions!$C$49:$D$57,2,FALSE)</f>
        <v>Residential</v>
      </c>
      <c r="H1223" t="str">
        <f>VLOOKUP(D1223,Definitions!$C$60:$D$104,2,FALSE)</f>
        <v>MFH</v>
      </c>
      <c r="J1223" s="29" t="str">
        <f>VLOOKUP(E1223,Definitions!$C$115:$D$131,2,FALSE)</f>
        <v>Geothermal</v>
      </c>
      <c r="K1223" s="106"/>
      <c r="L1223" s="105"/>
      <c r="M1223" s="103">
        <f t="shared" si="246"/>
        <v>0</v>
      </c>
      <c r="N1223" s="37"/>
      <c r="O1223" s="105"/>
      <c r="P1223" s="105">
        <f t="shared" si="247"/>
        <v>0</v>
      </c>
      <c r="Q1223" s="105">
        <f t="shared" si="248"/>
        <v>0</v>
      </c>
      <c r="R1223" s="103">
        <f t="shared" si="249"/>
        <v>0</v>
      </c>
      <c r="S1223" s="96">
        <v>0</v>
      </c>
      <c r="T1223" s="128" t="s">
        <v>882</v>
      </c>
      <c r="U1223" s="96">
        <v>0</v>
      </c>
      <c r="V1223" s="128" t="s">
        <v>882</v>
      </c>
      <c r="W1223" s="96">
        <v>0</v>
      </c>
      <c r="X1223" s="96">
        <v>0</v>
      </c>
      <c r="Y1223" s="96">
        <v>0</v>
      </c>
      <c r="Z1223" s="96">
        <v>0</v>
      </c>
      <c r="AA1223" s="105">
        <v>0</v>
      </c>
      <c r="AB1223" s="108">
        <v>0</v>
      </c>
      <c r="AC1223" s="96">
        <v>0</v>
      </c>
      <c r="AD1223" s="109" t="s">
        <v>882</v>
      </c>
      <c r="AE1223" s="96">
        <v>0</v>
      </c>
      <c r="AF1223" s="96">
        <v>0</v>
      </c>
      <c r="AG1223" s="96">
        <v>0</v>
      </c>
      <c r="AH1223" s="105">
        <v>0</v>
      </c>
      <c r="AI1223" s="108">
        <v>0</v>
      </c>
      <c r="AJ1223" s="105">
        <v>0</v>
      </c>
      <c r="AK1223" s="108" t="s">
        <v>883</v>
      </c>
      <c r="AL1223" s="9" t="str">
        <f>VLOOKUP(F1223,Definitions!$B$7:$E$39,4,FALSE)</f>
        <v>Rest</v>
      </c>
    </row>
    <row r="1224" spans="1:38">
      <c r="A1224" s="36" t="str">
        <f t="shared" si="245"/>
        <v>NO402_53</v>
      </c>
      <c r="B1224" t="s">
        <v>136</v>
      </c>
      <c r="C1224" t="s">
        <v>185</v>
      </c>
      <c r="D1224">
        <v>402</v>
      </c>
      <c r="E1224">
        <v>53</v>
      </c>
      <c r="F1224" s="25" t="str">
        <f>VLOOKUP(B1224,Definitions!$C$7:$D$43,2,FALSE)</f>
        <v>Norway</v>
      </c>
      <c r="G1224" t="str">
        <f>VLOOKUP(C1224,Definitions!$C$49:$D$57,2,FALSE)</f>
        <v>Residential</v>
      </c>
      <c r="H1224" t="str">
        <f>VLOOKUP(D1224,Definitions!$C$60:$D$104,2,FALSE)</f>
        <v>MFH</v>
      </c>
      <c r="J1224" s="29" t="str">
        <f>VLOOKUP(E1224,Definitions!$C$115:$D$131,2,FALSE)</f>
        <v>Solar energy</v>
      </c>
      <c r="K1224" s="106"/>
      <c r="L1224" s="105"/>
      <c r="M1224" s="103">
        <f t="shared" si="246"/>
        <v>0</v>
      </c>
      <c r="N1224" s="37"/>
      <c r="O1224" s="105"/>
      <c r="P1224" s="105">
        <f t="shared" si="247"/>
        <v>0</v>
      </c>
      <c r="Q1224" s="105">
        <f t="shared" si="248"/>
        <v>0</v>
      </c>
      <c r="R1224" s="103">
        <f t="shared" si="249"/>
        <v>0</v>
      </c>
      <c r="S1224" s="96">
        <v>0</v>
      </c>
      <c r="T1224" s="128" t="s">
        <v>882</v>
      </c>
      <c r="U1224" s="96">
        <v>0</v>
      </c>
      <c r="V1224" s="128" t="s">
        <v>882</v>
      </c>
      <c r="W1224" s="96">
        <v>0</v>
      </c>
      <c r="X1224" s="96">
        <v>0</v>
      </c>
      <c r="Y1224" s="96">
        <v>0</v>
      </c>
      <c r="Z1224" s="96">
        <v>0</v>
      </c>
      <c r="AA1224" s="105">
        <v>0</v>
      </c>
      <c r="AB1224" s="108">
        <v>0</v>
      </c>
      <c r="AC1224" s="96">
        <v>0</v>
      </c>
      <c r="AD1224" s="109" t="s">
        <v>882</v>
      </c>
      <c r="AE1224" s="96">
        <v>0</v>
      </c>
      <c r="AF1224" s="96">
        <v>0</v>
      </c>
      <c r="AG1224" s="96">
        <v>0</v>
      </c>
      <c r="AH1224" s="105">
        <v>0</v>
      </c>
      <c r="AI1224" s="108">
        <v>0</v>
      </c>
      <c r="AJ1224" s="105">
        <v>0</v>
      </c>
      <c r="AK1224" s="108" t="s">
        <v>883</v>
      </c>
      <c r="AL1224" s="9" t="str">
        <f>VLOOKUP(F1224,Definitions!$B$7:$E$39,4,FALSE)</f>
        <v>Rest</v>
      </c>
    </row>
    <row r="1225" spans="1:38">
      <c r="A1225" s="36" t="str">
        <f t="shared" si="245"/>
        <v>NO402_58</v>
      </c>
      <c r="B1225" t="s">
        <v>136</v>
      </c>
      <c r="C1225" t="s">
        <v>185</v>
      </c>
      <c r="D1225">
        <v>402</v>
      </c>
      <c r="E1225">
        <v>58</v>
      </c>
      <c r="F1225" s="25" t="str">
        <f>VLOOKUP(B1225,Definitions!$C$7:$D$43,2,FALSE)</f>
        <v>Norway</v>
      </c>
      <c r="G1225" t="str">
        <f>VLOOKUP(C1225,Definitions!$C$49:$D$57,2,FALSE)</f>
        <v>Residential</v>
      </c>
      <c r="H1225" t="str">
        <f>VLOOKUP(D1225,Definitions!$C$60:$D$104,2,FALSE)</f>
        <v>MFH</v>
      </c>
      <c r="J1225" s="29" t="str">
        <f>VLOOKUP(E1225,Definitions!$C$115:$D$131,2,FALSE)</f>
        <v>Ambient heat total</v>
      </c>
      <c r="K1225" s="106"/>
      <c r="L1225" s="105"/>
      <c r="M1225" s="103">
        <f t="shared" si="246"/>
        <v>0.33559865297826136</v>
      </c>
      <c r="N1225" s="37"/>
      <c r="O1225" s="105"/>
      <c r="P1225" s="105">
        <f t="shared" si="247"/>
        <v>0.33559865297826136</v>
      </c>
      <c r="Q1225" s="105">
        <f t="shared" si="248"/>
        <v>0.33559865297826136</v>
      </c>
      <c r="R1225" s="103">
        <f t="shared" si="249"/>
        <v>0</v>
      </c>
      <c r="S1225" s="96">
        <v>0.31327341770595402</v>
      </c>
      <c r="T1225" s="128" t="s">
        <v>882</v>
      </c>
      <c r="U1225" s="96">
        <v>2.2325235272307363E-2</v>
      </c>
      <c r="V1225" s="128" t="s">
        <v>882</v>
      </c>
      <c r="W1225" s="96">
        <v>0</v>
      </c>
      <c r="X1225" s="96">
        <v>0</v>
      </c>
      <c r="Y1225" s="96">
        <v>0</v>
      </c>
      <c r="Z1225" s="96">
        <v>0</v>
      </c>
      <c r="AA1225" s="105">
        <v>0</v>
      </c>
      <c r="AB1225" s="108">
        <v>0</v>
      </c>
      <c r="AC1225" s="96">
        <v>0</v>
      </c>
      <c r="AD1225" s="109" t="s">
        <v>882</v>
      </c>
      <c r="AE1225" s="96">
        <v>0</v>
      </c>
      <c r="AF1225" s="96">
        <v>0</v>
      </c>
      <c r="AG1225" s="96">
        <v>0</v>
      </c>
      <c r="AH1225" s="105">
        <v>0</v>
      </c>
      <c r="AI1225" s="108">
        <v>0</v>
      </c>
      <c r="AJ1225" s="105">
        <v>0</v>
      </c>
      <c r="AK1225" s="108" t="s">
        <v>883</v>
      </c>
      <c r="AL1225" s="9" t="str">
        <f>VLOOKUP(F1225,Definitions!$B$7:$E$39,4,FALSE)</f>
        <v>Rest</v>
      </c>
    </row>
    <row r="1226" spans="1:38">
      <c r="A1226" s="36" t="str">
        <f t="shared" si="245"/>
        <v>NO402_55</v>
      </c>
      <c r="B1226" t="s">
        <v>136</v>
      </c>
      <c r="C1226" t="s">
        <v>185</v>
      </c>
      <c r="D1226">
        <v>402</v>
      </c>
      <c r="E1226">
        <v>55</v>
      </c>
      <c r="F1226" s="25" t="str">
        <f>VLOOKUP(B1226,Definitions!$C$7:$D$43,2,FALSE)</f>
        <v>Norway</v>
      </c>
      <c r="G1226" t="str">
        <f>VLOOKUP(C1226,Definitions!$C$49:$D$57,2,FALSE)</f>
        <v>Residential</v>
      </c>
      <c r="H1226" t="str">
        <f>VLOOKUP(D1226,Definitions!$C$60:$D$104,2,FALSE)</f>
        <v>MFH</v>
      </c>
      <c r="J1226" s="29" t="str">
        <f>VLOOKUP(E1226,Definitions!$C$115:$D$131,2,FALSE)</f>
        <v xml:space="preserve">Other RES </v>
      </c>
      <c r="K1226" s="106"/>
      <c r="L1226" s="105"/>
      <c r="M1226" s="103">
        <f t="shared" si="246"/>
        <v>0</v>
      </c>
      <c r="N1226" s="37"/>
      <c r="O1226" s="105"/>
      <c r="P1226" s="105">
        <f t="shared" si="247"/>
        <v>0</v>
      </c>
      <c r="Q1226" s="105">
        <f t="shared" si="248"/>
        <v>0</v>
      </c>
      <c r="R1226" s="103">
        <f t="shared" si="249"/>
        <v>0</v>
      </c>
      <c r="S1226" s="96">
        <v>0</v>
      </c>
      <c r="T1226" s="128" t="s">
        <v>882</v>
      </c>
      <c r="U1226" s="96">
        <v>0</v>
      </c>
      <c r="V1226" s="128" t="s">
        <v>882</v>
      </c>
      <c r="W1226" s="96">
        <v>0</v>
      </c>
      <c r="X1226" s="96">
        <v>0</v>
      </c>
      <c r="Y1226" s="96">
        <v>0</v>
      </c>
      <c r="Z1226" s="96">
        <v>0</v>
      </c>
      <c r="AA1226" s="105">
        <v>0</v>
      </c>
      <c r="AB1226" s="108">
        <v>0</v>
      </c>
      <c r="AC1226" s="96">
        <v>0</v>
      </c>
      <c r="AD1226" s="109" t="s">
        <v>882</v>
      </c>
      <c r="AE1226" s="96">
        <v>0</v>
      </c>
      <c r="AF1226" s="96">
        <v>0</v>
      </c>
      <c r="AG1226" s="96">
        <v>0</v>
      </c>
      <c r="AH1226" s="105">
        <v>0</v>
      </c>
      <c r="AI1226" s="108">
        <v>0</v>
      </c>
      <c r="AJ1226" s="105">
        <v>0</v>
      </c>
      <c r="AK1226" s="108" t="s">
        <v>883</v>
      </c>
      <c r="AL1226" s="9" t="str">
        <f>VLOOKUP(F1226,Definitions!$B$7:$E$39,4,FALSE)</f>
        <v>Rest</v>
      </c>
    </row>
    <row r="1227" spans="1:38">
      <c r="A1227" s="36" t="str">
        <f t="shared" ref="A1227:A1268" si="250">B1227&amp;D1227&amp;"_"&amp;E1227</f>
        <v>CH400_0</v>
      </c>
      <c r="B1227" t="s">
        <v>140</v>
      </c>
      <c r="C1227" t="s">
        <v>185</v>
      </c>
      <c r="D1227">
        <v>400</v>
      </c>
      <c r="E1227">
        <v>0</v>
      </c>
      <c r="F1227" s="25" t="str">
        <f>VLOOKUP(B1227,Definitions!$C$7:$D$43,2,FALSE)</f>
        <v>Switzerland</v>
      </c>
      <c r="G1227" t="str">
        <f>VLOOKUP(C1227,Definitions!$C$49:$D$57,2,FALSE)</f>
        <v>Residential</v>
      </c>
      <c r="H1227" t="str">
        <f>VLOOKUP(D1227,Definitions!$C$60:$D$104,2,FALSE)</f>
        <v>TOTAL Residential</v>
      </c>
      <c r="J1227" s="29" t="str">
        <f>VLOOKUP(E1227,Definitions!$C$115:$D$131,2,FALSE)</f>
        <v>TOTAL</v>
      </c>
      <c r="K1227" s="106"/>
      <c r="L1227" s="105"/>
      <c r="M1227" s="103">
        <f t="shared" ref="M1227:M1268" si="251">SUM(O1227:P1227)</f>
        <v>38.980810589452069</v>
      </c>
      <c r="N1227" s="37"/>
      <c r="O1227" s="105"/>
      <c r="P1227" s="105">
        <f t="shared" ref="P1227:P1268" si="252">Q1227+R1227+IFERROR(AJ1227,0)</f>
        <v>38.980810589452069</v>
      </c>
      <c r="Q1227" s="105">
        <f t="shared" ref="Q1227:Q1268" si="253">S1227+U1227+W1227</f>
        <v>36.925032811674292</v>
      </c>
      <c r="R1227" s="103">
        <f t="shared" ref="R1227:R1268" si="254">AC1227+AE1227</f>
        <v>0</v>
      </c>
      <c r="S1227" s="96">
        <v>34.747798119237387</v>
      </c>
      <c r="T1227" s="128" t="s">
        <v>882</v>
      </c>
      <c r="U1227" s="96">
        <v>2.1772346924369028</v>
      </c>
      <c r="V1227" s="128" t="s">
        <v>882</v>
      </c>
      <c r="W1227" s="96">
        <v>0</v>
      </c>
      <c r="X1227" s="96">
        <v>0</v>
      </c>
      <c r="Y1227" s="96">
        <v>0</v>
      </c>
      <c r="Z1227" s="96">
        <v>0</v>
      </c>
      <c r="AA1227" s="105">
        <v>0</v>
      </c>
      <c r="AB1227" s="108">
        <v>0</v>
      </c>
      <c r="AC1227" s="96">
        <v>0</v>
      </c>
      <c r="AD1227" s="109" t="s">
        <v>882</v>
      </c>
      <c r="AE1227" s="96">
        <v>0</v>
      </c>
      <c r="AF1227" s="96">
        <v>0</v>
      </c>
      <c r="AG1227" s="96">
        <v>0</v>
      </c>
      <c r="AH1227" s="105">
        <v>0</v>
      </c>
      <c r="AI1227" s="108">
        <v>0</v>
      </c>
      <c r="AJ1227" s="105">
        <v>2.0557777777777777</v>
      </c>
      <c r="AK1227" s="108" t="s">
        <v>886</v>
      </c>
      <c r="AL1227" s="9" t="str">
        <f>VLOOKUP(F1227,Definitions!$B$7:$E$39,4,FALSE)</f>
        <v>Rest</v>
      </c>
    </row>
    <row r="1228" spans="1:38">
      <c r="A1228" s="36" t="str">
        <f t="shared" si="250"/>
        <v>CH400_1</v>
      </c>
      <c r="B1228" t="s">
        <v>140</v>
      </c>
      <c r="C1228" t="s">
        <v>185</v>
      </c>
      <c r="D1228">
        <v>400</v>
      </c>
      <c r="E1228">
        <v>1</v>
      </c>
      <c r="F1228" s="25" t="str">
        <f>VLOOKUP(B1228,Definitions!$C$7:$D$43,2,FALSE)</f>
        <v>Switzerland</v>
      </c>
      <c r="G1228" t="str">
        <f>VLOOKUP(C1228,Definitions!$C$49:$D$57,2,FALSE)</f>
        <v>Residential</v>
      </c>
      <c r="H1228" t="str">
        <f>VLOOKUP(D1228,Definitions!$C$60:$D$104,2,FALSE)</f>
        <v>TOTAL Residential</v>
      </c>
      <c r="J1228" s="29" t="str">
        <f>VLOOKUP(E1228,Definitions!$C$115:$D$131,2,FALSE)</f>
        <v>Coal</v>
      </c>
      <c r="K1228" s="106"/>
      <c r="L1228" s="105"/>
      <c r="M1228" s="103">
        <f t="shared" si="251"/>
        <v>3.3782515853018877E-2</v>
      </c>
      <c r="N1228" s="37"/>
      <c r="O1228" s="105"/>
      <c r="P1228" s="105">
        <f t="shared" si="252"/>
        <v>3.3782515853018877E-2</v>
      </c>
      <c r="Q1228" s="105">
        <f t="shared" si="253"/>
        <v>3.3782515853018877E-2</v>
      </c>
      <c r="R1228" s="103">
        <f t="shared" si="254"/>
        <v>0</v>
      </c>
      <c r="S1228" s="96">
        <v>3.337884249846941E-2</v>
      </c>
      <c r="T1228" s="128" t="s">
        <v>882</v>
      </c>
      <c r="U1228" s="96">
        <v>4.0367335454946727E-4</v>
      </c>
      <c r="V1228" s="128" t="s">
        <v>882</v>
      </c>
      <c r="W1228" s="96">
        <v>0</v>
      </c>
      <c r="X1228" s="96">
        <v>0</v>
      </c>
      <c r="Y1228" s="96">
        <v>0</v>
      </c>
      <c r="Z1228" s="96">
        <v>0</v>
      </c>
      <c r="AA1228" s="105">
        <v>0</v>
      </c>
      <c r="AB1228" s="108">
        <v>0</v>
      </c>
      <c r="AC1228" s="96">
        <v>0</v>
      </c>
      <c r="AD1228" s="109" t="s">
        <v>882</v>
      </c>
      <c r="AE1228" s="96">
        <v>0</v>
      </c>
      <c r="AF1228" s="96">
        <v>0</v>
      </c>
      <c r="AG1228" s="96">
        <v>0</v>
      </c>
      <c r="AH1228" s="105">
        <v>0</v>
      </c>
      <c r="AI1228" s="108">
        <v>0</v>
      </c>
      <c r="AJ1228" s="105">
        <v>0</v>
      </c>
      <c r="AK1228" s="108" t="s">
        <v>886</v>
      </c>
      <c r="AL1228" s="9" t="str">
        <f>VLOOKUP(F1228,Definitions!$B$7:$E$39,4,FALSE)</f>
        <v>Rest</v>
      </c>
    </row>
    <row r="1229" spans="1:38">
      <c r="A1229" s="36" t="str">
        <f t="shared" si="250"/>
        <v>CH400_2</v>
      </c>
      <c r="B1229" t="s">
        <v>140</v>
      </c>
      <c r="C1229" t="s">
        <v>185</v>
      </c>
      <c r="D1229">
        <v>400</v>
      </c>
      <c r="E1229">
        <v>2</v>
      </c>
      <c r="F1229" s="25" t="str">
        <f>VLOOKUP(B1229,Definitions!$C$7:$D$43,2,FALSE)</f>
        <v>Switzerland</v>
      </c>
      <c r="G1229" t="str">
        <f>VLOOKUP(C1229,Definitions!$C$49:$D$57,2,FALSE)</f>
        <v>Residential</v>
      </c>
      <c r="H1229" t="str">
        <f>VLOOKUP(D1229,Definitions!$C$60:$D$104,2,FALSE)</f>
        <v>TOTAL Residential</v>
      </c>
      <c r="J1229" s="29" t="str">
        <f>VLOOKUP(E1229,Definitions!$C$115:$D$131,2,FALSE)</f>
        <v>Fuel oil</v>
      </c>
      <c r="K1229" s="106"/>
      <c r="L1229" s="105"/>
      <c r="M1229" s="103">
        <f t="shared" si="251"/>
        <v>17.708425172942736</v>
      </c>
      <c r="N1229" s="37"/>
      <c r="O1229" s="105"/>
      <c r="P1229" s="105">
        <f t="shared" si="252"/>
        <v>17.708425172942736</v>
      </c>
      <c r="Q1229" s="105">
        <f t="shared" si="253"/>
        <v>17.708425172942736</v>
      </c>
      <c r="R1229" s="103">
        <f t="shared" si="254"/>
        <v>0</v>
      </c>
      <c r="S1229" s="96">
        <v>17.384940857608406</v>
      </c>
      <c r="T1229" s="128" t="s">
        <v>882</v>
      </c>
      <c r="U1229" s="96">
        <v>0.32348431533432914</v>
      </c>
      <c r="V1229" s="128" t="s">
        <v>882</v>
      </c>
      <c r="W1229" s="96">
        <v>0</v>
      </c>
      <c r="X1229" s="96">
        <v>0</v>
      </c>
      <c r="Y1229" s="96">
        <v>0</v>
      </c>
      <c r="Z1229" s="96">
        <v>0</v>
      </c>
      <c r="AA1229" s="105">
        <v>0</v>
      </c>
      <c r="AB1229" s="108">
        <v>0</v>
      </c>
      <c r="AC1229" s="96">
        <v>0</v>
      </c>
      <c r="AD1229" s="109" t="s">
        <v>882</v>
      </c>
      <c r="AE1229" s="96">
        <v>0</v>
      </c>
      <c r="AF1229" s="96">
        <v>0</v>
      </c>
      <c r="AG1229" s="96">
        <v>0</v>
      </c>
      <c r="AH1229" s="105">
        <v>0</v>
      </c>
      <c r="AI1229" s="108">
        <v>0</v>
      </c>
      <c r="AJ1229" s="105">
        <v>0</v>
      </c>
      <c r="AK1229" s="108" t="s">
        <v>886</v>
      </c>
      <c r="AL1229" s="9" t="str">
        <f>VLOOKUP(F1229,Definitions!$B$7:$E$39,4,FALSE)</f>
        <v>Rest</v>
      </c>
    </row>
    <row r="1230" spans="1:38">
      <c r="A1230" s="36" t="str">
        <f t="shared" si="250"/>
        <v>CH400_3</v>
      </c>
      <c r="B1230" t="s">
        <v>140</v>
      </c>
      <c r="C1230" t="s">
        <v>185</v>
      </c>
      <c r="D1230">
        <v>400</v>
      </c>
      <c r="E1230">
        <v>3</v>
      </c>
      <c r="F1230" s="25" t="str">
        <f>VLOOKUP(B1230,Definitions!$C$7:$D$43,2,FALSE)</f>
        <v>Switzerland</v>
      </c>
      <c r="G1230" t="str">
        <f>VLOOKUP(C1230,Definitions!$C$49:$D$57,2,FALSE)</f>
        <v>Residential</v>
      </c>
      <c r="H1230" t="str">
        <f>VLOOKUP(D1230,Definitions!$C$60:$D$104,2,FALSE)</f>
        <v>TOTAL Residential</v>
      </c>
      <c r="J1230" s="29" t="str">
        <f>VLOOKUP(E1230,Definitions!$C$115:$D$131,2,FALSE)</f>
        <v>Natural gas</v>
      </c>
      <c r="K1230" s="106"/>
      <c r="L1230" s="105"/>
      <c r="M1230" s="103">
        <f t="shared" si="251"/>
        <v>5.9135574801559523</v>
      </c>
      <c r="N1230" s="37"/>
      <c r="O1230" s="105"/>
      <c r="P1230" s="105">
        <f t="shared" si="252"/>
        <v>5.9135574801559523</v>
      </c>
      <c r="Q1230" s="105">
        <f t="shared" si="253"/>
        <v>5.8804698373397457</v>
      </c>
      <c r="R1230" s="103">
        <f t="shared" si="254"/>
        <v>0</v>
      </c>
      <c r="S1230" s="96">
        <v>5.7129235580478239</v>
      </c>
      <c r="T1230" s="128" t="s">
        <v>882</v>
      </c>
      <c r="U1230" s="96">
        <v>0.16754627929192167</v>
      </c>
      <c r="V1230" s="128" t="s">
        <v>882</v>
      </c>
      <c r="W1230" s="96">
        <v>0</v>
      </c>
      <c r="X1230" s="96">
        <v>0</v>
      </c>
      <c r="Y1230" s="96">
        <v>0</v>
      </c>
      <c r="Z1230" s="96">
        <v>0</v>
      </c>
      <c r="AA1230" s="105">
        <v>0</v>
      </c>
      <c r="AB1230" s="108">
        <v>0</v>
      </c>
      <c r="AC1230" s="96">
        <v>0</v>
      </c>
      <c r="AD1230" s="109" t="s">
        <v>882</v>
      </c>
      <c r="AE1230" s="96">
        <v>0</v>
      </c>
      <c r="AF1230" s="96">
        <v>0</v>
      </c>
      <c r="AG1230" s="96">
        <v>0</v>
      </c>
      <c r="AH1230" s="105">
        <v>0</v>
      </c>
      <c r="AI1230" s="108">
        <v>0</v>
      </c>
      <c r="AJ1230" s="105">
        <v>3.308764281620695E-2</v>
      </c>
      <c r="AK1230" s="108" t="s">
        <v>886</v>
      </c>
      <c r="AL1230" s="9" t="str">
        <f>VLOOKUP(F1230,Definitions!$B$7:$E$39,4,FALSE)</f>
        <v>Rest</v>
      </c>
    </row>
    <row r="1231" spans="1:38">
      <c r="A1231" s="36" t="str">
        <f t="shared" si="250"/>
        <v>CH400_4</v>
      </c>
      <c r="B1231" t="s">
        <v>140</v>
      </c>
      <c r="C1231" t="s">
        <v>185</v>
      </c>
      <c r="D1231">
        <v>400</v>
      </c>
      <c r="E1231">
        <v>4</v>
      </c>
      <c r="F1231" s="25" t="str">
        <f>VLOOKUP(B1231,Definitions!$C$7:$D$43,2,FALSE)</f>
        <v>Switzerland</v>
      </c>
      <c r="G1231" t="str">
        <f>VLOOKUP(C1231,Definitions!$C$49:$D$57,2,FALSE)</f>
        <v>Residential</v>
      </c>
      <c r="H1231" t="str">
        <f>VLOOKUP(D1231,Definitions!$C$60:$D$104,2,FALSE)</f>
        <v>TOTAL Residential</v>
      </c>
      <c r="J1231" s="29" t="str">
        <f>VLOOKUP(E1231,Definitions!$C$115:$D$131,2,FALSE)</f>
        <v>Other fossil fuels</v>
      </c>
      <c r="K1231" s="106"/>
      <c r="L1231" s="105"/>
      <c r="M1231" s="103">
        <f t="shared" si="251"/>
        <v>0</v>
      </c>
      <c r="N1231" s="37"/>
      <c r="O1231" s="105"/>
      <c r="P1231" s="105">
        <f t="shared" si="252"/>
        <v>0</v>
      </c>
      <c r="Q1231" s="105">
        <f t="shared" si="253"/>
        <v>0</v>
      </c>
      <c r="R1231" s="103">
        <f t="shared" si="254"/>
        <v>0</v>
      </c>
      <c r="S1231" s="96">
        <v>0</v>
      </c>
      <c r="T1231" s="128" t="s">
        <v>882</v>
      </c>
      <c r="U1231" s="96">
        <v>0</v>
      </c>
      <c r="V1231" s="128" t="s">
        <v>882</v>
      </c>
      <c r="W1231" s="96">
        <v>0</v>
      </c>
      <c r="X1231" s="96">
        <v>0</v>
      </c>
      <c r="Y1231" s="96">
        <v>0</v>
      </c>
      <c r="Z1231" s="96">
        <v>0</v>
      </c>
      <c r="AA1231" s="105">
        <v>0</v>
      </c>
      <c r="AB1231" s="108">
        <v>0</v>
      </c>
      <c r="AC1231" s="96">
        <v>0</v>
      </c>
      <c r="AD1231" s="109" t="s">
        <v>882</v>
      </c>
      <c r="AE1231" s="96">
        <v>0</v>
      </c>
      <c r="AF1231" s="96">
        <v>0</v>
      </c>
      <c r="AG1231" s="96">
        <v>0</v>
      </c>
      <c r="AH1231" s="105">
        <v>0</v>
      </c>
      <c r="AI1231" s="108">
        <v>0</v>
      </c>
      <c r="AJ1231" s="105">
        <v>0</v>
      </c>
      <c r="AK1231" s="108" t="s">
        <v>883</v>
      </c>
      <c r="AL1231" s="9" t="str">
        <f>VLOOKUP(F1231,Definitions!$B$7:$E$39,4,FALSE)</f>
        <v>Rest</v>
      </c>
    </row>
    <row r="1232" spans="1:38">
      <c r="A1232" s="36" t="str">
        <f t="shared" si="250"/>
        <v>CH400_6</v>
      </c>
      <c r="B1232" t="s">
        <v>140</v>
      </c>
      <c r="C1232" t="s">
        <v>185</v>
      </c>
      <c r="D1232">
        <v>400</v>
      </c>
      <c r="E1232">
        <v>6</v>
      </c>
      <c r="F1232" s="25" t="str">
        <f>VLOOKUP(B1232,Definitions!$C$7:$D$43,2,FALSE)</f>
        <v>Switzerland</v>
      </c>
      <c r="G1232" t="str">
        <f>VLOOKUP(C1232,Definitions!$C$49:$D$57,2,FALSE)</f>
        <v>Residential</v>
      </c>
      <c r="H1232" t="str">
        <f>VLOOKUP(D1232,Definitions!$C$60:$D$104,2,FALSE)</f>
        <v>TOTAL Residential</v>
      </c>
      <c r="J1232" s="29" t="str">
        <f>VLOOKUP(E1232,Definitions!$C$115:$D$131,2,FALSE)</f>
        <v>Electricity</v>
      </c>
      <c r="K1232" s="106"/>
      <c r="L1232" s="105"/>
      <c r="M1232" s="103">
        <f t="shared" si="251"/>
        <v>5.2414343444803118</v>
      </c>
      <c r="N1232" s="37"/>
      <c r="O1232" s="105"/>
      <c r="P1232" s="105">
        <f t="shared" si="252"/>
        <v>5.2414343444803118</v>
      </c>
      <c r="Q1232" s="105">
        <f t="shared" si="253"/>
        <v>3.9912874788790358</v>
      </c>
      <c r="R1232" s="103">
        <f t="shared" si="254"/>
        <v>0</v>
      </c>
      <c r="S1232" s="96">
        <v>3.1647548546265001</v>
      </c>
      <c r="T1232" s="128" t="s">
        <v>882</v>
      </c>
      <c r="U1232" s="96">
        <v>0.8265326242525356</v>
      </c>
      <c r="V1232" s="128" t="s">
        <v>882</v>
      </c>
      <c r="W1232" s="96">
        <v>0</v>
      </c>
      <c r="X1232" s="96">
        <v>0</v>
      </c>
      <c r="Y1232" s="96">
        <v>0</v>
      </c>
      <c r="Z1232" s="96">
        <v>0</v>
      </c>
      <c r="AA1232" s="105">
        <v>0</v>
      </c>
      <c r="AB1232" s="108">
        <v>0</v>
      </c>
      <c r="AC1232" s="96">
        <v>0</v>
      </c>
      <c r="AD1232" s="109" t="s">
        <v>882</v>
      </c>
      <c r="AE1232" s="96">
        <v>0</v>
      </c>
      <c r="AF1232" s="96">
        <v>0</v>
      </c>
      <c r="AG1232" s="96">
        <v>0</v>
      </c>
      <c r="AH1232" s="105">
        <v>0</v>
      </c>
      <c r="AI1232" s="108">
        <v>0</v>
      </c>
      <c r="AJ1232" s="105">
        <v>1.2501468656012762</v>
      </c>
      <c r="AK1232" s="108" t="s">
        <v>979</v>
      </c>
      <c r="AL1232" s="9" t="str">
        <f>VLOOKUP(F1232,Definitions!$B$7:$E$39,4,FALSE)</f>
        <v>Rest</v>
      </c>
    </row>
    <row r="1233" spans="1:38">
      <c r="A1233" s="36" t="str">
        <f t="shared" si="250"/>
        <v>CH400_7</v>
      </c>
      <c r="B1233" t="s">
        <v>140</v>
      </c>
      <c r="C1233" t="s">
        <v>185</v>
      </c>
      <c r="D1233">
        <v>400</v>
      </c>
      <c r="E1233">
        <v>7</v>
      </c>
      <c r="F1233" s="25" t="str">
        <f>VLOOKUP(B1233,Definitions!$C$7:$D$43,2,FALSE)</f>
        <v>Switzerland</v>
      </c>
      <c r="G1233" t="str">
        <f>VLOOKUP(C1233,Definitions!$C$49:$D$57,2,FALSE)</f>
        <v>Residential</v>
      </c>
      <c r="H1233" t="str">
        <f>VLOOKUP(D1233,Definitions!$C$60:$D$104,2,FALSE)</f>
        <v>TOTAL Residential</v>
      </c>
      <c r="J1233" s="29" t="str">
        <f>VLOOKUP(E1233,Definitions!$C$115:$D$131,2,FALSE)</f>
        <v>District heating</v>
      </c>
      <c r="K1233" s="106"/>
      <c r="L1233" s="105"/>
      <c r="M1233" s="103">
        <f t="shared" si="251"/>
        <v>1.7367732052179277</v>
      </c>
      <c r="N1233" s="56"/>
      <c r="O1233" s="105"/>
      <c r="P1233" s="105">
        <f t="shared" si="252"/>
        <v>1.7367732052179277</v>
      </c>
      <c r="Q1233" s="105">
        <f t="shared" si="253"/>
        <v>1.7367732052179277</v>
      </c>
      <c r="R1233" s="103">
        <f t="shared" si="254"/>
        <v>0</v>
      </c>
      <c r="S1233" s="96">
        <v>1.6243976694517361</v>
      </c>
      <c r="T1233" s="128" t="s">
        <v>980</v>
      </c>
      <c r="U1233" s="96">
        <v>0.11237553576619158</v>
      </c>
      <c r="V1233" s="128" t="s">
        <v>980</v>
      </c>
      <c r="W1233" s="96">
        <v>0</v>
      </c>
      <c r="X1233" s="96">
        <v>0</v>
      </c>
      <c r="Y1233" s="96">
        <v>0</v>
      </c>
      <c r="Z1233" s="96">
        <v>0</v>
      </c>
      <c r="AA1233" s="105">
        <v>0</v>
      </c>
      <c r="AB1233" s="108">
        <v>0</v>
      </c>
      <c r="AC1233" s="96">
        <v>0</v>
      </c>
      <c r="AD1233" s="109" t="s">
        <v>882</v>
      </c>
      <c r="AE1233" s="96">
        <v>0</v>
      </c>
      <c r="AF1233" s="96">
        <v>0</v>
      </c>
      <c r="AG1233" s="96">
        <v>0</v>
      </c>
      <c r="AH1233" s="105">
        <v>0</v>
      </c>
      <c r="AI1233" s="108">
        <v>0</v>
      </c>
      <c r="AJ1233" s="105">
        <v>0</v>
      </c>
      <c r="AK1233" s="108" t="s">
        <v>883</v>
      </c>
      <c r="AL1233" s="9" t="str">
        <f>VLOOKUP(F1233,Definitions!$B$7:$E$39,4,FALSE)</f>
        <v>Rest</v>
      </c>
    </row>
    <row r="1234" spans="1:38">
      <c r="A1234" s="36" t="str">
        <f t="shared" si="250"/>
        <v>CH400_8</v>
      </c>
      <c r="B1234" t="s">
        <v>140</v>
      </c>
      <c r="C1234" t="s">
        <v>185</v>
      </c>
      <c r="D1234">
        <v>400</v>
      </c>
      <c r="E1234">
        <v>8</v>
      </c>
      <c r="F1234" s="25" t="str">
        <f>VLOOKUP(B1234,Definitions!$C$7:$D$43,2,FALSE)</f>
        <v>Switzerland</v>
      </c>
      <c r="G1234" t="str">
        <f>VLOOKUP(C1234,Definitions!$C$49:$D$57,2,FALSE)</f>
        <v>Residential</v>
      </c>
      <c r="H1234" t="str">
        <f>VLOOKUP(D1234,Definitions!$C$60:$D$104,2,FALSE)</f>
        <v>TOTAL Residential</v>
      </c>
      <c r="J1234" s="29" t="str">
        <f>VLOOKUP(E1234,Definitions!$C$115:$D$131,2,FALSE)</f>
        <v>Waste non-RES</v>
      </c>
      <c r="K1234" s="106"/>
      <c r="L1234" s="105"/>
      <c r="M1234" s="103">
        <f t="shared" si="251"/>
        <v>0</v>
      </c>
      <c r="N1234" s="37"/>
      <c r="O1234" s="105"/>
      <c r="P1234" s="105">
        <f t="shared" si="252"/>
        <v>0</v>
      </c>
      <c r="Q1234" s="105">
        <f t="shared" si="253"/>
        <v>0</v>
      </c>
      <c r="R1234" s="103">
        <f t="shared" si="254"/>
        <v>0</v>
      </c>
      <c r="S1234" s="96">
        <v>0</v>
      </c>
      <c r="T1234" s="128" t="s">
        <v>882</v>
      </c>
      <c r="U1234" s="96">
        <v>0</v>
      </c>
      <c r="V1234" s="128" t="s">
        <v>882</v>
      </c>
      <c r="W1234" s="96">
        <v>0</v>
      </c>
      <c r="X1234" s="96">
        <v>0</v>
      </c>
      <c r="Y1234" s="96">
        <v>0</v>
      </c>
      <c r="Z1234" s="96">
        <v>0</v>
      </c>
      <c r="AA1234" s="105">
        <v>0</v>
      </c>
      <c r="AB1234" s="108">
        <v>0</v>
      </c>
      <c r="AC1234" s="96">
        <v>0</v>
      </c>
      <c r="AD1234" s="109" t="s">
        <v>882</v>
      </c>
      <c r="AE1234" s="96">
        <v>0</v>
      </c>
      <c r="AF1234" s="96">
        <v>0</v>
      </c>
      <c r="AG1234" s="96">
        <v>0</v>
      </c>
      <c r="AH1234" s="105">
        <v>0</v>
      </c>
      <c r="AI1234" s="108">
        <v>0</v>
      </c>
      <c r="AJ1234" s="105">
        <v>0</v>
      </c>
      <c r="AK1234" s="108" t="s">
        <v>883</v>
      </c>
      <c r="AL1234" s="9" t="str">
        <f>VLOOKUP(F1234,Definitions!$B$7:$E$39,4,FALSE)</f>
        <v>Rest</v>
      </c>
    </row>
    <row r="1235" spans="1:38">
      <c r="A1235" s="36" t="str">
        <f t="shared" si="250"/>
        <v>CH400_9</v>
      </c>
      <c r="B1235" t="s">
        <v>140</v>
      </c>
      <c r="C1235" t="s">
        <v>185</v>
      </c>
      <c r="D1235">
        <v>400</v>
      </c>
      <c r="E1235">
        <v>9</v>
      </c>
      <c r="F1235" s="25" t="str">
        <f>VLOOKUP(B1235,Definitions!$C$7:$D$43,2,FALSE)</f>
        <v>Switzerland</v>
      </c>
      <c r="G1235" t="str">
        <f>VLOOKUP(C1235,Definitions!$C$49:$D$57,2,FALSE)</f>
        <v>Residential</v>
      </c>
      <c r="H1235" t="str">
        <f>VLOOKUP(D1235,Definitions!$C$60:$D$104,2,FALSE)</f>
        <v>TOTAL Residential</v>
      </c>
      <c r="J1235" s="29" t="str">
        <f>VLOOKUP(E1235,Definitions!$C$115:$D$131,2,FALSE)</f>
        <v>Waste RES</v>
      </c>
      <c r="K1235" s="106"/>
      <c r="L1235" s="105"/>
      <c r="M1235" s="103">
        <f t="shared" si="251"/>
        <v>0</v>
      </c>
      <c r="N1235" s="37"/>
      <c r="O1235" s="105"/>
      <c r="P1235" s="105">
        <f t="shared" si="252"/>
        <v>0</v>
      </c>
      <c r="Q1235" s="105">
        <f t="shared" si="253"/>
        <v>0</v>
      </c>
      <c r="R1235" s="103">
        <f t="shared" si="254"/>
        <v>0</v>
      </c>
      <c r="S1235" s="96">
        <v>0</v>
      </c>
      <c r="T1235" s="128" t="s">
        <v>882</v>
      </c>
      <c r="U1235" s="96">
        <v>0</v>
      </c>
      <c r="V1235" s="128" t="s">
        <v>882</v>
      </c>
      <c r="W1235" s="96">
        <v>0</v>
      </c>
      <c r="X1235" s="96">
        <v>0</v>
      </c>
      <c r="Y1235" s="96">
        <v>0</v>
      </c>
      <c r="Z1235" s="96">
        <v>0</v>
      </c>
      <c r="AA1235" s="105">
        <v>0</v>
      </c>
      <c r="AB1235" s="108">
        <v>0</v>
      </c>
      <c r="AC1235" s="96">
        <v>0</v>
      </c>
      <c r="AD1235" s="109" t="s">
        <v>882</v>
      </c>
      <c r="AE1235" s="96">
        <v>0</v>
      </c>
      <c r="AF1235" s="96">
        <v>0</v>
      </c>
      <c r="AG1235" s="96">
        <v>0</v>
      </c>
      <c r="AH1235" s="105">
        <v>0</v>
      </c>
      <c r="AI1235" s="108">
        <v>0</v>
      </c>
      <c r="AJ1235" s="105">
        <v>0</v>
      </c>
      <c r="AK1235" s="108" t="s">
        <v>883</v>
      </c>
      <c r="AL1235" s="9" t="str">
        <f>VLOOKUP(F1235,Definitions!$B$7:$E$39,4,FALSE)</f>
        <v>Rest</v>
      </c>
    </row>
    <row r="1236" spans="1:38">
      <c r="A1236" s="36" t="str">
        <f t="shared" si="250"/>
        <v>CH400_51</v>
      </c>
      <c r="B1236" t="s">
        <v>140</v>
      </c>
      <c r="C1236" t="s">
        <v>185</v>
      </c>
      <c r="D1236">
        <v>400</v>
      </c>
      <c r="E1236">
        <v>51</v>
      </c>
      <c r="F1236" s="25" t="str">
        <f>VLOOKUP(B1236,Definitions!$C$7:$D$43,2,FALSE)</f>
        <v>Switzerland</v>
      </c>
      <c r="G1236" t="str">
        <f>VLOOKUP(C1236,Definitions!$C$49:$D$57,2,FALSE)</f>
        <v>Residential</v>
      </c>
      <c r="H1236" t="str">
        <f>VLOOKUP(D1236,Definitions!$C$60:$D$104,2,FALSE)</f>
        <v>TOTAL Residential</v>
      </c>
      <c r="J1236" s="29" t="str">
        <f>VLOOKUP(E1236,Definitions!$C$115:$D$131,2,FALSE)</f>
        <v>Biomass</v>
      </c>
      <c r="K1236" s="106"/>
      <c r="L1236" s="105"/>
      <c r="M1236" s="103">
        <f t="shared" si="251"/>
        <v>2.7047990122119154</v>
      </c>
      <c r="N1236" s="37"/>
      <c r="O1236" s="105"/>
      <c r="P1236" s="105">
        <f t="shared" si="252"/>
        <v>2.7047990122119154</v>
      </c>
      <c r="Q1236" s="105">
        <f t="shared" si="253"/>
        <v>2.6967738193567139</v>
      </c>
      <c r="R1236" s="103">
        <f t="shared" si="254"/>
        <v>0</v>
      </c>
      <c r="S1236" s="96">
        <v>2.6096431540716667</v>
      </c>
      <c r="T1236" s="128" t="s">
        <v>233</v>
      </c>
      <c r="U1236" s="96">
        <v>8.7130665285047079E-2</v>
      </c>
      <c r="V1236" s="128" t="s">
        <v>233</v>
      </c>
      <c r="W1236" s="96">
        <v>0</v>
      </c>
      <c r="X1236" s="96">
        <v>0</v>
      </c>
      <c r="Y1236" s="96">
        <v>0</v>
      </c>
      <c r="Z1236" s="96">
        <v>0</v>
      </c>
      <c r="AA1236" s="105">
        <v>0</v>
      </c>
      <c r="AB1236" s="108">
        <v>0</v>
      </c>
      <c r="AC1236" s="96">
        <v>0</v>
      </c>
      <c r="AD1236" s="109" t="s">
        <v>233</v>
      </c>
      <c r="AE1236" s="96">
        <v>0</v>
      </c>
      <c r="AF1236" s="96">
        <v>0</v>
      </c>
      <c r="AG1236" s="96">
        <v>0</v>
      </c>
      <c r="AH1236" s="105">
        <v>0</v>
      </c>
      <c r="AI1236" s="108">
        <v>0</v>
      </c>
      <c r="AJ1236" s="105">
        <v>8.025192855201705E-3</v>
      </c>
      <c r="AK1236" s="108" t="s">
        <v>233</v>
      </c>
      <c r="AL1236" s="9" t="str">
        <f>VLOOKUP(F1236,Definitions!$B$7:$E$39,4,FALSE)</f>
        <v>Rest</v>
      </c>
    </row>
    <row r="1237" spans="1:38">
      <c r="A1237" s="36" t="str">
        <f t="shared" si="250"/>
        <v>CH400_52</v>
      </c>
      <c r="B1237" t="s">
        <v>140</v>
      </c>
      <c r="C1237" t="s">
        <v>185</v>
      </c>
      <c r="D1237">
        <v>400</v>
      </c>
      <c r="E1237">
        <v>52</v>
      </c>
      <c r="F1237" s="25" t="str">
        <f>VLOOKUP(B1237,Definitions!$C$7:$D$43,2,FALSE)</f>
        <v>Switzerland</v>
      </c>
      <c r="G1237" t="str">
        <f>VLOOKUP(C1237,Definitions!$C$49:$D$57,2,FALSE)</f>
        <v>Residential</v>
      </c>
      <c r="H1237" t="str">
        <f>VLOOKUP(D1237,Definitions!$C$60:$D$104,2,FALSE)</f>
        <v>TOTAL Residential</v>
      </c>
      <c r="J1237" s="29" t="str">
        <f>VLOOKUP(E1237,Definitions!$C$115:$D$131,2,FALSE)</f>
        <v>Geothermal</v>
      </c>
      <c r="K1237" s="106"/>
      <c r="L1237" s="105"/>
      <c r="M1237" s="103">
        <f t="shared" si="251"/>
        <v>2.4720349787208189</v>
      </c>
      <c r="N1237" s="37"/>
      <c r="O1237" s="105"/>
      <c r="P1237" s="105">
        <f t="shared" si="252"/>
        <v>2.4720349787208189</v>
      </c>
      <c r="Q1237" s="105">
        <f t="shared" si="253"/>
        <v>2.4720349787208189</v>
      </c>
      <c r="R1237" s="103">
        <f t="shared" si="254"/>
        <v>0</v>
      </c>
      <c r="S1237" s="96">
        <v>2.257834978720819</v>
      </c>
      <c r="T1237" s="128" t="s">
        <v>233</v>
      </c>
      <c r="U1237" s="96">
        <v>0.21419999999999995</v>
      </c>
      <c r="V1237" s="128" t="s">
        <v>233</v>
      </c>
      <c r="W1237" s="96">
        <v>0</v>
      </c>
      <c r="X1237" s="96">
        <v>0</v>
      </c>
      <c r="Y1237" s="96">
        <v>0</v>
      </c>
      <c r="Z1237" s="96">
        <v>0</v>
      </c>
      <c r="AA1237" s="105">
        <v>0</v>
      </c>
      <c r="AB1237" s="108">
        <v>0</v>
      </c>
      <c r="AC1237" s="96">
        <v>0</v>
      </c>
      <c r="AD1237" s="109" t="s">
        <v>233</v>
      </c>
      <c r="AE1237" s="96">
        <v>0</v>
      </c>
      <c r="AF1237" s="96">
        <v>0</v>
      </c>
      <c r="AG1237" s="96">
        <v>0</v>
      </c>
      <c r="AH1237" s="105">
        <v>0</v>
      </c>
      <c r="AI1237" s="108">
        <v>0</v>
      </c>
      <c r="AJ1237" s="105">
        <v>0</v>
      </c>
      <c r="AK1237" s="108" t="s">
        <v>233</v>
      </c>
      <c r="AL1237" s="9" t="str">
        <f>VLOOKUP(F1237,Definitions!$B$7:$E$39,4,FALSE)</f>
        <v>Rest</v>
      </c>
    </row>
    <row r="1238" spans="1:38">
      <c r="A1238" s="36" t="str">
        <f t="shared" si="250"/>
        <v>CH400_53</v>
      </c>
      <c r="B1238" t="s">
        <v>140</v>
      </c>
      <c r="C1238" t="s">
        <v>185</v>
      </c>
      <c r="D1238">
        <v>400</v>
      </c>
      <c r="E1238">
        <v>53</v>
      </c>
      <c r="F1238" s="25" t="str">
        <f>VLOOKUP(B1238,Definitions!$C$7:$D$43,2,FALSE)</f>
        <v>Switzerland</v>
      </c>
      <c r="G1238" t="str">
        <f>VLOOKUP(C1238,Definitions!$C$49:$D$57,2,FALSE)</f>
        <v>Residential</v>
      </c>
      <c r="H1238" t="str">
        <f>VLOOKUP(D1238,Definitions!$C$60:$D$104,2,FALSE)</f>
        <v>TOTAL Residential</v>
      </c>
      <c r="J1238" s="29" t="str">
        <f>VLOOKUP(E1238,Definitions!$C$115:$D$131,2,FALSE)</f>
        <v>Solar energy</v>
      </c>
      <c r="K1238" s="106"/>
      <c r="L1238" s="105"/>
      <c r="M1238" s="103">
        <f t="shared" si="251"/>
        <v>0.29339999999999994</v>
      </c>
      <c r="N1238" s="37"/>
      <c r="O1238" s="105"/>
      <c r="P1238" s="105">
        <f t="shared" si="252"/>
        <v>0.29339999999999994</v>
      </c>
      <c r="Q1238" s="105">
        <f t="shared" si="253"/>
        <v>0.29339999999999994</v>
      </c>
      <c r="R1238" s="103">
        <f t="shared" si="254"/>
        <v>0</v>
      </c>
      <c r="S1238" s="96">
        <v>0.105</v>
      </c>
      <c r="T1238" s="128" t="s">
        <v>233</v>
      </c>
      <c r="U1238" s="96">
        <v>0.18839999999999996</v>
      </c>
      <c r="V1238" s="128" t="s">
        <v>233</v>
      </c>
      <c r="W1238" s="96">
        <v>0</v>
      </c>
      <c r="X1238" s="96">
        <v>0</v>
      </c>
      <c r="Y1238" s="96">
        <v>0</v>
      </c>
      <c r="Z1238" s="96">
        <v>0</v>
      </c>
      <c r="AA1238" s="105">
        <v>0</v>
      </c>
      <c r="AB1238" s="108">
        <v>0</v>
      </c>
      <c r="AC1238" s="96">
        <v>0</v>
      </c>
      <c r="AD1238" s="109" t="s">
        <v>233</v>
      </c>
      <c r="AE1238" s="96">
        <v>0</v>
      </c>
      <c r="AF1238" s="96">
        <v>0</v>
      </c>
      <c r="AG1238" s="96">
        <v>0</v>
      </c>
      <c r="AH1238" s="105">
        <v>0</v>
      </c>
      <c r="AI1238" s="108">
        <v>0</v>
      </c>
      <c r="AJ1238" s="105">
        <v>0</v>
      </c>
      <c r="AK1238" s="108" t="s">
        <v>233</v>
      </c>
      <c r="AL1238" s="9" t="str">
        <f>VLOOKUP(F1238,Definitions!$B$7:$E$39,4,FALSE)</f>
        <v>Rest</v>
      </c>
    </row>
    <row r="1239" spans="1:38">
      <c r="A1239" s="36" t="str">
        <f t="shared" si="250"/>
        <v>CH400_58</v>
      </c>
      <c r="B1239" t="s">
        <v>140</v>
      </c>
      <c r="C1239" t="s">
        <v>185</v>
      </c>
      <c r="D1239">
        <v>400</v>
      </c>
      <c r="E1239">
        <v>58</v>
      </c>
      <c r="F1239" s="25" t="str">
        <f>VLOOKUP(B1239,Definitions!$C$7:$D$43,2,FALSE)</f>
        <v>Switzerland</v>
      </c>
      <c r="G1239" t="str">
        <f>VLOOKUP(C1239,Definitions!$C$49:$D$57,2,FALSE)</f>
        <v>Residential</v>
      </c>
      <c r="H1239" t="str">
        <f>VLOOKUP(D1239,Definitions!$C$60:$D$104,2,FALSE)</f>
        <v>TOTAL Residential</v>
      </c>
      <c r="J1239" s="29" t="str">
        <f>VLOOKUP(E1239,Definitions!$C$115:$D$131,2,FALSE)</f>
        <v>Ambient heat total</v>
      </c>
      <c r="K1239" s="106"/>
      <c r="L1239" s="105"/>
      <c r="M1239" s="103">
        <f t="shared" si="251"/>
        <v>2.1120858033643009</v>
      </c>
      <c r="N1239" s="37"/>
      <c r="O1239" s="105"/>
      <c r="P1239" s="105">
        <f t="shared" si="252"/>
        <v>2.1120858033643009</v>
      </c>
      <c r="Q1239" s="105">
        <f t="shared" si="253"/>
        <v>2.1120858033643009</v>
      </c>
      <c r="R1239" s="103">
        <f t="shared" si="254"/>
        <v>0</v>
      </c>
      <c r="S1239" s="96">
        <v>1.8549242042119722</v>
      </c>
      <c r="T1239" s="128" t="s">
        <v>882</v>
      </c>
      <c r="U1239" s="96">
        <v>0.25716159915232856</v>
      </c>
      <c r="V1239" s="128" t="s">
        <v>882</v>
      </c>
      <c r="W1239" s="96">
        <v>0</v>
      </c>
      <c r="X1239" s="96">
        <v>0</v>
      </c>
      <c r="Y1239" s="96">
        <v>0</v>
      </c>
      <c r="Z1239" s="96">
        <v>0</v>
      </c>
      <c r="AA1239" s="105">
        <v>0</v>
      </c>
      <c r="AB1239" s="108">
        <v>0</v>
      </c>
      <c r="AC1239" s="96">
        <v>0</v>
      </c>
      <c r="AD1239" s="109" t="s">
        <v>882</v>
      </c>
      <c r="AE1239" s="96">
        <v>0</v>
      </c>
      <c r="AF1239" s="96">
        <v>0</v>
      </c>
      <c r="AG1239" s="96">
        <v>0</v>
      </c>
      <c r="AH1239" s="105">
        <v>0</v>
      </c>
      <c r="AI1239" s="108">
        <v>0</v>
      </c>
      <c r="AJ1239" s="105">
        <v>0</v>
      </c>
      <c r="AK1239" s="108" t="s">
        <v>883</v>
      </c>
      <c r="AL1239" s="9" t="str">
        <f>VLOOKUP(F1239,Definitions!$B$7:$E$39,4,FALSE)</f>
        <v>Rest</v>
      </c>
    </row>
    <row r="1240" spans="1:38">
      <c r="A1240" s="36" t="str">
        <f t="shared" si="250"/>
        <v>CH400_55</v>
      </c>
      <c r="B1240" t="s">
        <v>140</v>
      </c>
      <c r="C1240" t="s">
        <v>185</v>
      </c>
      <c r="D1240">
        <v>400</v>
      </c>
      <c r="E1240">
        <v>55</v>
      </c>
      <c r="F1240" s="25" t="str">
        <f>VLOOKUP(B1240,Definitions!$C$7:$D$43,2,FALSE)</f>
        <v>Switzerland</v>
      </c>
      <c r="G1240" t="str">
        <f>VLOOKUP(C1240,Definitions!$C$49:$D$57,2,FALSE)</f>
        <v>Residential</v>
      </c>
      <c r="H1240" t="str">
        <f>VLOOKUP(D1240,Definitions!$C$60:$D$104,2,FALSE)</f>
        <v>TOTAL Residential</v>
      </c>
      <c r="J1240" s="29" t="str">
        <f>VLOOKUP(E1240,Definitions!$C$115:$D$131,2,FALSE)</f>
        <v xml:space="preserve">Other RES </v>
      </c>
      <c r="K1240" s="106"/>
      <c r="L1240" s="105"/>
      <c r="M1240" s="103">
        <f t="shared" si="251"/>
        <v>0</v>
      </c>
      <c r="N1240" s="37"/>
      <c r="O1240" s="105"/>
      <c r="P1240" s="105">
        <f t="shared" si="252"/>
        <v>0</v>
      </c>
      <c r="Q1240" s="105">
        <f t="shared" si="253"/>
        <v>0</v>
      </c>
      <c r="R1240" s="103">
        <f t="shared" si="254"/>
        <v>0</v>
      </c>
      <c r="S1240" s="96">
        <v>0</v>
      </c>
      <c r="T1240" s="128" t="s">
        <v>882</v>
      </c>
      <c r="U1240" s="96">
        <v>0</v>
      </c>
      <c r="V1240" s="128" t="s">
        <v>882</v>
      </c>
      <c r="W1240" s="96">
        <v>0</v>
      </c>
      <c r="X1240" s="96">
        <v>0</v>
      </c>
      <c r="Y1240" s="96">
        <v>0</v>
      </c>
      <c r="Z1240" s="96">
        <v>0</v>
      </c>
      <c r="AA1240" s="105">
        <v>0</v>
      </c>
      <c r="AB1240" s="108">
        <v>0</v>
      </c>
      <c r="AC1240" s="96">
        <v>0</v>
      </c>
      <c r="AD1240" s="109" t="s">
        <v>882</v>
      </c>
      <c r="AE1240" s="96">
        <v>0</v>
      </c>
      <c r="AF1240" s="96">
        <v>0</v>
      </c>
      <c r="AG1240" s="96">
        <v>0</v>
      </c>
      <c r="AH1240" s="105">
        <v>0</v>
      </c>
      <c r="AI1240" s="108">
        <v>0</v>
      </c>
      <c r="AJ1240" s="105">
        <v>0</v>
      </c>
      <c r="AK1240" s="108" t="s">
        <v>883</v>
      </c>
      <c r="AL1240" s="9" t="str">
        <f>VLOOKUP(F1240,Definitions!$B$7:$E$39,4,FALSE)</f>
        <v>Rest</v>
      </c>
    </row>
    <row r="1241" spans="1:38">
      <c r="A1241" s="36" t="str">
        <f t="shared" si="250"/>
        <v>CH401_0</v>
      </c>
      <c r="B1241" t="s">
        <v>140</v>
      </c>
      <c r="C1241" t="s">
        <v>185</v>
      </c>
      <c r="D1241">
        <v>401</v>
      </c>
      <c r="E1241">
        <v>0</v>
      </c>
      <c r="F1241" s="25" t="str">
        <f>VLOOKUP(B1241,Definitions!$C$7:$D$43,2,FALSE)</f>
        <v>Switzerland</v>
      </c>
      <c r="G1241" t="str">
        <f>VLOOKUP(C1241,Definitions!$C$49:$D$57,2,FALSE)</f>
        <v>Residential</v>
      </c>
      <c r="H1241" t="str">
        <f>VLOOKUP(D1241,Definitions!$C$60:$D$104,2,FALSE)</f>
        <v>SFH</v>
      </c>
      <c r="J1241" s="29" t="str">
        <f>VLOOKUP(E1241,Definitions!$C$115:$D$131,2,FALSE)</f>
        <v>TOTAL</v>
      </c>
      <c r="K1241" s="106"/>
      <c r="L1241" s="105"/>
      <c r="M1241" s="103">
        <f t="shared" si="251"/>
        <v>19.062501608752697</v>
      </c>
      <c r="N1241" s="37"/>
      <c r="O1241" s="105"/>
      <c r="P1241" s="105">
        <f t="shared" si="252"/>
        <v>19.062501608752697</v>
      </c>
      <c r="Q1241" s="105">
        <f t="shared" si="253"/>
        <v>17.863026560278602</v>
      </c>
      <c r="R1241" s="103">
        <f t="shared" si="254"/>
        <v>0</v>
      </c>
      <c r="S1241" s="96">
        <v>16.250077241120827</v>
      </c>
      <c r="T1241" s="128" t="s">
        <v>882</v>
      </c>
      <c r="U1241" s="96">
        <v>1.6129493191577731</v>
      </c>
      <c r="V1241" s="128" t="s">
        <v>882</v>
      </c>
      <c r="W1241" s="96">
        <v>0</v>
      </c>
      <c r="X1241" s="96">
        <v>0</v>
      </c>
      <c r="Y1241" s="96">
        <v>0</v>
      </c>
      <c r="Z1241" s="96">
        <v>0</v>
      </c>
      <c r="AA1241" s="105">
        <v>0</v>
      </c>
      <c r="AB1241" s="108">
        <v>0</v>
      </c>
      <c r="AC1241" s="96">
        <v>0</v>
      </c>
      <c r="AD1241" s="109" t="s">
        <v>882</v>
      </c>
      <c r="AE1241" s="96">
        <v>0</v>
      </c>
      <c r="AF1241" s="96">
        <v>0</v>
      </c>
      <c r="AG1241" s="96">
        <v>0</v>
      </c>
      <c r="AH1241" s="105">
        <v>0</v>
      </c>
      <c r="AI1241" s="108">
        <v>0</v>
      </c>
      <c r="AJ1241" s="105">
        <v>1.1994750484740941</v>
      </c>
      <c r="AK1241" s="108" t="s">
        <v>883</v>
      </c>
      <c r="AL1241" s="9" t="str">
        <f>VLOOKUP(F1241,Definitions!$B$7:$E$39,4,FALSE)</f>
        <v>Rest</v>
      </c>
    </row>
    <row r="1242" spans="1:38">
      <c r="A1242" s="36" t="str">
        <f t="shared" si="250"/>
        <v>CH401_1</v>
      </c>
      <c r="B1242" t="s">
        <v>140</v>
      </c>
      <c r="C1242" t="s">
        <v>185</v>
      </c>
      <c r="D1242">
        <v>401</v>
      </c>
      <c r="E1242">
        <v>1</v>
      </c>
      <c r="F1242" s="25" t="str">
        <f>VLOOKUP(B1242,Definitions!$C$7:$D$43,2,FALSE)</f>
        <v>Switzerland</v>
      </c>
      <c r="G1242" t="str">
        <f>VLOOKUP(C1242,Definitions!$C$49:$D$57,2,FALSE)</f>
        <v>Residential</v>
      </c>
      <c r="H1242" t="str">
        <f>VLOOKUP(D1242,Definitions!$C$60:$D$104,2,FALSE)</f>
        <v>SFH</v>
      </c>
      <c r="J1242" s="29" t="str">
        <f>VLOOKUP(E1242,Definitions!$C$115:$D$131,2,FALSE)</f>
        <v>Coal</v>
      </c>
      <c r="K1242" s="106"/>
      <c r="L1242" s="105"/>
      <c r="M1242" s="103">
        <f t="shared" si="251"/>
        <v>1.653588405727181E-2</v>
      </c>
      <c r="N1242" s="37"/>
      <c r="O1242" s="105"/>
      <c r="P1242" s="105">
        <f t="shared" si="252"/>
        <v>1.653588405727181E-2</v>
      </c>
      <c r="Q1242" s="105">
        <f t="shared" si="253"/>
        <v>1.653588405727181E-2</v>
      </c>
      <c r="R1242" s="103">
        <f t="shared" si="254"/>
        <v>0</v>
      </c>
      <c r="S1242" s="96">
        <v>1.6180860014363682E-2</v>
      </c>
      <c r="T1242" s="128" t="s">
        <v>882</v>
      </c>
      <c r="U1242" s="96">
        <v>3.5502404290812579E-4</v>
      </c>
      <c r="V1242" s="128" t="s">
        <v>882</v>
      </c>
      <c r="W1242" s="96">
        <v>0</v>
      </c>
      <c r="X1242" s="96">
        <v>0</v>
      </c>
      <c r="Y1242" s="96">
        <v>0</v>
      </c>
      <c r="Z1242" s="96">
        <v>0</v>
      </c>
      <c r="AA1242" s="105">
        <v>0</v>
      </c>
      <c r="AB1242" s="108">
        <v>0</v>
      </c>
      <c r="AC1242" s="96">
        <v>0</v>
      </c>
      <c r="AD1242" s="109" t="s">
        <v>882</v>
      </c>
      <c r="AE1242" s="96">
        <v>0</v>
      </c>
      <c r="AF1242" s="96">
        <v>0</v>
      </c>
      <c r="AG1242" s="96">
        <v>0</v>
      </c>
      <c r="AH1242" s="105">
        <v>0</v>
      </c>
      <c r="AI1242" s="108">
        <v>0</v>
      </c>
      <c r="AJ1242" s="105">
        <v>0</v>
      </c>
      <c r="AK1242" s="108" t="s">
        <v>883</v>
      </c>
      <c r="AL1242" s="9" t="str">
        <f>VLOOKUP(F1242,Definitions!$B$7:$E$39,4,FALSE)</f>
        <v>Rest</v>
      </c>
    </row>
    <row r="1243" spans="1:38">
      <c r="A1243" s="36" t="str">
        <f t="shared" si="250"/>
        <v>CH401_2</v>
      </c>
      <c r="B1243" t="s">
        <v>140</v>
      </c>
      <c r="C1243" t="s">
        <v>185</v>
      </c>
      <c r="D1243">
        <v>401</v>
      </c>
      <c r="E1243">
        <v>2</v>
      </c>
      <c r="F1243" s="25" t="str">
        <f>VLOOKUP(B1243,Definitions!$C$7:$D$43,2,FALSE)</f>
        <v>Switzerland</v>
      </c>
      <c r="G1243" t="str">
        <f>VLOOKUP(C1243,Definitions!$C$49:$D$57,2,FALSE)</f>
        <v>Residential</v>
      </c>
      <c r="H1243" t="str">
        <f>VLOOKUP(D1243,Definitions!$C$60:$D$104,2,FALSE)</f>
        <v>SFH</v>
      </c>
      <c r="J1243" s="29" t="str">
        <f>VLOOKUP(E1243,Definitions!$C$115:$D$131,2,FALSE)</f>
        <v>Fuel oil</v>
      </c>
      <c r="K1243" s="106"/>
      <c r="L1243" s="105"/>
      <c r="M1243" s="103">
        <f t="shared" si="251"/>
        <v>8.3165991668577242</v>
      </c>
      <c r="N1243" s="37"/>
      <c r="O1243" s="105"/>
      <c r="P1243" s="105">
        <f t="shared" si="252"/>
        <v>8.3165991668577242</v>
      </c>
      <c r="Q1243" s="105">
        <f t="shared" si="253"/>
        <v>8.3165991668577242</v>
      </c>
      <c r="R1243" s="103">
        <f t="shared" si="254"/>
        <v>0</v>
      </c>
      <c r="S1243" s="96">
        <v>8.0318981204141711</v>
      </c>
      <c r="T1243" s="128" t="s">
        <v>882</v>
      </c>
      <c r="U1243" s="96">
        <v>0.28470104644355343</v>
      </c>
      <c r="V1243" s="128" t="s">
        <v>882</v>
      </c>
      <c r="W1243" s="96">
        <v>0</v>
      </c>
      <c r="X1243" s="96">
        <v>0</v>
      </c>
      <c r="Y1243" s="96">
        <v>0</v>
      </c>
      <c r="Z1243" s="96">
        <v>0</v>
      </c>
      <c r="AA1243" s="105">
        <v>0</v>
      </c>
      <c r="AB1243" s="108">
        <v>0</v>
      </c>
      <c r="AC1243" s="96">
        <v>0</v>
      </c>
      <c r="AD1243" s="109" t="s">
        <v>882</v>
      </c>
      <c r="AE1243" s="96">
        <v>0</v>
      </c>
      <c r="AF1243" s="96">
        <v>0</v>
      </c>
      <c r="AG1243" s="96">
        <v>0</v>
      </c>
      <c r="AH1243" s="105">
        <v>0</v>
      </c>
      <c r="AI1243" s="108">
        <v>0</v>
      </c>
      <c r="AJ1243" s="105">
        <v>0</v>
      </c>
      <c r="AK1243" s="108" t="s">
        <v>883</v>
      </c>
      <c r="AL1243" s="9" t="str">
        <f>VLOOKUP(F1243,Definitions!$B$7:$E$39,4,FALSE)</f>
        <v>Rest</v>
      </c>
    </row>
    <row r="1244" spans="1:38">
      <c r="A1244" s="36" t="str">
        <f t="shared" si="250"/>
        <v>CH401_3</v>
      </c>
      <c r="B1244" t="s">
        <v>140</v>
      </c>
      <c r="C1244" t="s">
        <v>185</v>
      </c>
      <c r="D1244">
        <v>401</v>
      </c>
      <c r="E1244">
        <v>3</v>
      </c>
      <c r="F1244" s="25" t="str">
        <f>VLOOKUP(B1244,Definitions!$C$7:$D$43,2,FALSE)</f>
        <v>Switzerland</v>
      </c>
      <c r="G1244" t="str">
        <f>VLOOKUP(C1244,Definitions!$C$49:$D$57,2,FALSE)</f>
        <v>Residential</v>
      </c>
      <c r="H1244" t="str">
        <f>VLOOKUP(D1244,Definitions!$C$60:$D$104,2,FALSE)</f>
        <v>SFH</v>
      </c>
      <c r="J1244" s="29" t="str">
        <f>VLOOKUP(E1244,Definitions!$C$115:$D$131,2,FALSE)</f>
        <v>Natural gas</v>
      </c>
      <c r="K1244" s="106"/>
      <c r="L1244" s="105"/>
      <c r="M1244" s="103">
        <f t="shared" si="251"/>
        <v>2.2540770538755739</v>
      </c>
      <c r="N1244" s="37"/>
      <c r="O1244" s="105"/>
      <c r="P1244" s="105">
        <f t="shared" si="252"/>
        <v>2.2540770538755739</v>
      </c>
      <c r="Q1244" s="105">
        <f t="shared" si="253"/>
        <v>2.2247085963531612</v>
      </c>
      <c r="R1244" s="103">
        <f t="shared" si="254"/>
        <v>0</v>
      </c>
      <c r="S1244" s="96">
        <v>2.0759951986126324</v>
      </c>
      <c r="T1244" s="128" t="s">
        <v>882</v>
      </c>
      <c r="U1244" s="96">
        <v>0.14871339774052864</v>
      </c>
      <c r="V1244" s="128" t="s">
        <v>882</v>
      </c>
      <c r="W1244" s="96">
        <v>0</v>
      </c>
      <c r="X1244" s="96">
        <v>0</v>
      </c>
      <c r="Y1244" s="96">
        <v>0</v>
      </c>
      <c r="Z1244" s="96">
        <v>0</v>
      </c>
      <c r="AA1244" s="105">
        <v>0</v>
      </c>
      <c r="AB1244" s="108">
        <v>0</v>
      </c>
      <c r="AC1244" s="96">
        <v>0</v>
      </c>
      <c r="AD1244" s="109" t="s">
        <v>882</v>
      </c>
      <c r="AE1244" s="96">
        <v>0</v>
      </c>
      <c r="AF1244" s="96">
        <v>0</v>
      </c>
      <c r="AG1244" s="96">
        <v>0</v>
      </c>
      <c r="AH1244" s="105">
        <v>0</v>
      </c>
      <c r="AI1244" s="108">
        <v>0</v>
      </c>
      <c r="AJ1244" s="105">
        <v>2.9368457522412898E-2</v>
      </c>
      <c r="AK1244" s="108" t="s">
        <v>883</v>
      </c>
      <c r="AL1244" s="9" t="str">
        <f>VLOOKUP(F1244,Definitions!$B$7:$E$39,4,FALSE)</f>
        <v>Rest</v>
      </c>
    </row>
    <row r="1245" spans="1:38">
      <c r="A1245" s="36" t="str">
        <f t="shared" si="250"/>
        <v>CH401_4</v>
      </c>
      <c r="B1245" t="s">
        <v>140</v>
      </c>
      <c r="C1245" t="s">
        <v>185</v>
      </c>
      <c r="D1245">
        <v>401</v>
      </c>
      <c r="E1245">
        <v>4</v>
      </c>
      <c r="F1245" s="25" t="str">
        <f>VLOOKUP(B1245,Definitions!$C$7:$D$43,2,FALSE)</f>
        <v>Switzerland</v>
      </c>
      <c r="G1245" t="str">
        <f>VLOOKUP(C1245,Definitions!$C$49:$D$57,2,FALSE)</f>
        <v>Residential</v>
      </c>
      <c r="H1245" t="str">
        <f>VLOOKUP(D1245,Definitions!$C$60:$D$104,2,FALSE)</f>
        <v>SFH</v>
      </c>
      <c r="J1245" s="29" t="str">
        <f>VLOOKUP(E1245,Definitions!$C$115:$D$131,2,FALSE)</f>
        <v>Other fossil fuels</v>
      </c>
      <c r="K1245" s="106"/>
      <c r="L1245" s="105"/>
      <c r="M1245" s="103">
        <f t="shared" si="251"/>
        <v>0</v>
      </c>
      <c r="N1245" s="37"/>
      <c r="O1245" s="105"/>
      <c r="P1245" s="105">
        <f t="shared" si="252"/>
        <v>0</v>
      </c>
      <c r="Q1245" s="105">
        <f t="shared" si="253"/>
        <v>0</v>
      </c>
      <c r="R1245" s="103">
        <f t="shared" si="254"/>
        <v>0</v>
      </c>
      <c r="S1245" s="96">
        <v>0</v>
      </c>
      <c r="T1245" s="128" t="s">
        <v>882</v>
      </c>
      <c r="U1245" s="96">
        <v>0</v>
      </c>
      <c r="V1245" s="128" t="s">
        <v>882</v>
      </c>
      <c r="W1245" s="96">
        <v>0</v>
      </c>
      <c r="X1245" s="96">
        <v>0</v>
      </c>
      <c r="Y1245" s="96">
        <v>0</v>
      </c>
      <c r="Z1245" s="96">
        <v>0</v>
      </c>
      <c r="AA1245" s="105">
        <v>0</v>
      </c>
      <c r="AB1245" s="108">
        <v>0</v>
      </c>
      <c r="AC1245" s="96">
        <v>0</v>
      </c>
      <c r="AD1245" s="109" t="s">
        <v>882</v>
      </c>
      <c r="AE1245" s="96">
        <v>0</v>
      </c>
      <c r="AF1245" s="96">
        <v>0</v>
      </c>
      <c r="AG1245" s="96">
        <v>0</v>
      </c>
      <c r="AH1245" s="105">
        <v>0</v>
      </c>
      <c r="AI1245" s="108">
        <v>0</v>
      </c>
      <c r="AJ1245" s="105">
        <v>0</v>
      </c>
      <c r="AK1245" s="108" t="s">
        <v>883</v>
      </c>
      <c r="AL1245" s="9" t="str">
        <f>VLOOKUP(F1245,Definitions!$B$7:$E$39,4,FALSE)</f>
        <v>Rest</v>
      </c>
    </row>
    <row r="1246" spans="1:38">
      <c r="A1246" s="36" t="str">
        <f t="shared" si="250"/>
        <v>CH401_6</v>
      </c>
      <c r="B1246" t="s">
        <v>140</v>
      </c>
      <c r="C1246" t="s">
        <v>185</v>
      </c>
      <c r="D1246">
        <v>401</v>
      </c>
      <c r="E1246">
        <v>6</v>
      </c>
      <c r="F1246" s="25" t="str">
        <f>VLOOKUP(B1246,Definitions!$C$7:$D$43,2,FALSE)</f>
        <v>Switzerland</v>
      </c>
      <c r="G1246" t="str">
        <f>VLOOKUP(C1246,Definitions!$C$49:$D$57,2,FALSE)</f>
        <v>Residential</v>
      </c>
      <c r="H1246" t="str">
        <f>VLOOKUP(D1246,Definitions!$C$60:$D$104,2,FALSE)</f>
        <v>SFH</v>
      </c>
      <c r="J1246" s="29" t="str">
        <f>VLOOKUP(E1246,Definitions!$C$115:$D$131,2,FALSE)</f>
        <v>Electricity</v>
      </c>
      <c r="K1246" s="106"/>
      <c r="L1246" s="105"/>
      <c r="M1246" s="103">
        <f t="shared" si="251"/>
        <v>3.7838994543620976</v>
      </c>
      <c r="N1246" s="37"/>
      <c r="O1246" s="105"/>
      <c r="P1246" s="105">
        <f t="shared" si="252"/>
        <v>3.7838994543620976</v>
      </c>
      <c r="Q1246" s="105">
        <f t="shared" si="253"/>
        <v>2.6209472875483488</v>
      </c>
      <c r="R1246" s="103">
        <f t="shared" si="254"/>
        <v>0</v>
      </c>
      <c r="S1246" s="96">
        <v>1.856547770391856</v>
      </c>
      <c r="T1246" s="128" t="s">
        <v>882</v>
      </c>
      <c r="U1246" s="96">
        <v>0.76439951715649301</v>
      </c>
      <c r="V1246" s="128" t="s">
        <v>882</v>
      </c>
      <c r="W1246" s="96">
        <v>0</v>
      </c>
      <c r="X1246" s="96">
        <v>0</v>
      </c>
      <c r="Y1246" s="96">
        <v>0</v>
      </c>
      <c r="Z1246" s="96">
        <v>0</v>
      </c>
      <c r="AA1246" s="105">
        <v>0</v>
      </c>
      <c r="AB1246" s="108">
        <v>0</v>
      </c>
      <c r="AC1246" s="96">
        <v>0</v>
      </c>
      <c r="AD1246" s="109" t="s">
        <v>882</v>
      </c>
      <c r="AE1246" s="96">
        <v>0</v>
      </c>
      <c r="AF1246" s="96">
        <v>0</v>
      </c>
      <c r="AG1246" s="96">
        <v>0</v>
      </c>
      <c r="AH1246" s="105">
        <v>0</v>
      </c>
      <c r="AI1246" s="108">
        <v>0</v>
      </c>
      <c r="AJ1246" s="105">
        <v>1.1629521668137488</v>
      </c>
      <c r="AK1246" s="108" t="s">
        <v>883</v>
      </c>
      <c r="AL1246" s="9" t="str">
        <f>VLOOKUP(F1246,Definitions!$B$7:$E$39,4,FALSE)</f>
        <v>Rest</v>
      </c>
    </row>
    <row r="1247" spans="1:38">
      <c r="A1247" s="36" t="str">
        <f t="shared" si="250"/>
        <v>CH401_7</v>
      </c>
      <c r="B1247" t="s">
        <v>140</v>
      </c>
      <c r="C1247" t="s">
        <v>185</v>
      </c>
      <c r="D1247">
        <v>401</v>
      </c>
      <c r="E1247">
        <v>7</v>
      </c>
      <c r="F1247" s="25" t="str">
        <f>VLOOKUP(B1247,Definitions!$C$7:$D$43,2,FALSE)</f>
        <v>Switzerland</v>
      </c>
      <c r="G1247" t="str">
        <f>VLOOKUP(C1247,Definitions!$C$49:$D$57,2,FALSE)</f>
        <v>Residential</v>
      </c>
      <c r="H1247" t="str">
        <f>VLOOKUP(D1247,Definitions!$C$60:$D$104,2,FALSE)</f>
        <v>SFH</v>
      </c>
      <c r="J1247" s="29" t="str">
        <f>VLOOKUP(E1247,Definitions!$C$115:$D$131,2,FALSE)</f>
        <v>District heating</v>
      </c>
      <c r="K1247" s="106"/>
      <c r="L1247" s="105"/>
      <c r="M1247" s="103">
        <f t="shared" si="251"/>
        <v>0.82599758361733411</v>
      </c>
      <c r="N1247" s="56"/>
      <c r="O1247" s="105"/>
      <c r="P1247" s="105">
        <f t="shared" si="252"/>
        <v>0.82599758361733411</v>
      </c>
      <c r="Q1247" s="105">
        <f t="shared" si="253"/>
        <v>0.82599758361733411</v>
      </c>
      <c r="R1247" s="103">
        <f t="shared" si="254"/>
        <v>0</v>
      </c>
      <c r="S1247" s="96">
        <v>0.82169848559138892</v>
      </c>
      <c r="T1247" s="128" t="s">
        <v>882</v>
      </c>
      <c r="U1247" s="96">
        <v>4.2990980259451795E-3</v>
      </c>
      <c r="V1247" s="128" t="s">
        <v>882</v>
      </c>
      <c r="W1247" s="96">
        <v>0</v>
      </c>
      <c r="X1247" s="96">
        <v>0</v>
      </c>
      <c r="Y1247" s="96">
        <v>0</v>
      </c>
      <c r="Z1247" s="96">
        <v>0</v>
      </c>
      <c r="AA1247" s="105">
        <v>0</v>
      </c>
      <c r="AB1247" s="108">
        <v>0</v>
      </c>
      <c r="AC1247" s="96">
        <v>0</v>
      </c>
      <c r="AD1247" s="109" t="s">
        <v>882</v>
      </c>
      <c r="AE1247" s="96">
        <v>0</v>
      </c>
      <c r="AF1247" s="96">
        <v>0</v>
      </c>
      <c r="AG1247" s="96">
        <v>0</v>
      </c>
      <c r="AH1247" s="105">
        <v>0</v>
      </c>
      <c r="AI1247" s="108">
        <v>0</v>
      </c>
      <c r="AJ1247" s="105">
        <v>0</v>
      </c>
      <c r="AK1247" s="108" t="s">
        <v>883</v>
      </c>
      <c r="AL1247" s="9" t="str">
        <f>VLOOKUP(F1247,Definitions!$B$7:$E$39,4,FALSE)</f>
        <v>Rest</v>
      </c>
    </row>
    <row r="1248" spans="1:38">
      <c r="A1248" s="36" t="str">
        <f t="shared" si="250"/>
        <v>CH401_8</v>
      </c>
      <c r="B1248" t="s">
        <v>140</v>
      </c>
      <c r="C1248" t="s">
        <v>185</v>
      </c>
      <c r="D1248">
        <v>401</v>
      </c>
      <c r="E1248">
        <v>8</v>
      </c>
      <c r="F1248" s="25" t="str">
        <f>VLOOKUP(B1248,Definitions!$C$7:$D$43,2,FALSE)</f>
        <v>Switzerland</v>
      </c>
      <c r="G1248" t="str">
        <f>VLOOKUP(C1248,Definitions!$C$49:$D$57,2,FALSE)</f>
        <v>Residential</v>
      </c>
      <c r="H1248" t="str">
        <f>VLOOKUP(D1248,Definitions!$C$60:$D$104,2,FALSE)</f>
        <v>SFH</v>
      </c>
      <c r="J1248" s="29" t="str">
        <f>VLOOKUP(E1248,Definitions!$C$115:$D$131,2,FALSE)</f>
        <v>Waste non-RES</v>
      </c>
      <c r="K1248" s="106"/>
      <c r="L1248" s="105"/>
      <c r="M1248" s="103">
        <f t="shared" si="251"/>
        <v>0</v>
      </c>
      <c r="N1248" s="37"/>
      <c r="O1248" s="105"/>
      <c r="P1248" s="105">
        <f t="shared" si="252"/>
        <v>0</v>
      </c>
      <c r="Q1248" s="105">
        <f t="shared" si="253"/>
        <v>0</v>
      </c>
      <c r="R1248" s="103">
        <f t="shared" si="254"/>
        <v>0</v>
      </c>
      <c r="S1248" s="96">
        <v>0</v>
      </c>
      <c r="T1248" s="128" t="s">
        <v>882</v>
      </c>
      <c r="U1248" s="96">
        <v>0</v>
      </c>
      <c r="V1248" s="128" t="s">
        <v>882</v>
      </c>
      <c r="W1248" s="96">
        <v>0</v>
      </c>
      <c r="X1248" s="96">
        <v>0</v>
      </c>
      <c r="Y1248" s="96">
        <v>0</v>
      </c>
      <c r="Z1248" s="96">
        <v>0</v>
      </c>
      <c r="AA1248" s="105">
        <v>0</v>
      </c>
      <c r="AB1248" s="108">
        <v>0</v>
      </c>
      <c r="AC1248" s="96">
        <v>0</v>
      </c>
      <c r="AD1248" s="109" t="s">
        <v>882</v>
      </c>
      <c r="AE1248" s="96">
        <v>0</v>
      </c>
      <c r="AF1248" s="96">
        <v>0</v>
      </c>
      <c r="AG1248" s="96">
        <v>0</v>
      </c>
      <c r="AH1248" s="105">
        <v>0</v>
      </c>
      <c r="AI1248" s="108">
        <v>0</v>
      </c>
      <c r="AJ1248" s="105">
        <v>0</v>
      </c>
      <c r="AK1248" s="108" t="s">
        <v>883</v>
      </c>
      <c r="AL1248" s="9" t="str">
        <f>VLOOKUP(F1248,Definitions!$B$7:$E$39,4,FALSE)</f>
        <v>Rest</v>
      </c>
    </row>
    <row r="1249" spans="1:38">
      <c r="A1249" s="36" t="str">
        <f t="shared" si="250"/>
        <v>CH401_9</v>
      </c>
      <c r="B1249" t="s">
        <v>140</v>
      </c>
      <c r="C1249" t="s">
        <v>185</v>
      </c>
      <c r="D1249">
        <v>401</v>
      </c>
      <c r="E1249">
        <v>9</v>
      </c>
      <c r="F1249" s="25" t="str">
        <f>VLOOKUP(B1249,Definitions!$C$7:$D$43,2,FALSE)</f>
        <v>Switzerland</v>
      </c>
      <c r="G1249" t="str">
        <f>VLOOKUP(C1249,Definitions!$C$49:$D$57,2,FALSE)</f>
        <v>Residential</v>
      </c>
      <c r="H1249" t="str">
        <f>VLOOKUP(D1249,Definitions!$C$60:$D$104,2,FALSE)</f>
        <v>SFH</v>
      </c>
      <c r="J1249" s="29" t="str">
        <f>VLOOKUP(E1249,Definitions!$C$115:$D$131,2,FALSE)</f>
        <v>Waste RES</v>
      </c>
      <c r="K1249" s="106"/>
      <c r="L1249" s="105"/>
      <c r="M1249" s="103">
        <f t="shared" si="251"/>
        <v>0</v>
      </c>
      <c r="N1249" s="37"/>
      <c r="O1249" s="105"/>
      <c r="P1249" s="105">
        <f t="shared" si="252"/>
        <v>0</v>
      </c>
      <c r="Q1249" s="105">
        <f t="shared" si="253"/>
        <v>0</v>
      </c>
      <c r="R1249" s="103">
        <f t="shared" si="254"/>
        <v>0</v>
      </c>
      <c r="S1249" s="96">
        <v>0</v>
      </c>
      <c r="T1249" s="128" t="s">
        <v>882</v>
      </c>
      <c r="U1249" s="96">
        <v>0</v>
      </c>
      <c r="V1249" s="128" t="s">
        <v>882</v>
      </c>
      <c r="W1249" s="96">
        <v>0</v>
      </c>
      <c r="X1249" s="96">
        <v>0</v>
      </c>
      <c r="Y1249" s="96">
        <v>0</v>
      </c>
      <c r="Z1249" s="96">
        <v>0</v>
      </c>
      <c r="AA1249" s="105">
        <v>0</v>
      </c>
      <c r="AB1249" s="108">
        <v>0</v>
      </c>
      <c r="AC1249" s="96">
        <v>0</v>
      </c>
      <c r="AD1249" s="109" t="s">
        <v>882</v>
      </c>
      <c r="AE1249" s="96">
        <v>0</v>
      </c>
      <c r="AF1249" s="96">
        <v>0</v>
      </c>
      <c r="AG1249" s="96">
        <v>0</v>
      </c>
      <c r="AH1249" s="105">
        <v>0</v>
      </c>
      <c r="AI1249" s="108">
        <v>0</v>
      </c>
      <c r="AJ1249" s="105">
        <v>0</v>
      </c>
      <c r="AK1249" s="108" t="s">
        <v>883</v>
      </c>
      <c r="AL1249" s="9" t="str">
        <f>VLOOKUP(F1249,Definitions!$B$7:$E$39,4,FALSE)</f>
        <v>Rest</v>
      </c>
    </row>
    <row r="1250" spans="1:38">
      <c r="A1250" s="36" t="str">
        <f t="shared" si="250"/>
        <v>CH401_51</v>
      </c>
      <c r="B1250" t="s">
        <v>140</v>
      </c>
      <c r="C1250" t="s">
        <v>185</v>
      </c>
      <c r="D1250">
        <v>401</v>
      </c>
      <c r="E1250">
        <v>51</v>
      </c>
      <c r="F1250" s="25" t="str">
        <f>VLOOKUP(B1250,Definitions!$C$7:$D$43,2,FALSE)</f>
        <v>Switzerland</v>
      </c>
      <c r="G1250" t="str">
        <f>VLOOKUP(C1250,Definitions!$C$49:$D$57,2,FALSE)</f>
        <v>Residential</v>
      </c>
      <c r="H1250" t="str">
        <f>VLOOKUP(D1250,Definitions!$C$60:$D$104,2,FALSE)</f>
        <v>SFH</v>
      </c>
      <c r="J1250" s="29" t="str">
        <f>VLOOKUP(E1250,Definitions!$C$115:$D$131,2,FALSE)</f>
        <v>Biomass</v>
      </c>
      <c r="K1250" s="106"/>
      <c r="L1250" s="105"/>
      <c r="M1250" s="103">
        <f t="shared" si="251"/>
        <v>1.5044575728544605</v>
      </c>
      <c r="N1250" s="37"/>
      <c r="O1250" s="105"/>
      <c r="P1250" s="105">
        <f t="shared" si="252"/>
        <v>1.5044575728544605</v>
      </c>
      <c r="Q1250" s="105">
        <f t="shared" si="253"/>
        <v>1.497303148716528</v>
      </c>
      <c r="R1250" s="103">
        <f t="shared" si="254"/>
        <v>0</v>
      </c>
      <c r="S1250" s="96">
        <v>1.4196265437904034</v>
      </c>
      <c r="T1250" s="128" t="s">
        <v>882</v>
      </c>
      <c r="U1250" s="96">
        <v>7.7676604926124534E-2</v>
      </c>
      <c r="V1250" s="128" t="s">
        <v>882</v>
      </c>
      <c r="W1250" s="96">
        <v>0</v>
      </c>
      <c r="X1250" s="96">
        <v>0</v>
      </c>
      <c r="Y1250" s="96">
        <v>0</v>
      </c>
      <c r="Z1250" s="96">
        <v>0</v>
      </c>
      <c r="AA1250" s="105">
        <v>0</v>
      </c>
      <c r="AB1250" s="108">
        <v>0</v>
      </c>
      <c r="AC1250" s="96">
        <v>0</v>
      </c>
      <c r="AD1250" s="109" t="s">
        <v>882</v>
      </c>
      <c r="AE1250" s="96">
        <v>0</v>
      </c>
      <c r="AF1250" s="96">
        <v>0</v>
      </c>
      <c r="AG1250" s="96">
        <v>0</v>
      </c>
      <c r="AH1250" s="105">
        <v>0</v>
      </c>
      <c r="AI1250" s="108">
        <v>0</v>
      </c>
      <c r="AJ1250" s="105">
        <v>7.1544241379325225E-3</v>
      </c>
      <c r="AK1250" s="108" t="s">
        <v>883</v>
      </c>
      <c r="AL1250" s="9" t="str">
        <f>VLOOKUP(F1250,Definitions!$B$7:$E$39,4,FALSE)</f>
        <v>Rest</v>
      </c>
    </row>
    <row r="1251" spans="1:38">
      <c r="A1251" s="36" t="str">
        <f t="shared" si="250"/>
        <v>CH401_52</v>
      </c>
      <c r="B1251" t="s">
        <v>140</v>
      </c>
      <c r="C1251" t="s">
        <v>185</v>
      </c>
      <c r="D1251">
        <v>401</v>
      </c>
      <c r="E1251">
        <v>52</v>
      </c>
      <c r="F1251" s="25" t="str">
        <f>VLOOKUP(B1251,Definitions!$C$7:$D$43,2,FALSE)</f>
        <v>Switzerland</v>
      </c>
      <c r="G1251" t="str">
        <f>VLOOKUP(C1251,Definitions!$C$49:$D$57,2,FALSE)</f>
        <v>Residential</v>
      </c>
      <c r="H1251" t="str">
        <f>VLOOKUP(D1251,Definitions!$C$60:$D$104,2,FALSE)</f>
        <v>SFH</v>
      </c>
      <c r="J1251" s="29" t="str">
        <f>VLOOKUP(E1251,Definitions!$C$115:$D$131,2,FALSE)</f>
        <v>Geothermal</v>
      </c>
      <c r="K1251" s="106"/>
      <c r="L1251" s="105"/>
      <c r="M1251" s="103">
        <f t="shared" si="251"/>
        <v>1.1698500639384772</v>
      </c>
      <c r="N1251" s="37"/>
      <c r="O1251" s="105"/>
      <c r="P1251" s="105">
        <f t="shared" si="252"/>
        <v>1.1698500639384772</v>
      </c>
      <c r="Q1251" s="105">
        <f t="shared" si="253"/>
        <v>1.1698500639384772</v>
      </c>
      <c r="R1251" s="103">
        <f t="shared" si="254"/>
        <v>0</v>
      </c>
      <c r="S1251" s="96">
        <v>1.0297679997569542</v>
      </c>
      <c r="T1251" s="128" t="s">
        <v>882</v>
      </c>
      <c r="U1251" s="96">
        <v>0.14008206418152308</v>
      </c>
      <c r="V1251" s="128" t="s">
        <v>882</v>
      </c>
      <c r="W1251" s="96">
        <v>0</v>
      </c>
      <c r="X1251" s="96">
        <v>0</v>
      </c>
      <c r="Y1251" s="96">
        <v>0</v>
      </c>
      <c r="Z1251" s="96">
        <v>0</v>
      </c>
      <c r="AA1251" s="105">
        <v>0</v>
      </c>
      <c r="AB1251" s="108">
        <v>0</v>
      </c>
      <c r="AC1251" s="96">
        <v>0</v>
      </c>
      <c r="AD1251" s="109" t="s">
        <v>882</v>
      </c>
      <c r="AE1251" s="96">
        <v>0</v>
      </c>
      <c r="AF1251" s="96">
        <v>0</v>
      </c>
      <c r="AG1251" s="96">
        <v>0</v>
      </c>
      <c r="AH1251" s="105">
        <v>0</v>
      </c>
      <c r="AI1251" s="108">
        <v>0</v>
      </c>
      <c r="AJ1251" s="105">
        <v>0</v>
      </c>
      <c r="AK1251" s="108" t="s">
        <v>883</v>
      </c>
      <c r="AL1251" s="9" t="str">
        <f>VLOOKUP(F1251,Definitions!$B$7:$E$39,4,FALSE)</f>
        <v>Rest</v>
      </c>
    </row>
    <row r="1252" spans="1:38">
      <c r="A1252" s="36" t="str">
        <f t="shared" si="250"/>
        <v>CH401_53</v>
      </c>
      <c r="B1252" t="s">
        <v>140</v>
      </c>
      <c r="C1252" t="s">
        <v>185</v>
      </c>
      <c r="D1252">
        <v>401</v>
      </c>
      <c r="E1252">
        <v>53</v>
      </c>
      <c r="F1252" s="25" t="str">
        <f>VLOOKUP(B1252,Definitions!$C$7:$D$43,2,FALSE)</f>
        <v>Switzerland</v>
      </c>
      <c r="G1252" t="str">
        <f>VLOOKUP(C1252,Definitions!$C$49:$D$57,2,FALSE)</f>
        <v>Residential</v>
      </c>
      <c r="H1252" t="str">
        <f>VLOOKUP(D1252,Definitions!$C$60:$D$104,2,FALSE)</f>
        <v>SFH</v>
      </c>
      <c r="J1252" s="29" t="str">
        <f>VLOOKUP(E1252,Definitions!$C$115:$D$131,2,FALSE)</f>
        <v>Solar energy</v>
      </c>
      <c r="K1252" s="106"/>
      <c r="L1252" s="105"/>
      <c r="M1252" s="103">
        <f t="shared" si="251"/>
        <v>0.10933726955806818</v>
      </c>
      <c r="N1252" s="37"/>
      <c r="O1252" s="105"/>
      <c r="P1252" s="105">
        <f t="shared" si="252"/>
        <v>0.10933726955806818</v>
      </c>
      <c r="Q1252" s="105">
        <f t="shared" si="253"/>
        <v>0.10933726955806818</v>
      </c>
      <c r="R1252" s="103">
        <f t="shared" si="254"/>
        <v>0</v>
      </c>
      <c r="S1252" s="96">
        <v>3.600888913393438E-2</v>
      </c>
      <c r="T1252" s="128" t="s">
        <v>882</v>
      </c>
      <c r="U1252" s="96">
        <v>7.3328380424133796E-2</v>
      </c>
      <c r="V1252" s="128" t="s">
        <v>882</v>
      </c>
      <c r="W1252" s="96">
        <v>0</v>
      </c>
      <c r="X1252" s="96">
        <v>0</v>
      </c>
      <c r="Y1252" s="96">
        <v>0</v>
      </c>
      <c r="Z1252" s="96">
        <v>0</v>
      </c>
      <c r="AA1252" s="105">
        <v>0</v>
      </c>
      <c r="AB1252" s="108">
        <v>0</v>
      </c>
      <c r="AC1252" s="96">
        <v>0</v>
      </c>
      <c r="AD1252" s="109" t="s">
        <v>882</v>
      </c>
      <c r="AE1252" s="96">
        <v>0</v>
      </c>
      <c r="AF1252" s="96">
        <v>0</v>
      </c>
      <c r="AG1252" s="96">
        <v>0</v>
      </c>
      <c r="AH1252" s="105">
        <v>0</v>
      </c>
      <c r="AI1252" s="108">
        <v>0</v>
      </c>
      <c r="AJ1252" s="105">
        <v>0</v>
      </c>
      <c r="AK1252" s="108" t="s">
        <v>883</v>
      </c>
      <c r="AL1252" s="9" t="str">
        <f>VLOOKUP(F1252,Definitions!$B$7:$E$39,4,FALSE)</f>
        <v>Rest</v>
      </c>
    </row>
    <row r="1253" spans="1:38">
      <c r="A1253" s="36" t="str">
        <f t="shared" si="250"/>
        <v>CH401_58</v>
      </c>
      <c r="B1253" t="s">
        <v>140</v>
      </c>
      <c r="C1253" t="s">
        <v>185</v>
      </c>
      <c r="D1253">
        <v>401</v>
      </c>
      <c r="E1253">
        <v>58</v>
      </c>
      <c r="F1253" s="25" t="str">
        <f>VLOOKUP(B1253,Definitions!$C$7:$D$43,2,FALSE)</f>
        <v>Switzerland</v>
      </c>
      <c r="G1253" t="str">
        <f>VLOOKUP(C1253,Definitions!$C$49:$D$57,2,FALSE)</f>
        <v>Residential</v>
      </c>
      <c r="H1253" t="str">
        <f>VLOOKUP(D1253,Definitions!$C$60:$D$104,2,FALSE)</f>
        <v>SFH</v>
      </c>
      <c r="J1253" s="29" t="str">
        <f>VLOOKUP(E1253,Definitions!$C$115:$D$131,2,FALSE)</f>
        <v>Ambient heat total</v>
      </c>
      <c r="K1253" s="106"/>
      <c r="L1253" s="105"/>
      <c r="M1253" s="103">
        <f t="shared" si="251"/>
        <v>1.0817475596316846</v>
      </c>
      <c r="N1253" s="37"/>
      <c r="O1253" s="105"/>
      <c r="P1253" s="105">
        <f t="shared" si="252"/>
        <v>1.0817475596316846</v>
      </c>
      <c r="Q1253" s="105">
        <f t="shared" si="253"/>
        <v>1.0817475596316846</v>
      </c>
      <c r="R1253" s="103">
        <f t="shared" si="254"/>
        <v>0</v>
      </c>
      <c r="S1253" s="96">
        <v>0.96235337341512106</v>
      </c>
      <c r="T1253" s="128" t="s">
        <v>882</v>
      </c>
      <c r="U1253" s="96">
        <v>0.11939418621656339</v>
      </c>
      <c r="V1253" s="128" t="s">
        <v>882</v>
      </c>
      <c r="W1253" s="96">
        <v>0</v>
      </c>
      <c r="X1253" s="96">
        <v>0</v>
      </c>
      <c r="Y1253" s="96">
        <v>0</v>
      </c>
      <c r="Z1253" s="96">
        <v>0</v>
      </c>
      <c r="AA1253" s="105">
        <v>0</v>
      </c>
      <c r="AB1253" s="108">
        <v>0</v>
      </c>
      <c r="AC1253" s="96">
        <v>0</v>
      </c>
      <c r="AD1253" s="109" t="s">
        <v>882</v>
      </c>
      <c r="AE1253" s="96">
        <v>0</v>
      </c>
      <c r="AF1253" s="96">
        <v>0</v>
      </c>
      <c r="AG1253" s="96">
        <v>0</v>
      </c>
      <c r="AH1253" s="105">
        <v>0</v>
      </c>
      <c r="AI1253" s="108">
        <v>0</v>
      </c>
      <c r="AJ1253" s="105">
        <v>0</v>
      </c>
      <c r="AK1253" s="108" t="s">
        <v>883</v>
      </c>
      <c r="AL1253" s="9" t="str">
        <f>VLOOKUP(F1253,Definitions!$B$7:$E$39,4,FALSE)</f>
        <v>Rest</v>
      </c>
    </row>
    <row r="1254" spans="1:38">
      <c r="A1254" s="36" t="str">
        <f t="shared" si="250"/>
        <v>CH401_55</v>
      </c>
      <c r="B1254" t="s">
        <v>140</v>
      </c>
      <c r="C1254" t="s">
        <v>185</v>
      </c>
      <c r="D1254">
        <v>401</v>
      </c>
      <c r="E1254">
        <v>55</v>
      </c>
      <c r="F1254" s="25" t="str">
        <f>VLOOKUP(B1254,Definitions!$C$7:$D$43,2,FALSE)</f>
        <v>Switzerland</v>
      </c>
      <c r="G1254" t="str">
        <f>VLOOKUP(C1254,Definitions!$C$49:$D$57,2,FALSE)</f>
        <v>Residential</v>
      </c>
      <c r="H1254" t="str">
        <f>VLOOKUP(D1254,Definitions!$C$60:$D$104,2,FALSE)</f>
        <v>SFH</v>
      </c>
      <c r="J1254" s="29" t="str">
        <f>VLOOKUP(E1254,Definitions!$C$115:$D$131,2,FALSE)</f>
        <v xml:space="preserve">Other RES </v>
      </c>
      <c r="K1254" s="106"/>
      <c r="L1254" s="105"/>
      <c r="M1254" s="103">
        <f t="shared" si="251"/>
        <v>0</v>
      </c>
      <c r="N1254" s="37"/>
      <c r="O1254" s="105"/>
      <c r="P1254" s="105">
        <f t="shared" si="252"/>
        <v>0</v>
      </c>
      <c r="Q1254" s="105">
        <f t="shared" si="253"/>
        <v>0</v>
      </c>
      <c r="R1254" s="103">
        <f t="shared" si="254"/>
        <v>0</v>
      </c>
      <c r="S1254" s="96">
        <v>0</v>
      </c>
      <c r="T1254" s="128" t="s">
        <v>882</v>
      </c>
      <c r="U1254" s="96">
        <v>0</v>
      </c>
      <c r="V1254" s="128" t="s">
        <v>882</v>
      </c>
      <c r="W1254" s="96">
        <v>0</v>
      </c>
      <c r="X1254" s="96">
        <v>0</v>
      </c>
      <c r="Y1254" s="96">
        <v>0</v>
      </c>
      <c r="Z1254" s="96">
        <v>0</v>
      </c>
      <c r="AA1254" s="105">
        <v>0</v>
      </c>
      <c r="AB1254" s="108">
        <v>0</v>
      </c>
      <c r="AC1254" s="96">
        <v>0</v>
      </c>
      <c r="AD1254" s="109" t="s">
        <v>882</v>
      </c>
      <c r="AE1254" s="96">
        <v>0</v>
      </c>
      <c r="AF1254" s="96">
        <v>0</v>
      </c>
      <c r="AG1254" s="96">
        <v>0</v>
      </c>
      <c r="AH1254" s="105">
        <v>0</v>
      </c>
      <c r="AI1254" s="108">
        <v>0</v>
      </c>
      <c r="AJ1254" s="105">
        <v>0</v>
      </c>
      <c r="AK1254" s="108" t="s">
        <v>883</v>
      </c>
      <c r="AL1254" s="9" t="str">
        <f>VLOOKUP(F1254,Definitions!$B$7:$E$39,4,FALSE)</f>
        <v>Rest</v>
      </c>
    </row>
    <row r="1255" spans="1:38">
      <c r="A1255" s="36" t="str">
        <f t="shared" si="250"/>
        <v>CH402_0</v>
      </c>
      <c r="B1255" t="s">
        <v>140</v>
      </c>
      <c r="C1255" t="s">
        <v>185</v>
      </c>
      <c r="D1255">
        <v>402</v>
      </c>
      <c r="E1255">
        <v>0</v>
      </c>
      <c r="F1255" s="25" t="str">
        <f>VLOOKUP(B1255,Definitions!$C$7:$D$43,2,FALSE)</f>
        <v>Switzerland</v>
      </c>
      <c r="G1255" t="str">
        <f>VLOOKUP(C1255,Definitions!$C$49:$D$57,2,FALSE)</f>
        <v>Residential</v>
      </c>
      <c r="H1255" t="str">
        <f>VLOOKUP(D1255,Definitions!$C$60:$D$104,2,FALSE)</f>
        <v>MFH</v>
      </c>
      <c r="J1255" s="29" t="str">
        <f>VLOOKUP(E1255,Definitions!$C$115:$D$131,2,FALSE)</f>
        <v>TOTAL</v>
      </c>
      <c r="K1255" s="106"/>
      <c r="L1255" s="105"/>
      <c r="M1255" s="103">
        <f t="shared" si="251"/>
        <v>19.153790904194288</v>
      </c>
      <c r="N1255" s="37"/>
      <c r="O1255" s="105"/>
      <c r="P1255" s="105">
        <f t="shared" si="252"/>
        <v>19.153790904194288</v>
      </c>
      <c r="Q1255" s="105">
        <f t="shared" si="253"/>
        <v>19.062006251395697</v>
      </c>
      <c r="R1255" s="103">
        <f t="shared" si="254"/>
        <v>0</v>
      </c>
      <c r="S1255" s="96">
        <v>18.497720878116567</v>
      </c>
      <c r="T1255" s="128" t="s">
        <v>882</v>
      </c>
      <c r="U1255" s="96">
        <v>0.56428537327912975</v>
      </c>
      <c r="V1255" s="128" t="s">
        <v>882</v>
      </c>
      <c r="W1255" s="96">
        <v>0</v>
      </c>
      <c r="X1255" s="96">
        <v>0</v>
      </c>
      <c r="Y1255" s="96">
        <v>0</v>
      </c>
      <c r="Z1255" s="96">
        <v>0</v>
      </c>
      <c r="AA1255" s="105">
        <v>0</v>
      </c>
      <c r="AB1255" s="108">
        <v>0</v>
      </c>
      <c r="AC1255" s="96">
        <v>0</v>
      </c>
      <c r="AD1255" s="109" t="s">
        <v>882</v>
      </c>
      <c r="AE1255" s="96">
        <v>0</v>
      </c>
      <c r="AF1255" s="96">
        <v>0</v>
      </c>
      <c r="AG1255" s="96">
        <v>0</v>
      </c>
      <c r="AH1255" s="105">
        <v>0</v>
      </c>
      <c r="AI1255" s="108">
        <v>0</v>
      </c>
      <c r="AJ1255" s="105">
        <v>9.1784652798590577E-2</v>
      </c>
      <c r="AK1255" s="108" t="s">
        <v>883</v>
      </c>
      <c r="AL1255" s="9" t="str">
        <f>VLOOKUP(F1255,Definitions!$B$7:$E$39,4,FALSE)</f>
        <v>Rest</v>
      </c>
    </row>
    <row r="1256" spans="1:38">
      <c r="A1256" s="36" t="str">
        <f t="shared" si="250"/>
        <v>CH402_1</v>
      </c>
      <c r="B1256" t="s">
        <v>140</v>
      </c>
      <c r="C1256" t="s">
        <v>185</v>
      </c>
      <c r="D1256">
        <v>402</v>
      </c>
      <c r="E1256">
        <v>1</v>
      </c>
      <c r="F1256" s="25" t="str">
        <f>VLOOKUP(B1256,Definitions!$C$7:$D$43,2,FALSE)</f>
        <v>Switzerland</v>
      </c>
      <c r="G1256" t="str">
        <f>VLOOKUP(C1256,Definitions!$C$49:$D$57,2,FALSE)</f>
        <v>Residential</v>
      </c>
      <c r="H1256" t="str">
        <f>VLOOKUP(D1256,Definitions!$C$60:$D$104,2,FALSE)</f>
        <v>MFH</v>
      </c>
      <c r="J1256" s="29" t="str">
        <f>VLOOKUP(E1256,Definitions!$C$115:$D$131,2,FALSE)</f>
        <v>Coal</v>
      </c>
      <c r="K1256" s="106"/>
      <c r="L1256" s="105"/>
      <c r="M1256" s="103">
        <f t="shared" si="251"/>
        <v>1.7246631795747067E-2</v>
      </c>
      <c r="N1256" s="37"/>
      <c r="O1256" s="105"/>
      <c r="P1256" s="105">
        <f t="shared" si="252"/>
        <v>1.7246631795747067E-2</v>
      </c>
      <c r="Q1256" s="105">
        <f t="shared" si="253"/>
        <v>1.7246631795747067E-2</v>
      </c>
      <c r="R1256" s="103">
        <f t="shared" si="254"/>
        <v>0</v>
      </c>
      <c r="S1256" s="96">
        <v>1.7197982484105725E-2</v>
      </c>
      <c r="T1256" s="128" t="s">
        <v>882</v>
      </c>
      <c r="U1256" s="96">
        <v>4.8649311641341498E-5</v>
      </c>
      <c r="V1256" s="128" t="s">
        <v>882</v>
      </c>
      <c r="W1256" s="96">
        <v>0</v>
      </c>
      <c r="X1256" s="96">
        <v>0</v>
      </c>
      <c r="Y1256" s="96">
        <v>0</v>
      </c>
      <c r="Z1256" s="96">
        <v>0</v>
      </c>
      <c r="AA1256" s="105">
        <v>0</v>
      </c>
      <c r="AB1256" s="108">
        <v>0</v>
      </c>
      <c r="AC1256" s="96">
        <v>0</v>
      </c>
      <c r="AD1256" s="109" t="s">
        <v>882</v>
      </c>
      <c r="AE1256" s="96">
        <v>0</v>
      </c>
      <c r="AF1256" s="96">
        <v>0</v>
      </c>
      <c r="AG1256" s="96">
        <v>0</v>
      </c>
      <c r="AH1256" s="105">
        <v>0</v>
      </c>
      <c r="AI1256" s="108">
        <v>0</v>
      </c>
      <c r="AJ1256" s="105">
        <v>0</v>
      </c>
      <c r="AK1256" s="108" t="s">
        <v>883</v>
      </c>
      <c r="AL1256" s="9" t="str">
        <f>VLOOKUP(F1256,Definitions!$B$7:$E$39,4,FALSE)</f>
        <v>Rest</v>
      </c>
    </row>
    <row r="1257" spans="1:38">
      <c r="A1257" s="36" t="str">
        <f t="shared" si="250"/>
        <v>CH402_2</v>
      </c>
      <c r="B1257" t="s">
        <v>140</v>
      </c>
      <c r="C1257" t="s">
        <v>185</v>
      </c>
      <c r="D1257">
        <v>402</v>
      </c>
      <c r="E1257">
        <v>2</v>
      </c>
      <c r="F1257" s="25" t="str">
        <f>VLOOKUP(B1257,Definitions!$C$7:$D$43,2,FALSE)</f>
        <v>Switzerland</v>
      </c>
      <c r="G1257" t="str">
        <f>VLOOKUP(C1257,Definitions!$C$49:$D$57,2,FALSE)</f>
        <v>Residential</v>
      </c>
      <c r="H1257" t="str">
        <f>VLOOKUP(D1257,Definitions!$C$60:$D$104,2,FALSE)</f>
        <v>MFH</v>
      </c>
      <c r="J1257" s="29" t="str">
        <f>VLOOKUP(E1257,Definitions!$C$115:$D$131,2,FALSE)</f>
        <v>Fuel oil</v>
      </c>
      <c r="K1257" s="106"/>
      <c r="L1257" s="105"/>
      <c r="M1257" s="103">
        <f t="shared" si="251"/>
        <v>9.3918260060850098</v>
      </c>
      <c r="N1257" s="37"/>
      <c r="O1257" s="105"/>
      <c r="P1257" s="105">
        <f t="shared" si="252"/>
        <v>9.3918260060850098</v>
      </c>
      <c r="Q1257" s="105">
        <f t="shared" si="253"/>
        <v>9.3918260060850098</v>
      </c>
      <c r="R1257" s="103">
        <f t="shared" si="254"/>
        <v>0</v>
      </c>
      <c r="S1257" s="96">
        <v>9.3530427371942348</v>
      </c>
      <c r="T1257" s="128" t="s">
        <v>882</v>
      </c>
      <c r="U1257" s="96">
        <v>3.8783268890775727E-2</v>
      </c>
      <c r="V1257" s="128" t="s">
        <v>882</v>
      </c>
      <c r="W1257" s="96">
        <v>0</v>
      </c>
      <c r="X1257" s="96">
        <v>0</v>
      </c>
      <c r="Y1257" s="96">
        <v>0</v>
      </c>
      <c r="Z1257" s="96">
        <v>0</v>
      </c>
      <c r="AA1257" s="105">
        <v>0</v>
      </c>
      <c r="AB1257" s="108">
        <v>0</v>
      </c>
      <c r="AC1257" s="96">
        <v>0</v>
      </c>
      <c r="AD1257" s="109" t="s">
        <v>882</v>
      </c>
      <c r="AE1257" s="96">
        <v>0</v>
      </c>
      <c r="AF1257" s="96">
        <v>0</v>
      </c>
      <c r="AG1257" s="96">
        <v>0</v>
      </c>
      <c r="AH1257" s="105">
        <v>0</v>
      </c>
      <c r="AI1257" s="108">
        <v>0</v>
      </c>
      <c r="AJ1257" s="105">
        <v>0</v>
      </c>
      <c r="AK1257" s="108" t="s">
        <v>883</v>
      </c>
      <c r="AL1257" s="9" t="str">
        <f>VLOOKUP(F1257,Definitions!$B$7:$E$39,4,FALSE)</f>
        <v>Rest</v>
      </c>
    </row>
    <row r="1258" spans="1:38">
      <c r="A1258" s="36" t="str">
        <f t="shared" si="250"/>
        <v>CH402_3</v>
      </c>
      <c r="B1258" t="s">
        <v>140</v>
      </c>
      <c r="C1258" t="s">
        <v>185</v>
      </c>
      <c r="D1258">
        <v>402</v>
      </c>
      <c r="E1258">
        <v>3</v>
      </c>
      <c r="F1258" s="25" t="str">
        <f>VLOOKUP(B1258,Definitions!$C$7:$D$43,2,FALSE)</f>
        <v>Switzerland</v>
      </c>
      <c r="G1258" t="str">
        <f>VLOOKUP(C1258,Definitions!$C$49:$D$57,2,FALSE)</f>
        <v>Residential</v>
      </c>
      <c r="H1258" t="str">
        <f>VLOOKUP(D1258,Definitions!$C$60:$D$104,2,FALSE)</f>
        <v>MFH</v>
      </c>
      <c r="J1258" s="29" t="str">
        <f>VLOOKUP(E1258,Definitions!$C$115:$D$131,2,FALSE)</f>
        <v>Natural gas</v>
      </c>
      <c r="K1258" s="106"/>
      <c r="L1258" s="105"/>
      <c r="M1258" s="103">
        <f t="shared" si="251"/>
        <v>3.6594804262803784</v>
      </c>
      <c r="N1258" s="37"/>
      <c r="O1258" s="105"/>
      <c r="P1258" s="105">
        <f t="shared" si="252"/>
        <v>3.6594804262803784</v>
      </c>
      <c r="Q1258" s="105">
        <f t="shared" si="253"/>
        <v>3.6557612409865845</v>
      </c>
      <c r="R1258" s="103">
        <f t="shared" si="254"/>
        <v>0</v>
      </c>
      <c r="S1258" s="96">
        <v>3.6369283594351915</v>
      </c>
      <c r="T1258" s="128" t="s">
        <v>882</v>
      </c>
      <c r="U1258" s="96">
        <v>1.8832881551393024E-2</v>
      </c>
      <c r="V1258" s="128" t="s">
        <v>882</v>
      </c>
      <c r="W1258" s="96">
        <v>0</v>
      </c>
      <c r="X1258" s="96">
        <v>0</v>
      </c>
      <c r="Y1258" s="96">
        <v>0</v>
      </c>
      <c r="Z1258" s="96">
        <v>0</v>
      </c>
      <c r="AA1258" s="105">
        <v>0</v>
      </c>
      <c r="AB1258" s="108">
        <v>0</v>
      </c>
      <c r="AC1258" s="96">
        <v>0</v>
      </c>
      <c r="AD1258" s="109" t="s">
        <v>882</v>
      </c>
      <c r="AE1258" s="96">
        <v>0</v>
      </c>
      <c r="AF1258" s="96">
        <v>0</v>
      </c>
      <c r="AG1258" s="96">
        <v>0</v>
      </c>
      <c r="AH1258" s="105">
        <v>0</v>
      </c>
      <c r="AI1258" s="108">
        <v>0</v>
      </c>
      <c r="AJ1258" s="105">
        <v>3.7191852937940514E-3</v>
      </c>
      <c r="AK1258" s="108" t="s">
        <v>883</v>
      </c>
      <c r="AL1258" s="9" t="str">
        <f>VLOOKUP(F1258,Definitions!$B$7:$E$39,4,FALSE)</f>
        <v>Rest</v>
      </c>
    </row>
    <row r="1259" spans="1:38">
      <c r="A1259" s="36" t="str">
        <f t="shared" si="250"/>
        <v>CH402_4</v>
      </c>
      <c r="B1259" t="s">
        <v>140</v>
      </c>
      <c r="C1259" t="s">
        <v>185</v>
      </c>
      <c r="D1259">
        <v>402</v>
      </c>
      <c r="E1259">
        <v>4</v>
      </c>
      <c r="F1259" s="25" t="str">
        <f>VLOOKUP(B1259,Definitions!$C$7:$D$43,2,FALSE)</f>
        <v>Switzerland</v>
      </c>
      <c r="G1259" t="str">
        <f>VLOOKUP(C1259,Definitions!$C$49:$D$57,2,FALSE)</f>
        <v>Residential</v>
      </c>
      <c r="H1259" t="str">
        <f>VLOOKUP(D1259,Definitions!$C$60:$D$104,2,FALSE)</f>
        <v>MFH</v>
      </c>
      <c r="J1259" s="29" t="str">
        <f>VLOOKUP(E1259,Definitions!$C$115:$D$131,2,FALSE)</f>
        <v>Other fossil fuels</v>
      </c>
      <c r="K1259" s="106"/>
      <c r="L1259" s="105"/>
      <c r="M1259" s="103">
        <f t="shared" si="251"/>
        <v>0</v>
      </c>
      <c r="N1259" s="37"/>
      <c r="O1259" s="105"/>
      <c r="P1259" s="105">
        <f t="shared" si="252"/>
        <v>0</v>
      </c>
      <c r="Q1259" s="105">
        <f t="shared" si="253"/>
        <v>0</v>
      </c>
      <c r="R1259" s="103">
        <f t="shared" si="254"/>
        <v>0</v>
      </c>
      <c r="S1259" s="96">
        <v>0</v>
      </c>
      <c r="T1259" s="128" t="s">
        <v>882</v>
      </c>
      <c r="U1259" s="96">
        <v>0</v>
      </c>
      <c r="V1259" s="128" t="s">
        <v>882</v>
      </c>
      <c r="W1259" s="96">
        <v>0</v>
      </c>
      <c r="X1259" s="96">
        <v>0</v>
      </c>
      <c r="Y1259" s="96">
        <v>0</v>
      </c>
      <c r="Z1259" s="96">
        <v>0</v>
      </c>
      <c r="AA1259" s="105">
        <v>0</v>
      </c>
      <c r="AB1259" s="108">
        <v>0</v>
      </c>
      <c r="AC1259" s="96">
        <v>0</v>
      </c>
      <c r="AD1259" s="109" t="s">
        <v>882</v>
      </c>
      <c r="AE1259" s="96">
        <v>0</v>
      </c>
      <c r="AF1259" s="96">
        <v>0</v>
      </c>
      <c r="AG1259" s="96">
        <v>0</v>
      </c>
      <c r="AH1259" s="105">
        <v>0</v>
      </c>
      <c r="AI1259" s="108">
        <v>0</v>
      </c>
      <c r="AJ1259" s="105">
        <v>0</v>
      </c>
      <c r="AK1259" s="108" t="s">
        <v>883</v>
      </c>
      <c r="AL1259" s="9" t="str">
        <f>VLOOKUP(F1259,Definitions!$B$7:$E$39,4,FALSE)</f>
        <v>Rest</v>
      </c>
    </row>
    <row r="1260" spans="1:38">
      <c r="A1260" s="36" t="str">
        <f t="shared" si="250"/>
        <v>CH402_6</v>
      </c>
      <c r="B1260" t="s">
        <v>140</v>
      </c>
      <c r="C1260" t="s">
        <v>185</v>
      </c>
      <c r="D1260">
        <v>402</v>
      </c>
      <c r="E1260">
        <v>6</v>
      </c>
      <c r="F1260" s="25" t="str">
        <f>VLOOKUP(B1260,Definitions!$C$7:$D$43,2,FALSE)</f>
        <v>Switzerland</v>
      </c>
      <c r="G1260" t="str">
        <f>VLOOKUP(C1260,Definitions!$C$49:$D$57,2,FALSE)</f>
        <v>Residential</v>
      </c>
      <c r="H1260" t="str">
        <f>VLOOKUP(D1260,Definitions!$C$60:$D$104,2,FALSE)</f>
        <v>MFH</v>
      </c>
      <c r="J1260" s="29" t="str">
        <f>VLOOKUP(E1260,Definitions!$C$115:$D$131,2,FALSE)</f>
        <v>Electricity</v>
      </c>
      <c r="K1260" s="106"/>
      <c r="L1260" s="105"/>
      <c r="M1260" s="103">
        <f t="shared" si="251"/>
        <v>1.4575348901182139</v>
      </c>
      <c r="N1260" s="37"/>
      <c r="O1260" s="105"/>
      <c r="P1260" s="105">
        <f t="shared" si="252"/>
        <v>1.4575348901182139</v>
      </c>
      <c r="Q1260" s="105">
        <f t="shared" si="253"/>
        <v>1.3703401913306865</v>
      </c>
      <c r="R1260" s="103">
        <f t="shared" si="254"/>
        <v>0</v>
      </c>
      <c r="S1260" s="96">
        <v>1.308207084234644</v>
      </c>
      <c r="T1260" s="128" t="s">
        <v>882</v>
      </c>
      <c r="U1260" s="96">
        <v>6.2133107096042542E-2</v>
      </c>
      <c r="V1260" s="128" t="s">
        <v>882</v>
      </c>
      <c r="W1260" s="96">
        <v>0</v>
      </c>
      <c r="X1260" s="96">
        <v>0</v>
      </c>
      <c r="Y1260" s="96">
        <v>0</v>
      </c>
      <c r="Z1260" s="96">
        <v>0</v>
      </c>
      <c r="AA1260" s="105">
        <v>0</v>
      </c>
      <c r="AB1260" s="108">
        <v>0</v>
      </c>
      <c r="AC1260" s="96">
        <v>0</v>
      </c>
      <c r="AD1260" s="109" t="s">
        <v>882</v>
      </c>
      <c r="AE1260" s="96">
        <v>0</v>
      </c>
      <c r="AF1260" s="96">
        <v>0</v>
      </c>
      <c r="AG1260" s="96">
        <v>0</v>
      </c>
      <c r="AH1260" s="105">
        <v>0</v>
      </c>
      <c r="AI1260" s="108">
        <v>0</v>
      </c>
      <c r="AJ1260" s="105">
        <v>8.7194698787527336E-2</v>
      </c>
      <c r="AK1260" s="108" t="s">
        <v>883</v>
      </c>
      <c r="AL1260" s="9" t="str">
        <f>VLOOKUP(F1260,Definitions!$B$7:$E$39,4,FALSE)</f>
        <v>Rest</v>
      </c>
    </row>
    <row r="1261" spans="1:38">
      <c r="A1261" s="36" t="str">
        <f t="shared" si="250"/>
        <v>CH402_7</v>
      </c>
      <c r="B1261" t="s">
        <v>140</v>
      </c>
      <c r="C1261" t="s">
        <v>185</v>
      </c>
      <c r="D1261">
        <v>402</v>
      </c>
      <c r="E1261">
        <v>7</v>
      </c>
      <c r="F1261" s="25" t="str">
        <f>VLOOKUP(B1261,Definitions!$C$7:$D$43,2,FALSE)</f>
        <v>Switzerland</v>
      </c>
      <c r="G1261" t="str">
        <f>VLOOKUP(C1261,Definitions!$C$49:$D$57,2,FALSE)</f>
        <v>Residential</v>
      </c>
      <c r="H1261" t="str">
        <f>VLOOKUP(D1261,Definitions!$C$60:$D$104,2,FALSE)</f>
        <v>MFH</v>
      </c>
      <c r="J1261" s="29" t="str">
        <f>VLOOKUP(E1261,Definitions!$C$115:$D$131,2,FALSE)</f>
        <v>District heating</v>
      </c>
      <c r="K1261" s="106"/>
      <c r="L1261" s="105"/>
      <c r="M1261" s="103">
        <f t="shared" si="251"/>
        <v>0.91077562160059367</v>
      </c>
      <c r="N1261" s="56"/>
      <c r="O1261" s="105"/>
      <c r="P1261" s="105">
        <f t="shared" si="252"/>
        <v>0.91077562160059367</v>
      </c>
      <c r="Q1261" s="105">
        <f t="shared" si="253"/>
        <v>0.91077562160059367</v>
      </c>
      <c r="R1261" s="103">
        <f t="shared" si="254"/>
        <v>0</v>
      </c>
      <c r="S1261" s="96">
        <v>0.80269918386034722</v>
      </c>
      <c r="T1261" s="128" t="s">
        <v>882</v>
      </c>
      <c r="U1261" s="96">
        <v>0.1080764377402464</v>
      </c>
      <c r="V1261" s="128" t="s">
        <v>882</v>
      </c>
      <c r="W1261" s="96">
        <v>0</v>
      </c>
      <c r="X1261" s="96">
        <v>0</v>
      </c>
      <c r="Y1261" s="96">
        <v>0</v>
      </c>
      <c r="Z1261" s="96">
        <v>0</v>
      </c>
      <c r="AA1261" s="105">
        <v>0</v>
      </c>
      <c r="AB1261" s="108">
        <v>0</v>
      </c>
      <c r="AC1261" s="96">
        <v>0</v>
      </c>
      <c r="AD1261" s="109" t="s">
        <v>882</v>
      </c>
      <c r="AE1261" s="96">
        <v>0</v>
      </c>
      <c r="AF1261" s="96">
        <v>0</v>
      </c>
      <c r="AG1261" s="96">
        <v>0</v>
      </c>
      <c r="AH1261" s="105">
        <v>0</v>
      </c>
      <c r="AI1261" s="108">
        <v>0</v>
      </c>
      <c r="AJ1261" s="105">
        <v>0</v>
      </c>
      <c r="AK1261" s="108" t="s">
        <v>883</v>
      </c>
      <c r="AL1261" s="9" t="str">
        <f>VLOOKUP(F1261,Definitions!$B$7:$E$39,4,FALSE)</f>
        <v>Rest</v>
      </c>
    </row>
    <row r="1262" spans="1:38">
      <c r="A1262" s="36" t="str">
        <f t="shared" si="250"/>
        <v>CH402_8</v>
      </c>
      <c r="B1262" t="s">
        <v>140</v>
      </c>
      <c r="C1262" t="s">
        <v>185</v>
      </c>
      <c r="D1262">
        <v>402</v>
      </c>
      <c r="E1262">
        <v>8</v>
      </c>
      <c r="F1262" s="25" t="str">
        <f>VLOOKUP(B1262,Definitions!$C$7:$D$43,2,FALSE)</f>
        <v>Switzerland</v>
      </c>
      <c r="G1262" t="str">
        <f>VLOOKUP(C1262,Definitions!$C$49:$D$57,2,FALSE)</f>
        <v>Residential</v>
      </c>
      <c r="H1262" t="str">
        <f>VLOOKUP(D1262,Definitions!$C$60:$D$104,2,FALSE)</f>
        <v>MFH</v>
      </c>
      <c r="J1262" s="29" t="str">
        <f>VLOOKUP(E1262,Definitions!$C$115:$D$131,2,FALSE)</f>
        <v>Waste non-RES</v>
      </c>
      <c r="K1262" s="106"/>
      <c r="L1262" s="105"/>
      <c r="M1262" s="103">
        <f t="shared" si="251"/>
        <v>0</v>
      </c>
      <c r="N1262" s="37"/>
      <c r="O1262" s="105"/>
      <c r="P1262" s="105">
        <f t="shared" si="252"/>
        <v>0</v>
      </c>
      <c r="Q1262" s="105">
        <f t="shared" si="253"/>
        <v>0</v>
      </c>
      <c r="R1262" s="103">
        <f t="shared" si="254"/>
        <v>0</v>
      </c>
      <c r="S1262" s="96">
        <v>0</v>
      </c>
      <c r="T1262" s="128" t="s">
        <v>882</v>
      </c>
      <c r="U1262" s="96">
        <v>0</v>
      </c>
      <c r="V1262" s="128" t="s">
        <v>882</v>
      </c>
      <c r="W1262" s="96">
        <v>0</v>
      </c>
      <c r="X1262" s="96">
        <v>0</v>
      </c>
      <c r="Y1262" s="96">
        <v>0</v>
      </c>
      <c r="Z1262" s="96">
        <v>0</v>
      </c>
      <c r="AA1262" s="105">
        <v>0</v>
      </c>
      <c r="AB1262" s="108">
        <v>0</v>
      </c>
      <c r="AC1262" s="96">
        <v>0</v>
      </c>
      <c r="AD1262" s="109" t="s">
        <v>882</v>
      </c>
      <c r="AE1262" s="96">
        <v>0</v>
      </c>
      <c r="AF1262" s="96">
        <v>0</v>
      </c>
      <c r="AG1262" s="96">
        <v>0</v>
      </c>
      <c r="AH1262" s="105">
        <v>0</v>
      </c>
      <c r="AI1262" s="108">
        <v>0</v>
      </c>
      <c r="AJ1262" s="105">
        <v>0</v>
      </c>
      <c r="AK1262" s="108" t="s">
        <v>883</v>
      </c>
      <c r="AL1262" s="9" t="str">
        <f>VLOOKUP(F1262,Definitions!$B$7:$E$39,4,FALSE)</f>
        <v>Rest</v>
      </c>
    </row>
    <row r="1263" spans="1:38">
      <c r="A1263" s="36" t="str">
        <f t="shared" si="250"/>
        <v>CH402_9</v>
      </c>
      <c r="B1263" t="s">
        <v>140</v>
      </c>
      <c r="C1263" t="s">
        <v>185</v>
      </c>
      <c r="D1263">
        <v>402</v>
      </c>
      <c r="E1263">
        <v>9</v>
      </c>
      <c r="F1263" s="25" t="str">
        <f>VLOOKUP(B1263,Definitions!$C$7:$D$43,2,FALSE)</f>
        <v>Switzerland</v>
      </c>
      <c r="G1263" t="str">
        <f>VLOOKUP(C1263,Definitions!$C$49:$D$57,2,FALSE)</f>
        <v>Residential</v>
      </c>
      <c r="H1263" t="str">
        <f>VLOOKUP(D1263,Definitions!$C$60:$D$104,2,FALSE)</f>
        <v>MFH</v>
      </c>
      <c r="J1263" s="29" t="str">
        <f>VLOOKUP(E1263,Definitions!$C$115:$D$131,2,FALSE)</f>
        <v>Waste RES</v>
      </c>
      <c r="K1263" s="106"/>
      <c r="L1263" s="105"/>
      <c r="M1263" s="103">
        <f t="shared" si="251"/>
        <v>0</v>
      </c>
      <c r="N1263" s="37"/>
      <c r="O1263" s="105"/>
      <c r="P1263" s="105">
        <f t="shared" si="252"/>
        <v>0</v>
      </c>
      <c r="Q1263" s="105">
        <f t="shared" si="253"/>
        <v>0</v>
      </c>
      <c r="R1263" s="103">
        <f t="shared" si="254"/>
        <v>0</v>
      </c>
      <c r="S1263" s="96">
        <v>0</v>
      </c>
      <c r="T1263" s="128" t="s">
        <v>882</v>
      </c>
      <c r="U1263" s="96">
        <v>0</v>
      </c>
      <c r="V1263" s="128" t="s">
        <v>882</v>
      </c>
      <c r="W1263" s="96">
        <v>0</v>
      </c>
      <c r="X1263" s="96">
        <v>0</v>
      </c>
      <c r="Y1263" s="96">
        <v>0</v>
      </c>
      <c r="Z1263" s="96">
        <v>0</v>
      </c>
      <c r="AA1263" s="105">
        <v>0</v>
      </c>
      <c r="AB1263" s="108">
        <v>0</v>
      </c>
      <c r="AC1263" s="96">
        <v>0</v>
      </c>
      <c r="AD1263" s="109" t="s">
        <v>882</v>
      </c>
      <c r="AE1263" s="96">
        <v>0</v>
      </c>
      <c r="AF1263" s="96">
        <v>0</v>
      </c>
      <c r="AG1263" s="96">
        <v>0</v>
      </c>
      <c r="AH1263" s="105">
        <v>0</v>
      </c>
      <c r="AI1263" s="108">
        <v>0</v>
      </c>
      <c r="AJ1263" s="105">
        <v>0</v>
      </c>
      <c r="AK1263" s="108" t="s">
        <v>883</v>
      </c>
      <c r="AL1263" s="9" t="str">
        <f>VLOOKUP(F1263,Definitions!$B$7:$E$39,4,FALSE)</f>
        <v>Rest</v>
      </c>
    </row>
    <row r="1264" spans="1:38">
      <c r="A1264" s="36" t="str">
        <f t="shared" si="250"/>
        <v>CH402_51</v>
      </c>
      <c r="B1264" t="s">
        <v>140</v>
      </c>
      <c r="C1264" t="s">
        <v>185</v>
      </c>
      <c r="D1264">
        <v>402</v>
      </c>
      <c r="E1264">
        <v>51</v>
      </c>
      <c r="F1264" s="25" t="str">
        <f>VLOOKUP(B1264,Definitions!$C$7:$D$43,2,FALSE)</f>
        <v>Switzerland</v>
      </c>
      <c r="G1264" t="str">
        <f>VLOOKUP(C1264,Definitions!$C$49:$D$57,2,FALSE)</f>
        <v>Residential</v>
      </c>
      <c r="H1264" t="str">
        <f>VLOOKUP(D1264,Definitions!$C$60:$D$104,2,FALSE)</f>
        <v>MFH</v>
      </c>
      <c r="J1264" s="29" t="str">
        <f>VLOOKUP(E1264,Definitions!$C$115:$D$131,2,FALSE)</f>
        <v>Biomass</v>
      </c>
      <c r="K1264" s="106"/>
      <c r="L1264" s="105"/>
      <c r="M1264" s="103">
        <f t="shared" si="251"/>
        <v>1.200341439357455</v>
      </c>
      <c r="N1264" s="37"/>
      <c r="O1264" s="105"/>
      <c r="P1264" s="105">
        <f t="shared" si="252"/>
        <v>1.200341439357455</v>
      </c>
      <c r="Q1264" s="105">
        <f t="shared" si="253"/>
        <v>1.1994706706401859</v>
      </c>
      <c r="R1264" s="103">
        <f t="shared" si="254"/>
        <v>0</v>
      </c>
      <c r="S1264" s="96">
        <v>1.1900166102812633</v>
      </c>
      <c r="T1264" s="128" t="s">
        <v>882</v>
      </c>
      <c r="U1264" s="96">
        <v>9.4540603589225482E-3</v>
      </c>
      <c r="V1264" s="128" t="s">
        <v>882</v>
      </c>
      <c r="W1264" s="96">
        <v>0</v>
      </c>
      <c r="X1264" s="96">
        <v>0</v>
      </c>
      <c r="Y1264" s="96">
        <v>0</v>
      </c>
      <c r="Z1264" s="96">
        <v>0</v>
      </c>
      <c r="AA1264" s="105">
        <v>0</v>
      </c>
      <c r="AB1264" s="108">
        <v>0</v>
      </c>
      <c r="AC1264" s="96">
        <v>0</v>
      </c>
      <c r="AD1264" s="109" t="s">
        <v>882</v>
      </c>
      <c r="AE1264" s="96">
        <v>0</v>
      </c>
      <c r="AF1264" s="96">
        <v>0</v>
      </c>
      <c r="AG1264" s="96">
        <v>0</v>
      </c>
      <c r="AH1264" s="105">
        <v>0</v>
      </c>
      <c r="AI1264" s="108">
        <v>0</v>
      </c>
      <c r="AJ1264" s="105">
        <v>8.7076871726918215E-4</v>
      </c>
      <c r="AK1264" s="108" t="s">
        <v>883</v>
      </c>
      <c r="AL1264" s="9" t="str">
        <f>VLOOKUP(F1264,Definitions!$B$7:$E$39,4,FALSE)</f>
        <v>Rest</v>
      </c>
    </row>
    <row r="1265" spans="1:38">
      <c r="A1265" s="36" t="str">
        <f t="shared" si="250"/>
        <v>CH402_52</v>
      </c>
      <c r="B1265" t="s">
        <v>140</v>
      </c>
      <c r="C1265" t="s">
        <v>185</v>
      </c>
      <c r="D1265">
        <v>402</v>
      </c>
      <c r="E1265">
        <v>52</v>
      </c>
      <c r="F1265" s="25" t="str">
        <f>VLOOKUP(B1265,Definitions!$C$7:$D$43,2,FALSE)</f>
        <v>Switzerland</v>
      </c>
      <c r="G1265" t="str">
        <f>VLOOKUP(C1265,Definitions!$C$49:$D$57,2,FALSE)</f>
        <v>Residential</v>
      </c>
      <c r="H1265" t="str">
        <f>VLOOKUP(D1265,Definitions!$C$60:$D$104,2,FALSE)</f>
        <v>MFH</v>
      </c>
      <c r="J1265" s="29" t="str">
        <f>VLOOKUP(E1265,Definitions!$C$115:$D$131,2,FALSE)</f>
        <v>Geothermal</v>
      </c>
      <c r="K1265" s="106"/>
      <c r="L1265" s="105"/>
      <c r="M1265" s="103">
        <f t="shared" si="251"/>
        <v>1.3021849147823414</v>
      </c>
      <c r="N1265" s="37"/>
      <c r="O1265" s="105"/>
      <c r="P1265" s="105">
        <f t="shared" si="252"/>
        <v>1.3021849147823414</v>
      </c>
      <c r="Q1265" s="105">
        <f t="shared" si="253"/>
        <v>1.3021849147823414</v>
      </c>
      <c r="R1265" s="103">
        <f t="shared" si="254"/>
        <v>0</v>
      </c>
      <c r="S1265" s="96">
        <v>1.2280669789638645</v>
      </c>
      <c r="T1265" s="128" t="s">
        <v>882</v>
      </c>
      <c r="U1265" s="96">
        <v>7.4117935818476866E-2</v>
      </c>
      <c r="V1265" s="128" t="s">
        <v>882</v>
      </c>
      <c r="W1265" s="96">
        <v>0</v>
      </c>
      <c r="X1265" s="96">
        <v>0</v>
      </c>
      <c r="Y1265" s="96">
        <v>0</v>
      </c>
      <c r="Z1265" s="96">
        <v>0</v>
      </c>
      <c r="AA1265" s="105">
        <v>0</v>
      </c>
      <c r="AB1265" s="108">
        <v>0</v>
      </c>
      <c r="AC1265" s="96">
        <v>0</v>
      </c>
      <c r="AD1265" s="109" t="s">
        <v>882</v>
      </c>
      <c r="AE1265" s="96">
        <v>0</v>
      </c>
      <c r="AF1265" s="96">
        <v>0</v>
      </c>
      <c r="AG1265" s="96">
        <v>0</v>
      </c>
      <c r="AH1265" s="105">
        <v>0</v>
      </c>
      <c r="AI1265" s="108">
        <v>0</v>
      </c>
      <c r="AJ1265" s="105">
        <v>0</v>
      </c>
      <c r="AK1265" s="108" t="s">
        <v>883</v>
      </c>
      <c r="AL1265" s="9" t="str">
        <f>VLOOKUP(F1265,Definitions!$B$7:$E$39,4,FALSE)</f>
        <v>Rest</v>
      </c>
    </row>
    <row r="1266" spans="1:38">
      <c r="A1266" s="36" t="str">
        <f t="shared" si="250"/>
        <v>CH402_53</v>
      </c>
      <c r="B1266" t="s">
        <v>140</v>
      </c>
      <c r="C1266" t="s">
        <v>185</v>
      </c>
      <c r="D1266">
        <v>402</v>
      </c>
      <c r="E1266">
        <v>53</v>
      </c>
      <c r="F1266" s="25" t="str">
        <f>VLOOKUP(B1266,Definitions!$C$7:$D$43,2,FALSE)</f>
        <v>Switzerland</v>
      </c>
      <c r="G1266" t="str">
        <f>VLOOKUP(C1266,Definitions!$C$49:$D$57,2,FALSE)</f>
        <v>Residential</v>
      </c>
      <c r="H1266" t="str">
        <f>VLOOKUP(D1266,Definitions!$C$60:$D$104,2,FALSE)</f>
        <v>MFH</v>
      </c>
      <c r="J1266" s="29" t="str">
        <f>VLOOKUP(E1266,Definitions!$C$115:$D$131,2,FALSE)</f>
        <v>Solar energy</v>
      </c>
      <c r="K1266" s="106"/>
      <c r="L1266" s="105"/>
      <c r="M1266" s="103">
        <f t="shared" si="251"/>
        <v>0.18406273044193178</v>
      </c>
      <c r="N1266" s="37"/>
      <c r="O1266" s="105"/>
      <c r="P1266" s="105">
        <f t="shared" si="252"/>
        <v>0.18406273044193178</v>
      </c>
      <c r="Q1266" s="105">
        <f t="shared" si="253"/>
        <v>0.18406273044193178</v>
      </c>
      <c r="R1266" s="103">
        <f t="shared" si="254"/>
        <v>0</v>
      </c>
      <c r="S1266" s="96">
        <v>6.8991110866065616E-2</v>
      </c>
      <c r="T1266" s="128" t="s">
        <v>882</v>
      </c>
      <c r="U1266" s="96">
        <v>0.11507161957586617</v>
      </c>
      <c r="V1266" s="128" t="s">
        <v>882</v>
      </c>
      <c r="W1266" s="96">
        <v>0</v>
      </c>
      <c r="X1266" s="96">
        <v>0</v>
      </c>
      <c r="Y1266" s="96">
        <v>0</v>
      </c>
      <c r="Z1266" s="96">
        <v>0</v>
      </c>
      <c r="AA1266" s="105">
        <v>0</v>
      </c>
      <c r="AB1266" s="108">
        <v>0</v>
      </c>
      <c r="AC1266" s="96">
        <v>0</v>
      </c>
      <c r="AD1266" s="109" t="s">
        <v>882</v>
      </c>
      <c r="AE1266" s="96">
        <v>0</v>
      </c>
      <c r="AF1266" s="96">
        <v>0</v>
      </c>
      <c r="AG1266" s="96">
        <v>0</v>
      </c>
      <c r="AH1266" s="105">
        <v>0</v>
      </c>
      <c r="AI1266" s="108">
        <v>0</v>
      </c>
      <c r="AJ1266" s="105">
        <v>0</v>
      </c>
      <c r="AK1266" s="108" t="s">
        <v>883</v>
      </c>
      <c r="AL1266" s="9" t="str">
        <f>VLOOKUP(F1266,Definitions!$B$7:$E$39,4,FALSE)</f>
        <v>Rest</v>
      </c>
    </row>
    <row r="1267" spans="1:38">
      <c r="A1267" s="36" t="str">
        <f t="shared" si="250"/>
        <v>CH402_58</v>
      </c>
      <c r="B1267" t="s">
        <v>140</v>
      </c>
      <c r="C1267" t="s">
        <v>185</v>
      </c>
      <c r="D1267">
        <v>402</v>
      </c>
      <c r="E1267">
        <v>58</v>
      </c>
      <c r="F1267" s="25" t="str">
        <f>VLOOKUP(B1267,Definitions!$C$7:$D$43,2,FALSE)</f>
        <v>Switzerland</v>
      </c>
      <c r="G1267" t="str">
        <f>VLOOKUP(C1267,Definitions!$C$49:$D$57,2,FALSE)</f>
        <v>Residential</v>
      </c>
      <c r="H1267" t="str">
        <f>VLOOKUP(D1267,Definitions!$C$60:$D$104,2,FALSE)</f>
        <v>MFH</v>
      </c>
      <c r="J1267" s="29" t="str">
        <f>VLOOKUP(E1267,Definitions!$C$115:$D$131,2,FALSE)</f>
        <v>Ambient heat total</v>
      </c>
      <c r="K1267" s="106"/>
      <c r="L1267" s="105"/>
      <c r="M1267" s="103">
        <f t="shared" si="251"/>
        <v>1.0303382437326163</v>
      </c>
      <c r="N1267" s="37"/>
      <c r="O1267" s="105"/>
      <c r="P1267" s="105">
        <f t="shared" si="252"/>
        <v>1.0303382437326163</v>
      </c>
      <c r="Q1267" s="105">
        <f t="shared" si="253"/>
        <v>1.0303382437326163</v>
      </c>
      <c r="R1267" s="103">
        <f t="shared" si="254"/>
        <v>0</v>
      </c>
      <c r="S1267" s="96">
        <v>0.89257083079685118</v>
      </c>
      <c r="T1267" s="128" t="s">
        <v>882</v>
      </c>
      <c r="U1267" s="96">
        <v>0.13776741293576517</v>
      </c>
      <c r="V1267" s="128" t="s">
        <v>882</v>
      </c>
      <c r="W1267" s="96">
        <v>0</v>
      </c>
      <c r="X1267" s="96">
        <v>0</v>
      </c>
      <c r="Y1267" s="96">
        <v>0</v>
      </c>
      <c r="Z1267" s="96">
        <v>0</v>
      </c>
      <c r="AA1267" s="105">
        <v>0</v>
      </c>
      <c r="AB1267" s="108">
        <v>0</v>
      </c>
      <c r="AC1267" s="96">
        <v>0</v>
      </c>
      <c r="AD1267" s="109" t="s">
        <v>882</v>
      </c>
      <c r="AE1267" s="96">
        <v>0</v>
      </c>
      <c r="AF1267" s="96">
        <v>0</v>
      </c>
      <c r="AG1267" s="96">
        <v>0</v>
      </c>
      <c r="AH1267" s="105">
        <v>0</v>
      </c>
      <c r="AI1267" s="108">
        <v>0</v>
      </c>
      <c r="AJ1267" s="105">
        <v>0</v>
      </c>
      <c r="AK1267" s="108" t="s">
        <v>883</v>
      </c>
      <c r="AL1267" s="9" t="str">
        <f>VLOOKUP(F1267,Definitions!$B$7:$E$39,4,FALSE)</f>
        <v>Rest</v>
      </c>
    </row>
    <row r="1268" spans="1:38">
      <c r="A1268" s="36" t="str">
        <f t="shared" si="250"/>
        <v>CH402_55</v>
      </c>
      <c r="B1268" t="s">
        <v>140</v>
      </c>
      <c r="C1268" t="s">
        <v>185</v>
      </c>
      <c r="D1268">
        <v>402</v>
      </c>
      <c r="E1268">
        <v>55</v>
      </c>
      <c r="F1268" s="25" t="str">
        <f>VLOOKUP(B1268,Definitions!$C$7:$D$43,2,FALSE)</f>
        <v>Switzerland</v>
      </c>
      <c r="G1268" t="str">
        <f>VLOOKUP(C1268,Definitions!$C$49:$D$57,2,FALSE)</f>
        <v>Residential</v>
      </c>
      <c r="H1268" t="str">
        <f>VLOOKUP(D1268,Definitions!$C$60:$D$104,2,FALSE)</f>
        <v>MFH</v>
      </c>
      <c r="J1268" s="29" t="str">
        <f>VLOOKUP(E1268,Definitions!$C$115:$D$131,2,FALSE)</f>
        <v xml:space="preserve">Other RES </v>
      </c>
      <c r="K1268" s="106"/>
      <c r="L1268" s="105"/>
      <c r="M1268" s="103">
        <f t="shared" si="251"/>
        <v>0</v>
      </c>
      <c r="N1268" s="37"/>
      <c r="O1268" s="105"/>
      <c r="P1268" s="105">
        <f t="shared" si="252"/>
        <v>0</v>
      </c>
      <c r="Q1268" s="105">
        <f t="shared" si="253"/>
        <v>0</v>
      </c>
      <c r="R1268" s="103">
        <f t="shared" si="254"/>
        <v>0</v>
      </c>
      <c r="S1268" s="96">
        <v>0</v>
      </c>
      <c r="T1268" s="128" t="s">
        <v>882</v>
      </c>
      <c r="U1268" s="96">
        <v>0</v>
      </c>
      <c r="V1268" s="128" t="s">
        <v>882</v>
      </c>
      <c r="W1268" s="96">
        <v>0</v>
      </c>
      <c r="X1268" s="96">
        <v>0</v>
      </c>
      <c r="Y1268" s="96">
        <v>0</v>
      </c>
      <c r="Z1268" s="96">
        <v>0</v>
      </c>
      <c r="AA1268" s="105">
        <v>0</v>
      </c>
      <c r="AB1268" s="108">
        <v>0</v>
      </c>
      <c r="AC1268" s="96">
        <v>0</v>
      </c>
      <c r="AD1268" s="109" t="s">
        <v>882</v>
      </c>
      <c r="AE1268" s="96">
        <v>0</v>
      </c>
      <c r="AF1268" s="96">
        <v>0</v>
      </c>
      <c r="AG1268" s="96">
        <v>0</v>
      </c>
      <c r="AH1268" s="105">
        <v>0</v>
      </c>
      <c r="AI1268" s="108">
        <v>0</v>
      </c>
      <c r="AJ1268" s="105">
        <v>0</v>
      </c>
      <c r="AK1268" s="108" t="s">
        <v>883</v>
      </c>
      <c r="AL1268" s="9" t="str">
        <f>VLOOKUP(F1268,Definitions!$B$7:$E$39,4,FALSE)</f>
        <v>Rest</v>
      </c>
    </row>
    <row r="1269" spans="1:38">
      <c r="A1269" s="36" t="str">
        <f t="shared" ref="A1269:A1297" si="255">B1269&amp;D1269&amp;"_"&amp;E1269</f>
        <v>IS400_0</v>
      </c>
      <c r="B1269" t="s">
        <v>141</v>
      </c>
      <c r="C1269" t="s">
        <v>185</v>
      </c>
      <c r="D1269">
        <v>400</v>
      </c>
      <c r="E1269">
        <v>0</v>
      </c>
      <c r="F1269" s="25" t="str">
        <f>VLOOKUP(B1269,Definitions!$C$7:$D$43,2,FALSE)</f>
        <v>Iceland</v>
      </c>
      <c r="G1269" t="str">
        <f>VLOOKUP(C1269,Definitions!$C$49:$D$57,2,FALSE)</f>
        <v>Residential</v>
      </c>
      <c r="H1269" t="str">
        <f>VLOOKUP(D1269,Definitions!$C$60:$D$104,2,FALSE)</f>
        <v>TOTAL Residential</v>
      </c>
      <c r="J1269" s="29" t="str">
        <f>VLOOKUP(E1269,Definitions!$C$115:$D$131,2,FALSE)</f>
        <v>TOTAL</v>
      </c>
      <c r="K1269" s="106"/>
      <c r="L1269" s="105"/>
      <c r="M1269" s="103">
        <f t="shared" ref="M1269:M1297" si="256">SUM(O1269:P1269)</f>
        <v>4.6288881945576845</v>
      </c>
      <c r="N1269" s="37"/>
      <c r="O1269" s="105"/>
      <c r="P1269" s="105">
        <f t="shared" ref="P1269:P1297" si="257">Q1269+R1269+IFERROR(AJ1269,0)</f>
        <v>4.6288881945576845</v>
      </c>
      <c r="Q1269" s="105">
        <f t="shared" ref="Q1269:Q1297" si="258">S1269+U1269+W1269</f>
        <v>4.5354992945576846</v>
      </c>
      <c r="R1269" s="103">
        <f t="shared" ref="R1269:R1297" si="259">AC1269+AE1269</f>
        <v>0</v>
      </c>
      <c r="S1269" s="96">
        <v>4.1519523184227394</v>
      </c>
      <c r="T1269" s="128" t="s">
        <v>981</v>
      </c>
      <c r="U1269" s="96">
        <v>0.38354697613494537</v>
      </c>
      <c r="V1269" s="128" t="s">
        <v>981</v>
      </c>
      <c r="W1269" s="96">
        <v>0</v>
      </c>
      <c r="X1269" s="96">
        <v>0</v>
      </c>
      <c r="Y1269" s="96">
        <v>0</v>
      </c>
      <c r="Z1269" s="96">
        <v>0</v>
      </c>
      <c r="AA1269" s="105">
        <v>0</v>
      </c>
      <c r="AB1269" s="108">
        <v>0</v>
      </c>
      <c r="AC1269" s="96">
        <v>0</v>
      </c>
      <c r="AD1269" s="109">
        <v>0</v>
      </c>
      <c r="AE1269" s="96">
        <v>0</v>
      </c>
      <c r="AF1269" s="96">
        <v>0</v>
      </c>
      <c r="AG1269" s="96">
        <v>0</v>
      </c>
      <c r="AH1269" s="105">
        <v>0</v>
      </c>
      <c r="AI1269" s="108">
        <v>0</v>
      </c>
      <c r="AJ1269" s="105">
        <v>9.3388899999999997E-2</v>
      </c>
      <c r="AK1269" s="108" t="s">
        <v>981</v>
      </c>
      <c r="AL1269" s="9" t="str">
        <f>VLOOKUP(F1269,Definitions!$B$7:$E$39,4,FALSE)</f>
        <v>Rest</v>
      </c>
    </row>
    <row r="1270" spans="1:38">
      <c r="A1270" s="36" t="str">
        <f t="shared" si="255"/>
        <v>IS400_1</v>
      </c>
      <c r="B1270" t="s">
        <v>141</v>
      </c>
      <c r="C1270" t="s">
        <v>185</v>
      </c>
      <c r="D1270">
        <v>400</v>
      </c>
      <c r="E1270">
        <v>1</v>
      </c>
      <c r="F1270" s="25" t="str">
        <f>VLOOKUP(B1270,Definitions!$C$7:$D$43,2,FALSE)</f>
        <v>Iceland</v>
      </c>
      <c r="G1270" t="str">
        <f>VLOOKUP(C1270,Definitions!$C$49:$D$57,2,FALSE)</f>
        <v>Residential</v>
      </c>
      <c r="H1270" t="str">
        <f>VLOOKUP(D1270,Definitions!$C$60:$D$104,2,FALSE)</f>
        <v>TOTAL Residential</v>
      </c>
      <c r="J1270" s="29" t="str">
        <f>VLOOKUP(E1270,Definitions!$C$115:$D$131,2,FALSE)</f>
        <v>Coal</v>
      </c>
      <c r="K1270" s="106"/>
      <c r="L1270" s="105"/>
      <c r="M1270" s="103">
        <f t="shared" si="256"/>
        <v>0</v>
      </c>
      <c r="N1270" s="37"/>
      <c r="O1270" s="105"/>
      <c r="P1270" s="105">
        <f t="shared" si="257"/>
        <v>0</v>
      </c>
      <c r="Q1270" s="105">
        <f t="shared" si="258"/>
        <v>0</v>
      </c>
      <c r="R1270" s="103">
        <f t="shared" si="259"/>
        <v>0</v>
      </c>
      <c r="S1270" s="96">
        <v>0</v>
      </c>
      <c r="T1270" s="128" t="s">
        <v>981</v>
      </c>
      <c r="U1270" s="96">
        <v>0</v>
      </c>
      <c r="V1270" s="128" t="s">
        <v>981</v>
      </c>
      <c r="W1270" s="96">
        <v>0</v>
      </c>
      <c r="X1270" s="96">
        <v>0</v>
      </c>
      <c r="Y1270" s="96">
        <v>0</v>
      </c>
      <c r="Z1270" s="96">
        <v>0</v>
      </c>
      <c r="AA1270" s="105">
        <v>0</v>
      </c>
      <c r="AB1270" s="108">
        <v>0</v>
      </c>
      <c r="AC1270" s="96">
        <v>0</v>
      </c>
      <c r="AD1270" s="109">
        <v>0</v>
      </c>
      <c r="AE1270" s="96">
        <v>0</v>
      </c>
      <c r="AF1270" s="96">
        <v>0</v>
      </c>
      <c r="AG1270" s="96">
        <v>0</v>
      </c>
      <c r="AH1270" s="105">
        <v>0</v>
      </c>
      <c r="AI1270" s="108">
        <v>0</v>
      </c>
      <c r="AJ1270" s="105">
        <v>0</v>
      </c>
      <c r="AK1270" s="108" t="s">
        <v>981</v>
      </c>
      <c r="AL1270" s="9" t="str">
        <f>VLOOKUP(F1270,Definitions!$B$7:$E$39,4,FALSE)</f>
        <v>Rest</v>
      </c>
    </row>
    <row r="1271" spans="1:38">
      <c r="A1271" s="36" t="str">
        <f t="shared" si="255"/>
        <v>IS400_2</v>
      </c>
      <c r="B1271" t="s">
        <v>141</v>
      </c>
      <c r="C1271" t="s">
        <v>185</v>
      </c>
      <c r="D1271">
        <v>400</v>
      </c>
      <c r="E1271">
        <v>2</v>
      </c>
      <c r="F1271" s="25" t="str">
        <f>VLOOKUP(B1271,Definitions!$C$7:$D$43,2,FALSE)</f>
        <v>Iceland</v>
      </c>
      <c r="G1271" t="str">
        <f>VLOOKUP(C1271,Definitions!$C$49:$D$57,2,FALSE)</f>
        <v>Residential</v>
      </c>
      <c r="H1271" t="str">
        <f>VLOOKUP(D1271,Definitions!$C$60:$D$104,2,FALSE)</f>
        <v>TOTAL Residential</v>
      </c>
      <c r="J1271" s="29" t="str">
        <f>VLOOKUP(E1271,Definitions!$C$115:$D$131,2,FALSE)</f>
        <v>Fuel oil</v>
      </c>
      <c r="K1271" s="106"/>
      <c r="L1271" s="105"/>
      <c r="M1271" s="103">
        <f t="shared" si="256"/>
        <v>1.7570597163589163E-2</v>
      </c>
      <c r="N1271" s="37"/>
      <c r="O1271" s="105"/>
      <c r="P1271" s="105">
        <f t="shared" si="257"/>
        <v>1.7570597163589163E-2</v>
      </c>
      <c r="Q1271" s="105">
        <f t="shared" si="258"/>
        <v>1.7570597163589163E-2</v>
      </c>
      <c r="R1271" s="103">
        <f t="shared" si="259"/>
        <v>0</v>
      </c>
      <c r="S1271" s="96">
        <v>1.6292332147045251E-2</v>
      </c>
      <c r="T1271" s="128" t="s">
        <v>981</v>
      </c>
      <c r="U1271" s="96">
        <v>1.2782650165439136E-3</v>
      </c>
      <c r="V1271" s="128" t="s">
        <v>981</v>
      </c>
      <c r="W1271" s="96">
        <v>0</v>
      </c>
      <c r="X1271" s="96">
        <v>0</v>
      </c>
      <c r="Y1271" s="96">
        <v>0</v>
      </c>
      <c r="Z1271" s="96">
        <v>0</v>
      </c>
      <c r="AA1271" s="105">
        <v>0</v>
      </c>
      <c r="AB1271" s="108">
        <v>0</v>
      </c>
      <c r="AC1271" s="96">
        <v>0</v>
      </c>
      <c r="AD1271" s="109">
        <v>0</v>
      </c>
      <c r="AE1271" s="96">
        <v>0</v>
      </c>
      <c r="AF1271" s="96">
        <v>0</v>
      </c>
      <c r="AG1271" s="96">
        <v>0</v>
      </c>
      <c r="AH1271" s="105">
        <v>0</v>
      </c>
      <c r="AI1271" s="108">
        <v>0</v>
      </c>
      <c r="AJ1271" s="105">
        <v>0</v>
      </c>
      <c r="AK1271" s="108" t="s">
        <v>981</v>
      </c>
      <c r="AL1271" s="9" t="str">
        <f>VLOOKUP(F1271,Definitions!$B$7:$E$39,4,FALSE)</f>
        <v>Rest</v>
      </c>
    </row>
    <row r="1272" spans="1:38">
      <c r="A1272" s="36" t="str">
        <f t="shared" si="255"/>
        <v>IS400_3</v>
      </c>
      <c r="B1272" t="s">
        <v>141</v>
      </c>
      <c r="C1272" t="s">
        <v>185</v>
      </c>
      <c r="D1272">
        <v>400</v>
      </c>
      <c r="E1272">
        <v>3</v>
      </c>
      <c r="F1272" s="25" t="str">
        <f>VLOOKUP(B1272,Definitions!$C$7:$D$43,2,FALSE)</f>
        <v>Iceland</v>
      </c>
      <c r="G1272" t="str">
        <f>VLOOKUP(C1272,Definitions!$C$49:$D$57,2,FALSE)</f>
        <v>Residential</v>
      </c>
      <c r="H1272" t="str">
        <f>VLOOKUP(D1272,Definitions!$C$60:$D$104,2,FALSE)</f>
        <v>TOTAL Residential</v>
      </c>
      <c r="J1272" s="29" t="str">
        <f>VLOOKUP(E1272,Definitions!$C$115:$D$131,2,FALSE)</f>
        <v>Natural gas</v>
      </c>
      <c r="K1272" s="106"/>
      <c r="L1272" s="105"/>
      <c r="M1272" s="103">
        <f t="shared" si="256"/>
        <v>0</v>
      </c>
      <c r="N1272" s="37"/>
      <c r="O1272" s="105"/>
      <c r="P1272" s="105">
        <f t="shared" si="257"/>
        <v>0</v>
      </c>
      <c r="Q1272" s="105">
        <f t="shared" si="258"/>
        <v>0</v>
      </c>
      <c r="R1272" s="103">
        <f t="shared" si="259"/>
        <v>0</v>
      </c>
      <c r="S1272" s="96">
        <v>0</v>
      </c>
      <c r="T1272" s="128" t="s">
        <v>981</v>
      </c>
      <c r="U1272" s="96">
        <v>0</v>
      </c>
      <c r="V1272" s="128" t="s">
        <v>981</v>
      </c>
      <c r="W1272" s="96">
        <v>0</v>
      </c>
      <c r="X1272" s="96">
        <v>0</v>
      </c>
      <c r="Y1272" s="96">
        <v>0</v>
      </c>
      <c r="Z1272" s="96">
        <v>0</v>
      </c>
      <c r="AA1272" s="105">
        <v>0</v>
      </c>
      <c r="AB1272" s="108">
        <v>0</v>
      </c>
      <c r="AC1272" s="96">
        <v>0</v>
      </c>
      <c r="AD1272" s="109">
        <v>0</v>
      </c>
      <c r="AE1272" s="96">
        <v>0</v>
      </c>
      <c r="AF1272" s="96">
        <v>0</v>
      </c>
      <c r="AG1272" s="96">
        <v>0</v>
      </c>
      <c r="AH1272" s="105">
        <v>0</v>
      </c>
      <c r="AI1272" s="108">
        <v>0</v>
      </c>
      <c r="AJ1272" s="105">
        <v>0</v>
      </c>
      <c r="AK1272" s="108" t="s">
        <v>981</v>
      </c>
      <c r="AL1272" s="9" t="str">
        <f>VLOOKUP(F1272,Definitions!$B$7:$E$39,4,FALSE)</f>
        <v>Rest</v>
      </c>
    </row>
    <row r="1273" spans="1:38">
      <c r="A1273" s="36" t="str">
        <f t="shared" si="255"/>
        <v>IS400_4</v>
      </c>
      <c r="B1273" t="s">
        <v>141</v>
      </c>
      <c r="C1273" t="s">
        <v>185</v>
      </c>
      <c r="D1273">
        <v>400</v>
      </c>
      <c r="E1273">
        <v>4</v>
      </c>
      <c r="F1273" s="25" t="str">
        <f>VLOOKUP(B1273,Definitions!$C$7:$D$43,2,FALSE)</f>
        <v>Iceland</v>
      </c>
      <c r="G1273" t="str">
        <f>VLOOKUP(C1273,Definitions!$C$49:$D$57,2,FALSE)</f>
        <v>Residential</v>
      </c>
      <c r="H1273" t="str">
        <f>VLOOKUP(D1273,Definitions!$C$60:$D$104,2,FALSE)</f>
        <v>TOTAL Residential</v>
      </c>
      <c r="J1273" s="29" t="str">
        <f>VLOOKUP(E1273,Definitions!$C$115:$D$131,2,FALSE)</f>
        <v>Other fossil fuels</v>
      </c>
      <c r="K1273" s="106"/>
      <c r="L1273" s="105"/>
      <c r="M1273" s="103">
        <f t="shared" si="256"/>
        <v>0</v>
      </c>
      <c r="N1273" s="37"/>
      <c r="O1273" s="105"/>
      <c r="P1273" s="105">
        <f t="shared" si="257"/>
        <v>0</v>
      </c>
      <c r="Q1273" s="105">
        <f t="shared" si="258"/>
        <v>0</v>
      </c>
      <c r="R1273" s="103">
        <f t="shared" si="259"/>
        <v>0</v>
      </c>
      <c r="S1273" s="96">
        <v>0</v>
      </c>
      <c r="T1273" s="128" t="s">
        <v>981</v>
      </c>
      <c r="U1273" s="96">
        <v>0</v>
      </c>
      <c r="V1273" s="128" t="s">
        <v>981</v>
      </c>
      <c r="W1273" s="96">
        <v>0</v>
      </c>
      <c r="X1273" s="96">
        <v>0</v>
      </c>
      <c r="Y1273" s="96">
        <v>0</v>
      </c>
      <c r="Z1273" s="96">
        <v>0</v>
      </c>
      <c r="AA1273" s="105">
        <v>0</v>
      </c>
      <c r="AB1273" s="108">
        <v>0</v>
      </c>
      <c r="AC1273" s="96">
        <v>0</v>
      </c>
      <c r="AD1273" s="109">
        <v>0</v>
      </c>
      <c r="AE1273" s="96">
        <v>0</v>
      </c>
      <c r="AF1273" s="96">
        <v>0</v>
      </c>
      <c r="AG1273" s="96">
        <v>0</v>
      </c>
      <c r="AH1273" s="105">
        <v>0</v>
      </c>
      <c r="AI1273" s="108">
        <v>0</v>
      </c>
      <c r="AJ1273" s="105">
        <v>0</v>
      </c>
      <c r="AK1273" s="108" t="s">
        <v>981</v>
      </c>
      <c r="AL1273" s="9" t="str">
        <f>VLOOKUP(F1273,Definitions!$B$7:$E$39,4,FALSE)</f>
        <v>Rest</v>
      </c>
    </row>
    <row r="1274" spans="1:38">
      <c r="A1274" s="36" t="str">
        <f t="shared" si="255"/>
        <v>IS400_6</v>
      </c>
      <c r="B1274" t="s">
        <v>141</v>
      </c>
      <c r="C1274" t="s">
        <v>185</v>
      </c>
      <c r="D1274">
        <v>400</v>
      </c>
      <c r="E1274">
        <v>6</v>
      </c>
      <c r="F1274" s="25" t="str">
        <f>VLOOKUP(B1274,Definitions!$C$7:$D$43,2,FALSE)</f>
        <v>Iceland</v>
      </c>
      <c r="G1274" t="str">
        <f>VLOOKUP(C1274,Definitions!$C$49:$D$57,2,FALSE)</f>
        <v>Residential</v>
      </c>
      <c r="H1274" t="str">
        <f>VLOOKUP(D1274,Definitions!$C$60:$D$104,2,FALSE)</f>
        <v>TOTAL Residential</v>
      </c>
      <c r="J1274" s="29" t="str">
        <f>VLOOKUP(E1274,Definitions!$C$115:$D$131,2,FALSE)</f>
        <v>Electricity</v>
      </c>
      <c r="K1274" s="106"/>
      <c r="L1274" s="105"/>
      <c r="M1274" s="103">
        <f t="shared" si="256"/>
        <v>0.74535591719243421</v>
      </c>
      <c r="N1274" s="37"/>
      <c r="O1274" s="105"/>
      <c r="P1274" s="105">
        <f t="shared" si="257"/>
        <v>0.74535591719243421</v>
      </c>
      <c r="Q1274" s="105">
        <f t="shared" si="258"/>
        <v>0.69052070396773413</v>
      </c>
      <c r="R1274" s="103">
        <f t="shared" si="259"/>
        <v>0</v>
      </c>
      <c r="S1274" s="96">
        <v>0.63213759406428605</v>
      </c>
      <c r="T1274" s="128" t="s">
        <v>981</v>
      </c>
      <c r="U1274" s="96">
        <v>5.8383109903448055E-2</v>
      </c>
      <c r="V1274" s="128" t="s">
        <v>981</v>
      </c>
      <c r="W1274" s="96">
        <v>0</v>
      </c>
      <c r="X1274" s="96">
        <v>0</v>
      </c>
      <c r="Y1274" s="96">
        <v>0</v>
      </c>
      <c r="Z1274" s="96">
        <v>0</v>
      </c>
      <c r="AA1274" s="105">
        <v>0</v>
      </c>
      <c r="AB1274" s="108">
        <v>0</v>
      </c>
      <c r="AC1274" s="96">
        <v>0</v>
      </c>
      <c r="AD1274" s="109">
        <v>0</v>
      </c>
      <c r="AE1274" s="96">
        <v>0</v>
      </c>
      <c r="AF1274" s="96">
        <v>0</v>
      </c>
      <c r="AG1274" s="96">
        <v>0</v>
      </c>
      <c r="AH1274" s="105">
        <v>0</v>
      </c>
      <c r="AI1274" s="108">
        <v>0</v>
      </c>
      <c r="AJ1274" s="105">
        <v>5.4835213224700058E-2</v>
      </c>
      <c r="AK1274" s="108" t="s">
        <v>981</v>
      </c>
      <c r="AL1274" s="9" t="str">
        <f>VLOOKUP(F1274,Definitions!$B$7:$E$39,4,FALSE)</f>
        <v>Rest</v>
      </c>
    </row>
    <row r="1275" spans="1:38">
      <c r="A1275" s="36" t="str">
        <f t="shared" si="255"/>
        <v>IS400_7</v>
      </c>
      <c r="B1275" t="s">
        <v>141</v>
      </c>
      <c r="C1275" t="s">
        <v>185</v>
      </c>
      <c r="D1275">
        <v>400</v>
      </c>
      <c r="E1275">
        <v>7</v>
      </c>
      <c r="F1275" s="25" t="str">
        <f>VLOOKUP(B1275,Definitions!$C$7:$D$43,2,FALSE)</f>
        <v>Iceland</v>
      </c>
      <c r="G1275" t="str">
        <f>VLOOKUP(C1275,Definitions!$C$49:$D$57,2,FALSE)</f>
        <v>Residential</v>
      </c>
      <c r="H1275" t="str">
        <f>VLOOKUP(D1275,Definitions!$C$60:$D$104,2,FALSE)</f>
        <v>TOTAL Residential</v>
      </c>
      <c r="J1275" s="29" t="str">
        <f>VLOOKUP(E1275,Definitions!$C$115:$D$131,2,FALSE)</f>
        <v>District heating</v>
      </c>
      <c r="K1275" s="106"/>
      <c r="L1275" s="105"/>
      <c r="M1275" s="103">
        <f t="shared" si="256"/>
        <v>1.6013039867130816</v>
      </c>
      <c r="N1275" s="56"/>
      <c r="O1275" s="105"/>
      <c r="P1275" s="105">
        <f t="shared" si="257"/>
        <v>1.6013039867130816</v>
      </c>
      <c r="Q1275" s="105">
        <f t="shared" si="258"/>
        <v>1.6013039867130816</v>
      </c>
      <c r="R1275" s="103">
        <f t="shared" si="259"/>
        <v>0</v>
      </c>
      <c r="S1275" s="96">
        <v>1.5007260154981283</v>
      </c>
      <c r="T1275" s="128" t="s">
        <v>981</v>
      </c>
      <c r="U1275" s="96">
        <v>0.10057797121495336</v>
      </c>
      <c r="V1275" s="128" t="s">
        <v>981</v>
      </c>
      <c r="W1275" s="96">
        <v>0</v>
      </c>
      <c r="X1275" s="96">
        <v>0</v>
      </c>
      <c r="Y1275" s="96">
        <v>0</v>
      </c>
      <c r="Z1275" s="96">
        <v>0</v>
      </c>
      <c r="AA1275" s="105">
        <v>0</v>
      </c>
      <c r="AB1275" s="108">
        <v>0</v>
      </c>
      <c r="AC1275" s="96">
        <v>0</v>
      </c>
      <c r="AD1275" s="109">
        <v>0</v>
      </c>
      <c r="AE1275" s="96">
        <v>0</v>
      </c>
      <c r="AF1275" s="96">
        <v>0</v>
      </c>
      <c r="AG1275" s="96">
        <v>0</v>
      </c>
      <c r="AH1275" s="105">
        <v>0</v>
      </c>
      <c r="AI1275" s="108">
        <v>0</v>
      </c>
      <c r="AJ1275" s="105">
        <v>0</v>
      </c>
      <c r="AK1275" s="108" t="s">
        <v>981</v>
      </c>
      <c r="AL1275" s="9" t="str">
        <f>VLOOKUP(F1275,Definitions!$B$7:$E$39,4,FALSE)</f>
        <v>Rest</v>
      </c>
    </row>
    <row r="1276" spans="1:38">
      <c r="A1276" s="36" t="str">
        <f t="shared" si="255"/>
        <v>IS400_8</v>
      </c>
      <c r="B1276" t="s">
        <v>141</v>
      </c>
      <c r="C1276" t="s">
        <v>185</v>
      </c>
      <c r="D1276">
        <v>400</v>
      </c>
      <c r="E1276">
        <v>8</v>
      </c>
      <c r="F1276" s="25" t="str">
        <f>VLOOKUP(B1276,Definitions!$C$7:$D$43,2,FALSE)</f>
        <v>Iceland</v>
      </c>
      <c r="G1276" t="str">
        <f>VLOOKUP(C1276,Definitions!$C$49:$D$57,2,FALSE)</f>
        <v>Residential</v>
      </c>
      <c r="H1276" t="str">
        <f>VLOOKUP(D1276,Definitions!$C$60:$D$104,2,FALSE)</f>
        <v>TOTAL Residential</v>
      </c>
      <c r="J1276" s="29" t="str">
        <f>VLOOKUP(E1276,Definitions!$C$115:$D$131,2,FALSE)</f>
        <v>Waste non-RES</v>
      </c>
      <c r="K1276" s="106"/>
      <c r="L1276" s="105"/>
      <c r="M1276" s="103">
        <f t="shared" si="256"/>
        <v>0</v>
      </c>
      <c r="N1276" s="37"/>
      <c r="O1276" s="105"/>
      <c r="P1276" s="105">
        <f t="shared" si="257"/>
        <v>0</v>
      </c>
      <c r="Q1276" s="105">
        <f t="shared" si="258"/>
        <v>0</v>
      </c>
      <c r="R1276" s="103">
        <f t="shared" si="259"/>
        <v>0</v>
      </c>
      <c r="S1276" s="96">
        <v>0</v>
      </c>
      <c r="T1276" s="128" t="s">
        <v>981</v>
      </c>
      <c r="U1276" s="96">
        <v>0</v>
      </c>
      <c r="V1276" s="128" t="s">
        <v>981</v>
      </c>
      <c r="W1276" s="96">
        <v>0</v>
      </c>
      <c r="X1276" s="96">
        <v>0</v>
      </c>
      <c r="Y1276" s="96">
        <v>0</v>
      </c>
      <c r="Z1276" s="96">
        <v>0</v>
      </c>
      <c r="AA1276" s="105">
        <v>0</v>
      </c>
      <c r="AB1276" s="108">
        <v>0</v>
      </c>
      <c r="AC1276" s="96">
        <v>0</v>
      </c>
      <c r="AD1276" s="109">
        <v>0</v>
      </c>
      <c r="AE1276" s="96">
        <v>0</v>
      </c>
      <c r="AF1276" s="96">
        <v>0</v>
      </c>
      <c r="AG1276" s="96">
        <v>0</v>
      </c>
      <c r="AH1276" s="105">
        <v>0</v>
      </c>
      <c r="AI1276" s="108">
        <v>0</v>
      </c>
      <c r="AJ1276" s="105">
        <v>0</v>
      </c>
      <c r="AK1276" s="108" t="s">
        <v>981</v>
      </c>
      <c r="AL1276" s="9" t="str">
        <f>VLOOKUP(F1276,Definitions!$B$7:$E$39,4,FALSE)</f>
        <v>Rest</v>
      </c>
    </row>
    <row r="1277" spans="1:38">
      <c r="A1277" s="36" t="str">
        <f t="shared" si="255"/>
        <v>IS400_9</v>
      </c>
      <c r="B1277" t="s">
        <v>141</v>
      </c>
      <c r="C1277" t="s">
        <v>185</v>
      </c>
      <c r="D1277">
        <v>400</v>
      </c>
      <c r="E1277">
        <v>9</v>
      </c>
      <c r="F1277" s="25" t="str">
        <f>VLOOKUP(B1277,Definitions!$C$7:$D$43,2,FALSE)</f>
        <v>Iceland</v>
      </c>
      <c r="G1277" t="str">
        <f>VLOOKUP(C1277,Definitions!$C$49:$D$57,2,FALSE)</f>
        <v>Residential</v>
      </c>
      <c r="H1277" t="str">
        <f>VLOOKUP(D1277,Definitions!$C$60:$D$104,2,FALSE)</f>
        <v>TOTAL Residential</v>
      </c>
      <c r="J1277" s="29" t="str">
        <f>VLOOKUP(E1277,Definitions!$C$115:$D$131,2,FALSE)</f>
        <v>Waste RES</v>
      </c>
      <c r="K1277" s="106"/>
      <c r="L1277" s="105"/>
      <c r="M1277" s="103">
        <f t="shared" si="256"/>
        <v>0</v>
      </c>
      <c r="N1277" s="37"/>
      <c r="O1277" s="105"/>
      <c r="P1277" s="105">
        <f t="shared" si="257"/>
        <v>0</v>
      </c>
      <c r="Q1277" s="105">
        <f t="shared" si="258"/>
        <v>0</v>
      </c>
      <c r="R1277" s="103">
        <f t="shared" si="259"/>
        <v>0</v>
      </c>
      <c r="S1277" s="96">
        <v>0</v>
      </c>
      <c r="T1277" s="128" t="s">
        <v>981</v>
      </c>
      <c r="U1277" s="96">
        <v>0</v>
      </c>
      <c r="V1277" s="128" t="s">
        <v>981</v>
      </c>
      <c r="W1277" s="96">
        <v>0</v>
      </c>
      <c r="X1277" s="96">
        <v>0</v>
      </c>
      <c r="Y1277" s="96">
        <v>0</v>
      </c>
      <c r="Z1277" s="96">
        <v>0</v>
      </c>
      <c r="AA1277" s="105">
        <v>0</v>
      </c>
      <c r="AB1277" s="108">
        <v>0</v>
      </c>
      <c r="AC1277" s="96">
        <v>0</v>
      </c>
      <c r="AD1277" s="109">
        <v>0</v>
      </c>
      <c r="AE1277" s="96">
        <v>0</v>
      </c>
      <c r="AF1277" s="96">
        <v>0</v>
      </c>
      <c r="AG1277" s="96">
        <v>0</v>
      </c>
      <c r="AH1277" s="105">
        <v>0</v>
      </c>
      <c r="AI1277" s="108">
        <v>0</v>
      </c>
      <c r="AJ1277" s="105">
        <v>0</v>
      </c>
      <c r="AK1277" s="108" t="s">
        <v>981</v>
      </c>
      <c r="AL1277" s="9" t="str">
        <f>VLOOKUP(F1277,Definitions!$B$7:$E$39,4,FALSE)</f>
        <v>Rest</v>
      </c>
    </row>
    <row r="1278" spans="1:38">
      <c r="A1278" s="36" t="str">
        <f t="shared" si="255"/>
        <v>IS400_51</v>
      </c>
      <c r="B1278" t="s">
        <v>141</v>
      </c>
      <c r="C1278" t="s">
        <v>185</v>
      </c>
      <c r="D1278">
        <v>400</v>
      </c>
      <c r="E1278">
        <v>51</v>
      </c>
      <c r="F1278" s="25" t="str">
        <f>VLOOKUP(B1278,Definitions!$C$7:$D$43,2,FALSE)</f>
        <v>Iceland</v>
      </c>
      <c r="G1278" t="str">
        <f>VLOOKUP(C1278,Definitions!$C$49:$D$57,2,FALSE)</f>
        <v>Residential</v>
      </c>
      <c r="H1278" t="str">
        <f>VLOOKUP(D1278,Definitions!$C$60:$D$104,2,FALSE)</f>
        <v>TOTAL Residential</v>
      </c>
      <c r="J1278" s="29" t="str">
        <f>VLOOKUP(E1278,Definitions!$C$115:$D$131,2,FALSE)</f>
        <v>Biomass</v>
      </c>
      <c r="K1278" s="106"/>
      <c r="L1278" s="105"/>
      <c r="M1278" s="103">
        <f t="shared" si="256"/>
        <v>0</v>
      </c>
      <c r="N1278" s="37"/>
      <c r="O1278" s="105"/>
      <c r="P1278" s="105">
        <f t="shared" si="257"/>
        <v>0</v>
      </c>
      <c r="Q1278" s="105">
        <f t="shared" si="258"/>
        <v>0</v>
      </c>
      <c r="R1278" s="103">
        <f t="shared" si="259"/>
        <v>0</v>
      </c>
      <c r="S1278" s="96">
        <v>0</v>
      </c>
      <c r="T1278" s="128" t="s">
        <v>981</v>
      </c>
      <c r="U1278" s="96">
        <v>0</v>
      </c>
      <c r="V1278" s="128" t="s">
        <v>981</v>
      </c>
      <c r="W1278" s="96">
        <v>0</v>
      </c>
      <c r="X1278" s="96">
        <v>0</v>
      </c>
      <c r="Y1278" s="96">
        <v>0</v>
      </c>
      <c r="Z1278" s="96">
        <v>0</v>
      </c>
      <c r="AA1278" s="105">
        <v>0</v>
      </c>
      <c r="AB1278" s="108">
        <v>0</v>
      </c>
      <c r="AC1278" s="96">
        <v>0</v>
      </c>
      <c r="AD1278" s="109">
        <v>0</v>
      </c>
      <c r="AE1278" s="96">
        <v>0</v>
      </c>
      <c r="AF1278" s="96">
        <v>0</v>
      </c>
      <c r="AG1278" s="96">
        <v>0</v>
      </c>
      <c r="AH1278" s="105">
        <v>0</v>
      </c>
      <c r="AI1278" s="108">
        <v>0</v>
      </c>
      <c r="AJ1278" s="105">
        <v>0</v>
      </c>
      <c r="AK1278" s="108" t="s">
        <v>981</v>
      </c>
      <c r="AL1278" s="9" t="str">
        <f>VLOOKUP(F1278,Definitions!$B$7:$E$39,4,FALSE)</f>
        <v>Rest</v>
      </c>
    </row>
    <row r="1279" spans="1:38">
      <c r="A1279" s="36" t="str">
        <f t="shared" si="255"/>
        <v>IS400_52</v>
      </c>
      <c r="B1279" t="s">
        <v>141</v>
      </c>
      <c r="C1279" t="s">
        <v>185</v>
      </c>
      <c r="D1279">
        <v>400</v>
      </c>
      <c r="E1279">
        <v>52</v>
      </c>
      <c r="F1279" s="25" t="str">
        <f>VLOOKUP(B1279,Definitions!$C$7:$D$43,2,FALSE)</f>
        <v>Iceland</v>
      </c>
      <c r="G1279" t="str">
        <f>VLOOKUP(C1279,Definitions!$C$49:$D$57,2,FALSE)</f>
        <v>Residential</v>
      </c>
      <c r="H1279" t="str">
        <f>VLOOKUP(D1279,Definitions!$C$60:$D$104,2,FALSE)</f>
        <v>TOTAL Residential</v>
      </c>
      <c r="J1279" s="29" t="str">
        <f>VLOOKUP(E1279,Definitions!$C$115:$D$131,2,FALSE)</f>
        <v>Geothermal</v>
      </c>
      <c r="K1279" s="106"/>
      <c r="L1279" s="105"/>
      <c r="M1279" s="103">
        <f t="shared" si="256"/>
        <v>2.2261040067132796</v>
      </c>
      <c r="N1279" s="37"/>
      <c r="O1279" s="105"/>
      <c r="P1279" s="105">
        <f t="shared" si="257"/>
        <v>2.2261040067132796</v>
      </c>
      <c r="Q1279" s="105">
        <f t="shared" si="258"/>
        <v>2.2261040067132796</v>
      </c>
      <c r="R1279" s="103">
        <f t="shared" si="259"/>
        <v>0</v>
      </c>
      <c r="S1279" s="96">
        <v>2.0027963767132797</v>
      </c>
      <c r="T1279" s="128" t="s">
        <v>981</v>
      </c>
      <c r="U1279" s="96">
        <v>0.22330763000000001</v>
      </c>
      <c r="V1279" s="128" t="s">
        <v>981</v>
      </c>
      <c r="W1279" s="96">
        <v>0</v>
      </c>
      <c r="X1279" s="96">
        <v>0</v>
      </c>
      <c r="Y1279" s="96">
        <v>0</v>
      </c>
      <c r="Z1279" s="96">
        <v>0</v>
      </c>
      <c r="AA1279" s="105">
        <v>0</v>
      </c>
      <c r="AB1279" s="108">
        <v>0</v>
      </c>
      <c r="AC1279" s="96">
        <v>0</v>
      </c>
      <c r="AD1279" s="109">
        <v>0</v>
      </c>
      <c r="AE1279" s="96">
        <v>0</v>
      </c>
      <c r="AF1279" s="96">
        <v>0</v>
      </c>
      <c r="AG1279" s="96">
        <v>0</v>
      </c>
      <c r="AH1279" s="105">
        <v>0</v>
      </c>
      <c r="AI1279" s="108">
        <v>0</v>
      </c>
      <c r="AJ1279" s="105">
        <v>0</v>
      </c>
      <c r="AK1279" s="108" t="s">
        <v>981</v>
      </c>
      <c r="AL1279" s="9" t="str">
        <f>VLOOKUP(F1279,Definitions!$B$7:$E$39,4,FALSE)</f>
        <v>Rest</v>
      </c>
    </row>
    <row r="1280" spans="1:38">
      <c r="A1280" s="36" t="str">
        <f t="shared" si="255"/>
        <v>IS400_53</v>
      </c>
      <c r="B1280" t="s">
        <v>141</v>
      </c>
      <c r="C1280" t="s">
        <v>185</v>
      </c>
      <c r="D1280">
        <v>400</v>
      </c>
      <c r="E1280">
        <v>53</v>
      </c>
      <c r="F1280" s="25" t="str">
        <f>VLOOKUP(B1280,Definitions!$C$7:$D$43,2,FALSE)</f>
        <v>Iceland</v>
      </c>
      <c r="G1280" t="str">
        <f>VLOOKUP(C1280,Definitions!$C$49:$D$57,2,FALSE)</f>
        <v>Residential</v>
      </c>
      <c r="H1280" t="str">
        <f>VLOOKUP(D1280,Definitions!$C$60:$D$104,2,FALSE)</f>
        <v>TOTAL Residential</v>
      </c>
      <c r="J1280" s="29" t="str">
        <f>VLOOKUP(E1280,Definitions!$C$115:$D$131,2,FALSE)</f>
        <v>Solar energy</v>
      </c>
      <c r="K1280" s="106"/>
      <c r="L1280" s="105"/>
      <c r="M1280" s="103">
        <f t="shared" si="256"/>
        <v>0</v>
      </c>
      <c r="N1280" s="37"/>
      <c r="O1280" s="105"/>
      <c r="P1280" s="105">
        <f t="shared" si="257"/>
        <v>0</v>
      </c>
      <c r="Q1280" s="105">
        <f t="shared" si="258"/>
        <v>0</v>
      </c>
      <c r="R1280" s="103">
        <f t="shared" si="259"/>
        <v>0</v>
      </c>
      <c r="S1280" s="96">
        <v>0</v>
      </c>
      <c r="T1280" s="128" t="s">
        <v>981</v>
      </c>
      <c r="U1280" s="96">
        <v>0</v>
      </c>
      <c r="V1280" s="128" t="s">
        <v>981</v>
      </c>
      <c r="W1280" s="96">
        <v>0</v>
      </c>
      <c r="X1280" s="96">
        <v>0</v>
      </c>
      <c r="Y1280" s="96">
        <v>0</v>
      </c>
      <c r="Z1280" s="96">
        <v>0</v>
      </c>
      <c r="AA1280" s="105">
        <v>0</v>
      </c>
      <c r="AB1280" s="108">
        <v>0</v>
      </c>
      <c r="AC1280" s="96">
        <v>0</v>
      </c>
      <c r="AD1280" s="109">
        <v>0</v>
      </c>
      <c r="AE1280" s="96">
        <v>0</v>
      </c>
      <c r="AF1280" s="96">
        <v>0</v>
      </c>
      <c r="AG1280" s="96">
        <v>0</v>
      </c>
      <c r="AH1280" s="105">
        <v>0</v>
      </c>
      <c r="AI1280" s="108">
        <v>0</v>
      </c>
      <c r="AJ1280" s="105">
        <v>0</v>
      </c>
      <c r="AK1280" s="108" t="s">
        <v>981</v>
      </c>
      <c r="AL1280" s="9" t="str">
        <f>VLOOKUP(F1280,Definitions!$B$7:$E$39,4,FALSE)</f>
        <v>Rest</v>
      </c>
    </row>
    <row r="1281" spans="1:38">
      <c r="A1281" s="36" t="str">
        <f t="shared" si="255"/>
        <v>IS400_58</v>
      </c>
      <c r="B1281" t="s">
        <v>141</v>
      </c>
      <c r="C1281" t="s">
        <v>185</v>
      </c>
      <c r="D1281">
        <v>400</v>
      </c>
      <c r="E1281">
        <v>58</v>
      </c>
      <c r="F1281" s="25" t="str">
        <f>VLOOKUP(B1281,Definitions!$C$7:$D$43,2,FALSE)</f>
        <v>Iceland</v>
      </c>
      <c r="G1281" t="str">
        <f>VLOOKUP(C1281,Definitions!$C$49:$D$57,2,FALSE)</f>
        <v>Residential</v>
      </c>
      <c r="H1281" t="str">
        <f>VLOOKUP(D1281,Definitions!$C$60:$D$104,2,FALSE)</f>
        <v>TOTAL Residential</v>
      </c>
      <c r="J1281" s="29" t="str">
        <f>VLOOKUP(E1281,Definitions!$C$115:$D$131,2,FALSE)</f>
        <v>Ambient heat total</v>
      </c>
      <c r="K1281" s="106"/>
      <c r="L1281" s="105"/>
      <c r="M1281" s="103">
        <f t="shared" si="256"/>
        <v>0</v>
      </c>
      <c r="N1281" s="37"/>
      <c r="O1281" s="105"/>
      <c r="P1281" s="105">
        <f t="shared" si="257"/>
        <v>0</v>
      </c>
      <c r="Q1281" s="105">
        <f t="shared" si="258"/>
        <v>0</v>
      </c>
      <c r="R1281" s="103">
        <f t="shared" si="259"/>
        <v>0</v>
      </c>
      <c r="S1281" s="96">
        <v>0</v>
      </c>
      <c r="T1281" s="128" t="s">
        <v>981</v>
      </c>
      <c r="U1281" s="96">
        <v>0</v>
      </c>
      <c r="V1281" s="128" t="s">
        <v>981</v>
      </c>
      <c r="W1281" s="96">
        <v>0</v>
      </c>
      <c r="X1281" s="96">
        <v>0</v>
      </c>
      <c r="Y1281" s="96">
        <v>0</v>
      </c>
      <c r="Z1281" s="96">
        <v>0</v>
      </c>
      <c r="AA1281" s="105">
        <v>0</v>
      </c>
      <c r="AB1281" s="108">
        <v>0</v>
      </c>
      <c r="AC1281" s="96">
        <v>0</v>
      </c>
      <c r="AD1281" s="109">
        <v>0</v>
      </c>
      <c r="AE1281" s="96">
        <v>0</v>
      </c>
      <c r="AF1281" s="96">
        <v>0</v>
      </c>
      <c r="AG1281" s="96">
        <v>0</v>
      </c>
      <c r="AH1281" s="105">
        <v>0</v>
      </c>
      <c r="AI1281" s="108">
        <v>0</v>
      </c>
      <c r="AJ1281" s="105">
        <v>0</v>
      </c>
      <c r="AK1281" s="108" t="s">
        <v>981</v>
      </c>
      <c r="AL1281" s="9" t="str">
        <f>VLOOKUP(F1281,Definitions!$B$7:$E$39,4,FALSE)</f>
        <v>Rest</v>
      </c>
    </row>
    <row r="1282" spans="1:38">
      <c r="A1282" s="36" t="str">
        <f t="shared" si="255"/>
        <v>IS400_55</v>
      </c>
      <c r="B1282" t="s">
        <v>141</v>
      </c>
      <c r="C1282" t="s">
        <v>185</v>
      </c>
      <c r="D1282">
        <v>400</v>
      </c>
      <c r="E1282">
        <v>55</v>
      </c>
      <c r="F1282" s="25" t="str">
        <f>VLOOKUP(B1282,Definitions!$C$7:$D$43,2,FALSE)</f>
        <v>Iceland</v>
      </c>
      <c r="G1282" t="str">
        <f>VLOOKUP(C1282,Definitions!$C$49:$D$57,2,FALSE)</f>
        <v>Residential</v>
      </c>
      <c r="H1282" t="str">
        <f>VLOOKUP(D1282,Definitions!$C$60:$D$104,2,FALSE)</f>
        <v>TOTAL Residential</v>
      </c>
      <c r="J1282" s="29" t="str">
        <f>VLOOKUP(E1282,Definitions!$C$115:$D$131,2,FALSE)</f>
        <v xml:space="preserve">Other RES </v>
      </c>
      <c r="K1282" s="106"/>
      <c r="L1282" s="105"/>
      <c r="M1282" s="103">
        <f t="shared" si="256"/>
        <v>0</v>
      </c>
      <c r="N1282" s="37"/>
      <c r="O1282" s="105"/>
      <c r="P1282" s="105">
        <f t="shared" si="257"/>
        <v>0</v>
      </c>
      <c r="Q1282" s="105">
        <f t="shared" si="258"/>
        <v>0</v>
      </c>
      <c r="R1282" s="103">
        <f t="shared" si="259"/>
        <v>0</v>
      </c>
      <c r="S1282" s="96">
        <v>0</v>
      </c>
      <c r="T1282" s="128" t="s">
        <v>981</v>
      </c>
      <c r="U1282" s="96">
        <v>0</v>
      </c>
      <c r="V1282" s="128" t="s">
        <v>981</v>
      </c>
      <c r="W1282" s="96">
        <v>0</v>
      </c>
      <c r="X1282" s="96">
        <v>0</v>
      </c>
      <c r="Y1282" s="96">
        <v>0</v>
      </c>
      <c r="Z1282" s="96">
        <v>0</v>
      </c>
      <c r="AA1282" s="105">
        <v>0</v>
      </c>
      <c r="AB1282" s="108">
        <v>0</v>
      </c>
      <c r="AC1282" s="96">
        <v>0</v>
      </c>
      <c r="AD1282" s="109">
        <v>0</v>
      </c>
      <c r="AE1282" s="96">
        <v>0</v>
      </c>
      <c r="AF1282" s="96">
        <v>0</v>
      </c>
      <c r="AG1282" s="96">
        <v>0</v>
      </c>
      <c r="AH1282" s="105">
        <v>0</v>
      </c>
      <c r="AI1282" s="108">
        <v>0</v>
      </c>
      <c r="AJ1282" s="105">
        <v>0</v>
      </c>
      <c r="AK1282" s="108" t="s">
        <v>981</v>
      </c>
      <c r="AL1282" s="9" t="str">
        <f>VLOOKUP(F1282,Definitions!$B$7:$E$39,4,FALSE)</f>
        <v>Rest</v>
      </c>
    </row>
    <row r="1283" spans="1:38">
      <c r="A1283" s="36" t="str">
        <f t="shared" si="255"/>
        <v>IS401_0</v>
      </c>
      <c r="B1283" t="s">
        <v>141</v>
      </c>
      <c r="C1283" t="s">
        <v>185</v>
      </c>
      <c r="D1283">
        <v>401</v>
      </c>
      <c r="E1283">
        <v>0</v>
      </c>
      <c r="F1283" s="25" t="str">
        <f>VLOOKUP(B1283,Definitions!$C$7:$D$43,2,FALSE)</f>
        <v>Iceland</v>
      </c>
      <c r="G1283" t="str">
        <f>VLOOKUP(C1283,Definitions!$C$49:$D$57,2,FALSE)</f>
        <v>Residential</v>
      </c>
      <c r="H1283" t="str">
        <f>VLOOKUP(D1283,Definitions!$C$60:$D$104,2,FALSE)</f>
        <v>SFH</v>
      </c>
      <c r="J1283" s="29" t="str">
        <f>VLOOKUP(E1283,Definitions!$C$115:$D$131,2,FALSE)</f>
        <v>TOTAL</v>
      </c>
      <c r="K1283" s="106"/>
      <c r="L1283" s="105"/>
      <c r="M1283" s="103">
        <f t="shared" si="256"/>
        <v>3.6854280730263955</v>
      </c>
      <c r="N1283" s="37"/>
      <c r="O1283" s="105"/>
      <c r="P1283" s="105">
        <f t="shared" si="257"/>
        <v>3.6854280730263955</v>
      </c>
      <c r="Q1283" s="105">
        <f t="shared" si="258"/>
        <v>3.6462964407904805</v>
      </c>
      <c r="R1283" s="103">
        <f t="shared" si="259"/>
        <v>0</v>
      </c>
      <c r="S1283" s="96">
        <v>3.3738147406637107</v>
      </c>
      <c r="T1283" s="128" t="s">
        <v>981</v>
      </c>
      <c r="U1283" s="96">
        <v>0.27248170012676998</v>
      </c>
      <c r="V1283" s="128" t="s">
        <v>981</v>
      </c>
      <c r="W1283" s="96">
        <v>0</v>
      </c>
      <c r="X1283" s="96">
        <v>0</v>
      </c>
      <c r="Y1283" s="96">
        <v>0</v>
      </c>
      <c r="Z1283" s="96">
        <v>0</v>
      </c>
      <c r="AA1283" s="105">
        <v>0</v>
      </c>
      <c r="AB1283" s="108">
        <v>0</v>
      </c>
      <c r="AC1283" s="96">
        <v>0</v>
      </c>
      <c r="AD1283" s="109">
        <v>0</v>
      </c>
      <c r="AE1283" s="96">
        <v>0</v>
      </c>
      <c r="AF1283" s="96">
        <v>0</v>
      </c>
      <c r="AG1283" s="96">
        <v>0</v>
      </c>
      <c r="AH1283" s="105">
        <v>0</v>
      </c>
      <c r="AI1283" s="108">
        <v>0</v>
      </c>
      <c r="AJ1283" s="105">
        <v>3.9131632235915099E-2</v>
      </c>
      <c r="AK1283" s="108" t="s">
        <v>981</v>
      </c>
      <c r="AL1283" s="9" t="str">
        <f>VLOOKUP(F1283,Definitions!$B$7:$E$39,4,FALSE)</f>
        <v>Rest</v>
      </c>
    </row>
    <row r="1284" spans="1:38">
      <c r="A1284" s="36" t="str">
        <f t="shared" si="255"/>
        <v>IS401_1</v>
      </c>
      <c r="B1284" t="s">
        <v>141</v>
      </c>
      <c r="C1284" t="s">
        <v>185</v>
      </c>
      <c r="D1284">
        <v>401</v>
      </c>
      <c r="E1284">
        <v>1</v>
      </c>
      <c r="F1284" s="25" t="str">
        <f>VLOOKUP(B1284,Definitions!$C$7:$D$43,2,FALSE)</f>
        <v>Iceland</v>
      </c>
      <c r="G1284" t="str">
        <f>VLOOKUP(C1284,Definitions!$C$49:$D$57,2,FALSE)</f>
        <v>Residential</v>
      </c>
      <c r="H1284" t="str">
        <f>VLOOKUP(D1284,Definitions!$C$60:$D$104,2,FALSE)</f>
        <v>SFH</v>
      </c>
      <c r="J1284" s="29" t="str">
        <f>VLOOKUP(E1284,Definitions!$C$115:$D$131,2,FALSE)</f>
        <v>Coal</v>
      </c>
      <c r="K1284" s="106"/>
      <c r="L1284" s="105"/>
      <c r="M1284" s="103">
        <f t="shared" si="256"/>
        <v>0</v>
      </c>
      <c r="N1284" s="37"/>
      <c r="O1284" s="105"/>
      <c r="P1284" s="105">
        <f t="shared" si="257"/>
        <v>0</v>
      </c>
      <c r="Q1284" s="105">
        <f t="shared" si="258"/>
        <v>0</v>
      </c>
      <c r="R1284" s="103">
        <f t="shared" si="259"/>
        <v>0</v>
      </c>
      <c r="S1284" s="96">
        <v>0</v>
      </c>
      <c r="T1284" s="128" t="s">
        <v>981</v>
      </c>
      <c r="U1284" s="96">
        <v>0</v>
      </c>
      <c r="V1284" s="128" t="s">
        <v>981</v>
      </c>
      <c r="W1284" s="96">
        <v>0</v>
      </c>
      <c r="X1284" s="96">
        <v>0</v>
      </c>
      <c r="Y1284" s="96">
        <v>0</v>
      </c>
      <c r="Z1284" s="96">
        <v>0</v>
      </c>
      <c r="AA1284" s="105">
        <v>0</v>
      </c>
      <c r="AB1284" s="108">
        <v>0</v>
      </c>
      <c r="AC1284" s="96">
        <v>0</v>
      </c>
      <c r="AD1284" s="109">
        <v>0</v>
      </c>
      <c r="AE1284" s="96">
        <v>0</v>
      </c>
      <c r="AF1284" s="96">
        <v>0</v>
      </c>
      <c r="AG1284" s="96">
        <v>0</v>
      </c>
      <c r="AH1284" s="105">
        <v>0</v>
      </c>
      <c r="AI1284" s="108">
        <v>0</v>
      </c>
      <c r="AJ1284" s="105">
        <v>0</v>
      </c>
      <c r="AK1284" s="108" t="s">
        <v>981</v>
      </c>
      <c r="AL1284" s="9" t="str">
        <f>VLOOKUP(F1284,Definitions!$B$7:$E$39,4,FALSE)</f>
        <v>Rest</v>
      </c>
    </row>
    <row r="1285" spans="1:38">
      <c r="A1285" s="36" t="str">
        <f t="shared" si="255"/>
        <v>IS401_2</v>
      </c>
      <c r="B1285" t="s">
        <v>141</v>
      </c>
      <c r="C1285" t="s">
        <v>185</v>
      </c>
      <c r="D1285">
        <v>401</v>
      </c>
      <c r="E1285">
        <v>2</v>
      </c>
      <c r="F1285" s="25" t="str">
        <f>VLOOKUP(B1285,Definitions!$C$7:$D$43,2,FALSE)</f>
        <v>Iceland</v>
      </c>
      <c r="G1285" t="str">
        <f>VLOOKUP(C1285,Definitions!$C$49:$D$57,2,FALSE)</f>
        <v>Residential</v>
      </c>
      <c r="H1285" t="str">
        <f>VLOOKUP(D1285,Definitions!$C$60:$D$104,2,FALSE)</f>
        <v>SFH</v>
      </c>
      <c r="J1285" s="29" t="str">
        <f>VLOOKUP(E1285,Definitions!$C$115:$D$131,2,FALSE)</f>
        <v>Fuel oil</v>
      </c>
      <c r="K1285" s="106"/>
      <c r="L1285" s="105"/>
      <c r="M1285" s="103">
        <f t="shared" si="256"/>
        <v>1.4174803172471979E-2</v>
      </c>
      <c r="N1285" s="37"/>
      <c r="O1285" s="105"/>
      <c r="P1285" s="105">
        <f t="shared" si="257"/>
        <v>1.4174803172471979E-2</v>
      </c>
      <c r="Q1285" s="105">
        <f t="shared" si="258"/>
        <v>1.4174803172471979E-2</v>
      </c>
      <c r="R1285" s="103">
        <f t="shared" si="259"/>
        <v>0</v>
      </c>
      <c r="S1285" s="96">
        <v>1.3235229231468073E-2</v>
      </c>
      <c r="T1285" s="128" t="s">
        <v>981</v>
      </c>
      <c r="U1285" s="96">
        <v>9.3957394100390649E-4</v>
      </c>
      <c r="V1285" s="128" t="s">
        <v>981</v>
      </c>
      <c r="W1285" s="96">
        <v>0</v>
      </c>
      <c r="X1285" s="96">
        <v>0</v>
      </c>
      <c r="Y1285" s="96">
        <v>0</v>
      </c>
      <c r="Z1285" s="96">
        <v>0</v>
      </c>
      <c r="AA1285" s="105">
        <v>0</v>
      </c>
      <c r="AB1285" s="108">
        <v>0</v>
      </c>
      <c r="AC1285" s="96">
        <v>0</v>
      </c>
      <c r="AD1285" s="109">
        <v>0</v>
      </c>
      <c r="AE1285" s="96">
        <v>0</v>
      </c>
      <c r="AF1285" s="96">
        <v>0</v>
      </c>
      <c r="AG1285" s="96">
        <v>0</v>
      </c>
      <c r="AH1285" s="105">
        <v>0</v>
      </c>
      <c r="AI1285" s="108">
        <v>0</v>
      </c>
      <c r="AJ1285" s="105">
        <v>0</v>
      </c>
      <c r="AK1285" s="108" t="s">
        <v>981</v>
      </c>
      <c r="AL1285" s="9" t="str">
        <f>VLOOKUP(F1285,Definitions!$B$7:$E$39,4,FALSE)</f>
        <v>Rest</v>
      </c>
    </row>
    <row r="1286" spans="1:38">
      <c r="A1286" s="36" t="str">
        <f t="shared" si="255"/>
        <v>IS401_3</v>
      </c>
      <c r="B1286" t="s">
        <v>141</v>
      </c>
      <c r="C1286" t="s">
        <v>185</v>
      </c>
      <c r="D1286">
        <v>401</v>
      </c>
      <c r="E1286">
        <v>3</v>
      </c>
      <c r="F1286" s="25" t="str">
        <f>VLOOKUP(B1286,Definitions!$C$7:$D$43,2,FALSE)</f>
        <v>Iceland</v>
      </c>
      <c r="G1286" t="str">
        <f>VLOOKUP(C1286,Definitions!$C$49:$D$57,2,FALSE)</f>
        <v>Residential</v>
      </c>
      <c r="H1286" t="str">
        <f>VLOOKUP(D1286,Definitions!$C$60:$D$104,2,FALSE)</f>
        <v>SFH</v>
      </c>
      <c r="J1286" s="29" t="str">
        <f>VLOOKUP(E1286,Definitions!$C$115:$D$131,2,FALSE)</f>
        <v>Natural gas</v>
      </c>
      <c r="K1286" s="106"/>
      <c r="L1286" s="105"/>
      <c r="M1286" s="103">
        <f t="shared" si="256"/>
        <v>0</v>
      </c>
      <c r="N1286" s="37"/>
      <c r="O1286" s="105"/>
      <c r="P1286" s="105">
        <f t="shared" si="257"/>
        <v>0</v>
      </c>
      <c r="Q1286" s="105">
        <f t="shared" si="258"/>
        <v>0</v>
      </c>
      <c r="R1286" s="103">
        <f t="shared" si="259"/>
        <v>0</v>
      </c>
      <c r="S1286" s="96">
        <v>0</v>
      </c>
      <c r="T1286" s="128" t="s">
        <v>981</v>
      </c>
      <c r="U1286" s="96">
        <v>0</v>
      </c>
      <c r="V1286" s="128" t="s">
        <v>981</v>
      </c>
      <c r="W1286" s="96">
        <v>0</v>
      </c>
      <c r="X1286" s="96">
        <v>0</v>
      </c>
      <c r="Y1286" s="96">
        <v>0</v>
      </c>
      <c r="Z1286" s="96">
        <v>0</v>
      </c>
      <c r="AA1286" s="105">
        <v>0</v>
      </c>
      <c r="AB1286" s="108">
        <v>0</v>
      </c>
      <c r="AC1286" s="96">
        <v>0</v>
      </c>
      <c r="AD1286" s="109">
        <v>0</v>
      </c>
      <c r="AE1286" s="96">
        <v>0</v>
      </c>
      <c r="AF1286" s="96">
        <v>0</v>
      </c>
      <c r="AG1286" s="96">
        <v>0</v>
      </c>
      <c r="AH1286" s="105">
        <v>0</v>
      </c>
      <c r="AI1286" s="108">
        <v>0</v>
      </c>
      <c r="AJ1286" s="105">
        <v>0</v>
      </c>
      <c r="AK1286" s="108" t="s">
        <v>981</v>
      </c>
      <c r="AL1286" s="9" t="str">
        <f>VLOOKUP(F1286,Definitions!$B$7:$E$39,4,FALSE)</f>
        <v>Rest</v>
      </c>
    </row>
    <row r="1287" spans="1:38">
      <c r="A1287" s="36" t="str">
        <f t="shared" si="255"/>
        <v>IS401_4</v>
      </c>
      <c r="B1287" t="s">
        <v>141</v>
      </c>
      <c r="C1287" t="s">
        <v>185</v>
      </c>
      <c r="D1287">
        <v>401</v>
      </c>
      <c r="E1287">
        <v>4</v>
      </c>
      <c r="F1287" s="25" t="str">
        <f>VLOOKUP(B1287,Definitions!$C$7:$D$43,2,FALSE)</f>
        <v>Iceland</v>
      </c>
      <c r="G1287" t="str">
        <f>VLOOKUP(C1287,Definitions!$C$49:$D$57,2,FALSE)</f>
        <v>Residential</v>
      </c>
      <c r="H1287" t="str">
        <f>VLOOKUP(D1287,Definitions!$C$60:$D$104,2,FALSE)</f>
        <v>SFH</v>
      </c>
      <c r="J1287" s="29" t="str">
        <f>VLOOKUP(E1287,Definitions!$C$115:$D$131,2,FALSE)</f>
        <v>Other fossil fuels</v>
      </c>
      <c r="K1287" s="106"/>
      <c r="L1287" s="105"/>
      <c r="M1287" s="103">
        <f t="shared" si="256"/>
        <v>0</v>
      </c>
      <c r="N1287" s="37"/>
      <c r="O1287" s="105"/>
      <c r="P1287" s="105">
        <f t="shared" si="257"/>
        <v>0</v>
      </c>
      <c r="Q1287" s="105">
        <f t="shared" si="258"/>
        <v>0</v>
      </c>
      <c r="R1287" s="103">
        <f t="shared" si="259"/>
        <v>0</v>
      </c>
      <c r="S1287" s="96">
        <v>0</v>
      </c>
      <c r="T1287" s="128" t="s">
        <v>981</v>
      </c>
      <c r="U1287" s="96">
        <v>0</v>
      </c>
      <c r="V1287" s="128" t="s">
        <v>981</v>
      </c>
      <c r="W1287" s="96">
        <v>0</v>
      </c>
      <c r="X1287" s="96">
        <v>0</v>
      </c>
      <c r="Y1287" s="96">
        <v>0</v>
      </c>
      <c r="Z1287" s="96">
        <v>0</v>
      </c>
      <c r="AA1287" s="105">
        <v>0</v>
      </c>
      <c r="AB1287" s="108">
        <v>0</v>
      </c>
      <c r="AC1287" s="96">
        <v>0</v>
      </c>
      <c r="AD1287" s="109">
        <v>0</v>
      </c>
      <c r="AE1287" s="96">
        <v>0</v>
      </c>
      <c r="AF1287" s="96">
        <v>0</v>
      </c>
      <c r="AG1287" s="96">
        <v>0</v>
      </c>
      <c r="AH1287" s="105">
        <v>0</v>
      </c>
      <c r="AI1287" s="108">
        <v>0</v>
      </c>
      <c r="AJ1287" s="105">
        <v>0</v>
      </c>
      <c r="AK1287" s="108" t="s">
        <v>981</v>
      </c>
      <c r="AL1287" s="9" t="str">
        <f>VLOOKUP(F1287,Definitions!$B$7:$E$39,4,FALSE)</f>
        <v>Rest</v>
      </c>
    </row>
    <row r="1288" spans="1:38">
      <c r="A1288" s="36" t="str">
        <f t="shared" si="255"/>
        <v>IS401_6</v>
      </c>
      <c r="B1288" t="s">
        <v>141</v>
      </c>
      <c r="C1288" t="s">
        <v>185</v>
      </c>
      <c r="D1288">
        <v>401</v>
      </c>
      <c r="E1288">
        <v>6</v>
      </c>
      <c r="F1288" s="25" t="str">
        <f>VLOOKUP(B1288,Definitions!$C$7:$D$43,2,FALSE)</f>
        <v>Iceland</v>
      </c>
      <c r="G1288" t="str">
        <f>VLOOKUP(C1288,Definitions!$C$49:$D$57,2,FALSE)</f>
        <v>Residential</v>
      </c>
      <c r="H1288" t="str">
        <f>VLOOKUP(D1288,Definitions!$C$60:$D$104,2,FALSE)</f>
        <v>SFH</v>
      </c>
      <c r="J1288" s="29" t="str">
        <f>VLOOKUP(E1288,Definitions!$C$115:$D$131,2,FALSE)</f>
        <v>Electricity</v>
      </c>
      <c r="K1288" s="106"/>
      <c r="L1288" s="105"/>
      <c r="M1288" s="103">
        <f t="shared" si="256"/>
        <v>0.59450747282051053</v>
      </c>
      <c r="N1288" s="37"/>
      <c r="O1288" s="105"/>
      <c r="P1288" s="105">
        <f t="shared" si="257"/>
        <v>0.59450747282051053</v>
      </c>
      <c r="Q1288" s="105">
        <f t="shared" si="258"/>
        <v>0.55537584058459544</v>
      </c>
      <c r="R1288" s="103">
        <f t="shared" si="259"/>
        <v>0</v>
      </c>
      <c r="S1288" s="96">
        <v>0.51371235007952609</v>
      </c>
      <c r="T1288" s="128" t="s">
        <v>981</v>
      </c>
      <c r="U1288" s="96">
        <v>4.1663490505069317E-2</v>
      </c>
      <c r="V1288" s="128" t="s">
        <v>981</v>
      </c>
      <c r="W1288" s="96">
        <v>0</v>
      </c>
      <c r="X1288" s="96">
        <v>0</v>
      </c>
      <c r="Y1288" s="96">
        <v>0</v>
      </c>
      <c r="Z1288" s="96">
        <v>0</v>
      </c>
      <c r="AA1288" s="105">
        <v>0</v>
      </c>
      <c r="AB1288" s="108">
        <v>0</v>
      </c>
      <c r="AC1288" s="96">
        <v>0</v>
      </c>
      <c r="AD1288" s="109">
        <v>0</v>
      </c>
      <c r="AE1288" s="96">
        <v>0</v>
      </c>
      <c r="AF1288" s="96">
        <v>0</v>
      </c>
      <c r="AG1288" s="96">
        <v>0</v>
      </c>
      <c r="AH1288" s="105">
        <v>0</v>
      </c>
      <c r="AI1288" s="108">
        <v>0</v>
      </c>
      <c r="AJ1288" s="105">
        <v>3.9131632235915099E-2</v>
      </c>
      <c r="AK1288" s="108" t="s">
        <v>981</v>
      </c>
      <c r="AL1288" s="9" t="str">
        <f>VLOOKUP(F1288,Definitions!$B$7:$E$39,4,FALSE)</f>
        <v>Rest</v>
      </c>
    </row>
    <row r="1289" spans="1:38">
      <c r="A1289" s="36" t="str">
        <f t="shared" si="255"/>
        <v>IS401_7</v>
      </c>
      <c r="B1289" t="s">
        <v>141</v>
      </c>
      <c r="C1289" t="s">
        <v>185</v>
      </c>
      <c r="D1289">
        <v>401</v>
      </c>
      <c r="E1289">
        <v>7</v>
      </c>
      <c r="F1289" s="25" t="str">
        <f>VLOOKUP(B1289,Definitions!$C$7:$D$43,2,FALSE)</f>
        <v>Iceland</v>
      </c>
      <c r="G1289" t="str">
        <f>VLOOKUP(C1289,Definitions!$C$49:$D$57,2,FALSE)</f>
        <v>Residential</v>
      </c>
      <c r="H1289" t="str">
        <f>VLOOKUP(D1289,Definitions!$C$60:$D$104,2,FALSE)</f>
        <v>SFH</v>
      </c>
      <c r="J1289" s="29" t="str">
        <f>VLOOKUP(E1289,Definitions!$C$115:$D$131,2,FALSE)</f>
        <v>District heating</v>
      </c>
      <c r="K1289" s="106"/>
      <c r="L1289" s="105"/>
      <c r="M1289" s="103">
        <f t="shared" si="256"/>
        <v>1.2894478578929032</v>
      </c>
      <c r="N1289" s="56"/>
      <c r="O1289" s="105"/>
      <c r="P1289" s="105">
        <f t="shared" si="257"/>
        <v>1.2894478578929032</v>
      </c>
      <c r="Q1289" s="105">
        <f t="shared" si="258"/>
        <v>1.2894478578929032</v>
      </c>
      <c r="R1289" s="103">
        <f t="shared" si="259"/>
        <v>0</v>
      </c>
      <c r="S1289" s="96">
        <v>1.2186354723043809</v>
      </c>
      <c r="T1289" s="128" t="s">
        <v>981</v>
      </c>
      <c r="U1289" s="96">
        <v>7.0812385588522264E-2</v>
      </c>
      <c r="V1289" s="128" t="s">
        <v>981</v>
      </c>
      <c r="W1289" s="96">
        <v>0</v>
      </c>
      <c r="X1289" s="96">
        <v>0</v>
      </c>
      <c r="Y1289" s="96">
        <v>0</v>
      </c>
      <c r="Z1289" s="96">
        <v>0</v>
      </c>
      <c r="AA1289" s="105">
        <v>0</v>
      </c>
      <c r="AB1289" s="108">
        <v>0</v>
      </c>
      <c r="AC1289" s="96">
        <v>0</v>
      </c>
      <c r="AD1289" s="109">
        <v>0</v>
      </c>
      <c r="AE1289" s="96">
        <v>0</v>
      </c>
      <c r="AF1289" s="96">
        <v>0</v>
      </c>
      <c r="AG1289" s="96">
        <v>0</v>
      </c>
      <c r="AH1289" s="105">
        <v>0</v>
      </c>
      <c r="AI1289" s="108">
        <v>0</v>
      </c>
      <c r="AJ1289" s="105">
        <v>0</v>
      </c>
      <c r="AK1289" s="108" t="s">
        <v>981</v>
      </c>
      <c r="AL1289" s="9" t="str">
        <f>VLOOKUP(F1289,Definitions!$B$7:$E$39,4,FALSE)</f>
        <v>Rest</v>
      </c>
    </row>
    <row r="1290" spans="1:38">
      <c r="A1290" s="36" t="str">
        <f t="shared" si="255"/>
        <v>IS401_8</v>
      </c>
      <c r="B1290" t="s">
        <v>141</v>
      </c>
      <c r="C1290" t="s">
        <v>185</v>
      </c>
      <c r="D1290">
        <v>401</v>
      </c>
      <c r="E1290">
        <v>8</v>
      </c>
      <c r="F1290" s="25" t="str">
        <f>VLOOKUP(B1290,Definitions!$C$7:$D$43,2,FALSE)</f>
        <v>Iceland</v>
      </c>
      <c r="G1290" t="str">
        <f>VLOOKUP(C1290,Definitions!$C$49:$D$57,2,FALSE)</f>
        <v>Residential</v>
      </c>
      <c r="H1290" t="str">
        <f>VLOOKUP(D1290,Definitions!$C$60:$D$104,2,FALSE)</f>
        <v>SFH</v>
      </c>
      <c r="J1290" s="29" t="str">
        <f>VLOOKUP(E1290,Definitions!$C$115:$D$131,2,FALSE)</f>
        <v>Waste non-RES</v>
      </c>
      <c r="K1290" s="106"/>
      <c r="L1290" s="105"/>
      <c r="M1290" s="103">
        <f t="shared" si="256"/>
        <v>0</v>
      </c>
      <c r="N1290" s="37"/>
      <c r="O1290" s="105"/>
      <c r="P1290" s="105">
        <f t="shared" si="257"/>
        <v>0</v>
      </c>
      <c r="Q1290" s="105">
        <f t="shared" si="258"/>
        <v>0</v>
      </c>
      <c r="R1290" s="103">
        <f t="shared" si="259"/>
        <v>0</v>
      </c>
      <c r="S1290" s="96">
        <v>0</v>
      </c>
      <c r="T1290" s="128" t="s">
        <v>981</v>
      </c>
      <c r="U1290" s="96">
        <v>0</v>
      </c>
      <c r="V1290" s="128" t="s">
        <v>981</v>
      </c>
      <c r="W1290" s="96">
        <v>0</v>
      </c>
      <c r="X1290" s="96">
        <v>0</v>
      </c>
      <c r="Y1290" s="96">
        <v>0</v>
      </c>
      <c r="Z1290" s="96">
        <v>0</v>
      </c>
      <c r="AA1290" s="105">
        <v>0</v>
      </c>
      <c r="AB1290" s="108">
        <v>0</v>
      </c>
      <c r="AC1290" s="96">
        <v>0</v>
      </c>
      <c r="AD1290" s="109">
        <v>0</v>
      </c>
      <c r="AE1290" s="96">
        <v>0</v>
      </c>
      <c r="AF1290" s="96">
        <v>0</v>
      </c>
      <c r="AG1290" s="96">
        <v>0</v>
      </c>
      <c r="AH1290" s="105">
        <v>0</v>
      </c>
      <c r="AI1290" s="108">
        <v>0</v>
      </c>
      <c r="AJ1290" s="105">
        <v>0</v>
      </c>
      <c r="AK1290" s="108" t="s">
        <v>981</v>
      </c>
      <c r="AL1290" s="9" t="str">
        <f>VLOOKUP(F1290,Definitions!$B$7:$E$39,4,FALSE)</f>
        <v>Rest</v>
      </c>
    </row>
    <row r="1291" spans="1:38">
      <c r="A1291" s="36" t="str">
        <f t="shared" si="255"/>
        <v>IS401_9</v>
      </c>
      <c r="B1291" t="s">
        <v>141</v>
      </c>
      <c r="C1291" t="s">
        <v>185</v>
      </c>
      <c r="D1291">
        <v>401</v>
      </c>
      <c r="E1291">
        <v>9</v>
      </c>
      <c r="F1291" s="25" t="str">
        <f>VLOOKUP(B1291,Definitions!$C$7:$D$43,2,FALSE)</f>
        <v>Iceland</v>
      </c>
      <c r="G1291" t="str">
        <f>VLOOKUP(C1291,Definitions!$C$49:$D$57,2,FALSE)</f>
        <v>Residential</v>
      </c>
      <c r="H1291" t="str">
        <f>VLOOKUP(D1291,Definitions!$C$60:$D$104,2,FALSE)</f>
        <v>SFH</v>
      </c>
      <c r="J1291" s="29" t="str">
        <f>VLOOKUP(E1291,Definitions!$C$115:$D$131,2,FALSE)</f>
        <v>Waste RES</v>
      </c>
      <c r="K1291" s="106"/>
      <c r="L1291" s="105"/>
      <c r="M1291" s="103">
        <f t="shared" si="256"/>
        <v>0</v>
      </c>
      <c r="N1291" s="37"/>
      <c r="O1291" s="105"/>
      <c r="P1291" s="105">
        <f t="shared" si="257"/>
        <v>0</v>
      </c>
      <c r="Q1291" s="105">
        <f t="shared" si="258"/>
        <v>0</v>
      </c>
      <c r="R1291" s="103">
        <f t="shared" si="259"/>
        <v>0</v>
      </c>
      <c r="S1291" s="96">
        <v>0</v>
      </c>
      <c r="T1291" s="128" t="s">
        <v>981</v>
      </c>
      <c r="U1291" s="96">
        <v>0</v>
      </c>
      <c r="V1291" s="128" t="s">
        <v>981</v>
      </c>
      <c r="W1291" s="96">
        <v>0</v>
      </c>
      <c r="X1291" s="96">
        <v>0</v>
      </c>
      <c r="Y1291" s="96">
        <v>0</v>
      </c>
      <c r="Z1291" s="96">
        <v>0</v>
      </c>
      <c r="AA1291" s="105">
        <v>0</v>
      </c>
      <c r="AB1291" s="108">
        <v>0</v>
      </c>
      <c r="AC1291" s="96">
        <v>0</v>
      </c>
      <c r="AD1291" s="109">
        <v>0</v>
      </c>
      <c r="AE1291" s="96">
        <v>0</v>
      </c>
      <c r="AF1291" s="96">
        <v>0</v>
      </c>
      <c r="AG1291" s="96">
        <v>0</v>
      </c>
      <c r="AH1291" s="105">
        <v>0</v>
      </c>
      <c r="AI1291" s="108">
        <v>0</v>
      </c>
      <c r="AJ1291" s="105">
        <v>0</v>
      </c>
      <c r="AK1291" s="108" t="s">
        <v>981</v>
      </c>
      <c r="AL1291" s="9" t="str">
        <f>VLOOKUP(F1291,Definitions!$B$7:$E$39,4,FALSE)</f>
        <v>Rest</v>
      </c>
    </row>
    <row r="1292" spans="1:38">
      <c r="A1292" s="36" t="str">
        <f t="shared" si="255"/>
        <v>IS401_51</v>
      </c>
      <c r="B1292" t="s">
        <v>141</v>
      </c>
      <c r="C1292" t="s">
        <v>185</v>
      </c>
      <c r="D1292">
        <v>401</v>
      </c>
      <c r="E1292">
        <v>51</v>
      </c>
      <c r="F1292" s="25" t="str">
        <f>VLOOKUP(B1292,Definitions!$C$7:$D$43,2,FALSE)</f>
        <v>Iceland</v>
      </c>
      <c r="G1292" t="str">
        <f>VLOOKUP(C1292,Definitions!$C$49:$D$57,2,FALSE)</f>
        <v>Residential</v>
      </c>
      <c r="H1292" t="str">
        <f>VLOOKUP(D1292,Definitions!$C$60:$D$104,2,FALSE)</f>
        <v>SFH</v>
      </c>
      <c r="J1292" s="29" t="str">
        <f>VLOOKUP(E1292,Definitions!$C$115:$D$131,2,FALSE)</f>
        <v>Biomass</v>
      </c>
      <c r="K1292" s="106"/>
      <c r="L1292" s="105"/>
      <c r="M1292" s="103">
        <f t="shared" si="256"/>
        <v>0</v>
      </c>
      <c r="N1292" s="37"/>
      <c r="O1292" s="105"/>
      <c r="P1292" s="105">
        <f t="shared" si="257"/>
        <v>0</v>
      </c>
      <c r="Q1292" s="105">
        <f t="shared" si="258"/>
        <v>0</v>
      </c>
      <c r="R1292" s="103">
        <f t="shared" si="259"/>
        <v>0</v>
      </c>
      <c r="S1292" s="96">
        <v>0</v>
      </c>
      <c r="T1292" s="128" t="s">
        <v>981</v>
      </c>
      <c r="U1292" s="96">
        <v>0</v>
      </c>
      <c r="V1292" s="128" t="s">
        <v>981</v>
      </c>
      <c r="W1292" s="96">
        <v>0</v>
      </c>
      <c r="X1292" s="96">
        <v>0</v>
      </c>
      <c r="Y1292" s="96">
        <v>0</v>
      </c>
      <c r="Z1292" s="96">
        <v>0</v>
      </c>
      <c r="AA1292" s="105">
        <v>0</v>
      </c>
      <c r="AB1292" s="108">
        <v>0</v>
      </c>
      <c r="AC1292" s="96">
        <v>0</v>
      </c>
      <c r="AD1292" s="109">
        <v>0</v>
      </c>
      <c r="AE1292" s="96">
        <v>0</v>
      </c>
      <c r="AF1292" s="96">
        <v>0</v>
      </c>
      <c r="AG1292" s="96">
        <v>0</v>
      </c>
      <c r="AH1292" s="105">
        <v>0</v>
      </c>
      <c r="AI1292" s="108">
        <v>0</v>
      </c>
      <c r="AJ1292" s="105">
        <v>0</v>
      </c>
      <c r="AK1292" s="108" t="s">
        <v>981</v>
      </c>
      <c r="AL1292" s="9" t="str">
        <f>VLOOKUP(F1292,Definitions!$B$7:$E$39,4,FALSE)</f>
        <v>Rest</v>
      </c>
    </row>
    <row r="1293" spans="1:38">
      <c r="A1293" s="36" t="str">
        <f t="shared" si="255"/>
        <v>IS401_52</v>
      </c>
      <c r="B1293" t="s">
        <v>141</v>
      </c>
      <c r="C1293" t="s">
        <v>185</v>
      </c>
      <c r="D1293">
        <v>401</v>
      </c>
      <c r="E1293">
        <v>52</v>
      </c>
      <c r="F1293" s="25" t="str">
        <f>VLOOKUP(B1293,Definitions!$C$7:$D$43,2,FALSE)</f>
        <v>Iceland</v>
      </c>
      <c r="G1293" t="str">
        <f>VLOOKUP(C1293,Definitions!$C$49:$D$57,2,FALSE)</f>
        <v>Residential</v>
      </c>
      <c r="H1293" t="str">
        <f>VLOOKUP(D1293,Definitions!$C$60:$D$104,2,FALSE)</f>
        <v>SFH</v>
      </c>
      <c r="J1293" s="29" t="str">
        <f>VLOOKUP(E1293,Definitions!$C$115:$D$131,2,FALSE)</f>
        <v>Geothermal</v>
      </c>
      <c r="K1293" s="106"/>
      <c r="L1293" s="105"/>
      <c r="M1293" s="103">
        <f t="shared" si="256"/>
        <v>1.7872979391405102</v>
      </c>
      <c r="N1293" s="37"/>
      <c r="O1293" s="105"/>
      <c r="P1293" s="105">
        <f t="shared" si="257"/>
        <v>1.7872979391405102</v>
      </c>
      <c r="Q1293" s="105">
        <f t="shared" si="258"/>
        <v>1.7872979391405102</v>
      </c>
      <c r="R1293" s="103">
        <f t="shared" si="259"/>
        <v>0</v>
      </c>
      <c r="S1293" s="96">
        <v>1.6282316890483357</v>
      </c>
      <c r="T1293" s="128" t="s">
        <v>981</v>
      </c>
      <c r="U1293" s="96">
        <v>0.15906625009217445</v>
      </c>
      <c r="V1293" s="128" t="s">
        <v>981</v>
      </c>
      <c r="W1293" s="96">
        <v>0</v>
      </c>
      <c r="X1293" s="96">
        <v>0</v>
      </c>
      <c r="Y1293" s="96">
        <v>0</v>
      </c>
      <c r="Z1293" s="96">
        <v>0</v>
      </c>
      <c r="AA1293" s="105">
        <v>0</v>
      </c>
      <c r="AB1293" s="108">
        <v>0</v>
      </c>
      <c r="AC1293" s="96">
        <v>0</v>
      </c>
      <c r="AD1293" s="109">
        <v>0</v>
      </c>
      <c r="AE1293" s="96">
        <v>0</v>
      </c>
      <c r="AF1293" s="96">
        <v>0</v>
      </c>
      <c r="AG1293" s="96">
        <v>0</v>
      </c>
      <c r="AH1293" s="105">
        <v>0</v>
      </c>
      <c r="AI1293" s="108">
        <v>0</v>
      </c>
      <c r="AJ1293" s="105">
        <v>0</v>
      </c>
      <c r="AK1293" s="108" t="s">
        <v>981</v>
      </c>
      <c r="AL1293" s="9" t="str">
        <f>VLOOKUP(F1293,Definitions!$B$7:$E$39,4,FALSE)</f>
        <v>Rest</v>
      </c>
    </row>
    <row r="1294" spans="1:38">
      <c r="A1294" s="36" t="str">
        <f t="shared" si="255"/>
        <v>IS401_53</v>
      </c>
      <c r="B1294" t="s">
        <v>141</v>
      </c>
      <c r="C1294" t="s">
        <v>185</v>
      </c>
      <c r="D1294">
        <v>401</v>
      </c>
      <c r="E1294">
        <v>53</v>
      </c>
      <c r="F1294" s="25" t="str">
        <f>VLOOKUP(B1294,Definitions!$C$7:$D$43,2,FALSE)</f>
        <v>Iceland</v>
      </c>
      <c r="G1294" t="str">
        <f>VLOOKUP(C1294,Definitions!$C$49:$D$57,2,FALSE)</f>
        <v>Residential</v>
      </c>
      <c r="H1294" t="str">
        <f>VLOOKUP(D1294,Definitions!$C$60:$D$104,2,FALSE)</f>
        <v>SFH</v>
      </c>
      <c r="J1294" s="29" t="str">
        <f>VLOOKUP(E1294,Definitions!$C$115:$D$131,2,FALSE)</f>
        <v>Solar energy</v>
      </c>
      <c r="K1294" s="106"/>
      <c r="L1294" s="105"/>
      <c r="M1294" s="103">
        <f t="shared" si="256"/>
        <v>0</v>
      </c>
      <c r="N1294" s="37"/>
      <c r="O1294" s="105"/>
      <c r="P1294" s="105">
        <f t="shared" si="257"/>
        <v>0</v>
      </c>
      <c r="Q1294" s="105">
        <f t="shared" si="258"/>
        <v>0</v>
      </c>
      <c r="R1294" s="103">
        <f t="shared" si="259"/>
        <v>0</v>
      </c>
      <c r="S1294" s="96">
        <v>0</v>
      </c>
      <c r="T1294" s="128" t="s">
        <v>981</v>
      </c>
      <c r="U1294" s="96">
        <v>0</v>
      </c>
      <c r="V1294" s="128" t="s">
        <v>981</v>
      </c>
      <c r="W1294" s="96">
        <v>0</v>
      </c>
      <c r="X1294" s="96">
        <v>0</v>
      </c>
      <c r="Y1294" s="96">
        <v>0</v>
      </c>
      <c r="Z1294" s="96">
        <v>0</v>
      </c>
      <c r="AA1294" s="105">
        <v>0</v>
      </c>
      <c r="AB1294" s="108">
        <v>0</v>
      </c>
      <c r="AC1294" s="96">
        <v>0</v>
      </c>
      <c r="AD1294" s="109">
        <v>0</v>
      </c>
      <c r="AE1294" s="96">
        <v>0</v>
      </c>
      <c r="AF1294" s="96">
        <v>0</v>
      </c>
      <c r="AG1294" s="96">
        <v>0</v>
      </c>
      <c r="AH1294" s="105">
        <v>0</v>
      </c>
      <c r="AI1294" s="108">
        <v>0</v>
      </c>
      <c r="AJ1294" s="105">
        <v>0</v>
      </c>
      <c r="AK1294" s="108" t="s">
        <v>981</v>
      </c>
      <c r="AL1294" s="9" t="str">
        <f>VLOOKUP(F1294,Definitions!$B$7:$E$39,4,FALSE)</f>
        <v>Rest</v>
      </c>
    </row>
    <row r="1295" spans="1:38">
      <c r="A1295" s="36" t="str">
        <f t="shared" si="255"/>
        <v>IS401_58</v>
      </c>
      <c r="B1295" t="s">
        <v>141</v>
      </c>
      <c r="C1295" t="s">
        <v>185</v>
      </c>
      <c r="D1295">
        <v>401</v>
      </c>
      <c r="E1295">
        <v>58</v>
      </c>
      <c r="F1295" s="25" t="str">
        <f>VLOOKUP(B1295,Definitions!$C$7:$D$43,2,FALSE)</f>
        <v>Iceland</v>
      </c>
      <c r="G1295" t="str">
        <f>VLOOKUP(C1295,Definitions!$C$49:$D$57,2,FALSE)</f>
        <v>Residential</v>
      </c>
      <c r="H1295" t="str">
        <f>VLOOKUP(D1295,Definitions!$C$60:$D$104,2,FALSE)</f>
        <v>SFH</v>
      </c>
      <c r="J1295" s="29" t="str">
        <f>VLOOKUP(E1295,Definitions!$C$115:$D$131,2,FALSE)</f>
        <v>Ambient heat total</v>
      </c>
      <c r="K1295" s="106"/>
      <c r="L1295" s="105"/>
      <c r="M1295" s="103">
        <f t="shared" si="256"/>
        <v>0</v>
      </c>
      <c r="N1295" s="37"/>
      <c r="O1295" s="105"/>
      <c r="P1295" s="105">
        <f t="shared" si="257"/>
        <v>0</v>
      </c>
      <c r="Q1295" s="105">
        <f t="shared" si="258"/>
        <v>0</v>
      </c>
      <c r="R1295" s="103">
        <f t="shared" si="259"/>
        <v>0</v>
      </c>
      <c r="S1295" s="96">
        <v>0</v>
      </c>
      <c r="T1295" s="128" t="s">
        <v>981</v>
      </c>
      <c r="U1295" s="96">
        <v>0</v>
      </c>
      <c r="V1295" s="128" t="s">
        <v>981</v>
      </c>
      <c r="W1295" s="96">
        <v>0</v>
      </c>
      <c r="X1295" s="96">
        <v>0</v>
      </c>
      <c r="Y1295" s="96">
        <v>0</v>
      </c>
      <c r="Z1295" s="96">
        <v>0</v>
      </c>
      <c r="AA1295" s="105">
        <v>0</v>
      </c>
      <c r="AB1295" s="108">
        <v>0</v>
      </c>
      <c r="AC1295" s="96">
        <v>0</v>
      </c>
      <c r="AD1295" s="109">
        <v>0</v>
      </c>
      <c r="AE1295" s="96">
        <v>0</v>
      </c>
      <c r="AF1295" s="96">
        <v>0</v>
      </c>
      <c r="AG1295" s="96">
        <v>0</v>
      </c>
      <c r="AH1295" s="105">
        <v>0</v>
      </c>
      <c r="AI1295" s="108">
        <v>0</v>
      </c>
      <c r="AJ1295" s="105">
        <v>0</v>
      </c>
      <c r="AK1295" s="108" t="s">
        <v>981</v>
      </c>
      <c r="AL1295" s="9" t="str">
        <f>VLOOKUP(F1295,Definitions!$B$7:$E$39,4,FALSE)</f>
        <v>Rest</v>
      </c>
    </row>
    <row r="1296" spans="1:38">
      <c r="A1296" s="36" t="str">
        <f t="shared" si="255"/>
        <v>IS401_55</v>
      </c>
      <c r="B1296" t="s">
        <v>141</v>
      </c>
      <c r="C1296" t="s">
        <v>185</v>
      </c>
      <c r="D1296">
        <v>401</v>
      </c>
      <c r="E1296">
        <v>55</v>
      </c>
      <c r="F1296" s="25" t="str">
        <f>VLOOKUP(B1296,Definitions!$C$7:$D$43,2,FALSE)</f>
        <v>Iceland</v>
      </c>
      <c r="G1296" t="str">
        <f>VLOOKUP(C1296,Definitions!$C$49:$D$57,2,FALSE)</f>
        <v>Residential</v>
      </c>
      <c r="H1296" t="str">
        <f>VLOOKUP(D1296,Definitions!$C$60:$D$104,2,FALSE)</f>
        <v>SFH</v>
      </c>
      <c r="J1296" s="29" t="str">
        <f>VLOOKUP(E1296,Definitions!$C$115:$D$131,2,FALSE)</f>
        <v xml:space="preserve">Other RES </v>
      </c>
      <c r="K1296" s="106"/>
      <c r="L1296" s="105"/>
      <c r="M1296" s="103">
        <f t="shared" si="256"/>
        <v>0</v>
      </c>
      <c r="N1296" s="37"/>
      <c r="O1296" s="105"/>
      <c r="P1296" s="105">
        <f t="shared" si="257"/>
        <v>0</v>
      </c>
      <c r="Q1296" s="105">
        <f t="shared" si="258"/>
        <v>0</v>
      </c>
      <c r="R1296" s="103">
        <f t="shared" si="259"/>
        <v>0</v>
      </c>
      <c r="S1296" s="96">
        <v>0</v>
      </c>
      <c r="T1296" s="128" t="s">
        <v>981</v>
      </c>
      <c r="U1296" s="96">
        <v>0</v>
      </c>
      <c r="V1296" s="128" t="s">
        <v>981</v>
      </c>
      <c r="W1296" s="96">
        <v>0</v>
      </c>
      <c r="X1296" s="96">
        <v>0</v>
      </c>
      <c r="Y1296" s="96">
        <v>0</v>
      </c>
      <c r="Z1296" s="96">
        <v>0</v>
      </c>
      <c r="AA1296" s="105">
        <v>0</v>
      </c>
      <c r="AB1296" s="108">
        <v>0</v>
      </c>
      <c r="AC1296" s="96">
        <v>0</v>
      </c>
      <c r="AD1296" s="109">
        <v>0</v>
      </c>
      <c r="AE1296" s="96">
        <v>0</v>
      </c>
      <c r="AF1296" s="96">
        <v>0</v>
      </c>
      <c r="AG1296" s="96">
        <v>0</v>
      </c>
      <c r="AH1296" s="105">
        <v>0</v>
      </c>
      <c r="AI1296" s="108">
        <v>0</v>
      </c>
      <c r="AJ1296" s="105">
        <v>0</v>
      </c>
      <c r="AK1296" s="108" t="s">
        <v>981</v>
      </c>
      <c r="AL1296" s="9" t="str">
        <f>VLOOKUP(F1296,Definitions!$B$7:$E$39,4,FALSE)</f>
        <v>Rest</v>
      </c>
    </row>
    <row r="1297" spans="1:38">
      <c r="A1297" s="36" t="str">
        <f t="shared" si="255"/>
        <v>IS402_0</v>
      </c>
      <c r="B1297" t="s">
        <v>141</v>
      </c>
      <c r="C1297" t="s">
        <v>185</v>
      </c>
      <c r="D1297">
        <v>402</v>
      </c>
      <c r="E1297">
        <v>0</v>
      </c>
      <c r="F1297" s="25" t="str">
        <f>VLOOKUP(B1297,Definitions!$C$7:$D$43,2,FALSE)</f>
        <v>Iceland</v>
      </c>
      <c r="G1297" t="str">
        <f>VLOOKUP(C1297,Definitions!$C$49:$D$57,2,FALSE)</f>
        <v>Residential</v>
      </c>
      <c r="H1297" t="str">
        <f>VLOOKUP(D1297,Definitions!$C$60:$D$104,2,FALSE)</f>
        <v>MFH</v>
      </c>
      <c r="J1297" s="29" t="str">
        <f>VLOOKUP(E1297,Definitions!$C$115:$D$131,2,FALSE)</f>
        <v>TOTAL</v>
      </c>
      <c r="K1297" s="106"/>
      <c r="L1297" s="105"/>
      <c r="M1297" s="103">
        <f t="shared" si="256"/>
        <v>0.90490643475598931</v>
      </c>
      <c r="N1297" s="37"/>
      <c r="O1297" s="105"/>
      <c r="P1297" s="105">
        <f t="shared" si="257"/>
        <v>0.90490643475598931</v>
      </c>
      <c r="Q1297" s="105">
        <f t="shared" si="258"/>
        <v>0.88920285376720432</v>
      </c>
      <c r="R1297" s="103">
        <f t="shared" si="259"/>
        <v>0</v>
      </c>
      <c r="S1297" s="96">
        <v>0.77813757775902892</v>
      </c>
      <c r="T1297" s="128" t="s">
        <v>981</v>
      </c>
      <c r="U1297" s="96">
        <v>0.1110652760081754</v>
      </c>
      <c r="V1297" s="128" t="s">
        <v>981</v>
      </c>
      <c r="W1297" s="96">
        <v>0</v>
      </c>
      <c r="X1297" s="96">
        <v>0</v>
      </c>
      <c r="Y1297" s="96">
        <v>0</v>
      </c>
      <c r="Z1297" s="96">
        <v>0</v>
      </c>
      <c r="AA1297" s="105">
        <v>0</v>
      </c>
      <c r="AB1297" s="108">
        <v>0</v>
      </c>
      <c r="AC1297" s="96">
        <v>0</v>
      </c>
      <c r="AD1297" s="109">
        <v>0</v>
      </c>
      <c r="AE1297" s="96">
        <v>0</v>
      </c>
      <c r="AF1297" s="96">
        <v>0</v>
      </c>
      <c r="AG1297" s="96">
        <v>0</v>
      </c>
      <c r="AH1297" s="105">
        <v>0</v>
      </c>
      <c r="AI1297" s="108">
        <v>0</v>
      </c>
      <c r="AJ1297" s="105">
        <v>1.5703580988784958E-2</v>
      </c>
      <c r="AK1297" s="108" t="s">
        <v>981</v>
      </c>
      <c r="AL1297" s="9" t="str">
        <f>VLOOKUP(F1297,Definitions!$B$7:$E$39,4,FALSE)</f>
        <v>Rest</v>
      </c>
    </row>
    <row r="1298" spans="1:38">
      <c r="A1298" s="36" t="str">
        <f t="shared" ref="A1298:A1310" si="260">B1298&amp;D1298&amp;"_"&amp;E1298</f>
        <v>IS402_1</v>
      </c>
      <c r="B1298" t="s">
        <v>141</v>
      </c>
      <c r="C1298" t="s">
        <v>185</v>
      </c>
      <c r="D1298">
        <v>402</v>
      </c>
      <c r="E1298">
        <v>1</v>
      </c>
      <c r="F1298" s="25" t="str">
        <f>VLOOKUP(B1298,Definitions!$C$7:$D$43,2,FALSE)</f>
        <v>Iceland</v>
      </c>
      <c r="G1298" t="str">
        <f>VLOOKUP(C1298,Definitions!$C$49:$D$57,2,FALSE)</f>
        <v>Residential</v>
      </c>
      <c r="H1298" t="str">
        <f>VLOOKUP(D1298,Definitions!$C$60:$D$104,2,FALSE)</f>
        <v>MFH</v>
      </c>
      <c r="J1298" s="29" t="str">
        <f>VLOOKUP(E1298,Definitions!$C$115:$D$131,2,FALSE)</f>
        <v>Coal</v>
      </c>
      <c r="K1298" s="106"/>
      <c r="L1298" s="105"/>
      <c r="M1298" s="103">
        <f t="shared" ref="M1298:M1310" si="261">SUM(O1298:P1298)</f>
        <v>0</v>
      </c>
      <c r="N1298" s="37"/>
      <c r="O1298" s="105"/>
      <c r="P1298" s="105">
        <f t="shared" ref="P1298:P1310" si="262">Q1298+R1298+IFERROR(AJ1298,0)</f>
        <v>0</v>
      </c>
      <c r="Q1298" s="105">
        <f t="shared" ref="Q1298:Q1310" si="263">S1298+U1298+W1298</f>
        <v>0</v>
      </c>
      <c r="R1298" s="103">
        <f t="shared" ref="R1298:R1310" si="264">AC1298+AE1298</f>
        <v>0</v>
      </c>
      <c r="S1298" s="96">
        <v>0</v>
      </c>
      <c r="T1298" s="128" t="s">
        <v>981</v>
      </c>
      <c r="U1298" s="96">
        <v>0</v>
      </c>
      <c r="V1298" s="128" t="s">
        <v>981</v>
      </c>
      <c r="W1298" s="96">
        <v>0</v>
      </c>
      <c r="X1298" s="96">
        <v>0</v>
      </c>
      <c r="Y1298" s="96">
        <v>0</v>
      </c>
      <c r="Z1298" s="96">
        <v>0</v>
      </c>
      <c r="AA1298" s="105">
        <v>0</v>
      </c>
      <c r="AB1298" s="108">
        <v>0</v>
      </c>
      <c r="AC1298" s="96">
        <v>0</v>
      </c>
      <c r="AD1298" s="109">
        <v>0</v>
      </c>
      <c r="AE1298" s="96">
        <v>0</v>
      </c>
      <c r="AF1298" s="96">
        <v>0</v>
      </c>
      <c r="AG1298" s="96">
        <v>0</v>
      </c>
      <c r="AH1298" s="105">
        <v>0</v>
      </c>
      <c r="AI1298" s="108">
        <v>0</v>
      </c>
      <c r="AJ1298" s="105">
        <v>0</v>
      </c>
      <c r="AK1298" s="108" t="s">
        <v>981</v>
      </c>
      <c r="AL1298" s="9" t="str">
        <f>VLOOKUP(F1298,Definitions!$B$7:$E$39,4,FALSE)</f>
        <v>Rest</v>
      </c>
    </row>
    <row r="1299" spans="1:38">
      <c r="A1299" s="36" t="str">
        <f t="shared" si="260"/>
        <v>IS402_2</v>
      </c>
      <c r="B1299" t="s">
        <v>141</v>
      </c>
      <c r="C1299" t="s">
        <v>185</v>
      </c>
      <c r="D1299">
        <v>402</v>
      </c>
      <c r="E1299">
        <v>2</v>
      </c>
      <c r="F1299" s="25" t="str">
        <f>VLOOKUP(B1299,Definitions!$C$7:$D$43,2,FALSE)</f>
        <v>Iceland</v>
      </c>
      <c r="G1299" t="str">
        <f>VLOOKUP(C1299,Definitions!$C$49:$D$57,2,FALSE)</f>
        <v>Residential</v>
      </c>
      <c r="H1299" t="str">
        <f>VLOOKUP(D1299,Definitions!$C$60:$D$104,2,FALSE)</f>
        <v>MFH</v>
      </c>
      <c r="J1299" s="29" t="str">
        <f>VLOOKUP(E1299,Definitions!$C$115:$D$131,2,FALSE)</f>
        <v>Fuel oil</v>
      </c>
      <c r="K1299" s="106"/>
      <c r="L1299" s="105"/>
      <c r="M1299" s="103">
        <f t="shared" si="261"/>
        <v>3.3957939911171842E-3</v>
      </c>
      <c r="N1299" s="37"/>
      <c r="O1299" s="105"/>
      <c r="P1299" s="105">
        <f t="shared" si="262"/>
        <v>3.3957939911171842E-3</v>
      </c>
      <c r="Q1299" s="105">
        <f t="shared" si="263"/>
        <v>3.3957939911171842E-3</v>
      </c>
      <c r="R1299" s="103">
        <f t="shared" si="264"/>
        <v>0</v>
      </c>
      <c r="S1299" s="96">
        <v>3.0571029155771769E-3</v>
      </c>
      <c r="T1299" s="128" t="s">
        <v>981</v>
      </c>
      <c r="U1299" s="96">
        <v>3.3869107554000721E-4</v>
      </c>
      <c r="V1299" s="128" t="s">
        <v>981</v>
      </c>
      <c r="W1299" s="96">
        <v>0</v>
      </c>
      <c r="X1299" s="96">
        <v>0</v>
      </c>
      <c r="Y1299" s="96">
        <v>0</v>
      </c>
      <c r="Z1299" s="96">
        <v>0</v>
      </c>
      <c r="AA1299" s="105">
        <v>0</v>
      </c>
      <c r="AB1299" s="108">
        <v>0</v>
      </c>
      <c r="AC1299" s="96">
        <v>0</v>
      </c>
      <c r="AD1299" s="109">
        <v>0</v>
      </c>
      <c r="AE1299" s="96">
        <v>0</v>
      </c>
      <c r="AF1299" s="96">
        <v>0</v>
      </c>
      <c r="AG1299" s="96">
        <v>0</v>
      </c>
      <c r="AH1299" s="105">
        <v>0</v>
      </c>
      <c r="AI1299" s="108">
        <v>0</v>
      </c>
      <c r="AJ1299" s="105">
        <v>0</v>
      </c>
      <c r="AK1299" s="108" t="s">
        <v>981</v>
      </c>
      <c r="AL1299" s="9" t="str">
        <f>VLOOKUP(F1299,Definitions!$B$7:$E$39,4,FALSE)</f>
        <v>Rest</v>
      </c>
    </row>
    <row r="1300" spans="1:38">
      <c r="A1300" s="36" t="str">
        <f t="shared" si="260"/>
        <v>IS402_3</v>
      </c>
      <c r="B1300" t="s">
        <v>141</v>
      </c>
      <c r="C1300" t="s">
        <v>185</v>
      </c>
      <c r="D1300">
        <v>402</v>
      </c>
      <c r="E1300">
        <v>3</v>
      </c>
      <c r="F1300" s="25" t="str">
        <f>VLOOKUP(B1300,Definitions!$C$7:$D$43,2,FALSE)</f>
        <v>Iceland</v>
      </c>
      <c r="G1300" t="str">
        <f>VLOOKUP(C1300,Definitions!$C$49:$D$57,2,FALSE)</f>
        <v>Residential</v>
      </c>
      <c r="H1300" t="str">
        <f>VLOOKUP(D1300,Definitions!$C$60:$D$104,2,FALSE)</f>
        <v>MFH</v>
      </c>
      <c r="J1300" s="29" t="str">
        <f>VLOOKUP(E1300,Definitions!$C$115:$D$131,2,FALSE)</f>
        <v>Natural gas</v>
      </c>
      <c r="K1300" s="106"/>
      <c r="L1300" s="105"/>
      <c r="M1300" s="103">
        <f t="shared" si="261"/>
        <v>0</v>
      </c>
      <c r="N1300" s="37"/>
      <c r="O1300" s="105"/>
      <c r="P1300" s="105">
        <f t="shared" si="262"/>
        <v>0</v>
      </c>
      <c r="Q1300" s="105">
        <f t="shared" si="263"/>
        <v>0</v>
      </c>
      <c r="R1300" s="103">
        <f t="shared" si="264"/>
        <v>0</v>
      </c>
      <c r="S1300" s="96">
        <v>0</v>
      </c>
      <c r="T1300" s="128" t="s">
        <v>981</v>
      </c>
      <c r="U1300" s="96">
        <v>0</v>
      </c>
      <c r="V1300" s="128" t="s">
        <v>981</v>
      </c>
      <c r="W1300" s="96">
        <v>0</v>
      </c>
      <c r="X1300" s="96">
        <v>0</v>
      </c>
      <c r="Y1300" s="96">
        <v>0</v>
      </c>
      <c r="Z1300" s="96">
        <v>0</v>
      </c>
      <c r="AA1300" s="105">
        <v>0</v>
      </c>
      <c r="AB1300" s="108">
        <v>0</v>
      </c>
      <c r="AC1300" s="96">
        <v>0</v>
      </c>
      <c r="AD1300" s="109">
        <v>0</v>
      </c>
      <c r="AE1300" s="96">
        <v>0</v>
      </c>
      <c r="AF1300" s="96">
        <v>0</v>
      </c>
      <c r="AG1300" s="96">
        <v>0</v>
      </c>
      <c r="AH1300" s="105">
        <v>0</v>
      </c>
      <c r="AI1300" s="108">
        <v>0</v>
      </c>
      <c r="AJ1300" s="105">
        <v>0</v>
      </c>
      <c r="AK1300" s="108" t="s">
        <v>981</v>
      </c>
      <c r="AL1300" s="9" t="str">
        <f>VLOOKUP(F1300,Definitions!$B$7:$E$39,4,FALSE)</f>
        <v>Rest</v>
      </c>
    </row>
    <row r="1301" spans="1:38">
      <c r="A1301" s="36" t="str">
        <f t="shared" si="260"/>
        <v>IS402_4</v>
      </c>
      <c r="B1301" t="s">
        <v>141</v>
      </c>
      <c r="C1301" t="s">
        <v>185</v>
      </c>
      <c r="D1301">
        <v>402</v>
      </c>
      <c r="E1301">
        <v>4</v>
      </c>
      <c r="F1301" s="25" t="str">
        <f>VLOOKUP(B1301,Definitions!$C$7:$D$43,2,FALSE)</f>
        <v>Iceland</v>
      </c>
      <c r="G1301" t="str">
        <f>VLOOKUP(C1301,Definitions!$C$49:$D$57,2,FALSE)</f>
        <v>Residential</v>
      </c>
      <c r="H1301" t="str">
        <f>VLOOKUP(D1301,Definitions!$C$60:$D$104,2,FALSE)</f>
        <v>MFH</v>
      </c>
      <c r="J1301" s="29" t="str">
        <f>VLOOKUP(E1301,Definitions!$C$115:$D$131,2,FALSE)</f>
        <v>Other fossil fuels</v>
      </c>
      <c r="K1301" s="106"/>
      <c r="L1301" s="105"/>
      <c r="M1301" s="103">
        <f t="shared" si="261"/>
        <v>0</v>
      </c>
      <c r="N1301" s="37"/>
      <c r="O1301" s="105"/>
      <c r="P1301" s="105">
        <f t="shared" si="262"/>
        <v>0</v>
      </c>
      <c r="Q1301" s="105">
        <f t="shared" si="263"/>
        <v>0</v>
      </c>
      <c r="R1301" s="103">
        <f t="shared" si="264"/>
        <v>0</v>
      </c>
      <c r="S1301" s="96">
        <v>0</v>
      </c>
      <c r="T1301" s="128" t="s">
        <v>981</v>
      </c>
      <c r="U1301" s="96">
        <v>0</v>
      </c>
      <c r="V1301" s="128" t="s">
        <v>981</v>
      </c>
      <c r="W1301" s="96">
        <v>0</v>
      </c>
      <c r="X1301" s="96">
        <v>0</v>
      </c>
      <c r="Y1301" s="96">
        <v>0</v>
      </c>
      <c r="Z1301" s="96">
        <v>0</v>
      </c>
      <c r="AA1301" s="105">
        <v>0</v>
      </c>
      <c r="AB1301" s="108">
        <v>0</v>
      </c>
      <c r="AC1301" s="96">
        <v>0</v>
      </c>
      <c r="AD1301" s="109">
        <v>0</v>
      </c>
      <c r="AE1301" s="96">
        <v>0</v>
      </c>
      <c r="AF1301" s="96">
        <v>0</v>
      </c>
      <c r="AG1301" s="96">
        <v>0</v>
      </c>
      <c r="AH1301" s="105">
        <v>0</v>
      </c>
      <c r="AI1301" s="108">
        <v>0</v>
      </c>
      <c r="AJ1301" s="105">
        <v>0</v>
      </c>
      <c r="AK1301" s="108" t="s">
        <v>981</v>
      </c>
      <c r="AL1301" s="9" t="str">
        <f>VLOOKUP(F1301,Definitions!$B$7:$E$39,4,FALSE)</f>
        <v>Rest</v>
      </c>
    </row>
    <row r="1302" spans="1:38">
      <c r="A1302" s="36" t="str">
        <f t="shared" si="260"/>
        <v>IS402_6</v>
      </c>
      <c r="B1302" t="s">
        <v>141</v>
      </c>
      <c r="C1302" t="s">
        <v>185</v>
      </c>
      <c r="D1302">
        <v>402</v>
      </c>
      <c r="E1302">
        <v>6</v>
      </c>
      <c r="F1302" s="25" t="str">
        <f>VLOOKUP(B1302,Definitions!$C$7:$D$43,2,FALSE)</f>
        <v>Iceland</v>
      </c>
      <c r="G1302" t="str">
        <f>VLOOKUP(C1302,Definitions!$C$49:$D$57,2,FALSE)</f>
        <v>Residential</v>
      </c>
      <c r="H1302" t="str">
        <f>VLOOKUP(D1302,Definitions!$C$60:$D$104,2,FALSE)</f>
        <v>MFH</v>
      </c>
      <c r="J1302" s="29" t="str">
        <f>VLOOKUP(E1302,Definitions!$C$115:$D$131,2,FALSE)</f>
        <v>Electricity</v>
      </c>
      <c r="K1302" s="106"/>
      <c r="L1302" s="105"/>
      <c r="M1302" s="103">
        <f t="shared" si="261"/>
        <v>0.15084844437192368</v>
      </c>
      <c r="N1302" s="37"/>
      <c r="O1302" s="105"/>
      <c r="P1302" s="105">
        <f t="shared" si="262"/>
        <v>0.15084844437192368</v>
      </c>
      <c r="Q1302" s="105">
        <f t="shared" si="263"/>
        <v>0.13514486338313872</v>
      </c>
      <c r="R1302" s="103">
        <f t="shared" si="264"/>
        <v>0</v>
      </c>
      <c r="S1302" s="96">
        <v>0.11842524398475997</v>
      </c>
      <c r="T1302" s="128" t="s">
        <v>981</v>
      </c>
      <c r="U1302" s="96">
        <v>1.6719619398378741E-2</v>
      </c>
      <c r="V1302" s="128" t="s">
        <v>981</v>
      </c>
      <c r="W1302" s="96">
        <v>0</v>
      </c>
      <c r="X1302" s="96">
        <v>0</v>
      </c>
      <c r="Y1302" s="96">
        <v>0</v>
      </c>
      <c r="Z1302" s="96">
        <v>0</v>
      </c>
      <c r="AA1302" s="105">
        <v>0</v>
      </c>
      <c r="AB1302" s="108">
        <v>0</v>
      </c>
      <c r="AC1302" s="96">
        <v>0</v>
      </c>
      <c r="AD1302" s="109">
        <v>0</v>
      </c>
      <c r="AE1302" s="96">
        <v>0</v>
      </c>
      <c r="AF1302" s="96">
        <v>0</v>
      </c>
      <c r="AG1302" s="96">
        <v>0</v>
      </c>
      <c r="AH1302" s="105">
        <v>0</v>
      </c>
      <c r="AI1302" s="108">
        <v>0</v>
      </c>
      <c r="AJ1302" s="105">
        <v>1.5703580988784958E-2</v>
      </c>
      <c r="AK1302" s="108" t="s">
        <v>981</v>
      </c>
      <c r="AL1302" s="9" t="str">
        <f>VLOOKUP(F1302,Definitions!$B$7:$E$39,4,FALSE)</f>
        <v>Rest</v>
      </c>
    </row>
    <row r="1303" spans="1:38">
      <c r="A1303" s="36" t="str">
        <f t="shared" si="260"/>
        <v>IS402_7</v>
      </c>
      <c r="B1303" t="s">
        <v>141</v>
      </c>
      <c r="C1303" t="s">
        <v>185</v>
      </c>
      <c r="D1303">
        <v>402</v>
      </c>
      <c r="E1303">
        <v>7</v>
      </c>
      <c r="F1303" s="25" t="str">
        <f>VLOOKUP(B1303,Definitions!$C$7:$D$43,2,FALSE)</f>
        <v>Iceland</v>
      </c>
      <c r="G1303" t="str">
        <f>VLOOKUP(C1303,Definitions!$C$49:$D$57,2,FALSE)</f>
        <v>Residential</v>
      </c>
      <c r="H1303" t="str">
        <f>VLOOKUP(D1303,Definitions!$C$60:$D$104,2,FALSE)</f>
        <v>MFH</v>
      </c>
      <c r="J1303" s="29" t="str">
        <f>VLOOKUP(E1303,Definitions!$C$115:$D$131,2,FALSE)</f>
        <v>District heating</v>
      </c>
      <c r="K1303" s="106"/>
      <c r="L1303" s="105"/>
      <c r="M1303" s="103">
        <f t="shared" si="261"/>
        <v>0.31185612882017871</v>
      </c>
      <c r="N1303" s="56"/>
      <c r="O1303" s="105"/>
      <c r="P1303" s="105">
        <f t="shared" si="262"/>
        <v>0.31185612882017871</v>
      </c>
      <c r="Q1303" s="105">
        <f t="shared" si="263"/>
        <v>0.31185612882017871</v>
      </c>
      <c r="R1303" s="103">
        <f t="shared" si="264"/>
        <v>0</v>
      </c>
      <c r="S1303" s="96">
        <v>0.2820905431937476</v>
      </c>
      <c r="T1303" s="128" t="s">
        <v>981</v>
      </c>
      <c r="U1303" s="96">
        <v>2.9765585626431099E-2</v>
      </c>
      <c r="V1303" s="128" t="s">
        <v>981</v>
      </c>
      <c r="W1303" s="96">
        <v>0</v>
      </c>
      <c r="X1303" s="96">
        <v>0</v>
      </c>
      <c r="Y1303" s="96">
        <v>0</v>
      </c>
      <c r="Z1303" s="96">
        <v>0</v>
      </c>
      <c r="AA1303" s="105">
        <v>0</v>
      </c>
      <c r="AB1303" s="108">
        <v>0</v>
      </c>
      <c r="AC1303" s="96">
        <v>0</v>
      </c>
      <c r="AD1303" s="109">
        <v>0</v>
      </c>
      <c r="AE1303" s="96">
        <v>0</v>
      </c>
      <c r="AF1303" s="96">
        <v>0</v>
      </c>
      <c r="AG1303" s="96">
        <v>0</v>
      </c>
      <c r="AH1303" s="105">
        <v>0</v>
      </c>
      <c r="AI1303" s="108">
        <v>0</v>
      </c>
      <c r="AJ1303" s="105">
        <v>0</v>
      </c>
      <c r="AK1303" s="108" t="s">
        <v>981</v>
      </c>
      <c r="AL1303" s="9" t="str">
        <f>VLOOKUP(F1303,Definitions!$B$7:$E$39,4,FALSE)</f>
        <v>Rest</v>
      </c>
    </row>
    <row r="1304" spans="1:38">
      <c r="A1304" s="36" t="str">
        <f t="shared" si="260"/>
        <v>IS402_8</v>
      </c>
      <c r="B1304" t="s">
        <v>141</v>
      </c>
      <c r="C1304" t="s">
        <v>185</v>
      </c>
      <c r="D1304">
        <v>402</v>
      </c>
      <c r="E1304">
        <v>8</v>
      </c>
      <c r="F1304" s="25" t="str">
        <f>VLOOKUP(B1304,Definitions!$C$7:$D$43,2,FALSE)</f>
        <v>Iceland</v>
      </c>
      <c r="G1304" t="str">
        <f>VLOOKUP(C1304,Definitions!$C$49:$D$57,2,FALSE)</f>
        <v>Residential</v>
      </c>
      <c r="H1304" t="str">
        <f>VLOOKUP(D1304,Definitions!$C$60:$D$104,2,FALSE)</f>
        <v>MFH</v>
      </c>
      <c r="J1304" s="29" t="str">
        <f>VLOOKUP(E1304,Definitions!$C$115:$D$131,2,FALSE)</f>
        <v>Waste non-RES</v>
      </c>
      <c r="K1304" s="106"/>
      <c r="L1304" s="105"/>
      <c r="M1304" s="103">
        <f t="shared" si="261"/>
        <v>0</v>
      </c>
      <c r="N1304" s="37"/>
      <c r="O1304" s="105"/>
      <c r="P1304" s="105">
        <f t="shared" si="262"/>
        <v>0</v>
      </c>
      <c r="Q1304" s="105">
        <f t="shared" si="263"/>
        <v>0</v>
      </c>
      <c r="R1304" s="103">
        <f t="shared" si="264"/>
        <v>0</v>
      </c>
      <c r="S1304" s="96">
        <v>0</v>
      </c>
      <c r="T1304" s="128" t="s">
        <v>981</v>
      </c>
      <c r="U1304" s="96">
        <v>0</v>
      </c>
      <c r="V1304" s="128" t="s">
        <v>981</v>
      </c>
      <c r="W1304" s="96">
        <v>0</v>
      </c>
      <c r="X1304" s="96">
        <v>0</v>
      </c>
      <c r="Y1304" s="96">
        <v>0</v>
      </c>
      <c r="Z1304" s="96">
        <v>0</v>
      </c>
      <c r="AA1304" s="105">
        <v>0</v>
      </c>
      <c r="AB1304" s="108">
        <v>0</v>
      </c>
      <c r="AC1304" s="96">
        <v>0</v>
      </c>
      <c r="AD1304" s="109">
        <v>0</v>
      </c>
      <c r="AE1304" s="96">
        <v>0</v>
      </c>
      <c r="AF1304" s="96">
        <v>0</v>
      </c>
      <c r="AG1304" s="96">
        <v>0</v>
      </c>
      <c r="AH1304" s="105">
        <v>0</v>
      </c>
      <c r="AI1304" s="108">
        <v>0</v>
      </c>
      <c r="AJ1304" s="105">
        <v>0</v>
      </c>
      <c r="AK1304" s="108" t="s">
        <v>981</v>
      </c>
      <c r="AL1304" s="9" t="str">
        <f>VLOOKUP(F1304,Definitions!$B$7:$E$39,4,FALSE)</f>
        <v>Rest</v>
      </c>
    </row>
    <row r="1305" spans="1:38">
      <c r="A1305" s="36" t="str">
        <f t="shared" si="260"/>
        <v>IS402_9</v>
      </c>
      <c r="B1305" t="s">
        <v>141</v>
      </c>
      <c r="C1305" t="s">
        <v>185</v>
      </c>
      <c r="D1305">
        <v>402</v>
      </c>
      <c r="E1305">
        <v>9</v>
      </c>
      <c r="F1305" s="25" t="str">
        <f>VLOOKUP(B1305,Definitions!$C$7:$D$43,2,FALSE)</f>
        <v>Iceland</v>
      </c>
      <c r="G1305" t="str">
        <f>VLOOKUP(C1305,Definitions!$C$49:$D$57,2,FALSE)</f>
        <v>Residential</v>
      </c>
      <c r="H1305" t="str">
        <f>VLOOKUP(D1305,Definitions!$C$60:$D$104,2,FALSE)</f>
        <v>MFH</v>
      </c>
      <c r="J1305" s="29" t="str">
        <f>VLOOKUP(E1305,Definitions!$C$115:$D$131,2,FALSE)</f>
        <v>Waste RES</v>
      </c>
      <c r="K1305" s="106"/>
      <c r="L1305" s="105"/>
      <c r="M1305" s="103">
        <f t="shared" si="261"/>
        <v>0</v>
      </c>
      <c r="N1305" s="37"/>
      <c r="O1305" s="105"/>
      <c r="P1305" s="105">
        <f t="shared" si="262"/>
        <v>0</v>
      </c>
      <c r="Q1305" s="105">
        <f t="shared" si="263"/>
        <v>0</v>
      </c>
      <c r="R1305" s="103">
        <f t="shared" si="264"/>
        <v>0</v>
      </c>
      <c r="S1305" s="96">
        <v>0</v>
      </c>
      <c r="T1305" s="128" t="s">
        <v>981</v>
      </c>
      <c r="U1305" s="96">
        <v>0</v>
      </c>
      <c r="V1305" s="128" t="s">
        <v>981</v>
      </c>
      <c r="W1305" s="96">
        <v>0</v>
      </c>
      <c r="X1305" s="96">
        <v>0</v>
      </c>
      <c r="Y1305" s="96">
        <v>0</v>
      </c>
      <c r="Z1305" s="96">
        <v>0</v>
      </c>
      <c r="AA1305" s="105">
        <v>0</v>
      </c>
      <c r="AB1305" s="108">
        <v>0</v>
      </c>
      <c r="AC1305" s="96">
        <v>0</v>
      </c>
      <c r="AD1305" s="109">
        <v>0</v>
      </c>
      <c r="AE1305" s="96">
        <v>0</v>
      </c>
      <c r="AF1305" s="96">
        <v>0</v>
      </c>
      <c r="AG1305" s="96">
        <v>0</v>
      </c>
      <c r="AH1305" s="105">
        <v>0</v>
      </c>
      <c r="AI1305" s="108">
        <v>0</v>
      </c>
      <c r="AJ1305" s="105">
        <v>0</v>
      </c>
      <c r="AK1305" s="108" t="s">
        <v>981</v>
      </c>
      <c r="AL1305" s="9" t="str">
        <f>VLOOKUP(F1305,Definitions!$B$7:$E$39,4,FALSE)</f>
        <v>Rest</v>
      </c>
    </row>
    <row r="1306" spans="1:38">
      <c r="A1306" s="36" t="str">
        <f t="shared" si="260"/>
        <v>IS402_51</v>
      </c>
      <c r="B1306" t="s">
        <v>141</v>
      </c>
      <c r="C1306" t="s">
        <v>185</v>
      </c>
      <c r="D1306">
        <v>402</v>
      </c>
      <c r="E1306">
        <v>51</v>
      </c>
      <c r="F1306" s="25" t="str">
        <f>VLOOKUP(B1306,Definitions!$C$7:$D$43,2,FALSE)</f>
        <v>Iceland</v>
      </c>
      <c r="G1306" t="str">
        <f>VLOOKUP(C1306,Definitions!$C$49:$D$57,2,FALSE)</f>
        <v>Residential</v>
      </c>
      <c r="H1306" t="str">
        <f>VLOOKUP(D1306,Definitions!$C$60:$D$104,2,FALSE)</f>
        <v>MFH</v>
      </c>
      <c r="J1306" s="29" t="str">
        <f>VLOOKUP(E1306,Definitions!$C$115:$D$131,2,FALSE)</f>
        <v>Biomass</v>
      </c>
      <c r="K1306" s="106"/>
      <c r="L1306" s="105"/>
      <c r="M1306" s="103">
        <f t="shared" si="261"/>
        <v>0</v>
      </c>
      <c r="N1306" s="37"/>
      <c r="O1306" s="105"/>
      <c r="P1306" s="105">
        <f t="shared" si="262"/>
        <v>0</v>
      </c>
      <c r="Q1306" s="105">
        <f t="shared" si="263"/>
        <v>0</v>
      </c>
      <c r="R1306" s="103">
        <f t="shared" si="264"/>
        <v>0</v>
      </c>
      <c r="S1306" s="96">
        <v>0</v>
      </c>
      <c r="T1306" s="128" t="s">
        <v>981</v>
      </c>
      <c r="U1306" s="96">
        <v>0</v>
      </c>
      <c r="V1306" s="128" t="s">
        <v>981</v>
      </c>
      <c r="W1306" s="96">
        <v>0</v>
      </c>
      <c r="X1306" s="96">
        <v>0</v>
      </c>
      <c r="Y1306" s="96">
        <v>0</v>
      </c>
      <c r="Z1306" s="96">
        <v>0</v>
      </c>
      <c r="AA1306" s="105">
        <v>0</v>
      </c>
      <c r="AB1306" s="108">
        <v>0</v>
      </c>
      <c r="AC1306" s="96">
        <v>0</v>
      </c>
      <c r="AD1306" s="109">
        <v>0</v>
      </c>
      <c r="AE1306" s="96">
        <v>0</v>
      </c>
      <c r="AF1306" s="96">
        <v>0</v>
      </c>
      <c r="AG1306" s="96">
        <v>0</v>
      </c>
      <c r="AH1306" s="105">
        <v>0</v>
      </c>
      <c r="AI1306" s="108">
        <v>0</v>
      </c>
      <c r="AJ1306" s="105">
        <v>0</v>
      </c>
      <c r="AK1306" s="108" t="s">
        <v>981</v>
      </c>
      <c r="AL1306" s="9" t="str">
        <f>VLOOKUP(F1306,Definitions!$B$7:$E$39,4,FALSE)</f>
        <v>Rest</v>
      </c>
    </row>
    <row r="1307" spans="1:38">
      <c r="A1307" s="36" t="str">
        <f t="shared" si="260"/>
        <v>IS402_52</v>
      </c>
      <c r="B1307" t="s">
        <v>141</v>
      </c>
      <c r="C1307" t="s">
        <v>185</v>
      </c>
      <c r="D1307">
        <v>402</v>
      </c>
      <c r="E1307">
        <v>52</v>
      </c>
      <c r="F1307" s="25" t="str">
        <f>VLOOKUP(B1307,Definitions!$C$7:$D$43,2,FALSE)</f>
        <v>Iceland</v>
      </c>
      <c r="G1307" t="str">
        <f>VLOOKUP(C1307,Definitions!$C$49:$D$57,2,FALSE)</f>
        <v>Residential</v>
      </c>
      <c r="H1307" t="str">
        <f>VLOOKUP(D1307,Definitions!$C$60:$D$104,2,FALSE)</f>
        <v>MFH</v>
      </c>
      <c r="J1307" s="29" t="str">
        <f>VLOOKUP(E1307,Definitions!$C$115:$D$131,2,FALSE)</f>
        <v>Geothermal</v>
      </c>
      <c r="K1307" s="106"/>
      <c r="L1307" s="105"/>
      <c r="M1307" s="103">
        <f t="shared" si="261"/>
        <v>0.43880606757276963</v>
      </c>
      <c r="N1307" s="37"/>
      <c r="O1307" s="105"/>
      <c r="P1307" s="105">
        <f t="shared" si="262"/>
        <v>0.43880606757276963</v>
      </c>
      <c r="Q1307" s="105">
        <f t="shared" si="263"/>
        <v>0.43880606757276963</v>
      </c>
      <c r="R1307" s="103">
        <f t="shared" si="264"/>
        <v>0</v>
      </c>
      <c r="S1307" s="96">
        <v>0.37456468766494411</v>
      </c>
      <c r="T1307" s="128" t="s">
        <v>981</v>
      </c>
      <c r="U1307" s="96">
        <v>6.4241379907825552E-2</v>
      </c>
      <c r="V1307" s="128" t="s">
        <v>981</v>
      </c>
      <c r="W1307" s="96">
        <v>0</v>
      </c>
      <c r="X1307" s="96">
        <v>0</v>
      </c>
      <c r="Y1307" s="96">
        <v>0</v>
      </c>
      <c r="Z1307" s="96">
        <v>0</v>
      </c>
      <c r="AA1307" s="105">
        <v>0</v>
      </c>
      <c r="AB1307" s="108">
        <v>0</v>
      </c>
      <c r="AC1307" s="96">
        <v>0</v>
      </c>
      <c r="AD1307" s="109">
        <v>0</v>
      </c>
      <c r="AE1307" s="96">
        <v>0</v>
      </c>
      <c r="AF1307" s="96">
        <v>0</v>
      </c>
      <c r="AG1307" s="96">
        <v>0</v>
      </c>
      <c r="AH1307" s="105">
        <v>0</v>
      </c>
      <c r="AI1307" s="108">
        <v>0</v>
      </c>
      <c r="AJ1307" s="105">
        <v>0</v>
      </c>
      <c r="AK1307" s="108" t="s">
        <v>981</v>
      </c>
      <c r="AL1307" s="9" t="str">
        <f>VLOOKUP(F1307,Definitions!$B$7:$E$39,4,FALSE)</f>
        <v>Rest</v>
      </c>
    </row>
    <row r="1308" spans="1:38">
      <c r="A1308" s="36" t="str">
        <f t="shared" si="260"/>
        <v>IS402_53</v>
      </c>
      <c r="B1308" t="s">
        <v>141</v>
      </c>
      <c r="C1308" t="s">
        <v>185</v>
      </c>
      <c r="D1308">
        <v>402</v>
      </c>
      <c r="E1308">
        <v>53</v>
      </c>
      <c r="F1308" s="25" t="str">
        <f>VLOOKUP(B1308,Definitions!$C$7:$D$43,2,FALSE)</f>
        <v>Iceland</v>
      </c>
      <c r="G1308" t="str">
        <f>VLOOKUP(C1308,Definitions!$C$49:$D$57,2,FALSE)</f>
        <v>Residential</v>
      </c>
      <c r="H1308" t="str">
        <f>VLOOKUP(D1308,Definitions!$C$60:$D$104,2,FALSE)</f>
        <v>MFH</v>
      </c>
      <c r="J1308" s="29" t="str">
        <f>VLOOKUP(E1308,Definitions!$C$115:$D$131,2,FALSE)</f>
        <v>Solar energy</v>
      </c>
      <c r="K1308" s="106"/>
      <c r="L1308" s="105"/>
      <c r="M1308" s="103">
        <f t="shared" si="261"/>
        <v>0</v>
      </c>
      <c r="N1308" s="37"/>
      <c r="O1308" s="105"/>
      <c r="P1308" s="105">
        <f t="shared" si="262"/>
        <v>0</v>
      </c>
      <c r="Q1308" s="105">
        <f t="shared" si="263"/>
        <v>0</v>
      </c>
      <c r="R1308" s="103">
        <f t="shared" si="264"/>
        <v>0</v>
      </c>
      <c r="S1308" s="96">
        <v>0</v>
      </c>
      <c r="T1308" s="128" t="s">
        <v>981</v>
      </c>
      <c r="U1308" s="96">
        <v>0</v>
      </c>
      <c r="V1308" s="128" t="s">
        <v>981</v>
      </c>
      <c r="W1308" s="96">
        <v>0</v>
      </c>
      <c r="X1308" s="96">
        <v>0</v>
      </c>
      <c r="Y1308" s="96">
        <v>0</v>
      </c>
      <c r="Z1308" s="96">
        <v>0</v>
      </c>
      <c r="AA1308" s="105">
        <v>0</v>
      </c>
      <c r="AB1308" s="108">
        <v>0</v>
      </c>
      <c r="AC1308" s="96">
        <v>0</v>
      </c>
      <c r="AD1308" s="109">
        <v>0</v>
      </c>
      <c r="AE1308" s="96">
        <v>0</v>
      </c>
      <c r="AF1308" s="96">
        <v>0</v>
      </c>
      <c r="AG1308" s="96">
        <v>0</v>
      </c>
      <c r="AH1308" s="105">
        <v>0</v>
      </c>
      <c r="AI1308" s="108">
        <v>0</v>
      </c>
      <c r="AJ1308" s="105">
        <v>0</v>
      </c>
      <c r="AK1308" s="108" t="s">
        <v>981</v>
      </c>
      <c r="AL1308" s="9" t="str">
        <f>VLOOKUP(F1308,Definitions!$B$7:$E$39,4,FALSE)</f>
        <v>Rest</v>
      </c>
    </row>
    <row r="1309" spans="1:38">
      <c r="A1309" s="36" t="str">
        <f t="shared" si="260"/>
        <v>IS402_58</v>
      </c>
      <c r="B1309" t="s">
        <v>141</v>
      </c>
      <c r="C1309" t="s">
        <v>185</v>
      </c>
      <c r="D1309">
        <v>402</v>
      </c>
      <c r="E1309">
        <v>58</v>
      </c>
      <c r="F1309" s="25" t="str">
        <f>VLOOKUP(B1309,Definitions!$C$7:$D$43,2,FALSE)</f>
        <v>Iceland</v>
      </c>
      <c r="G1309" t="str">
        <f>VLOOKUP(C1309,Definitions!$C$49:$D$57,2,FALSE)</f>
        <v>Residential</v>
      </c>
      <c r="H1309" t="str">
        <f>VLOOKUP(D1309,Definitions!$C$60:$D$104,2,FALSE)</f>
        <v>MFH</v>
      </c>
      <c r="J1309" s="29" t="str">
        <f>VLOOKUP(E1309,Definitions!$C$115:$D$131,2,FALSE)</f>
        <v>Ambient heat total</v>
      </c>
      <c r="K1309" s="106"/>
      <c r="L1309" s="105"/>
      <c r="M1309" s="103">
        <f t="shared" si="261"/>
        <v>0</v>
      </c>
      <c r="N1309" s="37"/>
      <c r="O1309" s="105"/>
      <c r="P1309" s="105">
        <f t="shared" si="262"/>
        <v>0</v>
      </c>
      <c r="Q1309" s="105">
        <f t="shared" si="263"/>
        <v>0</v>
      </c>
      <c r="R1309" s="103">
        <f t="shared" si="264"/>
        <v>0</v>
      </c>
      <c r="S1309" s="96">
        <v>0</v>
      </c>
      <c r="T1309" s="128" t="s">
        <v>981</v>
      </c>
      <c r="U1309" s="96">
        <v>0</v>
      </c>
      <c r="V1309" s="128" t="s">
        <v>981</v>
      </c>
      <c r="W1309" s="96">
        <v>0</v>
      </c>
      <c r="X1309" s="96">
        <v>0</v>
      </c>
      <c r="Y1309" s="96">
        <v>0</v>
      </c>
      <c r="Z1309" s="96">
        <v>0</v>
      </c>
      <c r="AA1309" s="105">
        <v>0</v>
      </c>
      <c r="AB1309" s="108">
        <v>0</v>
      </c>
      <c r="AC1309" s="96">
        <v>0</v>
      </c>
      <c r="AD1309" s="109">
        <v>0</v>
      </c>
      <c r="AE1309" s="96">
        <v>0</v>
      </c>
      <c r="AF1309" s="96">
        <v>0</v>
      </c>
      <c r="AG1309" s="96">
        <v>0</v>
      </c>
      <c r="AH1309" s="105">
        <v>0</v>
      </c>
      <c r="AI1309" s="108">
        <v>0</v>
      </c>
      <c r="AJ1309" s="105">
        <v>0</v>
      </c>
      <c r="AK1309" s="108" t="s">
        <v>981</v>
      </c>
      <c r="AL1309" s="9" t="str">
        <f>VLOOKUP(F1309,Definitions!$B$7:$E$39,4,FALSE)</f>
        <v>Rest</v>
      </c>
    </row>
    <row r="1310" spans="1:38">
      <c r="A1310" s="36" t="str">
        <f t="shared" si="260"/>
        <v>IS402_55</v>
      </c>
      <c r="B1310" t="s">
        <v>141</v>
      </c>
      <c r="C1310" t="s">
        <v>185</v>
      </c>
      <c r="D1310">
        <v>402</v>
      </c>
      <c r="E1310">
        <v>55</v>
      </c>
      <c r="F1310" s="25" t="str">
        <f>VLOOKUP(B1310,Definitions!$C$7:$D$43,2,FALSE)</f>
        <v>Iceland</v>
      </c>
      <c r="G1310" t="str">
        <f>VLOOKUP(C1310,Definitions!$C$49:$D$57,2,FALSE)</f>
        <v>Residential</v>
      </c>
      <c r="H1310" t="str">
        <f>VLOOKUP(D1310,Definitions!$C$60:$D$104,2,FALSE)</f>
        <v>MFH</v>
      </c>
      <c r="J1310" s="29" t="str">
        <f>VLOOKUP(E1310,Definitions!$C$115:$D$131,2,FALSE)</f>
        <v xml:space="preserve">Other RES </v>
      </c>
      <c r="K1310" s="106"/>
      <c r="L1310" s="105"/>
      <c r="M1310" s="103">
        <f t="shared" si="261"/>
        <v>0</v>
      </c>
      <c r="N1310" s="37"/>
      <c r="O1310" s="105"/>
      <c r="P1310" s="105">
        <f t="shared" si="262"/>
        <v>0</v>
      </c>
      <c r="Q1310" s="105">
        <f t="shared" si="263"/>
        <v>0</v>
      </c>
      <c r="R1310" s="103">
        <f t="shared" si="264"/>
        <v>0</v>
      </c>
      <c r="S1310" s="96">
        <v>0</v>
      </c>
      <c r="T1310" s="128" t="s">
        <v>981</v>
      </c>
      <c r="U1310" s="96">
        <v>0</v>
      </c>
      <c r="V1310" s="128" t="s">
        <v>981</v>
      </c>
      <c r="W1310" s="96">
        <v>0</v>
      </c>
      <c r="X1310" s="96">
        <v>0</v>
      </c>
      <c r="Y1310" s="96">
        <v>0</v>
      </c>
      <c r="Z1310" s="96">
        <v>0</v>
      </c>
      <c r="AA1310" s="105">
        <v>0</v>
      </c>
      <c r="AB1310" s="108">
        <v>0</v>
      </c>
      <c r="AC1310" s="96">
        <v>0</v>
      </c>
      <c r="AD1310" s="109">
        <v>0</v>
      </c>
      <c r="AE1310" s="96">
        <v>0</v>
      </c>
      <c r="AF1310" s="96">
        <v>0</v>
      </c>
      <c r="AG1310" s="96">
        <v>0</v>
      </c>
      <c r="AH1310" s="105">
        <v>0</v>
      </c>
      <c r="AI1310" s="108">
        <v>0</v>
      </c>
      <c r="AJ1310" s="105">
        <v>0</v>
      </c>
      <c r="AK1310" s="108" t="s">
        <v>981</v>
      </c>
      <c r="AL1310" s="9" t="str">
        <f>VLOOKUP(F1310,Definitions!$B$7:$E$39,4,FALSE)</f>
        <v>Rest</v>
      </c>
    </row>
  </sheetData>
  <autoFilter ref="A8:AK1310"/>
  <mergeCells count="6">
    <mergeCell ref="AE6:AH6"/>
    <mergeCell ref="B6:E6"/>
    <mergeCell ref="F6:J6"/>
    <mergeCell ref="K6:M6"/>
    <mergeCell ref="O6:R6"/>
    <mergeCell ref="W6:AA6"/>
  </mergeCells>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7">
    <tabColor rgb="FFCC99FF"/>
  </sheetPr>
  <dimension ref="A1:AM442"/>
  <sheetViews>
    <sheetView zoomScale="85" zoomScaleNormal="85" workbookViewId="0">
      <selection activeCell="M17" sqref="M17"/>
    </sheetView>
  </sheetViews>
  <sheetFormatPr baseColWidth="10" defaultColWidth="9.140625" defaultRowHeight="15" outlineLevelCol="1"/>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3" width="13.140625" customWidth="1"/>
    <col min="24" max="26" width="13.140625" hidden="1" customWidth="1" outlineLevel="1"/>
    <col min="27" max="27" width="13.140625" style="45" hidden="1" customWidth="1" outlineLevel="1"/>
    <col min="28" max="28" width="13.140625" style="52" customWidth="1" collapsed="1"/>
    <col min="29" max="29" width="13.140625" customWidth="1"/>
    <col min="30" max="30" width="13.140625" style="58" customWidth="1"/>
    <col min="31" max="31" width="13.140625" customWidth="1"/>
    <col min="32" max="33" width="13.140625" hidden="1" customWidth="1" outlineLevel="1"/>
    <col min="34" max="34" width="13.140625" style="45" hidden="1" customWidth="1" outlineLevel="1"/>
    <col min="35" max="35" width="13.140625" style="52" customWidth="1" collapsed="1"/>
    <col min="36" max="36" width="13.140625" style="45" customWidth="1"/>
    <col min="37" max="37" width="13.140625" style="52" customWidth="1"/>
    <col min="38" max="39" width="13.140625" customWidth="1"/>
  </cols>
  <sheetData>
    <row r="1" spans="1:39"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c r="AM1" s="41">
        <v>39</v>
      </c>
    </row>
    <row r="2" spans="1:39"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9"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39"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39" ht="24" thickBot="1">
      <c r="B5" s="3"/>
      <c r="C5" s="3"/>
      <c r="D5" s="3"/>
      <c r="E5" s="3"/>
      <c r="F5" s="69"/>
      <c r="G5" s="113" t="s">
        <v>860</v>
      </c>
      <c r="H5" s="71"/>
      <c r="I5" s="72">
        <v>2012</v>
      </c>
      <c r="O5" s="63"/>
      <c r="P5" s="63" t="s">
        <v>267</v>
      </c>
      <c r="AC5" s="20" t="s">
        <v>236</v>
      </c>
      <c r="AJ5" s="61" t="s">
        <v>238</v>
      </c>
    </row>
    <row r="6" spans="1:39" s="16" customFormat="1" ht="31.5">
      <c r="A6" s="32"/>
      <c r="B6" s="178" t="s">
        <v>216</v>
      </c>
      <c r="C6" s="179"/>
      <c r="D6" s="179"/>
      <c r="E6" s="180"/>
      <c r="F6" s="178" t="s">
        <v>217</v>
      </c>
      <c r="G6" s="181"/>
      <c r="H6" s="181"/>
      <c r="I6" s="181"/>
      <c r="J6" s="180"/>
      <c r="K6" s="176" t="s">
        <v>172</v>
      </c>
      <c r="L6" s="177"/>
      <c r="M6" s="177"/>
      <c r="N6" s="53"/>
      <c r="O6" s="182" t="s">
        <v>272</v>
      </c>
      <c r="P6" s="183"/>
      <c r="Q6" s="183"/>
      <c r="R6" s="184"/>
      <c r="S6" s="48" t="s">
        <v>222</v>
      </c>
      <c r="T6" s="53"/>
      <c r="U6" s="48" t="s">
        <v>235</v>
      </c>
      <c r="V6" s="53"/>
      <c r="W6" s="172" t="s">
        <v>223</v>
      </c>
      <c r="X6" s="173"/>
      <c r="Y6" s="173"/>
      <c r="Z6" s="173"/>
      <c r="AA6" s="173"/>
      <c r="AB6" s="53"/>
      <c r="AC6" s="39" t="s">
        <v>234</v>
      </c>
      <c r="AD6" s="53"/>
      <c r="AE6" s="174" t="s">
        <v>229</v>
      </c>
      <c r="AF6" s="175"/>
      <c r="AG6" s="175"/>
      <c r="AH6" s="175"/>
      <c r="AI6" s="53"/>
      <c r="AJ6" s="62" t="s">
        <v>237</v>
      </c>
      <c r="AK6" s="53"/>
    </row>
    <row r="7" spans="1:39" s="12" customFormat="1" ht="72.75" customHeight="1">
      <c r="A7" s="33" t="s">
        <v>221</v>
      </c>
      <c r="B7" s="17" t="s">
        <v>213</v>
      </c>
      <c r="C7" s="17" t="s">
        <v>168</v>
      </c>
      <c r="D7" s="17" t="s">
        <v>169</v>
      </c>
      <c r="E7" s="17" t="s">
        <v>214</v>
      </c>
      <c r="F7" s="67" t="s">
        <v>213</v>
      </c>
      <c r="G7" s="17" t="s">
        <v>168</v>
      </c>
      <c r="H7" s="17" t="s">
        <v>169</v>
      </c>
      <c r="I7" s="17" t="s">
        <v>239</v>
      </c>
      <c r="J7" s="68" t="s">
        <v>215</v>
      </c>
      <c r="K7" s="97" t="s">
        <v>228</v>
      </c>
      <c r="L7" s="110" t="s">
        <v>247</v>
      </c>
      <c r="M7" s="111" t="s">
        <v>271</v>
      </c>
      <c r="N7" s="107" t="s">
        <v>218</v>
      </c>
      <c r="O7" s="112" t="s">
        <v>270</v>
      </c>
      <c r="P7" s="112" t="s">
        <v>266</v>
      </c>
      <c r="Q7" s="112" t="s">
        <v>268</v>
      </c>
      <c r="R7" s="112" t="s">
        <v>269</v>
      </c>
      <c r="S7" s="141" t="s">
        <v>735</v>
      </c>
      <c r="T7" s="107" t="s">
        <v>218</v>
      </c>
      <c r="U7" s="141" t="s">
        <v>736</v>
      </c>
      <c r="V7" s="107" t="s">
        <v>218</v>
      </c>
      <c r="W7" s="141" t="s">
        <v>742</v>
      </c>
      <c r="X7" s="101" t="s">
        <v>862</v>
      </c>
      <c r="Y7" s="101" t="s">
        <v>863</v>
      </c>
      <c r="Z7" s="98" t="s">
        <v>864</v>
      </c>
      <c r="AA7" s="98" t="s">
        <v>227</v>
      </c>
      <c r="AB7" s="107" t="s">
        <v>218</v>
      </c>
      <c r="AC7" s="142" t="s">
        <v>737</v>
      </c>
      <c r="AD7" s="107" t="s">
        <v>218</v>
      </c>
      <c r="AE7" s="143" t="s">
        <v>738</v>
      </c>
      <c r="AF7" s="102" t="s">
        <v>865</v>
      </c>
      <c r="AG7" s="102" t="s">
        <v>866</v>
      </c>
      <c r="AH7" s="100" t="s">
        <v>867</v>
      </c>
      <c r="AI7" s="107" t="s">
        <v>218</v>
      </c>
      <c r="AJ7" s="144" t="s">
        <v>739</v>
      </c>
      <c r="AK7" s="107" t="s">
        <v>218</v>
      </c>
      <c r="AL7" s="99" t="s">
        <v>728</v>
      </c>
    </row>
    <row r="8" spans="1:39"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9">
      <c r="A9" s="36" t="str">
        <f>B9&amp;D9&amp;"_"&amp;E9</f>
        <v>BE999_0</v>
      </c>
      <c r="B9" t="s">
        <v>11</v>
      </c>
      <c r="C9" t="s">
        <v>273</v>
      </c>
      <c r="D9">
        <v>999</v>
      </c>
      <c r="E9">
        <v>0</v>
      </c>
      <c r="F9" s="25" t="str">
        <f>VLOOKUP(B9,Definitions!$C$7:$D$43,2,FALSE)</f>
        <v>Belgium</v>
      </c>
      <c r="G9" t="str">
        <f>VLOOKUP(C9,Definitions!$C$49:$D$57,2,FALSE)</f>
        <v>TOTAL</v>
      </c>
      <c r="H9" t="str">
        <f>VLOOKUP(D9,Definitions!$C$60:$D$104,2,FALSE)</f>
        <v>TOTAL</v>
      </c>
      <c r="J9" s="29" t="str">
        <f>VLOOKUP(E9,Definitions!$C$115:$D$131,2,FALSE)</f>
        <v>TOTAL</v>
      </c>
      <c r="K9" s="47"/>
      <c r="L9" s="105"/>
      <c r="M9" s="105">
        <f>SUM(O9:P9)</f>
        <v>158.1881097049378</v>
      </c>
      <c r="N9" s="56"/>
      <c r="O9" s="46"/>
      <c r="P9" s="105">
        <f>Q9+R9</f>
        <v>158.1881097049378</v>
      </c>
      <c r="Q9" s="105">
        <f>S9+U9+W9</f>
        <v>142.19935620224425</v>
      </c>
      <c r="R9" s="103">
        <f>AC9+AE9</f>
        <v>15.988753502693564</v>
      </c>
      <c r="S9" s="13">
        <f>SUMIF(IND_TWh_UE!$A$9:$A$442,TOT_TWh_UE!$B9&amp;200&amp;"_"&amp;TOT_TWh_UE!$E9,IND_TWh_UE!$S$9:$S$442)+SUMIF(TER_TWh_UE!$A$9:$A$442,TOT_TWh_UE!$B9&amp;300&amp;"_"&amp;TOT_TWh_UE!$E9,TER_TWh_UE!$S$9:$S$442)+SUMIF(RES_TWh_UE!$A$9:$A$1310,TOT_TWh_UE!$B9&amp;400&amp;"_"&amp;TOT_TWh_UE!$E9,RES_TWh_UE!$S$9:$S$1310)</f>
        <v>79.842972437791332</v>
      </c>
      <c r="T9" s="56"/>
      <c r="U9" s="96">
        <f>SUMIF(IND_TWh_UE!$A$9:$A$442,TOT_TWh_UE!$B9&amp;200&amp;"_"&amp;TOT_TWh_UE!$E9,IND_TWh_UE!$U$9:$U$442)+SUMIF(TER_TWh_UE!$A$9:$A$442,TOT_TWh_UE!$B9&amp;300&amp;"_"&amp;TOT_TWh_UE!$E9,TER_TWh_UE!$U$9:$U$442)+SUMIF(RES_TWh_UE!$A$9:$A$1310,TOT_TWh_UE!$B9&amp;400&amp;"_"&amp;TOT_TWh_UE!$E9,RES_TWh_UE!$U$9:$U$1310)</f>
        <v>10.303336386398433</v>
      </c>
      <c r="V9" s="56"/>
      <c r="W9" s="96">
        <f>SUMIF(IND_TWh_UE!$A$9:$A$442,TOT_TWh_UE!$B9&amp;200&amp;"_"&amp;TOT_TWh_UE!$E9,IND_TWh_UE!$W$9:$W$442)+SUMIF(TER_TWh_UE!$A$9:$A$442,TOT_TWh_UE!$B9&amp;300&amp;"_"&amp;TOT_TWh_UE!$E9,TER_TWh_UE!$W$9:$W$442)+SUMIF(RES_TWh_UE!$A$9:$A$1310,TOT_TWh_UE!$B9&amp;400&amp;"_"&amp;TOT_TWh_UE!$E9,RES_TWh_UE!$W$9:$W$1310)</f>
        <v>52.053047378054487</v>
      </c>
      <c r="X9" s="13"/>
      <c r="Y9" s="13"/>
      <c r="Z9" s="13"/>
      <c r="AA9" s="46"/>
      <c r="AB9" s="56"/>
      <c r="AC9" s="96">
        <f>SUMIF(IND_TWh_UE!$A$9:$A$442,TOT_TWh_UE!$B9&amp;200&amp;"_"&amp;TOT_TWh_UE!$E9,IND_TWh_UE!$AC$9:$AC$442)+SUMIF(TER_TWh_UE!$A$9:$A$442,TOT_TWh_UE!$B9&amp;300&amp;"_"&amp;TOT_TWh_UE!$E9,TER_TWh_UE!$AC$9:$AC$442)+SUMIF(RES_TWh_UE!$A$9:$A$1310,TOT_TWh_UE!$B9&amp;400&amp;"_"&amp;TOT_TWh_UE!$E9,RES_TWh_UE!$AC$9:$AC$1310)</f>
        <v>2.2297720115271762</v>
      </c>
      <c r="AD9" s="60"/>
      <c r="AE9" s="96">
        <f>SUMIF(IND_TWh_UE!$A$9:$A$442,TOT_TWh_UE!$B9&amp;200&amp;"_"&amp;TOT_TWh_UE!$E9,IND_TWh_UE!$AE$9:$AE$442)+SUMIF(TER_TWh_UE!$A$9:$A$442,TOT_TWh_UE!$B9&amp;300&amp;"_"&amp;TOT_TWh_UE!$E9,TER_TWh_UE!$AE$9:$AE$442)+SUMIF(RES_TWh_UE!$A$9:$A$1310,TOT_TWh_UE!$B9&amp;400&amp;"_"&amp;TOT_TWh_UE!$E9,RES_TWh_UE!$AE$9:$AE$1310)</f>
        <v>13.758981491166388</v>
      </c>
      <c r="AF9" s="13"/>
      <c r="AG9" s="13"/>
      <c r="AH9" s="46"/>
      <c r="AI9" s="56"/>
      <c r="AJ9" s="96">
        <f>SUMIF(RES_TWh_UE!$A$9:$A$1310,TOT_TWh_UE!$B9&amp;400&amp;"_"&amp;TOT_TWh_UE!$E9,RES_TWh_UE!$AJ$9:$AJ$1310)</f>
        <v>2.2106113245937555</v>
      </c>
      <c r="AK9" s="56"/>
      <c r="AL9" s="9" t="str">
        <f>VLOOKUP(F9,Definitions!$B$7:$E$39,4,FALSE)</f>
        <v>EU28</v>
      </c>
    </row>
    <row r="10" spans="1:39">
      <c r="A10" s="36" t="str">
        <f t="shared" ref="A10:A65" si="0">B10&amp;D10&amp;"_"&amp;E10</f>
        <v>BE999_1</v>
      </c>
      <c r="B10" t="s">
        <v>11</v>
      </c>
      <c r="C10" t="s">
        <v>273</v>
      </c>
      <c r="D10">
        <v>999</v>
      </c>
      <c r="E10">
        <v>1</v>
      </c>
      <c r="F10" s="25" t="str">
        <f>VLOOKUP(B10,Definitions!$C$7:$D$43,2,FALSE)</f>
        <v>Belgium</v>
      </c>
      <c r="G10" t="str">
        <f>VLOOKUP(C10,Definitions!$C$49:$D$57,2,FALSE)</f>
        <v>TOTAL</v>
      </c>
      <c r="H10" t="str">
        <f>VLOOKUP(D10,Definitions!$C$60:$D$104,2,FALSE)</f>
        <v>TOTAL</v>
      </c>
      <c r="J10" s="29" t="str">
        <f>VLOOKUP(E10,Definitions!$C$115:$D$131,2,FALSE)</f>
        <v>Coal</v>
      </c>
      <c r="K10" s="106"/>
      <c r="L10" s="105"/>
      <c r="M10" s="105">
        <f t="shared" ref="M10:M65" si="1">SUM(O10:P10)</f>
        <v>9.8534753297862832</v>
      </c>
      <c r="N10" s="56"/>
      <c r="O10" s="105"/>
      <c r="P10" s="105">
        <f t="shared" ref="P10:P65" si="2">Q10+R10</f>
        <v>9.8534753297862832</v>
      </c>
      <c r="Q10" s="105">
        <f t="shared" ref="Q10:Q65" si="3">S10+U10+W10</f>
        <v>9.8534753297862832</v>
      </c>
      <c r="R10" s="103">
        <f t="shared" ref="R10:R65" si="4">AC10+AE10</f>
        <v>0</v>
      </c>
      <c r="S10" s="96">
        <f>SUMIF(IND_TWh_UE!$A$9:$A$442,TOT_TWh_UE!$B10&amp;200&amp;"_"&amp;TOT_TWh_UE!$E10,IND_TWh_UE!$S$9:$S$442)+SUMIF(TER_TWh_UE!$A$9:$A$442,TOT_TWh_UE!$B10&amp;300&amp;"_"&amp;TOT_TWh_UE!$E10,TER_TWh_UE!$S$9:$S$442)+SUMIF(RES_TWh_UE!$A$9:$A$1310,TOT_TWh_UE!$B10&amp;400&amp;"_"&amp;TOT_TWh_UE!$E10,RES_TWh_UE!$S$9:$S$1310)</f>
        <v>1.0124557268866914</v>
      </c>
      <c r="T10" s="56"/>
      <c r="U10" s="96">
        <f>SUMIF(IND_TWh_UE!$A$9:$A$442,TOT_TWh_UE!$B10&amp;200&amp;"_"&amp;TOT_TWh_UE!$E10,IND_TWh_UE!$U$9:$U$442)+SUMIF(TER_TWh_UE!$A$9:$A$442,TOT_TWh_UE!$B10&amp;300&amp;"_"&amp;TOT_TWh_UE!$E10,TER_TWh_UE!$U$9:$U$442)+SUMIF(RES_TWh_UE!$A$9:$A$1310,TOT_TWh_UE!$B10&amp;400&amp;"_"&amp;TOT_TWh_UE!$E10,RES_TWh_UE!$U$9:$U$1310)</f>
        <v>2.7850476218185512E-3</v>
      </c>
      <c r="V10" s="56"/>
      <c r="W10" s="96">
        <f>SUMIF(IND_TWh_UE!$A$9:$A$442,TOT_TWh_UE!$B10&amp;200&amp;"_"&amp;TOT_TWh_UE!$E10,IND_TWh_UE!$W$9:$W$442)+SUMIF(TER_TWh_UE!$A$9:$A$442,TOT_TWh_UE!$B10&amp;300&amp;"_"&amp;TOT_TWh_UE!$E10,TER_TWh_UE!$W$9:$W$442)+SUMIF(RES_TWh_UE!$A$9:$A$1310,TOT_TWh_UE!$B10&amp;400&amp;"_"&amp;TOT_TWh_UE!$E10,RES_TWh_UE!$W$9:$W$1310)</f>
        <v>8.8382345552777739</v>
      </c>
      <c r="X10" s="13"/>
      <c r="Y10" s="13"/>
      <c r="Z10" s="13"/>
      <c r="AA10" s="46"/>
      <c r="AB10" s="56"/>
      <c r="AC10" s="96">
        <f>SUMIF(IND_TWh_UE!$A$9:$A$442,TOT_TWh_UE!$B10&amp;200&amp;"_"&amp;TOT_TWh_UE!$E10,IND_TWh_UE!$AC$9:$AC$442)+SUMIF(TER_TWh_UE!$A$9:$A$442,TOT_TWh_UE!$B10&amp;300&amp;"_"&amp;TOT_TWh_UE!$E10,TER_TWh_UE!$AC$9:$AC$442)+SUMIF(RES_TWh_UE!$A$9:$A$1310,TOT_TWh_UE!$B10&amp;400&amp;"_"&amp;TOT_TWh_UE!$E10,RES_TWh_UE!$AC$9:$AC$1310)</f>
        <v>0</v>
      </c>
      <c r="AD10" s="60"/>
      <c r="AE10" s="96">
        <f>SUMIF(IND_TWh_UE!$A$9:$A$442,TOT_TWh_UE!$B10&amp;200&amp;"_"&amp;TOT_TWh_UE!$E10,IND_TWh_UE!$AE$9:$AE$442)+SUMIF(TER_TWh_UE!$A$9:$A$442,TOT_TWh_UE!$B10&amp;300&amp;"_"&amp;TOT_TWh_UE!$E10,TER_TWh_UE!$AE$9:$AE$442)+SUMIF(RES_TWh_UE!$A$9:$A$1310,TOT_TWh_UE!$B10&amp;400&amp;"_"&amp;TOT_TWh_UE!$E10,RES_TWh_UE!$AE$9:$AE$1310)</f>
        <v>0</v>
      </c>
      <c r="AF10" s="13"/>
      <c r="AG10" s="13"/>
      <c r="AH10" s="46"/>
      <c r="AI10" s="56"/>
      <c r="AJ10" s="96">
        <f>SUMIF(RES_TWh_UE!$A$9:$A$1310,TOT_TWh_UE!$B10&amp;400&amp;"_"&amp;TOT_TWh_UE!$E10,RES_TWh_UE!$AJ$9:$AJ$1310)</f>
        <v>0</v>
      </c>
      <c r="AK10" s="56"/>
      <c r="AL10" s="9" t="str">
        <f>VLOOKUP(F10,Definitions!$B$7:$E$39,4,FALSE)</f>
        <v>EU28</v>
      </c>
    </row>
    <row r="11" spans="1:39">
      <c r="A11" s="36" t="str">
        <f t="shared" si="0"/>
        <v>BE999_2</v>
      </c>
      <c r="B11" t="s">
        <v>11</v>
      </c>
      <c r="C11" t="s">
        <v>273</v>
      </c>
      <c r="D11">
        <v>999</v>
      </c>
      <c r="E11">
        <v>2</v>
      </c>
      <c r="F11" s="25" t="str">
        <f>VLOOKUP(B11,Definitions!$C$7:$D$43,2,FALSE)</f>
        <v>Belgium</v>
      </c>
      <c r="G11" t="str">
        <f>VLOOKUP(C11,Definitions!$C$49:$D$57,2,FALSE)</f>
        <v>TOTAL</v>
      </c>
      <c r="H11" t="str">
        <f>VLOOKUP(D11,Definitions!$C$60:$D$104,2,FALSE)</f>
        <v>TOTAL</v>
      </c>
      <c r="J11" s="29" t="str">
        <f>VLOOKUP(E11,Definitions!$C$115:$D$131,2,FALSE)</f>
        <v>Fuel oil</v>
      </c>
      <c r="K11" s="106"/>
      <c r="L11" s="105"/>
      <c r="M11" s="105">
        <f t="shared" si="1"/>
        <v>30.325396200771415</v>
      </c>
      <c r="N11" s="56"/>
      <c r="O11" s="105"/>
      <c r="P11" s="105">
        <f t="shared" si="2"/>
        <v>30.325396200771415</v>
      </c>
      <c r="Q11" s="105">
        <f t="shared" si="3"/>
        <v>30.325396200771415</v>
      </c>
      <c r="R11" s="103">
        <f t="shared" si="4"/>
        <v>0</v>
      </c>
      <c r="S11" s="96">
        <f>SUMIF(IND_TWh_UE!$A$9:$A$442,TOT_TWh_UE!$B11&amp;200&amp;"_"&amp;TOT_TWh_UE!$E11,IND_TWh_UE!$S$9:$S$442)+SUMIF(TER_TWh_UE!$A$9:$A$442,TOT_TWh_UE!$B11&amp;300&amp;"_"&amp;TOT_TWh_UE!$E11,TER_TWh_UE!$S$9:$S$442)+SUMIF(RES_TWh_UE!$A$9:$A$1310,TOT_TWh_UE!$B11&amp;400&amp;"_"&amp;TOT_TWh_UE!$E11,RES_TWh_UE!$S$9:$S$1310)</f>
        <v>25.134509276390986</v>
      </c>
      <c r="T11" s="56"/>
      <c r="U11" s="96">
        <f>SUMIF(IND_TWh_UE!$A$9:$A$442,TOT_TWh_UE!$B11&amp;200&amp;"_"&amp;TOT_TWh_UE!$E11,IND_TWh_UE!$U$9:$U$442)+SUMIF(TER_TWh_UE!$A$9:$A$442,TOT_TWh_UE!$B11&amp;300&amp;"_"&amp;TOT_TWh_UE!$E11,TER_TWh_UE!$U$9:$U$442)+SUMIF(RES_TWh_UE!$A$9:$A$1310,TOT_TWh_UE!$B11&amp;400&amp;"_"&amp;TOT_TWh_UE!$E11,RES_TWh_UE!$U$9:$U$1310)</f>
        <v>2.6254793657693143</v>
      </c>
      <c r="V11" s="56"/>
      <c r="W11" s="96">
        <f>SUMIF(IND_TWh_UE!$A$9:$A$442,TOT_TWh_UE!$B11&amp;200&amp;"_"&amp;TOT_TWh_UE!$E11,IND_TWh_UE!$W$9:$W$442)+SUMIF(TER_TWh_UE!$A$9:$A$442,TOT_TWh_UE!$B11&amp;300&amp;"_"&amp;TOT_TWh_UE!$E11,TER_TWh_UE!$W$9:$W$442)+SUMIF(RES_TWh_UE!$A$9:$A$1310,TOT_TWh_UE!$B11&amp;400&amp;"_"&amp;TOT_TWh_UE!$E11,RES_TWh_UE!$W$9:$W$1310)</f>
        <v>2.5654075586111116</v>
      </c>
      <c r="X11" s="13"/>
      <c r="Y11" s="13"/>
      <c r="Z11" s="13"/>
      <c r="AA11" s="46"/>
      <c r="AB11" s="56"/>
      <c r="AC11" s="96">
        <f>SUMIF(IND_TWh_UE!$A$9:$A$442,TOT_TWh_UE!$B11&amp;200&amp;"_"&amp;TOT_TWh_UE!$E11,IND_TWh_UE!$AC$9:$AC$442)+SUMIF(TER_TWh_UE!$A$9:$A$442,TOT_TWh_UE!$B11&amp;300&amp;"_"&amp;TOT_TWh_UE!$E11,TER_TWh_UE!$AC$9:$AC$442)+SUMIF(RES_TWh_UE!$A$9:$A$1310,TOT_TWh_UE!$B11&amp;400&amp;"_"&amp;TOT_TWh_UE!$E11,RES_TWh_UE!$AC$9:$AC$1310)</f>
        <v>0</v>
      </c>
      <c r="AD11" s="60"/>
      <c r="AE11" s="96">
        <f>SUMIF(IND_TWh_UE!$A$9:$A$442,TOT_TWh_UE!$B11&amp;200&amp;"_"&amp;TOT_TWh_UE!$E11,IND_TWh_UE!$AE$9:$AE$442)+SUMIF(TER_TWh_UE!$A$9:$A$442,TOT_TWh_UE!$B11&amp;300&amp;"_"&amp;TOT_TWh_UE!$E11,TER_TWh_UE!$AE$9:$AE$442)+SUMIF(RES_TWh_UE!$A$9:$A$1310,TOT_TWh_UE!$B11&amp;400&amp;"_"&amp;TOT_TWh_UE!$E11,RES_TWh_UE!$AE$9:$AE$1310)</f>
        <v>0</v>
      </c>
      <c r="AF11" s="13"/>
      <c r="AG11" s="13"/>
      <c r="AH11" s="46"/>
      <c r="AI11" s="56"/>
      <c r="AJ11" s="96">
        <f>SUMIF(RES_TWh_UE!$A$9:$A$1310,TOT_TWh_UE!$B11&amp;400&amp;"_"&amp;TOT_TWh_UE!$E11,RES_TWh_UE!$AJ$9:$AJ$1310)</f>
        <v>0.42616526377262742</v>
      </c>
      <c r="AK11" s="56"/>
      <c r="AL11" s="9" t="str">
        <f>VLOOKUP(F11,Definitions!$B$7:$E$39,4,FALSE)</f>
        <v>EU28</v>
      </c>
    </row>
    <row r="12" spans="1:39">
      <c r="A12" s="36" t="str">
        <f t="shared" si="0"/>
        <v>BE999_3</v>
      </c>
      <c r="B12" t="s">
        <v>11</v>
      </c>
      <c r="C12" t="s">
        <v>273</v>
      </c>
      <c r="D12">
        <v>999</v>
      </c>
      <c r="E12">
        <v>3</v>
      </c>
      <c r="F12" s="25" t="str">
        <f>VLOOKUP(B12,Definitions!$C$7:$D$43,2,FALSE)</f>
        <v>Belgium</v>
      </c>
      <c r="G12" t="str">
        <f>VLOOKUP(C12,Definitions!$C$49:$D$57,2,FALSE)</f>
        <v>TOTAL</v>
      </c>
      <c r="H12" t="str">
        <f>VLOOKUP(D12,Definitions!$C$60:$D$104,2,FALSE)</f>
        <v>TOTAL</v>
      </c>
      <c r="J12" s="29" t="str">
        <f>VLOOKUP(E12,Definitions!$C$115:$D$131,2,FALSE)</f>
        <v>Natural gas</v>
      </c>
      <c r="K12" s="106"/>
      <c r="L12" s="105"/>
      <c r="M12" s="105">
        <f t="shared" si="1"/>
        <v>74.129975751127603</v>
      </c>
      <c r="N12" s="56"/>
      <c r="O12" s="105"/>
      <c r="P12" s="105">
        <f t="shared" si="2"/>
        <v>74.129975751127603</v>
      </c>
      <c r="Q12" s="105">
        <f t="shared" si="3"/>
        <v>74.129975751127603</v>
      </c>
      <c r="R12" s="103">
        <f t="shared" si="4"/>
        <v>0</v>
      </c>
      <c r="S12" s="96">
        <f>SUMIF(IND_TWh_UE!$A$9:$A$442,TOT_TWh_UE!$B12&amp;200&amp;"_"&amp;TOT_TWh_UE!$E12,IND_TWh_UE!$S$9:$S$442)+SUMIF(TER_TWh_UE!$A$9:$A$442,TOT_TWh_UE!$B12&amp;300&amp;"_"&amp;TOT_TWh_UE!$E12,TER_TWh_UE!$S$9:$S$442)+SUMIF(RES_TWh_UE!$A$9:$A$1310,TOT_TWh_UE!$B12&amp;400&amp;"_"&amp;TOT_TWh_UE!$E12,RES_TWh_UE!$S$9:$S$1310)</f>
        <v>45.703338776869856</v>
      </c>
      <c r="T12" s="56"/>
      <c r="U12" s="96">
        <f>SUMIF(IND_TWh_UE!$A$9:$A$442,TOT_TWh_UE!$B12&amp;200&amp;"_"&amp;TOT_TWh_UE!$E12,IND_TWh_UE!$U$9:$U$442)+SUMIF(TER_TWh_UE!$A$9:$A$442,TOT_TWh_UE!$B12&amp;300&amp;"_"&amp;TOT_TWh_UE!$E12,TER_TWh_UE!$U$9:$U$442)+SUMIF(RES_TWh_UE!$A$9:$A$1310,TOT_TWh_UE!$B12&amp;400&amp;"_"&amp;TOT_TWh_UE!$E12,RES_TWh_UE!$U$9:$U$1310)</f>
        <v>4.4977200489799687</v>
      </c>
      <c r="V12" s="56"/>
      <c r="W12" s="96">
        <f>SUMIF(IND_TWh_UE!$A$9:$A$442,TOT_TWh_UE!$B12&amp;200&amp;"_"&amp;TOT_TWh_UE!$E12,IND_TWh_UE!$W$9:$W$442)+SUMIF(TER_TWh_UE!$A$9:$A$442,TOT_TWh_UE!$B12&amp;300&amp;"_"&amp;TOT_TWh_UE!$E12,TER_TWh_UE!$W$9:$W$442)+SUMIF(RES_TWh_UE!$A$9:$A$1310,TOT_TWh_UE!$B12&amp;400&amp;"_"&amp;TOT_TWh_UE!$E12,RES_TWh_UE!$W$9:$W$1310)</f>
        <v>23.928916925277779</v>
      </c>
      <c r="X12" s="13"/>
      <c r="Y12" s="13"/>
      <c r="Z12" s="13"/>
      <c r="AA12" s="46"/>
      <c r="AB12" s="56"/>
      <c r="AC12" s="96">
        <f>SUMIF(IND_TWh_UE!$A$9:$A$442,TOT_TWh_UE!$B12&amp;200&amp;"_"&amp;TOT_TWh_UE!$E12,IND_TWh_UE!$AC$9:$AC$442)+SUMIF(TER_TWh_UE!$A$9:$A$442,TOT_TWh_UE!$B12&amp;300&amp;"_"&amp;TOT_TWh_UE!$E12,TER_TWh_UE!$AC$9:$AC$442)+SUMIF(RES_TWh_UE!$A$9:$A$1310,TOT_TWh_UE!$B12&amp;400&amp;"_"&amp;TOT_TWh_UE!$E12,RES_TWh_UE!$AC$9:$AC$1310)</f>
        <v>0</v>
      </c>
      <c r="AD12" s="60"/>
      <c r="AE12" s="96">
        <f>SUMIF(IND_TWh_UE!$A$9:$A$442,TOT_TWh_UE!$B12&amp;200&amp;"_"&amp;TOT_TWh_UE!$E12,IND_TWh_UE!$AE$9:$AE$442)+SUMIF(TER_TWh_UE!$A$9:$A$442,TOT_TWh_UE!$B12&amp;300&amp;"_"&amp;TOT_TWh_UE!$E12,TER_TWh_UE!$AE$9:$AE$442)+SUMIF(RES_TWh_UE!$A$9:$A$1310,TOT_TWh_UE!$B12&amp;400&amp;"_"&amp;TOT_TWh_UE!$E12,RES_TWh_UE!$AE$9:$AE$1310)</f>
        <v>0</v>
      </c>
      <c r="AF12" s="13"/>
      <c r="AG12" s="13"/>
      <c r="AH12" s="46"/>
      <c r="AI12" s="56"/>
      <c r="AJ12" s="96">
        <f>SUMIF(RES_TWh_UE!$A$9:$A$1310,TOT_TWh_UE!$B12&amp;400&amp;"_"&amp;TOT_TWh_UE!$E12,RES_TWh_UE!$AJ$9:$AJ$1310)</f>
        <v>0.81971762682502669</v>
      </c>
      <c r="AK12" s="56"/>
      <c r="AL12" s="9" t="str">
        <f>VLOOKUP(F12,Definitions!$B$7:$E$39,4,FALSE)</f>
        <v>EU28</v>
      </c>
    </row>
    <row r="13" spans="1:39">
      <c r="A13" s="36" t="str">
        <f t="shared" si="0"/>
        <v>BE999_4</v>
      </c>
      <c r="B13" t="s">
        <v>11</v>
      </c>
      <c r="C13" t="s">
        <v>273</v>
      </c>
      <c r="D13">
        <v>999</v>
      </c>
      <c r="E13">
        <v>4</v>
      </c>
      <c r="F13" s="25" t="str">
        <f>VLOOKUP(B13,Definitions!$C$7:$D$43,2,FALSE)</f>
        <v>Belgium</v>
      </c>
      <c r="G13" t="str">
        <f>VLOOKUP(C13,Definitions!$C$49:$D$57,2,FALSE)</f>
        <v>TOTAL</v>
      </c>
      <c r="H13" t="str">
        <f>VLOOKUP(D13,Definitions!$C$60:$D$104,2,FALSE)</f>
        <v>TOTAL</v>
      </c>
      <c r="J13" s="29" t="str">
        <f>VLOOKUP(E13,Definitions!$C$115:$D$131,2,FALSE)</f>
        <v>Other fossil fuels</v>
      </c>
      <c r="K13" s="106"/>
      <c r="L13" s="105"/>
      <c r="M13" s="105">
        <f t="shared" si="1"/>
        <v>3.2841559511111131</v>
      </c>
      <c r="N13" s="56"/>
      <c r="O13" s="105"/>
      <c r="P13" s="105">
        <f t="shared" si="2"/>
        <v>3.2841559511111131</v>
      </c>
      <c r="Q13" s="105">
        <f t="shared" si="3"/>
        <v>3.2841559511111131</v>
      </c>
      <c r="R13" s="103">
        <f t="shared" si="4"/>
        <v>0</v>
      </c>
      <c r="S13" s="96">
        <f>SUMIF(IND_TWh_UE!$A$9:$A$442,TOT_TWh_UE!$B13&amp;200&amp;"_"&amp;TOT_TWh_UE!$E13,IND_TWh_UE!$S$9:$S$442)+SUMIF(TER_TWh_UE!$A$9:$A$442,TOT_TWh_UE!$B13&amp;300&amp;"_"&amp;TOT_TWh_UE!$E13,TER_TWh_UE!$S$9:$S$442)+SUMIF(RES_TWh_UE!$A$9:$A$1310,TOT_TWh_UE!$B13&amp;400&amp;"_"&amp;TOT_TWh_UE!$E13,RES_TWh_UE!$S$9:$S$1310)</f>
        <v>0</v>
      </c>
      <c r="T13" s="56"/>
      <c r="U13" s="96">
        <f>SUMIF(IND_TWh_UE!$A$9:$A$442,TOT_TWh_UE!$B13&amp;200&amp;"_"&amp;TOT_TWh_UE!$E13,IND_TWh_UE!$U$9:$U$442)+SUMIF(TER_TWh_UE!$A$9:$A$442,TOT_TWh_UE!$B13&amp;300&amp;"_"&amp;TOT_TWh_UE!$E13,TER_TWh_UE!$U$9:$U$442)+SUMIF(RES_TWh_UE!$A$9:$A$1310,TOT_TWh_UE!$B13&amp;400&amp;"_"&amp;TOT_TWh_UE!$E13,RES_TWh_UE!$U$9:$U$1310)</f>
        <v>0</v>
      </c>
      <c r="V13" s="56"/>
      <c r="W13" s="96">
        <f>SUMIF(IND_TWh_UE!$A$9:$A$442,TOT_TWh_UE!$B13&amp;200&amp;"_"&amp;TOT_TWh_UE!$E13,IND_TWh_UE!$W$9:$W$442)+SUMIF(TER_TWh_UE!$A$9:$A$442,TOT_TWh_UE!$B13&amp;300&amp;"_"&amp;TOT_TWh_UE!$E13,TER_TWh_UE!$W$9:$W$442)+SUMIF(RES_TWh_UE!$A$9:$A$1310,TOT_TWh_UE!$B13&amp;400&amp;"_"&amp;TOT_TWh_UE!$E13,RES_TWh_UE!$W$9:$W$1310)</f>
        <v>3.2841559511111131</v>
      </c>
      <c r="X13" s="13"/>
      <c r="Y13" s="13"/>
      <c r="Z13" s="13"/>
      <c r="AA13" s="46"/>
      <c r="AB13" s="56"/>
      <c r="AC13" s="96">
        <f>SUMIF(IND_TWh_UE!$A$9:$A$442,TOT_TWh_UE!$B13&amp;200&amp;"_"&amp;TOT_TWh_UE!$E13,IND_TWh_UE!$AC$9:$AC$442)+SUMIF(TER_TWh_UE!$A$9:$A$442,TOT_TWh_UE!$B13&amp;300&amp;"_"&amp;TOT_TWh_UE!$E13,TER_TWh_UE!$AC$9:$AC$442)+SUMIF(RES_TWh_UE!$A$9:$A$1310,TOT_TWh_UE!$B13&amp;400&amp;"_"&amp;TOT_TWh_UE!$E13,RES_TWh_UE!$AC$9:$AC$1310)</f>
        <v>0</v>
      </c>
      <c r="AD13" s="60"/>
      <c r="AE13" s="96">
        <f>SUMIF(IND_TWh_UE!$A$9:$A$442,TOT_TWh_UE!$B13&amp;200&amp;"_"&amp;TOT_TWh_UE!$E13,IND_TWh_UE!$AE$9:$AE$442)+SUMIF(TER_TWh_UE!$A$9:$A$442,TOT_TWh_UE!$B13&amp;300&amp;"_"&amp;TOT_TWh_UE!$E13,TER_TWh_UE!$AE$9:$AE$442)+SUMIF(RES_TWh_UE!$A$9:$A$1310,TOT_TWh_UE!$B13&amp;400&amp;"_"&amp;TOT_TWh_UE!$E13,RES_TWh_UE!$AE$9:$AE$1310)</f>
        <v>0</v>
      </c>
      <c r="AF13" s="13"/>
      <c r="AG13" s="13"/>
      <c r="AH13" s="46"/>
      <c r="AI13" s="56"/>
      <c r="AJ13" s="96">
        <f>SUMIF(RES_TWh_UE!$A$9:$A$1310,TOT_TWh_UE!$B13&amp;400&amp;"_"&amp;TOT_TWh_UE!$E13,RES_TWh_UE!$AJ$9:$AJ$1310)</f>
        <v>0</v>
      </c>
      <c r="AK13" s="56"/>
      <c r="AL13" s="9" t="str">
        <f>VLOOKUP(F13,Definitions!$B$7:$E$39,4,FALSE)</f>
        <v>EU28</v>
      </c>
    </row>
    <row r="14" spans="1:39">
      <c r="A14" s="36" t="str">
        <f t="shared" si="0"/>
        <v>BE999_6</v>
      </c>
      <c r="B14" t="s">
        <v>11</v>
      </c>
      <c r="C14" t="s">
        <v>273</v>
      </c>
      <c r="D14">
        <v>999</v>
      </c>
      <c r="E14">
        <v>6</v>
      </c>
      <c r="F14" s="25" t="str">
        <f>VLOOKUP(B14,Definitions!$C$7:$D$43,2,FALSE)</f>
        <v>Belgium</v>
      </c>
      <c r="G14" t="str">
        <f>VLOOKUP(C14,Definitions!$C$49:$D$57,2,FALSE)</f>
        <v>TOTAL</v>
      </c>
      <c r="H14" t="str">
        <f>VLOOKUP(D14,Definitions!$C$60:$D$104,2,FALSE)</f>
        <v>TOTAL</v>
      </c>
      <c r="J14" s="29" t="str">
        <f>VLOOKUP(E14,Definitions!$C$115:$D$131,2,FALSE)</f>
        <v>Electricity</v>
      </c>
      <c r="K14" s="106"/>
      <c r="L14" s="105"/>
      <c r="M14" s="105">
        <f t="shared" si="1"/>
        <v>24.05304492215798</v>
      </c>
      <c r="N14" s="56"/>
      <c r="O14" s="105"/>
      <c r="P14" s="105">
        <f t="shared" si="2"/>
        <v>24.05304492215798</v>
      </c>
      <c r="Q14" s="105">
        <f t="shared" si="3"/>
        <v>8.064291419464416</v>
      </c>
      <c r="R14" s="103">
        <f t="shared" si="4"/>
        <v>15.988753502693564</v>
      </c>
      <c r="S14" s="96">
        <f>SUMIF(IND_TWh_UE!$A$9:$A$442,TOT_TWh_UE!$B14&amp;200&amp;"_"&amp;TOT_TWh_UE!$E14,IND_TWh_UE!$S$9:$S$442)+SUMIF(TER_TWh_UE!$A$9:$A$442,TOT_TWh_UE!$B14&amp;300&amp;"_"&amp;TOT_TWh_UE!$E14,TER_TWh_UE!$S$9:$S$442)+SUMIF(RES_TWh_UE!$A$9:$A$1310,TOT_TWh_UE!$B14&amp;400&amp;"_"&amp;TOT_TWh_UE!$E14,RES_TWh_UE!$S$9:$S$1310)</f>
        <v>2.4041761903153827</v>
      </c>
      <c r="T14" s="56"/>
      <c r="U14" s="96">
        <f>SUMIF(IND_TWh_UE!$A$9:$A$442,TOT_TWh_UE!$B14&amp;200&amp;"_"&amp;TOT_TWh_UE!$E14,IND_TWh_UE!$U$9:$U$442)+SUMIF(TER_TWh_UE!$A$9:$A$442,TOT_TWh_UE!$B14&amp;300&amp;"_"&amp;TOT_TWh_UE!$E14,TER_TWh_UE!$U$9:$U$442)+SUMIF(RES_TWh_UE!$A$9:$A$1310,TOT_TWh_UE!$B14&amp;400&amp;"_"&amp;TOT_TWh_UE!$E14,RES_TWh_UE!$U$9:$U$1310)</f>
        <v>2.5297976805390028</v>
      </c>
      <c r="V14" s="56"/>
      <c r="W14" s="96">
        <f>SUMIF(IND_TWh_UE!$A$9:$A$442,TOT_TWh_UE!$B14&amp;200&amp;"_"&amp;TOT_TWh_UE!$E14,IND_TWh_UE!$W$9:$W$442)+SUMIF(TER_TWh_UE!$A$9:$A$442,TOT_TWh_UE!$B14&amp;300&amp;"_"&amp;TOT_TWh_UE!$E14,TER_TWh_UE!$W$9:$W$442)+SUMIF(RES_TWh_UE!$A$9:$A$1310,TOT_TWh_UE!$B14&amp;400&amp;"_"&amp;TOT_TWh_UE!$E14,RES_TWh_UE!$W$9:$W$1310)</f>
        <v>3.1303175486100296</v>
      </c>
      <c r="X14" s="13"/>
      <c r="Y14" s="13"/>
      <c r="Z14" s="13"/>
      <c r="AA14" s="46"/>
      <c r="AB14" s="56"/>
      <c r="AC14" s="96">
        <f>SUMIF(IND_TWh_UE!$A$9:$A$442,TOT_TWh_UE!$B14&amp;200&amp;"_"&amp;TOT_TWh_UE!$E14,IND_TWh_UE!$AC$9:$AC$442)+SUMIF(TER_TWh_UE!$A$9:$A$442,TOT_TWh_UE!$B14&amp;300&amp;"_"&amp;TOT_TWh_UE!$E14,TER_TWh_UE!$AC$9:$AC$442)+SUMIF(RES_TWh_UE!$A$9:$A$1310,TOT_TWh_UE!$B14&amp;400&amp;"_"&amp;TOT_TWh_UE!$E14,RES_TWh_UE!$AC$9:$AC$1310)</f>
        <v>2.2297720115271762</v>
      </c>
      <c r="AD14" s="60"/>
      <c r="AE14" s="96">
        <f>SUMIF(IND_TWh_UE!$A$9:$A$442,TOT_TWh_UE!$B14&amp;200&amp;"_"&amp;TOT_TWh_UE!$E14,IND_TWh_UE!$AE$9:$AE$442)+SUMIF(TER_TWh_UE!$A$9:$A$442,TOT_TWh_UE!$B14&amp;300&amp;"_"&amp;TOT_TWh_UE!$E14,TER_TWh_UE!$AE$9:$AE$442)+SUMIF(RES_TWh_UE!$A$9:$A$1310,TOT_TWh_UE!$B14&amp;400&amp;"_"&amp;TOT_TWh_UE!$E14,RES_TWh_UE!$AE$9:$AE$1310)</f>
        <v>13.758981491166388</v>
      </c>
      <c r="AF14" s="13"/>
      <c r="AG14" s="13"/>
      <c r="AH14" s="46"/>
      <c r="AI14" s="56"/>
      <c r="AJ14" s="96">
        <f>SUMIF(RES_TWh_UE!$A$9:$A$1310,TOT_TWh_UE!$B14&amp;400&amp;"_"&amp;TOT_TWh_UE!$E14,RES_TWh_UE!$AJ$9:$AJ$1310)</f>
        <v>0.96472843399610142</v>
      </c>
      <c r="AK14" s="56"/>
      <c r="AL14" s="9" t="str">
        <f>VLOOKUP(F14,Definitions!$B$7:$E$39,4,FALSE)</f>
        <v>EU28</v>
      </c>
    </row>
    <row r="15" spans="1:39">
      <c r="A15" s="36" t="str">
        <f t="shared" si="0"/>
        <v>BE999_7</v>
      </c>
      <c r="B15" t="s">
        <v>11</v>
      </c>
      <c r="C15" t="s">
        <v>273</v>
      </c>
      <c r="D15">
        <v>999</v>
      </c>
      <c r="E15">
        <v>7</v>
      </c>
      <c r="F15" s="25" t="str">
        <f>VLOOKUP(B15,Definitions!$C$7:$D$43,2,FALSE)</f>
        <v>Belgium</v>
      </c>
      <c r="G15" t="str">
        <f>VLOOKUP(C15,Definitions!$C$49:$D$57,2,FALSE)</f>
        <v>TOTAL</v>
      </c>
      <c r="H15" t="str">
        <f>VLOOKUP(D15,Definitions!$C$60:$D$104,2,FALSE)</f>
        <v>TOTAL</v>
      </c>
      <c r="J15" s="29" t="str">
        <f>VLOOKUP(E15,Definitions!$C$115:$D$131,2,FALSE)</f>
        <v>District heating</v>
      </c>
      <c r="K15" s="106"/>
      <c r="L15" s="105"/>
      <c r="M15" s="105">
        <f t="shared" si="1"/>
        <v>5.4005122538356574</v>
      </c>
      <c r="N15" s="56"/>
      <c r="O15" s="105"/>
      <c r="P15" s="105">
        <f t="shared" si="2"/>
        <v>5.4005122538356574</v>
      </c>
      <c r="Q15" s="105">
        <f t="shared" si="3"/>
        <v>5.4005122538356574</v>
      </c>
      <c r="R15" s="103">
        <f t="shared" si="4"/>
        <v>0</v>
      </c>
      <c r="S15" s="96">
        <f>SUMIF(IND_TWh_UE!$A$9:$A$442,TOT_TWh_UE!$B15&amp;200&amp;"_"&amp;TOT_TWh_UE!$E15,IND_TWh_UE!$S$9:$S$442)+SUMIF(TER_TWh_UE!$A$9:$A$442,TOT_TWh_UE!$B15&amp;300&amp;"_"&amp;TOT_TWh_UE!$E15,TER_TWh_UE!$S$9:$S$442)+SUMIF(RES_TWh_UE!$A$9:$A$1310,TOT_TWh_UE!$B15&amp;400&amp;"_"&amp;TOT_TWh_UE!$E15,RES_TWh_UE!$S$9:$S$1310)</f>
        <v>1.5336059093801568</v>
      </c>
      <c r="T15" s="56"/>
      <c r="U15" s="96">
        <f>SUMIF(IND_TWh_UE!$A$9:$A$442,TOT_TWh_UE!$B15&amp;200&amp;"_"&amp;TOT_TWh_UE!$E15,IND_TWh_UE!$U$9:$U$442)+SUMIF(TER_TWh_UE!$A$9:$A$442,TOT_TWh_UE!$B15&amp;300&amp;"_"&amp;TOT_TWh_UE!$E15,TER_TWh_UE!$U$9:$U$442)+SUMIF(RES_TWh_UE!$A$9:$A$1310,TOT_TWh_UE!$B15&amp;400&amp;"_"&amp;TOT_TWh_UE!$E15,RES_TWh_UE!$U$9:$U$1310)</f>
        <v>0.1444365686221703</v>
      </c>
      <c r="V15" s="56"/>
      <c r="W15" s="96">
        <f>SUMIF(IND_TWh_UE!$A$9:$A$442,TOT_TWh_UE!$B15&amp;200&amp;"_"&amp;TOT_TWh_UE!$E15,IND_TWh_UE!$W$9:$W$442)+SUMIF(TER_TWh_UE!$A$9:$A$442,TOT_TWh_UE!$B15&amp;300&amp;"_"&amp;TOT_TWh_UE!$E15,TER_TWh_UE!$W$9:$W$442)+SUMIF(RES_TWh_UE!$A$9:$A$1310,TOT_TWh_UE!$B15&amp;400&amp;"_"&amp;TOT_TWh_UE!$E15,RES_TWh_UE!$W$9:$W$1310)</f>
        <v>3.7224697758333303</v>
      </c>
      <c r="X15" s="13"/>
      <c r="Y15" s="13"/>
      <c r="Z15" s="13"/>
      <c r="AA15" s="46"/>
      <c r="AB15" s="56"/>
      <c r="AC15" s="96">
        <f>SUMIF(IND_TWh_UE!$A$9:$A$442,TOT_TWh_UE!$B15&amp;200&amp;"_"&amp;TOT_TWh_UE!$E15,IND_TWh_UE!$AC$9:$AC$442)+SUMIF(TER_TWh_UE!$A$9:$A$442,TOT_TWh_UE!$B15&amp;300&amp;"_"&amp;TOT_TWh_UE!$E15,TER_TWh_UE!$AC$9:$AC$442)+SUMIF(RES_TWh_UE!$A$9:$A$1310,TOT_TWh_UE!$B15&amp;400&amp;"_"&amp;TOT_TWh_UE!$E15,RES_TWh_UE!$AC$9:$AC$1310)</f>
        <v>0</v>
      </c>
      <c r="AD15" s="60"/>
      <c r="AE15" s="96">
        <f>SUMIF(IND_TWh_UE!$A$9:$A$442,TOT_TWh_UE!$B15&amp;200&amp;"_"&amp;TOT_TWh_UE!$E15,IND_TWh_UE!$AE$9:$AE$442)+SUMIF(TER_TWh_UE!$A$9:$A$442,TOT_TWh_UE!$B15&amp;300&amp;"_"&amp;TOT_TWh_UE!$E15,TER_TWh_UE!$AE$9:$AE$442)+SUMIF(RES_TWh_UE!$A$9:$A$1310,TOT_TWh_UE!$B15&amp;400&amp;"_"&amp;TOT_TWh_UE!$E15,RES_TWh_UE!$AE$9:$AE$1310)</f>
        <v>0</v>
      </c>
      <c r="AF15" s="13"/>
      <c r="AG15" s="13"/>
      <c r="AH15" s="46"/>
      <c r="AI15" s="56"/>
      <c r="AJ15" s="96">
        <f>SUMIF(RES_TWh_UE!$A$9:$A$1310,TOT_TWh_UE!$B15&amp;400&amp;"_"&amp;TOT_TWh_UE!$E15,RES_TWh_UE!$AJ$9:$AJ$1310)</f>
        <v>0</v>
      </c>
      <c r="AK15" s="56"/>
      <c r="AL15" s="9" t="str">
        <f>VLOOKUP(F15,Definitions!$B$7:$E$39,4,FALSE)</f>
        <v>EU28</v>
      </c>
    </row>
    <row r="16" spans="1:39">
      <c r="A16" s="36" t="str">
        <f t="shared" si="0"/>
        <v>BE999_8</v>
      </c>
      <c r="B16" t="s">
        <v>11</v>
      </c>
      <c r="C16" t="s">
        <v>273</v>
      </c>
      <c r="D16">
        <v>999</v>
      </c>
      <c r="E16">
        <v>8</v>
      </c>
      <c r="F16" s="25" t="str">
        <f>VLOOKUP(B16,Definitions!$C$7:$D$43,2,FALSE)</f>
        <v>Belgium</v>
      </c>
      <c r="G16" t="str">
        <f>VLOOKUP(C16,Definitions!$C$49:$D$57,2,FALSE)</f>
        <v>TOTAL</v>
      </c>
      <c r="H16" t="str">
        <f>VLOOKUP(D16,Definitions!$C$60:$D$104,2,FALSE)</f>
        <v>TOTAL</v>
      </c>
      <c r="J16" s="29" t="str">
        <f>VLOOKUP(E16,Definitions!$C$115:$D$131,2,FALSE)</f>
        <v>Waste non-RES</v>
      </c>
      <c r="K16" s="106"/>
      <c r="L16" s="105"/>
      <c r="M16" s="105">
        <f t="shared" si="1"/>
        <v>1.2781476272222214</v>
      </c>
      <c r="N16" s="56"/>
      <c r="O16" s="105"/>
      <c r="P16" s="105">
        <f t="shared" si="2"/>
        <v>1.2781476272222214</v>
      </c>
      <c r="Q16" s="105">
        <f t="shared" si="3"/>
        <v>1.2781476272222214</v>
      </c>
      <c r="R16" s="103">
        <f t="shared" si="4"/>
        <v>0</v>
      </c>
      <c r="S16" s="96">
        <f>SUMIF(IND_TWh_UE!$A$9:$A$442,TOT_TWh_UE!$B16&amp;200&amp;"_"&amp;TOT_TWh_UE!$E16,IND_TWh_UE!$S$9:$S$442)+SUMIF(TER_TWh_UE!$A$9:$A$442,TOT_TWh_UE!$B16&amp;300&amp;"_"&amp;TOT_TWh_UE!$E16,TER_TWh_UE!$S$9:$S$442)+SUMIF(RES_TWh_UE!$A$9:$A$1310,TOT_TWh_UE!$B16&amp;400&amp;"_"&amp;TOT_TWh_UE!$E16,RES_TWh_UE!$S$9:$S$1310)</f>
        <v>0</v>
      </c>
      <c r="T16" s="56"/>
      <c r="U16" s="96">
        <f>SUMIF(IND_TWh_UE!$A$9:$A$442,TOT_TWh_UE!$B16&amp;200&amp;"_"&amp;TOT_TWh_UE!$E16,IND_TWh_UE!$U$9:$U$442)+SUMIF(TER_TWh_UE!$A$9:$A$442,TOT_TWh_UE!$B16&amp;300&amp;"_"&amp;TOT_TWh_UE!$E16,TER_TWh_UE!$U$9:$U$442)+SUMIF(RES_TWh_UE!$A$9:$A$1310,TOT_TWh_UE!$B16&amp;400&amp;"_"&amp;TOT_TWh_UE!$E16,RES_TWh_UE!$U$9:$U$1310)</f>
        <v>0</v>
      </c>
      <c r="V16" s="56"/>
      <c r="W16" s="96">
        <f>SUMIF(IND_TWh_UE!$A$9:$A$442,TOT_TWh_UE!$B16&amp;200&amp;"_"&amp;TOT_TWh_UE!$E16,IND_TWh_UE!$W$9:$W$442)+SUMIF(TER_TWh_UE!$A$9:$A$442,TOT_TWh_UE!$B16&amp;300&amp;"_"&amp;TOT_TWh_UE!$E16,TER_TWh_UE!$W$9:$W$442)+SUMIF(RES_TWh_UE!$A$9:$A$1310,TOT_TWh_UE!$B16&amp;400&amp;"_"&amp;TOT_TWh_UE!$E16,RES_TWh_UE!$W$9:$W$1310)</f>
        <v>1.2781476272222214</v>
      </c>
      <c r="X16" s="13"/>
      <c r="Y16" s="13"/>
      <c r="Z16" s="13"/>
      <c r="AA16" s="46"/>
      <c r="AB16" s="56"/>
      <c r="AC16" s="96">
        <f>SUMIF(IND_TWh_UE!$A$9:$A$442,TOT_TWh_UE!$B16&amp;200&amp;"_"&amp;TOT_TWh_UE!$E16,IND_TWh_UE!$AC$9:$AC$442)+SUMIF(TER_TWh_UE!$A$9:$A$442,TOT_TWh_UE!$B16&amp;300&amp;"_"&amp;TOT_TWh_UE!$E16,TER_TWh_UE!$AC$9:$AC$442)+SUMIF(RES_TWh_UE!$A$9:$A$1310,TOT_TWh_UE!$B16&amp;400&amp;"_"&amp;TOT_TWh_UE!$E16,RES_TWh_UE!$AC$9:$AC$1310)</f>
        <v>0</v>
      </c>
      <c r="AD16" s="60"/>
      <c r="AE16" s="96">
        <f>SUMIF(IND_TWh_UE!$A$9:$A$442,TOT_TWh_UE!$B16&amp;200&amp;"_"&amp;TOT_TWh_UE!$E16,IND_TWh_UE!$AE$9:$AE$442)+SUMIF(TER_TWh_UE!$A$9:$A$442,TOT_TWh_UE!$B16&amp;300&amp;"_"&amp;TOT_TWh_UE!$E16,TER_TWh_UE!$AE$9:$AE$442)+SUMIF(RES_TWh_UE!$A$9:$A$1310,TOT_TWh_UE!$B16&amp;400&amp;"_"&amp;TOT_TWh_UE!$E16,RES_TWh_UE!$AE$9:$AE$1310)</f>
        <v>0</v>
      </c>
      <c r="AF16" s="13"/>
      <c r="AG16" s="13"/>
      <c r="AH16" s="46"/>
      <c r="AI16" s="56"/>
      <c r="AJ16" s="96">
        <f>SUMIF(RES_TWh_UE!$A$9:$A$1310,TOT_TWh_UE!$B16&amp;400&amp;"_"&amp;TOT_TWh_UE!$E16,RES_TWh_UE!$AJ$9:$AJ$1310)</f>
        <v>0</v>
      </c>
      <c r="AK16" s="56"/>
      <c r="AL16" s="9" t="str">
        <f>VLOOKUP(F16,Definitions!$B$7:$E$39,4,FALSE)</f>
        <v>EU28</v>
      </c>
    </row>
    <row r="17" spans="1:38">
      <c r="A17" s="36" t="str">
        <f t="shared" si="0"/>
        <v>BE999_9</v>
      </c>
      <c r="B17" t="s">
        <v>11</v>
      </c>
      <c r="C17" t="s">
        <v>273</v>
      </c>
      <c r="D17">
        <v>999</v>
      </c>
      <c r="E17">
        <v>9</v>
      </c>
      <c r="F17" s="25" t="str">
        <f>VLOOKUP(B17,Definitions!$C$7:$D$43,2,FALSE)</f>
        <v>Belgium</v>
      </c>
      <c r="G17" t="str">
        <f>VLOOKUP(C17,Definitions!$C$49:$D$57,2,FALSE)</f>
        <v>TOTAL</v>
      </c>
      <c r="H17" t="str">
        <f>VLOOKUP(D17,Definitions!$C$60:$D$104,2,FALSE)</f>
        <v>TOTAL</v>
      </c>
      <c r="J17" s="29" t="str">
        <f>VLOOKUP(E17,Definitions!$C$115:$D$131,2,FALSE)</f>
        <v>Waste RES</v>
      </c>
      <c r="K17" s="106"/>
      <c r="L17" s="105"/>
      <c r="M17" s="105">
        <f t="shared" si="1"/>
        <v>5.1356697222222226E-2</v>
      </c>
      <c r="N17" s="56"/>
      <c r="O17" s="105"/>
      <c r="P17" s="105">
        <f t="shared" si="2"/>
        <v>5.1356697222222226E-2</v>
      </c>
      <c r="Q17" s="105">
        <f t="shared" si="3"/>
        <v>5.1356697222222226E-2</v>
      </c>
      <c r="R17" s="103">
        <f t="shared" si="4"/>
        <v>0</v>
      </c>
      <c r="S17" s="96">
        <f>SUMIF(IND_TWh_UE!$A$9:$A$442,TOT_TWh_UE!$B17&amp;200&amp;"_"&amp;TOT_TWh_UE!$E17,IND_TWh_UE!$S$9:$S$442)+SUMIF(TER_TWh_UE!$A$9:$A$442,TOT_TWh_UE!$B17&amp;300&amp;"_"&amp;TOT_TWh_UE!$E17,TER_TWh_UE!$S$9:$S$442)+SUMIF(RES_TWh_UE!$A$9:$A$1310,TOT_TWh_UE!$B17&amp;400&amp;"_"&amp;TOT_TWh_UE!$E17,RES_TWh_UE!$S$9:$S$1310)</f>
        <v>0</v>
      </c>
      <c r="T17" s="56"/>
      <c r="U17" s="96">
        <f>SUMIF(IND_TWh_UE!$A$9:$A$442,TOT_TWh_UE!$B17&amp;200&amp;"_"&amp;TOT_TWh_UE!$E17,IND_TWh_UE!$U$9:$U$442)+SUMIF(TER_TWh_UE!$A$9:$A$442,TOT_TWh_UE!$B17&amp;300&amp;"_"&amp;TOT_TWh_UE!$E17,TER_TWh_UE!$U$9:$U$442)+SUMIF(RES_TWh_UE!$A$9:$A$1310,TOT_TWh_UE!$B17&amp;400&amp;"_"&amp;TOT_TWh_UE!$E17,RES_TWh_UE!$U$9:$U$1310)</f>
        <v>0</v>
      </c>
      <c r="V17" s="56"/>
      <c r="W17" s="96">
        <f>SUMIF(IND_TWh_UE!$A$9:$A$442,TOT_TWh_UE!$B17&amp;200&amp;"_"&amp;TOT_TWh_UE!$E17,IND_TWh_UE!$W$9:$W$442)+SUMIF(TER_TWh_UE!$A$9:$A$442,TOT_TWh_UE!$B17&amp;300&amp;"_"&amp;TOT_TWh_UE!$E17,TER_TWh_UE!$W$9:$W$442)+SUMIF(RES_TWh_UE!$A$9:$A$1310,TOT_TWh_UE!$B17&amp;400&amp;"_"&amp;TOT_TWh_UE!$E17,RES_TWh_UE!$W$9:$W$1310)</f>
        <v>5.1356697222222226E-2</v>
      </c>
      <c r="X17" s="13"/>
      <c r="Y17" s="13"/>
      <c r="Z17" s="13"/>
      <c r="AA17" s="46"/>
      <c r="AB17" s="56"/>
      <c r="AC17" s="96">
        <f>SUMIF(IND_TWh_UE!$A$9:$A$442,TOT_TWh_UE!$B17&amp;200&amp;"_"&amp;TOT_TWh_UE!$E17,IND_TWh_UE!$AC$9:$AC$442)+SUMIF(TER_TWh_UE!$A$9:$A$442,TOT_TWh_UE!$B17&amp;300&amp;"_"&amp;TOT_TWh_UE!$E17,TER_TWh_UE!$AC$9:$AC$442)+SUMIF(RES_TWh_UE!$A$9:$A$1310,TOT_TWh_UE!$B17&amp;400&amp;"_"&amp;TOT_TWh_UE!$E17,RES_TWh_UE!$AC$9:$AC$1310)</f>
        <v>0</v>
      </c>
      <c r="AD17" s="60"/>
      <c r="AE17" s="96">
        <f>SUMIF(IND_TWh_UE!$A$9:$A$442,TOT_TWh_UE!$B17&amp;200&amp;"_"&amp;TOT_TWh_UE!$E17,IND_TWh_UE!$AE$9:$AE$442)+SUMIF(TER_TWh_UE!$A$9:$A$442,TOT_TWh_UE!$B17&amp;300&amp;"_"&amp;TOT_TWh_UE!$E17,TER_TWh_UE!$AE$9:$AE$442)+SUMIF(RES_TWh_UE!$A$9:$A$1310,TOT_TWh_UE!$B17&amp;400&amp;"_"&amp;TOT_TWh_UE!$E17,RES_TWh_UE!$AE$9:$AE$1310)</f>
        <v>0</v>
      </c>
      <c r="AF17" s="13"/>
      <c r="AG17" s="13"/>
      <c r="AH17" s="46"/>
      <c r="AI17" s="56"/>
      <c r="AJ17" s="96">
        <f>SUMIF(RES_TWh_UE!$A$9:$A$1310,TOT_TWh_UE!$B17&amp;400&amp;"_"&amp;TOT_TWh_UE!$E17,RES_TWh_UE!$AJ$9:$AJ$1310)</f>
        <v>0</v>
      </c>
      <c r="AK17" s="56"/>
      <c r="AL17" s="9" t="str">
        <f>VLOOKUP(F17,Definitions!$B$7:$E$39,4,FALSE)</f>
        <v>EU28</v>
      </c>
    </row>
    <row r="18" spans="1:38">
      <c r="A18" s="36" t="str">
        <f t="shared" si="0"/>
        <v>BE999_51</v>
      </c>
      <c r="B18" t="s">
        <v>11</v>
      </c>
      <c r="C18" t="s">
        <v>273</v>
      </c>
      <c r="D18">
        <v>999</v>
      </c>
      <c r="E18">
        <v>51</v>
      </c>
      <c r="F18" s="25" t="str">
        <f>VLOOKUP(B18,Definitions!$C$7:$D$43,2,FALSE)</f>
        <v>Belgium</v>
      </c>
      <c r="G18" t="str">
        <f>VLOOKUP(C18,Definitions!$C$49:$D$57,2,FALSE)</f>
        <v>TOTAL</v>
      </c>
      <c r="H18" t="str">
        <f>VLOOKUP(D18,Definitions!$C$60:$D$104,2,FALSE)</f>
        <v>TOTAL</v>
      </c>
      <c r="J18" s="29" t="str">
        <f>VLOOKUP(E18,Definitions!$C$115:$D$131,2,FALSE)</f>
        <v>Biomass</v>
      </c>
      <c r="K18" s="106"/>
      <c r="L18" s="105"/>
      <c r="M18" s="105">
        <f t="shared" si="1"/>
        <v>9.4572456082590257</v>
      </c>
      <c r="N18" s="56"/>
      <c r="O18" s="105"/>
      <c r="P18" s="105">
        <f t="shared" si="2"/>
        <v>9.4572456082590257</v>
      </c>
      <c r="Q18" s="105">
        <f t="shared" si="3"/>
        <v>9.4572456082590257</v>
      </c>
      <c r="R18" s="103">
        <f t="shared" si="4"/>
        <v>0</v>
      </c>
      <c r="S18" s="96">
        <f>SUMIF(IND_TWh_UE!$A$9:$A$442,TOT_TWh_UE!$B18&amp;200&amp;"_"&amp;TOT_TWh_UE!$E18,IND_TWh_UE!$S$9:$S$442)+SUMIF(TER_TWh_UE!$A$9:$A$442,TOT_TWh_UE!$B18&amp;300&amp;"_"&amp;TOT_TWh_UE!$E18,TER_TWh_UE!$S$9:$S$442)+SUMIF(RES_TWh_UE!$A$9:$A$1310,TOT_TWh_UE!$B18&amp;400&amp;"_"&amp;TOT_TWh_UE!$E18,RES_TWh_UE!$S$9:$S$1310)</f>
        <v>3.8084184536167518</v>
      </c>
      <c r="T18" s="56"/>
      <c r="U18" s="96">
        <f>SUMIF(IND_TWh_UE!$A$9:$A$442,TOT_TWh_UE!$B18&amp;200&amp;"_"&amp;TOT_TWh_UE!$E18,IND_TWh_UE!$U$9:$U$442)+SUMIF(TER_TWh_UE!$A$9:$A$442,TOT_TWh_UE!$B18&amp;300&amp;"_"&amp;TOT_TWh_UE!$E18,TER_TWh_UE!$U$9:$U$442)+SUMIF(RES_TWh_UE!$A$9:$A$1310,TOT_TWh_UE!$B18&amp;400&amp;"_"&amp;TOT_TWh_UE!$E18,RES_TWh_UE!$U$9:$U$1310)</f>
        <v>0.39478641575338469</v>
      </c>
      <c r="V18" s="56"/>
      <c r="W18" s="96">
        <f>SUMIF(IND_TWh_UE!$A$9:$A$442,TOT_TWh_UE!$B18&amp;200&amp;"_"&amp;TOT_TWh_UE!$E18,IND_TWh_UE!$W$9:$W$442)+SUMIF(TER_TWh_UE!$A$9:$A$442,TOT_TWh_UE!$B18&amp;300&amp;"_"&amp;TOT_TWh_UE!$E18,TER_TWh_UE!$W$9:$W$442)+SUMIF(RES_TWh_UE!$A$9:$A$1310,TOT_TWh_UE!$B18&amp;400&amp;"_"&amp;TOT_TWh_UE!$E18,RES_TWh_UE!$W$9:$W$1310)</f>
        <v>5.2540407388888886</v>
      </c>
      <c r="X18" s="13"/>
      <c r="Y18" s="13"/>
      <c r="Z18" s="13"/>
      <c r="AA18" s="46"/>
      <c r="AB18" s="56"/>
      <c r="AC18" s="96">
        <f>SUMIF(IND_TWh_UE!$A$9:$A$442,TOT_TWh_UE!$B18&amp;200&amp;"_"&amp;TOT_TWh_UE!$E18,IND_TWh_UE!$AC$9:$AC$442)+SUMIF(TER_TWh_UE!$A$9:$A$442,TOT_TWh_UE!$B18&amp;300&amp;"_"&amp;TOT_TWh_UE!$E18,TER_TWh_UE!$AC$9:$AC$442)+SUMIF(RES_TWh_UE!$A$9:$A$1310,TOT_TWh_UE!$B18&amp;400&amp;"_"&amp;TOT_TWh_UE!$E18,RES_TWh_UE!$AC$9:$AC$1310)</f>
        <v>0</v>
      </c>
      <c r="AD18" s="60"/>
      <c r="AE18" s="96">
        <f>SUMIF(IND_TWh_UE!$A$9:$A$442,TOT_TWh_UE!$B18&amp;200&amp;"_"&amp;TOT_TWh_UE!$E18,IND_TWh_UE!$AE$9:$AE$442)+SUMIF(TER_TWh_UE!$A$9:$A$442,TOT_TWh_UE!$B18&amp;300&amp;"_"&amp;TOT_TWh_UE!$E18,TER_TWh_UE!$AE$9:$AE$442)+SUMIF(RES_TWh_UE!$A$9:$A$1310,TOT_TWh_UE!$B18&amp;400&amp;"_"&amp;TOT_TWh_UE!$E18,RES_TWh_UE!$AE$9:$AE$1310)</f>
        <v>0</v>
      </c>
      <c r="AF18" s="13"/>
      <c r="AG18" s="13"/>
      <c r="AH18" s="46"/>
      <c r="AI18" s="56"/>
      <c r="AJ18" s="96">
        <f>SUMIF(RES_TWh_UE!$A$9:$A$1310,TOT_TWh_UE!$B18&amp;400&amp;"_"&amp;TOT_TWh_UE!$E18,RES_TWh_UE!$AJ$9:$AJ$1310)</f>
        <v>0</v>
      </c>
      <c r="AK18" s="56"/>
      <c r="AL18" s="9" t="str">
        <f>VLOOKUP(F18,Definitions!$B$7:$E$39,4,FALSE)</f>
        <v>EU28</v>
      </c>
    </row>
    <row r="19" spans="1:38">
      <c r="A19" s="36" t="str">
        <f t="shared" si="0"/>
        <v>BE999_52</v>
      </c>
      <c r="B19" t="s">
        <v>11</v>
      </c>
      <c r="C19" t="s">
        <v>273</v>
      </c>
      <c r="D19">
        <v>999</v>
      </c>
      <c r="E19">
        <v>52</v>
      </c>
      <c r="F19" s="25" t="str">
        <f>VLOOKUP(B19,Definitions!$C$7:$D$43,2,FALSE)</f>
        <v>Belgium</v>
      </c>
      <c r="G19" t="str">
        <f>VLOOKUP(C19,Definitions!$C$49:$D$57,2,FALSE)</f>
        <v>TOTAL</v>
      </c>
      <c r="H19" t="str">
        <f>VLOOKUP(D19,Definitions!$C$60:$D$104,2,FALSE)</f>
        <v>TOTAL</v>
      </c>
      <c r="J19" s="29" t="str">
        <f>VLOOKUP(E19,Definitions!$C$115:$D$131,2,FALSE)</f>
        <v>Geothermal</v>
      </c>
      <c r="K19" s="106"/>
      <c r="L19" s="105"/>
      <c r="M19" s="105">
        <f t="shared" si="1"/>
        <v>0</v>
      </c>
      <c r="N19" s="56"/>
      <c r="O19" s="105"/>
      <c r="P19" s="105">
        <f t="shared" si="2"/>
        <v>0</v>
      </c>
      <c r="Q19" s="105">
        <f t="shared" si="3"/>
        <v>0</v>
      </c>
      <c r="R19" s="103">
        <f t="shared" si="4"/>
        <v>0</v>
      </c>
      <c r="S19" s="96">
        <f>SUMIF(IND_TWh_UE!$A$9:$A$442,TOT_TWh_UE!$B19&amp;200&amp;"_"&amp;TOT_TWh_UE!$E19,IND_TWh_UE!$S$9:$S$442)+SUMIF(TER_TWh_UE!$A$9:$A$442,TOT_TWh_UE!$B19&amp;300&amp;"_"&amp;TOT_TWh_UE!$E19,TER_TWh_UE!$S$9:$S$442)+SUMIF(RES_TWh_UE!$A$9:$A$1310,TOT_TWh_UE!$B19&amp;400&amp;"_"&amp;TOT_TWh_UE!$E19,RES_TWh_UE!$S$9:$S$1310)</f>
        <v>0</v>
      </c>
      <c r="T19" s="56"/>
      <c r="U19" s="96">
        <f>SUMIF(IND_TWh_UE!$A$9:$A$442,TOT_TWh_UE!$B19&amp;200&amp;"_"&amp;TOT_TWh_UE!$E19,IND_TWh_UE!$U$9:$U$442)+SUMIF(TER_TWh_UE!$A$9:$A$442,TOT_TWh_UE!$B19&amp;300&amp;"_"&amp;TOT_TWh_UE!$E19,TER_TWh_UE!$U$9:$U$442)+SUMIF(RES_TWh_UE!$A$9:$A$1310,TOT_TWh_UE!$B19&amp;400&amp;"_"&amp;TOT_TWh_UE!$E19,RES_TWh_UE!$U$9:$U$1310)</f>
        <v>0</v>
      </c>
      <c r="V19" s="56"/>
      <c r="W19" s="96">
        <f>SUMIF(IND_TWh_UE!$A$9:$A$442,TOT_TWh_UE!$B19&amp;200&amp;"_"&amp;TOT_TWh_UE!$E19,IND_TWh_UE!$W$9:$W$442)+SUMIF(TER_TWh_UE!$A$9:$A$442,TOT_TWh_UE!$B19&amp;300&amp;"_"&amp;TOT_TWh_UE!$E19,TER_TWh_UE!$W$9:$W$442)+SUMIF(RES_TWh_UE!$A$9:$A$1310,TOT_TWh_UE!$B19&amp;400&amp;"_"&amp;TOT_TWh_UE!$E19,RES_TWh_UE!$W$9:$W$1310)</f>
        <v>0</v>
      </c>
      <c r="X19" s="13"/>
      <c r="Y19" s="13"/>
      <c r="Z19" s="13"/>
      <c r="AA19" s="46"/>
      <c r="AB19" s="56"/>
      <c r="AC19" s="96">
        <f>SUMIF(IND_TWh_UE!$A$9:$A$442,TOT_TWh_UE!$B19&amp;200&amp;"_"&amp;TOT_TWh_UE!$E19,IND_TWh_UE!$AC$9:$AC$442)+SUMIF(TER_TWh_UE!$A$9:$A$442,TOT_TWh_UE!$B19&amp;300&amp;"_"&amp;TOT_TWh_UE!$E19,TER_TWh_UE!$AC$9:$AC$442)+SUMIF(RES_TWh_UE!$A$9:$A$1310,TOT_TWh_UE!$B19&amp;400&amp;"_"&amp;TOT_TWh_UE!$E19,RES_TWh_UE!$AC$9:$AC$1310)</f>
        <v>0</v>
      </c>
      <c r="AD19" s="60"/>
      <c r="AE19" s="96">
        <f>SUMIF(IND_TWh_UE!$A$9:$A$442,TOT_TWh_UE!$B19&amp;200&amp;"_"&amp;TOT_TWh_UE!$E19,IND_TWh_UE!$AE$9:$AE$442)+SUMIF(TER_TWh_UE!$A$9:$A$442,TOT_TWh_UE!$B19&amp;300&amp;"_"&amp;TOT_TWh_UE!$E19,TER_TWh_UE!$AE$9:$AE$442)+SUMIF(RES_TWh_UE!$A$9:$A$1310,TOT_TWh_UE!$B19&amp;400&amp;"_"&amp;TOT_TWh_UE!$E19,RES_TWh_UE!$AE$9:$AE$1310)</f>
        <v>0</v>
      </c>
      <c r="AF19" s="13"/>
      <c r="AG19" s="13"/>
      <c r="AH19" s="46"/>
      <c r="AI19" s="56"/>
      <c r="AJ19" s="96">
        <f>SUMIF(RES_TWh_UE!$A$9:$A$1310,TOT_TWh_UE!$B19&amp;400&amp;"_"&amp;TOT_TWh_UE!$E19,RES_TWh_UE!$AJ$9:$AJ$1310)</f>
        <v>0</v>
      </c>
      <c r="AK19" s="56"/>
      <c r="AL19" s="9" t="str">
        <f>VLOOKUP(F19,Definitions!$B$7:$E$39,4,FALSE)</f>
        <v>EU28</v>
      </c>
    </row>
    <row r="20" spans="1:38">
      <c r="A20" s="36" t="str">
        <f t="shared" si="0"/>
        <v>BE999_53</v>
      </c>
      <c r="B20" t="s">
        <v>11</v>
      </c>
      <c r="C20" t="s">
        <v>273</v>
      </c>
      <c r="D20">
        <v>999</v>
      </c>
      <c r="E20">
        <v>53</v>
      </c>
      <c r="F20" s="25" t="str">
        <f>VLOOKUP(B20,Definitions!$C$7:$D$43,2,FALSE)</f>
        <v>Belgium</v>
      </c>
      <c r="G20" t="str">
        <f>VLOOKUP(C20,Definitions!$C$49:$D$57,2,FALSE)</f>
        <v>TOTAL</v>
      </c>
      <c r="H20" t="str">
        <f>VLOOKUP(D20,Definitions!$C$60:$D$104,2,FALSE)</f>
        <v>TOTAL</v>
      </c>
      <c r="J20" s="29" t="str">
        <f>VLOOKUP(E20,Definitions!$C$115:$D$131,2,FALSE)</f>
        <v>Solar energy</v>
      </c>
      <c r="K20" s="106"/>
      <c r="L20" s="105"/>
      <c r="M20" s="105">
        <f t="shared" si="1"/>
        <v>0.10929319503092075</v>
      </c>
      <c r="N20" s="56"/>
      <c r="O20" s="105"/>
      <c r="P20" s="105">
        <f t="shared" si="2"/>
        <v>0.10929319503092075</v>
      </c>
      <c r="Q20" s="105">
        <f t="shared" si="3"/>
        <v>0.10929319503092075</v>
      </c>
      <c r="R20" s="103">
        <f t="shared" si="4"/>
        <v>0</v>
      </c>
      <c r="S20" s="96">
        <f>SUMIF(IND_TWh_UE!$A$9:$A$442,TOT_TWh_UE!$B20&amp;200&amp;"_"&amp;TOT_TWh_UE!$E20,IND_TWh_UE!$S$9:$S$442)+SUMIF(TER_TWh_UE!$A$9:$A$442,TOT_TWh_UE!$B20&amp;300&amp;"_"&amp;TOT_TWh_UE!$E20,TER_TWh_UE!$S$9:$S$442)+SUMIF(RES_TWh_UE!$A$9:$A$1310,TOT_TWh_UE!$B20&amp;400&amp;"_"&amp;TOT_TWh_UE!$E20,RES_TWh_UE!$S$9:$S$1310)</f>
        <v>1.8022938348259611E-2</v>
      </c>
      <c r="T20" s="56"/>
      <c r="U20" s="96">
        <f>SUMIF(IND_TWh_UE!$A$9:$A$442,TOT_TWh_UE!$B20&amp;200&amp;"_"&amp;TOT_TWh_UE!$E20,IND_TWh_UE!$U$9:$U$442)+SUMIF(TER_TWh_UE!$A$9:$A$442,TOT_TWh_UE!$B20&amp;300&amp;"_"&amp;TOT_TWh_UE!$E20,TER_TWh_UE!$U$9:$U$442)+SUMIF(RES_TWh_UE!$A$9:$A$1310,TOT_TWh_UE!$B20&amp;400&amp;"_"&amp;TOT_TWh_UE!$E20,RES_TWh_UE!$U$9:$U$1310)</f>
        <v>9.1270256682661144E-2</v>
      </c>
      <c r="V20" s="56"/>
      <c r="W20" s="96">
        <f>SUMIF(IND_TWh_UE!$A$9:$A$442,TOT_TWh_UE!$B20&amp;200&amp;"_"&amp;TOT_TWh_UE!$E20,IND_TWh_UE!$W$9:$W$442)+SUMIF(TER_TWh_UE!$A$9:$A$442,TOT_TWh_UE!$B20&amp;300&amp;"_"&amp;TOT_TWh_UE!$E20,TER_TWh_UE!$W$9:$W$442)+SUMIF(RES_TWh_UE!$A$9:$A$1310,TOT_TWh_UE!$B20&amp;400&amp;"_"&amp;TOT_TWh_UE!$E20,RES_TWh_UE!$W$9:$W$1310)</f>
        <v>0</v>
      </c>
      <c r="X20" s="13"/>
      <c r="Y20" s="13"/>
      <c r="Z20" s="13"/>
      <c r="AA20" s="46"/>
      <c r="AB20" s="56"/>
      <c r="AC20" s="96">
        <f>SUMIF(IND_TWh_UE!$A$9:$A$442,TOT_TWh_UE!$B20&amp;200&amp;"_"&amp;TOT_TWh_UE!$E20,IND_TWh_UE!$AC$9:$AC$442)+SUMIF(TER_TWh_UE!$A$9:$A$442,TOT_TWh_UE!$B20&amp;300&amp;"_"&amp;TOT_TWh_UE!$E20,TER_TWh_UE!$AC$9:$AC$442)+SUMIF(RES_TWh_UE!$A$9:$A$1310,TOT_TWh_UE!$B20&amp;400&amp;"_"&amp;TOT_TWh_UE!$E20,RES_TWh_UE!$AC$9:$AC$1310)</f>
        <v>0</v>
      </c>
      <c r="AD20" s="60"/>
      <c r="AE20" s="96">
        <f>SUMIF(IND_TWh_UE!$A$9:$A$442,TOT_TWh_UE!$B20&amp;200&amp;"_"&amp;TOT_TWh_UE!$E20,IND_TWh_UE!$AE$9:$AE$442)+SUMIF(TER_TWh_UE!$A$9:$A$442,TOT_TWh_UE!$B20&amp;300&amp;"_"&amp;TOT_TWh_UE!$E20,TER_TWh_UE!$AE$9:$AE$442)+SUMIF(RES_TWh_UE!$A$9:$A$1310,TOT_TWh_UE!$B20&amp;400&amp;"_"&amp;TOT_TWh_UE!$E20,RES_TWh_UE!$AE$9:$AE$1310)</f>
        <v>0</v>
      </c>
      <c r="AF20" s="13"/>
      <c r="AG20" s="13"/>
      <c r="AH20" s="46"/>
      <c r="AI20" s="56"/>
      <c r="AJ20" s="96">
        <f>SUMIF(RES_TWh_UE!$A$9:$A$1310,TOT_TWh_UE!$B20&amp;400&amp;"_"&amp;TOT_TWh_UE!$E20,RES_TWh_UE!$AJ$9:$AJ$1310)</f>
        <v>0</v>
      </c>
      <c r="AK20" s="56"/>
      <c r="AL20" s="9" t="str">
        <f>VLOOKUP(F20,Definitions!$B$7:$E$39,4,FALSE)</f>
        <v>EU28</v>
      </c>
    </row>
    <row r="21" spans="1:38">
      <c r="A21" s="36" t="str">
        <f t="shared" si="0"/>
        <v>BE999_58</v>
      </c>
      <c r="B21" t="s">
        <v>11</v>
      </c>
      <c r="C21" t="s">
        <v>273</v>
      </c>
      <c r="D21">
        <v>999</v>
      </c>
      <c r="E21">
        <v>58</v>
      </c>
      <c r="F21" s="25" t="str">
        <f>VLOOKUP(B21,Definitions!$C$7:$D$43,2,FALSE)</f>
        <v>Belgium</v>
      </c>
      <c r="G21" t="str">
        <f>VLOOKUP(C21,Definitions!$C$49:$D$57,2,FALSE)</f>
        <v>TOTAL</v>
      </c>
      <c r="H21" t="str">
        <f>VLOOKUP(D21,Definitions!$C$60:$D$104,2,FALSE)</f>
        <v>TOTAL</v>
      </c>
      <c r="J21" s="29" t="str">
        <f>VLOOKUP(E21,Definitions!$C$115:$D$131,2,FALSE)</f>
        <v>Ambient heat total</v>
      </c>
      <c r="K21" s="106"/>
      <c r="L21" s="105"/>
      <c r="M21" s="105">
        <f t="shared" si="1"/>
        <v>0.24688936344428664</v>
      </c>
      <c r="N21" s="56"/>
      <c r="O21" s="105"/>
      <c r="P21" s="105">
        <f t="shared" si="2"/>
        <v>0.24688936344428664</v>
      </c>
      <c r="Q21" s="105">
        <f t="shared" si="3"/>
        <v>0.24688936344428664</v>
      </c>
      <c r="R21" s="103">
        <f t="shared" si="4"/>
        <v>0</v>
      </c>
      <c r="S21" s="96">
        <f>SUMIF(IND_TWh_UE!$A$9:$A$442,TOT_TWh_UE!$B21&amp;200&amp;"_"&amp;TOT_TWh_UE!$E21,IND_TWh_UE!$S$9:$S$442)+SUMIF(TER_TWh_UE!$A$9:$A$442,TOT_TWh_UE!$B21&amp;300&amp;"_"&amp;TOT_TWh_UE!$E21,TER_TWh_UE!$S$9:$S$442)+SUMIF(RES_TWh_UE!$A$9:$A$1310,TOT_TWh_UE!$B21&amp;400&amp;"_"&amp;TOT_TWh_UE!$E21,RES_TWh_UE!$S$9:$S$1310)</f>
        <v>0.22960810433151271</v>
      </c>
      <c r="T21" s="56"/>
      <c r="U21" s="96">
        <f>SUMIF(IND_TWh_UE!$A$9:$A$442,TOT_TWh_UE!$B21&amp;200&amp;"_"&amp;TOT_TWh_UE!$E21,IND_TWh_UE!$U$9:$U$442)+SUMIF(TER_TWh_UE!$A$9:$A$442,TOT_TWh_UE!$B21&amp;300&amp;"_"&amp;TOT_TWh_UE!$E21,TER_TWh_UE!$U$9:$U$442)+SUMIF(RES_TWh_UE!$A$9:$A$1310,TOT_TWh_UE!$B21&amp;400&amp;"_"&amp;TOT_TWh_UE!$E21,RES_TWh_UE!$U$9:$U$1310)</f>
        <v>1.7281259112773926E-2</v>
      </c>
      <c r="V21" s="56"/>
      <c r="W21" s="96">
        <f>SUMIF(IND_TWh_UE!$A$9:$A$442,TOT_TWh_UE!$B21&amp;200&amp;"_"&amp;TOT_TWh_UE!$E21,IND_TWh_UE!$W$9:$W$442)+SUMIF(TER_TWh_UE!$A$9:$A$442,TOT_TWh_UE!$B21&amp;300&amp;"_"&amp;TOT_TWh_UE!$E21,TER_TWh_UE!$W$9:$W$442)+SUMIF(RES_TWh_UE!$A$9:$A$1310,TOT_TWh_UE!$B21&amp;400&amp;"_"&amp;TOT_TWh_UE!$E21,RES_TWh_UE!$W$9:$W$1310)</f>
        <v>0</v>
      </c>
      <c r="X21" s="13"/>
      <c r="Y21" s="13"/>
      <c r="Z21" s="13"/>
      <c r="AA21" s="46"/>
      <c r="AB21" s="56"/>
      <c r="AC21" s="96">
        <f>SUMIF(IND_TWh_UE!$A$9:$A$442,TOT_TWh_UE!$B21&amp;200&amp;"_"&amp;TOT_TWh_UE!$E21,IND_TWh_UE!$AC$9:$AC$442)+SUMIF(TER_TWh_UE!$A$9:$A$442,TOT_TWh_UE!$B21&amp;300&amp;"_"&amp;TOT_TWh_UE!$E21,TER_TWh_UE!$AC$9:$AC$442)+SUMIF(RES_TWh_UE!$A$9:$A$1310,TOT_TWh_UE!$B21&amp;400&amp;"_"&amp;TOT_TWh_UE!$E21,RES_TWh_UE!$AC$9:$AC$1310)</f>
        <v>0</v>
      </c>
      <c r="AD21" s="60"/>
      <c r="AE21" s="96">
        <f>SUMIF(IND_TWh_UE!$A$9:$A$442,TOT_TWh_UE!$B21&amp;200&amp;"_"&amp;TOT_TWh_UE!$E21,IND_TWh_UE!$AE$9:$AE$442)+SUMIF(TER_TWh_UE!$A$9:$A$442,TOT_TWh_UE!$B21&amp;300&amp;"_"&amp;TOT_TWh_UE!$E21,TER_TWh_UE!$AE$9:$AE$442)+SUMIF(RES_TWh_UE!$A$9:$A$1310,TOT_TWh_UE!$B21&amp;400&amp;"_"&amp;TOT_TWh_UE!$E21,RES_TWh_UE!$AE$9:$AE$1310)</f>
        <v>0</v>
      </c>
      <c r="AF21" s="13"/>
      <c r="AG21" s="13"/>
      <c r="AH21" s="46"/>
      <c r="AI21" s="56"/>
      <c r="AJ21" s="96">
        <f>SUMIF(RES_TWh_UE!$A$9:$A$1310,TOT_TWh_UE!$B21&amp;400&amp;"_"&amp;TOT_TWh_UE!$E21,RES_TWh_UE!$AJ$9:$AJ$1310)</f>
        <v>0</v>
      </c>
      <c r="AK21" s="56"/>
      <c r="AL21" s="9" t="str">
        <f>VLOOKUP(F21,Definitions!$B$7:$E$39,4,FALSE)</f>
        <v>EU28</v>
      </c>
    </row>
    <row r="22" spans="1:38">
      <c r="A22" s="36" t="str">
        <f t="shared" si="0"/>
        <v>BE999_55</v>
      </c>
      <c r="B22" t="s">
        <v>11</v>
      </c>
      <c r="C22" t="s">
        <v>273</v>
      </c>
      <c r="D22">
        <v>999</v>
      </c>
      <c r="E22">
        <v>55</v>
      </c>
      <c r="F22" s="25" t="str">
        <f>VLOOKUP(B22,Definitions!$C$7:$D$43,2,FALSE)</f>
        <v>Belgium</v>
      </c>
      <c r="G22" t="str">
        <f>VLOOKUP(C22,Definitions!$C$49:$D$57,2,FALSE)</f>
        <v>TOTAL</v>
      </c>
      <c r="H22" t="str">
        <f>VLOOKUP(D22,Definitions!$C$60:$D$104,2,FALSE)</f>
        <v>TOTAL</v>
      </c>
      <c r="J22" s="29" t="str">
        <f>VLOOKUP(E22,Definitions!$C$115:$D$131,2,FALSE)</f>
        <v xml:space="preserve">Other RES </v>
      </c>
      <c r="K22" s="106"/>
      <c r="L22" s="105"/>
      <c r="M22" s="105">
        <f t="shared" si="1"/>
        <v>0</v>
      </c>
      <c r="N22" s="56"/>
      <c r="O22" s="105"/>
      <c r="P22" s="105">
        <f t="shared" si="2"/>
        <v>0</v>
      </c>
      <c r="Q22" s="105">
        <f t="shared" si="3"/>
        <v>0</v>
      </c>
      <c r="R22" s="103">
        <f t="shared" si="4"/>
        <v>0</v>
      </c>
      <c r="S22" s="96">
        <f>SUMIF(IND_TWh_UE!$A$9:$A$442,TOT_TWh_UE!$B22&amp;200&amp;"_"&amp;TOT_TWh_UE!$E22,IND_TWh_UE!$S$9:$S$442)+SUMIF(TER_TWh_UE!$A$9:$A$442,TOT_TWh_UE!$B22&amp;300&amp;"_"&amp;TOT_TWh_UE!$E22,TER_TWh_UE!$S$9:$S$442)+SUMIF(RES_TWh_UE!$A$9:$A$1310,TOT_TWh_UE!$B22&amp;400&amp;"_"&amp;TOT_TWh_UE!$E22,RES_TWh_UE!$S$9:$S$1310)</f>
        <v>0</v>
      </c>
      <c r="T22" s="56"/>
      <c r="U22" s="96">
        <f>SUMIF(IND_TWh_UE!$A$9:$A$442,TOT_TWh_UE!$B22&amp;200&amp;"_"&amp;TOT_TWh_UE!$E22,IND_TWh_UE!$U$9:$U$442)+SUMIF(TER_TWh_UE!$A$9:$A$442,TOT_TWh_UE!$B22&amp;300&amp;"_"&amp;TOT_TWh_UE!$E22,TER_TWh_UE!$U$9:$U$442)+SUMIF(RES_TWh_UE!$A$9:$A$1310,TOT_TWh_UE!$B22&amp;400&amp;"_"&amp;TOT_TWh_UE!$E22,RES_TWh_UE!$U$9:$U$1310)</f>
        <v>0</v>
      </c>
      <c r="V22" s="56"/>
      <c r="W22" s="96">
        <f>SUMIF(IND_TWh_UE!$A$9:$A$442,TOT_TWh_UE!$B22&amp;200&amp;"_"&amp;TOT_TWh_UE!$E22,IND_TWh_UE!$W$9:$W$442)+SUMIF(TER_TWh_UE!$A$9:$A$442,TOT_TWh_UE!$B22&amp;300&amp;"_"&amp;TOT_TWh_UE!$E22,TER_TWh_UE!$W$9:$W$442)+SUMIF(RES_TWh_UE!$A$9:$A$1310,TOT_TWh_UE!$B22&amp;400&amp;"_"&amp;TOT_TWh_UE!$E22,RES_TWh_UE!$W$9:$W$1310)</f>
        <v>0</v>
      </c>
      <c r="X22" s="13"/>
      <c r="Y22" s="13"/>
      <c r="Z22" s="13"/>
      <c r="AA22" s="46"/>
      <c r="AB22" s="56"/>
      <c r="AC22" s="96">
        <f>SUMIF(IND_TWh_UE!$A$9:$A$442,TOT_TWh_UE!$B22&amp;200&amp;"_"&amp;TOT_TWh_UE!$E22,IND_TWh_UE!$AC$9:$AC$442)+SUMIF(TER_TWh_UE!$A$9:$A$442,TOT_TWh_UE!$B22&amp;300&amp;"_"&amp;TOT_TWh_UE!$E22,TER_TWh_UE!$AC$9:$AC$442)+SUMIF(RES_TWh_UE!$A$9:$A$1310,TOT_TWh_UE!$B22&amp;400&amp;"_"&amp;TOT_TWh_UE!$E22,RES_TWh_UE!$AC$9:$AC$1310)</f>
        <v>0</v>
      </c>
      <c r="AD22" s="60"/>
      <c r="AE22" s="96">
        <f>SUMIF(IND_TWh_UE!$A$9:$A$442,TOT_TWh_UE!$B22&amp;200&amp;"_"&amp;TOT_TWh_UE!$E22,IND_TWh_UE!$AE$9:$AE$442)+SUMIF(TER_TWh_UE!$A$9:$A$442,TOT_TWh_UE!$B22&amp;300&amp;"_"&amp;TOT_TWh_UE!$E22,TER_TWh_UE!$AE$9:$AE$442)+SUMIF(RES_TWh_UE!$A$9:$A$1310,TOT_TWh_UE!$B22&amp;400&amp;"_"&amp;TOT_TWh_UE!$E22,RES_TWh_UE!$AE$9:$AE$1310)</f>
        <v>0</v>
      </c>
      <c r="AF22" s="13"/>
      <c r="AG22" s="13"/>
      <c r="AH22" s="46"/>
      <c r="AI22" s="56"/>
      <c r="AJ22" s="96">
        <f>SUMIF(RES_TWh_UE!$A$9:$A$1310,TOT_TWh_UE!$B22&amp;400&amp;"_"&amp;TOT_TWh_UE!$E22,RES_TWh_UE!$AJ$9:$AJ$1310)</f>
        <v>0</v>
      </c>
      <c r="AK22" s="56"/>
      <c r="AL22" s="9" t="str">
        <f>VLOOKUP(F22,Definitions!$B$7:$E$39,4,FALSE)</f>
        <v>EU28</v>
      </c>
    </row>
    <row r="23" spans="1:38">
      <c r="A23" s="36" t="str">
        <f t="shared" si="0"/>
        <v>BG999_0</v>
      </c>
      <c r="B23" t="s">
        <v>16</v>
      </c>
      <c r="C23" t="s">
        <v>273</v>
      </c>
      <c r="D23">
        <v>999</v>
      </c>
      <c r="E23">
        <v>0</v>
      </c>
      <c r="F23" s="25" t="str">
        <f>VLOOKUP(B23,Definitions!$C$7:$D$43,2,FALSE)</f>
        <v>Bulgaria</v>
      </c>
      <c r="G23" t="str">
        <f>VLOOKUP(C23,Definitions!$C$49:$D$57,2,FALSE)</f>
        <v>TOTAL</v>
      </c>
      <c r="H23" t="str">
        <f>VLOOKUP(D23,Definitions!$C$60:$D$104,2,FALSE)</f>
        <v>TOTAL</v>
      </c>
      <c r="J23" s="29" t="str">
        <f>VLOOKUP(E23,Definitions!$C$115:$D$131,2,FALSE)</f>
        <v>TOTAL</v>
      </c>
      <c r="K23" s="106"/>
      <c r="L23" s="105"/>
      <c r="M23" s="105">
        <f t="shared" si="1"/>
        <v>43.77204736373055</v>
      </c>
      <c r="N23" s="56"/>
      <c r="O23" s="105"/>
      <c r="P23" s="105">
        <f t="shared" si="2"/>
        <v>43.77204736373055</v>
      </c>
      <c r="Q23" s="105">
        <f t="shared" si="3"/>
        <v>33.494625993100058</v>
      </c>
      <c r="R23" s="103">
        <f t="shared" si="4"/>
        <v>10.277421370630492</v>
      </c>
      <c r="S23" s="96">
        <f>SUMIF(IND_TWh_UE!$A$9:$A$442,TOT_TWh_UE!$B23&amp;200&amp;"_"&amp;TOT_TWh_UE!$E23,IND_TWh_UE!$S$9:$S$442)+SUMIF(TER_TWh_UE!$A$9:$A$442,TOT_TWh_UE!$B23&amp;300&amp;"_"&amp;TOT_TWh_UE!$E23,TER_TWh_UE!$S$9:$S$442)+SUMIF(RES_TWh_UE!$A$9:$A$1310,TOT_TWh_UE!$B23&amp;400&amp;"_"&amp;TOT_TWh_UE!$E23,RES_TWh_UE!$S$9:$S$1310)</f>
        <v>17.956025579893687</v>
      </c>
      <c r="T23" s="56"/>
      <c r="U23" s="96">
        <f>SUMIF(IND_TWh_UE!$A$9:$A$442,TOT_TWh_UE!$B23&amp;200&amp;"_"&amp;TOT_TWh_UE!$E23,IND_TWh_UE!$U$9:$U$442)+SUMIF(TER_TWh_UE!$A$9:$A$442,TOT_TWh_UE!$B23&amp;300&amp;"_"&amp;TOT_TWh_UE!$E23,TER_TWh_UE!$U$9:$U$442)+SUMIF(RES_TWh_UE!$A$9:$A$1310,TOT_TWh_UE!$B23&amp;400&amp;"_"&amp;TOT_TWh_UE!$E23,RES_TWh_UE!$U$9:$U$1310)</f>
        <v>2.1635616928162511</v>
      </c>
      <c r="V23" s="56"/>
      <c r="W23" s="96">
        <f>SUMIF(IND_TWh_UE!$A$9:$A$442,TOT_TWh_UE!$B23&amp;200&amp;"_"&amp;TOT_TWh_UE!$E23,IND_TWh_UE!$W$9:$W$442)+SUMIF(TER_TWh_UE!$A$9:$A$442,TOT_TWh_UE!$B23&amp;300&amp;"_"&amp;TOT_TWh_UE!$E23,TER_TWh_UE!$W$9:$W$442)+SUMIF(RES_TWh_UE!$A$9:$A$1310,TOT_TWh_UE!$B23&amp;400&amp;"_"&amp;TOT_TWh_UE!$E23,RES_TWh_UE!$W$9:$W$1310)</f>
        <v>13.375038720390119</v>
      </c>
      <c r="X23" s="13"/>
      <c r="Y23" s="13"/>
      <c r="Z23" s="13"/>
      <c r="AA23" s="46"/>
      <c r="AB23" s="56"/>
      <c r="AC23" s="96">
        <f>SUMIF(IND_TWh_UE!$A$9:$A$442,TOT_TWh_UE!$B23&amp;200&amp;"_"&amp;TOT_TWh_UE!$E23,IND_TWh_UE!$AC$9:$AC$442)+SUMIF(TER_TWh_UE!$A$9:$A$442,TOT_TWh_UE!$B23&amp;300&amp;"_"&amp;TOT_TWh_UE!$E23,TER_TWh_UE!$AC$9:$AC$442)+SUMIF(RES_TWh_UE!$A$9:$A$1310,TOT_TWh_UE!$B23&amp;400&amp;"_"&amp;TOT_TWh_UE!$E23,RES_TWh_UE!$AC$9:$AC$1310)</f>
        <v>6.1028233133809913</v>
      </c>
      <c r="AD23" s="60"/>
      <c r="AE23" s="96">
        <f>SUMIF(IND_TWh_UE!$A$9:$A$442,TOT_TWh_UE!$B23&amp;200&amp;"_"&amp;TOT_TWh_UE!$E23,IND_TWh_UE!$AE$9:$AE$442)+SUMIF(TER_TWh_UE!$A$9:$A$442,TOT_TWh_UE!$B23&amp;300&amp;"_"&amp;TOT_TWh_UE!$E23,TER_TWh_UE!$AE$9:$AE$442)+SUMIF(RES_TWh_UE!$A$9:$A$1310,TOT_TWh_UE!$B23&amp;400&amp;"_"&amp;TOT_TWh_UE!$E23,RES_TWh_UE!$AE$9:$AE$1310)</f>
        <v>4.1745980572494998</v>
      </c>
      <c r="AF23" s="13"/>
      <c r="AG23" s="13"/>
      <c r="AH23" s="46"/>
      <c r="AI23" s="56"/>
      <c r="AJ23" s="96">
        <f>SUMIF(RES_TWh_UE!$A$9:$A$1310,TOT_TWh_UE!$B23&amp;400&amp;"_"&amp;TOT_TWh_UE!$E23,RES_TWh_UE!$AJ$9:$AJ$1310)</f>
        <v>1.4507583314903951</v>
      </c>
      <c r="AK23" s="56"/>
      <c r="AL23" s="9" t="str">
        <f>VLOOKUP(F23,Definitions!$B$7:$E$39,4,FALSE)</f>
        <v>EU28</v>
      </c>
    </row>
    <row r="24" spans="1:38">
      <c r="A24" s="36" t="str">
        <f t="shared" si="0"/>
        <v>BG999_1</v>
      </c>
      <c r="B24" t="s">
        <v>16</v>
      </c>
      <c r="C24" t="s">
        <v>273</v>
      </c>
      <c r="D24">
        <v>999</v>
      </c>
      <c r="E24">
        <v>1</v>
      </c>
      <c r="F24" s="25" t="str">
        <f>VLOOKUP(B24,Definitions!$C$7:$D$43,2,FALSE)</f>
        <v>Bulgaria</v>
      </c>
      <c r="G24" t="str">
        <f>VLOOKUP(C24,Definitions!$C$49:$D$57,2,FALSE)</f>
        <v>TOTAL</v>
      </c>
      <c r="H24" t="str">
        <f>VLOOKUP(D24,Definitions!$C$60:$D$104,2,FALSE)</f>
        <v>TOTAL</v>
      </c>
      <c r="J24" s="29" t="str">
        <f>VLOOKUP(E24,Definitions!$C$115:$D$131,2,FALSE)</f>
        <v>Coal</v>
      </c>
      <c r="K24" s="106"/>
      <c r="L24" s="105"/>
      <c r="M24" s="105">
        <f t="shared" si="1"/>
        <v>3.1674886273942633</v>
      </c>
      <c r="N24" s="56"/>
      <c r="O24" s="105"/>
      <c r="P24" s="105">
        <f t="shared" si="2"/>
        <v>3.1674886273942633</v>
      </c>
      <c r="Q24" s="105">
        <f t="shared" si="3"/>
        <v>3.1674886273942633</v>
      </c>
      <c r="R24" s="103">
        <f t="shared" si="4"/>
        <v>0</v>
      </c>
      <c r="S24" s="96">
        <f>SUMIF(IND_TWh_UE!$A$9:$A$442,TOT_TWh_UE!$B24&amp;200&amp;"_"&amp;TOT_TWh_UE!$E24,IND_TWh_UE!$S$9:$S$442)+SUMIF(TER_TWh_UE!$A$9:$A$442,TOT_TWh_UE!$B24&amp;300&amp;"_"&amp;TOT_TWh_UE!$E24,TER_TWh_UE!$S$9:$S$442)+SUMIF(RES_TWh_UE!$A$9:$A$1310,TOT_TWh_UE!$B24&amp;400&amp;"_"&amp;TOT_TWh_UE!$E24,RES_TWh_UE!$S$9:$S$1310)</f>
        <v>1.8562692623942636</v>
      </c>
      <c r="T24" s="56"/>
      <c r="U24" s="96">
        <f>SUMIF(IND_TWh_UE!$A$9:$A$442,TOT_TWh_UE!$B24&amp;200&amp;"_"&amp;TOT_TWh_UE!$E24,IND_TWh_UE!$U$9:$U$442)+SUMIF(TER_TWh_UE!$A$9:$A$442,TOT_TWh_UE!$B24&amp;300&amp;"_"&amp;TOT_TWh_UE!$E24,TER_TWh_UE!$U$9:$U$442)+SUMIF(RES_TWh_UE!$A$9:$A$1310,TOT_TWh_UE!$B24&amp;400&amp;"_"&amp;TOT_TWh_UE!$E24,RES_TWh_UE!$U$9:$U$1310)</f>
        <v>0</v>
      </c>
      <c r="V24" s="56"/>
      <c r="W24" s="96">
        <f>SUMIF(IND_TWh_UE!$A$9:$A$442,TOT_TWh_UE!$B24&amp;200&amp;"_"&amp;TOT_TWh_UE!$E24,IND_TWh_UE!$W$9:$W$442)+SUMIF(TER_TWh_UE!$A$9:$A$442,TOT_TWh_UE!$B24&amp;300&amp;"_"&amp;TOT_TWh_UE!$E24,TER_TWh_UE!$W$9:$W$442)+SUMIF(RES_TWh_UE!$A$9:$A$1310,TOT_TWh_UE!$B24&amp;400&amp;"_"&amp;TOT_TWh_UE!$E24,RES_TWh_UE!$W$9:$W$1310)</f>
        <v>1.3112193649999999</v>
      </c>
      <c r="X24" s="13"/>
      <c r="Y24" s="13"/>
      <c r="Z24" s="13"/>
      <c r="AA24" s="46"/>
      <c r="AB24" s="56"/>
      <c r="AC24" s="96">
        <f>SUMIF(IND_TWh_UE!$A$9:$A$442,TOT_TWh_UE!$B24&amp;200&amp;"_"&amp;TOT_TWh_UE!$E24,IND_TWh_UE!$AC$9:$AC$442)+SUMIF(TER_TWh_UE!$A$9:$A$442,TOT_TWh_UE!$B24&amp;300&amp;"_"&amp;TOT_TWh_UE!$E24,TER_TWh_UE!$AC$9:$AC$442)+SUMIF(RES_TWh_UE!$A$9:$A$1310,TOT_TWh_UE!$B24&amp;400&amp;"_"&amp;TOT_TWh_UE!$E24,RES_TWh_UE!$AC$9:$AC$1310)</f>
        <v>0</v>
      </c>
      <c r="AD24" s="60"/>
      <c r="AE24" s="96">
        <f>SUMIF(IND_TWh_UE!$A$9:$A$442,TOT_TWh_UE!$B24&amp;200&amp;"_"&amp;TOT_TWh_UE!$E24,IND_TWh_UE!$AE$9:$AE$442)+SUMIF(TER_TWh_UE!$A$9:$A$442,TOT_TWh_UE!$B24&amp;300&amp;"_"&amp;TOT_TWh_UE!$E24,TER_TWh_UE!$AE$9:$AE$442)+SUMIF(RES_TWh_UE!$A$9:$A$1310,TOT_TWh_UE!$B24&amp;400&amp;"_"&amp;TOT_TWh_UE!$E24,RES_TWh_UE!$AE$9:$AE$1310)</f>
        <v>0</v>
      </c>
      <c r="AF24" s="13"/>
      <c r="AG24" s="13"/>
      <c r="AH24" s="46"/>
      <c r="AI24" s="56"/>
      <c r="AJ24" s="96">
        <f>SUMIF(RES_TWh_UE!$A$9:$A$1310,TOT_TWh_UE!$B24&amp;400&amp;"_"&amp;TOT_TWh_UE!$E24,RES_TWh_UE!$AJ$9:$AJ$1310)</f>
        <v>0</v>
      </c>
      <c r="AK24" s="56"/>
      <c r="AL24" s="9" t="str">
        <f>VLOOKUP(F24,Definitions!$B$7:$E$39,4,FALSE)</f>
        <v>EU28</v>
      </c>
    </row>
    <row r="25" spans="1:38">
      <c r="A25" s="36" t="str">
        <f t="shared" si="0"/>
        <v>BG999_2</v>
      </c>
      <c r="B25" t="s">
        <v>16</v>
      </c>
      <c r="C25" t="s">
        <v>273</v>
      </c>
      <c r="D25">
        <v>999</v>
      </c>
      <c r="E25">
        <v>2</v>
      </c>
      <c r="F25" s="25" t="str">
        <f>VLOOKUP(B25,Definitions!$C$7:$D$43,2,FALSE)</f>
        <v>Bulgaria</v>
      </c>
      <c r="G25" t="str">
        <f>VLOOKUP(C25,Definitions!$C$49:$D$57,2,FALSE)</f>
        <v>TOTAL</v>
      </c>
      <c r="H25" t="str">
        <f>VLOOKUP(D25,Definitions!$C$60:$D$104,2,FALSE)</f>
        <v>TOTAL</v>
      </c>
      <c r="J25" s="29" t="str">
        <f>VLOOKUP(E25,Definitions!$C$115:$D$131,2,FALSE)</f>
        <v>Fuel oil</v>
      </c>
      <c r="K25" s="106"/>
      <c r="L25" s="105"/>
      <c r="M25" s="105">
        <f t="shared" si="1"/>
        <v>0.89173640855865111</v>
      </c>
      <c r="N25" s="56"/>
      <c r="O25" s="105"/>
      <c r="P25" s="105">
        <f t="shared" si="2"/>
        <v>0.89173640855865111</v>
      </c>
      <c r="Q25" s="105">
        <f t="shared" si="3"/>
        <v>0.89173640855865111</v>
      </c>
      <c r="R25" s="103">
        <f t="shared" si="4"/>
        <v>0</v>
      </c>
      <c r="S25" s="96">
        <f>SUMIF(IND_TWh_UE!$A$9:$A$442,TOT_TWh_UE!$B25&amp;200&amp;"_"&amp;TOT_TWh_UE!$E25,IND_TWh_UE!$S$9:$S$442)+SUMIF(TER_TWh_UE!$A$9:$A$442,TOT_TWh_UE!$B25&amp;300&amp;"_"&amp;TOT_TWh_UE!$E25,TER_TWh_UE!$S$9:$S$442)+SUMIF(RES_TWh_UE!$A$9:$A$1310,TOT_TWh_UE!$B25&amp;400&amp;"_"&amp;TOT_TWh_UE!$E25,RES_TWh_UE!$S$9:$S$1310)</f>
        <v>0.36757639521420327</v>
      </c>
      <c r="T25" s="56"/>
      <c r="U25" s="96">
        <f>SUMIF(IND_TWh_UE!$A$9:$A$442,TOT_TWh_UE!$B25&amp;200&amp;"_"&amp;TOT_TWh_UE!$E25,IND_TWh_UE!$U$9:$U$442)+SUMIF(TER_TWh_UE!$A$9:$A$442,TOT_TWh_UE!$B25&amp;300&amp;"_"&amp;TOT_TWh_UE!$E25,TER_TWh_UE!$U$9:$U$442)+SUMIF(RES_TWh_UE!$A$9:$A$1310,TOT_TWh_UE!$B25&amp;400&amp;"_"&amp;TOT_TWh_UE!$E25,RES_TWh_UE!$U$9:$U$1310)</f>
        <v>2.1990138622225226E-2</v>
      </c>
      <c r="V25" s="56"/>
      <c r="W25" s="96">
        <f>SUMIF(IND_TWh_UE!$A$9:$A$442,TOT_TWh_UE!$B25&amp;200&amp;"_"&amp;TOT_TWh_UE!$E25,IND_TWh_UE!$W$9:$W$442)+SUMIF(TER_TWh_UE!$A$9:$A$442,TOT_TWh_UE!$B25&amp;300&amp;"_"&amp;TOT_TWh_UE!$E25,TER_TWh_UE!$W$9:$W$442)+SUMIF(RES_TWh_UE!$A$9:$A$1310,TOT_TWh_UE!$B25&amp;400&amp;"_"&amp;TOT_TWh_UE!$E25,RES_TWh_UE!$W$9:$W$1310)</f>
        <v>0.50216987472222263</v>
      </c>
      <c r="X25" s="13"/>
      <c r="Y25" s="13"/>
      <c r="Z25" s="13"/>
      <c r="AA25" s="46"/>
      <c r="AB25" s="56"/>
      <c r="AC25" s="96">
        <f>SUMIF(IND_TWh_UE!$A$9:$A$442,TOT_TWh_UE!$B25&amp;200&amp;"_"&amp;TOT_TWh_UE!$E25,IND_TWh_UE!$AC$9:$AC$442)+SUMIF(TER_TWh_UE!$A$9:$A$442,TOT_TWh_UE!$B25&amp;300&amp;"_"&amp;TOT_TWh_UE!$E25,TER_TWh_UE!$AC$9:$AC$442)+SUMIF(RES_TWh_UE!$A$9:$A$1310,TOT_TWh_UE!$B25&amp;400&amp;"_"&amp;TOT_TWh_UE!$E25,RES_TWh_UE!$AC$9:$AC$1310)</f>
        <v>0</v>
      </c>
      <c r="AD25" s="60"/>
      <c r="AE25" s="96">
        <f>SUMIF(IND_TWh_UE!$A$9:$A$442,TOT_TWh_UE!$B25&amp;200&amp;"_"&amp;TOT_TWh_UE!$E25,IND_TWh_UE!$AE$9:$AE$442)+SUMIF(TER_TWh_UE!$A$9:$A$442,TOT_TWh_UE!$B25&amp;300&amp;"_"&amp;TOT_TWh_UE!$E25,TER_TWh_UE!$AE$9:$AE$442)+SUMIF(RES_TWh_UE!$A$9:$A$1310,TOT_TWh_UE!$B25&amp;400&amp;"_"&amp;TOT_TWh_UE!$E25,RES_TWh_UE!$AE$9:$AE$1310)</f>
        <v>0</v>
      </c>
      <c r="AF25" s="13"/>
      <c r="AG25" s="13"/>
      <c r="AH25" s="46"/>
      <c r="AI25" s="56"/>
      <c r="AJ25" s="96">
        <f>SUMIF(RES_TWh_UE!$A$9:$A$1310,TOT_TWh_UE!$B25&amp;400&amp;"_"&amp;TOT_TWh_UE!$E25,RES_TWh_UE!$AJ$9:$AJ$1310)</f>
        <v>3.6610785167166463E-4</v>
      </c>
      <c r="AK25" s="56"/>
      <c r="AL25" s="9" t="str">
        <f>VLOOKUP(F25,Definitions!$B$7:$E$39,4,FALSE)</f>
        <v>EU28</v>
      </c>
    </row>
    <row r="26" spans="1:38">
      <c r="A26" s="36" t="str">
        <f t="shared" si="0"/>
        <v>BG999_3</v>
      </c>
      <c r="B26" t="s">
        <v>16</v>
      </c>
      <c r="C26" t="s">
        <v>273</v>
      </c>
      <c r="D26">
        <v>999</v>
      </c>
      <c r="E26">
        <v>3</v>
      </c>
      <c r="F26" s="25" t="str">
        <f>VLOOKUP(B26,Definitions!$C$7:$D$43,2,FALSE)</f>
        <v>Bulgaria</v>
      </c>
      <c r="G26" t="str">
        <f>VLOOKUP(C26,Definitions!$C$49:$D$57,2,FALSE)</f>
        <v>TOTAL</v>
      </c>
      <c r="H26" t="str">
        <f>VLOOKUP(D26,Definitions!$C$60:$D$104,2,FALSE)</f>
        <v>TOTAL</v>
      </c>
      <c r="J26" s="29" t="str">
        <f>VLOOKUP(E26,Definitions!$C$115:$D$131,2,FALSE)</f>
        <v>Natural gas</v>
      </c>
      <c r="K26" s="106"/>
      <c r="L26" s="105"/>
      <c r="M26" s="105">
        <f t="shared" si="1"/>
        <v>6.9465456762458313</v>
      </c>
      <c r="N26" s="56"/>
      <c r="O26" s="105"/>
      <c r="P26" s="105">
        <f t="shared" si="2"/>
        <v>6.9465456762458313</v>
      </c>
      <c r="Q26" s="105">
        <f t="shared" si="3"/>
        <v>6.9465456762458313</v>
      </c>
      <c r="R26" s="103">
        <f t="shared" si="4"/>
        <v>0</v>
      </c>
      <c r="S26" s="96">
        <f>SUMIF(IND_TWh_UE!$A$9:$A$442,TOT_TWh_UE!$B26&amp;200&amp;"_"&amp;TOT_TWh_UE!$E26,IND_TWh_UE!$S$9:$S$442)+SUMIF(TER_TWh_UE!$A$9:$A$442,TOT_TWh_UE!$B26&amp;300&amp;"_"&amp;TOT_TWh_UE!$E26,TER_TWh_UE!$S$9:$S$442)+SUMIF(RES_TWh_UE!$A$9:$A$1310,TOT_TWh_UE!$B26&amp;400&amp;"_"&amp;TOT_TWh_UE!$E26,RES_TWh_UE!$S$9:$S$1310)</f>
        <v>2.6651942722419735</v>
      </c>
      <c r="T26" s="56"/>
      <c r="U26" s="96">
        <f>SUMIF(IND_TWh_UE!$A$9:$A$442,TOT_TWh_UE!$B26&amp;200&amp;"_"&amp;TOT_TWh_UE!$E26,IND_TWh_UE!$U$9:$U$442)+SUMIF(TER_TWh_UE!$A$9:$A$442,TOT_TWh_UE!$B26&amp;300&amp;"_"&amp;TOT_TWh_UE!$E26,TER_TWh_UE!$U$9:$U$442)+SUMIF(RES_TWh_UE!$A$9:$A$1310,TOT_TWh_UE!$B26&amp;400&amp;"_"&amp;TOT_TWh_UE!$E26,RES_TWh_UE!$U$9:$U$1310)</f>
        <v>9.2842625114976512E-2</v>
      </c>
      <c r="V26" s="56"/>
      <c r="W26" s="96">
        <f>SUMIF(IND_TWh_UE!$A$9:$A$442,TOT_TWh_UE!$B26&amp;200&amp;"_"&amp;TOT_TWh_UE!$E26,IND_TWh_UE!$W$9:$W$442)+SUMIF(TER_TWh_UE!$A$9:$A$442,TOT_TWh_UE!$B26&amp;300&amp;"_"&amp;TOT_TWh_UE!$E26,TER_TWh_UE!$W$9:$W$442)+SUMIF(RES_TWh_UE!$A$9:$A$1310,TOT_TWh_UE!$B26&amp;400&amp;"_"&amp;TOT_TWh_UE!$E26,RES_TWh_UE!$W$9:$W$1310)</f>
        <v>4.1885087788888811</v>
      </c>
      <c r="X26" s="13"/>
      <c r="Y26" s="13"/>
      <c r="Z26" s="13"/>
      <c r="AA26" s="46"/>
      <c r="AB26" s="56"/>
      <c r="AC26" s="96">
        <f>SUMIF(IND_TWh_UE!$A$9:$A$442,TOT_TWh_UE!$B26&amp;200&amp;"_"&amp;TOT_TWh_UE!$E26,IND_TWh_UE!$AC$9:$AC$442)+SUMIF(TER_TWh_UE!$A$9:$A$442,TOT_TWh_UE!$B26&amp;300&amp;"_"&amp;TOT_TWh_UE!$E26,TER_TWh_UE!$AC$9:$AC$442)+SUMIF(RES_TWh_UE!$A$9:$A$1310,TOT_TWh_UE!$B26&amp;400&amp;"_"&amp;TOT_TWh_UE!$E26,RES_TWh_UE!$AC$9:$AC$1310)</f>
        <v>0</v>
      </c>
      <c r="AD26" s="60"/>
      <c r="AE26" s="96">
        <f>SUMIF(IND_TWh_UE!$A$9:$A$442,TOT_TWh_UE!$B26&amp;200&amp;"_"&amp;TOT_TWh_UE!$E26,IND_TWh_UE!$AE$9:$AE$442)+SUMIF(TER_TWh_UE!$A$9:$A$442,TOT_TWh_UE!$B26&amp;300&amp;"_"&amp;TOT_TWh_UE!$E26,TER_TWh_UE!$AE$9:$AE$442)+SUMIF(RES_TWh_UE!$A$9:$A$1310,TOT_TWh_UE!$B26&amp;400&amp;"_"&amp;TOT_TWh_UE!$E26,RES_TWh_UE!$AE$9:$AE$1310)</f>
        <v>0</v>
      </c>
      <c r="AF26" s="13"/>
      <c r="AG26" s="13"/>
      <c r="AH26" s="46"/>
      <c r="AI26" s="56"/>
      <c r="AJ26" s="96">
        <f>SUMIF(RES_TWh_UE!$A$9:$A$1310,TOT_TWh_UE!$B26&amp;400&amp;"_"&amp;TOT_TWh_UE!$E26,RES_TWh_UE!$AJ$9:$AJ$1310)</f>
        <v>5.6777517753313723E-2</v>
      </c>
      <c r="AK26" s="56"/>
      <c r="AL26" s="9" t="str">
        <f>VLOOKUP(F26,Definitions!$B$7:$E$39,4,FALSE)</f>
        <v>EU28</v>
      </c>
    </row>
    <row r="27" spans="1:38">
      <c r="A27" s="36" t="str">
        <f t="shared" si="0"/>
        <v>BG999_4</v>
      </c>
      <c r="B27" t="s">
        <v>16</v>
      </c>
      <c r="C27" t="s">
        <v>273</v>
      </c>
      <c r="D27">
        <v>999</v>
      </c>
      <c r="E27">
        <v>4</v>
      </c>
      <c r="F27" s="25" t="str">
        <f>VLOOKUP(B27,Definitions!$C$7:$D$43,2,FALSE)</f>
        <v>Bulgaria</v>
      </c>
      <c r="G27" t="str">
        <f>VLOOKUP(C27,Definitions!$C$49:$D$57,2,FALSE)</f>
        <v>TOTAL</v>
      </c>
      <c r="H27" t="str">
        <f>VLOOKUP(D27,Definitions!$C$60:$D$104,2,FALSE)</f>
        <v>TOTAL</v>
      </c>
      <c r="J27" s="29" t="str">
        <f>VLOOKUP(E27,Definitions!$C$115:$D$131,2,FALSE)</f>
        <v>Other fossil fuels</v>
      </c>
      <c r="K27" s="106"/>
      <c r="L27" s="105"/>
      <c r="M27" s="105">
        <f t="shared" si="1"/>
        <v>0.97999920055555512</v>
      </c>
      <c r="N27" s="56"/>
      <c r="O27" s="105"/>
      <c r="P27" s="105">
        <f t="shared" si="2"/>
        <v>0.97999920055555512</v>
      </c>
      <c r="Q27" s="105">
        <f t="shared" si="3"/>
        <v>0.97999920055555512</v>
      </c>
      <c r="R27" s="103">
        <f t="shared" si="4"/>
        <v>0</v>
      </c>
      <c r="S27" s="96">
        <f>SUMIF(IND_TWh_UE!$A$9:$A$442,TOT_TWh_UE!$B27&amp;200&amp;"_"&amp;TOT_TWh_UE!$E27,IND_TWh_UE!$S$9:$S$442)+SUMIF(TER_TWh_UE!$A$9:$A$442,TOT_TWh_UE!$B27&amp;300&amp;"_"&amp;TOT_TWh_UE!$E27,TER_TWh_UE!$S$9:$S$442)+SUMIF(RES_TWh_UE!$A$9:$A$1310,TOT_TWh_UE!$B27&amp;400&amp;"_"&amp;TOT_TWh_UE!$E27,RES_TWh_UE!$S$9:$S$1310)</f>
        <v>0</v>
      </c>
      <c r="T27" s="56"/>
      <c r="U27" s="96">
        <f>SUMIF(IND_TWh_UE!$A$9:$A$442,TOT_TWh_UE!$B27&amp;200&amp;"_"&amp;TOT_TWh_UE!$E27,IND_TWh_UE!$U$9:$U$442)+SUMIF(TER_TWh_UE!$A$9:$A$442,TOT_TWh_UE!$B27&amp;300&amp;"_"&amp;TOT_TWh_UE!$E27,TER_TWh_UE!$U$9:$U$442)+SUMIF(RES_TWh_UE!$A$9:$A$1310,TOT_TWh_UE!$B27&amp;400&amp;"_"&amp;TOT_TWh_UE!$E27,RES_TWh_UE!$U$9:$U$1310)</f>
        <v>0</v>
      </c>
      <c r="V27" s="56"/>
      <c r="W27" s="96">
        <f>SUMIF(IND_TWh_UE!$A$9:$A$442,TOT_TWh_UE!$B27&amp;200&amp;"_"&amp;TOT_TWh_UE!$E27,IND_TWh_UE!$W$9:$W$442)+SUMIF(TER_TWh_UE!$A$9:$A$442,TOT_TWh_UE!$B27&amp;300&amp;"_"&amp;TOT_TWh_UE!$E27,TER_TWh_UE!$W$9:$W$442)+SUMIF(RES_TWh_UE!$A$9:$A$1310,TOT_TWh_UE!$B27&amp;400&amp;"_"&amp;TOT_TWh_UE!$E27,RES_TWh_UE!$W$9:$W$1310)</f>
        <v>0.97999920055555512</v>
      </c>
      <c r="X27" s="13"/>
      <c r="Y27" s="13"/>
      <c r="Z27" s="13"/>
      <c r="AA27" s="46"/>
      <c r="AB27" s="56"/>
      <c r="AC27" s="96">
        <f>SUMIF(IND_TWh_UE!$A$9:$A$442,TOT_TWh_UE!$B27&amp;200&amp;"_"&amp;TOT_TWh_UE!$E27,IND_TWh_UE!$AC$9:$AC$442)+SUMIF(TER_TWh_UE!$A$9:$A$442,TOT_TWh_UE!$B27&amp;300&amp;"_"&amp;TOT_TWh_UE!$E27,TER_TWh_UE!$AC$9:$AC$442)+SUMIF(RES_TWh_UE!$A$9:$A$1310,TOT_TWh_UE!$B27&amp;400&amp;"_"&amp;TOT_TWh_UE!$E27,RES_TWh_UE!$AC$9:$AC$1310)</f>
        <v>0</v>
      </c>
      <c r="AD27" s="60"/>
      <c r="AE27" s="96">
        <f>SUMIF(IND_TWh_UE!$A$9:$A$442,TOT_TWh_UE!$B27&amp;200&amp;"_"&amp;TOT_TWh_UE!$E27,IND_TWh_UE!$AE$9:$AE$442)+SUMIF(TER_TWh_UE!$A$9:$A$442,TOT_TWh_UE!$B27&amp;300&amp;"_"&amp;TOT_TWh_UE!$E27,TER_TWh_UE!$AE$9:$AE$442)+SUMIF(RES_TWh_UE!$A$9:$A$1310,TOT_TWh_UE!$B27&amp;400&amp;"_"&amp;TOT_TWh_UE!$E27,RES_TWh_UE!$AE$9:$AE$1310)</f>
        <v>0</v>
      </c>
      <c r="AF27" s="13"/>
      <c r="AG27" s="13"/>
      <c r="AH27" s="46"/>
      <c r="AI27" s="56"/>
      <c r="AJ27" s="96">
        <f>SUMIF(RES_TWh_UE!$A$9:$A$1310,TOT_TWh_UE!$B27&amp;400&amp;"_"&amp;TOT_TWh_UE!$E27,RES_TWh_UE!$AJ$9:$AJ$1310)</f>
        <v>0</v>
      </c>
      <c r="AK27" s="56"/>
      <c r="AL27" s="9" t="str">
        <f>VLOOKUP(F27,Definitions!$B$7:$E$39,4,FALSE)</f>
        <v>EU28</v>
      </c>
    </row>
    <row r="28" spans="1:38">
      <c r="A28" s="36" t="str">
        <f t="shared" si="0"/>
        <v>BG999_6</v>
      </c>
      <c r="B28" t="s">
        <v>16</v>
      </c>
      <c r="C28" t="s">
        <v>273</v>
      </c>
      <c r="D28">
        <v>999</v>
      </c>
      <c r="E28">
        <v>6</v>
      </c>
      <c r="F28" s="25" t="str">
        <f>VLOOKUP(B28,Definitions!$C$7:$D$43,2,FALSE)</f>
        <v>Bulgaria</v>
      </c>
      <c r="G28" t="str">
        <f>VLOOKUP(C28,Definitions!$C$49:$D$57,2,FALSE)</f>
        <v>TOTAL</v>
      </c>
      <c r="H28" t="str">
        <f>VLOOKUP(D28,Definitions!$C$60:$D$104,2,FALSE)</f>
        <v>TOTAL</v>
      </c>
      <c r="J28" s="29" t="str">
        <f>VLOOKUP(E28,Definitions!$C$115:$D$131,2,FALSE)</f>
        <v>Electricity</v>
      </c>
      <c r="K28" s="106"/>
      <c r="L28" s="105"/>
      <c r="M28" s="105">
        <f t="shared" si="1"/>
        <v>14.150043846205534</v>
      </c>
      <c r="N28" s="56"/>
      <c r="O28" s="105"/>
      <c r="P28" s="105">
        <f t="shared" si="2"/>
        <v>14.150043846205534</v>
      </c>
      <c r="Q28" s="105">
        <f t="shared" si="3"/>
        <v>4.0337993922018809</v>
      </c>
      <c r="R28" s="103">
        <f t="shared" si="4"/>
        <v>10.116244454003652</v>
      </c>
      <c r="S28" s="96">
        <f>SUMIF(IND_TWh_UE!$A$9:$A$442,TOT_TWh_UE!$B28&amp;200&amp;"_"&amp;TOT_TWh_UE!$E28,IND_TWh_UE!$S$9:$S$442)+SUMIF(TER_TWh_UE!$A$9:$A$442,TOT_TWh_UE!$B28&amp;300&amp;"_"&amp;TOT_TWh_UE!$E28,TER_TWh_UE!$S$9:$S$442)+SUMIF(RES_TWh_UE!$A$9:$A$1310,TOT_TWh_UE!$B28&amp;400&amp;"_"&amp;TOT_TWh_UE!$E28,RES_TWh_UE!$S$9:$S$1310)</f>
        <v>2.4220990492092676</v>
      </c>
      <c r="T28" s="56"/>
      <c r="U28" s="96">
        <f>SUMIF(IND_TWh_UE!$A$9:$A$442,TOT_TWh_UE!$B28&amp;200&amp;"_"&amp;TOT_TWh_UE!$E28,IND_TWh_UE!$U$9:$U$442)+SUMIF(TER_TWh_UE!$A$9:$A$442,TOT_TWh_UE!$B28&amp;300&amp;"_"&amp;TOT_TWh_UE!$E28,TER_TWh_UE!$U$9:$U$442)+SUMIF(RES_TWh_UE!$A$9:$A$1310,TOT_TWh_UE!$B28&amp;400&amp;"_"&amp;TOT_TWh_UE!$E28,RES_TWh_UE!$U$9:$U$1310)</f>
        <v>0.76782788232471921</v>
      </c>
      <c r="V28" s="56"/>
      <c r="W28" s="96">
        <f>SUMIF(IND_TWh_UE!$A$9:$A$442,TOT_TWh_UE!$B28&amp;200&amp;"_"&amp;TOT_TWh_UE!$E28,IND_TWh_UE!$W$9:$W$442)+SUMIF(TER_TWh_UE!$A$9:$A$442,TOT_TWh_UE!$B28&amp;300&amp;"_"&amp;TOT_TWh_UE!$E28,TER_TWh_UE!$W$9:$W$442)+SUMIF(RES_TWh_UE!$A$9:$A$1310,TOT_TWh_UE!$B28&amp;400&amp;"_"&amp;TOT_TWh_UE!$E28,RES_TWh_UE!$W$9:$W$1310)</f>
        <v>0.84387246066789434</v>
      </c>
      <c r="X28" s="13"/>
      <c r="Y28" s="13"/>
      <c r="Z28" s="13"/>
      <c r="AA28" s="46"/>
      <c r="AB28" s="56"/>
      <c r="AC28" s="96">
        <f>SUMIF(IND_TWh_UE!$A$9:$A$442,TOT_TWh_UE!$B28&amp;200&amp;"_"&amp;TOT_TWh_UE!$E28,IND_TWh_UE!$AC$9:$AC$442)+SUMIF(TER_TWh_UE!$A$9:$A$442,TOT_TWh_UE!$B28&amp;300&amp;"_"&amp;TOT_TWh_UE!$E28,TER_TWh_UE!$AC$9:$AC$442)+SUMIF(RES_TWh_UE!$A$9:$A$1310,TOT_TWh_UE!$B28&amp;400&amp;"_"&amp;TOT_TWh_UE!$E28,RES_TWh_UE!$AC$9:$AC$1310)</f>
        <v>5.9416463967541517</v>
      </c>
      <c r="AD28" s="60"/>
      <c r="AE28" s="96">
        <f>SUMIF(IND_TWh_UE!$A$9:$A$442,TOT_TWh_UE!$B28&amp;200&amp;"_"&amp;TOT_TWh_UE!$E28,IND_TWh_UE!$AE$9:$AE$442)+SUMIF(TER_TWh_UE!$A$9:$A$442,TOT_TWh_UE!$B28&amp;300&amp;"_"&amp;TOT_TWh_UE!$E28,TER_TWh_UE!$AE$9:$AE$442)+SUMIF(RES_TWh_UE!$A$9:$A$1310,TOT_TWh_UE!$B28&amp;400&amp;"_"&amp;TOT_TWh_UE!$E28,RES_TWh_UE!$AE$9:$AE$1310)</f>
        <v>4.1745980572494998</v>
      </c>
      <c r="AF28" s="13"/>
      <c r="AG28" s="13"/>
      <c r="AH28" s="46"/>
      <c r="AI28" s="56"/>
      <c r="AJ28" s="96">
        <f>SUMIF(RES_TWh_UE!$A$9:$A$1310,TOT_TWh_UE!$B28&amp;400&amp;"_"&amp;TOT_TWh_UE!$E28,RES_TWh_UE!$AJ$9:$AJ$1310)</f>
        <v>0.81723857379167852</v>
      </c>
      <c r="AK28" s="56"/>
      <c r="AL28" s="9" t="str">
        <f>VLOOKUP(F28,Definitions!$B$7:$E$39,4,FALSE)</f>
        <v>EU28</v>
      </c>
    </row>
    <row r="29" spans="1:38">
      <c r="A29" s="36" t="str">
        <f t="shared" si="0"/>
        <v>BG999_7</v>
      </c>
      <c r="B29" t="s">
        <v>16</v>
      </c>
      <c r="C29" t="s">
        <v>273</v>
      </c>
      <c r="D29">
        <v>999</v>
      </c>
      <c r="E29">
        <v>7</v>
      </c>
      <c r="F29" s="25" t="str">
        <f>VLOOKUP(B29,Definitions!$C$7:$D$43,2,FALSE)</f>
        <v>Bulgaria</v>
      </c>
      <c r="G29" t="str">
        <f>VLOOKUP(C29,Definitions!$C$49:$D$57,2,FALSE)</f>
        <v>TOTAL</v>
      </c>
      <c r="H29" t="str">
        <f>VLOOKUP(D29,Definitions!$C$60:$D$104,2,FALSE)</f>
        <v>TOTAL</v>
      </c>
      <c r="J29" s="29" t="str">
        <f>VLOOKUP(E29,Definitions!$C$115:$D$131,2,FALSE)</f>
        <v>District heating</v>
      </c>
      <c r="K29" s="106"/>
      <c r="L29" s="105"/>
      <c r="M29" s="105">
        <f t="shared" si="1"/>
        <v>9.139819272706255</v>
      </c>
      <c r="N29" s="56"/>
      <c r="O29" s="105"/>
      <c r="P29" s="105">
        <f t="shared" si="2"/>
        <v>9.139819272706255</v>
      </c>
      <c r="Q29" s="105">
        <f t="shared" si="3"/>
        <v>8.9786423560794155</v>
      </c>
      <c r="R29" s="103">
        <f t="shared" si="4"/>
        <v>0.16117691662683928</v>
      </c>
      <c r="S29" s="96">
        <f>SUMIF(IND_TWh_UE!$A$9:$A$442,TOT_TWh_UE!$B29&amp;200&amp;"_"&amp;TOT_TWh_UE!$E29,IND_TWh_UE!$S$9:$S$442)+SUMIF(TER_TWh_UE!$A$9:$A$442,TOT_TWh_UE!$B29&amp;300&amp;"_"&amp;TOT_TWh_UE!$E29,TER_TWh_UE!$S$9:$S$442)+SUMIF(RES_TWh_UE!$A$9:$A$1310,TOT_TWh_UE!$B29&amp;400&amp;"_"&amp;TOT_TWh_UE!$E29,RES_TWh_UE!$S$9:$S$1310)</f>
        <v>4.311281129133377</v>
      </c>
      <c r="T29" s="56"/>
      <c r="U29" s="96">
        <f>SUMIF(IND_TWh_UE!$A$9:$A$442,TOT_TWh_UE!$B29&amp;200&amp;"_"&amp;TOT_TWh_UE!$E29,IND_TWh_UE!$U$9:$U$442)+SUMIF(TER_TWh_UE!$A$9:$A$442,TOT_TWh_UE!$B29&amp;300&amp;"_"&amp;TOT_TWh_UE!$E29,TER_TWh_UE!$U$9:$U$442)+SUMIF(RES_TWh_UE!$A$9:$A$1310,TOT_TWh_UE!$B29&amp;400&amp;"_"&amp;TOT_TWh_UE!$E29,RES_TWh_UE!$U$9:$U$1310)</f>
        <v>1.0334898119460387</v>
      </c>
      <c r="V29" s="56"/>
      <c r="W29" s="96">
        <f>SUMIF(IND_TWh_UE!$A$9:$A$442,TOT_TWh_UE!$B29&amp;200&amp;"_"&amp;TOT_TWh_UE!$E29,IND_TWh_UE!$W$9:$W$442)+SUMIF(TER_TWh_UE!$A$9:$A$442,TOT_TWh_UE!$B29&amp;300&amp;"_"&amp;TOT_TWh_UE!$E29,TER_TWh_UE!$W$9:$W$442)+SUMIF(RES_TWh_UE!$A$9:$A$1310,TOT_TWh_UE!$B29&amp;400&amp;"_"&amp;TOT_TWh_UE!$E29,RES_TWh_UE!$W$9:$W$1310)</f>
        <v>3.6338714150000002</v>
      </c>
      <c r="X29" s="13"/>
      <c r="Y29" s="13"/>
      <c r="Z29" s="13"/>
      <c r="AA29" s="46"/>
      <c r="AB29" s="56"/>
      <c r="AC29" s="96">
        <f>SUMIF(IND_TWh_UE!$A$9:$A$442,TOT_TWh_UE!$B29&amp;200&amp;"_"&amp;TOT_TWh_UE!$E29,IND_TWh_UE!$AC$9:$AC$442)+SUMIF(TER_TWh_UE!$A$9:$A$442,TOT_TWh_UE!$B29&amp;300&amp;"_"&amp;TOT_TWh_UE!$E29,TER_TWh_UE!$AC$9:$AC$442)+SUMIF(RES_TWh_UE!$A$9:$A$1310,TOT_TWh_UE!$B29&amp;400&amp;"_"&amp;TOT_TWh_UE!$E29,RES_TWh_UE!$AC$9:$AC$1310)</f>
        <v>0.16117691662683928</v>
      </c>
      <c r="AD29" s="60"/>
      <c r="AE29" s="96">
        <f>SUMIF(IND_TWh_UE!$A$9:$A$442,TOT_TWh_UE!$B29&amp;200&amp;"_"&amp;TOT_TWh_UE!$E29,IND_TWh_UE!$AE$9:$AE$442)+SUMIF(TER_TWh_UE!$A$9:$A$442,TOT_TWh_UE!$B29&amp;300&amp;"_"&amp;TOT_TWh_UE!$E29,TER_TWh_UE!$AE$9:$AE$442)+SUMIF(RES_TWh_UE!$A$9:$A$1310,TOT_TWh_UE!$B29&amp;400&amp;"_"&amp;TOT_TWh_UE!$E29,RES_TWh_UE!$AE$9:$AE$1310)</f>
        <v>0</v>
      </c>
      <c r="AF29" s="13"/>
      <c r="AG29" s="13"/>
      <c r="AH29" s="46"/>
      <c r="AI29" s="56"/>
      <c r="AJ29" s="96">
        <f>SUMIF(RES_TWh_UE!$A$9:$A$1310,TOT_TWh_UE!$B29&amp;400&amp;"_"&amp;TOT_TWh_UE!$E29,RES_TWh_UE!$AJ$9:$AJ$1310)</f>
        <v>0</v>
      </c>
      <c r="AK29" s="56"/>
      <c r="AL29" s="9" t="str">
        <f>VLOOKUP(F29,Definitions!$B$7:$E$39,4,FALSE)</f>
        <v>EU28</v>
      </c>
    </row>
    <row r="30" spans="1:38">
      <c r="A30" s="36" t="str">
        <f t="shared" si="0"/>
        <v>BG999_8</v>
      </c>
      <c r="B30" t="s">
        <v>16</v>
      </c>
      <c r="C30" t="s">
        <v>273</v>
      </c>
      <c r="D30">
        <v>999</v>
      </c>
      <c r="E30">
        <v>8</v>
      </c>
      <c r="F30" s="25" t="str">
        <f>VLOOKUP(B30,Definitions!$C$7:$D$43,2,FALSE)</f>
        <v>Bulgaria</v>
      </c>
      <c r="G30" t="str">
        <f>VLOOKUP(C30,Definitions!$C$49:$D$57,2,FALSE)</f>
        <v>TOTAL</v>
      </c>
      <c r="H30" t="str">
        <f>VLOOKUP(D30,Definitions!$C$60:$D$104,2,FALSE)</f>
        <v>TOTAL</v>
      </c>
      <c r="J30" s="29" t="str">
        <f>VLOOKUP(E30,Definitions!$C$115:$D$131,2,FALSE)</f>
        <v>Waste non-RES</v>
      </c>
      <c r="K30" s="106"/>
      <c r="L30" s="105"/>
      <c r="M30" s="105">
        <f t="shared" si="1"/>
        <v>5.268151527777773E-2</v>
      </c>
      <c r="N30" s="56"/>
      <c r="O30" s="105"/>
      <c r="P30" s="105">
        <f t="shared" si="2"/>
        <v>5.268151527777773E-2</v>
      </c>
      <c r="Q30" s="105">
        <f t="shared" si="3"/>
        <v>5.268151527777773E-2</v>
      </c>
      <c r="R30" s="103">
        <f t="shared" si="4"/>
        <v>0</v>
      </c>
      <c r="S30" s="96">
        <f>SUMIF(IND_TWh_UE!$A$9:$A$442,TOT_TWh_UE!$B30&amp;200&amp;"_"&amp;TOT_TWh_UE!$E30,IND_TWh_UE!$S$9:$S$442)+SUMIF(TER_TWh_UE!$A$9:$A$442,TOT_TWh_UE!$B30&amp;300&amp;"_"&amp;TOT_TWh_UE!$E30,TER_TWh_UE!$S$9:$S$442)+SUMIF(RES_TWh_UE!$A$9:$A$1310,TOT_TWh_UE!$B30&amp;400&amp;"_"&amp;TOT_TWh_UE!$E30,RES_TWh_UE!$S$9:$S$1310)</f>
        <v>0</v>
      </c>
      <c r="T30" s="56"/>
      <c r="U30" s="96">
        <f>SUMIF(IND_TWh_UE!$A$9:$A$442,TOT_TWh_UE!$B30&amp;200&amp;"_"&amp;TOT_TWh_UE!$E30,IND_TWh_UE!$U$9:$U$442)+SUMIF(TER_TWh_UE!$A$9:$A$442,TOT_TWh_UE!$B30&amp;300&amp;"_"&amp;TOT_TWh_UE!$E30,TER_TWh_UE!$U$9:$U$442)+SUMIF(RES_TWh_UE!$A$9:$A$1310,TOT_TWh_UE!$B30&amp;400&amp;"_"&amp;TOT_TWh_UE!$E30,RES_TWh_UE!$U$9:$U$1310)</f>
        <v>0</v>
      </c>
      <c r="V30" s="56"/>
      <c r="W30" s="96">
        <f>SUMIF(IND_TWh_UE!$A$9:$A$442,TOT_TWh_UE!$B30&amp;200&amp;"_"&amp;TOT_TWh_UE!$E30,IND_TWh_UE!$W$9:$W$442)+SUMIF(TER_TWh_UE!$A$9:$A$442,TOT_TWh_UE!$B30&amp;300&amp;"_"&amp;TOT_TWh_UE!$E30,TER_TWh_UE!$W$9:$W$442)+SUMIF(RES_TWh_UE!$A$9:$A$1310,TOT_TWh_UE!$B30&amp;400&amp;"_"&amp;TOT_TWh_UE!$E30,RES_TWh_UE!$W$9:$W$1310)</f>
        <v>5.268151527777773E-2</v>
      </c>
      <c r="X30" s="13"/>
      <c r="Y30" s="13"/>
      <c r="Z30" s="13"/>
      <c r="AA30" s="46"/>
      <c r="AB30" s="56"/>
      <c r="AC30" s="96">
        <f>SUMIF(IND_TWh_UE!$A$9:$A$442,TOT_TWh_UE!$B30&amp;200&amp;"_"&amp;TOT_TWh_UE!$E30,IND_TWh_UE!$AC$9:$AC$442)+SUMIF(TER_TWh_UE!$A$9:$A$442,TOT_TWh_UE!$B30&amp;300&amp;"_"&amp;TOT_TWh_UE!$E30,TER_TWh_UE!$AC$9:$AC$442)+SUMIF(RES_TWh_UE!$A$9:$A$1310,TOT_TWh_UE!$B30&amp;400&amp;"_"&amp;TOT_TWh_UE!$E30,RES_TWh_UE!$AC$9:$AC$1310)</f>
        <v>0</v>
      </c>
      <c r="AD30" s="60"/>
      <c r="AE30" s="96">
        <f>SUMIF(IND_TWh_UE!$A$9:$A$442,TOT_TWh_UE!$B30&amp;200&amp;"_"&amp;TOT_TWh_UE!$E30,IND_TWh_UE!$AE$9:$AE$442)+SUMIF(TER_TWh_UE!$A$9:$A$442,TOT_TWh_UE!$B30&amp;300&amp;"_"&amp;TOT_TWh_UE!$E30,TER_TWh_UE!$AE$9:$AE$442)+SUMIF(RES_TWh_UE!$A$9:$A$1310,TOT_TWh_UE!$B30&amp;400&amp;"_"&amp;TOT_TWh_UE!$E30,RES_TWh_UE!$AE$9:$AE$1310)</f>
        <v>0</v>
      </c>
      <c r="AF30" s="13"/>
      <c r="AG30" s="13"/>
      <c r="AH30" s="46"/>
      <c r="AI30" s="56"/>
      <c r="AJ30" s="96">
        <f>SUMIF(RES_TWh_UE!$A$9:$A$1310,TOT_TWh_UE!$B30&amp;400&amp;"_"&amp;TOT_TWh_UE!$E30,RES_TWh_UE!$AJ$9:$AJ$1310)</f>
        <v>0</v>
      </c>
      <c r="AK30" s="56"/>
      <c r="AL30" s="9" t="str">
        <f>VLOOKUP(F30,Definitions!$B$7:$E$39,4,FALSE)</f>
        <v>EU28</v>
      </c>
    </row>
    <row r="31" spans="1:38">
      <c r="A31" s="36" t="str">
        <f t="shared" si="0"/>
        <v>BG999_9</v>
      </c>
      <c r="B31" t="s">
        <v>16</v>
      </c>
      <c r="C31" t="s">
        <v>273</v>
      </c>
      <c r="D31">
        <v>999</v>
      </c>
      <c r="E31">
        <v>9</v>
      </c>
      <c r="F31" s="25" t="str">
        <f>VLOOKUP(B31,Definitions!$C$7:$D$43,2,FALSE)</f>
        <v>Bulgaria</v>
      </c>
      <c r="G31" t="str">
        <f>VLOOKUP(C31,Definitions!$C$49:$D$57,2,FALSE)</f>
        <v>TOTAL</v>
      </c>
      <c r="H31" t="str">
        <f>VLOOKUP(D31,Definitions!$C$60:$D$104,2,FALSE)</f>
        <v>TOTAL</v>
      </c>
      <c r="J31" s="29" t="str">
        <f>VLOOKUP(E31,Definitions!$C$115:$D$131,2,FALSE)</f>
        <v>Waste RES</v>
      </c>
      <c r="K31" s="106"/>
      <c r="L31" s="105"/>
      <c r="M31" s="105">
        <f t="shared" si="1"/>
        <v>0.16602659250000001</v>
      </c>
      <c r="N31" s="56"/>
      <c r="O31" s="105"/>
      <c r="P31" s="105">
        <f t="shared" si="2"/>
        <v>0.16602659250000001</v>
      </c>
      <c r="Q31" s="105">
        <f t="shared" si="3"/>
        <v>0.16602659250000001</v>
      </c>
      <c r="R31" s="103">
        <f t="shared" si="4"/>
        <v>0</v>
      </c>
      <c r="S31" s="96">
        <f>SUMIF(IND_TWh_UE!$A$9:$A$442,TOT_TWh_UE!$B31&amp;200&amp;"_"&amp;TOT_TWh_UE!$E31,IND_TWh_UE!$S$9:$S$442)+SUMIF(TER_TWh_UE!$A$9:$A$442,TOT_TWh_UE!$B31&amp;300&amp;"_"&amp;TOT_TWh_UE!$E31,TER_TWh_UE!$S$9:$S$442)+SUMIF(RES_TWh_UE!$A$9:$A$1310,TOT_TWh_UE!$B31&amp;400&amp;"_"&amp;TOT_TWh_UE!$E31,RES_TWh_UE!$S$9:$S$1310)</f>
        <v>0</v>
      </c>
      <c r="T31" s="56"/>
      <c r="U31" s="96">
        <f>SUMIF(IND_TWh_UE!$A$9:$A$442,TOT_TWh_UE!$B31&amp;200&amp;"_"&amp;TOT_TWh_UE!$E31,IND_TWh_UE!$U$9:$U$442)+SUMIF(TER_TWh_UE!$A$9:$A$442,TOT_TWh_UE!$B31&amp;300&amp;"_"&amp;TOT_TWh_UE!$E31,TER_TWh_UE!$U$9:$U$442)+SUMIF(RES_TWh_UE!$A$9:$A$1310,TOT_TWh_UE!$B31&amp;400&amp;"_"&amp;TOT_TWh_UE!$E31,RES_TWh_UE!$U$9:$U$1310)</f>
        <v>0</v>
      </c>
      <c r="V31" s="56"/>
      <c r="W31" s="96">
        <f>SUMIF(IND_TWh_UE!$A$9:$A$442,TOT_TWh_UE!$B31&amp;200&amp;"_"&amp;TOT_TWh_UE!$E31,IND_TWh_UE!$W$9:$W$442)+SUMIF(TER_TWh_UE!$A$9:$A$442,TOT_TWh_UE!$B31&amp;300&amp;"_"&amp;TOT_TWh_UE!$E31,TER_TWh_UE!$W$9:$W$442)+SUMIF(RES_TWh_UE!$A$9:$A$1310,TOT_TWh_UE!$B31&amp;400&amp;"_"&amp;TOT_TWh_UE!$E31,RES_TWh_UE!$W$9:$W$1310)</f>
        <v>0.16602659250000001</v>
      </c>
      <c r="X31" s="13"/>
      <c r="Y31" s="13"/>
      <c r="Z31" s="13"/>
      <c r="AA31" s="46"/>
      <c r="AB31" s="56"/>
      <c r="AC31" s="96">
        <f>SUMIF(IND_TWh_UE!$A$9:$A$442,TOT_TWh_UE!$B31&amp;200&amp;"_"&amp;TOT_TWh_UE!$E31,IND_TWh_UE!$AC$9:$AC$442)+SUMIF(TER_TWh_UE!$A$9:$A$442,TOT_TWh_UE!$B31&amp;300&amp;"_"&amp;TOT_TWh_UE!$E31,TER_TWh_UE!$AC$9:$AC$442)+SUMIF(RES_TWh_UE!$A$9:$A$1310,TOT_TWh_UE!$B31&amp;400&amp;"_"&amp;TOT_TWh_UE!$E31,RES_TWh_UE!$AC$9:$AC$1310)</f>
        <v>0</v>
      </c>
      <c r="AD31" s="60"/>
      <c r="AE31" s="96">
        <f>SUMIF(IND_TWh_UE!$A$9:$A$442,TOT_TWh_UE!$B31&amp;200&amp;"_"&amp;TOT_TWh_UE!$E31,IND_TWh_UE!$AE$9:$AE$442)+SUMIF(TER_TWh_UE!$A$9:$A$442,TOT_TWh_UE!$B31&amp;300&amp;"_"&amp;TOT_TWh_UE!$E31,TER_TWh_UE!$AE$9:$AE$442)+SUMIF(RES_TWh_UE!$A$9:$A$1310,TOT_TWh_UE!$B31&amp;400&amp;"_"&amp;TOT_TWh_UE!$E31,RES_TWh_UE!$AE$9:$AE$1310)</f>
        <v>0</v>
      </c>
      <c r="AF31" s="13"/>
      <c r="AG31" s="13"/>
      <c r="AH31" s="46"/>
      <c r="AI31" s="56"/>
      <c r="AJ31" s="96">
        <f>SUMIF(RES_TWh_UE!$A$9:$A$1310,TOT_TWh_UE!$B31&amp;400&amp;"_"&amp;TOT_TWh_UE!$E31,RES_TWh_UE!$AJ$9:$AJ$1310)</f>
        <v>0</v>
      </c>
      <c r="AK31" s="56"/>
      <c r="AL31" s="9" t="str">
        <f>VLOOKUP(F31,Definitions!$B$7:$E$39,4,FALSE)</f>
        <v>EU28</v>
      </c>
    </row>
    <row r="32" spans="1:38">
      <c r="A32" s="36" t="str">
        <f t="shared" si="0"/>
        <v>BG999_51</v>
      </c>
      <c r="B32" t="s">
        <v>16</v>
      </c>
      <c r="C32" t="s">
        <v>273</v>
      </c>
      <c r="D32">
        <v>999</v>
      </c>
      <c r="E32">
        <v>51</v>
      </c>
      <c r="F32" s="25" t="str">
        <f>VLOOKUP(B32,Definitions!$C$7:$D$43,2,FALSE)</f>
        <v>Bulgaria</v>
      </c>
      <c r="G32" t="str">
        <f>VLOOKUP(C32,Definitions!$C$49:$D$57,2,FALSE)</f>
        <v>TOTAL</v>
      </c>
      <c r="H32" t="str">
        <f>VLOOKUP(D32,Definitions!$C$60:$D$104,2,FALSE)</f>
        <v>TOTAL</v>
      </c>
      <c r="J32" s="29" t="str">
        <f>VLOOKUP(E32,Definitions!$C$115:$D$131,2,FALSE)</f>
        <v>Biomass</v>
      </c>
      <c r="K32" s="106"/>
      <c r="L32" s="105"/>
      <c r="M32" s="105">
        <f t="shared" si="1"/>
        <v>7.1434380072438675</v>
      </c>
      <c r="N32" s="56"/>
      <c r="O32" s="105"/>
      <c r="P32" s="105">
        <f t="shared" si="2"/>
        <v>7.1434380072438675</v>
      </c>
      <c r="Q32" s="105">
        <f t="shared" si="3"/>
        <v>7.1434380072438675</v>
      </c>
      <c r="R32" s="103">
        <f t="shared" si="4"/>
        <v>0</v>
      </c>
      <c r="S32" s="96">
        <f>SUMIF(IND_TWh_UE!$A$9:$A$442,TOT_TWh_UE!$B32&amp;200&amp;"_"&amp;TOT_TWh_UE!$E32,IND_TWh_UE!$S$9:$S$442)+SUMIF(TER_TWh_UE!$A$9:$A$442,TOT_TWh_UE!$B32&amp;300&amp;"_"&amp;TOT_TWh_UE!$E32,TER_TWh_UE!$S$9:$S$442)+SUMIF(RES_TWh_UE!$A$9:$A$1310,TOT_TWh_UE!$B32&amp;400&amp;"_"&amp;TOT_TWh_UE!$E32,RES_TWh_UE!$S$9:$S$1310)</f>
        <v>5.2917972510712756</v>
      </c>
      <c r="T32" s="56"/>
      <c r="U32" s="96">
        <f>SUMIF(IND_TWh_UE!$A$9:$A$442,TOT_TWh_UE!$B32&amp;200&amp;"_"&amp;TOT_TWh_UE!$E32,IND_TWh_UE!$U$9:$U$442)+SUMIF(TER_TWh_UE!$A$9:$A$442,TOT_TWh_UE!$B32&amp;300&amp;"_"&amp;TOT_TWh_UE!$E32,TER_TWh_UE!$U$9:$U$442)+SUMIF(RES_TWh_UE!$A$9:$A$1310,TOT_TWh_UE!$B32&amp;400&amp;"_"&amp;TOT_TWh_UE!$E32,RES_TWh_UE!$U$9:$U$1310)</f>
        <v>0.15495123728370325</v>
      </c>
      <c r="V32" s="56"/>
      <c r="W32" s="96">
        <f>SUMIF(IND_TWh_UE!$A$9:$A$442,TOT_TWh_UE!$B32&amp;200&amp;"_"&amp;TOT_TWh_UE!$E32,IND_TWh_UE!$W$9:$W$442)+SUMIF(TER_TWh_UE!$A$9:$A$442,TOT_TWh_UE!$B32&amp;300&amp;"_"&amp;TOT_TWh_UE!$E32,TER_TWh_UE!$W$9:$W$442)+SUMIF(RES_TWh_UE!$A$9:$A$1310,TOT_TWh_UE!$B32&amp;400&amp;"_"&amp;TOT_TWh_UE!$E32,RES_TWh_UE!$W$9:$W$1310)</f>
        <v>1.6966895188888882</v>
      </c>
      <c r="X32" s="13"/>
      <c r="Y32" s="13"/>
      <c r="Z32" s="13"/>
      <c r="AA32" s="46"/>
      <c r="AB32" s="56"/>
      <c r="AC32" s="96">
        <f>SUMIF(IND_TWh_UE!$A$9:$A$442,TOT_TWh_UE!$B32&amp;200&amp;"_"&amp;TOT_TWh_UE!$E32,IND_TWh_UE!$AC$9:$AC$442)+SUMIF(TER_TWh_UE!$A$9:$A$442,TOT_TWh_UE!$B32&amp;300&amp;"_"&amp;TOT_TWh_UE!$E32,TER_TWh_UE!$AC$9:$AC$442)+SUMIF(RES_TWh_UE!$A$9:$A$1310,TOT_TWh_UE!$B32&amp;400&amp;"_"&amp;TOT_TWh_UE!$E32,RES_TWh_UE!$AC$9:$AC$1310)</f>
        <v>0</v>
      </c>
      <c r="AD32" s="60"/>
      <c r="AE32" s="96">
        <f>SUMIF(IND_TWh_UE!$A$9:$A$442,TOT_TWh_UE!$B32&amp;200&amp;"_"&amp;TOT_TWh_UE!$E32,IND_TWh_UE!$AE$9:$AE$442)+SUMIF(TER_TWh_UE!$A$9:$A$442,TOT_TWh_UE!$B32&amp;300&amp;"_"&amp;TOT_TWh_UE!$E32,TER_TWh_UE!$AE$9:$AE$442)+SUMIF(RES_TWh_UE!$A$9:$A$1310,TOT_TWh_UE!$B32&amp;400&amp;"_"&amp;TOT_TWh_UE!$E32,RES_TWh_UE!$AE$9:$AE$1310)</f>
        <v>0</v>
      </c>
      <c r="AF32" s="13"/>
      <c r="AG32" s="13"/>
      <c r="AH32" s="46"/>
      <c r="AI32" s="56"/>
      <c r="AJ32" s="96">
        <f>SUMIF(RES_TWh_UE!$A$9:$A$1310,TOT_TWh_UE!$B32&amp;400&amp;"_"&amp;TOT_TWh_UE!$E32,RES_TWh_UE!$AJ$9:$AJ$1310)</f>
        <v>7.6171960897042978E-2</v>
      </c>
      <c r="AK32" s="56"/>
      <c r="AL32" s="9" t="str">
        <f>VLOOKUP(F32,Definitions!$B$7:$E$39,4,FALSE)</f>
        <v>EU28</v>
      </c>
    </row>
    <row r="33" spans="1:38">
      <c r="A33" s="36" t="str">
        <f t="shared" si="0"/>
        <v>BG999_52</v>
      </c>
      <c r="B33" t="s">
        <v>16</v>
      </c>
      <c r="C33" t="s">
        <v>273</v>
      </c>
      <c r="D33">
        <v>999</v>
      </c>
      <c r="E33">
        <v>52</v>
      </c>
      <c r="F33" s="25" t="str">
        <f>VLOOKUP(B33,Definitions!$C$7:$D$43,2,FALSE)</f>
        <v>Bulgaria</v>
      </c>
      <c r="G33" t="str">
        <f>VLOOKUP(C33,Definitions!$C$49:$D$57,2,FALSE)</f>
        <v>TOTAL</v>
      </c>
      <c r="H33" t="str">
        <f>VLOOKUP(D33,Definitions!$C$60:$D$104,2,FALSE)</f>
        <v>TOTAL</v>
      </c>
      <c r="J33" s="29" t="str">
        <f>VLOOKUP(E33,Definitions!$C$115:$D$131,2,FALSE)</f>
        <v>Geothermal</v>
      </c>
      <c r="K33" s="106"/>
      <c r="L33" s="105"/>
      <c r="M33" s="105">
        <f t="shared" si="1"/>
        <v>0</v>
      </c>
      <c r="N33" s="56"/>
      <c r="O33" s="105"/>
      <c r="P33" s="105">
        <f t="shared" si="2"/>
        <v>0</v>
      </c>
      <c r="Q33" s="105">
        <f t="shared" si="3"/>
        <v>0</v>
      </c>
      <c r="R33" s="103">
        <f t="shared" si="4"/>
        <v>0</v>
      </c>
      <c r="S33" s="96">
        <f>SUMIF(IND_TWh_UE!$A$9:$A$442,TOT_TWh_UE!$B33&amp;200&amp;"_"&amp;TOT_TWh_UE!$E33,IND_TWh_UE!$S$9:$S$442)+SUMIF(TER_TWh_UE!$A$9:$A$442,TOT_TWh_UE!$B33&amp;300&amp;"_"&amp;TOT_TWh_UE!$E33,TER_TWh_UE!$S$9:$S$442)+SUMIF(RES_TWh_UE!$A$9:$A$1310,TOT_TWh_UE!$B33&amp;400&amp;"_"&amp;TOT_TWh_UE!$E33,RES_TWh_UE!$S$9:$S$1310)</f>
        <v>0</v>
      </c>
      <c r="T33" s="56"/>
      <c r="U33" s="96">
        <f>SUMIF(IND_TWh_UE!$A$9:$A$442,TOT_TWh_UE!$B33&amp;200&amp;"_"&amp;TOT_TWh_UE!$E33,IND_TWh_UE!$U$9:$U$442)+SUMIF(TER_TWh_UE!$A$9:$A$442,TOT_TWh_UE!$B33&amp;300&amp;"_"&amp;TOT_TWh_UE!$E33,TER_TWh_UE!$U$9:$U$442)+SUMIF(RES_TWh_UE!$A$9:$A$1310,TOT_TWh_UE!$B33&amp;400&amp;"_"&amp;TOT_TWh_UE!$E33,RES_TWh_UE!$U$9:$U$1310)</f>
        <v>0</v>
      </c>
      <c r="V33" s="56"/>
      <c r="W33" s="96">
        <f>SUMIF(IND_TWh_UE!$A$9:$A$442,TOT_TWh_UE!$B33&amp;200&amp;"_"&amp;TOT_TWh_UE!$E33,IND_TWh_UE!$W$9:$W$442)+SUMIF(TER_TWh_UE!$A$9:$A$442,TOT_TWh_UE!$B33&amp;300&amp;"_"&amp;TOT_TWh_UE!$E33,TER_TWh_UE!$W$9:$W$442)+SUMIF(RES_TWh_UE!$A$9:$A$1310,TOT_TWh_UE!$B33&amp;400&amp;"_"&amp;TOT_TWh_UE!$E33,RES_TWh_UE!$W$9:$W$1310)</f>
        <v>0</v>
      </c>
      <c r="X33" s="13"/>
      <c r="Y33" s="13"/>
      <c r="Z33" s="13"/>
      <c r="AA33" s="46"/>
      <c r="AB33" s="56"/>
      <c r="AC33" s="96">
        <f>SUMIF(IND_TWh_UE!$A$9:$A$442,TOT_TWh_UE!$B33&amp;200&amp;"_"&amp;TOT_TWh_UE!$E33,IND_TWh_UE!$AC$9:$AC$442)+SUMIF(TER_TWh_UE!$A$9:$A$442,TOT_TWh_UE!$B33&amp;300&amp;"_"&amp;TOT_TWh_UE!$E33,TER_TWh_UE!$AC$9:$AC$442)+SUMIF(RES_TWh_UE!$A$9:$A$1310,TOT_TWh_UE!$B33&amp;400&amp;"_"&amp;TOT_TWh_UE!$E33,RES_TWh_UE!$AC$9:$AC$1310)</f>
        <v>0</v>
      </c>
      <c r="AD33" s="60"/>
      <c r="AE33" s="96">
        <f>SUMIF(IND_TWh_UE!$A$9:$A$442,TOT_TWh_UE!$B33&amp;200&amp;"_"&amp;TOT_TWh_UE!$E33,IND_TWh_UE!$AE$9:$AE$442)+SUMIF(TER_TWh_UE!$A$9:$A$442,TOT_TWh_UE!$B33&amp;300&amp;"_"&amp;TOT_TWh_UE!$E33,TER_TWh_UE!$AE$9:$AE$442)+SUMIF(RES_TWh_UE!$A$9:$A$1310,TOT_TWh_UE!$B33&amp;400&amp;"_"&amp;TOT_TWh_UE!$E33,RES_TWh_UE!$AE$9:$AE$1310)</f>
        <v>0</v>
      </c>
      <c r="AF33" s="13"/>
      <c r="AG33" s="13"/>
      <c r="AH33" s="46"/>
      <c r="AI33" s="56"/>
      <c r="AJ33" s="96">
        <f>SUMIF(RES_TWh_UE!$A$9:$A$1310,TOT_TWh_UE!$B33&amp;400&amp;"_"&amp;TOT_TWh_UE!$E33,RES_TWh_UE!$AJ$9:$AJ$1310)</f>
        <v>0</v>
      </c>
      <c r="AK33" s="56"/>
      <c r="AL33" s="9" t="str">
        <f>VLOOKUP(F33,Definitions!$B$7:$E$39,4,FALSE)</f>
        <v>EU28</v>
      </c>
    </row>
    <row r="34" spans="1:38">
      <c r="A34" s="36" t="str">
        <f t="shared" si="0"/>
        <v>BG999_53</v>
      </c>
      <c r="B34" t="s">
        <v>16</v>
      </c>
      <c r="C34" t="s">
        <v>273</v>
      </c>
      <c r="D34">
        <v>999</v>
      </c>
      <c r="E34">
        <v>53</v>
      </c>
      <c r="F34" s="25" t="str">
        <f>VLOOKUP(B34,Definitions!$C$7:$D$43,2,FALSE)</f>
        <v>Bulgaria</v>
      </c>
      <c r="G34" t="str">
        <f>VLOOKUP(C34,Definitions!$C$49:$D$57,2,FALSE)</f>
        <v>TOTAL</v>
      </c>
      <c r="H34" t="str">
        <f>VLOOKUP(D34,Definitions!$C$60:$D$104,2,FALSE)</f>
        <v>TOTAL</v>
      </c>
      <c r="J34" s="29" t="str">
        <f>VLOOKUP(E34,Definitions!$C$115:$D$131,2,FALSE)</f>
        <v>Solar energy</v>
      </c>
      <c r="K34" s="106"/>
      <c r="L34" s="105"/>
      <c r="M34" s="105">
        <f t="shared" si="1"/>
        <v>6.9029740139555054E-2</v>
      </c>
      <c r="N34" s="56"/>
      <c r="O34" s="105"/>
      <c r="P34" s="105">
        <f t="shared" si="2"/>
        <v>6.9029740139555054E-2</v>
      </c>
      <c r="Q34" s="105">
        <f t="shared" si="3"/>
        <v>6.9029740139555054E-2</v>
      </c>
      <c r="R34" s="103">
        <f t="shared" si="4"/>
        <v>0</v>
      </c>
      <c r="S34" s="96">
        <f>SUMIF(IND_TWh_UE!$A$9:$A$442,TOT_TWh_UE!$B34&amp;200&amp;"_"&amp;TOT_TWh_UE!$E34,IND_TWh_UE!$S$9:$S$442)+SUMIF(TER_TWh_UE!$A$9:$A$442,TOT_TWh_UE!$B34&amp;300&amp;"_"&amp;TOT_TWh_UE!$E34,TER_TWh_UE!$S$9:$S$442)+SUMIF(RES_TWh_UE!$A$9:$A$1310,TOT_TWh_UE!$B34&amp;400&amp;"_"&amp;TOT_TWh_UE!$E34,RES_TWh_UE!$S$9:$S$1310)</f>
        <v>1.0069442048946697E-2</v>
      </c>
      <c r="T34" s="56"/>
      <c r="U34" s="96">
        <f>SUMIF(IND_TWh_UE!$A$9:$A$442,TOT_TWh_UE!$B34&amp;200&amp;"_"&amp;TOT_TWh_UE!$E34,IND_TWh_UE!$U$9:$U$442)+SUMIF(TER_TWh_UE!$A$9:$A$442,TOT_TWh_UE!$B34&amp;300&amp;"_"&amp;TOT_TWh_UE!$E34,TER_TWh_UE!$U$9:$U$442)+SUMIF(RES_TWh_UE!$A$9:$A$1310,TOT_TWh_UE!$B34&amp;400&amp;"_"&amp;TOT_TWh_UE!$E34,RES_TWh_UE!$U$9:$U$1310)</f>
        <v>5.8960298090608362E-2</v>
      </c>
      <c r="V34" s="56"/>
      <c r="W34" s="96">
        <f>SUMIF(IND_TWh_UE!$A$9:$A$442,TOT_TWh_UE!$B34&amp;200&amp;"_"&amp;TOT_TWh_UE!$E34,IND_TWh_UE!$W$9:$W$442)+SUMIF(TER_TWh_UE!$A$9:$A$442,TOT_TWh_UE!$B34&amp;300&amp;"_"&amp;TOT_TWh_UE!$E34,TER_TWh_UE!$W$9:$W$442)+SUMIF(RES_TWh_UE!$A$9:$A$1310,TOT_TWh_UE!$B34&amp;400&amp;"_"&amp;TOT_TWh_UE!$E34,RES_TWh_UE!$W$9:$W$1310)</f>
        <v>0</v>
      </c>
      <c r="X34" s="13"/>
      <c r="Y34" s="13"/>
      <c r="Z34" s="13"/>
      <c r="AA34" s="46"/>
      <c r="AB34" s="56"/>
      <c r="AC34" s="96">
        <f>SUMIF(IND_TWh_UE!$A$9:$A$442,TOT_TWh_UE!$B34&amp;200&amp;"_"&amp;TOT_TWh_UE!$E34,IND_TWh_UE!$AC$9:$AC$442)+SUMIF(TER_TWh_UE!$A$9:$A$442,TOT_TWh_UE!$B34&amp;300&amp;"_"&amp;TOT_TWh_UE!$E34,TER_TWh_UE!$AC$9:$AC$442)+SUMIF(RES_TWh_UE!$A$9:$A$1310,TOT_TWh_UE!$B34&amp;400&amp;"_"&amp;TOT_TWh_UE!$E34,RES_TWh_UE!$AC$9:$AC$1310)</f>
        <v>0</v>
      </c>
      <c r="AD34" s="60"/>
      <c r="AE34" s="96">
        <f>SUMIF(IND_TWh_UE!$A$9:$A$442,TOT_TWh_UE!$B34&amp;200&amp;"_"&amp;TOT_TWh_UE!$E34,IND_TWh_UE!$AE$9:$AE$442)+SUMIF(TER_TWh_UE!$A$9:$A$442,TOT_TWh_UE!$B34&amp;300&amp;"_"&amp;TOT_TWh_UE!$E34,TER_TWh_UE!$AE$9:$AE$442)+SUMIF(RES_TWh_UE!$A$9:$A$1310,TOT_TWh_UE!$B34&amp;400&amp;"_"&amp;TOT_TWh_UE!$E34,RES_TWh_UE!$AE$9:$AE$1310)</f>
        <v>0</v>
      </c>
      <c r="AF34" s="13"/>
      <c r="AG34" s="13"/>
      <c r="AH34" s="46"/>
      <c r="AI34" s="56"/>
      <c r="AJ34" s="96">
        <f>SUMIF(RES_TWh_UE!$A$9:$A$1310,TOT_TWh_UE!$B34&amp;400&amp;"_"&amp;TOT_TWh_UE!$E34,RES_TWh_UE!$AJ$9:$AJ$1310)</f>
        <v>0</v>
      </c>
      <c r="AK34" s="56"/>
      <c r="AL34" s="9" t="str">
        <f>VLOOKUP(F34,Definitions!$B$7:$E$39,4,FALSE)</f>
        <v>EU28</v>
      </c>
    </row>
    <row r="35" spans="1:38">
      <c r="A35" s="36" t="str">
        <f t="shared" si="0"/>
        <v>BG999_58</v>
      </c>
      <c r="B35" t="s">
        <v>16</v>
      </c>
      <c r="C35" t="s">
        <v>273</v>
      </c>
      <c r="D35">
        <v>999</v>
      </c>
      <c r="E35">
        <v>58</v>
      </c>
      <c r="F35" s="25" t="str">
        <f>VLOOKUP(B35,Definitions!$C$7:$D$43,2,FALSE)</f>
        <v>Bulgaria</v>
      </c>
      <c r="G35" t="str">
        <f>VLOOKUP(C35,Definitions!$C$49:$D$57,2,FALSE)</f>
        <v>TOTAL</v>
      </c>
      <c r="H35" t="str">
        <f>VLOOKUP(D35,Definitions!$C$60:$D$104,2,FALSE)</f>
        <v>TOTAL</v>
      </c>
      <c r="J35" s="29" t="str">
        <f>VLOOKUP(E35,Definitions!$C$115:$D$131,2,FALSE)</f>
        <v>Ambient heat total</v>
      </c>
      <c r="K35" s="106"/>
      <c r="L35" s="105"/>
      <c r="M35" s="105">
        <f t="shared" si="1"/>
        <v>1.0766682181539147</v>
      </c>
      <c r="N35" s="56"/>
      <c r="O35" s="105"/>
      <c r="P35" s="105">
        <f t="shared" si="2"/>
        <v>1.0766682181539147</v>
      </c>
      <c r="Q35" s="105">
        <f t="shared" si="3"/>
        <v>1.0766682181539147</v>
      </c>
      <c r="R35" s="103">
        <f t="shared" si="4"/>
        <v>0</v>
      </c>
      <c r="S35" s="96">
        <f>SUMIF(IND_TWh_UE!$A$9:$A$442,TOT_TWh_UE!$B35&amp;200&amp;"_"&amp;TOT_TWh_UE!$E35,IND_TWh_UE!$S$9:$S$442)+SUMIF(TER_TWh_UE!$A$9:$A$442,TOT_TWh_UE!$B35&amp;300&amp;"_"&amp;TOT_TWh_UE!$E35,TER_TWh_UE!$S$9:$S$442)+SUMIF(RES_TWh_UE!$A$9:$A$1310,TOT_TWh_UE!$B35&amp;400&amp;"_"&amp;TOT_TWh_UE!$E35,RES_TWh_UE!$S$9:$S$1310)</f>
        <v>1.0418082206293269</v>
      </c>
      <c r="T35" s="56"/>
      <c r="U35" s="96">
        <f>SUMIF(IND_TWh_UE!$A$9:$A$442,TOT_TWh_UE!$B35&amp;200&amp;"_"&amp;TOT_TWh_UE!$E35,IND_TWh_UE!$U$9:$U$442)+SUMIF(TER_TWh_UE!$A$9:$A$442,TOT_TWh_UE!$B35&amp;300&amp;"_"&amp;TOT_TWh_UE!$E35,TER_TWh_UE!$U$9:$U$442)+SUMIF(RES_TWh_UE!$A$9:$A$1310,TOT_TWh_UE!$B35&amp;400&amp;"_"&amp;TOT_TWh_UE!$E35,RES_TWh_UE!$U$9:$U$1310)</f>
        <v>3.4859997524587891E-2</v>
      </c>
      <c r="V35" s="56"/>
      <c r="W35" s="96">
        <f>SUMIF(IND_TWh_UE!$A$9:$A$442,TOT_TWh_UE!$B35&amp;200&amp;"_"&amp;TOT_TWh_UE!$E35,IND_TWh_UE!$W$9:$W$442)+SUMIF(TER_TWh_UE!$A$9:$A$442,TOT_TWh_UE!$B35&amp;300&amp;"_"&amp;TOT_TWh_UE!$E35,TER_TWh_UE!$W$9:$W$442)+SUMIF(RES_TWh_UE!$A$9:$A$1310,TOT_TWh_UE!$B35&amp;400&amp;"_"&amp;TOT_TWh_UE!$E35,RES_TWh_UE!$W$9:$W$1310)</f>
        <v>0</v>
      </c>
      <c r="X35" s="13"/>
      <c r="Y35" s="13"/>
      <c r="Z35" s="13"/>
      <c r="AA35" s="46"/>
      <c r="AB35" s="56"/>
      <c r="AC35" s="96">
        <f>SUMIF(IND_TWh_UE!$A$9:$A$442,TOT_TWh_UE!$B35&amp;200&amp;"_"&amp;TOT_TWh_UE!$E35,IND_TWh_UE!$AC$9:$AC$442)+SUMIF(TER_TWh_UE!$A$9:$A$442,TOT_TWh_UE!$B35&amp;300&amp;"_"&amp;TOT_TWh_UE!$E35,TER_TWh_UE!$AC$9:$AC$442)+SUMIF(RES_TWh_UE!$A$9:$A$1310,TOT_TWh_UE!$B35&amp;400&amp;"_"&amp;TOT_TWh_UE!$E35,RES_TWh_UE!$AC$9:$AC$1310)</f>
        <v>0</v>
      </c>
      <c r="AD35" s="60"/>
      <c r="AE35" s="96">
        <f>SUMIF(IND_TWh_UE!$A$9:$A$442,TOT_TWh_UE!$B35&amp;200&amp;"_"&amp;TOT_TWh_UE!$E35,IND_TWh_UE!$AE$9:$AE$442)+SUMIF(TER_TWh_UE!$A$9:$A$442,TOT_TWh_UE!$B35&amp;300&amp;"_"&amp;TOT_TWh_UE!$E35,TER_TWh_UE!$AE$9:$AE$442)+SUMIF(RES_TWh_UE!$A$9:$A$1310,TOT_TWh_UE!$B35&amp;400&amp;"_"&amp;TOT_TWh_UE!$E35,RES_TWh_UE!$AE$9:$AE$1310)</f>
        <v>0</v>
      </c>
      <c r="AF35" s="13"/>
      <c r="AG35" s="13"/>
      <c r="AH35" s="46"/>
      <c r="AI35" s="56"/>
      <c r="AJ35" s="96">
        <f>SUMIF(RES_TWh_UE!$A$9:$A$1310,TOT_TWh_UE!$B35&amp;400&amp;"_"&amp;TOT_TWh_UE!$E35,RES_TWh_UE!$AJ$9:$AJ$1310)</f>
        <v>0</v>
      </c>
      <c r="AK35" s="56"/>
      <c r="AL35" s="9" t="str">
        <f>VLOOKUP(F35,Definitions!$B$7:$E$39,4,FALSE)</f>
        <v>EU28</v>
      </c>
    </row>
    <row r="36" spans="1:38">
      <c r="A36" s="36" t="str">
        <f t="shared" si="0"/>
        <v>BG999_55</v>
      </c>
      <c r="B36" t="s">
        <v>16</v>
      </c>
      <c r="C36" t="s">
        <v>273</v>
      </c>
      <c r="D36">
        <v>999</v>
      </c>
      <c r="E36">
        <v>55</v>
      </c>
      <c r="F36" s="25" t="str">
        <f>VLOOKUP(B36,Definitions!$C$7:$D$43,2,FALSE)</f>
        <v>Bulgaria</v>
      </c>
      <c r="G36" t="str">
        <f>VLOOKUP(C36,Definitions!$C$49:$D$57,2,FALSE)</f>
        <v>TOTAL</v>
      </c>
      <c r="H36" t="str">
        <f>VLOOKUP(D36,Definitions!$C$60:$D$104,2,FALSE)</f>
        <v>TOTAL</v>
      </c>
      <c r="J36" s="29" t="str">
        <f>VLOOKUP(E36,Definitions!$C$115:$D$131,2,FALSE)</f>
        <v xml:space="preserve">Other RES </v>
      </c>
      <c r="K36" s="106"/>
      <c r="L36" s="105"/>
      <c r="M36" s="105">
        <f t="shared" si="1"/>
        <v>0</v>
      </c>
      <c r="N36" s="56"/>
      <c r="O36" s="105"/>
      <c r="P36" s="105">
        <f t="shared" si="2"/>
        <v>0</v>
      </c>
      <c r="Q36" s="105">
        <f t="shared" si="3"/>
        <v>0</v>
      </c>
      <c r="R36" s="103">
        <f t="shared" si="4"/>
        <v>0</v>
      </c>
      <c r="S36" s="96">
        <f>SUMIF(IND_TWh_UE!$A$9:$A$442,TOT_TWh_UE!$B36&amp;200&amp;"_"&amp;TOT_TWh_UE!$E36,IND_TWh_UE!$S$9:$S$442)+SUMIF(TER_TWh_UE!$A$9:$A$442,TOT_TWh_UE!$B36&amp;300&amp;"_"&amp;TOT_TWh_UE!$E36,TER_TWh_UE!$S$9:$S$442)+SUMIF(RES_TWh_UE!$A$9:$A$1310,TOT_TWh_UE!$B36&amp;400&amp;"_"&amp;TOT_TWh_UE!$E36,RES_TWh_UE!$S$9:$S$1310)</f>
        <v>0</v>
      </c>
      <c r="T36" s="56"/>
      <c r="U36" s="96">
        <f>SUMIF(IND_TWh_UE!$A$9:$A$442,TOT_TWh_UE!$B36&amp;200&amp;"_"&amp;TOT_TWh_UE!$E36,IND_TWh_UE!$U$9:$U$442)+SUMIF(TER_TWh_UE!$A$9:$A$442,TOT_TWh_UE!$B36&amp;300&amp;"_"&amp;TOT_TWh_UE!$E36,TER_TWh_UE!$U$9:$U$442)+SUMIF(RES_TWh_UE!$A$9:$A$1310,TOT_TWh_UE!$B36&amp;400&amp;"_"&amp;TOT_TWh_UE!$E36,RES_TWh_UE!$U$9:$U$1310)</f>
        <v>0</v>
      </c>
      <c r="V36" s="56"/>
      <c r="W36" s="96">
        <f>SUMIF(IND_TWh_UE!$A$9:$A$442,TOT_TWh_UE!$B36&amp;200&amp;"_"&amp;TOT_TWh_UE!$E36,IND_TWh_UE!$W$9:$W$442)+SUMIF(TER_TWh_UE!$A$9:$A$442,TOT_TWh_UE!$B36&amp;300&amp;"_"&amp;TOT_TWh_UE!$E36,TER_TWh_UE!$W$9:$W$442)+SUMIF(RES_TWh_UE!$A$9:$A$1310,TOT_TWh_UE!$B36&amp;400&amp;"_"&amp;TOT_TWh_UE!$E36,RES_TWh_UE!$W$9:$W$1310)</f>
        <v>0</v>
      </c>
      <c r="X36" s="13"/>
      <c r="Y36" s="13"/>
      <c r="Z36" s="13"/>
      <c r="AA36" s="46"/>
      <c r="AB36" s="56"/>
      <c r="AC36" s="96">
        <f>SUMIF(IND_TWh_UE!$A$9:$A$442,TOT_TWh_UE!$B36&amp;200&amp;"_"&amp;TOT_TWh_UE!$E36,IND_TWh_UE!$AC$9:$AC$442)+SUMIF(TER_TWh_UE!$A$9:$A$442,TOT_TWh_UE!$B36&amp;300&amp;"_"&amp;TOT_TWh_UE!$E36,TER_TWh_UE!$AC$9:$AC$442)+SUMIF(RES_TWh_UE!$A$9:$A$1310,TOT_TWh_UE!$B36&amp;400&amp;"_"&amp;TOT_TWh_UE!$E36,RES_TWh_UE!$AC$9:$AC$1310)</f>
        <v>0</v>
      </c>
      <c r="AD36" s="60"/>
      <c r="AE36" s="96">
        <f>SUMIF(IND_TWh_UE!$A$9:$A$442,TOT_TWh_UE!$B36&amp;200&amp;"_"&amp;TOT_TWh_UE!$E36,IND_TWh_UE!$AE$9:$AE$442)+SUMIF(TER_TWh_UE!$A$9:$A$442,TOT_TWh_UE!$B36&amp;300&amp;"_"&amp;TOT_TWh_UE!$E36,TER_TWh_UE!$AE$9:$AE$442)+SUMIF(RES_TWh_UE!$A$9:$A$1310,TOT_TWh_UE!$B36&amp;400&amp;"_"&amp;TOT_TWh_UE!$E36,RES_TWh_UE!$AE$9:$AE$1310)</f>
        <v>0</v>
      </c>
      <c r="AF36" s="13"/>
      <c r="AG36" s="13"/>
      <c r="AH36" s="46"/>
      <c r="AI36" s="56"/>
      <c r="AJ36" s="96">
        <f>SUMIF(RES_TWh_UE!$A$9:$A$1310,TOT_TWh_UE!$B36&amp;400&amp;"_"&amp;TOT_TWh_UE!$E36,RES_TWh_UE!$AJ$9:$AJ$1310)</f>
        <v>0</v>
      </c>
      <c r="AK36" s="56"/>
      <c r="AL36" s="9" t="str">
        <f>VLOOKUP(F36,Definitions!$B$7:$E$39,4,FALSE)</f>
        <v>EU28</v>
      </c>
    </row>
    <row r="37" spans="1:38">
      <c r="A37" s="36" t="str">
        <f t="shared" si="0"/>
        <v>CZ999_0</v>
      </c>
      <c r="B37" t="s">
        <v>20</v>
      </c>
      <c r="C37" t="s">
        <v>273</v>
      </c>
      <c r="D37">
        <v>999</v>
      </c>
      <c r="E37">
        <v>0</v>
      </c>
      <c r="F37" s="25" t="str">
        <f>VLOOKUP(B37,Definitions!$C$7:$D$43,2,FALSE)</f>
        <v>Czech Republic</v>
      </c>
      <c r="G37" t="str">
        <f>VLOOKUP(C37,Definitions!$C$49:$D$57,2,FALSE)</f>
        <v>TOTAL</v>
      </c>
      <c r="H37" t="str">
        <f>VLOOKUP(D37,Definitions!$C$60:$D$104,2,FALSE)</f>
        <v>TOTAL</v>
      </c>
      <c r="J37" s="29" t="str">
        <f>VLOOKUP(E37,Definitions!$C$115:$D$131,2,FALSE)</f>
        <v>TOTAL</v>
      </c>
      <c r="K37" s="106"/>
      <c r="L37" s="105"/>
      <c r="M37" s="105">
        <f t="shared" si="1"/>
        <v>117.86582418690989</v>
      </c>
      <c r="N37" s="56"/>
      <c r="O37" s="105"/>
      <c r="P37" s="105">
        <f t="shared" si="2"/>
        <v>117.86582418690989</v>
      </c>
      <c r="Q37" s="105">
        <f t="shared" si="3"/>
        <v>107.69437736930504</v>
      </c>
      <c r="R37" s="103">
        <f t="shared" si="4"/>
        <v>10.171446817604849</v>
      </c>
      <c r="S37" s="96">
        <f>SUMIF(IND_TWh_UE!$A$9:$A$442,TOT_TWh_UE!$B37&amp;200&amp;"_"&amp;TOT_TWh_UE!$E37,IND_TWh_UE!$S$9:$S$442)+SUMIF(TER_TWh_UE!$A$9:$A$442,TOT_TWh_UE!$B37&amp;300&amp;"_"&amp;TOT_TWh_UE!$E37,TER_TWh_UE!$S$9:$S$442)+SUMIF(RES_TWh_UE!$A$9:$A$1310,TOT_TWh_UE!$B37&amp;400&amp;"_"&amp;TOT_TWh_UE!$E37,RES_TWh_UE!$S$9:$S$1310)</f>
        <v>63.166513758133583</v>
      </c>
      <c r="T37" s="56"/>
      <c r="U37" s="96">
        <f>SUMIF(IND_TWh_UE!$A$9:$A$442,TOT_TWh_UE!$B37&amp;200&amp;"_"&amp;TOT_TWh_UE!$E37,IND_TWh_UE!$U$9:$U$442)+SUMIF(TER_TWh_UE!$A$9:$A$442,TOT_TWh_UE!$B37&amp;300&amp;"_"&amp;TOT_TWh_UE!$E37,TER_TWh_UE!$U$9:$U$442)+SUMIF(RES_TWh_UE!$A$9:$A$1310,TOT_TWh_UE!$B37&amp;400&amp;"_"&amp;TOT_TWh_UE!$E37,RES_TWh_UE!$U$9:$U$1310)</f>
        <v>6.8633523922791451</v>
      </c>
      <c r="V37" s="56"/>
      <c r="W37" s="96">
        <f>SUMIF(IND_TWh_UE!$A$9:$A$442,TOT_TWh_UE!$B37&amp;200&amp;"_"&amp;TOT_TWh_UE!$E37,IND_TWh_UE!$W$9:$W$442)+SUMIF(TER_TWh_UE!$A$9:$A$442,TOT_TWh_UE!$B37&amp;300&amp;"_"&amp;TOT_TWh_UE!$E37,TER_TWh_UE!$W$9:$W$442)+SUMIF(RES_TWh_UE!$A$9:$A$1310,TOT_TWh_UE!$B37&amp;400&amp;"_"&amp;TOT_TWh_UE!$E37,RES_TWh_UE!$W$9:$W$1310)</f>
        <v>37.664511218892322</v>
      </c>
      <c r="X37" s="13"/>
      <c r="Y37" s="13"/>
      <c r="Z37" s="13"/>
      <c r="AA37" s="46"/>
      <c r="AB37" s="56"/>
      <c r="AC37" s="96">
        <f>SUMIF(IND_TWh_UE!$A$9:$A$442,TOT_TWh_UE!$B37&amp;200&amp;"_"&amp;TOT_TWh_UE!$E37,IND_TWh_UE!$AC$9:$AC$442)+SUMIF(TER_TWh_UE!$A$9:$A$442,TOT_TWh_UE!$B37&amp;300&amp;"_"&amp;TOT_TWh_UE!$E37,TER_TWh_UE!$AC$9:$AC$442)+SUMIF(RES_TWh_UE!$A$9:$A$1310,TOT_TWh_UE!$B37&amp;400&amp;"_"&amp;TOT_TWh_UE!$E37,RES_TWh_UE!$AC$9:$AC$1310)</f>
        <v>3.4631830314552352</v>
      </c>
      <c r="AD37" s="60"/>
      <c r="AE37" s="96">
        <f>SUMIF(IND_TWh_UE!$A$9:$A$442,TOT_TWh_UE!$B37&amp;200&amp;"_"&amp;TOT_TWh_UE!$E37,IND_TWh_UE!$AE$9:$AE$442)+SUMIF(TER_TWh_UE!$A$9:$A$442,TOT_TWh_UE!$B37&amp;300&amp;"_"&amp;TOT_TWh_UE!$E37,TER_TWh_UE!$AE$9:$AE$442)+SUMIF(RES_TWh_UE!$A$9:$A$1310,TOT_TWh_UE!$B37&amp;400&amp;"_"&amp;TOT_TWh_UE!$E37,RES_TWh_UE!$AE$9:$AE$1310)</f>
        <v>6.7082637861496135</v>
      </c>
      <c r="AF37" s="13"/>
      <c r="AG37" s="13"/>
      <c r="AH37" s="46"/>
      <c r="AI37" s="56"/>
      <c r="AJ37" s="96">
        <f>SUMIF(RES_TWh_UE!$A$9:$A$1310,TOT_TWh_UE!$B37&amp;400&amp;"_"&amp;TOT_TWh_UE!$E37,RES_TWh_UE!$AJ$9:$AJ$1310)</f>
        <v>5.3810391912568294</v>
      </c>
      <c r="AK37" s="56"/>
      <c r="AL37" s="9" t="str">
        <f>VLOOKUP(F37,Definitions!$B$7:$E$39,4,FALSE)</f>
        <v>EU28</v>
      </c>
    </row>
    <row r="38" spans="1:38">
      <c r="A38" s="36" t="str">
        <f t="shared" si="0"/>
        <v>CZ999_1</v>
      </c>
      <c r="B38" t="s">
        <v>20</v>
      </c>
      <c r="C38" t="s">
        <v>273</v>
      </c>
      <c r="D38">
        <v>999</v>
      </c>
      <c r="E38">
        <v>1</v>
      </c>
      <c r="F38" s="25" t="str">
        <f>VLOOKUP(B38,Definitions!$C$7:$D$43,2,FALSE)</f>
        <v>Czech Republic</v>
      </c>
      <c r="G38" t="str">
        <f>VLOOKUP(C38,Definitions!$C$49:$D$57,2,FALSE)</f>
        <v>TOTAL</v>
      </c>
      <c r="H38" t="str">
        <f>VLOOKUP(D38,Definitions!$C$60:$D$104,2,FALSE)</f>
        <v>TOTAL</v>
      </c>
      <c r="J38" s="29" t="str">
        <f>VLOOKUP(E38,Definitions!$C$115:$D$131,2,FALSE)</f>
        <v>Coal</v>
      </c>
      <c r="K38" s="106"/>
      <c r="L38" s="105"/>
      <c r="M38" s="105">
        <f t="shared" si="1"/>
        <v>16.609732852586561</v>
      </c>
      <c r="N38" s="56"/>
      <c r="O38" s="105"/>
      <c r="P38" s="105">
        <f t="shared" si="2"/>
        <v>16.609732852586561</v>
      </c>
      <c r="Q38" s="105">
        <f t="shared" si="3"/>
        <v>16.609732852586561</v>
      </c>
      <c r="R38" s="103">
        <f t="shared" si="4"/>
        <v>0</v>
      </c>
      <c r="S38" s="96">
        <f>SUMIF(IND_TWh_UE!$A$9:$A$442,TOT_TWh_UE!$B38&amp;200&amp;"_"&amp;TOT_TWh_UE!$E38,IND_TWh_UE!$S$9:$S$442)+SUMIF(TER_TWh_UE!$A$9:$A$442,TOT_TWh_UE!$B38&amp;300&amp;"_"&amp;TOT_TWh_UE!$E38,TER_TWh_UE!$S$9:$S$442)+SUMIF(RES_TWh_UE!$A$9:$A$1310,TOT_TWh_UE!$B38&amp;400&amp;"_"&amp;TOT_TWh_UE!$E38,RES_TWh_UE!$S$9:$S$1310)</f>
        <v>4.7274427352967114</v>
      </c>
      <c r="T38" s="56"/>
      <c r="U38" s="96">
        <f>SUMIF(IND_TWh_UE!$A$9:$A$442,TOT_TWh_UE!$B38&amp;200&amp;"_"&amp;TOT_TWh_UE!$E38,IND_TWh_UE!$U$9:$U$442)+SUMIF(TER_TWh_UE!$A$9:$A$442,TOT_TWh_UE!$B38&amp;300&amp;"_"&amp;TOT_TWh_UE!$E38,TER_TWh_UE!$U$9:$U$442)+SUMIF(RES_TWh_UE!$A$9:$A$1310,TOT_TWh_UE!$B38&amp;400&amp;"_"&amp;TOT_TWh_UE!$E38,RES_TWh_UE!$U$9:$U$1310)</f>
        <v>6.0347895345410019E-2</v>
      </c>
      <c r="V38" s="56"/>
      <c r="W38" s="96">
        <f>SUMIF(IND_TWh_UE!$A$9:$A$442,TOT_TWh_UE!$B38&amp;200&amp;"_"&amp;TOT_TWh_UE!$E38,IND_TWh_UE!$W$9:$W$442)+SUMIF(TER_TWh_UE!$A$9:$A$442,TOT_TWh_UE!$B38&amp;300&amp;"_"&amp;TOT_TWh_UE!$E38,TER_TWh_UE!$W$9:$W$442)+SUMIF(RES_TWh_UE!$A$9:$A$1310,TOT_TWh_UE!$B38&amp;400&amp;"_"&amp;TOT_TWh_UE!$E38,RES_TWh_UE!$W$9:$W$1310)</f>
        <v>11.82194222194444</v>
      </c>
      <c r="X38" s="13"/>
      <c r="Y38" s="13"/>
      <c r="Z38" s="13"/>
      <c r="AA38" s="46"/>
      <c r="AB38" s="56"/>
      <c r="AC38" s="96">
        <f>SUMIF(IND_TWh_UE!$A$9:$A$442,TOT_TWh_UE!$B38&amp;200&amp;"_"&amp;TOT_TWh_UE!$E38,IND_TWh_UE!$AC$9:$AC$442)+SUMIF(TER_TWh_UE!$A$9:$A$442,TOT_TWh_UE!$B38&amp;300&amp;"_"&amp;TOT_TWh_UE!$E38,TER_TWh_UE!$AC$9:$AC$442)+SUMIF(RES_TWh_UE!$A$9:$A$1310,TOT_TWh_UE!$B38&amp;400&amp;"_"&amp;TOT_TWh_UE!$E38,RES_TWh_UE!$AC$9:$AC$1310)</f>
        <v>0</v>
      </c>
      <c r="AD38" s="60"/>
      <c r="AE38" s="96">
        <f>SUMIF(IND_TWh_UE!$A$9:$A$442,TOT_TWh_UE!$B38&amp;200&amp;"_"&amp;TOT_TWh_UE!$E38,IND_TWh_UE!$AE$9:$AE$442)+SUMIF(TER_TWh_UE!$A$9:$A$442,TOT_TWh_UE!$B38&amp;300&amp;"_"&amp;TOT_TWh_UE!$E38,TER_TWh_UE!$AE$9:$AE$442)+SUMIF(RES_TWh_UE!$A$9:$A$1310,TOT_TWh_UE!$B38&amp;400&amp;"_"&amp;TOT_TWh_UE!$E38,RES_TWh_UE!$AE$9:$AE$1310)</f>
        <v>0</v>
      </c>
      <c r="AF38" s="13"/>
      <c r="AG38" s="13"/>
      <c r="AH38" s="46"/>
      <c r="AI38" s="56"/>
      <c r="AJ38" s="96">
        <f>SUMIF(RES_TWh_UE!$A$9:$A$1310,TOT_TWh_UE!$B38&amp;400&amp;"_"&amp;TOT_TWh_UE!$E38,RES_TWh_UE!$AJ$9:$AJ$1310)</f>
        <v>3.6879269377750566E-2</v>
      </c>
      <c r="AK38" s="56"/>
      <c r="AL38" s="9" t="str">
        <f>VLOOKUP(F38,Definitions!$B$7:$E$39,4,FALSE)</f>
        <v>EU28</v>
      </c>
    </row>
    <row r="39" spans="1:38">
      <c r="A39" s="36" t="str">
        <f t="shared" si="0"/>
        <v>CZ999_2</v>
      </c>
      <c r="B39" t="s">
        <v>20</v>
      </c>
      <c r="C39" t="s">
        <v>273</v>
      </c>
      <c r="D39">
        <v>999</v>
      </c>
      <c r="E39">
        <v>2</v>
      </c>
      <c r="F39" s="25" t="str">
        <f>VLOOKUP(B39,Definitions!$C$7:$D$43,2,FALSE)</f>
        <v>Czech Republic</v>
      </c>
      <c r="G39" t="str">
        <f>VLOOKUP(C39,Definitions!$C$49:$D$57,2,FALSE)</f>
        <v>TOTAL</v>
      </c>
      <c r="H39" t="str">
        <f>VLOOKUP(D39,Definitions!$C$60:$D$104,2,FALSE)</f>
        <v>TOTAL</v>
      </c>
      <c r="J39" s="29" t="str">
        <f>VLOOKUP(E39,Definitions!$C$115:$D$131,2,FALSE)</f>
        <v>Fuel oil</v>
      </c>
      <c r="K39" s="106"/>
      <c r="L39" s="105"/>
      <c r="M39" s="105">
        <f t="shared" si="1"/>
        <v>1.5132748184459159</v>
      </c>
      <c r="N39" s="56"/>
      <c r="O39" s="105"/>
      <c r="P39" s="105">
        <f t="shared" si="2"/>
        <v>1.5132748184459159</v>
      </c>
      <c r="Q39" s="105">
        <f t="shared" si="3"/>
        <v>1.5132748184459159</v>
      </c>
      <c r="R39" s="103">
        <f t="shared" si="4"/>
        <v>0</v>
      </c>
      <c r="S39" s="96">
        <f>SUMIF(IND_TWh_UE!$A$9:$A$442,TOT_TWh_UE!$B39&amp;200&amp;"_"&amp;TOT_TWh_UE!$E39,IND_TWh_UE!$S$9:$S$442)+SUMIF(TER_TWh_UE!$A$9:$A$442,TOT_TWh_UE!$B39&amp;300&amp;"_"&amp;TOT_TWh_UE!$E39,TER_TWh_UE!$S$9:$S$442)+SUMIF(RES_TWh_UE!$A$9:$A$1310,TOT_TWh_UE!$B39&amp;400&amp;"_"&amp;TOT_TWh_UE!$E39,RES_TWh_UE!$S$9:$S$1310)</f>
        <v>0.44939398850888418</v>
      </c>
      <c r="T39" s="56"/>
      <c r="U39" s="96">
        <f>SUMIF(IND_TWh_UE!$A$9:$A$442,TOT_TWh_UE!$B39&amp;200&amp;"_"&amp;TOT_TWh_UE!$E39,IND_TWh_UE!$U$9:$U$442)+SUMIF(TER_TWh_UE!$A$9:$A$442,TOT_TWh_UE!$B39&amp;300&amp;"_"&amp;TOT_TWh_UE!$E39,TER_TWh_UE!$U$9:$U$442)+SUMIF(RES_TWh_UE!$A$9:$A$1310,TOT_TWh_UE!$B39&amp;400&amp;"_"&amp;TOT_TWh_UE!$E39,RES_TWh_UE!$U$9:$U$1310)</f>
        <v>9.8256029925867776E-3</v>
      </c>
      <c r="V39" s="56"/>
      <c r="W39" s="96">
        <f>SUMIF(IND_TWh_UE!$A$9:$A$442,TOT_TWh_UE!$B39&amp;200&amp;"_"&amp;TOT_TWh_UE!$E39,IND_TWh_UE!$W$9:$W$442)+SUMIF(TER_TWh_UE!$A$9:$A$442,TOT_TWh_UE!$B39&amp;300&amp;"_"&amp;TOT_TWh_UE!$E39,TER_TWh_UE!$W$9:$W$442)+SUMIF(RES_TWh_UE!$A$9:$A$1310,TOT_TWh_UE!$B39&amp;400&amp;"_"&amp;TOT_TWh_UE!$E39,RES_TWh_UE!$W$9:$W$1310)</f>
        <v>1.054055226944445</v>
      </c>
      <c r="X39" s="13"/>
      <c r="Y39" s="13"/>
      <c r="Z39" s="13"/>
      <c r="AA39" s="46"/>
      <c r="AB39" s="56"/>
      <c r="AC39" s="96">
        <f>SUMIF(IND_TWh_UE!$A$9:$A$442,TOT_TWh_UE!$B39&amp;200&amp;"_"&amp;TOT_TWh_UE!$E39,IND_TWh_UE!$AC$9:$AC$442)+SUMIF(TER_TWh_UE!$A$9:$A$442,TOT_TWh_UE!$B39&amp;300&amp;"_"&amp;TOT_TWh_UE!$E39,TER_TWh_UE!$AC$9:$AC$442)+SUMIF(RES_TWh_UE!$A$9:$A$1310,TOT_TWh_UE!$B39&amp;400&amp;"_"&amp;TOT_TWh_UE!$E39,RES_TWh_UE!$AC$9:$AC$1310)</f>
        <v>0</v>
      </c>
      <c r="AD39" s="60"/>
      <c r="AE39" s="96">
        <f>SUMIF(IND_TWh_UE!$A$9:$A$442,TOT_TWh_UE!$B39&amp;200&amp;"_"&amp;TOT_TWh_UE!$E39,IND_TWh_UE!$AE$9:$AE$442)+SUMIF(TER_TWh_UE!$A$9:$A$442,TOT_TWh_UE!$B39&amp;300&amp;"_"&amp;TOT_TWh_UE!$E39,TER_TWh_UE!$AE$9:$AE$442)+SUMIF(RES_TWh_UE!$A$9:$A$1310,TOT_TWh_UE!$B39&amp;400&amp;"_"&amp;TOT_TWh_UE!$E39,RES_TWh_UE!$AE$9:$AE$1310)</f>
        <v>0</v>
      </c>
      <c r="AF39" s="13"/>
      <c r="AG39" s="13"/>
      <c r="AH39" s="46"/>
      <c r="AI39" s="56"/>
      <c r="AJ39" s="96">
        <f>SUMIF(RES_TWh_UE!$A$9:$A$1310,TOT_TWh_UE!$B39&amp;400&amp;"_"&amp;TOT_TWh_UE!$E39,RES_TWh_UE!$AJ$9:$AJ$1310)</f>
        <v>0</v>
      </c>
      <c r="AK39" s="56"/>
      <c r="AL39" s="9" t="str">
        <f>VLOOKUP(F39,Definitions!$B$7:$E$39,4,FALSE)</f>
        <v>EU28</v>
      </c>
    </row>
    <row r="40" spans="1:38">
      <c r="A40" s="36" t="str">
        <f t="shared" si="0"/>
        <v>CZ999_3</v>
      </c>
      <c r="B40" t="s">
        <v>20</v>
      </c>
      <c r="C40" t="s">
        <v>273</v>
      </c>
      <c r="D40">
        <v>999</v>
      </c>
      <c r="E40">
        <v>3</v>
      </c>
      <c r="F40" s="25" t="str">
        <f>VLOOKUP(B40,Definitions!$C$7:$D$43,2,FALSE)</f>
        <v>Czech Republic</v>
      </c>
      <c r="G40" t="str">
        <f>VLOOKUP(C40,Definitions!$C$49:$D$57,2,FALSE)</f>
        <v>TOTAL</v>
      </c>
      <c r="H40" t="str">
        <f>VLOOKUP(D40,Definitions!$C$60:$D$104,2,FALSE)</f>
        <v>TOTAL</v>
      </c>
      <c r="J40" s="29" t="str">
        <f>VLOOKUP(E40,Definitions!$C$115:$D$131,2,FALSE)</f>
        <v>Natural gas</v>
      </c>
      <c r="K40" s="106"/>
      <c r="L40" s="105"/>
      <c r="M40" s="105">
        <f t="shared" si="1"/>
        <v>45.117669212013574</v>
      </c>
      <c r="N40" s="56"/>
      <c r="O40" s="105"/>
      <c r="P40" s="105">
        <f t="shared" si="2"/>
        <v>45.117669212013574</v>
      </c>
      <c r="Q40" s="105">
        <f t="shared" si="3"/>
        <v>45.117669212013574</v>
      </c>
      <c r="R40" s="103">
        <f t="shared" si="4"/>
        <v>0</v>
      </c>
      <c r="S40" s="96">
        <f>SUMIF(IND_TWh_UE!$A$9:$A$442,TOT_TWh_UE!$B40&amp;200&amp;"_"&amp;TOT_TWh_UE!$E40,IND_TWh_UE!$S$9:$S$442)+SUMIF(TER_TWh_UE!$A$9:$A$442,TOT_TWh_UE!$B40&amp;300&amp;"_"&amp;TOT_TWh_UE!$E40,TER_TWh_UE!$S$9:$S$442)+SUMIF(RES_TWh_UE!$A$9:$A$1310,TOT_TWh_UE!$B40&amp;400&amp;"_"&amp;TOT_TWh_UE!$E40,RES_TWh_UE!$S$9:$S$1310)</f>
        <v>32.743672428323194</v>
      </c>
      <c r="T40" s="56"/>
      <c r="U40" s="96">
        <f>SUMIF(IND_TWh_UE!$A$9:$A$442,TOT_TWh_UE!$B40&amp;200&amp;"_"&amp;TOT_TWh_UE!$E40,IND_TWh_UE!$U$9:$U$442)+SUMIF(TER_TWh_UE!$A$9:$A$442,TOT_TWh_UE!$B40&amp;300&amp;"_"&amp;TOT_TWh_UE!$E40,TER_TWh_UE!$U$9:$U$442)+SUMIF(RES_TWh_UE!$A$9:$A$1310,TOT_TWh_UE!$B40&amp;400&amp;"_"&amp;TOT_TWh_UE!$E40,RES_TWh_UE!$U$9:$U$1310)</f>
        <v>2.2123865298014946</v>
      </c>
      <c r="V40" s="56"/>
      <c r="W40" s="96">
        <f>SUMIF(IND_TWh_UE!$A$9:$A$442,TOT_TWh_UE!$B40&amp;200&amp;"_"&amp;TOT_TWh_UE!$E40,IND_TWh_UE!$W$9:$W$442)+SUMIF(TER_TWh_UE!$A$9:$A$442,TOT_TWh_UE!$B40&amp;300&amp;"_"&amp;TOT_TWh_UE!$E40,TER_TWh_UE!$W$9:$W$442)+SUMIF(RES_TWh_UE!$A$9:$A$1310,TOT_TWh_UE!$B40&amp;400&amp;"_"&amp;TOT_TWh_UE!$E40,RES_TWh_UE!$W$9:$W$1310)</f>
        <v>10.16161025388889</v>
      </c>
      <c r="X40" s="13"/>
      <c r="Y40" s="13"/>
      <c r="Z40" s="13"/>
      <c r="AA40" s="46"/>
      <c r="AB40" s="56"/>
      <c r="AC40" s="96">
        <f>SUMIF(IND_TWh_UE!$A$9:$A$442,TOT_TWh_UE!$B40&amp;200&amp;"_"&amp;TOT_TWh_UE!$E40,IND_TWh_UE!$AC$9:$AC$442)+SUMIF(TER_TWh_UE!$A$9:$A$442,TOT_TWh_UE!$B40&amp;300&amp;"_"&amp;TOT_TWh_UE!$E40,TER_TWh_UE!$AC$9:$AC$442)+SUMIF(RES_TWh_UE!$A$9:$A$1310,TOT_TWh_UE!$B40&amp;400&amp;"_"&amp;TOT_TWh_UE!$E40,RES_TWh_UE!$AC$9:$AC$1310)</f>
        <v>0</v>
      </c>
      <c r="AD40" s="60"/>
      <c r="AE40" s="96">
        <f>SUMIF(IND_TWh_UE!$A$9:$A$442,TOT_TWh_UE!$B40&amp;200&amp;"_"&amp;TOT_TWh_UE!$E40,IND_TWh_UE!$AE$9:$AE$442)+SUMIF(TER_TWh_UE!$A$9:$A$442,TOT_TWh_UE!$B40&amp;300&amp;"_"&amp;TOT_TWh_UE!$E40,TER_TWh_UE!$AE$9:$AE$442)+SUMIF(RES_TWh_UE!$A$9:$A$1310,TOT_TWh_UE!$B40&amp;400&amp;"_"&amp;TOT_TWh_UE!$E40,RES_TWh_UE!$AE$9:$AE$1310)</f>
        <v>0</v>
      </c>
      <c r="AF40" s="13"/>
      <c r="AG40" s="13"/>
      <c r="AH40" s="46"/>
      <c r="AI40" s="56"/>
      <c r="AJ40" s="96">
        <f>SUMIF(RES_TWh_UE!$A$9:$A$1310,TOT_TWh_UE!$B40&amp;400&amp;"_"&amp;TOT_TWh_UE!$E40,RES_TWh_UE!$AJ$9:$AJ$1310)</f>
        <v>0.73435913312747592</v>
      </c>
      <c r="AK40" s="56"/>
      <c r="AL40" s="9" t="str">
        <f>VLOOKUP(F40,Definitions!$B$7:$E$39,4,FALSE)</f>
        <v>EU28</v>
      </c>
    </row>
    <row r="41" spans="1:38">
      <c r="A41" s="36" t="str">
        <f t="shared" si="0"/>
        <v>CZ999_4</v>
      </c>
      <c r="B41" t="s">
        <v>20</v>
      </c>
      <c r="C41" t="s">
        <v>273</v>
      </c>
      <c r="D41">
        <v>999</v>
      </c>
      <c r="E41">
        <v>4</v>
      </c>
      <c r="F41" s="25" t="str">
        <f>VLOOKUP(B41,Definitions!$C$7:$D$43,2,FALSE)</f>
        <v>Czech Republic</v>
      </c>
      <c r="G41" t="str">
        <f>VLOOKUP(C41,Definitions!$C$49:$D$57,2,FALSE)</f>
        <v>TOTAL</v>
      </c>
      <c r="H41" t="str">
        <f>VLOOKUP(D41,Definitions!$C$60:$D$104,2,FALSE)</f>
        <v>TOTAL</v>
      </c>
      <c r="J41" s="29" t="str">
        <f>VLOOKUP(E41,Definitions!$C$115:$D$131,2,FALSE)</f>
        <v>Other fossil fuels</v>
      </c>
      <c r="K41" s="106"/>
      <c r="L41" s="105"/>
      <c r="M41" s="105">
        <f t="shared" si="1"/>
        <v>4.6644070147222205</v>
      </c>
      <c r="N41" s="56"/>
      <c r="O41" s="105"/>
      <c r="P41" s="105">
        <f t="shared" si="2"/>
        <v>4.6644070147222205</v>
      </c>
      <c r="Q41" s="105">
        <f t="shared" si="3"/>
        <v>4.6644070147222205</v>
      </c>
      <c r="R41" s="103">
        <f t="shared" si="4"/>
        <v>0</v>
      </c>
      <c r="S41" s="96">
        <f>SUMIF(IND_TWh_UE!$A$9:$A$442,TOT_TWh_UE!$B41&amp;200&amp;"_"&amp;TOT_TWh_UE!$E41,IND_TWh_UE!$S$9:$S$442)+SUMIF(TER_TWh_UE!$A$9:$A$442,TOT_TWh_UE!$B41&amp;300&amp;"_"&amp;TOT_TWh_UE!$E41,TER_TWh_UE!$S$9:$S$442)+SUMIF(RES_TWh_UE!$A$9:$A$1310,TOT_TWh_UE!$B41&amp;400&amp;"_"&amp;TOT_TWh_UE!$E41,RES_TWh_UE!$S$9:$S$1310)</f>
        <v>0</v>
      </c>
      <c r="T41" s="56"/>
      <c r="U41" s="96">
        <f>SUMIF(IND_TWh_UE!$A$9:$A$442,TOT_TWh_UE!$B41&amp;200&amp;"_"&amp;TOT_TWh_UE!$E41,IND_TWh_UE!$U$9:$U$442)+SUMIF(TER_TWh_UE!$A$9:$A$442,TOT_TWh_UE!$B41&amp;300&amp;"_"&amp;TOT_TWh_UE!$E41,TER_TWh_UE!$U$9:$U$442)+SUMIF(RES_TWh_UE!$A$9:$A$1310,TOT_TWh_UE!$B41&amp;400&amp;"_"&amp;TOT_TWh_UE!$E41,RES_TWh_UE!$U$9:$U$1310)</f>
        <v>0</v>
      </c>
      <c r="V41" s="56"/>
      <c r="W41" s="96">
        <f>SUMIF(IND_TWh_UE!$A$9:$A$442,TOT_TWh_UE!$B41&amp;200&amp;"_"&amp;TOT_TWh_UE!$E41,IND_TWh_UE!$W$9:$W$442)+SUMIF(TER_TWh_UE!$A$9:$A$442,TOT_TWh_UE!$B41&amp;300&amp;"_"&amp;TOT_TWh_UE!$E41,TER_TWh_UE!$W$9:$W$442)+SUMIF(RES_TWh_UE!$A$9:$A$1310,TOT_TWh_UE!$B41&amp;400&amp;"_"&amp;TOT_TWh_UE!$E41,RES_TWh_UE!$W$9:$W$1310)</f>
        <v>4.6644070147222205</v>
      </c>
      <c r="X41" s="13"/>
      <c r="Y41" s="13"/>
      <c r="Z41" s="13"/>
      <c r="AA41" s="46"/>
      <c r="AB41" s="56"/>
      <c r="AC41" s="96">
        <f>SUMIF(IND_TWh_UE!$A$9:$A$442,TOT_TWh_UE!$B41&amp;200&amp;"_"&amp;TOT_TWh_UE!$E41,IND_TWh_UE!$AC$9:$AC$442)+SUMIF(TER_TWh_UE!$A$9:$A$442,TOT_TWh_UE!$B41&amp;300&amp;"_"&amp;TOT_TWh_UE!$E41,TER_TWh_UE!$AC$9:$AC$442)+SUMIF(RES_TWh_UE!$A$9:$A$1310,TOT_TWh_UE!$B41&amp;400&amp;"_"&amp;TOT_TWh_UE!$E41,RES_TWh_UE!$AC$9:$AC$1310)</f>
        <v>0</v>
      </c>
      <c r="AD41" s="60"/>
      <c r="AE41" s="96">
        <f>SUMIF(IND_TWh_UE!$A$9:$A$442,TOT_TWh_UE!$B41&amp;200&amp;"_"&amp;TOT_TWh_UE!$E41,IND_TWh_UE!$AE$9:$AE$442)+SUMIF(TER_TWh_UE!$A$9:$A$442,TOT_TWh_UE!$B41&amp;300&amp;"_"&amp;TOT_TWh_UE!$E41,TER_TWh_UE!$AE$9:$AE$442)+SUMIF(RES_TWh_UE!$A$9:$A$1310,TOT_TWh_UE!$B41&amp;400&amp;"_"&amp;TOT_TWh_UE!$E41,RES_TWh_UE!$AE$9:$AE$1310)</f>
        <v>0</v>
      </c>
      <c r="AF41" s="13"/>
      <c r="AG41" s="13"/>
      <c r="AH41" s="46"/>
      <c r="AI41" s="56"/>
      <c r="AJ41" s="96">
        <f>SUMIF(RES_TWh_UE!$A$9:$A$1310,TOT_TWh_UE!$B41&amp;400&amp;"_"&amp;TOT_TWh_UE!$E41,RES_TWh_UE!$AJ$9:$AJ$1310)</f>
        <v>0</v>
      </c>
      <c r="AK41" s="56"/>
      <c r="AL41" s="9" t="str">
        <f>VLOOKUP(F41,Definitions!$B$7:$E$39,4,FALSE)</f>
        <v>EU28</v>
      </c>
    </row>
    <row r="42" spans="1:38">
      <c r="A42" s="36" t="str">
        <f t="shared" si="0"/>
        <v>CZ999_6</v>
      </c>
      <c r="B42" t="s">
        <v>20</v>
      </c>
      <c r="C42" t="s">
        <v>273</v>
      </c>
      <c r="D42">
        <v>999</v>
      </c>
      <c r="E42">
        <v>6</v>
      </c>
      <c r="F42" s="25" t="str">
        <f>VLOOKUP(B42,Definitions!$C$7:$D$43,2,FALSE)</f>
        <v>Czech Republic</v>
      </c>
      <c r="G42" t="str">
        <f>VLOOKUP(C42,Definitions!$C$49:$D$57,2,FALSE)</f>
        <v>TOTAL</v>
      </c>
      <c r="H42" t="str">
        <f>VLOOKUP(D42,Definitions!$C$60:$D$104,2,FALSE)</f>
        <v>TOTAL</v>
      </c>
      <c r="J42" s="29" t="str">
        <f>VLOOKUP(E42,Definitions!$C$115:$D$131,2,FALSE)</f>
        <v>Electricity</v>
      </c>
      <c r="K42" s="106"/>
      <c r="L42" s="105"/>
      <c r="M42" s="105">
        <f t="shared" si="1"/>
        <v>16.251318852329444</v>
      </c>
      <c r="N42" s="56"/>
      <c r="O42" s="105"/>
      <c r="P42" s="105">
        <f t="shared" si="2"/>
        <v>16.251318852329444</v>
      </c>
      <c r="Q42" s="105">
        <f t="shared" si="3"/>
        <v>6.0798720347245956</v>
      </c>
      <c r="R42" s="103">
        <f t="shared" si="4"/>
        <v>10.171446817604849</v>
      </c>
      <c r="S42" s="96">
        <f>SUMIF(IND_TWh_UE!$A$9:$A$442,TOT_TWh_UE!$B42&amp;200&amp;"_"&amp;TOT_TWh_UE!$E42,IND_TWh_UE!$S$9:$S$442)+SUMIF(TER_TWh_UE!$A$9:$A$442,TOT_TWh_UE!$B42&amp;300&amp;"_"&amp;TOT_TWh_UE!$E42,TER_TWh_UE!$S$9:$S$442)+SUMIF(RES_TWh_UE!$A$9:$A$1310,TOT_TWh_UE!$B42&amp;400&amp;"_"&amp;TOT_TWh_UE!$E42,RES_TWh_UE!$S$9:$S$1310)</f>
        <v>2.9093350067163417</v>
      </c>
      <c r="T42" s="56"/>
      <c r="U42" s="96">
        <f>SUMIF(IND_TWh_UE!$A$9:$A$442,TOT_TWh_UE!$B42&amp;200&amp;"_"&amp;TOT_TWh_UE!$E42,IND_TWh_UE!$U$9:$U$442)+SUMIF(TER_TWh_UE!$A$9:$A$442,TOT_TWh_UE!$B42&amp;300&amp;"_"&amp;TOT_TWh_UE!$E42,TER_TWh_UE!$U$9:$U$442)+SUMIF(RES_TWh_UE!$A$9:$A$1310,TOT_TWh_UE!$B42&amp;400&amp;"_"&amp;TOT_TWh_UE!$E42,RES_TWh_UE!$U$9:$U$1310)</f>
        <v>1.9274961082825737</v>
      </c>
      <c r="V42" s="56"/>
      <c r="W42" s="96">
        <f>SUMIF(IND_TWh_UE!$A$9:$A$442,TOT_TWh_UE!$B42&amp;200&amp;"_"&amp;TOT_TWh_UE!$E42,IND_TWh_UE!$W$9:$W$442)+SUMIF(TER_TWh_UE!$A$9:$A$442,TOT_TWh_UE!$B42&amp;300&amp;"_"&amp;TOT_TWh_UE!$E42,TER_TWh_UE!$W$9:$W$442)+SUMIF(RES_TWh_UE!$A$9:$A$1310,TOT_TWh_UE!$B42&amp;400&amp;"_"&amp;TOT_TWh_UE!$E42,RES_TWh_UE!$W$9:$W$1310)</f>
        <v>1.2430409197256802</v>
      </c>
      <c r="X42" s="13"/>
      <c r="Y42" s="13"/>
      <c r="Z42" s="13"/>
      <c r="AA42" s="46"/>
      <c r="AB42" s="56"/>
      <c r="AC42" s="96">
        <f>SUMIF(IND_TWh_UE!$A$9:$A$442,TOT_TWh_UE!$B42&amp;200&amp;"_"&amp;TOT_TWh_UE!$E42,IND_TWh_UE!$AC$9:$AC$442)+SUMIF(TER_TWh_UE!$A$9:$A$442,TOT_TWh_UE!$B42&amp;300&amp;"_"&amp;TOT_TWh_UE!$E42,TER_TWh_UE!$AC$9:$AC$442)+SUMIF(RES_TWh_UE!$A$9:$A$1310,TOT_TWh_UE!$B42&amp;400&amp;"_"&amp;TOT_TWh_UE!$E42,RES_TWh_UE!$AC$9:$AC$1310)</f>
        <v>3.4631830314552352</v>
      </c>
      <c r="AD42" s="60"/>
      <c r="AE42" s="96">
        <f>SUMIF(IND_TWh_UE!$A$9:$A$442,TOT_TWh_UE!$B42&amp;200&amp;"_"&amp;TOT_TWh_UE!$E42,IND_TWh_UE!$AE$9:$AE$442)+SUMIF(TER_TWh_UE!$A$9:$A$442,TOT_TWh_UE!$B42&amp;300&amp;"_"&amp;TOT_TWh_UE!$E42,TER_TWh_UE!$AE$9:$AE$442)+SUMIF(RES_TWh_UE!$A$9:$A$1310,TOT_TWh_UE!$B42&amp;400&amp;"_"&amp;TOT_TWh_UE!$E42,RES_TWh_UE!$AE$9:$AE$1310)</f>
        <v>6.7082637861496135</v>
      </c>
      <c r="AF42" s="13"/>
      <c r="AG42" s="13"/>
      <c r="AH42" s="46"/>
      <c r="AI42" s="56"/>
      <c r="AJ42" s="96">
        <f>SUMIF(RES_TWh_UE!$A$9:$A$1310,TOT_TWh_UE!$B42&amp;400&amp;"_"&amp;TOT_TWh_UE!$E42,RES_TWh_UE!$AJ$9:$AJ$1310)</f>
        <v>1.4058107093018271</v>
      </c>
      <c r="AK42" s="56"/>
      <c r="AL42" s="9" t="str">
        <f>VLOOKUP(F42,Definitions!$B$7:$E$39,4,FALSE)</f>
        <v>EU28</v>
      </c>
    </row>
    <row r="43" spans="1:38">
      <c r="A43" s="36" t="str">
        <f t="shared" si="0"/>
        <v>CZ999_7</v>
      </c>
      <c r="B43" t="s">
        <v>20</v>
      </c>
      <c r="C43" t="s">
        <v>273</v>
      </c>
      <c r="D43">
        <v>999</v>
      </c>
      <c r="E43">
        <v>7</v>
      </c>
      <c r="F43" s="25" t="str">
        <f>VLOOKUP(B43,Definitions!$C$7:$D$43,2,FALSE)</f>
        <v>Czech Republic</v>
      </c>
      <c r="G43" t="str">
        <f>VLOOKUP(C43,Definitions!$C$49:$D$57,2,FALSE)</f>
        <v>TOTAL</v>
      </c>
      <c r="H43" t="str">
        <f>VLOOKUP(D43,Definitions!$C$60:$D$104,2,FALSE)</f>
        <v>TOTAL</v>
      </c>
      <c r="J43" s="29" t="str">
        <f>VLOOKUP(E43,Definitions!$C$115:$D$131,2,FALSE)</f>
        <v>District heating</v>
      </c>
      <c r="K43" s="106"/>
      <c r="L43" s="105"/>
      <c r="M43" s="105">
        <f t="shared" si="1"/>
        <v>19.563860128097012</v>
      </c>
      <c r="N43" s="56"/>
      <c r="O43" s="105"/>
      <c r="P43" s="105">
        <f t="shared" si="2"/>
        <v>19.563860128097012</v>
      </c>
      <c r="Q43" s="105">
        <f t="shared" si="3"/>
        <v>19.563860128097012</v>
      </c>
      <c r="R43" s="103">
        <f t="shared" si="4"/>
        <v>0</v>
      </c>
      <c r="S43" s="96">
        <f>SUMIF(IND_TWh_UE!$A$9:$A$442,TOT_TWh_UE!$B43&amp;200&amp;"_"&amp;TOT_TWh_UE!$E43,IND_TWh_UE!$S$9:$S$442)+SUMIF(TER_TWh_UE!$A$9:$A$442,TOT_TWh_UE!$B43&amp;300&amp;"_"&amp;TOT_TWh_UE!$E43,TER_TWh_UE!$S$9:$S$442)+SUMIF(RES_TWh_UE!$A$9:$A$1310,TOT_TWh_UE!$B43&amp;400&amp;"_"&amp;TOT_TWh_UE!$E43,RES_TWh_UE!$S$9:$S$1310)</f>
        <v>13.312155857400116</v>
      </c>
      <c r="T43" s="56"/>
      <c r="U43" s="96">
        <f>SUMIF(IND_TWh_UE!$A$9:$A$442,TOT_TWh_UE!$B43&amp;200&amp;"_"&amp;TOT_TWh_UE!$E43,IND_TWh_UE!$U$9:$U$442)+SUMIF(TER_TWh_UE!$A$9:$A$442,TOT_TWh_UE!$B43&amp;300&amp;"_"&amp;TOT_TWh_UE!$E43,TER_TWh_UE!$U$9:$U$442)+SUMIF(RES_TWh_UE!$A$9:$A$1310,TOT_TWh_UE!$B43&amp;400&amp;"_"&amp;TOT_TWh_UE!$E43,RES_TWh_UE!$U$9:$U$1310)</f>
        <v>2.4111945604191156</v>
      </c>
      <c r="V43" s="56"/>
      <c r="W43" s="96">
        <f>SUMIF(IND_TWh_UE!$A$9:$A$442,TOT_TWh_UE!$B43&amp;200&amp;"_"&amp;TOT_TWh_UE!$E43,IND_TWh_UE!$W$9:$W$442)+SUMIF(TER_TWh_UE!$A$9:$A$442,TOT_TWh_UE!$B43&amp;300&amp;"_"&amp;TOT_TWh_UE!$E43,TER_TWh_UE!$W$9:$W$442)+SUMIF(RES_TWh_UE!$A$9:$A$1310,TOT_TWh_UE!$B43&amp;400&amp;"_"&amp;TOT_TWh_UE!$E43,RES_TWh_UE!$W$9:$W$1310)</f>
        <v>3.8405097102777801</v>
      </c>
      <c r="X43" s="13"/>
      <c r="Y43" s="13"/>
      <c r="Z43" s="13"/>
      <c r="AA43" s="46"/>
      <c r="AB43" s="56"/>
      <c r="AC43" s="96">
        <f>SUMIF(IND_TWh_UE!$A$9:$A$442,TOT_TWh_UE!$B43&amp;200&amp;"_"&amp;TOT_TWh_UE!$E43,IND_TWh_UE!$AC$9:$AC$442)+SUMIF(TER_TWh_UE!$A$9:$A$442,TOT_TWh_UE!$B43&amp;300&amp;"_"&amp;TOT_TWh_UE!$E43,TER_TWh_UE!$AC$9:$AC$442)+SUMIF(RES_TWh_UE!$A$9:$A$1310,TOT_TWh_UE!$B43&amp;400&amp;"_"&amp;TOT_TWh_UE!$E43,RES_TWh_UE!$AC$9:$AC$1310)</f>
        <v>0</v>
      </c>
      <c r="AD43" s="60"/>
      <c r="AE43" s="96">
        <f>SUMIF(IND_TWh_UE!$A$9:$A$442,TOT_TWh_UE!$B43&amp;200&amp;"_"&amp;TOT_TWh_UE!$E43,IND_TWh_UE!$AE$9:$AE$442)+SUMIF(TER_TWh_UE!$A$9:$A$442,TOT_TWh_UE!$B43&amp;300&amp;"_"&amp;TOT_TWh_UE!$E43,TER_TWh_UE!$AE$9:$AE$442)+SUMIF(RES_TWh_UE!$A$9:$A$1310,TOT_TWh_UE!$B43&amp;400&amp;"_"&amp;TOT_TWh_UE!$E43,RES_TWh_UE!$AE$9:$AE$1310)</f>
        <v>0</v>
      </c>
      <c r="AF43" s="13"/>
      <c r="AG43" s="13"/>
      <c r="AH43" s="46"/>
      <c r="AI43" s="56"/>
      <c r="AJ43" s="96">
        <f>SUMIF(RES_TWh_UE!$A$9:$A$1310,TOT_TWh_UE!$B43&amp;400&amp;"_"&amp;TOT_TWh_UE!$E43,RES_TWh_UE!$AJ$9:$AJ$1310)</f>
        <v>0</v>
      </c>
      <c r="AK43" s="56"/>
      <c r="AL43" s="9" t="str">
        <f>VLOOKUP(F43,Definitions!$B$7:$E$39,4,FALSE)</f>
        <v>EU28</v>
      </c>
    </row>
    <row r="44" spans="1:38">
      <c r="A44" s="36" t="str">
        <f t="shared" si="0"/>
        <v>CZ999_8</v>
      </c>
      <c r="B44" t="s">
        <v>20</v>
      </c>
      <c r="C44" t="s">
        <v>273</v>
      </c>
      <c r="D44">
        <v>999</v>
      </c>
      <c r="E44">
        <v>8</v>
      </c>
      <c r="F44" s="25" t="str">
        <f>VLOOKUP(B44,Definitions!$C$7:$D$43,2,FALSE)</f>
        <v>Czech Republic</v>
      </c>
      <c r="G44" t="str">
        <f>VLOOKUP(C44,Definitions!$C$49:$D$57,2,FALSE)</f>
        <v>TOTAL</v>
      </c>
      <c r="H44" t="str">
        <f>VLOOKUP(D44,Definitions!$C$60:$D$104,2,FALSE)</f>
        <v>TOTAL</v>
      </c>
      <c r="J44" s="29" t="str">
        <f>VLOOKUP(E44,Definitions!$C$115:$D$131,2,FALSE)</f>
        <v>Waste non-RES</v>
      </c>
      <c r="K44" s="106"/>
      <c r="L44" s="105"/>
      <c r="M44" s="105">
        <f t="shared" si="1"/>
        <v>1.1603064219444437</v>
      </c>
      <c r="N44" s="56"/>
      <c r="O44" s="105"/>
      <c r="P44" s="105">
        <f t="shared" si="2"/>
        <v>1.1603064219444437</v>
      </c>
      <c r="Q44" s="105">
        <f t="shared" si="3"/>
        <v>1.1603064219444437</v>
      </c>
      <c r="R44" s="103">
        <f t="shared" si="4"/>
        <v>0</v>
      </c>
      <c r="S44" s="96">
        <f>SUMIF(IND_TWh_UE!$A$9:$A$442,TOT_TWh_UE!$B44&amp;200&amp;"_"&amp;TOT_TWh_UE!$E44,IND_TWh_UE!$S$9:$S$442)+SUMIF(TER_TWh_UE!$A$9:$A$442,TOT_TWh_UE!$B44&amp;300&amp;"_"&amp;TOT_TWh_UE!$E44,TER_TWh_UE!$S$9:$S$442)+SUMIF(RES_TWh_UE!$A$9:$A$1310,TOT_TWh_UE!$B44&amp;400&amp;"_"&amp;TOT_TWh_UE!$E44,RES_TWh_UE!$S$9:$S$1310)</f>
        <v>0</v>
      </c>
      <c r="T44" s="56"/>
      <c r="U44" s="96">
        <f>SUMIF(IND_TWh_UE!$A$9:$A$442,TOT_TWh_UE!$B44&amp;200&amp;"_"&amp;TOT_TWh_UE!$E44,IND_TWh_UE!$U$9:$U$442)+SUMIF(TER_TWh_UE!$A$9:$A$442,TOT_TWh_UE!$B44&amp;300&amp;"_"&amp;TOT_TWh_UE!$E44,TER_TWh_UE!$U$9:$U$442)+SUMIF(RES_TWh_UE!$A$9:$A$1310,TOT_TWh_UE!$B44&amp;400&amp;"_"&amp;TOT_TWh_UE!$E44,RES_TWh_UE!$U$9:$U$1310)</f>
        <v>0</v>
      </c>
      <c r="V44" s="56"/>
      <c r="W44" s="96">
        <f>SUMIF(IND_TWh_UE!$A$9:$A$442,TOT_TWh_UE!$B44&amp;200&amp;"_"&amp;TOT_TWh_UE!$E44,IND_TWh_UE!$W$9:$W$442)+SUMIF(TER_TWh_UE!$A$9:$A$442,TOT_TWh_UE!$B44&amp;300&amp;"_"&amp;TOT_TWh_UE!$E44,TER_TWh_UE!$W$9:$W$442)+SUMIF(RES_TWh_UE!$A$9:$A$1310,TOT_TWh_UE!$B44&amp;400&amp;"_"&amp;TOT_TWh_UE!$E44,RES_TWh_UE!$W$9:$W$1310)</f>
        <v>1.1603064219444437</v>
      </c>
      <c r="X44" s="13"/>
      <c r="Y44" s="13"/>
      <c r="Z44" s="13"/>
      <c r="AA44" s="46"/>
      <c r="AB44" s="56"/>
      <c r="AC44" s="96">
        <f>SUMIF(IND_TWh_UE!$A$9:$A$442,TOT_TWh_UE!$B44&amp;200&amp;"_"&amp;TOT_TWh_UE!$E44,IND_TWh_UE!$AC$9:$AC$442)+SUMIF(TER_TWh_UE!$A$9:$A$442,TOT_TWh_UE!$B44&amp;300&amp;"_"&amp;TOT_TWh_UE!$E44,TER_TWh_UE!$AC$9:$AC$442)+SUMIF(RES_TWh_UE!$A$9:$A$1310,TOT_TWh_UE!$B44&amp;400&amp;"_"&amp;TOT_TWh_UE!$E44,RES_TWh_UE!$AC$9:$AC$1310)</f>
        <v>0</v>
      </c>
      <c r="AD44" s="60"/>
      <c r="AE44" s="96">
        <f>SUMIF(IND_TWh_UE!$A$9:$A$442,TOT_TWh_UE!$B44&amp;200&amp;"_"&amp;TOT_TWh_UE!$E44,IND_TWh_UE!$AE$9:$AE$442)+SUMIF(TER_TWh_UE!$A$9:$A$442,TOT_TWh_UE!$B44&amp;300&amp;"_"&amp;TOT_TWh_UE!$E44,TER_TWh_UE!$AE$9:$AE$442)+SUMIF(RES_TWh_UE!$A$9:$A$1310,TOT_TWh_UE!$B44&amp;400&amp;"_"&amp;TOT_TWh_UE!$E44,RES_TWh_UE!$AE$9:$AE$1310)</f>
        <v>0</v>
      </c>
      <c r="AF44" s="13"/>
      <c r="AG44" s="13"/>
      <c r="AH44" s="46"/>
      <c r="AI44" s="56"/>
      <c r="AJ44" s="96">
        <f>SUMIF(RES_TWh_UE!$A$9:$A$1310,TOT_TWh_UE!$B44&amp;400&amp;"_"&amp;TOT_TWh_UE!$E44,RES_TWh_UE!$AJ$9:$AJ$1310)</f>
        <v>0</v>
      </c>
      <c r="AK44" s="56"/>
      <c r="AL44" s="9" t="str">
        <f>VLOOKUP(F44,Definitions!$B$7:$E$39,4,FALSE)</f>
        <v>EU28</v>
      </c>
    </row>
    <row r="45" spans="1:38">
      <c r="A45" s="36" t="str">
        <f t="shared" si="0"/>
        <v>CZ999_9</v>
      </c>
      <c r="B45" t="s">
        <v>20</v>
      </c>
      <c r="C45" t="s">
        <v>273</v>
      </c>
      <c r="D45">
        <v>999</v>
      </c>
      <c r="E45">
        <v>9</v>
      </c>
      <c r="F45" s="25" t="str">
        <f>VLOOKUP(B45,Definitions!$C$7:$D$43,2,FALSE)</f>
        <v>Czech Republic</v>
      </c>
      <c r="G45" t="str">
        <f>VLOOKUP(C45,Definitions!$C$49:$D$57,2,FALSE)</f>
        <v>TOTAL</v>
      </c>
      <c r="H45" t="str">
        <f>VLOOKUP(D45,Definitions!$C$60:$D$104,2,FALSE)</f>
        <v>TOTAL</v>
      </c>
      <c r="J45" s="29" t="str">
        <f>VLOOKUP(E45,Definitions!$C$115:$D$131,2,FALSE)</f>
        <v>Waste RES</v>
      </c>
      <c r="K45" s="106"/>
      <c r="L45" s="105"/>
      <c r="M45" s="105">
        <f t="shared" si="1"/>
        <v>0</v>
      </c>
      <c r="N45" s="56"/>
      <c r="O45" s="105"/>
      <c r="P45" s="105">
        <f t="shared" si="2"/>
        <v>0</v>
      </c>
      <c r="Q45" s="105">
        <f t="shared" si="3"/>
        <v>0</v>
      </c>
      <c r="R45" s="103">
        <f t="shared" si="4"/>
        <v>0</v>
      </c>
      <c r="S45" s="96">
        <f>SUMIF(IND_TWh_UE!$A$9:$A$442,TOT_TWh_UE!$B45&amp;200&amp;"_"&amp;TOT_TWh_UE!$E45,IND_TWh_UE!$S$9:$S$442)+SUMIF(TER_TWh_UE!$A$9:$A$442,TOT_TWh_UE!$B45&amp;300&amp;"_"&amp;TOT_TWh_UE!$E45,TER_TWh_UE!$S$9:$S$442)+SUMIF(RES_TWh_UE!$A$9:$A$1310,TOT_TWh_UE!$B45&amp;400&amp;"_"&amp;TOT_TWh_UE!$E45,RES_TWh_UE!$S$9:$S$1310)</f>
        <v>0</v>
      </c>
      <c r="T45" s="56"/>
      <c r="U45" s="96">
        <f>SUMIF(IND_TWh_UE!$A$9:$A$442,TOT_TWh_UE!$B45&amp;200&amp;"_"&amp;TOT_TWh_UE!$E45,IND_TWh_UE!$U$9:$U$442)+SUMIF(TER_TWh_UE!$A$9:$A$442,TOT_TWh_UE!$B45&amp;300&amp;"_"&amp;TOT_TWh_UE!$E45,TER_TWh_UE!$U$9:$U$442)+SUMIF(RES_TWh_UE!$A$9:$A$1310,TOT_TWh_UE!$B45&amp;400&amp;"_"&amp;TOT_TWh_UE!$E45,RES_TWh_UE!$U$9:$U$1310)</f>
        <v>0</v>
      </c>
      <c r="V45" s="56"/>
      <c r="W45" s="96">
        <f>SUMIF(IND_TWh_UE!$A$9:$A$442,TOT_TWh_UE!$B45&amp;200&amp;"_"&amp;TOT_TWh_UE!$E45,IND_TWh_UE!$W$9:$W$442)+SUMIF(TER_TWh_UE!$A$9:$A$442,TOT_TWh_UE!$B45&amp;300&amp;"_"&amp;TOT_TWh_UE!$E45,TER_TWh_UE!$W$9:$W$442)+SUMIF(RES_TWh_UE!$A$9:$A$1310,TOT_TWh_UE!$B45&amp;400&amp;"_"&amp;TOT_TWh_UE!$E45,RES_TWh_UE!$W$9:$W$1310)</f>
        <v>0</v>
      </c>
      <c r="X45" s="13"/>
      <c r="Y45" s="13"/>
      <c r="Z45" s="13"/>
      <c r="AA45" s="46"/>
      <c r="AB45" s="56"/>
      <c r="AC45" s="96">
        <f>SUMIF(IND_TWh_UE!$A$9:$A$442,TOT_TWh_UE!$B45&amp;200&amp;"_"&amp;TOT_TWh_UE!$E45,IND_TWh_UE!$AC$9:$AC$442)+SUMIF(TER_TWh_UE!$A$9:$A$442,TOT_TWh_UE!$B45&amp;300&amp;"_"&amp;TOT_TWh_UE!$E45,TER_TWh_UE!$AC$9:$AC$442)+SUMIF(RES_TWh_UE!$A$9:$A$1310,TOT_TWh_UE!$B45&amp;400&amp;"_"&amp;TOT_TWh_UE!$E45,RES_TWh_UE!$AC$9:$AC$1310)</f>
        <v>0</v>
      </c>
      <c r="AD45" s="60"/>
      <c r="AE45" s="96">
        <f>SUMIF(IND_TWh_UE!$A$9:$A$442,TOT_TWh_UE!$B45&amp;200&amp;"_"&amp;TOT_TWh_UE!$E45,IND_TWh_UE!$AE$9:$AE$442)+SUMIF(TER_TWh_UE!$A$9:$A$442,TOT_TWh_UE!$B45&amp;300&amp;"_"&amp;TOT_TWh_UE!$E45,TER_TWh_UE!$AE$9:$AE$442)+SUMIF(RES_TWh_UE!$A$9:$A$1310,TOT_TWh_UE!$B45&amp;400&amp;"_"&amp;TOT_TWh_UE!$E45,RES_TWh_UE!$AE$9:$AE$1310)</f>
        <v>0</v>
      </c>
      <c r="AF45" s="13"/>
      <c r="AG45" s="13"/>
      <c r="AH45" s="46"/>
      <c r="AI45" s="56"/>
      <c r="AJ45" s="96">
        <f>SUMIF(RES_TWh_UE!$A$9:$A$1310,TOT_TWh_UE!$B45&amp;400&amp;"_"&amp;TOT_TWh_UE!$E45,RES_TWh_UE!$AJ$9:$AJ$1310)</f>
        <v>0</v>
      </c>
      <c r="AK45" s="56"/>
      <c r="AL45" s="9" t="str">
        <f>VLOOKUP(F45,Definitions!$B$7:$E$39,4,FALSE)</f>
        <v>EU28</v>
      </c>
    </row>
    <row r="46" spans="1:38">
      <c r="A46" s="36" t="str">
        <f t="shared" si="0"/>
        <v>CZ999_51</v>
      </c>
      <c r="B46" t="s">
        <v>20</v>
      </c>
      <c r="C46" t="s">
        <v>273</v>
      </c>
      <c r="D46">
        <v>999</v>
      </c>
      <c r="E46">
        <v>51</v>
      </c>
      <c r="F46" s="25" t="str">
        <f>VLOOKUP(B46,Definitions!$C$7:$D$43,2,FALSE)</f>
        <v>Czech Republic</v>
      </c>
      <c r="G46" t="str">
        <f>VLOOKUP(C46,Definitions!$C$49:$D$57,2,FALSE)</f>
        <v>TOTAL</v>
      </c>
      <c r="H46" t="str">
        <f>VLOOKUP(D46,Definitions!$C$60:$D$104,2,FALSE)</f>
        <v>TOTAL</v>
      </c>
      <c r="J46" s="29" t="str">
        <f>VLOOKUP(E46,Definitions!$C$115:$D$131,2,FALSE)</f>
        <v>Biomass</v>
      </c>
      <c r="K46" s="106"/>
      <c r="L46" s="105"/>
      <c r="M46" s="105">
        <f t="shared" si="1"/>
        <v>12.1280595407249</v>
      </c>
      <c r="N46" s="56"/>
      <c r="O46" s="105"/>
      <c r="P46" s="105">
        <f t="shared" si="2"/>
        <v>12.1280595407249</v>
      </c>
      <c r="Q46" s="105">
        <f t="shared" si="3"/>
        <v>12.1280595407249</v>
      </c>
      <c r="R46" s="103">
        <f t="shared" si="4"/>
        <v>0</v>
      </c>
      <c r="S46" s="96">
        <f>SUMIF(IND_TWh_UE!$A$9:$A$442,TOT_TWh_UE!$B46&amp;200&amp;"_"&amp;TOT_TWh_UE!$E46,IND_TWh_UE!$S$9:$S$442)+SUMIF(TER_TWh_UE!$A$9:$A$442,TOT_TWh_UE!$B46&amp;300&amp;"_"&amp;TOT_TWh_UE!$E46,TER_TWh_UE!$S$9:$S$442)+SUMIF(RES_TWh_UE!$A$9:$A$1310,TOT_TWh_UE!$B46&amp;400&amp;"_"&amp;TOT_TWh_UE!$E46,RES_TWh_UE!$S$9:$S$1310)</f>
        <v>8.2857123977142937</v>
      </c>
      <c r="T46" s="56"/>
      <c r="U46" s="96">
        <f>SUMIF(IND_TWh_UE!$A$9:$A$442,TOT_TWh_UE!$B46&amp;200&amp;"_"&amp;TOT_TWh_UE!$E46,IND_TWh_UE!$U$9:$U$442)+SUMIF(TER_TWh_UE!$A$9:$A$442,TOT_TWh_UE!$B46&amp;300&amp;"_"&amp;TOT_TWh_UE!$E46,TER_TWh_UE!$U$9:$U$442)+SUMIF(RES_TWh_UE!$A$9:$A$1310,TOT_TWh_UE!$B46&amp;400&amp;"_"&amp;TOT_TWh_UE!$E46,RES_TWh_UE!$U$9:$U$1310)</f>
        <v>0.1237076932883861</v>
      </c>
      <c r="V46" s="56"/>
      <c r="W46" s="96">
        <f>SUMIF(IND_TWh_UE!$A$9:$A$442,TOT_TWh_UE!$B46&amp;200&amp;"_"&amp;TOT_TWh_UE!$E46,IND_TWh_UE!$W$9:$W$442)+SUMIF(TER_TWh_UE!$A$9:$A$442,TOT_TWh_UE!$B46&amp;300&amp;"_"&amp;TOT_TWh_UE!$E46,TER_TWh_UE!$W$9:$W$442)+SUMIF(RES_TWh_UE!$A$9:$A$1310,TOT_TWh_UE!$B46&amp;400&amp;"_"&amp;TOT_TWh_UE!$E46,RES_TWh_UE!$W$9:$W$1310)</f>
        <v>3.7186394497222204</v>
      </c>
      <c r="X46" s="13"/>
      <c r="Y46" s="13"/>
      <c r="Z46" s="13"/>
      <c r="AA46" s="46"/>
      <c r="AB46" s="56"/>
      <c r="AC46" s="96">
        <f>SUMIF(IND_TWh_UE!$A$9:$A$442,TOT_TWh_UE!$B46&amp;200&amp;"_"&amp;TOT_TWh_UE!$E46,IND_TWh_UE!$AC$9:$AC$442)+SUMIF(TER_TWh_UE!$A$9:$A$442,TOT_TWh_UE!$B46&amp;300&amp;"_"&amp;TOT_TWh_UE!$E46,TER_TWh_UE!$AC$9:$AC$442)+SUMIF(RES_TWh_UE!$A$9:$A$1310,TOT_TWh_UE!$B46&amp;400&amp;"_"&amp;TOT_TWh_UE!$E46,RES_TWh_UE!$AC$9:$AC$1310)</f>
        <v>0</v>
      </c>
      <c r="AD46" s="60"/>
      <c r="AE46" s="96">
        <f>SUMIF(IND_TWh_UE!$A$9:$A$442,TOT_TWh_UE!$B46&amp;200&amp;"_"&amp;TOT_TWh_UE!$E46,IND_TWh_UE!$AE$9:$AE$442)+SUMIF(TER_TWh_UE!$A$9:$A$442,TOT_TWh_UE!$B46&amp;300&amp;"_"&amp;TOT_TWh_UE!$E46,TER_TWh_UE!$AE$9:$AE$442)+SUMIF(RES_TWh_UE!$A$9:$A$1310,TOT_TWh_UE!$B46&amp;400&amp;"_"&amp;TOT_TWh_UE!$E46,RES_TWh_UE!$AE$9:$AE$1310)</f>
        <v>0</v>
      </c>
      <c r="AF46" s="13"/>
      <c r="AG46" s="13"/>
      <c r="AH46" s="46"/>
      <c r="AI46" s="56"/>
      <c r="AJ46" s="96">
        <f>SUMIF(RES_TWh_UE!$A$9:$A$1310,TOT_TWh_UE!$B46&amp;400&amp;"_"&amp;TOT_TWh_UE!$E46,RES_TWh_UE!$AJ$9:$AJ$1310)</f>
        <v>0.11335271925769926</v>
      </c>
      <c r="AK46" s="56"/>
      <c r="AL46" s="9" t="str">
        <f>VLOOKUP(F46,Definitions!$B$7:$E$39,4,FALSE)</f>
        <v>EU28</v>
      </c>
    </row>
    <row r="47" spans="1:38">
      <c r="A47" s="36" t="str">
        <f t="shared" si="0"/>
        <v>CZ999_52</v>
      </c>
      <c r="B47" t="s">
        <v>20</v>
      </c>
      <c r="C47" t="s">
        <v>273</v>
      </c>
      <c r="D47">
        <v>999</v>
      </c>
      <c r="E47">
        <v>52</v>
      </c>
      <c r="F47" s="25" t="str">
        <f>VLOOKUP(B47,Definitions!$C$7:$D$43,2,FALSE)</f>
        <v>Czech Republic</v>
      </c>
      <c r="G47" t="str">
        <f>VLOOKUP(C47,Definitions!$C$49:$D$57,2,FALSE)</f>
        <v>TOTAL</v>
      </c>
      <c r="H47" t="str">
        <f>VLOOKUP(D47,Definitions!$C$60:$D$104,2,FALSE)</f>
        <v>TOTAL</v>
      </c>
      <c r="J47" s="29" t="str">
        <f>VLOOKUP(E47,Definitions!$C$115:$D$131,2,FALSE)</f>
        <v>Geothermal</v>
      </c>
      <c r="K47" s="106"/>
      <c r="L47" s="105"/>
      <c r="M47" s="105">
        <f t="shared" si="1"/>
        <v>0</v>
      </c>
      <c r="N47" s="56"/>
      <c r="O47" s="105"/>
      <c r="P47" s="105">
        <f t="shared" si="2"/>
        <v>0</v>
      </c>
      <c r="Q47" s="105">
        <f t="shared" si="3"/>
        <v>0</v>
      </c>
      <c r="R47" s="103">
        <f t="shared" si="4"/>
        <v>0</v>
      </c>
      <c r="S47" s="96">
        <f>SUMIF(IND_TWh_UE!$A$9:$A$442,TOT_TWh_UE!$B47&amp;200&amp;"_"&amp;TOT_TWh_UE!$E47,IND_TWh_UE!$S$9:$S$442)+SUMIF(TER_TWh_UE!$A$9:$A$442,TOT_TWh_UE!$B47&amp;300&amp;"_"&amp;TOT_TWh_UE!$E47,TER_TWh_UE!$S$9:$S$442)+SUMIF(RES_TWh_UE!$A$9:$A$1310,TOT_TWh_UE!$B47&amp;400&amp;"_"&amp;TOT_TWh_UE!$E47,RES_TWh_UE!$S$9:$S$1310)</f>
        <v>0</v>
      </c>
      <c r="T47" s="56"/>
      <c r="U47" s="96">
        <f>SUMIF(IND_TWh_UE!$A$9:$A$442,TOT_TWh_UE!$B47&amp;200&amp;"_"&amp;TOT_TWh_UE!$E47,IND_TWh_UE!$U$9:$U$442)+SUMIF(TER_TWh_UE!$A$9:$A$442,TOT_TWh_UE!$B47&amp;300&amp;"_"&amp;TOT_TWh_UE!$E47,TER_TWh_UE!$U$9:$U$442)+SUMIF(RES_TWh_UE!$A$9:$A$1310,TOT_TWh_UE!$B47&amp;400&amp;"_"&amp;TOT_TWh_UE!$E47,RES_TWh_UE!$U$9:$U$1310)</f>
        <v>0</v>
      </c>
      <c r="V47" s="56"/>
      <c r="W47" s="96">
        <f>SUMIF(IND_TWh_UE!$A$9:$A$442,TOT_TWh_UE!$B47&amp;200&amp;"_"&amp;TOT_TWh_UE!$E47,IND_TWh_UE!$W$9:$W$442)+SUMIF(TER_TWh_UE!$A$9:$A$442,TOT_TWh_UE!$B47&amp;300&amp;"_"&amp;TOT_TWh_UE!$E47,TER_TWh_UE!$W$9:$W$442)+SUMIF(RES_TWh_UE!$A$9:$A$1310,TOT_TWh_UE!$B47&amp;400&amp;"_"&amp;TOT_TWh_UE!$E47,RES_TWh_UE!$W$9:$W$1310)</f>
        <v>0</v>
      </c>
      <c r="X47" s="13"/>
      <c r="Y47" s="13"/>
      <c r="Z47" s="13"/>
      <c r="AA47" s="46"/>
      <c r="AB47" s="56"/>
      <c r="AC47" s="96">
        <f>SUMIF(IND_TWh_UE!$A$9:$A$442,TOT_TWh_UE!$B47&amp;200&amp;"_"&amp;TOT_TWh_UE!$E47,IND_TWh_UE!$AC$9:$AC$442)+SUMIF(TER_TWh_UE!$A$9:$A$442,TOT_TWh_UE!$B47&amp;300&amp;"_"&amp;TOT_TWh_UE!$E47,TER_TWh_UE!$AC$9:$AC$442)+SUMIF(RES_TWh_UE!$A$9:$A$1310,TOT_TWh_UE!$B47&amp;400&amp;"_"&amp;TOT_TWh_UE!$E47,RES_TWh_UE!$AC$9:$AC$1310)</f>
        <v>0</v>
      </c>
      <c r="AD47" s="60"/>
      <c r="AE47" s="96">
        <f>SUMIF(IND_TWh_UE!$A$9:$A$442,TOT_TWh_UE!$B47&amp;200&amp;"_"&amp;TOT_TWh_UE!$E47,IND_TWh_UE!$AE$9:$AE$442)+SUMIF(TER_TWh_UE!$A$9:$A$442,TOT_TWh_UE!$B47&amp;300&amp;"_"&amp;TOT_TWh_UE!$E47,TER_TWh_UE!$AE$9:$AE$442)+SUMIF(RES_TWh_UE!$A$9:$A$1310,TOT_TWh_UE!$B47&amp;400&amp;"_"&amp;TOT_TWh_UE!$E47,RES_TWh_UE!$AE$9:$AE$1310)</f>
        <v>0</v>
      </c>
      <c r="AF47" s="13"/>
      <c r="AG47" s="13"/>
      <c r="AH47" s="46"/>
      <c r="AI47" s="56"/>
      <c r="AJ47" s="96">
        <f>SUMIF(RES_TWh_UE!$A$9:$A$1310,TOT_TWh_UE!$B47&amp;400&amp;"_"&amp;TOT_TWh_UE!$E47,RES_TWh_UE!$AJ$9:$AJ$1310)</f>
        <v>0</v>
      </c>
      <c r="AK47" s="56"/>
      <c r="AL47" s="9" t="str">
        <f>VLOOKUP(F47,Definitions!$B$7:$E$39,4,FALSE)</f>
        <v>EU28</v>
      </c>
    </row>
    <row r="48" spans="1:38">
      <c r="A48" s="36" t="str">
        <f t="shared" si="0"/>
        <v>CZ999_53</v>
      </c>
      <c r="B48" t="s">
        <v>20</v>
      </c>
      <c r="C48" t="s">
        <v>273</v>
      </c>
      <c r="D48">
        <v>999</v>
      </c>
      <c r="E48">
        <v>53</v>
      </c>
      <c r="F48" s="25" t="str">
        <f>VLOOKUP(B48,Definitions!$C$7:$D$43,2,FALSE)</f>
        <v>Czech Republic</v>
      </c>
      <c r="G48" t="str">
        <f>VLOOKUP(C48,Definitions!$C$49:$D$57,2,FALSE)</f>
        <v>TOTAL</v>
      </c>
      <c r="H48" t="str">
        <f>VLOOKUP(D48,Definitions!$C$60:$D$104,2,FALSE)</f>
        <v>TOTAL</v>
      </c>
      <c r="J48" s="29" t="str">
        <f>VLOOKUP(E48,Definitions!$C$115:$D$131,2,FALSE)</f>
        <v>Solar energy</v>
      </c>
      <c r="K48" s="106"/>
      <c r="L48" s="105"/>
      <c r="M48" s="105">
        <f t="shared" si="1"/>
        <v>8.3835262901088115E-2</v>
      </c>
      <c r="N48" s="56"/>
      <c r="O48" s="105"/>
      <c r="P48" s="105">
        <f t="shared" si="2"/>
        <v>8.3835262901088115E-2</v>
      </c>
      <c r="Q48" s="105">
        <f t="shared" si="3"/>
        <v>8.3835262901088115E-2</v>
      </c>
      <c r="R48" s="103">
        <f t="shared" si="4"/>
        <v>0</v>
      </c>
      <c r="S48" s="96">
        <f>SUMIF(IND_TWh_UE!$A$9:$A$442,TOT_TWh_UE!$B48&amp;200&amp;"_"&amp;TOT_TWh_UE!$E48,IND_TWh_UE!$S$9:$S$442)+SUMIF(TER_TWh_UE!$A$9:$A$442,TOT_TWh_UE!$B48&amp;300&amp;"_"&amp;TOT_TWh_UE!$E48,TER_TWh_UE!$S$9:$S$442)+SUMIF(RES_TWh_UE!$A$9:$A$1310,TOT_TWh_UE!$B48&amp;400&amp;"_"&amp;TOT_TWh_UE!$E48,RES_TWh_UE!$S$9:$S$1310)</f>
        <v>1.7024216233690888E-2</v>
      </c>
      <c r="T48" s="56"/>
      <c r="U48" s="96">
        <f>SUMIF(IND_TWh_UE!$A$9:$A$442,TOT_TWh_UE!$B48&amp;200&amp;"_"&amp;TOT_TWh_UE!$E48,IND_TWh_UE!$U$9:$U$442)+SUMIF(TER_TWh_UE!$A$9:$A$442,TOT_TWh_UE!$B48&amp;300&amp;"_"&amp;TOT_TWh_UE!$E48,TER_TWh_UE!$U$9:$U$442)+SUMIF(RES_TWh_UE!$A$9:$A$1310,TOT_TWh_UE!$B48&amp;400&amp;"_"&amp;TOT_TWh_UE!$E48,RES_TWh_UE!$U$9:$U$1310)</f>
        <v>6.6811046667397234E-2</v>
      </c>
      <c r="V48" s="56"/>
      <c r="W48" s="96">
        <f>SUMIF(IND_TWh_UE!$A$9:$A$442,TOT_TWh_UE!$B48&amp;200&amp;"_"&amp;TOT_TWh_UE!$E48,IND_TWh_UE!$W$9:$W$442)+SUMIF(TER_TWh_UE!$A$9:$A$442,TOT_TWh_UE!$B48&amp;300&amp;"_"&amp;TOT_TWh_UE!$E48,TER_TWh_UE!$W$9:$W$442)+SUMIF(RES_TWh_UE!$A$9:$A$1310,TOT_TWh_UE!$B48&amp;400&amp;"_"&amp;TOT_TWh_UE!$E48,RES_TWh_UE!$W$9:$W$1310)</f>
        <v>0</v>
      </c>
      <c r="X48" s="13"/>
      <c r="Y48" s="13"/>
      <c r="Z48" s="13"/>
      <c r="AA48" s="46"/>
      <c r="AB48" s="56"/>
      <c r="AC48" s="96">
        <f>SUMIF(IND_TWh_UE!$A$9:$A$442,TOT_TWh_UE!$B48&amp;200&amp;"_"&amp;TOT_TWh_UE!$E48,IND_TWh_UE!$AC$9:$AC$442)+SUMIF(TER_TWh_UE!$A$9:$A$442,TOT_TWh_UE!$B48&amp;300&amp;"_"&amp;TOT_TWh_UE!$E48,TER_TWh_UE!$AC$9:$AC$442)+SUMIF(RES_TWh_UE!$A$9:$A$1310,TOT_TWh_UE!$B48&amp;400&amp;"_"&amp;TOT_TWh_UE!$E48,RES_TWh_UE!$AC$9:$AC$1310)</f>
        <v>0</v>
      </c>
      <c r="AD48" s="60"/>
      <c r="AE48" s="96">
        <f>SUMIF(IND_TWh_UE!$A$9:$A$442,TOT_TWh_UE!$B48&amp;200&amp;"_"&amp;TOT_TWh_UE!$E48,IND_TWh_UE!$AE$9:$AE$442)+SUMIF(TER_TWh_UE!$A$9:$A$442,TOT_TWh_UE!$B48&amp;300&amp;"_"&amp;TOT_TWh_UE!$E48,TER_TWh_UE!$AE$9:$AE$442)+SUMIF(RES_TWh_UE!$A$9:$A$1310,TOT_TWh_UE!$B48&amp;400&amp;"_"&amp;TOT_TWh_UE!$E48,RES_TWh_UE!$AE$9:$AE$1310)</f>
        <v>0</v>
      </c>
      <c r="AF48" s="13"/>
      <c r="AG48" s="13"/>
      <c r="AH48" s="46"/>
      <c r="AI48" s="56"/>
      <c r="AJ48" s="96">
        <f>SUMIF(RES_TWh_UE!$A$9:$A$1310,TOT_TWh_UE!$B48&amp;400&amp;"_"&amp;TOT_TWh_UE!$E48,RES_TWh_UE!$AJ$9:$AJ$1310)</f>
        <v>0</v>
      </c>
      <c r="AK48" s="56"/>
      <c r="AL48" s="9" t="str">
        <f>VLOOKUP(F48,Definitions!$B$7:$E$39,4,FALSE)</f>
        <v>EU28</v>
      </c>
    </row>
    <row r="49" spans="1:38">
      <c r="A49" s="36" t="str">
        <f t="shared" si="0"/>
        <v>CZ999_58</v>
      </c>
      <c r="B49" t="s">
        <v>20</v>
      </c>
      <c r="C49" t="s">
        <v>273</v>
      </c>
      <c r="D49">
        <v>999</v>
      </c>
      <c r="E49">
        <v>58</v>
      </c>
      <c r="F49" s="25" t="str">
        <f>VLOOKUP(B49,Definitions!$C$7:$D$43,2,FALSE)</f>
        <v>Czech Republic</v>
      </c>
      <c r="G49" t="str">
        <f>VLOOKUP(C49,Definitions!$C$49:$D$57,2,FALSE)</f>
        <v>TOTAL</v>
      </c>
      <c r="H49" t="str">
        <f>VLOOKUP(D49,Definitions!$C$60:$D$104,2,FALSE)</f>
        <v>TOTAL</v>
      </c>
      <c r="J49" s="29" t="str">
        <f>VLOOKUP(E49,Definitions!$C$115:$D$131,2,FALSE)</f>
        <v>Ambient heat total</v>
      </c>
      <c r="K49" s="106"/>
      <c r="L49" s="105"/>
      <c r="M49" s="105">
        <f t="shared" si="1"/>
        <v>0.77919534632372967</v>
      </c>
      <c r="N49" s="56"/>
      <c r="O49" s="105"/>
      <c r="P49" s="105">
        <f t="shared" si="2"/>
        <v>0.77919534632372967</v>
      </c>
      <c r="Q49" s="105">
        <f t="shared" si="3"/>
        <v>0.77919534632372967</v>
      </c>
      <c r="R49" s="103">
        <f t="shared" si="4"/>
        <v>0</v>
      </c>
      <c r="S49" s="96">
        <f>SUMIF(IND_TWh_UE!$A$9:$A$442,TOT_TWh_UE!$B49&amp;200&amp;"_"&amp;TOT_TWh_UE!$E49,IND_TWh_UE!$S$9:$S$442)+SUMIF(TER_TWh_UE!$A$9:$A$442,TOT_TWh_UE!$B49&amp;300&amp;"_"&amp;TOT_TWh_UE!$E49,TER_TWh_UE!$S$9:$S$442)+SUMIF(RES_TWh_UE!$A$9:$A$1310,TOT_TWh_UE!$B49&amp;400&amp;"_"&amp;TOT_TWh_UE!$E49,RES_TWh_UE!$S$9:$S$1310)</f>
        <v>0.72680134417403852</v>
      </c>
      <c r="T49" s="56"/>
      <c r="U49" s="96">
        <f>SUMIF(IND_TWh_UE!$A$9:$A$442,TOT_TWh_UE!$B49&amp;200&amp;"_"&amp;TOT_TWh_UE!$E49,IND_TWh_UE!$U$9:$U$442)+SUMIF(TER_TWh_UE!$A$9:$A$442,TOT_TWh_UE!$B49&amp;300&amp;"_"&amp;TOT_TWh_UE!$E49,TER_TWh_UE!$U$9:$U$442)+SUMIF(RES_TWh_UE!$A$9:$A$1310,TOT_TWh_UE!$B49&amp;400&amp;"_"&amp;TOT_TWh_UE!$E49,RES_TWh_UE!$U$9:$U$1310)</f>
        <v>5.2394002149691095E-2</v>
      </c>
      <c r="V49" s="56"/>
      <c r="W49" s="96">
        <f>SUMIF(IND_TWh_UE!$A$9:$A$442,TOT_TWh_UE!$B49&amp;200&amp;"_"&amp;TOT_TWh_UE!$E49,IND_TWh_UE!$W$9:$W$442)+SUMIF(TER_TWh_UE!$A$9:$A$442,TOT_TWh_UE!$B49&amp;300&amp;"_"&amp;TOT_TWh_UE!$E49,TER_TWh_UE!$W$9:$W$442)+SUMIF(RES_TWh_UE!$A$9:$A$1310,TOT_TWh_UE!$B49&amp;400&amp;"_"&amp;TOT_TWh_UE!$E49,RES_TWh_UE!$W$9:$W$1310)</f>
        <v>0</v>
      </c>
      <c r="X49" s="13"/>
      <c r="Y49" s="13"/>
      <c r="Z49" s="13"/>
      <c r="AA49" s="46"/>
      <c r="AB49" s="56"/>
      <c r="AC49" s="96">
        <f>SUMIF(IND_TWh_UE!$A$9:$A$442,TOT_TWh_UE!$B49&amp;200&amp;"_"&amp;TOT_TWh_UE!$E49,IND_TWh_UE!$AC$9:$AC$442)+SUMIF(TER_TWh_UE!$A$9:$A$442,TOT_TWh_UE!$B49&amp;300&amp;"_"&amp;TOT_TWh_UE!$E49,TER_TWh_UE!$AC$9:$AC$442)+SUMIF(RES_TWh_UE!$A$9:$A$1310,TOT_TWh_UE!$B49&amp;400&amp;"_"&amp;TOT_TWh_UE!$E49,RES_TWh_UE!$AC$9:$AC$1310)</f>
        <v>0</v>
      </c>
      <c r="AD49" s="60"/>
      <c r="AE49" s="96">
        <f>SUMIF(IND_TWh_UE!$A$9:$A$442,TOT_TWh_UE!$B49&amp;200&amp;"_"&amp;TOT_TWh_UE!$E49,IND_TWh_UE!$AE$9:$AE$442)+SUMIF(TER_TWh_UE!$A$9:$A$442,TOT_TWh_UE!$B49&amp;300&amp;"_"&amp;TOT_TWh_UE!$E49,TER_TWh_UE!$AE$9:$AE$442)+SUMIF(RES_TWh_UE!$A$9:$A$1310,TOT_TWh_UE!$B49&amp;400&amp;"_"&amp;TOT_TWh_UE!$E49,RES_TWh_UE!$AE$9:$AE$1310)</f>
        <v>0</v>
      </c>
      <c r="AF49" s="13"/>
      <c r="AG49" s="13"/>
      <c r="AH49" s="46"/>
      <c r="AI49" s="56"/>
      <c r="AJ49" s="96">
        <f>SUMIF(RES_TWh_UE!$A$9:$A$1310,TOT_TWh_UE!$B49&amp;400&amp;"_"&amp;TOT_TWh_UE!$E49,RES_TWh_UE!$AJ$9:$AJ$1310)</f>
        <v>0</v>
      </c>
      <c r="AK49" s="56"/>
      <c r="AL49" s="9" t="str">
        <f>VLOOKUP(F49,Definitions!$B$7:$E$39,4,FALSE)</f>
        <v>EU28</v>
      </c>
    </row>
    <row r="50" spans="1:38">
      <c r="A50" s="36" t="str">
        <f t="shared" si="0"/>
        <v>CZ999_55</v>
      </c>
      <c r="B50" t="s">
        <v>20</v>
      </c>
      <c r="C50" t="s">
        <v>273</v>
      </c>
      <c r="D50">
        <v>999</v>
      </c>
      <c r="E50">
        <v>55</v>
      </c>
      <c r="F50" s="25" t="str">
        <f>VLOOKUP(B50,Definitions!$C$7:$D$43,2,FALSE)</f>
        <v>Czech Republic</v>
      </c>
      <c r="G50" t="str">
        <f>VLOOKUP(C50,Definitions!$C$49:$D$57,2,FALSE)</f>
        <v>TOTAL</v>
      </c>
      <c r="H50" t="str">
        <f>VLOOKUP(D50,Definitions!$C$60:$D$104,2,FALSE)</f>
        <v>TOTAL</v>
      </c>
      <c r="J50" s="29" t="str">
        <f>VLOOKUP(E50,Definitions!$C$115:$D$131,2,FALSE)</f>
        <v xml:space="preserve">Other RES </v>
      </c>
      <c r="K50" s="106"/>
      <c r="L50" s="105"/>
      <c r="M50" s="105">
        <f t="shared" si="1"/>
        <v>0</v>
      </c>
      <c r="N50" s="56"/>
      <c r="O50" s="105"/>
      <c r="P50" s="105">
        <f t="shared" si="2"/>
        <v>0</v>
      </c>
      <c r="Q50" s="105">
        <f t="shared" si="3"/>
        <v>0</v>
      </c>
      <c r="R50" s="103">
        <f t="shared" si="4"/>
        <v>0</v>
      </c>
      <c r="S50" s="96">
        <f>SUMIF(IND_TWh_UE!$A$9:$A$442,TOT_TWh_UE!$B50&amp;200&amp;"_"&amp;TOT_TWh_UE!$E50,IND_TWh_UE!$S$9:$S$442)+SUMIF(TER_TWh_UE!$A$9:$A$442,TOT_TWh_UE!$B50&amp;300&amp;"_"&amp;TOT_TWh_UE!$E50,TER_TWh_UE!$S$9:$S$442)+SUMIF(RES_TWh_UE!$A$9:$A$1310,TOT_TWh_UE!$B50&amp;400&amp;"_"&amp;TOT_TWh_UE!$E50,RES_TWh_UE!$S$9:$S$1310)</f>
        <v>0</v>
      </c>
      <c r="T50" s="56"/>
      <c r="U50" s="96">
        <f>SUMIF(IND_TWh_UE!$A$9:$A$442,TOT_TWh_UE!$B50&amp;200&amp;"_"&amp;TOT_TWh_UE!$E50,IND_TWh_UE!$U$9:$U$442)+SUMIF(TER_TWh_UE!$A$9:$A$442,TOT_TWh_UE!$B50&amp;300&amp;"_"&amp;TOT_TWh_UE!$E50,TER_TWh_UE!$U$9:$U$442)+SUMIF(RES_TWh_UE!$A$9:$A$1310,TOT_TWh_UE!$B50&amp;400&amp;"_"&amp;TOT_TWh_UE!$E50,RES_TWh_UE!$U$9:$U$1310)</f>
        <v>0</v>
      </c>
      <c r="V50" s="56"/>
      <c r="W50" s="96">
        <f>SUMIF(IND_TWh_UE!$A$9:$A$442,TOT_TWh_UE!$B50&amp;200&amp;"_"&amp;TOT_TWh_UE!$E50,IND_TWh_UE!$W$9:$W$442)+SUMIF(TER_TWh_UE!$A$9:$A$442,TOT_TWh_UE!$B50&amp;300&amp;"_"&amp;TOT_TWh_UE!$E50,TER_TWh_UE!$W$9:$W$442)+SUMIF(RES_TWh_UE!$A$9:$A$1310,TOT_TWh_UE!$B50&amp;400&amp;"_"&amp;TOT_TWh_UE!$E50,RES_TWh_UE!$W$9:$W$1310)</f>
        <v>0</v>
      </c>
      <c r="X50" s="13"/>
      <c r="Y50" s="13"/>
      <c r="Z50" s="13"/>
      <c r="AA50" s="46"/>
      <c r="AB50" s="56"/>
      <c r="AC50" s="96">
        <f>SUMIF(IND_TWh_UE!$A$9:$A$442,TOT_TWh_UE!$B50&amp;200&amp;"_"&amp;TOT_TWh_UE!$E50,IND_TWh_UE!$AC$9:$AC$442)+SUMIF(TER_TWh_UE!$A$9:$A$442,TOT_TWh_UE!$B50&amp;300&amp;"_"&amp;TOT_TWh_UE!$E50,TER_TWh_UE!$AC$9:$AC$442)+SUMIF(RES_TWh_UE!$A$9:$A$1310,TOT_TWh_UE!$B50&amp;400&amp;"_"&amp;TOT_TWh_UE!$E50,RES_TWh_UE!$AC$9:$AC$1310)</f>
        <v>0</v>
      </c>
      <c r="AD50" s="60"/>
      <c r="AE50" s="96">
        <f>SUMIF(IND_TWh_UE!$A$9:$A$442,TOT_TWh_UE!$B50&amp;200&amp;"_"&amp;TOT_TWh_UE!$E50,IND_TWh_UE!$AE$9:$AE$442)+SUMIF(TER_TWh_UE!$A$9:$A$442,TOT_TWh_UE!$B50&amp;300&amp;"_"&amp;TOT_TWh_UE!$E50,TER_TWh_UE!$AE$9:$AE$442)+SUMIF(RES_TWh_UE!$A$9:$A$1310,TOT_TWh_UE!$B50&amp;400&amp;"_"&amp;TOT_TWh_UE!$E50,RES_TWh_UE!$AE$9:$AE$1310)</f>
        <v>0</v>
      </c>
      <c r="AF50" s="13"/>
      <c r="AG50" s="13"/>
      <c r="AH50" s="46"/>
      <c r="AI50" s="56"/>
      <c r="AJ50" s="96">
        <f>SUMIF(RES_TWh_UE!$A$9:$A$1310,TOT_TWh_UE!$B50&amp;400&amp;"_"&amp;TOT_TWh_UE!$E50,RES_TWh_UE!$AJ$9:$AJ$1310)</f>
        <v>0</v>
      </c>
      <c r="AK50" s="56"/>
      <c r="AL50" s="9" t="str">
        <f>VLOOKUP(F50,Definitions!$B$7:$E$39,4,FALSE)</f>
        <v>EU28</v>
      </c>
    </row>
    <row r="51" spans="1:38">
      <c r="A51" s="36" t="str">
        <f t="shared" si="0"/>
        <v>DK999_0</v>
      </c>
      <c r="B51" t="s">
        <v>24</v>
      </c>
      <c r="C51" t="s">
        <v>273</v>
      </c>
      <c r="D51">
        <v>999</v>
      </c>
      <c r="E51">
        <v>0</v>
      </c>
      <c r="F51" s="25" t="str">
        <f>VLOOKUP(B51,Definitions!$C$7:$D$43,2,FALSE)</f>
        <v>Denmark</v>
      </c>
      <c r="G51" t="str">
        <f>VLOOKUP(C51,Definitions!$C$49:$D$57,2,FALSE)</f>
        <v>TOTAL</v>
      </c>
      <c r="H51" t="str">
        <f>VLOOKUP(D51,Definitions!$C$60:$D$104,2,FALSE)</f>
        <v>TOTAL</v>
      </c>
      <c r="J51" s="29" t="str">
        <f>VLOOKUP(E51,Definitions!$C$115:$D$131,2,FALSE)</f>
        <v>TOTAL</v>
      </c>
      <c r="K51" s="106"/>
      <c r="L51" s="105"/>
      <c r="M51" s="105">
        <f t="shared" si="1"/>
        <v>58.015835839663417</v>
      </c>
      <c r="N51" s="56"/>
      <c r="O51" s="105"/>
      <c r="P51" s="105">
        <f t="shared" si="2"/>
        <v>58.015835839663417</v>
      </c>
      <c r="Q51" s="105">
        <f t="shared" si="3"/>
        <v>50.421999533650855</v>
      </c>
      <c r="R51" s="103">
        <f t="shared" si="4"/>
        <v>7.5938363060125615</v>
      </c>
      <c r="S51" s="96">
        <f>SUMIF(IND_TWh_UE!$A$9:$A$442,TOT_TWh_UE!$B51&amp;200&amp;"_"&amp;TOT_TWh_UE!$E51,IND_TWh_UE!$S$9:$S$442)+SUMIF(TER_TWh_UE!$A$9:$A$442,TOT_TWh_UE!$B51&amp;300&amp;"_"&amp;TOT_TWh_UE!$E51,TER_TWh_UE!$S$9:$S$442)+SUMIF(RES_TWh_UE!$A$9:$A$1310,TOT_TWh_UE!$B51&amp;400&amp;"_"&amp;TOT_TWh_UE!$E51,RES_TWh_UE!$S$9:$S$1310)</f>
        <v>37.459824762458773</v>
      </c>
      <c r="T51" s="56"/>
      <c r="U51" s="96">
        <f>SUMIF(IND_TWh_UE!$A$9:$A$442,TOT_TWh_UE!$B51&amp;200&amp;"_"&amp;TOT_TWh_UE!$E51,IND_TWh_UE!$U$9:$U$442)+SUMIF(TER_TWh_UE!$A$9:$A$442,TOT_TWh_UE!$B51&amp;300&amp;"_"&amp;TOT_TWh_UE!$E51,TER_TWh_UE!$U$9:$U$442)+SUMIF(RES_TWh_UE!$A$9:$A$1310,TOT_TWh_UE!$B51&amp;400&amp;"_"&amp;TOT_TWh_UE!$E51,RES_TWh_UE!$U$9:$U$1310)</f>
        <v>1.1690615186966604</v>
      </c>
      <c r="V51" s="56"/>
      <c r="W51" s="96">
        <f>SUMIF(IND_TWh_UE!$A$9:$A$442,TOT_TWh_UE!$B51&amp;200&amp;"_"&amp;TOT_TWh_UE!$E51,IND_TWh_UE!$W$9:$W$442)+SUMIF(TER_TWh_UE!$A$9:$A$442,TOT_TWh_UE!$B51&amp;300&amp;"_"&amp;TOT_TWh_UE!$E51,TER_TWh_UE!$W$9:$W$442)+SUMIF(RES_TWh_UE!$A$9:$A$1310,TOT_TWh_UE!$B51&amp;400&amp;"_"&amp;TOT_TWh_UE!$E51,RES_TWh_UE!$W$9:$W$1310)</f>
        <v>11.793113252495424</v>
      </c>
      <c r="X51" s="13"/>
      <c r="Y51" s="13"/>
      <c r="Z51" s="13"/>
      <c r="AA51" s="46"/>
      <c r="AB51" s="56"/>
      <c r="AC51" s="96">
        <f>SUMIF(IND_TWh_UE!$A$9:$A$442,TOT_TWh_UE!$B51&amp;200&amp;"_"&amp;TOT_TWh_UE!$E51,IND_TWh_UE!$AC$9:$AC$442)+SUMIF(TER_TWh_UE!$A$9:$A$442,TOT_TWh_UE!$B51&amp;300&amp;"_"&amp;TOT_TWh_UE!$E51,TER_TWh_UE!$AC$9:$AC$442)+SUMIF(RES_TWh_UE!$A$9:$A$1310,TOT_TWh_UE!$B51&amp;400&amp;"_"&amp;TOT_TWh_UE!$E51,RES_TWh_UE!$AC$9:$AC$1310)</f>
        <v>0.39738503565148858</v>
      </c>
      <c r="AD51" s="60"/>
      <c r="AE51" s="96">
        <f>SUMIF(IND_TWh_UE!$A$9:$A$442,TOT_TWh_UE!$B51&amp;200&amp;"_"&amp;TOT_TWh_UE!$E51,IND_TWh_UE!$AE$9:$AE$442)+SUMIF(TER_TWh_UE!$A$9:$A$442,TOT_TWh_UE!$B51&amp;300&amp;"_"&amp;TOT_TWh_UE!$E51,TER_TWh_UE!$AE$9:$AE$442)+SUMIF(RES_TWh_UE!$A$9:$A$1310,TOT_TWh_UE!$B51&amp;400&amp;"_"&amp;TOT_TWh_UE!$E51,RES_TWh_UE!$AE$9:$AE$1310)</f>
        <v>7.1964512703610728</v>
      </c>
      <c r="AF51" s="13"/>
      <c r="AG51" s="13"/>
      <c r="AH51" s="46"/>
      <c r="AI51" s="56"/>
      <c r="AJ51" s="96">
        <f>SUMIF(RES_TWh_UE!$A$9:$A$1310,TOT_TWh_UE!$B51&amp;400&amp;"_"&amp;TOT_TWh_UE!$E51,RES_TWh_UE!$AJ$9:$AJ$1310)</f>
        <v>1.1770829073020137</v>
      </c>
      <c r="AK51" s="56"/>
      <c r="AL51" s="9" t="str">
        <f>VLOOKUP(F51,Definitions!$B$7:$E$39,4,FALSE)</f>
        <v>EU28</v>
      </c>
    </row>
    <row r="52" spans="1:38">
      <c r="A52" s="36" t="str">
        <f t="shared" si="0"/>
        <v>DK999_1</v>
      </c>
      <c r="B52" t="s">
        <v>24</v>
      </c>
      <c r="C52" t="s">
        <v>273</v>
      </c>
      <c r="D52">
        <v>999</v>
      </c>
      <c r="E52">
        <v>1</v>
      </c>
      <c r="F52" s="25" t="str">
        <f>VLOOKUP(B52,Definitions!$C$7:$D$43,2,FALSE)</f>
        <v>Denmark</v>
      </c>
      <c r="G52" t="str">
        <f>VLOOKUP(C52,Definitions!$C$49:$D$57,2,FALSE)</f>
        <v>TOTAL</v>
      </c>
      <c r="H52" t="str">
        <f>VLOOKUP(D52,Definitions!$C$60:$D$104,2,FALSE)</f>
        <v>TOTAL</v>
      </c>
      <c r="J52" s="29" t="str">
        <f>VLOOKUP(E52,Definitions!$C$115:$D$131,2,FALSE)</f>
        <v>Coal</v>
      </c>
      <c r="K52" s="106"/>
      <c r="L52" s="105"/>
      <c r="M52" s="105">
        <f t="shared" si="1"/>
        <v>0.70300338192882106</v>
      </c>
      <c r="N52" s="56"/>
      <c r="O52" s="105"/>
      <c r="P52" s="105">
        <f t="shared" si="2"/>
        <v>0.70300338192882106</v>
      </c>
      <c r="Q52" s="105">
        <f t="shared" si="3"/>
        <v>0.70300338192882106</v>
      </c>
      <c r="R52" s="103">
        <f t="shared" si="4"/>
        <v>0</v>
      </c>
      <c r="S52" s="96">
        <f>SUMIF(IND_TWh_UE!$A$9:$A$442,TOT_TWh_UE!$B52&amp;200&amp;"_"&amp;TOT_TWh_UE!$E52,IND_TWh_UE!$S$9:$S$442)+SUMIF(TER_TWh_UE!$A$9:$A$442,TOT_TWh_UE!$B52&amp;300&amp;"_"&amp;TOT_TWh_UE!$E52,TER_TWh_UE!$S$9:$S$442)+SUMIF(RES_TWh_UE!$A$9:$A$1310,TOT_TWh_UE!$B52&amp;400&amp;"_"&amp;TOT_TWh_UE!$E52,RES_TWh_UE!$S$9:$S$1310)</f>
        <v>9.0271175817710408E-2</v>
      </c>
      <c r="T52" s="56"/>
      <c r="U52" s="96">
        <f>SUMIF(IND_TWh_UE!$A$9:$A$442,TOT_TWh_UE!$B52&amp;200&amp;"_"&amp;TOT_TWh_UE!$E52,IND_TWh_UE!$U$9:$U$442)+SUMIF(TER_TWh_UE!$A$9:$A$442,TOT_TWh_UE!$B52&amp;300&amp;"_"&amp;TOT_TWh_UE!$E52,TER_TWh_UE!$U$9:$U$442)+SUMIF(RES_TWh_UE!$A$9:$A$1310,TOT_TWh_UE!$B52&amp;400&amp;"_"&amp;TOT_TWh_UE!$E52,RES_TWh_UE!$U$9:$U$1310)</f>
        <v>0</v>
      </c>
      <c r="V52" s="56"/>
      <c r="W52" s="96">
        <f>SUMIF(IND_TWh_UE!$A$9:$A$442,TOT_TWh_UE!$B52&amp;200&amp;"_"&amp;TOT_TWh_UE!$E52,IND_TWh_UE!$W$9:$W$442)+SUMIF(TER_TWh_UE!$A$9:$A$442,TOT_TWh_UE!$B52&amp;300&amp;"_"&amp;TOT_TWh_UE!$E52,TER_TWh_UE!$W$9:$W$442)+SUMIF(RES_TWh_UE!$A$9:$A$1310,TOT_TWh_UE!$B52&amp;400&amp;"_"&amp;TOT_TWh_UE!$E52,RES_TWh_UE!$W$9:$W$1310)</f>
        <v>0.61273220611111068</v>
      </c>
      <c r="X52" s="13"/>
      <c r="Y52" s="13"/>
      <c r="Z52" s="13"/>
      <c r="AA52" s="46"/>
      <c r="AB52" s="56"/>
      <c r="AC52" s="96">
        <f>SUMIF(IND_TWh_UE!$A$9:$A$442,TOT_TWh_UE!$B52&amp;200&amp;"_"&amp;TOT_TWh_UE!$E52,IND_TWh_UE!$AC$9:$AC$442)+SUMIF(TER_TWh_UE!$A$9:$A$442,TOT_TWh_UE!$B52&amp;300&amp;"_"&amp;TOT_TWh_UE!$E52,TER_TWh_UE!$AC$9:$AC$442)+SUMIF(RES_TWh_UE!$A$9:$A$1310,TOT_TWh_UE!$B52&amp;400&amp;"_"&amp;TOT_TWh_UE!$E52,RES_TWh_UE!$AC$9:$AC$1310)</f>
        <v>0</v>
      </c>
      <c r="AD52" s="60"/>
      <c r="AE52" s="96">
        <f>SUMIF(IND_TWh_UE!$A$9:$A$442,TOT_TWh_UE!$B52&amp;200&amp;"_"&amp;TOT_TWh_UE!$E52,IND_TWh_UE!$AE$9:$AE$442)+SUMIF(TER_TWh_UE!$A$9:$A$442,TOT_TWh_UE!$B52&amp;300&amp;"_"&amp;TOT_TWh_UE!$E52,TER_TWh_UE!$AE$9:$AE$442)+SUMIF(RES_TWh_UE!$A$9:$A$1310,TOT_TWh_UE!$B52&amp;400&amp;"_"&amp;TOT_TWh_UE!$E52,RES_TWh_UE!$AE$9:$AE$1310)</f>
        <v>0</v>
      </c>
      <c r="AF52" s="13"/>
      <c r="AG52" s="13"/>
      <c r="AH52" s="46"/>
      <c r="AI52" s="56"/>
      <c r="AJ52" s="96">
        <f>SUMIF(RES_TWh_UE!$A$9:$A$1310,TOT_TWh_UE!$B52&amp;400&amp;"_"&amp;TOT_TWh_UE!$E52,RES_TWh_UE!$AJ$9:$AJ$1310)</f>
        <v>0</v>
      </c>
      <c r="AK52" s="56"/>
      <c r="AL52" s="9" t="str">
        <f>VLOOKUP(F52,Definitions!$B$7:$E$39,4,FALSE)</f>
        <v>EU28</v>
      </c>
    </row>
    <row r="53" spans="1:38">
      <c r="A53" s="36" t="str">
        <f t="shared" si="0"/>
        <v>DK999_2</v>
      </c>
      <c r="B53" t="s">
        <v>24</v>
      </c>
      <c r="C53" t="s">
        <v>273</v>
      </c>
      <c r="D53">
        <v>999</v>
      </c>
      <c r="E53">
        <v>2</v>
      </c>
      <c r="F53" s="25" t="str">
        <f>VLOOKUP(B53,Definitions!$C$7:$D$43,2,FALSE)</f>
        <v>Denmark</v>
      </c>
      <c r="G53" t="str">
        <f>VLOOKUP(C53,Definitions!$C$49:$D$57,2,FALSE)</f>
        <v>TOTAL</v>
      </c>
      <c r="H53" t="str">
        <f>VLOOKUP(D53,Definitions!$C$60:$D$104,2,FALSE)</f>
        <v>TOTAL</v>
      </c>
      <c r="J53" s="29" t="str">
        <f>VLOOKUP(E53,Definitions!$C$115:$D$131,2,FALSE)</f>
        <v>Fuel oil</v>
      </c>
      <c r="K53" s="106"/>
      <c r="L53" s="105"/>
      <c r="M53" s="105">
        <f t="shared" si="1"/>
        <v>5.7287740543498744</v>
      </c>
      <c r="N53" s="56"/>
      <c r="O53" s="105"/>
      <c r="P53" s="105">
        <f t="shared" si="2"/>
        <v>5.7287740543498744</v>
      </c>
      <c r="Q53" s="105">
        <f t="shared" si="3"/>
        <v>5.7287740543498744</v>
      </c>
      <c r="R53" s="103">
        <f t="shared" si="4"/>
        <v>0</v>
      </c>
      <c r="S53" s="96">
        <f>SUMIF(IND_TWh_UE!$A$9:$A$442,TOT_TWh_UE!$B53&amp;200&amp;"_"&amp;TOT_TWh_UE!$E53,IND_TWh_UE!$S$9:$S$442)+SUMIF(TER_TWh_UE!$A$9:$A$442,TOT_TWh_UE!$B53&amp;300&amp;"_"&amp;TOT_TWh_UE!$E53,TER_TWh_UE!$S$9:$S$442)+SUMIF(RES_TWh_UE!$A$9:$A$1310,TOT_TWh_UE!$B53&amp;400&amp;"_"&amp;TOT_TWh_UE!$E53,RES_TWh_UE!$S$9:$S$1310)</f>
        <v>3.5194447297603872</v>
      </c>
      <c r="T53" s="56"/>
      <c r="U53" s="96">
        <f>SUMIF(IND_TWh_UE!$A$9:$A$442,TOT_TWh_UE!$B53&amp;200&amp;"_"&amp;TOT_TWh_UE!$E53,IND_TWh_UE!$U$9:$U$442)+SUMIF(TER_TWh_UE!$A$9:$A$442,TOT_TWh_UE!$B53&amp;300&amp;"_"&amp;TOT_TWh_UE!$E53,TER_TWh_UE!$U$9:$U$442)+SUMIF(RES_TWh_UE!$A$9:$A$1310,TOT_TWh_UE!$B53&amp;400&amp;"_"&amp;TOT_TWh_UE!$E53,RES_TWh_UE!$U$9:$U$1310)</f>
        <v>0.17678390014504286</v>
      </c>
      <c r="V53" s="56"/>
      <c r="W53" s="96">
        <f>SUMIF(IND_TWh_UE!$A$9:$A$442,TOT_TWh_UE!$B53&amp;200&amp;"_"&amp;TOT_TWh_UE!$E53,IND_TWh_UE!$W$9:$W$442)+SUMIF(TER_TWh_UE!$A$9:$A$442,TOT_TWh_UE!$B53&amp;300&amp;"_"&amp;TOT_TWh_UE!$E53,TER_TWh_UE!$W$9:$W$442)+SUMIF(RES_TWh_UE!$A$9:$A$1310,TOT_TWh_UE!$B53&amp;400&amp;"_"&amp;TOT_TWh_UE!$E53,RES_TWh_UE!$W$9:$W$1310)</f>
        <v>2.0325454244444443</v>
      </c>
      <c r="X53" s="13"/>
      <c r="Y53" s="13"/>
      <c r="Z53" s="13"/>
      <c r="AA53" s="46"/>
      <c r="AB53" s="56"/>
      <c r="AC53" s="96">
        <f>SUMIF(IND_TWh_UE!$A$9:$A$442,TOT_TWh_UE!$B53&amp;200&amp;"_"&amp;TOT_TWh_UE!$E53,IND_TWh_UE!$AC$9:$AC$442)+SUMIF(TER_TWh_UE!$A$9:$A$442,TOT_TWh_UE!$B53&amp;300&amp;"_"&amp;TOT_TWh_UE!$E53,TER_TWh_UE!$AC$9:$AC$442)+SUMIF(RES_TWh_UE!$A$9:$A$1310,TOT_TWh_UE!$B53&amp;400&amp;"_"&amp;TOT_TWh_UE!$E53,RES_TWh_UE!$AC$9:$AC$1310)</f>
        <v>0</v>
      </c>
      <c r="AD53" s="60"/>
      <c r="AE53" s="96">
        <f>SUMIF(IND_TWh_UE!$A$9:$A$442,TOT_TWh_UE!$B53&amp;200&amp;"_"&amp;TOT_TWh_UE!$E53,IND_TWh_UE!$AE$9:$AE$442)+SUMIF(TER_TWh_UE!$A$9:$A$442,TOT_TWh_UE!$B53&amp;300&amp;"_"&amp;TOT_TWh_UE!$E53,TER_TWh_UE!$AE$9:$AE$442)+SUMIF(RES_TWh_UE!$A$9:$A$1310,TOT_TWh_UE!$B53&amp;400&amp;"_"&amp;TOT_TWh_UE!$E53,RES_TWh_UE!$AE$9:$AE$1310)</f>
        <v>0</v>
      </c>
      <c r="AF53" s="13"/>
      <c r="AG53" s="13"/>
      <c r="AH53" s="46"/>
      <c r="AI53" s="56"/>
      <c r="AJ53" s="96">
        <f>SUMIF(RES_TWh_UE!$A$9:$A$1310,TOT_TWh_UE!$B53&amp;400&amp;"_"&amp;TOT_TWh_UE!$E53,RES_TWh_UE!$AJ$9:$AJ$1310)</f>
        <v>2.2386934025061454E-2</v>
      </c>
      <c r="AK53" s="56"/>
      <c r="AL53" s="9" t="str">
        <f>VLOOKUP(F53,Definitions!$B$7:$E$39,4,FALSE)</f>
        <v>EU28</v>
      </c>
    </row>
    <row r="54" spans="1:38">
      <c r="A54" s="36" t="str">
        <f t="shared" si="0"/>
        <v>DK999_3</v>
      </c>
      <c r="B54" t="s">
        <v>24</v>
      </c>
      <c r="C54" t="s">
        <v>273</v>
      </c>
      <c r="D54">
        <v>999</v>
      </c>
      <c r="E54">
        <v>3</v>
      </c>
      <c r="F54" s="25" t="str">
        <f>VLOOKUP(B54,Definitions!$C$7:$D$43,2,FALSE)</f>
        <v>Denmark</v>
      </c>
      <c r="G54" t="str">
        <f>VLOOKUP(C54,Definitions!$C$49:$D$57,2,FALSE)</f>
        <v>TOTAL</v>
      </c>
      <c r="H54" t="str">
        <f>VLOOKUP(D54,Definitions!$C$60:$D$104,2,FALSE)</f>
        <v>TOTAL</v>
      </c>
      <c r="J54" s="29" t="str">
        <f>VLOOKUP(E54,Definitions!$C$115:$D$131,2,FALSE)</f>
        <v>Natural gas</v>
      </c>
      <c r="K54" s="106"/>
      <c r="L54" s="105"/>
      <c r="M54" s="105">
        <f t="shared" si="1"/>
        <v>12.823721726161283</v>
      </c>
      <c r="N54" s="56"/>
      <c r="O54" s="105"/>
      <c r="P54" s="105">
        <f t="shared" si="2"/>
        <v>12.823721726161283</v>
      </c>
      <c r="Q54" s="105">
        <f t="shared" si="3"/>
        <v>12.823721726161283</v>
      </c>
      <c r="R54" s="103">
        <f t="shared" si="4"/>
        <v>0</v>
      </c>
      <c r="S54" s="96">
        <f>SUMIF(IND_TWh_UE!$A$9:$A$442,TOT_TWh_UE!$B54&amp;200&amp;"_"&amp;TOT_TWh_UE!$E54,IND_TWh_UE!$S$9:$S$442)+SUMIF(TER_TWh_UE!$A$9:$A$442,TOT_TWh_UE!$B54&amp;300&amp;"_"&amp;TOT_TWh_UE!$E54,TER_TWh_UE!$S$9:$S$442)+SUMIF(RES_TWh_UE!$A$9:$A$1310,TOT_TWh_UE!$B54&amp;400&amp;"_"&amp;TOT_TWh_UE!$E54,RES_TWh_UE!$S$9:$S$1310)</f>
        <v>8.6926800720623199</v>
      </c>
      <c r="T54" s="56"/>
      <c r="U54" s="96">
        <f>SUMIF(IND_TWh_UE!$A$9:$A$442,TOT_TWh_UE!$B54&amp;200&amp;"_"&amp;TOT_TWh_UE!$E54,IND_TWh_UE!$U$9:$U$442)+SUMIF(TER_TWh_UE!$A$9:$A$442,TOT_TWh_UE!$B54&amp;300&amp;"_"&amp;TOT_TWh_UE!$E54,TER_TWh_UE!$U$9:$U$442)+SUMIF(RES_TWh_UE!$A$9:$A$1310,TOT_TWh_UE!$B54&amp;400&amp;"_"&amp;TOT_TWh_UE!$E54,RES_TWh_UE!$U$9:$U$1310)</f>
        <v>0.20988615326562901</v>
      </c>
      <c r="V54" s="56"/>
      <c r="W54" s="96">
        <f>SUMIF(IND_TWh_UE!$A$9:$A$442,TOT_TWh_UE!$B54&amp;200&amp;"_"&amp;TOT_TWh_UE!$E54,IND_TWh_UE!$W$9:$W$442)+SUMIF(TER_TWh_UE!$A$9:$A$442,TOT_TWh_UE!$B54&amp;300&amp;"_"&amp;TOT_TWh_UE!$E54,TER_TWh_UE!$W$9:$W$442)+SUMIF(RES_TWh_UE!$A$9:$A$1310,TOT_TWh_UE!$B54&amp;400&amp;"_"&amp;TOT_TWh_UE!$E54,RES_TWh_UE!$W$9:$W$1310)</f>
        <v>3.9211555008333341</v>
      </c>
      <c r="X54" s="13"/>
      <c r="Y54" s="13"/>
      <c r="Z54" s="13"/>
      <c r="AA54" s="46"/>
      <c r="AB54" s="56"/>
      <c r="AC54" s="96">
        <f>SUMIF(IND_TWh_UE!$A$9:$A$442,TOT_TWh_UE!$B54&amp;200&amp;"_"&amp;TOT_TWh_UE!$E54,IND_TWh_UE!$AC$9:$AC$442)+SUMIF(TER_TWh_UE!$A$9:$A$442,TOT_TWh_UE!$B54&amp;300&amp;"_"&amp;TOT_TWh_UE!$E54,TER_TWh_UE!$AC$9:$AC$442)+SUMIF(RES_TWh_UE!$A$9:$A$1310,TOT_TWh_UE!$B54&amp;400&amp;"_"&amp;TOT_TWh_UE!$E54,RES_TWh_UE!$AC$9:$AC$1310)</f>
        <v>0</v>
      </c>
      <c r="AD54" s="60"/>
      <c r="AE54" s="96">
        <f>SUMIF(IND_TWh_UE!$A$9:$A$442,TOT_TWh_UE!$B54&amp;200&amp;"_"&amp;TOT_TWh_UE!$E54,IND_TWh_UE!$AE$9:$AE$442)+SUMIF(TER_TWh_UE!$A$9:$A$442,TOT_TWh_UE!$B54&amp;300&amp;"_"&amp;TOT_TWh_UE!$E54,TER_TWh_UE!$AE$9:$AE$442)+SUMIF(RES_TWh_UE!$A$9:$A$1310,TOT_TWh_UE!$B54&amp;400&amp;"_"&amp;TOT_TWh_UE!$E54,RES_TWh_UE!$AE$9:$AE$1310)</f>
        <v>0</v>
      </c>
      <c r="AF54" s="13"/>
      <c r="AG54" s="13"/>
      <c r="AH54" s="46"/>
      <c r="AI54" s="56"/>
      <c r="AJ54" s="96">
        <f>SUMIF(RES_TWh_UE!$A$9:$A$1310,TOT_TWh_UE!$B54&amp;400&amp;"_"&amp;TOT_TWh_UE!$E54,RES_TWh_UE!$AJ$9:$AJ$1310)</f>
        <v>1.4640361225280563E-2</v>
      </c>
      <c r="AK54" s="56"/>
      <c r="AL54" s="9" t="str">
        <f>VLOOKUP(F54,Definitions!$B$7:$E$39,4,FALSE)</f>
        <v>EU28</v>
      </c>
    </row>
    <row r="55" spans="1:38">
      <c r="A55" s="36" t="str">
        <f t="shared" si="0"/>
        <v>DK999_4</v>
      </c>
      <c r="B55" t="s">
        <v>24</v>
      </c>
      <c r="C55" t="s">
        <v>273</v>
      </c>
      <c r="D55">
        <v>999</v>
      </c>
      <c r="E55">
        <v>4</v>
      </c>
      <c r="F55" s="25" t="str">
        <f>VLOOKUP(B55,Definitions!$C$7:$D$43,2,FALSE)</f>
        <v>Denmark</v>
      </c>
      <c r="G55" t="str">
        <f>VLOOKUP(C55,Definitions!$C$49:$D$57,2,FALSE)</f>
        <v>TOTAL</v>
      </c>
      <c r="H55" t="str">
        <f>VLOOKUP(D55,Definitions!$C$60:$D$104,2,FALSE)</f>
        <v>TOTAL</v>
      </c>
      <c r="J55" s="29" t="str">
        <f>VLOOKUP(E55,Definitions!$C$115:$D$131,2,FALSE)</f>
        <v>Other fossil fuels</v>
      </c>
      <c r="K55" s="106"/>
      <c r="L55" s="105"/>
      <c r="M55" s="105">
        <f t="shared" si="1"/>
        <v>1.4750287811111118</v>
      </c>
      <c r="N55" s="56"/>
      <c r="O55" s="105"/>
      <c r="P55" s="105">
        <f t="shared" si="2"/>
        <v>1.4750287811111118</v>
      </c>
      <c r="Q55" s="105">
        <f t="shared" si="3"/>
        <v>1.4750287811111118</v>
      </c>
      <c r="R55" s="103">
        <f t="shared" si="4"/>
        <v>0</v>
      </c>
      <c r="S55" s="96">
        <f>SUMIF(IND_TWh_UE!$A$9:$A$442,TOT_TWh_UE!$B55&amp;200&amp;"_"&amp;TOT_TWh_UE!$E55,IND_TWh_UE!$S$9:$S$442)+SUMIF(TER_TWh_UE!$A$9:$A$442,TOT_TWh_UE!$B55&amp;300&amp;"_"&amp;TOT_TWh_UE!$E55,TER_TWh_UE!$S$9:$S$442)+SUMIF(RES_TWh_UE!$A$9:$A$1310,TOT_TWh_UE!$B55&amp;400&amp;"_"&amp;TOT_TWh_UE!$E55,RES_TWh_UE!$S$9:$S$1310)</f>
        <v>0</v>
      </c>
      <c r="T55" s="56"/>
      <c r="U55" s="96">
        <f>SUMIF(IND_TWh_UE!$A$9:$A$442,TOT_TWh_UE!$B55&amp;200&amp;"_"&amp;TOT_TWh_UE!$E55,IND_TWh_UE!$U$9:$U$442)+SUMIF(TER_TWh_UE!$A$9:$A$442,TOT_TWh_UE!$B55&amp;300&amp;"_"&amp;TOT_TWh_UE!$E55,TER_TWh_UE!$U$9:$U$442)+SUMIF(RES_TWh_UE!$A$9:$A$1310,TOT_TWh_UE!$B55&amp;400&amp;"_"&amp;TOT_TWh_UE!$E55,RES_TWh_UE!$U$9:$U$1310)</f>
        <v>0</v>
      </c>
      <c r="V55" s="56"/>
      <c r="W55" s="96">
        <f>SUMIF(IND_TWh_UE!$A$9:$A$442,TOT_TWh_UE!$B55&amp;200&amp;"_"&amp;TOT_TWh_UE!$E55,IND_TWh_UE!$W$9:$W$442)+SUMIF(TER_TWh_UE!$A$9:$A$442,TOT_TWh_UE!$B55&amp;300&amp;"_"&amp;TOT_TWh_UE!$E55,TER_TWh_UE!$W$9:$W$442)+SUMIF(RES_TWh_UE!$A$9:$A$1310,TOT_TWh_UE!$B55&amp;400&amp;"_"&amp;TOT_TWh_UE!$E55,RES_TWh_UE!$W$9:$W$1310)</f>
        <v>1.4750287811111118</v>
      </c>
      <c r="X55" s="13"/>
      <c r="Y55" s="13"/>
      <c r="Z55" s="13"/>
      <c r="AA55" s="46"/>
      <c r="AB55" s="56"/>
      <c r="AC55" s="96">
        <f>SUMIF(IND_TWh_UE!$A$9:$A$442,TOT_TWh_UE!$B55&amp;200&amp;"_"&amp;TOT_TWh_UE!$E55,IND_TWh_UE!$AC$9:$AC$442)+SUMIF(TER_TWh_UE!$A$9:$A$442,TOT_TWh_UE!$B55&amp;300&amp;"_"&amp;TOT_TWh_UE!$E55,TER_TWh_UE!$AC$9:$AC$442)+SUMIF(RES_TWh_UE!$A$9:$A$1310,TOT_TWh_UE!$B55&amp;400&amp;"_"&amp;TOT_TWh_UE!$E55,RES_TWh_UE!$AC$9:$AC$1310)</f>
        <v>0</v>
      </c>
      <c r="AD55" s="60"/>
      <c r="AE55" s="96">
        <f>SUMIF(IND_TWh_UE!$A$9:$A$442,TOT_TWh_UE!$B55&amp;200&amp;"_"&amp;TOT_TWh_UE!$E55,IND_TWh_UE!$AE$9:$AE$442)+SUMIF(TER_TWh_UE!$A$9:$A$442,TOT_TWh_UE!$B55&amp;300&amp;"_"&amp;TOT_TWh_UE!$E55,TER_TWh_UE!$AE$9:$AE$442)+SUMIF(RES_TWh_UE!$A$9:$A$1310,TOT_TWh_UE!$B55&amp;400&amp;"_"&amp;TOT_TWh_UE!$E55,RES_TWh_UE!$AE$9:$AE$1310)</f>
        <v>0</v>
      </c>
      <c r="AF55" s="13"/>
      <c r="AG55" s="13"/>
      <c r="AH55" s="46"/>
      <c r="AI55" s="56"/>
      <c r="AJ55" s="96">
        <f>SUMIF(RES_TWh_UE!$A$9:$A$1310,TOT_TWh_UE!$B55&amp;400&amp;"_"&amp;TOT_TWh_UE!$E55,RES_TWh_UE!$AJ$9:$AJ$1310)</f>
        <v>0</v>
      </c>
      <c r="AK55" s="56"/>
      <c r="AL55" s="9" t="str">
        <f>VLOOKUP(F55,Definitions!$B$7:$E$39,4,FALSE)</f>
        <v>EU28</v>
      </c>
    </row>
    <row r="56" spans="1:38">
      <c r="A56" s="36" t="str">
        <f t="shared" si="0"/>
        <v>DK999_6</v>
      </c>
      <c r="B56" t="s">
        <v>24</v>
      </c>
      <c r="C56" t="s">
        <v>273</v>
      </c>
      <c r="D56">
        <v>999</v>
      </c>
      <c r="E56">
        <v>6</v>
      </c>
      <c r="F56" s="25" t="str">
        <f>VLOOKUP(B56,Definitions!$C$7:$D$43,2,FALSE)</f>
        <v>Denmark</v>
      </c>
      <c r="G56" t="str">
        <f>VLOOKUP(C56,Definitions!$C$49:$D$57,2,FALSE)</f>
        <v>TOTAL</v>
      </c>
      <c r="H56" t="str">
        <f>VLOOKUP(D56,Definitions!$C$60:$D$104,2,FALSE)</f>
        <v>TOTAL</v>
      </c>
      <c r="J56" s="29" t="str">
        <f>VLOOKUP(E56,Definitions!$C$115:$D$131,2,FALSE)</f>
        <v>Electricity</v>
      </c>
      <c r="K56" s="106"/>
      <c r="L56" s="105"/>
      <c r="M56" s="105">
        <f t="shared" si="1"/>
        <v>10.274250357357589</v>
      </c>
      <c r="N56" s="56"/>
      <c r="O56" s="105"/>
      <c r="P56" s="105">
        <f t="shared" si="2"/>
        <v>10.274250357357589</v>
      </c>
      <c r="Q56" s="105">
        <f t="shared" si="3"/>
        <v>2.6804140513450281</v>
      </c>
      <c r="R56" s="103">
        <f t="shared" si="4"/>
        <v>7.5938363060125615</v>
      </c>
      <c r="S56" s="96">
        <f>SUMIF(IND_TWh_UE!$A$9:$A$442,TOT_TWh_UE!$B56&amp;200&amp;"_"&amp;TOT_TWh_UE!$E56,IND_TWh_UE!$S$9:$S$442)+SUMIF(TER_TWh_UE!$A$9:$A$442,TOT_TWh_UE!$B56&amp;300&amp;"_"&amp;TOT_TWh_UE!$E56,TER_TWh_UE!$S$9:$S$442)+SUMIF(RES_TWh_UE!$A$9:$A$1310,TOT_TWh_UE!$B56&amp;400&amp;"_"&amp;TOT_TWh_UE!$E56,RES_TWh_UE!$S$9:$S$1310)</f>
        <v>1.3266395560353461</v>
      </c>
      <c r="T56" s="56"/>
      <c r="U56" s="96">
        <f>SUMIF(IND_TWh_UE!$A$9:$A$442,TOT_TWh_UE!$B56&amp;200&amp;"_"&amp;TOT_TWh_UE!$E56,IND_TWh_UE!$U$9:$U$442)+SUMIF(TER_TWh_UE!$A$9:$A$442,TOT_TWh_UE!$B56&amp;300&amp;"_"&amp;TOT_TWh_UE!$E56,TER_TWh_UE!$U$9:$U$442)+SUMIF(RES_TWh_UE!$A$9:$A$1310,TOT_TWh_UE!$B56&amp;400&amp;"_"&amp;TOT_TWh_UE!$E56,RES_TWh_UE!$U$9:$U$1310)</f>
        <v>0.14199627725869352</v>
      </c>
      <c r="V56" s="56"/>
      <c r="W56" s="96">
        <f>SUMIF(IND_TWh_UE!$A$9:$A$442,TOT_TWh_UE!$B56&amp;200&amp;"_"&amp;TOT_TWh_UE!$E56,IND_TWh_UE!$W$9:$W$442)+SUMIF(TER_TWh_UE!$A$9:$A$442,TOT_TWh_UE!$B56&amp;300&amp;"_"&amp;TOT_TWh_UE!$E56,TER_TWh_UE!$W$9:$W$442)+SUMIF(RES_TWh_UE!$A$9:$A$1310,TOT_TWh_UE!$B56&amp;400&amp;"_"&amp;TOT_TWh_UE!$E56,RES_TWh_UE!$W$9:$W$1310)</f>
        <v>1.2117782180509884</v>
      </c>
      <c r="X56" s="13"/>
      <c r="Y56" s="13"/>
      <c r="Z56" s="13"/>
      <c r="AA56" s="46"/>
      <c r="AB56" s="56"/>
      <c r="AC56" s="96">
        <f>SUMIF(IND_TWh_UE!$A$9:$A$442,TOT_TWh_UE!$B56&amp;200&amp;"_"&amp;TOT_TWh_UE!$E56,IND_TWh_UE!$AC$9:$AC$442)+SUMIF(TER_TWh_UE!$A$9:$A$442,TOT_TWh_UE!$B56&amp;300&amp;"_"&amp;TOT_TWh_UE!$E56,TER_TWh_UE!$AC$9:$AC$442)+SUMIF(RES_TWh_UE!$A$9:$A$1310,TOT_TWh_UE!$B56&amp;400&amp;"_"&amp;TOT_TWh_UE!$E56,RES_TWh_UE!$AC$9:$AC$1310)</f>
        <v>0.39738503565148858</v>
      </c>
      <c r="AD56" s="60"/>
      <c r="AE56" s="96">
        <f>SUMIF(IND_TWh_UE!$A$9:$A$442,TOT_TWh_UE!$B56&amp;200&amp;"_"&amp;TOT_TWh_UE!$E56,IND_TWh_UE!$AE$9:$AE$442)+SUMIF(TER_TWh_UE!$A$9:$A$442,TOT_TWh_UE!$B56&amp;300&amp;"_"&amp;TOT_TWh_UE!$E56,TER_TWh_UE!$AE$9:$AE$442)+SUMIF(RES_TWh_UE!$A$9:$A$1310,TOT_TWh_UE!$B56&amp;400&amp;"_"&amp;TOT_TWh_UE!$E56,RES_TWh_UE!$AE$9:$AE$1310)</f>
        <v>7.1964512703610728</v>
      </c>
      <c r="AF56" s="13"/>
      <c r="AG56" s="13"/>
      <c r="AH56" s="46"/>
      <c r="AI56" s="56"/>
      <c r="AJ56" s="96">
        <f>SUMIF(RES_TWh_UE!$A$9:$A$1310,TOT_TWh_UE!$B56&amp;400&amp;"_"&amp;TOT_TWh_UE!$E56,RES_TWh_UE!$AJ$9:$AJ$1310)</f>
        <v>0.65328295492079613</v>
      </c>
      <c r="AK56" s="56"/>
      <c r="AL56" s="9" t="str">
        <f>VLOOKUP(F56,Definitions!$B$7:$E$39,4,FALSE)</f>
        <v>EU28</v>
      </c>
    </row>
    <row r="57" spans="1:38">
      <c r="A57" s="36" t="str">
        <f t="shared" si="0"/>
        <v>DK999_7</v>
      </c>
      <c r="B57" t="s">
        <v>24</v>
      </c>
      <c r="C57" t="s">
        <v>273</v>
      </c>
      <c r="D57">
        <v>999</v>
      </c>
      <c r="E57">
        <v>7</v>
      </c>
      <c r="F57" s="25" t="str">
        <f>VLOOKUP(B57,Definitions!$C$7:$D$43,2,FALSE)</f>
        <v>Denmark</v>
      </c>
      <c r="G57" t="str">
        <f>VLOOKUP(C57,Definitions!$C$49:$D$57,2,FALSE)</f>
        <v>TOTAL</v>
      </c>
      <c r="H57" t="str">
        <f>VLOOKUP(D57,Definitions!$C$60:$D$104,2,FALSE)</f>
        <v>TOTAL</v>
      </c>
      <c r="J57" s="29" t="str">
        <f>VLOOKUP(E57,Definitions!$C$115:$D$131,2,FALSE)</f>
        <v>District heating</v>
      </c>
      <c r="K57" s="106"/>
      <c r="L57" s="105"/>
      <c r="M57" s="105">
        <f t="shared" si="1"/>
        <v>17.651237131059219</v>
      </c>
      <c r="N57" s="56"/>
      <c r="O57" s="105"/>
      <c r="P57" s="105">
        <f t="shared" si="2"/>
        <v>17.651237131059219</v>
      </c>
      <c r="Q57" s="105">
        <f t="shared" si="3"/>
        <v>17.651237131059219</v>
      </c>
      <c r="R57" s="103">
        <f t="shared" si="4"/>
        <v>0</v>
      </c>
      <c r="S57" s="96">
        <f>SUMIF(IND_TWh_UE!$A$9:$A$442,TOT_TWh_UE!$B57&amp;200&amp;"_"&amp;TOT_TWh_UE!$E57,IND_TWh_UE!$S$9:$S$442)+SUMIF(TER_TWh_UE!$A$9:$A$442,TOT_TWh_UE!$B57&amp;300&amp;"_"&amp;TOT_TWh_UE!$E57,TER_TWh_UE!$S$9:$S$442)+SUMIF(RES_TWh_UE!$A$9:$A$1310,TOT_TWh_UE!$B57&amp;400&amp;"_"&amp;TOT_TWh_UE!$E57,RES_TWh_UE!$S$9:$S$1310)</f>
        <v>16.47025218724486</v>
      </c>
      <c r="T57" s="56"/>
      <c r="U57" s="96">
        <f>SUMIF(IND_TWh_UE!$A$9:$A$442,TOT_TWh_UE!$B57&amp;200&amp;"_"&amp;TOT_TWh_UE!$E57,IND_TWh_UE!$U$9:$U$442)+SUMIF(TER_TWh_UE!$A$9:$A$442,TOT_TWh_UE!$B57&amp;300&amp;"_"&amp;TOT_TWh_UE!$E57,TER_TWh_UE!$U$9:$U$442)+SUMIF(RES_TWh_UE!$A$9:$A$1310,TOT_TWh_UE!$B57&amp;400&amp;"_"&amp;TOT_TWh_UE!$E57,RES_TWh_UE!$U$9:$U$1310)</f>
        <v>0.45074728548102416</v>
      </c>
      <c r="V57" s="56"/>
      <c r="W57" s="96">
        <f>SUMIF(IND_TWh_UE!$A$9:$A$442,TOT_TWh_UE!$B57&amp;200&amp;"_"&amp;TOT_TWh_UE!$E57,IND_TWh_UE!$W$9:$W$442)+SUMIF(TER_TWh_UE!$A$9:$A$442,TOT_TWh_UE!$B57&amp;300&amp;"_"&amp;TOT_TWh_UE!$E57,TER_TWh_UE!$W$9:$W$442)+SUMIF(RES_TWh_UE!$A$9:$A$1310,TOT_TWh_UE!$B57&amp;400&amp;"_"&amp;TOT_TWh_UE!$E57,RES_TWh_UE!$W$9:$W$1310)</f>
        <v>0.73023765833333398</v>
      </c>
      <c r="X57" s="13"/>
      <c r="Y57" s="13"/>
      <c r="Z57" s="13"/>
      <c r="AA57" s="46"/>
      <c r="AB57" s="56"/>
      <c r="AC57" s="96">
        <f>SUMIF(IND_TWh_UE!$A$9:$A$442,TOT_TWh_UE!$B57&amp;200&amp;"_"&amp;TOT_TWh_UE!$E57,IND_TWh_UE!$AC$9:$AC$442)+SUMIF(TER_TWh_UE!$A$9:$A$442,TOT_TWh_UE!$B57&amp;300&amp;"_"&amp;TOT_TWh_UE!$E57,TER_TWh_UE!$AC$9:$AC$442)+SUMIF(RES_TWh_UE!$A$9:$A$1310,TOT_TWh_UE!$B57&amp;400&amp;"_"&amp;TOT_TWh_UE!$E57,RES_TWh_UE!$AC$9:$AC$1310)</f>
        <v>0</v>
      </c>
      <c r="AD57" s="60"/>
      <c r="AE57" s="96">
        <f>SUMIF(IND_TWh_UE!$A$9:$A$442,TOT_TWh_UE!$B57&amp;200&amp;"_"&amp;TOT_TWh_UE!$E57,IND_TWh_UE!$AE$9:$AE$442)+SUMIF(TER_TWh_UE!$A$9:$A$442,TOT_TWh_UE!$B57&amp;300&amp;"_"&amp;TOT_TWh_UE!$E57,TER_TWh_UE!$AE$9:$AE$442)+SUMIF(RES_TWh_UE!$A$9:$A$1310,TOT_TWh_UE!$B57&amp;400&amp;"_"&amp;TOT_TWh_UE!$E57,RES_TWh_UE!$AE$9:$AE$1310)</f>
        <v>0</v>
      </c>
      <c r="AF57" s="13"/>
      <c r="AG57" s="13"/>
      <c r="AH57" s="46"/>
      <c r="AI57" s="56"/>
      <c r="AJ57" s="96">
        <f>SUMIF(RES_TWh_UE!$A$9:$A$1310,TOT_TWh_UE!$B57&amp;400&amp;"_"&amp;TOT_TWh_UE!$E57,RES_TWh_UE!$AJ$9:$AJ$1310)</f>
        <v>0</v>
      </c>
      <c r="AK57" s="56"/>
      <c r="AL57" s="9" t="str">
        <f>VLOOKUP(F57,Definitions!$B$7:$E$39,4,FALSE)</f>
        <v>EU28</v>
      </c>
    </row>
    <row r="58" spans="1:38">
      <c r="A58" s="36" t="str">
        <f t="shared" si="0"/>
        <v>DK999_8</v>
      </c>
      <c r="B58" t="s">
        <v>24</v>
      </c>
      <c r="C58" t="s">
        <v>273</v>
      </c>
      <c r="D58">
        <v>999</v>
      </c>
      <c r="E58">
        <v>8</v>
      </c>
      <c r="F58" s="25" t="str">
        <f>VLOOKUP(B58,Definitions!$C$7:$D$43,2,FALSE)</f>
        <v>Denmark</v>
      </c>
      <c r="G58" t="str">
        <f>VLOOKUP(C58,Definitions!$C$49:$D$57,2,FALSE)</f>
        <v>TOTAL</v>
      </c>
      <c r="H58" t="str">
        <f>VLOOKUP(D58,Definitions!$C$60:$D$104,2,FALSE)</f>
        <v>TOTAL</v>
      </c>
      <c r="J58" s="29" t="str">
        <f>VLOOKUP(E58,Definitions!$C$115:$D$131,2,FALSE)</f>
        <v>Waste non-RES</v>
      </c>
      <c r="K58" s="106"/>
      <c r="L58" s="105"/>
      <c r="M58" s="105">
        <f t="shared" si="1"/>
        <v>0.1344166672222222</v>
      </c>
      <c r="N58" s="56"/>
      <c r="O58" s="105"/>
      <c r="P58" s="105">
        <f t="shared" si="2"/>
        <v>0.1344166672222222</v>
      </c>
      <c r="Q58" s="105">
        <f t="shared" si="3"/>
        <v>0.1344166672222222</v>
      </c>
      <c r="R58" s="103">
        <f t="shared" si="4"/>
        <v>0</v>
      </c>
      <c r="S58" s="96">
        <f>SUMIF(IND_TWh_UE!$A$9:$A$442,TOT_TWh_UE!$B58&amp;200&amp;"_"&amp;TOT_TWh_UE!$E58,IND_TWh_UE!$S$9:$S$442)+SUMIF(TER_TWh_UE!$A$9:$A$442,TOT_TWh_UE!$B58&amp;300&amp;"_"&amp;TOT_TWh_UE!$E58,TER_TWh_UE!$S$9:$S$442)+SUMIF(RES_TWh_UE!$A$9:$A$1310,TOT_TWh_UE!$B58&amp;400&amp;"_"&amp;TOT_TWh_UE!$E58,RES_TWh_UE!$S$9:$S$1310)</f>
        <v>0</v>
      </c>
      <c r="T58" s="56"/>
      <c r="U58" s="96">
        <f>SUMIF(IND_TWh_UE!$A$9:$A$442,TOT_TWh_UE!$B58&amp;200&amp;"_"&amp;TOT_TWh_UE!$E58,IND_TWh_UE!$U$9:$U$442)+SUMIF(TER_TWh_UE!$A$9:$A$442,TOT_TWh_UE!$B58&amp;300&amp;"_"&amp;TOT_TWh_UE!$E58,TER_TWh_UE!$U$9:$U$442)+SUMIF(RES_TWh_UE!$A$9:$A$1310,TOT_TWh_UE!$B58&amp;400&amp;"_"&amp;TOT_TWh_UE!$E58,RES_TWh_UE!$U$9:$U$1310)</f>
        <v>0</v>
      </c>
      <c r="V58" s="56"/>
      <c r="W58" s="96">
        <f>SUMIF(IND_TWh_UE!$A$9:$A$442,TOT_TWh_UE!$B58&amp;200&amp;"_"&amp;TOT_TWh_UE!$E58,IND_TWh_UE!$W$9:$W$442)+SUMIF(TER_TWh_UE!$A$9:$A$442,TOT_TWh_UE!$B58&amp;300&amp;"_"&amp;TOT_TWh_UE!$E58,TER_TWh_UE!$W$9:$W$442)+SUMIF(RES_TWh_UE!$A$9:$A$1310,TOT_TWh_UE!$B58&amp;400&amp;"_"&amp;TOT_TWh_UE!$E58,RES_TWh_UE!$W$9:$W$1310)</f>
        <v>0.1344166672222222</v>
      </c>
      <c r="X58" s="13"/>
      <c r="Y58" s="13"/>
      <c r="Z58" s="13"/>
      <c r="AA58" s="46"/>
      <c r="AB58" s="56"/>
      <c r="AC58" s="96">
        <f>SUMIF(IND_TWh_UE!$A$9:$A$442,TOT_TWh_UE!$B58&amp;200&amp;"_"&amp;TOT_TWh_UE!$E58,IND_TWh_UE!$AC$9:$AC$442)+SUMIF(TER_TWh_UE!$A$9:$A$442,TOT_TWh_UE!$B58&amp;300&amp;"_"&amp;TOT_TWh_UE!$E58,TER_TWh_UE!$AC$9:$AC$442)+SUMIF(RES_TWh_UE!$A$9:$A$1310,TOT_TWh_UE!$B58&amp;400&amp;"_"&amp;TOT_TWh_UE!$E58,RES_TWh_UE!$AC$9:$AC$1310)</f>
        <v>0</v>
      </c>
      <c r="AD58" s="60"/>
      <c r="AE58" s="96">
        <f>SUMIF(IND_TWh_UE!$A$9:$A$442,TOT_TWh_UE!$B58&amp;200&amp;"_"&amp;TOT_TWh_UE!$E58,IND_TWh_UE!$AE$9:$AE$442)+SUMIF(TER_TWh_UE!$A$9:$A$442,TOT_TWh_UE!$B58&amp;300&amp;"_"&amp;TOT_TWh_UE!$E58,TER_TWh_UE!$AE$9:$AE$442)+SUMIF(RES_TWh_UE!$A$9:$A$1310,TOT_TWh_UE!$B58&amp;400&amp;"_"&amp;TOT_TWh_UE!$E58,RES_TWh_UE!$AE$9:$AE$1310)</f>
        <v>0</v>
      </c>
      <c r="AF58" s="13"/>
      <c r="AG58" s="13"/>
      <c r="AH58" s="46"/>
      <c r="AI58" s="56"/>
      <c r="AJ58" s="96">
        <f>SUMIF(RES_TWh_UE!$A$9:$A$1310,TOT_TWh_UE!$B58&amp;400&amp;"_"&amp;TOT_TWh_UE!$E58,RES_TWh_UE!$AJ$9:$AJ$1310)</f>
        <v>0</v>
      </c>
      <c r="AK58" s="56"/>
      <c r="AL58" s="9" t="str">
        <f>VLOOKUP(F58,Definitions!$B$7:$E$39,4,FALSE)</f>
        <v>EU28</v>
      </c>
    </row>
    <row r="59" spans="1:38">
      <c r="A59" s="36" t="str">
        <f t="shared" si="0"/>
        <v>DK999_9</v>
      </c>
      <c r="B59" t="s">
        <v>24</v>
      </c>
      <c r="C59" t="s">
        <v>273</v>
      </c>
      <c r="D59">
        <v>999</v>
      </c>
      <c r="E59">
        <v>9</v>
      </c>
      <c r="F59" s="25" t="str">
        <f>VLOOKUP(B59,Definitions!$C$7:$D$43,2,FALSE)</f>
        <v>Denmark</v>
      </c>
      <c r="G59" t="str">
        <f>VLOOKUP(C59,Definitions!$C$49:$D$57,2,FALSE)</f>
        <v>TOTAL</v>
      </c>
      <c r="H59" t="str">
        <f>VLOOKUP(D59,Definitions!$C$60:$D$104,2,FALSE)</f>
        <v>TOTAL</v>
      </c>
      <c r="J59" s="29" t="str">
        <f>VLOOKUP(E59,Definitions!$C$115:$D$131,2,FALSE)</f>
        <v>Waste RES</v>
      </c>
      <c r="K59" s="106"/>
      <c r="L59" s="105"/>
      <c r="M59" s="105">
        <f t="shared" si="1"/>
        <v>0.16399459388888887</v>
      </c>
      <c r="N59" s="56"/>
      <c r="O59" s="105"/>
      <c r="P59" s="105">
        <f t="shared" si="2"/>
        <v>0.16399459388888887</v>
      </c>
      <c r="Q59" s="105">
        <f t="shared" si="3"/>
        <v>0.16399459388888887</v>
      </c>
      <c r="R59" s="103">
        <f t="shared" si="4"/>
        <v>0</v>
      </c>
      <c r="S59" s="96">
        <f>SUMIF(IND_TWh_UE!$A$9:$A$442,TOT_TWh_UE!$B59&amp;200&amp;"_"&amp;TOT_TWh_UE!$E59,IND_TWh_UE!$S$9:$S$442)+SUMIF(TER_TWh_UE!$A$9:$A$442,TOT_TWh_UE!$B59&amp;300&amp;"_"&amp;TOT_TWh_UE!$E59,TER_TWh_UE!$S$9:$S$442)+SUMIF(RES_TWh_UE!$A$9:$A$1310,TOT_TWh_UE!$B59&amp;400&amp;"_"&amp;TOT_TWh_UE!$E59,RES_TWh_UE!$S$9:$S$1310)</f>
        <v>0</v>
      </c>
      <c r="T59" s="56"/>
      <c r="U59" s="96">
        <f>SUMIF(IND_TWh_UE!$A$9:$A$442,TOT_TWh_UE!$B59&amp;200&amp;"_"&amp;TOT_TWh_UE!$E59,IND_TWh_UE!$U$9:$U$442)+SUMIF(TER_TWh_UE!$A$9:$A$442,TOT_TWh_UE!$B59&amp;300&amp;"_"&amp;TOT_TWh_UE!$E59,TER_TWh_UE!$U$9:$U$442)+SUMIF(RES_TWh_UE!$A$9:$A$1310,TOT_TWh_UE!$B59&amp;400&amp;"_"&amp;TOT_TWh_UE!$E59,RES_TWh_UE!$U$9:$U$1310)</f>
        <v>0</v>
      </c>
      <c r="V59" s="56"/>
      <c r="W59" s="96">
        <f>SUMIF(IND_TWh_UE!$A$9:$A$442,TOT_TWh_UE!$B59&amp;200&amp;"_"&amp;TOT_TWh_UE!$E59,IND_TWh_UE!$W$9:$W$442)+SUMIF(TER_TWh_UE!$A$9:$A$442,TOT_TWh_UE!$B59&amp;300&amp;"_"&amp;TOT_TWh_UE!$E59,TER_TWh_UE!$W$9:$W$442)+SUMIF(RES_TWh_UE!$A$9:$A$1310,TOT_TWh_UE!$B59&amp;400&amp;"_"&amp;TOT_TWh_UE!$E59,RES_TWh_UE!$W$9:$W$1310)</f>
        <v>0.16399459388888887</v>
      </c>
      <c r="X59" s="13"/>
      <c r="Y59" s="13"/>
      <c r="Z59" s="13"/>
      <c r="AA59" s="46"/>
      <c r="AB59" s="56"/>
      <c r="AC59" s="96">
        <f>SUMIF(IND_TWh_UE!$A$9:$A$442,TOT_TWh_UE!$B59&amp;200&amp;"_"&amp;TOT_TWh_UE!$E59,IND_TWh_UE!$AC$9:$AC$442)+SUMIF(TER_TWh_UE!$A$9:$A$442,TOT_TWh_UE!$B59&amp;300&amp;"_"&amp;TOT_TWh_UE!$E59,TER_TWh_UE!$AC$9:$AC$442)+SUMIF(RES_TWh_UE!$A$9:$A$1310,TOT_TWh_UE!$B59&amp;400&amp;"_"&amp;TOT_TWh_UE!$E59,RES_TWh_UE!$AC$9:$AC$1310)</f>
        <v>0</v>
      </c>
      <c r="AD59" s="60"/>
      <c r="AE59" s="96">
        <f>SUMIF(IND_TWh_UE!$A$9:$A$442,TOT_TWh_UE!$B59&amp;200&amp;"_"&amp;TOT_TWh_UE!$E59,IND_TWh_UE!$AE$9:$AE$442)+SUMIF(TER_TWh_UE!$A$9:$A$442,TOT_TWh_UE!$B59&amp;300&amp;"_"&amp;TOT_TWh_UE!$E59,TER_TWh_UE!$AE$9:$AE$442)+SUMIF(RES_TWh_UE!$A$9:$A$1310,TOT_TWh_UE!$B59&amp;400&amp;"_"&amp;TOT_TWh_UE!$E59,RES_TWh_UE!$AE$9:$AE$1310)</f>
        <v>0</v>
      </c>
      <c r="AF59" s="13"/>
      <c r="AG59" s="13"/>
      <c r="AH59" s="46"/>
      <c r="AI59" s="56"/>
      <c r="AJ59" s="96">
        <f>SUMIF(RES_TWh_UE!$A$9:$A$1310,TOT_TWh_UE!$B59&amp;400&amp;"_"&amp;TOT_TWh_UE!$E59,RES_TWh_UE!$AJ$9:$AJ$1310)</f>
        <v>0</v>
      </c>
      <c r="AK59" s="56"/>
      <c r="AL59" s="9" t="str">
        <f>VLOOKUP(F59,Definitions!$B$7:$E$39,4,FALSE)</f>
        <v>EU28</v>
      </c>
    </row>
    <row r="60" spans="1:38">
      <c r="A60" s="36" t="str">
        <f t="shared" si="0"/>
        <v>DK999_51</v>
      </c>
      <c r="B60" t="s">
        <v>24</v>
      </c>
      <c r="C60" t="s">
        <v>273</v>
      </c>
      <c r="D60">
        <v>999</v>
      </c>
      <c r="E60">
        <v>51</v>
      </c>
      <c r="F60" s="25" t="str">
        <f>VLOOKUP(B60,Definitions!$C$7:$D$43,2,FALSE)</f>
        <v>Denmark</v>
      </c>
      <c r="G60" t="str">
        <f>VLOOKUP(C60,Definitions!$C$49:$D$57,2,FALSE)</f>
        <v>TOTAL</v>
      </c>
      <c r="H60" t="str">
        <f>VLOOKUP(D60,Definitions!$C$60:$D$104,2,FALSE)</f>
        <v>TOTAL</v>
      </c>
      <c r="J60" s="29" t="str">
        <f>VLOOKUP(E60,Definitions!$C$115:$D$131,2,FALSE)</f>
        <v>Biomass</v>
      </c>
      <c r="K60" s="106"/>
      <c r="L60" s="105"/>
      <c r="M60" s="105">
        <f t="shared" si="1"/>
        <v>7.7044365405421082</v>
      </c>
      <c r="N60" s="56"/>
      <c r="O60" s="105"/>
      <c r="P60" s="105">
        <f t="shared" si="2"/>
        <v>7.7044365405421082</v>
      </c>
      <c r="Q60" s="105">
        <f t="shared" si="3"/>
        <v>7.7044365405421082</v>
      </c>
      <c r="R60" s="103">
        <f t="shared" si="4"/>
        <v>0</v>
      </c>
      <c r="S60" s="96">
        <f>SUMIF(IND_TWh_UE!$A$9:$A$442,TOT_TWh_UE!$B60&amp;200&amp;"_"&amp;TOT_TWh_UE!$E60,IND_TWh_UE!$S$9:$S$442)+SUMIF(TER_TWh_UE!$A$9:$A$442,TOT_TWh_UE!$B60&amp;300&amp;"_"&amp;TOT_TWh_UE!$E60,TER_TWh_UE!$S$9:$S$442)+SUMIF(RES_TWh_UE!$A$9:$A$1310,TOT_TWh_UE!$B60&amp;400&amp;"_"&amp;TOT_TWh_UE!$E60,RES_TWh_UE!$S$9:$S$1310)</f>
        <v>6.1579047343189135</v>
      </c>
      <c r="T60" s="56"/>
      <c r="U60" s="96">
        <f>SUMIF(IND_TWh_UE!$A$9:$A$442,TOT_TWh_UE!$B60&amp;200&amp;"_"&amp;TOT_TWh_UE!$E60,IND_TWh_UE!$U$9:$U$442)+SUMIF(TER_TWh_UE!$A$9:$A$442,TOT_TWh_UE!$B60&amp;300&amp;"_"&amp;TOT_TWh_UE!$E60,TER_TWh_UE!$U$9:$U$442)+SUMIF(RES_TWh_UE!$A$9:$A$1310,TOT_TWh_UE!$B60&amp;400&amp;"_"&amp;TOT_TWh_UE!$E60,RES_TWh_UE!$U$9:$U$1310)</f>
        <v>3.5307604834307053E-2</v>
      </c>
      <c r="V60" s="56"/>
      <c r="W60" s="96">
        <f>SUMIF(IND_TWh_UE!$A$9:$A$442,TOT_TWh_UE!$B60&amp;200&amp;"_"&amp;TOT_TWh_UE!$E60,IND_TWh_UE!$W$9:$W$442)+SUMIF(TER_TWh_UE!$A$9:$A$442,TOT_TWh_UE!$B60&amp;300&amp;"_"&amp;TOT_TWh_UE!$E60,TER_TWh_UE!$W$9:$W$442)+SUMIF(RES_TWh_UE!$A$9:$A$1310,TOT_TWh_UE!$B60&amp;400&amp;"_"&amp;TOT_TWh_UE!$E60,RES_TWh_UE!$W$9:$W$1310)</f>
        <v>1.5112242013888879</v>
      </c>
      <c r="X60" s="13"/>
      <c r="Y60" s="13"/>
      <c r="Z60" s="13"/>
      <c r="AA60" s="46"/>
      <c r="AB60" s="56"/>
      <c r="AC60" s="96">
        <f>SUMIF(IND_TWh_UE!$A$9:$A$442,TOT_TWh_UE!$B60&amp;200&amp;"_"&amp;TOT_TWh_UE!$E60,IND_TWh_UE!$AC$9:$AC$442)+SUMIF(TER_TWh_UE!$A$9:$A$442,TOT_TWh_UE!$B60&amp;300&amp;"_"&amp;TOT_TWh_UE!$E60,TER_TWh_UE!$AC$9:$AC$442)+SUMIF(RES_TWh_UE!$A$9:$A$1310,TOT_TWh_UE!$B60&amp;400&amp;"_"&amp;TOT_TWh_UE!$E60,RES_TWh_UE!$AC$9:$AC$1310)</f>
        <v>0</v>
      </c>
      <c r="AD60" s="60"/>
      <c r="AE60" s="96">
        <f>SUMIF(IND_TWh_UE!$A$9:$A$442,TOT_TWh_UE!$B60&amp;200&amp;"_"&amp;TOT_TWh_UE!$E60,IND_TWh_UE!$AE$9:$AE$442)+SUMIF(TER_TWh_UE!$A$9:$A$442,TOT_TWh_UE!$B60&amp;300&amp;"_"&amp;TOT_TWh_UE!$E60,TER_TWh_UE!$AE$9:$AE$442)+SUMIF(RES_TWh_UE!$A$9:$A$1310,TOT_TWh_UE!$B60&amp;400&amp;"_"&amp;TOT_TWh_UE!$E60,RES_TWh_UE!$AE$9:$AE$1310)</f>
        <v>0</v>
      </c>
      <c r="AF60" s="13"/>
      <c r="AG60" s="13"/>
      <c r="AH60" s="46"/>
      <c r="AI60" s="56"/>
      <c r="AJ60" s="96">
        <f>SUMIF(RES_TWh_UE!$A$9:$A$1310,TOT_TWh_UE!$B60&amp;400&amp;"_"&amp;TOT_TWh_UE!$E60,RES_TWh_UE!$AJ$9:$AJ$1310)</f>
        <v>0</v>
      </c>
      <c r="AK60" s="56"/>
      <c r="AL60" s="9" t="str">
        <f>VLOOKUP(F60,Definitions!$B$7:$E$39,4,FALSE)</f>
        <v>EU28</v>
      </c>
    </row>
    <row r="61" spans="1:38">
      <c r="A61" s="36" t="str">
        <f t="shared" si="0"/>
        <v>DK999_52</v>
      </c>
      <c r="B61" t="s">
        <v>24</v>
      </c>
      <c r="C61" t="s">
        <v>273</v>
      </c>
      <c r="D61">
        <v>999</v>
      </c>
      <c r="E61">
        <v>52</v>
      </c>
      <c r="F61" s="25" t="str">
        <f>VLOOKUP(B61,Definitions!$C$7:$D$43,2,FALSE)</f>
        <v>Denmark</v>
      </c>
      <c r="G61" t="str">
        <f>VLOOKUP(C61,Definitions!$C$49:$D$57,2,FALSE)</f>
        <v>TOTAL</v>
      </c>
      <c r="H61" t="str">
        <f>VLOOKUP(D61,Definitions!$C$60:$D$104,2,FALSE)</f>
        <v>TOTAL</v>
      </c>
      <c r="J61" s="29" t="str">
        <f>VLOOKUP(E61,Definitions!$C$115:$D$131,2,FALSE)</f>
        <v>Geothermal</v>
      </c>
      <c r="K61" s="106"/>
      <c r="L61" s="105"/>
      <c r="M61" s="105">
        <f t="shared" si="1"/>
        <v>0</v>
      </c>
      <c r="N61" s="56"/>
      <c r="O61" s="105"/>
      <c r="P61" s="105">
        <f t="shared" si="2"/>
        <v>0</v>
      </c>
      <c r="Q61" s="105">
        <f t="shared" si="3"/>
        <v>0</v>
      </c>
      <c r="R61" s="103">
        <f t="shared" si="4"/>
        <v>0</v>
      </c>
      <c r="S61" s="96">
        <f>SUMIF(IND_TWh_UE!$A$9:$A$442,TOT_TWh_UE!$B61&amp;200&amp;"_"&amp;TOT_TWh_UE!$E61,IND_TWh_UE!$S$9:$S$442)+SUMIF(TER_TWh_UE!$A$9:$A$442,TOT_TWh_UE!$B61&amp;300&amp;"_"&amp;TOT_TWh_UE!$E61,TER_TWh_UE!$S$9:$S$442)+SUMIF(RES_TWh_UE!$A$9:$A$1310,TOT_TWh_UE!$B61&amp;400&amp;"_"&amp;TOT_TWh_UE!$E61,RES_TWh_UE!$S$9:$S$1310)</f>
        <v>0</v>
      </c>
      <c r="T61" s="56"/>
      <c r="U61" s="96">
        <f>SUMIF(IND_TWh_UE!$A$9:$A$442,TOT_TWh_UE!$B61&amp;200&amp;"_"&amp;TOT_TWh_UE!$E61,IND_TWh_UE!$U$9:$U$442)+SUMIF(TER_TWh_UE!$A$9:$A$442,TOT_TWh_UE!$B61&amp;300&amp;"_"&amp;TOT_TWh_UE!$E61,TER_TWh_UE!$U$9:$U$442)+SUMIF(RES_TWh_UE!$A$9:$A$1310,TOT_TWh_UE!$B61&amp;400&amp;"_"&amp;TOT_TWh_UE!$E61,RES_TWh_UE!$U$9:$U$1310)</f>
        <v>0</v>
      </c>
      <c r="V61" s="56"/>
      <c r="W61" s="96">
        <f>SUMIF(IND_TWh_UE!$A$9:$A$442,TOT_TWh_UE!$B61&amp;200&amp;"_"&amp;TOT_TWh_UE!$E61,IND_TWh_UE!$W$9:$W$442)+SUMIF(TER_TWh_UE!$A$9:$A$442,TOT_TWh_UE!$B61&amp;300&amp;"_"&amp;TOT_TWh_UE!$E61,TER_TWh_UE!$W$9:$W$442)+SUMIF(RES_TWh_UE!$A$9:$A$1310,TOT_TWh_UE!$B61&amp;400&amp;"_"&amp;TOT_TWh_UE!$E61,RES_TWh_UE!$W$9:$W$1310)</f>
        <v>0</v>
      </c>
      <c r="X61" s="13"/>
      <c r="Y61" s="13"/>
      <c r="Z61" s="13"/>
      <c r="AA61" s="46"/>
      <c r="AB61" s="56"/>
      <c r="AC61" s="96">
        <f>SUMIF(IND_TWh_UE!$A$9:$A$442,TOT_TWh_UE!$B61&amp;200&amp;"_"&amp;TOT_TWh_UE!$E61,IND_TWh_UE!$AC$9:$AC$442)+SUMIF(TER_TWh_UE!$A$9:$A$442,TOT_TWh_UE!$B61&amp;300&amp;"_"&amp;TOT_TWh_UE!$E61,TER_TWh_UE!$AC$9:$AC$442)+SUMIF(RES_TWh_UE!$A$9:$A$1310,TOT_TWh_UE!$B61&amp;400&amp;"_"&amp;TOT_TWh_UE!$E61,RES_TWh_UE!$AC$9:$AC$1310)</f>
        <v>0</v>
      </c>
      <c r="AD61" s="60"/>
      <c r="AE61" s="96">
        <f>SUMIF(IND_TWh_UE!$A$9:$A$442,TOT_TWh_UE!$B61&amp;200&amp;"_"&amp;TOT_TWh_UE!$E61,IND_TWh_UE!$AE$9:$AE$442)+SUMIF(TER_TWh_UE!$A$9:$A$442,TOT_TWh_UE!$B61&amp;300&amp;"_"&amp;TOT_TWh_UE!$E61,TER_TWh_UE!$AE$9:$AE$442)+SUMIF(RES_TWh_UE!$A$9:$A$1310,TOT_TWh_UE!$B61&amp;400&amp;"_"&amp;TOT_TWh_UE!$E61,RES_TWh_UE!$AE$9:$AE$1310)</f>
        <v>0</v>
      </c>
      <c r="AF61" s="13"/>
      <c r="AG61" s="13"/>
      <c r="AH61" s="46"/>
      <c r="AI61" s="56"/>
      <c r="AJ61" s="96">
        <f>SUMIF(RES_TWh_UE!$A$9:$A$1310,TOT_TWh_UE!$B61&amp;400&amp;"_"&amp;TOT_TWh_UE!$E61,RES_TWh_UE!$AJ$9:$AJ$1310)</f>
        <v>0</v>
      </c>
      <c r="AK61" s="56"/>
      <c r="AL61" s="9" t="str">
        <f>VLOOKUP(F61,Definitions!$B$7:$E$39,4,FALSE)</f>
        <v>EU28</v>
      </c>
    </row>
    <row r="62" spans="1:38">
      <c r="A62" s="36" t="str">
        <f t="shared" si="0"/>
        <v>DK999_53</v>
      </c>
      <c r="B62" t="s">
        <v>24</v>
      </c>
      <c r="C62" t="s">
        <v>273</v>
      </c>
      <c r="D62">
        <v>999</v>
      </c>
      <c r="E62">
        <v>53</v>
      </c>
      <c r="F62" s="25" t="str">
        <f>VLOOKUP(B62,Definitions!$C$7:$D$43,2,FALSE)</f>
        <v>Denmark</v>
      </c>
      <c r="G62" t="str">
        <f>VLOOKUP(C62,Definitions!$C$49:$D$57,2,FALSE)</f>
        <v>TOTAL</v>
      </c>
      <c r="H62" t="str">
        <f>VLOOKUP(D62,Definitions!$C$60:$D$104,2,FALSE)</f>
        <v>TOTAL</v>
      </c>
      <c r="J62" s="29" t="str">
        <f>VLOOKUP(E62,Definitions!$C$115:$D$131,2,FALSE)</f>
        <v>Solar energy</v>
      </c>
      <c r="K62" s="106"/>
      <c r="L62" s="105"/>
      <c r="M62" s="105">
        <f t="shared" si="1"/>
        <v>8.4486935503305952E-2</v>
      </c>
      <c r="N62" s="56"/>
      <c r="O62" s="105"/>
      <c r="P62" s="105">
        <f t="shared" si="2"/>
        <v>8.4486935503305952E-2</v>
      </c>
      <c r="Q62" s="105">
        <f t="shared" si="3"/>
        <v>8.4486935503305952E-2</v>
      </c>
      <c r="R62" s="103">
        <f t="shared" si="4"/>
        <v>0</v>
      </c>
      <c r="S62" s="96">
        <f>SUMIF(IND_TWh_UE!$A$9:$A$442,TOT_TWh_UE!$B62&amp;200&amp;"_"&amp;TOT_TWh_UE!$E62,IND_TWh_UE!$S$9:$S$442)+SUMIF(TER_TWh_UE!$A$9:$A$442,TOT_TWh_UE!$B62&amp;300&amp;"_"&amp;TOT_TWh_UE!$E62,TER_TWh_UE!$S$9:$S$442)+SUMIF(RES_TWh_UE!$A$9:$A$1310,TOT_TWh_UE!$B62&amp;400&amp;"_"&amp;TOT_TWh_UE!$E62,RES_TWh_UE!$S$9:$S$1310)</f>
        <v>1.5684035256249149E-2</v>
      </c>
      <c r="T62" s="56"/>
      <c r="U62" s="96">
        <f>SUMIF(IND_TWh_UE!$A$9:$A$442,TOT_TWh_UE!$B62&amp;200&amp;"_"&amp;TOT_TWh_UE!$E62,IND_TWh_UE!$U$9:$U$442)+SUMIF(TER_TWh_UE!$A$9:$A$442,TOT_TWh_UE!$B62&amp;300&amp;"_"&amp;TOT_TWh_UE!$E62,TER_TWh_UE!$U$9:$U$442)+SUMIF(RES_TWh_UE!$A$9:$A$1310,TOT_TWh_UE!$B62&amp;400&amp;"_"&amp;TOT_TWh_UE!$E62,RES_TWh_UE!$U$9:$U$1310)</f>
        <v>6.8802900247056806E-2</v>
      </c>
      <c r="V62" s="56"/>
      <c r="W62" s="96">
        <f>SUMIF(IND_TWh_UE!$A$9:$A$442,TOT_TWh_UE!$B62&amp;200&amp;"_"&amp;TOT_TWh_UE!$E62,IND_TWh_UE!$W$9:$W$442)+SUMIF(TER_TWh_UE!$A$9:$A$442,TOT_TWh_UE!$B62&amp;300&amp;"_"&amp;TOT_TWh_UE!$E62,TER_TWh_UE!$W$9:$W$442)+SUMIF(RES_TWh_UE!$A$9:$A$1310,TOT_TWh_UE!$B62&amp;400&amp;"_"&amp;TOT_TWh_UE!$E62,RES_TWh_UE!$W$9:$W$1310)</f>
        <v>0</v>
      </c>
      <c r="X62" s="13"/>
      <c r="Y62" s="13"/>
      <c r="Z62" s="13"/>
      <c r="AA62" s="46"/>
      <c r="AB62" s="56"/>
      <c r="AC62" s="96">
        <f>SUMIF(IND_TWh_UE!$A$9:$A$442,TOT_TWh_UE!$B62&amp;200&amp;"_"&amp;TOT_TWh_UE!$E62,IND_TWh_UE!$AC$9:$AC$442)+SUMIF(TER_TWh_UE!$A$9:$A$442,TOT_TWh_UE!$B62&amp;300&amp;"_"&amp;TOT_TWh_UE!$E62,TER_TWh_UE!$AC$9:$AC$442)+SUMIF(RES_TWh_UE!$A$9:$A$1310,TOT_TWh_UE!$B62&amp;400&amp;"_"&amp;TOT_TWh_UE!$E62,RES_TWh_UE!$AC$9:$AC$1310)</f>
        <v>0</v>
      </c>
      <c r="AD62" s="60"/>
      <c r="AE62" s="96">
        <f>SUMIF(IND_TWh_UE!$A$9:$A$442,TOT_TWh_UE!$B62&amp;200&amp;"_"&amp;TOT_TWh_UE!$E62,IND_TWh_UE!$AE$9:$AE$442)+SUMIF(TER_TWh_UE!$A$9:$A$442,TOT_TWh_UE!$B62&amp;300&amp;"_"&amp;TOT_TWh_UE!$E62,TER_TWh_UE!$AE$9:$AE$442)+SUMIF(RES_TWh_UE!$A$9:$A$1310,TOT_TWh_UE!$B62&amp;400&amp;"_"&amp;TOT_TWh_UE!$E62,RES_TWh_UE!$AE$9:$AE$1310)</f>
        <v>0</v>
      </c>
      <c r="AF62" s="13"/>
      <c r="AG62" s="13"/>
      <c r="AH62" s="46"/>
      <c r="AI62" s="56"/>
      <c r="AJ62" s="96">
        <f>SUMIF(RES_TWh_UE!$A$9:$A$1310,TOT_TWh_UE!$B62&amp;400&amp;"_"&amp;TOT_TWh_UE!$E62,RES_TWh_UE!$AJ$9:$AJ$1310)</f>
        <v>0</v>
      </c>
      <c r="AK62" s="56"/>
      <c r="AL62" s="9" t="str">
        <f>VLOOKUP(F62,Definitions!$B$7:$E$39,4,FALSE)</f>
        <v>EU28</v>
      </c>
    </row>
    <row r="63" spans="1:38">
      <c r="A63" s="36" t="str">
        <f t="shared" si="0"/>
        <v>DK999_58</v>
      </c>
      <c r="B63" t="s">
        <v>24</v>
      </c>
      <c r="C63" t="s">
        <v>273</v>
      </c>
      <c r="D63">
        <v>999</v>
      </c>
      <c r="E63">
        <v>58</v>
      </c>
      <c r="F63" s="25" t="str">
        <f>VLOOKUP(B63,Definitions!$C$7:$D$43,2,FALSE)</f>
        <v>Denmark</v>
      </c>
      <c r="G63" t="str">
        <f>VLOOKUP(C63,Definitions!$C$49:$D$57,2,FALSE)</f>
        <v>TOTAL</v>
      </c>
      <c r="H63" t="str">
        <f>VLOOKUP(D63,Definitions!$C$60:$D$104,2,FALSE)</f>
        <v>TOTAL</v>
      </c>
      <c r="J63" s="29" t="str">
        <f>VLOOKUP(E63,Definitions!$C$115:$D$131,2,FALSE)</f>
        <v>Ambient heat total</v>
      </c>
      <c r="K63" s="106"/>
      <c r="L63" s="105"/>
      <c r="M63" s="105">
        <f t="shared" si="1"/>
        <v>1.2755726049312024</v>
      </c>
      <c r="N63" s="56"/>
      <c r="O63" s="105"/>
      <c r="P63" s="105">
        <f t="shared" si="2"/>
        <v>1.2755726049312024</v>
      </c>
      <c r="Q63" s="105">
        <f t="shared" si="3"/>
        <v>1.2755726049312024</v>
      </c>
      <c r="R63" s="103">
        <f t="shared" si="4"/>
        <v>0</v>
      </c>
      <c r="S63" s="96">
        <f>SUMIF(IND_TWh_UE!$A$9:$A$442,TOT_TWh_UE!$B63&amp;200&amp;"_"&amp;TOT_TWh_UE!$E63,IND_TWh_UE!$S$9:$S$442)+SUMIF(TER_TWh_UE!$A$9:$A$442,TOT_TWh_UE!$B63&amp;300&amp;"_"&amp;TOT_TWh_UE!$E63,TER_TWh_UE!$S$9:$S$442)+SUMIF(RES_TWh_UE!$A$9:$A$1310,TOT_TWh_UE!$B63&amp;400&amp;"_"&amp;TOT_TWh_UE!$E63,RES_TWh_UE!$S$9:$S$1310)</f>
        <v>1.1896323072192385</v>
      </c>
      <c r="T63" s="56"/>
      <c r="U63" s="96">
        <f>SUMIF(IND_TWh_UE!$A$9:$A$442,TOT_TWh_UE!$B63&amp;200&amp;"_"&amp;TOT_TWh_UE!$E63,IND_TWh_UE!$U$9:$U$442)+SUMIF(TER_TWh_UE!$A$9:$A$442,TOT_TWh_UE!$B63&amp;300&amp;"_"&amp;TOT_TWh_UE!$E63,TER_TWh_UE!$U$9:$U$442)+SUMIF(RES_TWh_UE!$A$9:$A$1310,TOT_TWh_UE!$B63&amp;400&amp;"_"&amp;TOT_TWh_UE!$E63,RES_TWh_UE!$U$9:$U$1310)</f>
        <v>8.5940297711963765E-2</v>
      </c>
      <c r="V63" s="56"/>
      <c r="W63" s="96">
        <f>SUMIF(IND_TWh_UE!$A$9:$A$442,TOT_TWh_UE!$B63&amp;200&amp;"_"&amp;TOT_TWh_UE!$E63,IND_TWh_UE!$W$9:$W$442)+SUMIF(TER_TWh_UE!$A$9:$A$442,TOT_TWh_UE!$B63&amp;300&amp;"_"&amp;TOT_TWh_UE!$E63,TER_TWh_UE!$W$9:$W$442)+SUMIF(RES_TWh_UE!$A$9:$A$1310,TOT_TWh_UE!$B63&amp;400&amp;"_"&amp;TOT_TWh_UE!$E63,RES_TWh_UE!$W$9:$W$1310)</f>
        <v>0</v>
      </c>
      <c r="X63" s="13"/>
      <c r="Y63" s="13"/>
      <c r="Z63" s="13"/>
      <c r="AA63" s="46"/>
      <c r="AB63" s="56"/>
      <c r="AC63" s="96">
        <f>SUMIF(IND_TWh_UE!$A$9:$A$442,TOT_TWh_UE!$B63&amp;200&amp;"_"&amp;TOT_TWh_UE!$E63,IND_TWh_UE!$AC$9:$AC$442)+SUMIF(TER_TWh_UE!$A$9:$A$442,TOT_TWh_UE!$B63&amp;300&amp;"_"&amp;TOT_TWh_UE!$E63,TER_TWh_UE!$AC$9:$AC$442)+SUMIF(RES_TWh_UE!$A$9:$A$1310,TOT_TWh_UE!$B63&amp;400&amp;"_"&amp;TOT_TWh_UE!$E63,RES_TWh_UE!$AC$9:$AC$1310)</f>
        <v>0</v>
      </c>
      <c r="AD63" s="60"/>
      <c r="AE63" s="96">
        <f>SUMIF(IND_TWh_UE!$A$9:$A$442,TOT_TWh_UE!$B63&amp;200&amp;"_"&amp;TOT_TWh_UE!$E63,IND_TWh_UE!$AE$9:$AE$442)+SUMIF(TER_TWh_UE!$A$9:$A$442,TOT_TWh_UE!$B63&amp;300&amp;"_"&amp;TOT_TWh_UE!$E63,TER_TWh_UE!$AE$9:$AE$442)+SUMIF(RES_TWh_UE!$A$9:$A$1310,TOT_TWh_UE!$B63&amp;400&amp;"_"&amp;TOT_TWh_UE!$E63,RES_TWh_UE!$AE$9:$AE$1310)</f>
        <v>0</v>
      </c>
      <c r="AF63" s="13"/>
      <c r="AG63" s="13"/>
      <c r="AH63" s="46"/>
      <c r="AI63" s="56"/>
      <c r="AJ63" s="96">
        <f>SUMIF(RES_TWh_UE!$A$9:$A$1310,TOT_TWh_UE!$B63&amp;400&amp;"_"&amp;TOT_TWh_UE!$E63,RES_TWh_UE!$AJ$9:$AJ$1310)</f>
        <v>0</v>
      </c>
      <c r="AK63" s="56"/>
      <c r="AL63" s="9" t="str">
        <f>VLOOKUP(F63,Definitions!$B$7:$E$39,4,FALSE)</f>
        <v>EU28</v>
      </c>
    </row>
    <row r="64" spans="1:38">
      <c r="A64" s="36" t="str">
        <f t="shared" si="0"/>
        <v>DK999_55</v>
      </c>
      <c r="B64" t="s">
        <v>24</v>
      </c>
      <c r="C64" t="s">
        <v>273</v>
      </c>
      <c r="D64">
        <v>999</v>
      </c>
      <c r="E64">
        <v>55</v>
      </c>
      <c r="F64" s="25" t="str">
        <f>VLOOKUP(B64,Definitions!$C$7:$D$43,2,FALSE)</f>
        <v>Denmark</v>
      </c>
      <c r="G64" t="str">
        <f>VLOOKUP(C64,Definitions!$C$49:$D$57,2,FALSE)</f>
        <v>TOTAL</v>
      </c>
      <c r="H64" t="str">
        <f>VLOOKUP(D64,Definitions!$C$60:$D$104,2,FALSE)</f>
        <v>TOTAL</v>
      </c>
      <c r="J64" s="29" t="str">
        <f>VLOOKUP(E64,Definitions!$C$115:$D$131,2,FALSE)</f>
        <v xml:space="preserve">Other RES </v>
      </c>
      <c r="K64" s="106"/>
      <c r="L64" s="105"/>
      <c r="M64" s="105">
        <f t="shared" si="1"/>
        <v>0</v>
      </c>
      <c r="N64" s="56"/>
      <c r="O64" s="105"/>
      <c r="P64" s="105">
        <f t="shared" si="2"/>
        <v>0</v>
      </c>
      <c r="Q64" s="105">
        <f t="shared" si="3"/>
        <v>0</v>
      </c>
      <c r="R64" s="103">
        <f t="shared" si="4"/>
        <v>0</v>
      </c>
      <c r="S64" s="96">
        <f>SUMIF(IND_TWh_UE!$A$9:$A$442,TOT_TWh_UE!$B64&amp;200&amp;"_"&amp;TOT_TWh_UE!$E64,IND_TWh_UE!$S$9:$S$442)+SUMIF(TER_TWh_UE!$A$9:$A$442,TOT_TWh_UE!$B64&amp;300&amp;"_"&amp;TOT_TWh_UE!$E64,TER_TWh_UE!$S$9:$S$442)+SUMIF(RES_TWh_UE!$A$9:$A$1310,TOT_TWh_UE!$B64&amp;400&amp;"_"&amp;TOT_TWh_UE!$E64,RES_TWh_UE!$S$9:$S$1310)</f>
        <v>0</v>
      </c>
      <c r="T64" s="56"/>
      <c r="U64" s="96">
        <f>SUMIF(IND_TWh_UE!$A$9:$A$442,TOT_TWh_UE!$B64&amp;200&amp;"_"&amp;TOT_TWh_UE!$E64,IND_TWh_UE!$U$9:$U$442)+SUMIF(TER_TWh_UE!$A$9:$A$442,TOT_TWh_UE!$B64&amp;300&amp;"_"&amp;TOT_TWh_UE!$E64,TER_TWh_UE!$U$9:$U$442)+SUMIF(RES_TWh_UE!$A$9:$A$1310,TOT_TWh_UE!$B64&amp;400&amp;"_"&amp;TOT_TWh_UE!$E64,RES_TWh_UE!$U$9:$U$1310)</f>
        <v>0</v>
      </c>
      <c r="V64" s="56"/>
      <c r="W64" s="96">
        <f>SUMIF(IND_TWh_UE!$A$9:$A$442,TOT_TWh_UE!$B64&amp;200&amp;"_"&amp;TOT_TWh_UE!$E64,IND_TWh_UE!$W$9:$W$442)+SUMIF(TER_TWh_UE!$A$9:$A$442,TOT_TWh_UE!$B64&amp;300&amp;"_"&amp;TOT_TWh_UE!$E64,TER_TWh_UE!$W$9:$W$442)+SUMIF(RES_TWh_UE!$A$9:$A$1310,TOT_TWh_UE!$B64&amp;400&amp;"_"&amp;TOT_TWh_UE!$E64,RES_TWh_UE!$W$9:$W$1310)</f>
        <v>0</v>
      </c>
      <c r="X64" s="13"/>
      <c r="Y64" s="13"/>
      <c r="Z64" s="13"/>
      <c r="AA64" s="46"/>
      <c r="AB64" s="56"/>
      <c r="AC64" s="96">
        <f>SUMIF(IND_TWh_UE!$A$9:$A$442,TOT_TWh_UE!$B64&amp;200&amp;"_"&amp;TOT_TWh_UE!$E64,IND_TWh_UE!$AC$9:$AC$442)+SUMIF(TER_TWh_UE!$A$9:$A$442,TOT_TWh_UE!$B64&amp;300&amp;"_"&amp;TOT_TWh_UE!$E64,TER_TWh_UE!$AC$9:$AC$442)+SUMIF(RES_TWh_UE!$A$9:$A$1310,TOT_TWh_UE!$B64&amp;400&amp;"_"&amp;TOT_TWh_UE!$E64,RES_TWh_UE!$AC$9:$AC$1310)</f>
        <v>0</v>
      </c>
      <c r="AD64" s="60"/>
      <c r="AE64" s="96">
        <f>SUMIF(IND_TWh_UE!$A$9:$A$442,TOT_TWh_UE!$B64&amp;200&amp;"_"&amp;TOT_TWh_UE!$E64,IND_TWh_UE!$AE$9:$AE$442)+SUMIF(TER_TWh_UE!$A$9:$A$442,TOT_TWh_UE!$B64&amp;300&amp;"_"&amp;TOT_TWh_UE!$E64,TER_TWh_UE!$AE$9:$AE$442)+SUMIF(RES_TWh_UE!$A$9:$A$1310,TOT_TWh_UE!$B64&amp;400&amp;"_"&amp;TOT_TWh_UE!$E64,RES_TWh_UE!$AE$9:$AE$1310)</f>
        <v>0</v>
      </c>
      <c r="AF64" s="13"/>
      <c r="AG64" s="13"/>
      <c r="AH64" s="46"/>
      <c r="AI64" s="56"/>
      <c r="AJ64" s="96">
        <f>SUMIF(RES_TWh_UE!$A$9:$A$1310,TOT_TWh_UE!$B64&amp;400&amp;"_"&amp;TOT_TWh_UE!$E64,RES_TWh_UE!$AJ$9:$AJ$1310)</f>
        <v>0</v>
      </c>
      <c r="AK64" s="56"/>
      <c r="AL64" s="9" t="str">
        <f>VLOOKUP(F64,Definitions!$B$7:$E$39,4,FALSE)</f>
        <v>EU28</v>
      </c>
    </row>
    <row r="65" spans="1:38">
      <c r="A65" s="36" t="str">
        <f t="shared" si="0"/>
        <v>DE999_0</v>
      </c>
      <c r="B65" t="s">
        <v>28</v>
      </c>
      <c r="C65" t="s">
        <v>273</v>
      </c>
      <c r="D65">
        <v>999</v>
      </c>
      <c r="E65">
        <v>0</v>
      </c>
      <c r="F65" s="25" t="str">
        <f>VLOOKUP(B65,Definitions!$C$7:$D$43,2,FALSE)</f>
        <v>Germany</v>
      </c>
      <c r="G65" t="str">
        <f>VLOOKUP(C65,Definitions!$C$49:$D$57,2,FALSE)</f>
        <v>TOTAL</v>
      </c>
      <c r="H65" t="str">
        <f>VLOOKUP(D65,Definitions!$C$60:$D$104,2,FALSE)</f>
        <v>TOTAL</v>
      </c>
      <c r="J65" s="29" t="str">
        <f>VLOOKUP(E65,Definitions!$C$115:$D$131,2,FALSE)</f>
        <v>TOTAL</v>
      </c>
      <c r="K65" s="106"/>
      <c r="L65" s="105"/>
      <c r="M65" s="105">
        <f t="shared" si="1"/>
        <v>1031.7292720582507</v>
      </c>
      <c r="N65" s="56"/>
      <c r="O65" s="105"/>
      <c r="P65" s="105">
        <f t="shared" si="2"/>
        <v>1031.7292720582507</v>
      </c>
      <c r="Q65" s="105">
        <f t="shared" si="3"/>
        <v>932.12830853665423</v>
      </c>
      <c r="R65" s="103">
        <f t="shared" si="4"/>
        <v>99.600963521596526</v>
      </c>
      <c r="S65" s="96">
        <f>SUMIF(IND_TWh_UE!$A$9:$A$442,TOT_TWh_UE!$B65&amp;200&amp;"_"&amp;TOT_TWh_UE!$E65,IND_TWh_UE!$S$9:$S$442)+SUMIF(TER_TWh_UE!$A$9:$A$442,TOT_TWh_UE!$B65&amp;300&amp;"_"&amp;TOT_TWh_UE!$E65,TER_TWh_UE!$S$9:$S$442)+SUMIF(RES_TWh_UE!$A$9:$A$1310,TOT_TWh_UE!$B65&amp;400&amp;"_"&amp;TOT_TWh_UE!$E65,RES_TWh_UE!$S$9:$S$1310)</f>
        <v>544.92014016243274</v>
      </c>
      <c r="T65" s="56"/>
      <c r="U65" s="96">
        <f>SUMIF(IND_TWh_UE!$A$9:$A$442,TOT_TWh_UE!$B65&amp;200&amp;"_"&amp;TOT_TWh_UE!$E65,IND_TWh_UE!$U$9:$U$442)+SUMIF(TER_TWh_UE!$A$9:$A$442,TOT_TWh_UE!$B65&amp;300&amp;"_"&amp;TOT_TWh_UE!$E65,TER_TWh_UE!$U$9:$U$442)+SUMIF(RES_TWh_UE!$A$9:$A$1310,TOT_TWh_UE!$B65&amp;400&amp;"_"&amp;TOT_TWh_UE!$E65,RES_TWh_UE!$U$9:$U$1310)</f>
        <v>69.947541350177787</v>
      </c>
      <c r="V65" s="56"/>
      <c r="W65" s="96">
        <f>SUMIF(IND_TWh_UE!$A$9:$A$442,TOT_TWh_UE!$B65&amp;200&amp;"_"&amp;TOT_TWh_UE!$E65,IND_TWh_UE!$W$9:$W$442)+SUMIF(TER_TWh_UE!$A$9:$A$442,TOT_TWh_UE!$B65&amp;300&amp;"_"&amp;TOT_TWh_UE!$E65,TER_TWh_UE!$W$9:$W$442)+SUMIF(RES_TWh_UE!$A$9:$A$1310,TOT_TWh_UE!$B65&amp;400&amp;"_"&amp;TOT_TWh_UE!$E65,RES_TWh_UE!$W$9:$W$1310)</f>
        <v>317.2606270240438</v>
      </c>
      <c r="X65" s="13"/>
      <c r="Y65" s="13"/>
      <c r="Z65" s="13"/>
      <c r="AA65" s="46"/>
      <c r="AB65" s="56"/>
      <c r="AC65" s="96">
        <f>SUMIF(IND_TWh_UE!$A$9:$A$442,TOT_TWh_UE!$B65&amp;200&amp;"_"&amp;TOT_TWh_UE!$E65,IND_TWh_UE!$AC$9:$AC$442)+SUMIF(TER_TWh_UE!$A$9:$A$442,TOT_TWh_UE!$B65&amp;300&amp;"_"&amp;TOT_TWh_UE!$E65,TER_TWh_UE!$AC$9:$AC$442)+SUMIF(RES_TWh_UE!$A$9:$A$1310,TOT_TWh_UE!$B65&amp;400&amp;"_"&amp;TOT_TWh_UE!$E65,RES_TWh_UE!$AC$9:$AC$1310)</f>
        <v>14.806319327149678</v>
      </c>
      <c r="AD65" s="60"/>
      <c r="AE65" s="96">
        <f>SUMIF(IND_TWh_UE!$A$9:$A$442,TOT_TWh_UE!$B65&amp;200&amp;"_"&amp;TOT_TWh_UE!$E65,IND_TWh_UE!$AE$9:$AE$442)+SUMIF(TER_TWh_UE!$A$9:$A$442,TOT_TWh_UE!$B65&amp;300&amp;"_"&amp;TOT_TWh_UE!$E65,TER_TWh_UE!$AE$9:$AE$442)+SUMIF(RES_TWh_UE!$A$9:$A$1310,TOT_TWh_UE!$B65&amp;400&amp;"_"&amp;TOT_TWh_UE!$E65,RES_TWh_UE!$AE$9:$AE$1310)</f>
        <v>84.794644194446846</v>
      </c>
      <c r="AF65" s="13"/>
      <c r="AG65" s="13"/>
      <c r="AH65" s="46"/>
      <c r="AI65" s="56"/>
      <c r="AJ65" s="96">
        <f>SUMIF(RES_TWh_UE!$A$9:$A$1310,TOT_TWh_UE!$B65&amp;400&amp;"_"&amp;TOT_TWh_UE!$E65,RES_TWh_UE!$AJ$9:$AJ$1310)</f>
        <v>23.772992207223982</v>
      </c>
      <c r="AK65" s="56"/>
      <c r="AL65" s="9" t="str">
        <f>VLOOKUP(F65,Definitions!$B$7:$E$39,4,FALSE)</f>
        <v>EU28</v>
      </c>
    </row>
    <row r="66" spans="1:38">
      <c r="A66" s="36" t="str">
        <f t="shared" ref="A66:A121" si="5">B66&amp;D66&amp;"_"&amp;E66</f>
        <v>DE999_1</v>
      </c>
      <c r="B66" t="s">
        <v>28</v>
      </c>
      <c r="C66" t="s">
        <v>273</v>
      </c>
      <c r="D66">
        <v>999</v>
      </c>
      <c r="E66">
        <v>1</v>
      </c>
      <c r="F66" s="25" t="str">
        <f>VLOOKUP(B66,Definitions!$C$7:$D$43,2,FALSE)</f>
        <v>Germany</v>
      </c>
      <c r="G66" t="str">
        <f>VLOOKUP(C66,Definitions!$C$49:$D$57,2,FALSE)</f>
        <v>TOTAL</v>
      </c>
      <c r="H66" t="str">
        <f>VLOOKUP(D66,Definitions!$C$60:$D$104,2,FALSE)</f>
        <v>TOTAL</v>
      </c>
      <c r="J66" s="29" t="str">
        <f>VLOOKUP(E66,Definitions!$C$115:$D$131,2,FALSE)</f>
        <v>Coal</v>
      </c>
      <c r="K66" s="106"/>
      <c r="L66" s="105"/>
      <c r="M66" s="105">
        <f t="shared" ref="M66:M121" si="6">SUM(O66:P66)</f>
        <v>71.452111847233297</v>
      </c>
      <c r="N66" s="56"/>
      <c r="O66" s="105"/>
      <c r="P66" s="105">
        <f t="shared" ref="P66:P121" si="7">Q66+R66</f>
        <v>71.452111847233297</v>
      </c>
      <c r="Q66" s="105">
        <f t="shared" ref="Q66:Q121" si="8">S66+U66+W66</f>
        <v>71.452111847233297</v>
      </c>
      <c r="R66" s="103">
        <f t="shared" ref="R66:R121" si="9">AC66+AE66</f>
        <v>0</v>
      </c>
      <c r="S66" s="96">
        <f>SUMIF(IND_TWh_UE!$A$9:$A$442,TOT_TWh_UE!$B66&amp;200&amp;"_"&amp;TOT_TWh_UE!$E66,IND_TWh_UE!$S$9:$S$442)+SUMIF(TER_TWh_UE!$A$9:$A$442,TOT_TWh_UE!$B66&amp;300&amp;"_"&amp;TOT_TWh_UE!$E66,TER_TWh_UE!$S$9:$S$442)+SUMIF(RES_TWh_UE!$A$9:$A$1310,TOT_TWh_UE!$B66&amp;400&amp;"_"&amp;TOT_TWh_UE!$E66,RES_TWh_UE!$S$9:$S$1310)</f>
        <v>7.5483901632212902</v>
      </c>
      <c r="T66" s="56"/>
      <c r="U66" s="96">
        <f>SUMIF(IND_TWh_UE!$A$9:$A$442,TOT_TWh_UE!$B66&amp;200&amp;"_"&amp;TOT_TWh_UE!$E66,IND_TWh_UE!$U$9:$U$442)+SUMIF(TER_TWh_UE!$A$9:$A$442,TOT_TWh_UE!$B66&amp;300&amp;"_"&amp;TOT_TWh_UE!$E66,TER_TWh_UE!$U$9:$U$442)+SUMIF(RES_TWh_UE!$A$9:$A$1310,TOT_TWh_UE!$B66&amp;400&amp;"_"&amp;TOT_TWh_UE!$E66,RES_TWh_UE!$U$9:$U$1310)</f>
        <v>5.9818287900913217E-2</v>
      </c>
      <c r="V66" s="56"/>
      <c r="W66" s="96">
        <f>SUMIF(IND_TWh_UE!$A$9:$A$442,TOT_TWh_UE!$B66&amp;200&amp;"_"&amp;TOT_TWh_UE!$E66,IND_TWh_UE!$W$9:$W$442)+SUMIF(TER_TWh_UE!$A$9:$A$442,TOT_TWh_UE!$B66&amp;300&amp;"_"&amp;TOT_TWh_UE!$E66,TER_TWh_UE!$W$9:$W$442)+SUMIF(RES_TWh_UE!$A$9:$A$1310,TOT_TWh_UE!$B66&amp;400&amp;"_"&amp;TOT_TWh_UE!$E66,RES_TWh_UE!$W$9:$W$1310)</f>
        <v>63.843903396111095</v>
      </c>
      <c r="X66" s="13"/>
      <c r="Y66" s="13"/>
      <c r="Z66" s="13"/>
      <c r="AA66" s="46"/>
      <c r="AB66" s="56"/>
      <c r="AC66" s="96">
        <f>SUMIF(IND_TWh_UE!$A$9:$A$442,TOT_TWh_UE!$B66&amp;200&amp;"_"&amp;TOT_TWh_UE!$E66,IND_TWh_UE!$AC$9:$AC$442)+SUMIF(TER_TWh_UE!$A$9:$A$442,TOT_TWh_UE!$B66&amp;300&amp;"_"&amp;TOT_TWh_UE!$E66,TER_TWh_UE!$AC$9:$AC$442)+SUMIF(RES_TWh_UE!$A$9:$A$1310,TOT_TWh_UE!$B66&amp;400&amp;"_"&amp;TOT_TWh_UE!$E66,RES_TWh_UE!$AC$9:$AC$1310)</f>
        <v>0</v>
      </c>
      <c r="AD66" s="60"/>
      <c r="AE66" s="96">
        <f>SUMIF(IND_TWh_UE!$A$9:$A$442,TOT_TWh_UE!$B66&amp;200&amp;"_"&amp;TOT_TWh_UE!$E66,IND_TWh_UE!$AE$9:$AE$442)+SUMIF(TER_TWh_UE!$A$9:$A$442,TOT_TWh_UE!$B66&amp;300&amp;"_"&amp;TOT_TWh_UE!$E66,TER_TWh_UE!$AE$9:$AE$442)+SUMIF(RES_TWh_UE!$A$9:$A$1310,TOT_TWh_UE!$B66&amp;400&amp;"_"&amp;TOT_TWh_UE!$E66,RES_TWh_UE!$AE$9:$AE$1310)</f>
        <v>0</v>
      </c>
      <c r="AF66" s="13"/>
      <c r="AG66" s="13"/>
      <c r="AH66" s="46"/>
      <c r="AI66" s="56"/>
      <c r="AJ66" s="96">
        <f>SUMIF(RES_TWh_UE!$A$9:$A$1310,TOT_TWh_UE!$B66&amp;400&amp;"_"&amp;TOT_TWh_UE!$E66,RES_TWh_UE!$AJ$9:$AJ$1310)</f>
        <v>0</v>
      </c>
      <c r="AK66" s="56"/>
      <c r="AL66" s="9" t="str">
        <f>VLOOKUP(F66,Definitions!$B$7:$E$39,4,FALSE)</f>
        <v>EU28</v>
      </c>
    </row>
    <row r="67" spans="1:38">
      <c r="A67" s="36" t="str">
        <f t="shared" si="5"/>
        <v>DE999_2</v>
      </c>
      <c r="B67" t="s">
        <v>28</v>
      </c>
      <c r="C67" t="s">
        <v>273</v>
      </c>
      <c r="D67">
        <v>999</v>
      </c>
      <c r="E67">
        <v>2</v>
      </c>
      <c r="F67" s="25" t="str">
        <f>VLOOKUP(B67,Definitions!$C$7:$D$43,2,FALSE)</f>
        <v>Germany</v>
      </c>
      <c r="G67" t="str">
        <f>VLOOKUP(C67,Definitions!$C$49:$D$57,2,FALSE)</f>
        <v>TOTAL</v>
      </c>
      <c r="H67" t="str">
        <f>VLOOKUP(D67,Definitions!$C$60:$D$104,2,FALSE)</f>
        <v>TOTAL</v>
      </c>
      <c r="J67" s="29" t="str">
        <f>VLOOKUP(E67,Definitions!$C$115:$D$131,2,FALSE)</f>
        <v>Fuel oil</v>
      </c>
      <c r="K67" s="106"/>
      <c r="L67" s="105"/>
      <c r="M67" s="105">
        <f t="shared" si="6"/>
        <v>190.64599342703136</v>
      </c>
      <c r="N67" s="56"/>
      <c r="O67" s="105"/>
      <c r="P67" s="105">
        <f t="shared" si="7"/>
        <v>190.64599342703136</v>
      </c>
      <c r="Q67" s="105">
        <f t="shared" si="8"/>
        <v>190.64599342703136</v>
      </c>
      <c r="R67" s="103">
        <f t="shared" si="9"/>
        <v>0</v>
      </c>
      <c r="S67" s="96">
        <f>SUMIF(IND_TWh_UE!$A$9:$A$442,TOT_TWh_UE!$B67&amp;200&amp;"_"&amp;TOT_TWh_UE!$E67,IND_TWh_UE!$S$9:$S$442)+SUMIF(TER_TWh_UE!$A$9:$A$442,TOT_TWh_UE!$B67&amp;300&amp;"_"&amp;TOT_TWh_UE!$E67,TER_TWh_UE!$S$9:$S$442)+SUMIF(RES_TWh_UE!$A$9:$A$1310,TOT_TWh_UE!$B67&amp;400&amp;"_"&amp;TOT_TWh_UE!$E67,RES_TWh_UE!$S$9:$S$1310)</f>
        <v>156.42588546180883</v>
      </c>
      <c r="T67" s="56"/>
      <c r="U67" s="96">
        <f>SUMIF(IND_TWh_UE!$A$9:$A$442,TOT_TWh_UE!$B67&amp;200&amp;"_"&amp;TOT_TWh_UE!$E67,IND_TWh_UE!$U$9:$U$442)+SUMIF(TER_TWh_UE!$A$9:$A$442,TOT_TWh_UE!$B67&amp;300&amp;"_"&amp;TOT_TWh_UE!$E67,TER_TWh_UE!$U$9:$U$442)+SUMIF(RES_TWh_UE!$A$9:$A$1310,TOT_TWh_UE!$B67&amp;400&amp;"_"&amp;TOT_TWh_UE!$E67,RES_TWh_UE!$U$9:$U$1310)</f>
        <v>15.471248553000308</v>
      </c>
      <c r="V67" s="56"/>
      <c r="W67" s="96">
        <f>SUMIF(IND_TWh_UE!$A$9:$A$442,TOT_TWh_UE!$B67&amp;200&amp;"_"&amp;TOT_TWh_UE!$E67,IND_TWh_UE!$W$9:$W$442)+SUMIF(TER_TWh_UE!$A$9:$A$442,TOT_TWh_UE!$B67&amp;300&amp;"_"&amp;TOT_TWh_UE!$E67,TER_TWh_UE!$W$9:$W$442)+SUMIF(RES_TWh_UE!$A$9:$A$1310,TOT_TWh_UE!$B67&amp;400&amp;"_"&amp;TOT_TWh_UE!$E67,RES_TWh_UE!$W$9:$W$1310)</f>
        <v>18.748859412222227</v>
      </c>
      <c r="X67" s="13"/>
      <c r="Y67" s="13"/>
      <c r="Z67" s="13"/>
      <c r="AA67" s="46"/>
      <c r="AB67" s="56"/>
      <c r="AC67" s="96">
        <f>SUMIF(IND_TWh_UE!$A$9:$A$442,TOT_TWh_UE!$B67&amp;200&amp;"_"&amp;TOT_TWh_UE!$E67,IND_TWh_UE!$AC$9:$AC$442)+SUMIF(TER_TWh_UE!$A$9:$A$442,TOT_TWh_UE!$B67&amp;300&amp;"_"&amp;TOT_TWh_UE!$E67,TER_TWh_UE!$AC$9:$AC$442)+SUMIF(RES_TWh_UE!$A$9:$A$1310,TOT_TWh_UE!$B67&amp;400&amp;"_"&amp;TOT_TWh_UE!$E67,RES_TWh_UE!$AC$9:$AC$1310)</f>
        <v>0</v>
      </c>
      <c r="AD67" s="60"/>
      <c r="AE67" s="96">
        <f>SUMIF(IND_TWh_UE!$A$9:$A$442,TOT_TWh_UE!$B67&amp;200&amp;"_"&amp;TOT_TWh_UE!$E67,IND_TWh_UE!$AE$9:$AE$442)+SUMIF(TER_TWh_UE!$A$9:$A$442,TOT_TWh_UE!$B67&amp;300&amp;"_"&amp;TOT_TWh_UE!$E67,TER_TWh_UE!$AE$9:$AE$442)+SUMIF(RES_TWh_UE!$A$9:$A$1310,TOT_TWh_UE!$B67&amp;400&amp;"_"&amp;TOT_TWh_UE!$E67,RES_TWh_UE!$AE$9:$AE$1310)</f>
        <v>0</v>
      </c>
      <c r="AF67" s="13"/>
      <c r="AG67" s="13"/>
      <c r="AH67" s="46"/>
      <c r="AI67" s="56"/>
      <c r="AJ67" s="96">
        <f>SUMIF(RES_TWh_UE!$A$9:$A$1310,TOT_TWh_UE!$B67&amp;400&amp;"_"&amp;TOT_TWh_UE!$E67,RES_TWh_UE!$AJ$9:$AJ$1310)</f>
        <v>8.9242191617085083E-3</v>
      </c>
      <c r="AK67" s="56"/>
      <c r="AL67" s="9" t="str">
        <f>VLOOKUP(F67,Definitions!$B$7:$E$39,4,FALSE)</f>
        <v>EU28</v>
      </c>
    </row>
    <row r="68" spans="1:38">
      <c r="A68" s="36" t="str">
        <f t="shared" si="5"/>
        <v>DE999_3</v>
      </c>
      <c r="B68" t="s">
        <v>28</v>
      </c>
      <c r="C68" t="s">
        <v>273</v>
      </c>
      <c r="D68">
        <v>999</v>
      </c>
      <c r="E68">
        <v>3</v>
      </c>
      <c r="F68" s="25" t="str">
        <f>VLOOKUP(B68,Definitions!$C$7:$D$43,2,FALSE)</f>
        <v>Germany</v>
      </c>
      <c r="G68" t="str">
        <f>VLOOKUP(C68,Definitions!$C$49:$D$57,2,FALSE)</f>
        <v>TOTAL</v>
      </c>
      <c r="H68" t="str">
        <f>VLOOKUP(D68,Definitions!$C$60:$D$104,2,FALSE)</f>
        <v>TOTAL</v>
      </c>
      <c r="J68" s="29" t="str">
        <f>VLOOKUP(E68,Definitions!$C$115:$D$131,2,FALSE)</f>
        <v>Natural gas</v>
      </c>
      <c r="K68" s="106"/>
      <c r="L68" s="105"/>
      <c r="M68" s="105">
        <f t="shared" si="6"/>
        <v>428.70842171311006</v>
      </c>
      <c r="N68" s="56"/>
      <c r="O68" s="105"/>
      <c r="P68" s="105">
        <f t="shared" si="7"/>
        <v>428.70842171311006</v>
      </c>
      <c r="Q68" s="105">
        <f t="shared" si="8"/>
        <v>428.70842171311006</v>
      </c>
      <c r="R68" s="103">
        <f t="shared" si="9"/>
        <v>0</v>
      </c>
      <c r="S68" s="96">
        <f>SUMIF(IND_TWh_UE!$A$9:$A$442,TOT_TWh_UE!$B68&amp;200&amp;"_"&amp;TOT_TWh_UE!$E68,IND_TWh_UE!$S$9:$S$442)+SUMIF(TER_TWh_UE!$A$9:$A$442,TOT_TWh_UE!$B68&amp;300&amp;"_"&amp;TOT_TWh_UE!$E68,TER_TWh_UE!$S$9:$S$442)+SUMIF(RES_TWh_UE!$A$9:$A$1310,TOT_TWh_UE!$B68&amp;400&amp;"_"&amp;TOT_TWh_UE!$E68,RES_TWh_UE!$S$9:$S$1310)</f>
        <v>271.11485098133033</v>
      </c>
      <c r="T68" s="56"/>
      <c r="U68" s="96">
        <f>SUMIF(IND_TWh_UE!$A$9:$A$442,TOT_TWh_UE!$B68&amp;200&amp;"_"&amp;TOT_TWh_UE!$E68,IND_TWh_UE!$U$9:$U$442)+SUMIF(TER_TWh_UE!$A$9:$A$442,TOT_TWh_UE!$B68&amp;300&amp;"_"&amp;TOT_TWh_UE!$E68,TER_TWh_UE!$U$9:$U$442)+SUMIF(RES_TWh_UE!$A$9:$A$1310,TOT_TWh_UE!$B68&amp;400&amp;"_"&amp;TOT_TWh_UE!$E68,RES_TWh_UE!$U$9:$U$1310)</f>
        <v>29.837198309835266</v>
      </c>
      <c r="V68" s="56"/>
      <c r="W68" s="96">
        <f>SUMIF(IND_TWh_UE!$A$9:$A$442,TOT_TWh_UE!$B68&amp;200&amp;"_"&amp;TOT_TWh_UE!$E68,IND_TWh_UE!$W$9:$W$442)+SUMIF(TER_TWh_UE!$A$9:$A$442,TOT_TWh_UE!$B68&amp;300&amp;"_"&amp;TOT_TWh_UE!$E68,TER_TWh_UE!$W$9:$W$442)+SUMIF(RES_TWh_UE!$A$9:$A$1310,TOT_TWh_UE!$B68&amp;400&amp;"_"&amp;TOT_TWh_UE!$E68,RES_TWh_UE!$W$9:$W$1310)</f>
        <v>127.75637242194446</v>
      </c>
      <c r="X68" s="13"/>
      <c r="Y68" s="13"/>
      <c r="Z68" s="13"/>
      <c r="AA68" s="46"/>
      <c r="AB68" s="56"/>
      <c r="AC68" s="96">
        <f>SUMIF(IND_TWh_UE!$A$9:$A$442,TOT_TWh_UE!$B68&amp;200&amp;"_"&amp;TOT_TWh_UE!$E68,IND_TWh_UE!$AC$9:$AC$442)+SUMIF(TER_TWh_UE!$A$9:$A$442,TOT_TWh_UE!$B68&amp;300&amp;"_"&amp;TOT_TWh_UE!$E68,TER_TWh_UE!$AC$9:$AC$442)+SUMIF(RES_TWh_UE!$A$9:$A$1310,TOT_TWh_UE!$B68&amp;400&amp;"_"&amp;TOT_TWh_UE!$E68,RES_TWh_UE!$AC$9:$AC$1310)</f>
        <v>0</v>
      </c>
      <c r="AD68" s="60"/>
      <c r="AE68" s="96">
        <f>SUMIF(IND_TWh_UE!$A$9:$A$442,TOT_TWh_UE!$B68&amp;200&amp;"_"&amp;TOT_TWh_UE!$E68,IND_TWh_UE!$AE$9:$AE$442)+SUMIF(TER_TWh_UE!$A$9:$A$442,TOT_TWh_UE!$B68&amp;300&amp;"_"&amp;TOT_TWh_UE!$E68,TER_TWh_UE!$AE$9:$AE$442)+SUMIF(RES_TWh_UE!$A$9:$A$1310,TOT_TWh_UE!$B68&amp;400&amp;"_"&amp;TOT_TWh_UE!$E68,RES_TWh_UE!$AE$9:$AE$1310)</f>
        <v>0</v>
      </c>
      <c r="AF68" s="13"/>
      <c r="AG68" s="13"/>
      <c r="AH68" s="46"/>
      <c r="AI68" s="56"/>
      <c r="AJ68" s="96">
        <f>SUMIF(RES_TWh_UE!$A$9:$A$1310,TOT_TWh_UE!$B68&amp;400&amp;"_"&amp;TOT_TWh_UE!$E68,RES_TWh_UE!$AJ$9:$AJ$1310)</f>
        <v>0.40504705549806924</v>
      </c>
      <c r="AK68" s="56"/>
      <c r="AL68" s="9" t="str">
        <f>VLOOKUP(F68,Definitions!$B$7:$E$39,4,FALSE)</f>
        <v>EU28</v>
      </c>
    </row>
    <row r="69" spans="1:38">
      <c r="A69" s="36" t="str">
        <f t="shared" si="5"/>
        <v>DE999_4</v>
      </c>
      <c r="B69" t="s">
        <v>28</v>
      </c>
      <c r="C69" t="s">
        <v>273</v>
      </c>
      <c r="D69">
        <v>999</v>
      </c>
      <c r="E69">
        <v>4</v>
      </c>
      <c r="F69" s="25" t="str">
        <f>VLOOKUP(B69,Definitions!$C$7:$D$43,2,FALSE)</f>
        <v>Germany</v>
      </c>
      <c r="G69" t="str">
        <f>VLOOKUP(C69,Definitions!$C$49:$D$57,2,FALSE)</f>
        <v>TOTAL</v>
      </c>
      <c r="H69" t="str">
        <f>VLOOKUP(D69,Definitions!$C$60:$D$104,2,FALSE)</f>
        <v>TOTAL</v>
      </c>
      <c r="J69" s="29" t="str">
        <f>VLOOKUP(E69,Definitions!$C$115:$D$131,2,FALSE)</f>
        <v>Other fossil fuels</v>
      </c>
      <c r="K69" s="106"/>
      <c r="L69" s="105"/>
      <c r="M69" s="105">
        <f t="shared" si="6"/>
        <v>24.516282923055506</v>
      </c>
      <c r="N69" s="56"/>
      <c r="O69" s="105"/>
      <c r="P69" s="105">
        <f t="shared" si="7"/>
        <v>24.516282923055506</v>
      </c>
      <c r="Q69" s="105">
        <f t="shared" si="8"/>
        <v>24.516282923055506</v>
      </c>
      <c r="R69" s="103">
        <f t="shared" si="9"/>
        <v>0</v>
      </c>
      <c r="S69" s="96">
        <f>SUMIF(IND_TWh_UE!$A$9:$A$442,TOT_TWh_UE!$B69&amp;200&amp;"_"&amp;TOT_TWh_UE!$E69,IND_TWh_UE!$S$9:$S$442)+SUMIF(TER_TWh_UE!$A$9:$A$442,TOT_TWh_UE!$B69&amp;300&amp;"_"&amp;TOT_TWh_UE!$E69,TER_TWh_UE!$S$9:$S$442)+SUMIF(RES_TWh_UE!$A$9:$A$1310,TOT_TWh_UE!$B69&amp;400&amp;"_"&amp;TOT_TWh_UE!$E69,RES_TWh_UE!$S$9:$S$1310)</f>
        <v>0</v>
      </c>
      <c r="T69" s="56"/>
      <c r="U69" s="96">
        <f>SUMIF(IND_TWh_UE!$A$9:$A$442,TOT_TWh_UE!$B69&amp;200&amp;"_"&amp;TOT_TWh_UE!$E69,IND_TWh_UE!$U$9:$U$442)+SUMIF(TER_TWh_UE!$A$9:$A$442,TOT_TWh_UE!$B69&amp;300&amp;"_"&amp;TOT_TWh_UE!$E69,TER_TWh_UE!$U$9:$U$442)+SUMIF(RES_TWh_UE!$A$9:$A$1310,TOT_TWh_UE!$B69&amp;400&amp;"_"&amp;TOT_TWh_UE!$E69,RES_TWh_UE!$U$9:$U$1310)</f>
        <v>0</v>
      </c>
      <c r="V69" s="56"/>
      <c r="W69" s="96">
        <f>SUMIF(IND_TWh_UE!$A$9:$A$442,TOT_TWh_UE!$B69&amp;200&amp;"_"&amp;TOT_TWh_UE!$E69,IND_TWh_UE!$W$9:$W$442)+SUMIF(TER_TWh_UE!$A$9:$A$442,TOT_TWh_UE!$B69&amp;300&amp;"_"&amp;TOT_TWh_UE!$E69,TER_TWh_UE!$W$9:$W$442)+SUMIF(RES_TWh_UE!$A$9:$A$1310,TOT_TWh_UE!$B69&amp;400&amp;"_"&amp;TOT_TWh_UE!$E69,RES_TWh_UE!$W$9:$W$1310)</f>
        <v>24.516282923055506</v>
      </c>
      <c r="X69" s="13"/>
      <c r="Y69" s="13"/>
      <c r="Z69" s="13"/>
      <c r="AA69" s="46"/>
      <c r="AB69" s="56"/>
      <c r="AC69" s="96">
        <f>SUMIF(IND_TWh_UE!$A$9:$A$442,TOT_TWh_UE!$B69&amp;200&amp;"_"&amp;TOT_TWh_UE!$E69,IND_TWh_UE!$AC$9:$AC$442)+SUMIF(TER_TWh_UE!$A$9:$A$442,TOT_TWh_UE!$B69&amp;300&amp;"_"&amp;TOT_TWh_UE!$E69,TER_TWh_UE!$AC$9:$AC$442)+SUMIF(RES_TWh_UE!$A$9:$A$1310,TOT_TWh_UE!$B69&amp;400&amp;"_"&amp;TOT_TWh_UE!$E69,RES_TWh_UE!$AC$9:$AC$1310)</f>
        <v>0</v>
      </c>
      <c r="AD69" s="60"/>
      <c r="AE69" s="96">
        <f>SUMIF(IND_TWh_UE!$A$9:$A$442,TOT_TWh_UE!$B69&amp;200&amp;"_"&amp;TOT_TWh_UE!$E69,IND_TWh_UE!$AE$9:$AE$442)+SUMIF(TER_TWh_UE!$A$9:$A$442,TOT_TWh_UE!$B69&amp;300&amp;"_"&amp;TOT_TWh_UE!$E69,TER_TWh_UE!$AE$9:$AE$442)+SUMIF(RES_TWh_UE!$A$9:$A$1310,TOT_TWh_UE!$B69&amp;400&amp;"_"&amp;TOT_TWh_UE!$E69,RES_TWh_UE!$AE$9:$AE$1310)</f>
        <v>0</v>
      </c>
      <c r="AF69" s="13"/>
      <c r="AG69" s="13"/>
      <c r="AH69" s="46"/>
      <c r="AI69" s="56"/>
      <c r="AJ69" s="96">
        <f>SUMIF(RES_TWh_UE!$A$9:$A$1310,TOT_TWh_UE!$B69&amp;400&amp;"_"&amp;TOT_TWh_UE!$E69,RES_TWh_UE!$AJ$9:$AJ$1310)</f>
        <v>0</v>
      </c>
      <c r="AK69" s="56"/>
      <c r="AL69" s="9" t="str">
        <f>VLOOKUP(F69,Definitions!$B$7:$E$39,4,FALSE)</f>
        <v>EU28</v>
      </c>
    </row>
    <row r="70" spans="1:38">
      <c r="A70" s="36" t="str">
        <f t="shared" si="5"/>
        <v>DE999_6</v>
      </c>
      <c r="B70" t="s">
        <v>28</v>
      </c>
      <c r="C70" t="s">
        <v>273</v>
      </c>
      <c r="D70">
        <v>999</v>
      </c>
      <c r="E70">
        <v>6</v>
      </c>
      <c r="F70" s="25" t="str">
        <f>VLOOKUP(B70,Definitions!$C$7:$D$43,2,FALSE)</f>
        <v>Germany</v>
      </c>
      <c r="G70" t="str">
        <f>VLOOKUP(C70,Definitions!$C$49:$D$57,2,FALSE)</f>
        <v>TOTAL</v>
      </c>
      <c r="H70" t="str">
        <f>VLOOKUP(D70,Definitions!$C$60:$D$104,2,FALSE)</f>
        <v>TOTAL</v>
      </c>
      <c r="J70" s="29" t="str">
        <f>VLOOKUP(E70,Definitions!$C$115:$D$131,2,FALSE)</f>
        <v>Electricity</v>
      </c>
      <c r="K70" s="106"/>
      <c r="L70" s="105"/>
      <c r="M70" s="105">
        <f t="shared" si="6"/>
        <v>147.85984961223289</v>
      </c>
      <c r="N70" s="56"/>
      <c r="O70" s="105"/>
      <c r="P70" s="105">
        <f t="shared" si="7"/>
        <v>147.85984961223289</v>
      </c>
      <c r="Q70" s="105">
        <f t="shared" si="8"/>
        <v>48.258886090636366</v>
      </c>
      <c r="R70" s="103">
        <f t="shared" si="9"/>
        <v>99.600963521596526</v>
      </c>
      <c r="S70" s="96">
        <f>SUMIF(IND_TWh_UE!$A$9:$A$442,TOT_TWh_UE!$B70&amp;200&amp;"_"&amp;TOT_TWh_UE!$E70,IND_TWh_UE!$S$9:$S$442)+SUMIF(TER_TWh_UE!$A$9:$A$442,TOT_TWh_UE!$B70&amp;300&amp;"_"&amp;TOT_TWh_UE!$E70,TER_TWh_UE!$S$9:$S$442)+SUMIF(RES_TWh_UE!$A$9:$A$1310,TOT_TWh_UE!$B70&amp;400&amp;"_"&amp;TOT_TWh_UE!$E70,RES_TWh_UE!$S$9:$S$1310)</f>
        <v>8.6851878983541742</v>
      </c>
      <c r="T70" s="56"/>
      <c r="U70" s="96">
        <f>SUMIF(IND_TWh_UE!$A$9:$A$442,TOT_TWh_UE!$B70&amp;200&amp;"_"&amp;TOT_TWh_UE!$E70,IND_TWh_UE!$U$9:$U$442)+SUMIF(TER_TWh_UE!$A$9:$A$442,TOT_TWh_UE!$B70&amp;300&amp;"_"&amp;TOT_TWh_UE!$E70,TER_TWh_UE!$U$9:$U$442)+SUMIF(RES_TWh_UE!$A$9:$A$1310,TOT_TWh_UE!$B70&amp;400&amp;"_"&amp;TOT_TWh_UE!$E70,RES_TWh_UE!$U$9:$U$1310)</f>
        <v>18.76615386129388</v>
      </c>
      <c r="V70" s="56"/>
      <c r="W70" s="96">
        <f>SUMIF(IND_TWh_UE!$A$9:$A$442,TOT_TWh_UE!$B70&amp;200&amp;"_"&amp;TOT_TWh_UE!$E70,IND_TWh_UE!$W$9:$W$442)+SUMIF(TER_TWh_UE!$A$9:$A$442,TOT_TWh_UE!$B70&amp;300&amp;"_"&amp;TOT_TWh_UE!$E70,TER_TWh_UE!$W$9:$W$442)+SUMIF(RES_TWh_UE!$A$9:$A$1310,TOT_TWh_UE!$B70&amp;400&amp;"_"&amp;TOT_TWh_UE!$E70,RES_TWh_UE!$W$9:$W$1310)</f>
        <v>20.807544330988314</v>
      </c>
      <c r="X70" s="13"/>
      <c r="Y70" s="13"/>
      <c r="Z70" s="13"/>
      <c r="AA70" s="46"/>
      <c r="AB70" s="56"/>
      <c r="AC70" s="96">
        <f>SUMIF(IND_TWh_UE!$A$9:$A$442,TOT_TWh_UE!$B70&amp;200&amp;"_"&amp;TOT_TWh_UE!$E70,IND_TWh_UE!$AC$9:$AC$442)+SUMIF(TER_TWh_UE!$A$9:$A$442,TOT_TWh_UE!$B70&amp;300&amp;"_"&amp;TOT_TWh_UE!$E70,TER_TWh_UE!$AC$9:$AC$442)+SUMIF(RES_TWh_UE!$A$9:$A$1310,TOT_TWh_UE!$B70&amp;400&amp;"_"&amp;TOT_TWh_UE!$E70,RES_TWh_UE!$AC$9:$AC$1310)</f>
        <v>14.806319327149678</v>
      </c>
      <c r="AD70" s="60"/>
      <c r="AE70" s="96">
        <f>SUMIF(IND_TWh_UE!$A$9:$A$442,TOT_TWh_UE!$B70&amp;200&amp;"_"&amp;TOT_TWh_UE!$E70,IND_TWh_UE!$AE$9:$AE$442)+SUMIF(TER_TWh_UE!$A$9:$A$442,TOT_TWh_UE!$B70&amp;300&amp;"_"&amp;TOT_TWh_UE!$E70,TER_TWh_UE!$AE$9:$AE$442)+SUMIF(RES_TWh_UE!$A$9:$A$1310,TOT_TWh_UE!$B70&amp;400&amp;"_"&amp;TOT_TWh_UE!$E70,RES_TWh_UE!$AE$9:$AE$1310)</f>
        <v>84.794644194446846</v>
      </c>
      <c r="AF70" s="13"/>
      <c r="AG70" s="13"/>
      <c r="AH70" s="46"/>
      <c r="AI70" s="56"/>
      <c r="AJ70" s="96">
        <f>SUMIF(RES_TWh_UE!$A$9:$A$1310,TOT_TWh_UE!$B70&amp;400&amp;"_"&amp;TOT_TWh_UE!$E70,RES_TWh_UE!$AJ$9:$AJ$1310)</f>
        <v>14.593955319413391</v>
      </c>
      <c r="AK70" s="56"/>
      <c r="AL70" s="9" t="str">
        <f>VLOOKUP(F70,Definitions!$B$7:$E$39,4,FALSE)</f>
        <v>EU28</v>
      </c>
    </row>
    <row r="71" spans="1:38">
      <c r="A71" s="36" t="str">
        <f t="shared" si="5"/>
        <v>DE999_7</v>
      </c>
      <c r="B71" t="s">
        <v>28</v>
      </c>
      <c r="C71" t="s">
        <v>273</v>
      </c>
      <c r="D71">
        <v>999</v>
      </c>
      <c r="E71">
        <v>7</v>
      </c>
      <c r="F71" s="25" t="str">
        <f>VLOOKUP(B71,Definitions!$C$7:$D$43,2,FALSE)</f>
        <v>Germany</v>
      </c>
      <c r="G71" t="str">
        <f>VLOOKUP(C71,Definitions!$C$49:$D$57,2,FALSE)</f>
        <v>TOTAL</v>
      </c>
      <c r="H71" t="str">
        <f>VLOOKUP(D71,Definitions!$C$60:$D$104,2,FALSE)</f>
        <v>TOTAL</v>
      </c>
      <c r="J71" s="29" t="str">
        <f>VLOOKUP(E71,Definitions!$C$115:$D$131,2,FALSE)</f>
        <v>District heating</v>
      </c>
      <c r="K71" s="106"/>
      <c r="L71" s="105"/>
      <c r="M71" s="105">
        <f t="shared" si="6"/>
        <v>86.145980526957118</v>
      </c>
      <c r="N71" s="56"/>
      <c r="O71" s="105"/>
      <c r="P71" s="105">
        <f t="shared" si="7"/>
        <v>86.145980526957118</v>
      </c>
      <c r="Q71" s="105">
        <f t="shared" si="8"/>
        <v>86.145980526957118</v>
      </c>
      <c r="R71" s="103">
        <f t="shared" si="9"/>
        <v>0</v>
      </c>
      <c r="S71" s="96">
        <f>SUMIF(IND_TWh_UE!$A$9:$A$442,TOT_TWh_UE!$B71&amp;200&amp;"_"&amp;TOT_TWh_UE!$E71,IND_TWh_UE!$S$9:$S$442)+SUMIF(TER_TWh_UE!$A$9:$A$442,TOT_TWh_UE!$B71&amp;300&amp;"_"&amp;TOT_TWh_UE!$E71,TER_TWh_UE!$S$9:$S$442)+SUMIF(RES_TWh_UE!$A$9:$A$1310,TOT_TWh_UE!$B71&amp;400&amp;"_"&amp;TOT_TWh_UE!$E71,RES_TWh_UE!$S$9:$S$1310)</f>
        <v>46.817762003696771</v>
      </c>
      <c r="T71" s="56"/>
      <c r="U71" s="96">
        <f>SUMIF(IND_TWh_UE!$A$9:$A$442,TOT_TWh_UE!$B71&amp;200&amp;"_"&amp;TOT_TWh_UE!$E71,IND_TWh_UE!$U$9:$U$442)+SUMIF(TER_TWh_UE!$A$9:$A$442,TOT_TWh_UE!$B71&amp;300&amp;"_"&amp;TOT_TWh_UE!$E71,TER_TWh_UE!$U$9:$U$442)+SUMIF(RES_TWh_UE!$A$9:$A$1310,TOT_TWh_UE!$B71&amp;400&amp;"_"&amp;TOT_TWh_UE!$E71,RES_TWh_UE!$U$9:$U$1310)</f>
        <v>2.0826492904825415</v>
      </c>
      <c r="V71" s="56"/>
      <c r="W71" s="96">
        <f>SUMIF(IND_TWh_UE!$A$9:$A$442,TOT_TWh_UE!$B71&amp;200&amp;"_"&amp;TOT_TWh_UE!$E71,IND_TWh_UE!$W$9:$W$442)+SUMIF(TER_TWh_UE!$A$9:$A$442,TOT_TWh_UE!$B71&amp;300&amp;"_"&amp;TOT_TWh_UE!$E71,TER_TWh_UE!$W$9:$W$442)+SUMIF(RES_TWh_UE!$A$9:$A$1310,TOT_TWh_UE!$B71&amp;400&amp;"_"&amp;TOT_TWh_UE!$E71,RES_TWh_UE!$W$9:$W$1310)</f>
        <v>37.245569232777797</v>
      </c>
      <c r="X71" s="13"/>
      <c r="Y71" s="13"/>
      <c r="Z71" s="13"/>
      <c r="AA71" s="46"/>
      <c r="AB71" s="56"/>
      <c r="AC71" s="96">
        <f>SUMIF(IND_TWh_UE!$A$9:$A$442,TOT_TWh_UE!$B71&amp;200&amp;"_"&amp;TOT_TWh_UE!$E71,IND_TWh_UE!$AC$9:$AC$442)+SUMIF(TER_TWh_UE!$A$9:$A$442,TOT_TWh_UE!$B71&amp;300&amp;"_"&amp;TOT_TWh_UE!$E71,TER_TWh_UE!$AC$9:$AC$442)+SUMIF(RES_TWh_UE!$A$9:$A$1310,TOT_TWh_UE!$B71&amp;400&amp;"_"&amp;TOT_TWh_UE!$E71,RES_TWh_UE!$AC$9:$AC$1310)</f>
        <v>0</v>
      </c>
      <c r="AD71" s="60"/>
      <c r="AE71" s="96">
        <f>SUMIF(IND_TWh_UE!$A$9:$A$442,TOT_TWh_UE!$B71&amp;200&amp;"_"&amp;TOT_TWh_UE!$E71,IND_TWh_UE!$AE$9:$AE$442)+SUMIF(TER_TWh_UE!$A$9:$A$442,TOT_TWh_UE!$B71&amp;300&amp;"_"&amp;TOT_TWh_UE!$E71,TER_TWh_UE!$AE$9:$AE$442)+SUMIF(RES_TWh_UE!$A$9:$A$1310,TOT_TWh_UE!$B71&amp;400&amp;"_"&amp;TOT_TWh_UE!$E71,RES_TWh_UE!$AE$9:$AE$1310)</f>
        <v>0</v>
      </c>
      <c r="AF71" s="13"/>
      <c r="AG71" s="13"/>
      <c r="AH71" s="46"/>
      <c r="AI71" s="56"/>
      <c r="AJ71" s="96">
        <f>SUMIF(RES_TWh_UE!$A$9:$A$1310,TOT_TWh_UE!$B71&amp;400&amp;"_"&amp;TOT_TWh_UE!$E71,RES_TWh_UE!$AJ$9:$AJ$1310)</f>
        <v>0</v>
      </c>
      <c r="AK71" s="56"/>
      <c r="AL71" s="9" t="str">
        <f>VLOOKUP(F71,Definitions!$B$7:$E$39,4,FALSE)</f>
        <v>EU28</v>
      </c>
    </row>
    <row r="72" spans="1:38">
      <c r="A72" s="36" t="str">
        <f t="shared" si="5"/>
        <v>DE999_8</v>
      </c>
      <c r="B72" t="s">
        <v>28</v>
      </c>
      <c r="C72" t="s">
        <v>273</v>
      </c>
      <c r="D72">
        <v>999</v>
      </c>
      <c r="E72">
        <v>8</v>
      </c>
      <c r="F72" s="25" t="str">
        <f>VLOOKUP(B72,Definitions!$C$7:$D$43,2,FALSE)</f>
        <v>Germany</v>
      </c>
      <c r="G72" t="str">
        <f>VLOOKUP(C72,Definitions!$C$49:$D$57,2,FALSE)</f>
        <v>TOTAL</v>
      </c>
      <c r="H72" t="str">
        <f>VLOOKUP(D72,Definitions!$C$60:$D$104,2,FALSE)</f>
        <v>TOTAL</v>
      </c>
      <c r="J72" s="29" t="str">
        <f>VLOOKUP(E72,Definitions!$C$115:$D$131,2,FALSE)</f>
        <v>Waste non-RES</v>
      </c>
      <c r="K72" s="106"/>
      <c r="L72" s="105"/>
      <c r="M72" s="105">
        <f t="shared" si="6"/>
        <v>7.2997507327777758</v>
      </c>
      <c r="N72" s="56"/>
      <c r="O72" s="105"/>
      <c r="P72" s="105">
        <f t="shared" si="7"/>
        <v>7.2997507327777758</v>
      </c>
      <c r="Q72" s="105">
        <f t="shared" si="8"/>
        <v>7.2997507327777758</v>
      </c>
      <c r="R72" s="103">
        <f t="shared" si="9"/>
        <v>0</v>
      </c>
      <c r="S72" s="96">
        <f>SUMIF(IND_TWh_UE!$A$9:$A$442,TOT_TWh_UE!$B72&amp;200&amp;"_"&amp;TOT_TWh_UE!$E72,IND_TWh_UE!$S$9:$S$442)+SUMIF(TER_TWh_UE!$A$9:$A$442,TOT_TWh_UE!$B72&amp;300&amp;"_"&amp;TOT_TWh_UE!$E72,TER_TWh_UE!$S$9:$S$442)+SUMIF(RES_TWh_UE!$A$9:$A$1310,TOT_TWh_UE!$B72&amp;400&amp;"_"&amp;TOT_TWh_UE!$E72,RES_TWh_UE!$S$9:$S$1310)</f>
        <v>0</v>
      </c>
      <c r="T72" s="56"/>
      <c r="U72" s="96">
        <f>SUMIF(IND_TWh_UE!$A$9:$A$442,TOT_TWh_UE!$B72&amp;200&amp;"_"&amp;TOT_TWh_UE!$E72,IND_TWh_UE!$U$9:$U$442)+SUMIF(TER_TWh_UE!$A$9:$A$442,TOT_TWh_UE!$B72&amp;300&amp;"_"&amp;TOT_TWh_UE!$E72,TER_TWh_UE!$U$9:$U$442)+SUMIF(RES_TWh_UE!$A$9:$A$1310,TOT_TWh_UE!$B72&amp;400&amp;"_"&amp;TOT_TWh_UE!$E72,RES_TWh_UE!$U$9:$U$1310)</f>
        <v>0</v>
      </c>
      <c r="V72" s="56"/>
      <c r="W72" s="96">
        <f>SUMIF(IND_TWh_UE!$A$9:$A$442,TOT_TWh_UE!$B72&amp;200&amp;"_"&amp;TOT_TWh_UE!$E72,IND_TWh_UE!$W$9:$W$442)+SUMIF(TER_TWh_UE!$A$9:$A$442,TOT_TWh_UE!$B72&amp;300&amp;"_"&amp;TOT_TWh_UE!$E72,TER_TWh_UE!$W$9:$W$442)+SUMIF(RES_TWh_UE!$A$9:$A$1310,TOT_TWh_UE!$B72&amp;400&amp;"_"&amp;TOT_TWh_UE!$E72,RES_TWh_UE!$W$9:$W$1310)</f>
        <v>7.2997507327777758</v>
      </c>
      <c r="X72" s="13"/>
      <c r="Y72" s="13"/>
      <c r="Z72" s="13"/>
      <c r="AA72" s="46"/>
      <c r="AB72" s="56"/>
      <c r="AC72" s="96">
        <f>SUMIF(IND_TWh_UE!$A$9:$A$442,TOT_TWh_UE!$B72&amp;200&amp;"_"&amp;TOT_TWh_UE!$E72,IND_TWh_UE!$AC$9:$AC$442)+SUMIF(TER_TWh_UE!$A$9:$A$442,TOT_TWh_UE!$B72&amp;300&amp;"_"&amp;TOT_TWh_UE!$E72,TER_TWh_UE!$AC$9:$AC$442)+SUMIF(RES_TWh_UE!$A$9:$A$1310,TOT_TWh_UE!$B72&amp;400&amp;"_"&amp;TOT_TWh_UE!$E72,RES_TWh_UE!$AC$9:$AC$1310)</f>
        <v>0</v>
      </c>
      <c r="AD72" s="60"/>
      <c r="AE72" s="96">
        <f>SUMIF(IND_TWh_UE!$A$9:$A$442,TOT_TWh_UE!$B72&amp;200&amp;"_"&amp;TOT_TWh_UE!$E72,IND_TWh_UE!$AE$9:$AE$442)+SUMIF(TER_TWh_UE!$A$9:$A$442,TOT_TWh_UE!$B72&amp;300&amp;"_"&amp;TOT_TWh_UE!$E72,TER_TWh_UE!$AE$9:$AE$442)+SUMIF(RES_TWh_UE!$A$9:$A$1310,TOT_TWh_UE!$B72&amp;400&amp;"_"&amp;TOT_TWh_UE!$E72,RES_TWh_UE!$AE$9:$AE$1310)</f>
        <v>0</v>
      </c>
      <c r="AF72" s="13"/>
      <c r="AG72" s="13"/>
      <c r="AH72" s="46"/>
      <c r="AI72" s="56"/>
      <c r="AJ72" s="96">
        <f>SUMIF(RES_TWh_UE!$A$9:$A$1310,TOT_TWh_UE!$B72&amp;400&amp;"_"&amp;TOT_TWh_UE!$E72,RES_TWh_UE!$AJ$9:$AJ$1310)</f>
        <v>0</v>
      </c>
      <c r="AK72" s="56"/>
      <c r="AL72" s="9" t="str">
        <f>VLOOKUP(F72,Definitions!$B$7:$E$39,4,FALSE)</f>
        <v>EU28</v>
      </c>
    </row>
    <row r="73" spans="1:38">
      <c r="A73" s="36" t="str">
        <f t="shared" si="5"/>
        <v>DE999_9</v>
      </c>
      <c r="B73" t="s">
        <v>28</v>
      </c>
      <c r="C73" t="s">
        <v>273</v>
      </c>
      <c r="D73">
        <v>999</v>
      </c>
      <c r="E73">
        <v>9</v>
      </c>
      <c r="F73" s="25" t="str">
        <f>VLOOKUP(B73,Definitions!$C$7:$D$43,2,FALSE)</f>
        <v>Germany</v>
      </c>
      <c r="G73" t="str">
        <f>VLOOKUP(C73,Definitions!$C$49:$D$57,2,FALSE)</f>
        <v>TOTAL</v>
      </c>
      <c r="H73" t="str">
        <f>VLOOKUP(D73,Definitions!$C$60:$D$104,2,FALSE)</f>
        <v>TOTAL</v>
      </c>
      <c r="J73" s="29" t="str">
        <f>VLOOKUP(E73,Definitions!$C$115:$D$131,2,FALSE)</f>
        <v>Waste RES</v>
      </c>
      <c r="K73" s="106"/>
      <c r="L73" s="105"/>
      <c r="M73" s="105">
        <f t="shared" si="6"/>
        <v>1.6748406869444445</v>
      </c>
      <c r="N73" s="56"/>
      <c r="O73" s="105"/>
      <c r="P73" s="105">
        <f t="shared" si="7"/>
        <v>1.6748406869444445</v>
      </c>
      <c r="Q73" s="105">
        <f t="shared" si="8"/>
        <v>1.6748406869444445</v>
      </c>
      <c r="R73" s="103">
        <f t="shared" si="9"/>
        <v>0</v>
      </c>
      <c r="S73" s="96">
        <f>SUMIF(IND_TWh_UE!$A$9:$A$442,TOT_TWh_UE!$B73&amp;200&amp;"_"&amp;TOT_TWh_UE!$E73,IND_TWh_UE!$S$9:$S$442)+SUMIF(TER_TWh_UE!$A$9:$A$442,TOT_TWh_UE!$B73&amp;300&amp;"_"&amp;TOT_TWh_UE!$E73,TER_TWh_UE!$S$9:$S$442)+SUMIF(RES_TWh_UE!$A$9:$A$1310,TOT_TWh_UE!$B73&amp;400&amp;"_"&amp;TOT_TWh_UE!$E73,RES_TWh_UE!$S$9:$S$1310)</f>
        <v>0</v>
      </c>
      <c r="T73" s="56"/>
      <c r="U73" s="96">
        <f>SUMIF(IND_TWh_UE!$A$9:$A$442,TOT_TWh_UE!$B73&amp;200&amp;"_"&amp;TOT_TWh_UE!$E73,IND_TWh_UE!$U$9:$U$442)+SUMIF(TER_TWh_UE!$A$9:$A$442,TOT_TWh_UE!$B73&amp;300&amp;"_"&amp;TOT_TWh_UE!$E73,TER_TWh_UE!$U$9:$U$442)+SUMIF(RES_TWh_UE!$A$9:$A$1310,TOT_TWh_UE!$B73&amp;400&amp;"_"&amp;TOT_TWh_UE!$E73,RES_TWh_UE!$U$9:$U$1310)</f>
        <v>0</v>
      </c>
      <c r="V73" s="56"/>
      <c r="W73" s="96">
        <f>SUMIF(IND_TWh_UE!$A$9:$A$442,TOT_TWh_UE!$B73&amp;200&amp;"_"&amp;TOT_TWh_UE!$E73,IND_TWh_UE!$W$9:$W$442)+SUMIF(TER_TWh_UE!$A$9:$A$442,TOT_TWh_UE!$B73&amp;300&amp;"_"&amp;TOT_TWh_UE!$E73,TER_TWh_UE!$W$9:$W$442)+SUMIF(RES_TWh_UE!$A$9:$A$1310,TOT_TWh_UE!$B73&amp;400&amp;"_"&amp;TOT_TWh_UE!$E73,RES_TWh_UE!$W$9:$W$1310)</f>
        <v>1.6748406869444445</v>
      </c>
      <c r="X73" s="13"/>
      <c r="Y73" s="13"/>
      <c r="Z73" s="13"/>
      <c r="AA73" s="46"/>
      <c r="AB73" s="56"/>
      <c r="AC73" s="96">
        <f>SUMIF(IND_TWh_UE!$A$9:$A$442,TOT_TWh_UE!$B73&amp;200&amp;"_"&amp;TOT_TWh_UE!$E73,IND_TWh_UE!$AC$9:$AC$442)+SUMIF(TER_TWh_UE!$A$9:$A$442,TOT_TWh_UE!$B73&amp;300&amp;"_"&amp;TOT_TWh_UE!$E73,TER_TWh_UE!$AC$9:$AC$442)+SUMIF(RES_TWh_UE!$A$9:$A$1310,TOT_TWh_UE!$B73&amp;400&amp;"_"&amp;TOT_TWh_UE!$E73,RES_TWh_UE!$AC$9:$AC$1310)</f>
        <v>0</v>
      </c>
      <c r="AD73" s="60"/>
      <c r="AE73" s="96">
        <f>SUMIF(IND_TWh_UE!$A$9:$A$442,TOT_TWh_UE!$B73&amp;200&amp;"_"&amp;TOT_TWh_UE!$E73,IND_TWh_UE!$AE$9:$AE$442)+SUMIF(TER_TWh_UE!$A$9:$A$442,TOT_TWh_UE!$B73&amp;300&amp;"_"&amp;TOT_TWh_UE!$E73,TER_TWh_UE!$AE$9:$AE$442)+SUMIF(RES_TWh_UE!$A$9:$A$1310,TOT_TWh_UE!$B73&amp;400&amp;"_"&amp;TOT_TWh_UE!$E73,RES_TWh_UE!$AE$9:$AE$1310)</f>
        <v>0</v>
      </c>
      <c r="AF73" s="13"/>
      <c r="AG73" s="13"/>
      <c r="AH73" s="46"/>
      <c r="AI73" s="56"/>
      <c r="AJ73" s="96">
        <f>SUMIF(RES_TWh_UE!$A$9:$A$1310,TOT_TWh_UE!$B73&amp;400&amp;"_"&amp;TOT_TWh_UE!$E73,RES_TWh_UE!$AJ$9:$AJ$1310)</f>
        <v>0</v>
      </c>
      <c r="AK73" s="56"/>
      <c r="AL73" s="9" t="str">
        <f>VLOOKUP(F73,Definitions!$B$7:$E$39,4,FALSE)</f>
        <v>EU28</v>
      </c>
    </row>
    <row r="74" spans="1:38">
      <c r="A74" s="36" t="str">
        <f t="shared" si="5"/>
        <v>DE999_51</v>
      </c>
      <c r="B74" t="s">
        <v>28</v>
      </c>
      <c r="C74" t="s">
        <v>273</v>
      </c>
      <c r="D74">
        <v>999</v>
      </c>
      <c r="E74">
        <v>51</v>
      </c>
      <c r="F74" s="25" t="str">
        <f>VLOOKUP(B74,Definitions!$C$7:$D$43,2,FALSE)</f>
        <v>Germany</v>
      </c>
      <c r="G74" t="str">
        <f>VLOOKUP(C74,Definitions!$C$49:$D$57,2,FALSE)</f>
        <v>TOTAL</v>
      </c>
      <c r="H74" t="str">
        <f>VLOOKUP(D74,Definitions!$C$60:$D$104,2,FALSE)</f>
        <v>TOTAL</v>
      </c>
      <c r="J74" s="29" t="str">
        <f>VLOOKUP(E74,Definitions!$C$115:$D$131,2,FALSE)</f>
        <v>Biomass</v>
      </c>
      <c r="K74" s="106"/>
      <c r="L74" s="105"/>
      <c r="M74" s="105">
        <f t="shared" si="6"/>
        <v>59.76713380008421</v>
      </c>
      <c r="N74" s="56"/>
      <c r="O74" s="105"/>
      <c r="P74" s="105">
        <f t="shared" si="7"/>
        <v>59.76713380008421</v>
      </c>
      <c r="Q74" s="105">
        <f t="shared" si="8"/>
        <v>59.76713380008421</v>
      </c>
      <c r="R74" s="103">
        <f t="shared" si="9"/>
        <v>0</v>
      </c>
      <c r="S74" s="96">
        <f>SUMIF(IND_TWh_UE!$A$9:$A$442,TOT_TWh_UE!$B74&amp;200&amp;"_"&amp;TOT_TWh_UE!$E74,IND_TWh_UE!$S$9:$S$442)+SUMIF(TER_TWh_UE!$A$9:$A$442,TOT_TWh_UE!$B74&amp;300&amp;"_"&amp;TOT_TWh_UE!$E74,TER_TWh_UE!$S$9:$S$442)+SUMIF(RES_TWh_UE!$A$9:$A$1310,TOT_TWh_UE!$B74&amp;400&amp;"_"&amp;TOT_TWh_UE!$E74,RES_TWh_UE!$S$9:$S$1310)</f>
        <v>41.487243030304199</v>
      </c>
      <c r="T74" s="56"/>
      <c r="U74" s="96">
        <f>SUMIF(IND_TWh_UE!$A$9:$A$442,TOT_TWh_UE!$B74&amp;200&amp;"_"&amp;TOT_TWh_UE!$E74,IND_TWh_UE!$U$9:$U$442)+SUMIF(TER_TWh_UE!$A$9:$A$442,TOT_TWh_UE!$B74&amp;300&amp;"_"&amp;TOT_TWh_UE!$E74,TER_TWh_UE!$U$9:$U$442)+SUMIF(RES_TWh_UE!$A$9:$A$1310,TOT_TWh_UE!$B74&amp;400&amp;"_"&amp;TOT_TWh_UE!$E74,RES_TWh_UE!$U$9:$U$1310)</f>
        <v>2.9123868828355732</v>
      </c>
      <c r="V74" s="56"/>
      <c r="W74" s="96">
        <f>SUMIF(IND_TWh_UE!$A$9:$A$442,TOT_TWh_UE!$B74&amp;200&amp;"_"&amp;TOT_TWh_UE!$E74,IND_TWh_UE!$W$9:$W$442)+SUMIF(TER_TWh_UE!$A$9:$A$442,TOT_TWh_UE!$B74&amp;300&amp;"_"&amp;TOT_TWh_UE!$E74,TER_TWh_UE!$W$9:$W$442)+SUMIF(RES_TWh_UE!$A$9:$A$1310,TOT_TWh_UE!$B74&amp;400&amp;"_"&amp;TOT_TWh_UE!$E74,RES_TWh_UE!$W$9:$W$1310)</f>
        <v>15.367503886944437</v>
      </c>
      <c r="X74" s="13"/>
      <c r="Y74" s="13"/>
      <c r="Z74" s="13"/>
      <c r="AA74" s="46"/>
      <c r="AB74" s="56"/>
      <c r="AC74" s="96">
        <f>SUMIF(IND_TWh_UE!$A$9:$A$442,TOT_TWh_UE!$B74&amp;200&amp;"_"&amp;TOT_TWh_UE!$E74,IND_TWh_UE!$AC$9:$AC$442)+SUMIF(TER_TWh_UE!$A$9:$A$442,TOT_TWh_UE!$B74&amp;300&amp;"_"&amp;TOT_TWh_UE!$E74,TER_TWh_UE!$AC$9:$AC$442)+SUMIF(RES_TWh_UE!$A$9:$A$1310,TOT_TWh_UE!$B74&amp;400&amp;"_"&amp;TOT_TWh_UE!$E74,RES_TWh_UE!$AC$9:$AC$1310)</f>
        <v>0</v>
      </c>
      <c r="AD74" s="60"/>
      <c r="AE74" s="96">
        <f>SUMIF(IND_TWh_UE!$A$9:$A$442,TOT_TWh_UE!$B74&amp;200&amp;"_"&amp;TOT_TWh_UE!$E74,IND_TWh_UE!$AE$9:$AE$442)+SUMIF(TER_TWh_UE!$A$9:$A$442,TOT_TWh_UE!$B74&amp;300&amp;"_"&amp;TOT_TWh_UE!$E74,TER_TWh_UE!$AE$9:$AE$442)+SUMIF(RES_TWh_UE!$A$9:$A$1310,TOT_TWh_UE!$B74&amp;400&amp;"_"&amp;TOT_TWh_UE!$E74,RES_TWh_UE!$AE$9:$AE$1310)</f>
        <v>0</v>
      </c>
      <c r="AF74" s="13"/>
      <c r="AG74" s="13"/>
      <c r="AH74" s="46"/>
      <c r="AI74" s="56"/>
      <c r="AJ74" s="96">
        <f>SUMIF(RES_TWh_UE!$A$9:$A$1310,TOT_TWh_UE!$B74&amp;400&amp;"_"&amp;TOT_TWh_UE!$E74,RES_TWh_UE!$AJ$9:$AJ$1310)</f>
        <v>0</v>
      </c>
      <c r="AK74" s="56"/>
      <c r="AL74" s="9" t="str">
        <f>VLOOKUP(F74,Definitions!$B$7:$E$39,4,FALSE)</f>
        <v>EU28</v>
      </c>
    </row>
    <row r="75" spans="1:38">
      <c r="A75" s="36" t="str">
        <f t="shared" si="5"/>
        <v>DE999_52</v>
      </c>
      <c r="B75" t="s">
        <v>28</v>
      </c>
      <c r="C75" t="s">
        <v>273</v>
      </c>
      <c r="D75">
        <v>999</v>
      </c>
      <c r="E75">
        <v>52</v>
      </c>
      <c r="F75" s="25" t="str">
        <f>VLOOKUP(B75,Definitions!$C$7:$D$43,2,FALSE)</f>
        <v>Germany</v>
      </c>
      <c r="G75" t="str">
        <f>VLOOKUP(C75,Definitions!$C$49:$D$57,2,FALSE)</f>
        <v>TOTAL</v>
      </c>
      <c r="H75" t="str">
        <f>VLOOKUP(D75,Definitions!$C$60:$D$104,2,FALSE)</f>
        <v>TOTAL</v>
      </c>
      <c r="J75" s="29" t="str">
        <f>VLOOKUP(E75,Definitions!$C$115:$D$131,2,FALSE)</f>
        <v>Geothermal</v>
      </c>
      <c r="K75" s="106"/>
      <c r="L75" s="105"/>
      <c r="M75" s="105">
        <f t="shared" si="6"/>
        <v>0.22466127060272534</v>
      </c>
      <c r="N75" s="56"/>
      <c r="O75" s="105"/>
      <c r="P75" s="105">
        <f t="shared" si="7"/>
        <v>0.22466127060272534</v>
      </c>
      <c r="Q75" s="105">
        <f t="shared" si="8"/>
        <v>0.22466127060272534</v>
      </c>
      <c r="R75" s="103">
        <f t="shared" si="9"/>
        <v>0</v>
      </c>
      <c r="S75" s="96">
        <f>SUMIF(IND_TWh_UE!$A$9:$A$442,TOT_TWh_UE!$B75&amp;200&amp;"_"&amp;TOT_TWh_UE!$E75,IND_TWh_UE!$S$9:$S$442)+SUMIF(TER_TWh_UE!$A$9:$A$442,TOT_TWh_UE!$B75&amp;300&amp;"_"&amp;TOT_TWh_UE!$E75,TER_TWh_UE!$S$9:$S$442)+SUMIF(RES_TWh_UE!$A$9:$A$1310,TOT_TWh_UE!$B75&amp;400&amp;"_"&amp;TOT_TWh_UE!$E75,RES_TWh_UE!$S$9:$S$1310)</f>
        <v>0.21066402500062004</v>
      </c>
      <c r="T75" s="56"/>
      <c r="U75" s="96">
        <f>SUMIF(IND_TWh_UE!$A$9:$A$442,TOT_TWh_UE!$B75&amp;200&amp;"_"&amp;TOT_TWh_UE!$E75,IND_TWh_UE!$U$9:$U$442)+SUMIF(TER_TWh_UE!$A$9:$A$442,TOT_TWh_UE!$B75&amp;300&amp;"_"&amp;TOT_TWh_UE!$E75,TER_TWh_UE!$U$9:$U$442)+SUMIF(RES_TWh_UE!$A$9:$A$1310,TOT_TWh_UE!$B75&amp;400&amp;"_"&amp;TOT_TWh_UE!$E75,RES_TWh_UE!$U$9:$U$1310)</f>
        <v>1.399724560210531E-2</v>
      </c>
      <c r="V75" s="56"/>
      <c r="W75" s="96">
        <f>SUMIF(IND_TWh_UE!$A$9:$A$442,TOT_TWh_UE!$B75&amp;200&amp;"_"&amp;TOT_TWh_UE!$E75,IND_TWh_UE!$W$9:$W$442)+SUMIF(TER_TWh_UE!$A$9:$A$442,TOT_TWh_UE!$B75&amp;300&amp;"_"&amp;TOT_TWh_UE!$E75,TER_TWh_UE!$W$9:$W$442)+SUMIF(RES_TWh_UE!$A$9:$A$1310,TOT_TWh_UE!$B75&amp;400&amp;"_"&amp;TOT_TWh_UE!$E75,RES_TWh_UE!$W$9:$W$1310)</f>
        <v>0</v>
      </c>
      <c r="X75" s="13"/>
      <c r="Y75" s="13"/>
      <c r="Z75" s="13"/>
      <c r="AA75" s="46"/>
      <c r="AB75" s="56"/>
      <c r="AC75" s="96">
        <f>SUMIF(IND_TWh_UE!$A$9:$A$442,TOT_TWh_UE!$B75&amp;200&amp;"_"&amp;TOT_TWh_UE!$E75,IND_TWh_UE!$AC$9:$AC$442)+SUMIF(TER_TWh_UE!$A$9:$A$442,TOT_TWh_UE!$B75&amp;300&amp;"_"&amp;TOT_TWh_UE!$E75,TER_TWh_UE!$AC$9:$AC$442)+SUMIF(RES_TWh_UE!$A$9:$A$1310,TOT_TWh_UE!$B75&amp;400&amp;"_"&amp;TOT_TWh_UE!$E75,RES_TWh_UE!$AC$9:$AC$1310)</f>
        <v>0</v>
      </c>
      <c r="AD75" s="60"/>
      <c r="AE75" s="96">
        <f>SUMIF(IND_TWh_UE!$A$9:$A$442,TOT_TWh_UE!$B75&amp;200&amp;"_"&amp;TOT_TWh_UE!$E75,IND_TWh_UE!$AE$9:$AE$442)+SUMIF(TER_TWh_UE!$A$9:$A$442,TOT_TWh_UE!$B75&amp;300&amp;"_"&amp;TOT_TWh_UE!$E75,TER_TWh_UE!$AE$9:$AE$442)+SUMIF(RES_TWh_UE!$A$9:$A$1310,TOT_TWh_UE!$B75&amp;400&amp;"_"&amp;TOT_TWh_UE!$E75,RES_TWh_UE!$AE$9:$AE$1310)</f>
        <v>0</v>
      </c>
      <c r="AF75" s="13"/>
      <c r="AG75" s="13"/>
      <c r="AH75" s="46"/>
      <c r="AI75" s="56"/>
      <c r="AJ75" s="96">
        <f>SUMIF(RES_TWh_UE!$A$9:$A$1310,TOT_TWh_UE!$B75&amp;400&amp;"_"&amp;TOT_TWh_UE!$E75,RES_TWh_UE!$AJ$9:$AJ$1310)</f>
        <v>0</v>
      </c>
      <c r="AK75" s="56"/>
      <c r="AL75" s="9" t="str">
        <f>VLOOKUP(F75,Definitions!$B$7:$E$39,4,FALSE)</f>
        <v>EU28</v>
      </c>
    </row>
    <row r="76" spans="1:38">
      <c r="A76" s="36" t="str">
        <f t="shared" si="5"/>
        <v>DE999_53</v>
      </c>
      <c r="B76" t="s">
        <v>28</v>
      </c>
      <c r="C76" t="s">
        <v>273</v>
      </c>
      <c r="D76">
        <v>999</v>
      </c>
      <c r="E76">
        <v>53</v>
      </c>
      <c r="F76" s="25" t="str">
        <f>VLOOKUP(B76,Definitions!$C$7:$D$43,2,FALSE)</f>
        <v>Germany</v>
      </c>
      <c r="G76" t="str">
        <f>VLOOKUP(C76,Definitions!$C$49:$D$57,2,FALSE)</f>
        <v>TOTAL</v>
      </c>
      <c r="H76" t="str">
        <f>VLOOKUP(D76,Definitions!$C$60:$D$104,2,FALSE)</f>
        <v>TOTAL</v>
      </c>
      <c r="J76" s="29" t="str">
        <f>VLOOKUP(E76,Definitions!$C$115:$D$131,2,FALSE)</f>
        <v>Solar energy</v>
      </c>
      <c r="K76" s="106"/>
      <c r="L76" s="105"/>
      <c r="M76" s="105">
        <f t="shared" si="6"/>
        <v>6.1352326258194347</v>
      </c>
      <c r="N76" s="56"/>
      <c r="O76" s="105"/>
      <c r="P76" s="105">
        <f t="shared" si="7"/>
        <v>6.1352326258194347</v>
      </c>
      <c r="Q76" s="105">
        <f t="shared" si="8"/>
        <v>6.1352326258194347</v>
      </c>
      <c r="R76" s="103">
        <f t="shared" si="9"/>
        <v>0</v>
      </c>
      <c r="S76" s="96">
        <f>SUMIF(IND_TWh_UE!$A$9:$A$442,TOT_TWh_UE!$B76&amp;200&amp;"_"&amp;TOT_TWh_UE!$E76,IND_TWh_UE!$S$9:$S$442)+SUMIF(TER_TWh_UE!$A$9:$A$442,TOT_TWh_UE!$B76&amp;300&amp;"_"&amp;TOT_TWh_UE!$E76,TER_TWh_UE!$S$9:$S$442)+SUMIF(RES_TWh_UE!$A$9:$A$1310,TOT_TWh_UE!$B76&amp;400&amp;"_"&amp;TOT_TWh_UE!$E76,RES_TWh_UE!$S$9:$S$1310)</f>
        <v>5.8209996734141916</v>
      </c>
      <c r="T76" s="56"/>
      <c r="U76" s="96">
        <f>SUMIF(IND_TWh_UE!$A$9:$A$442,TOT_TWh_UE!$B76&amp;200&amp;"_"&amp;TOT_TWh_UE!$E76,IND_TWh_UE!$U$9:$U$442)+SUMIF(TER_TWh_UE!$A$9:$A$442,TOT_TWh_UE!$B76&amp;300&amp;"_"&amp;TOT_TWh_UE!$E76,TER_TWh_UE!$U$9:$U$442)+SUMIF(RES_TWh_UE!$A$9:$A$1310,TOT_TWh_UE!$B76&amp;400&amp;"_"&amp;TOT_TWh_UE!$E76,RES_TWh_UE!$U$9:$U$1310)</f>
        <v>0.31423295240524318</v>
      </c>
      <c r="V76" s="56"/>
      <c r="W76" s="96">
        <f>SUMIF(IND_TWh_UE!$A$9:$A$442,TOT_TWh_UE!$B76&amp;200&amp;"_"&amp;TOT_TWh_UE!$E76,IND_TWh_UE!$W$9:$W$442)+SUMIF(TER_TWh_UE!$A$9:$A$442,TOT_TWh_UE!$B76&amp;300&amp;"_"&amp;TOT_TWh_UE!$E76,TER_TWh_UE!$W$9:$W$442)+SUMIF(RES_TWh_UE!$A$9:$A$1310,TOT_TWh_UE!$B76&amp;400&amp;"_"&amp;TOT_TWh_UE!$E76,RES_TWh_UE!$W$9:$W$1310)</f>
        <v>0</v>
      </c>
      <c r="X76" s="13"/>
      <c r="Y76" s="13"/>
      <c r="Z76" s="13"/>
      <c r="AA76" s="46"/>
      <c r="AB76" s="56"/>
      <c r="AC76" s="96">
        <f>SUMIF(IND_TWh_UE!$A$9:$A$442,TOT_TWh_UE!$B76&amp;200&amp;"_"&amp;TOT_TWh_UE!$E76,IND_TWh_UE!$AC$9:$AC$442)+SUMIF(TER_TWh_UE!$A$9:$A$442,TOT_TWh_UE!$B76&amp;300&amp;"_"&amp;TOT_TWh_UE!$E76,TER_TWh_UE!$AC$9:$AC$442)+SUMIF(RES_TWh_UE!$A$9:$A$1310,TOT_TWh_UE!$B76&amp;400&amp;"_"&amp;TOT_TWh_UE!$E76,RES_TWh_UE!$AC$9:$AC$1310)</f>
        <v>0</v>
      </c>
      <c r="AD76" s="60"/>
      <c r="AE76" s="96">
        <f>SUMIF(IND_TWh_UE!$A$9:$A$442,TOT_TWh_UE!$B76&amp;200&amp;"_"&amp;TOT_TWh_UE!$E76,IND_TWh_UE!$AE$9:$AE$442)+SUMIF(TER_TWh_UE!$A$9:$A$442,TOT_TWh_UE!$B76&amp;300&amp;"_"&amp;TOT_TWh_UE!$E76,TER_TWh_UE!$AE$9:$AE$442)+SUMIF(RES_TWh_UE!$A$9:$A$1310,TOT_TWh_UE!$B76&amp;400&amp;"_"&amp;TOT_TWh_UE!$E76,RES_TWh_UE!$AE$9:$AE$1310)</f>
        <v>0</v>
      </c>
      <c r="AF76" s="13"/>
      <c r="AG76" s="13"/>
      <c r="AH76" s="46"/>
      <c r="AI76" s="56"/>
      <c r="AJ76" s="96">
        <f>SUMIF(RES_TWh_UE!$A$9:$A$1310,TOT_TWh_UE!$B76&amp;400&amp;"_"&amp;TOT_TWh_UE!$E76,RES_TWh_UE!$AJ$9:$AJ$1310)</f>
        <v>0</v>
      </c>
      <c r="AK76" s="56"/>
      <c r="AL76" s="9" t="str">
        <f>VLOOKUP(F76,Definitions!$B$7:$E$39,4,FALSE)</f>
        <v>EU28</v>
      </c>
    </row>
    <row r="77" spans="1:38">
      <c r="A77" s="36" t="str">
        <f t="shared" si="5"/>
        <v>DE999_58</v>
      </c>
      <c r="B77" t="s">
        <v>28</v>
      </c>
      <c r="C77" t="s">
        <v>273</v>
      </c>
      <c r="D77">
        <v>999</v>
      </c>
      <c r="E77">
        <v>58</v>
      </c>
      <c r="F77" s="25" t="str">
        <f>VLOOKUP(B77,Definitions!$C$7:$D$43,2,FALSE)</f>
        <v>Germany</v>
      </c>
      <c r="G77" t="str">
        <f>VLOOKUP(C77,Definitions!$C$49:$D$57,2,FALSE)</f>
        <v>TOTAL</v>
      </c>
      <c r="H77" t="str">
        <f>VLOOKUP(D77,Definitions!$C$60:$D$104,2,FALSE)</f>
        <v>TOTAL</v>
      </c>
      <c r="J77" s="29" t="str">
        <f>VLOOKUP(E77,Definitions!$C$115:$D$131,2,FALSE)</f>
        <v>Ambient heat total</v>
      </c>
      <c r="K77" s="106"/>
      <c r="L77" s="105"/>
      <c r="M77" s="105">
        <f t="shared" si="6"/>
        <v>7.3604455179127317</v>
      </c>
      <c r="N77" s="56"/>
      <c r="O77" s="105"/>
      <c r="P77" s="105">
        <f t="shared" si="7"/>
        <v>7.3604455179127317</v>
      </c>
      <c r="Q77" s="105">
        <f t="shared" si="8"/>
        <v>7.3604455179127317</v>
      </c>
      <c r="R77" s="103">
        <f t="shared" si="9"/>
        <v>0</v>
      </c>
      <c r="S77" s="96">
        <f>SUMIF(IND_TWh_UE!$A$9:$A$442,TOT_TWh_UE!$B77&amp;200&amp;"_"&amp;TOT_TWh_UE!$E77,IND_TWh_UE!$S$9:$S$442)+SUMIF(TER_TWh_UE!$A$9:$A$442,TOT_TWh_UE!$B77&amp;300&amp;"_"&amp;TOT_TWh_UE!$E77,TER_TWh_UE!$S$9:$S$442)+SUMIF(RES_TWh_UE!$A$9:$A$1310,TOT_TWh_UE!$B77&amp;400&amp;"_"&amp;TOT_TWh_UE!$E77,RES_TWh_UE!$S$9:$S$1310)</f>
        <v>6.8611565986860263</v>
      </c>
      <c r="T77" s="56"/>
      <c r="U77" s="96">
        <f>SUMIF(IND_TWh_UE!$A$9:$A$442,TOT_TWh_UE!$B77&amp;200&amp;"_"&amp;TOT_TWh_UE!$E77,IND_TWh_UE!$U$9:$U$442)+SUMIF(TER_TWh_UE!$A$9:$A$442,TOT_TWh_UE!$B77&amp;300&amp;"_"&amp;TOT_TWh_UE!$E77,TER_TWh_UE!$U$9:$U$442)+SUMIF(RES_TWh_UE!$A$9:$A$1310,TOT_TWh_UE!$B77&amp;400&amp;"_"&amp;TOT_TWh_UE!$E77,RES_TWh_UE!$U$9:$U$1310)</f>
        <v>0.49928891922670515</v>
      </c>
      <c r="V77" s="56"/>
      <c r="W77" s="96">
        <f>SUMIF(IND_TWh_UE!$A$9:$A$442,TOT_TWh_UE!$B77&amp;200&amp;"_"&amp;TOT_TWh_UE!$E77,IND_TWh_UE!$W$9:$W$442)+SUMIF(TER_TWh_UE!$A$9:$A$442,TOT_TWh_UE!$B77&amp;300&amp;"_"&amp;TOT_TWh_UE!$E77,TER_TWh_UE!$W$9:$W$442)+SUMIF(RES_TWh_UE!$A$9:$A$1310,TOT_TWh_UE!$B77&amp;400&amp;"_"&amp;TOT_TWh_UE!$E77,RES_TWh_UE!$W$9:$W$1310)</f>
        <v>0</v>
      </c>
      <c r="X77" s="13"/>
      <c r="Y77" s="13"/>
      <c r="Z77" s="13"/>
      <c r="AA77" s="46"/>
      <c r="AB77" s="56"/>
      <c r="AC77" s="96">
        <f>SUMIF(IND_TWh_UE!$A$9:$A$442,TOT_TWh_UE!$B77&amp;200&amp;"_"&amp;TOT_TWh_UE!$E77,IND_TWh_UE!$AC$9:$AC$442)+SUMIF(TER_TWh_UE!$A$9:$A$442,TOT_TWh_UE!$B77&amp;300&amp;"_"&amp;TOT_TWh_UE!$E77,TER_TWh_UE!$AC$9:$AC$442)+SUMIF(RES_TWh_UE!$A$9:$A$1310,TOT_TWh_UE!$B77&amp;400&amp;"_"&amp;TOT_TWh_UE!$E77,RES_TWh_UE!$AC$9:$AC$1310)</f>
        <v>0</v>
      </c>
      <c r="AD77" s="60"/>
      <c r="AE77" s="96">
        <f>SUMIF(IND_TWh_UE!$A$9:$A$442,TOT_TWh_UE!$B77&amp;200&amp;"_"&amp;TOT_TWh_UE!$E77,IND_TWh_UE!$AE$9:$AE$442)+SUMIF(TER_TWh_UE!$A$9:$A$442,TOT_TWh_UE!$B77&amp;300&amp;"_"&amp;TOT_TWh_UE!$E77,TER_TWh_UE!$AE$9:$AE$442)+SUMIF(RES_TWh_UE!$A$9:$A$1310,TOT_TWh_UE!$B77&amp;400&amp;"_"&amp;TOT_TWh_UE!$E77,RES_TWh_UE!$AE$9:$AE$1310)</f>
        <v>0</v>
      </c>
      <c r="AF77" s="13"/>
      <c r="AG77" s="13"/>
      <c r="AH77" s="46"/>
      <c r="AI77" s="56"/>
      <c r="AJ77" s="96">
        <f>SUMIF(RES_TWh_UE!$A$9:$A$1310,TOT_TWh_UE!$B77&amp;400&amp;"_"&amp;TOT_TWh_UE!$E77,RES_TWh_UE!$AJ$9:$AJ$1310)</f>
        <v>0</v>
      </c>
      <c r="AK77" s="56"/>
      <c r="AL77" s="9" t="str">
        <f>VLOOKUP(F77,Definitions!$B$7:$E$39,4,FALSE)</f>
        <v>EU28</v>
      </c>
    </row>
    <row r="78" spans="1:38">
      <c r="A78" s="36" t="str">
        <f t="shared" si="5"/>
        <v>DE999_55</v>
      </c>
      <c r="B78" t="s">
        <v>28</v>
      </c>
      <c r="C78" t="s">
        <v>273</v>
      </c>
      <c r="D78">
        <v>999</v>
      </c>
      <c r="E78">
        <v>55</v>
      </c>
      <c r="F78" s="25" t="str">
        <f>VLOOKUP(B78,Definitions!$C$7:$D$43,2,FALSE)</f>
        <v>Germany</v>
      </c>
      <c r="G78" t="str">
        <f>VLOOKUP(C78,Definitions!$C$49:$D$57,2,FALSE)</f>
        <v>TOTAL</v>
      </c>
      <c r="H78" t="str">
        <f>VLOOKUP(D78,Definitions!$C$60:$D$104,2,FALSE)</f>
        <v>TOTAL</v>
      </c>
      <c r="J78" s="29" t="str">
        <f>VLOOKUP(E78,Definitions!$C$115:$D$131,2,FALSE)</f>
        <v xml:space="preserve">Other RES </v>
      </c>
      <c r="K78" s="106"/>
      <c r="L78" s="105"/>
      <c r="M78" s="105">
        <f t="shared" si="6"/>
        <v>0</v>
      </c>
      <c r="N78" s="56"/>
      <c r="O78" s="105"/>
      <c r="P78" s="105">
        <f t="shared" si="7"/>
        <v>0</v>
      </c>
      <c r="Q78" s="105">
        <f t="shared" si="8"/>
        <v>0</v>
      </c>
      <c r="R78" s="103">
        <f t="shared" si="9"/>
        <v>0</v>
      </c>
      <c r="S78" s="96">
        <f>SUMIF(IND_TWh_UE!$A$9:$A$442,TOT_TWh_UE!$B78&amp;200&amp;"_"&amp;TOT_TWh_UE!$E78,IND_TWh_UE!$S$9:$S$442)+SUMIF(TER_TWh_UE!$A$9:$A$442,TOT_TWh_UE!$B78&amp;300&amp;"_"&amp;TOT_TWh_UE!$E78,TER_TWh_UE!$S$9:$S$442)+SUMIF(RES_TWh_UE!$A$9:$A$1310,TOT_TWh_UE!$B78&amp;400&amp;"_"&amp;TOT_TWh_UE!$E78,RES_TWh_UE!$S$9:$S$1310)</f>
        <v>0</v>
      </c>
      <c r="T78" s="56"/>
      <c r="U78" s="96">
        <f>SUMIF(IND_TWh_UE!$A$9:$A$442,TOT_TWh_UE!$B78&amp;200&amp;"_"&amp;TOT_TWh_UE!$E78,IND_TWh_UE!$U$9:$U$442)+SUMIF(TER_TWh_UE!$A$9:$A$442,TOT_TWh_UE!$B78&amp;300&amp;"_"&amp;TOT_TWh_UE!$E78,TER_TWh_UE!$U$9:$U$442)+SUMIF(RES_TWh_UE!$A$9:$A$1310,TOT_TWh_UE!$B78&amp;400&amp;"_"&amp;TOT_TWh_UE!$E78,RES_TWh_UE!$U$9:$U$1310)</f>
        <v>0</v>
      </c>
      <c r="V78" s="56"/>
      <c r="W78" s="96">
        <f>SUMIF(IND_TWh_UE!$A$9:$A$442,TOT_TWh_UE!$B78&amp;200&amp;"_"&amp;TOT_TWh_UE!$E78,IND_TWh_UE!$W$9:$W$442)+SUMIF(TER_TWh_UE!$A$9:$A$442,TOT_TWh_UE!$B78&amp;300&amp;"_"&amp;TOT_TWh_UE!$E78,TER_TWh_UE!$W$9:$W$442)+SUMIF(RES_TWh_UE!$A$9:$A$1310,TOT_TWh_UE!$B78&amp;400&amp;"_"&amp;TOT_TWh_UE!$E78,RES_TWh_UE!$W$9:$W$1310)</f>
        <v>0</v>
      </c>
      <c r="X78" s="13"/>
      <c r="Y78" s="13"/>
      <c r="Z78" s="13"/>
      <c r="AA78" s="46"/>
      <c r="AB78" s="56"/>
      <c r="AC78" s="96">
        <f>SUMIF(IND_TWh_UE!$A$9:$A$442,TOT_TWh_UE!$B78&amp;200&amp;"_"&amp;TOT_TWh_UE!$E78,IND_TWh_UE!$AC$9:$AC$442)+SUMIF(TER_TWh_UE!$A$9:$A$442,TOT_TWh_UE!$B78&amp;300&amp;"_"&amp;TOT_TWh_UE!$E78,TER_TWh_UE!$AC$9:$AC$442)+SUMIF(RES_TWh_UE!$A$9:$A$1310,TOT_TWh_UE!$B78&amp;400&amp;"_"&amp;TOT_TWh_UE!$E78,RES_TWh_UE!$AC$9:$AC$1310)</f>
        <v>0</v>
      </c>
      <c r="AD78" s="60"/>
      <c r="AE78" s="96">
        <f>SUMIF(IND_TWh_UE!$A$9:$A$442,TOT_TWh_UE!$B78&amp;200&amp;"_"&amp;TOT_TWh_UE!$E78,IND_TWh_UE!$AE$9:$AE$442)+SUMIF(TER_TWh_UE!$A$9:$A$442,TOT_TWh_UE!$B78&amp;300&amp;"_"&amp;TOT_TWh_UE!$E78,TER_TWh_UE!$AE$9:$AE$442)+SUMIF(RES_TWh_UE!$A$9:$A$1310,TOT_TWh_UE!$B78&amp;400&amp;"_"&amp;TOT_TWh_UE!$E78,RES_TWh_UE!$AE$9:$AE$1310)</f>
        <v>0</v>
      </c>
      <c r="AF78" s="13"/>
      <c r="AG78" s="13"/>
      <c r="AH78" s="46"/>
      <c r="AI78" s="56"/>
      <c r="AJ78" s="96">
        <f>SUMIF(RES_TWh_UE!$A$9:$A$1310,TOT_TWh_UE!$B78&amp;400&amp;"_"&amp;TOT_TWh_UE!$E78,RES_TWh_UE!$AJ$9:$AJ$1310)</f>
        <v>0</v>
      </c>
      <c r="AK78" s="56"/>
      <c r="AL78" s="9" t="str">
        <f>VLOOKUP(F78,Definitions!$B$7:$E$39,4,FALSE)</f>
        <v>EU28</v>
      </c>
    </row>
    <row r="79" spans="1:38">
      <c r="A79" s="36" t="str">
        <f t="shared" si="5"/>
        <v>EE999_0</v>
      </c>
      <c r="B79" t="s">
        <v>33</v>
      </c>
      <c r="C79" t="s">
        <v>273</v>
      </c>
      <c r="D79">
        <v>999</v>
      </c>
      <c r="E79">
        <v>0</v>
      </c>
      <c r="F79" s="25" t="str">
        <f>VLOOKUP(B79,Definitions!$C$7:$D$43,2,FALSE)</f>
        <v>Estonia</v>
      </c>
      <c r="G79" t="str">
        <f>VLOOKUP(C79,Definitions!$C$49:$D$57,2,FALSE)</f>
        <v>TOTAL</v>
      </c>
      <c r="H79" t="str">
        <f>VLOOKUP(D79,Definitions!$C$60:$D$104,2,FALSE)</f>
        <v>TOTAL</v>
      </c>
      <c r="J79" s="29" t="str">
        <f>VLOOKUP(E79,Definitions!$C$115:$D$131,2,FALSE)</f>
        <v>TOTAL</v>
      </c>
      <c r="K79" s="106"/>
      <c r="L79" s="105"/>
      <c r="M79" s="105">
        <f t="shared" si="6"/>
        <v>14.434990152563405</v>
      </c>
      <c r="N79" s="56"/>
      <c r="O79" s="105"/>
      <c r="P79" s="105">
        <f t="shared" si="7"/>
        <v>14.434990152563405</v>
      </c>
      <c r="Q79" s="105">
        <f t="shared" si="8"/>
        <v>13.238302420743645</v>
      </c>
      <c r="R79" s="103">
        <f t="shared" si="9"/>
        <v>1.1966877318197588</v>
      </c>
      <c r="S79" s="96">
        <f>SUMIF(IND_TWh_UE!$A$9:$A$442,TOT_TWh_UE!$B79&amp;200&amp;"_"&amp;TOT_TWh_UE!$E79,IND_TWh_UE!$S$9:$S$442)+SUMIF(TER_TWh_UE!$A$9:$A$442,TOT_TWh_UE!$B79&amp;300&amp;"_"&amp;TOT_TWh_UE!$E79,TER_TWh_UE!$S$9:$S$442)+SUMIF(RES_TWh_UE!$A$9:$A$1310,TOT_TWh_UE!$B79&amp;400&amp;"_"&amp;TOT_TWh_UE!$E79,RES_TWh_UE!$S$9:$S$1310)</f>
        <v>9.4215129118581977</v>
      </c>
      <c r="T79" s="56"/>
      <c r="U79" s="96">
        <f>SUMIF(IND_TWh_UE!$A$9:$A$442,TOT_TWh_UE!$B79&amp;200&amp;"_"&amp;TOT_TWh_UE!$E79,IND_TWh_UE!$U$9:$U$442)+SUMIF(TER_TWh_UE!$A$9:$A$442,TOT_TWh_UE!$B79&amp;300&amp;"_"&amp;TOT_TWh_UE!$E79,TER_TWh_UE!$U$9:$U$442)+SUMIF(RES_TWh_UE!$A$9:$A$1310,TOT_TWh_UE!$B79&amp;400&amp;"_"&amp;TOT_TWh_UE!$E79,RES_TWh_UE!$U$9:$U$1310)</f>
        <v>1.0791945420551905</v>
      </c>
      <c r="V79" s="56"/>
      <c r="W79" s="96">
        <f>SUMIF(IND_TWh_UE!$A$9:$A$442,TOT_TWh_UE!$B79&amp;200&amp;"_"&amp;TOT_TWh_UE!$E79,IND_TWh_UE!$W$9:$W$442)+SUMIF(TER_TWh_UE!$A$9:$A$442,TOT_TWh_UE!$B79&amp;300&amp;"_"&amp;TOT_TWh_UE!$E79,TER_TWh_UE!$W$9:$W$442)+SUMIF(RES_TWh_UE!$A$9:$A$1310,TOT_TWh_UE!$B79&amp;400&amp;"_"&amp;TOT_TWh_UE!$E79,RES_TWh_UE!$W$9:$W$1310)</f>
        <v>2.7375949668302568</v>
      </c>
      <c r="X79" s="13"/>
      <c r="Y79" s="13"/>
      <c r="Z79" s="13"/>
      <c r="AA79" s="46"/>
      <c r="AB79" s="56"/>
      <c r="AC79" s="96">
        <f>SUMIF(IND_TWh_UE!$A$9:$A$442,TOT_TWh_UE!$B79&amp;200&amp;"_"&amp;TOT_TWh_UE!$E79,IND_TWh_UE!$AC$9:$AC$442)+SUMIF(TER_TWh_UE!$A$9:$A$442,TOT_TWh_UE!$B79&amp;300&amp;"_"&amp;TOT_TWh_UE!$E79,TER_TWh_UE!$AC$9:$AC$442)+SUMIF(RES_TWh_UE!$A$9:$A$1310,TOT_TWh_UE!$B79&amp;400&amp;"_"&amp;TOT_TWh_UE!$E79,RES_TWh_UE!$AC$9:$AC$1310)</f>
        <v>0.28590019819800039</v>
      </c>
      <c r="AD79" s="60"/>
      <c r="AE79" s="96">
        <f>SUMIF(IND_TWh_UE!$A$9:$A$442,TOT_TWh_UE!$B79&amp;200&amp;"_"&amp;TOT_TWh_UE!$E79,IND_TWh_UE!$AE$9:$AE$442)+SUMIF(TER_TWh_UE!$A$9:$A$442,TOT_TWh_UE!$B79&amp;300&amp;"_"&amp;TOT_TWh_UE!$E79,TER_TWh_UE!$AE$9:$AE$442)+SUMIF(RES_TWh_UE!$A$9:$A$1310,TOT_TWh_UE!$B79&amp;400&amp;"_"&amp;TOT_TWh_UE!$E79,RES_TWh_UE!$AE$9:$AE$1310)</f>
        <v>0.91078753362175857</v>
      </c>
      <c r="AF79" s="13"/>
      <c r="AG79" s="13"/>
      <c r="AH79" s="46"/>
      <c r="AI79" s="56"/>
      <c r="AJ79" s="96">
        <f>SUMIF(RES_TWh_UE!$A$9:$A$1310,TOT_TWh_UE!$B79&amp;400&amp;"_"&amp;TOT_TWh_UE!$E79,RES_TWh_UE!$AJ$9:$AJ$1310)</f>
        <v>0.78515080657171121</v>
      </c>
      <c r="AK79" s="56"/>
      <c r="AL79" s="9" t="str">
        <f>VLOOKUP(F79,Definitions!$B$7:$E$39,4,FALSE)</f>
        <v>EU28</v>
      </c>
    </row>
    <row r="80" spans="1:38">
      <c r="A80" s="36" t="str">
        <f t="shared" si="5"/>
        <v>EE999_1</v>
      </c>
      <c r="B80" t="s">
        <v>33</v>
      </c>
      <c r="C80" t="s">
        <v>273</v>
      </c>
      <c r="D80">
        <v>999</v>
      </c>
      <c r="E80">
        <v>1</v>
      </c>
      <c r="F80" s="25" t="str">
        <f>VLOOKUP(B80,Definitions!$C$7:$D$43,2,FALSE)</f>
        <v>Estonia</v>
      </c>
      <c r="G80" t="str">
        <f>VLOOKUP(C80,Definitions!$C$49:$D$57,2,FALSE)</f>
        <v>TOTAL</v>
      </c>
      <c r="H80" t="str">
        <f>VLOOKUP(D80,Definitions!$C$60:$D$104,2,FALSE)</f>
        <v>TOTAL</v>
      </c>
      <c r="J80" s="29" t="str">
        <f>VLOOKUP(E80,Definitions!$C$115:$D$131,2,FALSE)</f>
        <v>Coal</v>
      </c>
      <c r="K80" s="106"/>
      <c r="L80" s="105"/>
      <c r="M80" s="105">
        <f t="shared" si="6"/>
        <v>0.34355907120918067</v>
      </c>
      <c r="N80" s="56"/>
      <c r="O80" s="105"/>
      <c r="P80" s="105">
        <f t="shared" si="7"/>
        <v>0.34355907120918067</v>
      </c>
      <c r="Q80" s="105">
        <f t="shared" si="8"/>
        <v>0.34355907120918067</v>
      </c>
      <c r="R80" s="103">
        <f t="shared" si="9"/>
        <v>0</v>
      </c>
      <c r="S80" s="96">
        <f>SUMIF(IND_TWh_UE!$A$9:$A$442,TOT_TWh_UE!$B80&amp;200&amp;"_"&amp;TOT_TWh_UE!$E80,IND_TWh_UE!$S$9:$S$442)+SUMIF(TER_TWh_UE!$A$9:$A$442,TOT_TWh_UE!$B80&amp;300&amp;"_"&amp;TOT_TWh_UE!$E80,TER_TWh_UE!$S$9:$S$442)+SUMIF(RES_TWh_UE!$A$9:$A$1310,TOT_TWh_UE!$B80&amp;400&amp;"_"&amp;TOT_TWh_UE!$E80,RES_TWh_UE!$S$9:$S$1310)</f>
        <v>9.7922913781978538E-2</v>
      </c>
      <c r="T80" s="56"/>
      <c r="U80" s="96">
        <f>SUMIF(IND_TWh_UE!$A$9:$A$442,TOT_TWh_UE!$B80&amp;200&amp;"_"&amp;TOT_TWh_UE!$E80,IND_TWh_UE!$U$9:$U$442)+SUMIF(TER_TWh_UE!$A$9:$A$442,TOT_TWh_UE!$B80&amp;300&amp;"_"&amp;TOT_TWh_UE!$E80,TER_TWh_UE!$U$9:$U$442)+SUMIF(RES_TWh_UE!$A$9:$A$1310,TOT_TWh_UE!$B80&amp;400&amp;"_"&amp;TOT_TWh_UE!$E80,RES_TWh_UE!$U$9:$U$1310)</f>
        <v>5.343205760535443E-3</v>
      </c>
      <c r="V80" s="56"/>
      <c r="W80" s="96">
        <f>SUMIF(IND_TWh_UE!$A$9:$A$442,TOT_TWh_UE!$B80&amp;200&amp;"_"&amp;TOT_TWh_UE!$E80,IND_TWh_UE!$W$9:$W$442)+SUMIF(TER_TWh_UE!$A$9:$A$442,TOT_TWh_UE!$B80&amp;300&amp;"_"&amp;TOT_TWh_UE!$E80,TER_TWh_UE!$W$9:$W$442)+SUMIF(RES_TWh_UE!$A$9:$A$1310,TOT_TWh_UE!$B80&amp;400&amp;"_"&amp;TOT_TWh_UE!$E80,RES_TWh_UE!$W$9:$W$1310)</f>
        <v>0.2402929516666667</v>
      </c>
      <c r="X80" s="13"/>
      <c r="Y80" s="13"/>
      <c r="Z80" s="13"/>
      <c r="AA80" s="46"/>
      <c r="AB80" s="56"/>
      <c r="AC80" s="96">
        <f>SUMIF(IND_TWh_UE!$A$9:$A$442,TOT_TWh_UE!$B80&amp;200&amp;"_"&amp;TOT_TWh_UE!$E80,IND_TWh_UE!$AC$9:$AC$442)+SUMIF(TER_TWh_UE!$A$9:$A$442,TOT_TWh_UE!$B80&amp;300&amp;"_"&amp;TOT_TWh_UE!$E80,TER_TWh_UE!$AC$9:$AC$442)+SUMIF(RES_TWh_UE!$A$9:$A$1310,TOT_TWh_UE!$B80&amp;400&amp;"_"&amp;TOT_TWh_UE!$E80,RES_TWh_UE!$AC$9:$AC$1310)</f>
        <v>0</v>
      </c>
      <c r="AD80" s="60"/>
      <c r="AE80" s="96">
        <f>SUMIF(IND_TWh_UE!$A$9:$A$442,TOT_TWh_UE!$B80&amp;200&amp;"_"&amp;TOT_TWh_UE!$E80,IND_TWh_UE!$AE$9:$AE$442)+SUMIF(TER_TWh_UE!$A$9:$A$442,TOT_TWh_UE!$B80&amp;300&amp;"_"&amp;TOT_TWh_UE!$E80,TER_TWh_UE!$AE$9:$AE$442)+SUMIF(RES_TWh_UE!$A$9:$A$1310,TOT_TWh_UE!$B80&amp;400&amp;"_"&amp;TOT_TWh_UE!$E80,RES_TWh_UE!$AE$9:$AE$1310)</f>
        <v>0</v>
      </c>
      <c r="AF80" s="13"/>
      <c r="AG80" s="13"/>
      <c r="AH80" s="46"/>
      <c r="AI80" s="56"/>
      <c r="AJ80" s="96">
        <f>SUMIF(RES_TWh_UE!$A$9:$A$1310,TOT_TWh_UE!$B80&amp;400&amp;"_"&amp;TOT_TWh_UE!$E80,RES_TWh_UE!$AJ$9:$AJ$1310)</f>
        <v>1.7810685868451556E-3</v>
      </c>
      <c r="AK80" s="56"/>
      <c r="AL80" s="9" t="str">
        <f>VLOOKUP(F80,Definitions!$B$7:$E$39,4,FALSE)</f>
        <v>EU28</v>
      </c>
    </row>
    <row r="81" spans="1:38">
      <c r="A81" s="36" t="str">
        <f t="shared" si="5"/>
        <v>EE999_2</v>
      </c>
      <c r="B81" t="s">
        <v>33</v>
      </c>
      <c r="C81" t="s">
        <v>273</v>
      </c>
      <c r="D81">
        <v>999</v>
      </c>
      <c r="E81">
        <v>2</v>
      </c>
      <c r="F81" s="25" t="str">
        <f>VLOOKUP(B81,Definitions!$C$7:$D$43,2,FALSE)</f>
        <v>Estonia</v>
      </c>
      <c r="G81" t="str">
        <f>VLOOKUP(C81,Definitions!$C$49:$D$57,2,FALSE)</f>
        <v>TOTAL</v>
      </c>
      <c r="H81" t="str">
        <f>VLOOKUP(D81,Definitions!$C$60:$D$104,2,FALSE)</f>
        <v>TOTAL</v>
      </c>
      <c r="J81" s="29" t="str">
        <f>VLOOKUP(E81,Definitions!$C$115:$D$131,2,FALSE)</f>
        <v>Fuel oil</v>
      </c>
      <c r="K81" s="106"/>
      <c r="L81" s="105"/>
      <c r="M81" s="105">
        <f t="shared" si="6"/>
        <v>1.3208917671379967</v>
      </c>
      <c r="N81" s="56"/>
      <c r="O81" s="105"/>
      <c r="P81" s="105">
        <f t="shared" si="7"/>
        <v>1.3208917671379967</v>
      </c>
      <c r="Q81" s="105">
        <f t="shared" si="8"/>
        <v>1.3208917671379967</v>
      </c>
      <c r="R81" s="103">
        <f t="shared" si="9"/>
        <v>0</v>
      </c>
      <c r="S81" s="96">
        <f>SUMIF(IND_TWh_UE!$A$9:$A$442,TOT_TWh_UE!$B81&amp;200&amp;"_"&amp;TOT_TWh_UE!$E81,IND_TWh_UE!$S$9:$S$442)+SUMIF(TER_TWh_UE!$A$9:$A$442,TOT_TWh_UE!$B81&amp;300&amp;"_"&amp;TOT_TWh_UE!$E81,TER_TWh_UE!$S$9:$S$442)+SUMIF(RES_TWh_UE!$A$9:$A$1310,TOT_TWh_UE!$B81&amp;400&amp;"_"&amp;TOT_TWh_UE!$E81,RES_TWh_UE!$S$9:$S$1310)</f>
        <v>0.53193685259562851</v>
      </c>
      <c r="T81" s="56"/>
      <c r="U81" s="96">
        <f>SUMIF(IND_TWh_UE!$A$9:$A$442,TOT_TWh_UE!$B81&amp;200&amp;"_"&amp;TOT_TWh_UE!$E81,IND_TWh_UE!$U$9:$U$442)+SUMIF(TER_TWh_UE!$A$9:$A$442,TOT_TWh_UE!$B81&amp;300&amp;"_"&amp;TOT_TWh_UE!$E81,TER_TWh_UE!$U$9:$U$442)+SUMIF(RES_TWh_UE!$A$9:$A$1310,TOT_TWh_UE!$B81&amp;400&amp;"_"&amp;TOT_TWh_UE!$E81,RES_TWh_UE!$U$9:$U$1310)</f>
        <v>3.4704077597923405E-2</v>
      </c>
      <c r="V81" s="56"/>
      <c r="W81" s="96">
        <f>SUMIF(IND_TWh_UE!$A$9:$A$442,TOT_TWh_UE!$B81&amp;200&amp;"_"&amp;TOT_TWh_UE!$E81,IND_TWh_UE!$W$9:$W$442)+SUMIF(TER_TWh_UE!$A$9:$A$442,TOT_TWh_UE!$B81&amp;300&amp;"_"&amp;TOT_TWh_UE!$E81,TER_TWh_UE!$W$9:$W$442)+SUMIF(RES_TWh_UE!$A$9:$A$1310,TOT_TWh_UE!$B81&amp;400&amp;"_"&amp;TOT_TWh_UE!$E81,RES_TWh_UE!$W$9:$W$1310)</f>
        <v>0.75425083694444484</v>
      </c>
      <c r="X81" s="13"/>
      <c r="Y81" s="13"/>
      <c r="Z81" s="13"/>
      <c r="AA81" s="46"/>
      <c r="AB81" s="56"/>
      <c r="AC81" s="96">
        <f>SUMIF(IND_TWh_UE!$A$9:$A$442,TOT_TWh_UE!$B81&amp;200&amp;"_"&amp;TOT_TWh_UE!$E81,IND_TWh_UE!$AC$9:$AC$442)+SUMIF(TER_TWh_UE!$A$9:$A$442,TOT_TWh_UE!$B81&amp;300&amp;"_"&amp;TOT_TWh_UE!$E81,TER_TWh_UE!$AC$9:$AC$442)+SUMIF(RES_TWh_UE!$A$9:$A$1310,TOT_TWh_UE!$B81&amp;400&amp;"_"&amp;TOT_TWh_UE!$E81,RES_TWh_UE!$AC$9:$AC$1310)</f>
        <v>0</v>
      </c>
      <c r="AD81" s="60"/>
      <c r="AE81" s="96">
        <f>SUMIF(IND_TWh_UE!$A$9:$A$442,TOT_TWh_UE!$B81&amp;200&amp;"_"&amp;TOT_TWh_UE!$E81,IND_TWh_UE!$AE$9:$AE$442)+SUMIF(TER_TWh_UE!$A$9:$A$442,TOT_TWh_UE!$B81&amp;300&amp;"_"&amp;TOT_TWh_UE!$E81,TER_TWh_UE!$AE$9:$AE$442)+SUMIF(RES_TWh_UE!$A$9:$A$1310,TOT_TWh_UE!$B81&amp;400&amp;"_"&amp;TOT_TWh_UE!$E81,RES_TWh_UE!$AE$9:$AE$1310)</f>
        <v>0</v>
      </c>
      <c r="AF81" s="13"/>
      <c r="AG81" s="13"/>
      <c r="AH81" s="46"/>
      <c r="AI81" s="56"/>
      <c r="AJ81" s="96">
        <f>SUMIF(RES_TWh_UE!$A$9:$A$1310,TOT_TWh_UE!$B81&amp;400&amp;"_"&amp;TOT_TWh_UE!$E81,RES_TWh_UE!$AJ$9:$AJ$1310)</f>
        <v>1.0714427678717744E-2</v>
      </c>
      <c r="AK81" s="56"/>
      <c r="AL81" s="9" t="str">
        <f>VLOOKUP(F81,Definitions!$B$7:$E$39,4,FALSE)</f>
        <v>EU28</v>
      </c>
    </row>
    <row r="82" spans="1:38">
      <c r="A82" s="36" t="str">
        <f t="shared" si="5"/>
        <v>EE999_3</v>
      </c>
      <c r="B82" t="s">
        <v>33</v>
      </c>
      <c r="C82" t="s">
        <v>273</v>
      </c>
      <c r="D82">
        <v>999</v>
      </c>
      <c r="E82">
        <v>3</v>
      </c>
      <c r="F82" s="25" t="str">
        <f>VLOOKUP(B82,Definitions!$C$7:$D$43,2,FALSE)</f>
        <v>Estonia</v>
      </c>
      <c r="G82" t="str">
        <f>VLOOKUP(C82,Definitions!$C$49:$D$57,2,FALSE)</f>
        <v>TOTAL</v>
      </c>
      <c r="H82" t="str">
        <f>VLOOKUP(D82,Definitions!$C$60:$D$104,2,FALSE)</f>
        <v>TOTAL</v>
      </c>
      <c r="J82" s="29" t="str">
        <f>VLOOKUP(E82,Definitions!$C$115:$D$131,2,FALSE)</f>
        <v>Natural gas</v>
      </c>
      <c r="K82" s="106"/>
      <c r="L82" s="105"/>
      <c r="M82" s="105">
        <f t="shared" si="6"/>
        <v>1.7070222494908722</v>
      </c>
      <c r="N82" s="56"/>
      <c r="O82" s="105"/>
      <c r="P82" s="105">
        <f t="shared" si="7"/>
        <v>1.7070222494908722</v>
      </c>
      <c r="Q82" s="105">
        <f t="shared" si="8"/>
        <v>1.7070222494908722</v>
      </c>
      <c r="R82" s="103">
        <f t="shared" si="9"/>
        <v>0</v>
      </c>
      <c r="S82" s="96">
        <f>SUMIF(IND_TWh_UE!$A$9:$A$442,TOT_TWh_UE!$B82&amp;200&amp;"_"&amp;TOT_TWh_UE!$E82,IND_TWh_UE!$S$9:$S$442)+SUMIF(TER_TWh_UE!$A$9:$A$442,TOT_TWh_UE!$B82&amp;300&amp;"_"&amp;TOT_TWh_UE!$E82,TER_TWh_UE!$S$9:$S$442)+SUMIF(RES_TWh_UE!$A$9:$A$1310,TOT_TWh_UE!$B82&amp;400&amp;"_"&amp;TOT_TWh_UE!$E82,RES_TWh_UE!$S$9:$S$1310)</f>
        <v>0.98115692886849204</v>
      </c>
      <c r="T82" s="56"/>
      <c r="U82" s="96">
        <f>SUMIF(IND_TWh_UE!$A$9:$A$442,TOT_TWh_UE!$B82&amp;200&amp;"_"&amp;TOT_TWh_UE!$E82,IND_TWh_UE!$U$9:$U$442)+SUMIF(TER_TWh_UE!$A$9:$A$442,TOT_TWh_UE!$B82&amp;300&amp;"_"&amp;TOT_TWh_UE!$E82,TER_TWh_UE!$U$9:$U$442)+SUMIF(RES_TWh_UE!$A$9:$A$1310,TOT_TWh_UE!$B82&amp;400&amp;"_"&amp;TOT_TWh_UE!$E82,RES_TWh_UE!$U$9:$U$1310)</f>
        <v>8.1696388677936077E-2</v>
      </c>
      <c r="V82" s="56"/>
      <c r="W82" s="96">
        <f>SUMIF(IND_TWh_UE!$A$9:$A$442,TOT_TWh_UE!$B82&amp;200&amp;"_"&amp;TOT_TWh_UE!$E82,IND_TWh_UE!$W$9:$W$442)+SUMIF(TER_TWh_UE!$A$9:$A$442,TOT_TWh_UE!$B82&amp;300&amp;"_"&amp;TOT_TWh_UE!$E82,TER_TWh_UE!$W$9:$W$442)+SUMIF(RES_TWh_UE!$A$9:$A$1310,TOT_TWh_UE!$B82&amp;400&amp;"_"&amp;TOT_TWh_UE!$E82,RES_TWh_UE!$W$9:$W$1310)</f>
        <v>0.64416893194444413</v>
      </c>
      <c r="X82" s="13"/>
      <c r="Y82" s="13"/>
      <c r="Z82" s="13"/>
      <c r="AA82" s="46"/>
      <c r="AB82" s="56"/>
      <c r="AC82" s="96">
        <f>SUMIF(IND_TWh_UE!$A$9:$A$442,TOT_TWh_UE!$B82&amp;200&amp;"_"&amp;TOT_TWh_UE!$E82,IND_TWh_UE!$AC$9:$AC$442)+SUMIF(TER_TWh_UE!$A$9:$A$442,TOT_TWh_UE!$B82&amp;300&amp;"_"&amp;TOT_TWh_UE!$E82,TER_TWh_UE!$AC$9:$AC$442)+SUMIF(RES_TWh_UE!$A$9:$A$1310,TOT_TWh_UE!$B82&amp;400&amp;"_"&amp;TOT_TWh_UE!$E82,RES_TWh_UE!$AC$9:$AC$1310)</f>
        <v>0</v>
      </c>
      <c r="AD82" s="60"/>
      <c r="AE82" s="96">
        <f>SUMIF(IND_TWh_UE!$A$9:$A$442,TOT_TWh_UE!$B82&amp;200&amp;"_"&amp;TOT_TWh_UE!$E82,IND_TWh_UE!$AE$9:$AE$442)+SUMIF(TER_TWh_UE!$A$9:$A$442,TOT_TWh_UE!$B82&amp;300&amp;"_"&amp;TOT_TWh_UE!$E82,TER_TWh_UE!$AE$9:$AE$442)+SUMIF(RES_TWh_UE!$A$9:$A$1310,TOT_TWh_UE!$B82&amp;400&amp;"_"&amp;TOT_TWh_UE!$E82,RES_TWh_UE!$AE$9:$AE$1310)</f>
        <v>0</v>
      </c>
      <c r="AF82" s="13"/>
      <c r="AG82" s="13"/>
      <c r="AH82" s="46"/>
      <c r="AI82" s="56"/>
      <c r="AJ82" s="96">
        <f>SUMIF(RES_TWh_UE!$A$9:$A$1310,TOT_TWh_UE!$B82&amp;400&amp;"_"&amp;TOT_TWh_UE!$E82,RES_TWh_UE!$AJ$9:$AJ$1310)</f>
        <v>4.2720009378970324E-2</v>
      </c>
      <c r="AK82" s="56"/>
      <c r="AL82" s="9" t="str">
        <f>VLOOKUP(F82,Definitions!$B$7:$E$39,4,FALSE)</f>
        <v>EU28</v>
      </c>
    </row>
    <row r="83" spans="1:38">
      <c r="A83" s="36" t="str">
        <f t="shared" si="5"/>
        <v>EE999_4</v>
      </c>
      <c r="B83" t="s">
        <v>33</v>
      </c>
      <c r="C83" t="s">
        <v>273</v>
      </c>
      <c r="D83">
        <v>999</v>
      </c>
      <c r="E83">
        <v>4</v>
      </c>
      <c r="F83" s="25" t="str">
        <f>VLOOKUP(B83,Definitions!$C$7:$D$43,2,FALSE)</f>
        <v>Estonia</v>
      </c>
      <c r="G83" t="str">
        <f>VLOOKUP(C83,Definitions!$C$49:$D$57,2,FALSE)</f>
        <v>TOTAL</v>
      </c>
      <c r="H83" t="str">
        <f>VLOOKUP(D83,Definitions!$C$60:$D$104,2,FALSE)</f>
        <v>TOTAL</v>
      </c>
      <c r="J83" s="29" t="str">
        <f>VLOOKUP(E83,Definitions!$C$115:$D$131,2,FALSE)</f>
        <v>Other fossil fuels</v>
      </c>
      <c r="K83" s="106"/>
      <c r="L83" s="105"/>
      <c r="M83" s="105">
        <f t="shared" si="6"/>
        <v>4.7934872222222209E-2</v>
      </c>
      <c r="N83" s="56"/>
      <c r="O83" s="105"/>
      <c r="P83" s="105">
        <f t="shared" si="7"/>
        <v>4.7934872222222209E-2</v>
      </c>
      <c r="Q83" s="105">
        <f t="shared" si="8"/>
        <v>4.7934872222222209E-2</v>
      </c>
      <c r="R83" s="103">
        <f t="shared" si="9"/>
        <v>0</v>
      </c>
      <c r="S83" s="96">
        <f>SUMIF(IND_TWh_UE!$A$9:$A$442,TOT_TWh_UE!$B83&amp;200&amp;"_"&amp;TOT_TWh_UE!$E83,IND_TWh_UE!$S$9:$S$442)+SUMIF(TER_TWh_UE!$A$9:$A$442,TOT_TWh_UE!$B83&amp;300&amp;"_"&amp;TOT_TWh_UE!$E83,TER_TWh_UE!$S$9:$S$442)+SUMIF(RES_TWh_UE!$A$9:$A$1310,TOT_TWh_UE!$B83&amp;400&amp;"_"&amp;TOT_TWh_UE!$E83,RES_TWh_UE!$S$9:$S$1310)</f>
        <v>0</v>
      </c>
      <c r="T83" s="56"/>
      <c r="U83" s="96">
        <f>SUMIF(IND_TWh_UE!$A$9:$A$442,TOT_TWh_UE!$B83&amp;200&amp;"_"&amp;TOT_TWh_UE!$E83,IND_TWh_UE!$U$9:$U$442)+SUMIF(TER_TWh_UE!$A$9:$A$442,TOT_TWh_UE!$B83&amp;300&amp;"_"&amp;TOT_TWh_UE!$E83,TER_TWh_UE!$U$9:$U$442)+SUMIF(RES_TWh_UE!$A$9:$A$1310,TOT_TWh_UE!$B83&amp;400&amp;"_"&amp;TOT_TWh_UE!$E83,RES_TWh_UE!$U$9:$U$1310)</f>
        <v>0</v>
      </c>
      <c r="V83" s="56"/>
      <c r="W83" s="96">
        <f>SUMIF(IND_TWh_UE!$A$9:$A$442,TOT_TWh_UE!$B83&amp;200&amp;"_"&amp;TOT_TWh_UE!$E83,IND_TWh_UE!$W$9:$W$442)+SUMIF(TER_TWh_UE!$A$9:$A$442,TOT_TWh_UE!$B83&amp;300&amp;"_"&amp;TOT_TWh_UE!$E83,TER_TWh_UE!$W$9:$W$442)+SUMIF(RES_TWh_UE!$A$9:$A$1310,TOT_TWh_UE!$B83&amp;400&amp;"_"&amp;TOT_TWh_UE!$E83,RES_TWh_UE!$W$9:$W$1310)</f>
        <v>4.7934872222222209E-2</v>
      </c>
      <c r="X83" s="13"/>
      <c r="Y83" s="13"/>
      <c r="Z83" s="13"/>
      <c r="AA83" s="46"/>
      <c r="AB83" s="56"/>
      <c r="AC83" s="96">
        <f>SUMIF(IND_TWh_UE!$A$9:$A$442,TOT_TWh_UE!$B83&amp;200&amp;"_"&amp;TOT_TWh_UE!$E83,IND_TWh_UE!$AC$9:$AC$442)+SUMIF(TER_TWh_UE!$A$9:$A$442,TOT_TWh_UE!$B83&amp;300&amp;"_"&amp;TOT_TWh_UE!$E83,TER_TWh_UE!$AC$9:$AC$442)+SUMIF(RES_TWh_UE!$A$9:$A$1310,TOT_TWh_UE!$B83&amp;400&amp;"_"&amp;TOT_TWh_UE!$E83,RES_TWh_UE!$AC$9:$AC$1310)</f>
        <v>0</v>
      </c>
      <c r="AD83" s="60"/>
      <c r="AE83" s="96">
        <f>SUMIF(IND_TWh_UE!$A$9:$A$442,TOT_TWh_UE!$B83&amp;200&amp;"_"&amp;TOT_TWh_UE!$E83,IND_TWh_UE!$AE$9:$AE$442)+SUMIF(TER_TWh_UE!$A$9:$A$442,TOT_TWh_UE!$B83&amp;300&amp;"_"&amp;TOT_TWh_UE!$E83,TER_TWh_UE!$AE$9:$AE$442)+SUMIF(RES_TWh_UE!$A$9:$A$1310,TOT_TWh_UE!$B83&amp;400&amp;"_"&amp;TOT_TWh_UE!$E83,RES_TWh_UE!$AE$9:$AE$1310)</f>
        <v>0</v>
      </c>
      <c r="AF83" s="13"/>
      <c r="AG83" s="13"/>
      <c r="AH83" s="46"/>
      <c r="AI83" s="56"/>
      <c r="AJ83" s="96">
        <f>SUMIF(RES_TWh_UE!$A$9:$A$1310,TOT_TWh_UE!$B83&amp;400&amp;"_"&amp;TOT_TWh_UE!$E83,RES_TWh_UE!$AJ$9:$AJ$1310)</f>
        <v>0</v>
      </c>
      <c r="AK83" s="56"/>
      <c r="AL83" s="9" t="str">
        <f>VLOOKUP(F83,Definitions!$B$7:$E$39,4,FALSE)</f>
        <v>EU28</v>
      </c>
    </row>
    <row r="84" spans="1:38">
      <c r="A84" s="36" t="str">
        <f t="shared" si="5"/>
        <v>EE999_6</v>
      </c>
      <c r="B84" t="s">
        <v>33</v>
      </c>
      <c r="C84" t="s">
        <v>273</v>
      </c>
      <c r="D84">
        <v>999</v>
      </c>
      <c r="E84">
        <v>6</v>
      </c>
      <c r="F84" s="25" t="str">
        <f>VLOOKUP(B84,Definitions!$C$7:$D$43,2,FALSE)</f>
        <v>Estonia</v>
      </c>
      <c r="G84" t="str">
        <f>VLOOKUP(C84,Definitions!$C$49:$D$57,2,FALSE)</f>
        <v>TOTAL</v>
      </c>
      <c r="H84" t="str">
        <f>VLOOKUP(D84,Definitions!$C$60:$D$104,2,FALSE)</f>
        <v>TOTAL</v>
      </c>
      <c r="J84" s="29" t="str">
        <f>VLOOKUP(E84,Definitions!$C$115:$D$131,2,FALSE)</f>
        <v>Electricity</v>
      </c>
      <c r="K84" s="106"/>
      <c r="L84" s="105"/>
      <c r="M84" s="105">
        <f t="shared" si="6"/>
        <v>1.9338880279583226</v>
      </c>
      <c r="N84" s="56"/>
      <c r="O84" s="105"/>
      <c r="P84" s="105">
        <f t="shared" si="7"/>
        <v>1.9338880279583226</v>
      </c>
      <c r="Q84" s="105">
        <f t="shared" si="8"/>
        <v>0.73720029613856375</v>
      </c>
      <c r="R84" s="103">
        <f t="shared" si="9"/>
        <v>1.1966877318197588</v>
      </c>
      <c r="S84" s="96">
        <f>SUMIF(IND_TWh_UE!$A$9:$A$442,TOT_TWh_UE!$B84&amp;200&amp;"_"&amp;TOT_TWh_UE!$E84,IND_TWh_UE!$S$9:$S$442)+SUMIF(TER_TWh_UE!$A$9:$A$442,TOT_TWh_UE!$B84&amp;300&amp;"_"&amp;TOT_TWh_UE!$E84,TER_TWh_UE!$S$9:$S$442)+SUMIF(RES_TWh_UE!$A$9:$A$1310,TOT_TWh_UE!$B84&amp;400&amp;"_"&amp;TOT_TWh_UE!$E84,RES_TWh_UE!$S$9:$S$1310)</f>
        <v>0.26036704214718781</v>
      </c>
      <c r="T84" s="56"/>
      <c r="U84" s="96">
        <f>SUMIF(IND_TWh_UE!$A$9:$A$442,TOT_TWh_UE!$B84&amp;200&amp;"_"&amp;TOT_TWh_UE!$E84,IND_TWh_UE!$U$9:$U$442)+SUMIF(TER_TWh_UE!$A$9:$A$442,TOT_TWh_UE!$B84&amp;300&amp;"_"&amp;TOT_TWh_UE!$E84,TER_TWh_UE!$U$9:$U$442)+SUMIF(RES_TWh_UE!$A$9:$A$1310,TOT_TWh_UE!$B84&amp;400&amp;"_"&amp;TOT_TWh_UE!$E84,RES_TWh_UE!$U$9:$U$1310)</f>
        <v>0.30434253410556389</v>
      </c>
      <c r="V84" s="56"/>
      <c r="W84" s="96">
        <f>SUMIF(IND_TWh_UE!$A$9:$A$442,TOT_TWh_UE!$B84&amp;200&amp;"_"&amp;TOT_TWh_UE!$E84,IND_TWh_UE!$W$9:$W$442)+SUMIF(TER_TWh_UE!$A$9:$A$442,TOT_TWh_UE!$B84&amp;300&amp;"_"&amp;TOT_TWh_UE!$E84,TER_TWh_UE!$W$9:$W$442)+SUMIF(RES_TWh_UE!$A$9:$A$1310,TOT_TWh_UE!$B84&amp;400&amp;"_"&amp;TOT_TWh_UE!$E84,RES_TWh_UE!$W$9:$W$1310)</f>
        <v>0.17249071988581216</v>
      </c>
      <c r="X84" s="13"/>
      <c r="Y84" s="13"/>
      <c r="Z84" s="13"/>
      <c r="AA84" s="46"/>
      <c r="AB84" s="56"/>
      <c r="AC84" s="96">
        <f>SUMIF(IND_TWh_UE!$A$9:$A$442,TOT_TWh_UE!$B84&amp;200&amp;"_"&amp;TOT_TWh_UE!$E84,IND_TWh_UE!$AC$9:$AC$442)+SUMIF(TER_TWh_UE!$A$9:$A$442,TOT_TWh_UE!$B84&amp;300&amp;"_"&amp;TOT_TWh_UE!$E84,TER_TWh_UE!$AC$9:$AC$442)+SUMIF(RES_TWh_UE!$A$9:$A$1310,TOT_TWh_UE!$B84&amp;400&amp;"_"&amp;TOT_TWh_UE!$E84,RES_TWh_UE!$AC$9:$AC$1310)</f>
        <v>0.28590019819800039</v>
      </c>
      <c r="AD84" s="60"/>
      <c r="AE84" s="96">
        <f>SUMIF(IND_TWh_UE!$A$9:$A$442,TOT_TWh_UE!$B84&amp;200&amp;"_"&amp;TOT_TWh_UE!$E84,IND_TWh_UE!$AE$9:$AE$442)+SUMIF(TER_TWh_UE!$A$9:$A$442,TOT_TWh_UE!$B84&amp;300&amp;"_"&amp;TOT_TWh_UE!$E84,TER_TWh_UE!$AE$9:$AE$442)+SUMIF(RES_TWh_UE!$A$9:$A$1310,TOT_TWh_UE!$B84&amp;400&amp;"_"&amp;TOT_TWh_UE!$E84,RES_TWh_UE!$AE$9:$AE$1310)</f>
        <v>0.91078753362175857</v>
      </c>
      <c r="AF84" s="13"/>
      <c r="AG84" s="13"/>
      <c r="AH84" s="46"/>
      <c r="AI84" s="56"/>
      <c r="AJ84" s="96">
        <f>SUMIF(RES_TWh_UE!$A$9:$A$1310,TOT_TWh_UE!$B84&amp;400&amp;"_"&amp;TOT_TWh_UE!$E84,RES_TWh_UE!$AJ$9:$AJ$1310)</f>
        <v>0.30274851396600955</v>
      </c>
      <c r="AK84" s="56"/>
      <c r="AL84" s="9" t="str">
        <f>VLOOKUP(F84,Definitions!$B$7:$E$39,4,FALSE)</f>
        <v>EU28</v>
      </c>
    </row>
    <row r="85" spans="1:38">
      <c r="A85" s="36" t="str">
        <f t="shared" si="5"/>
        <v>EE999_7</v>
      </c>
      <c r="B85" t="s">
        <v>33</v>
      </c>
      <c r="C85" t="s">
        <v>273</v>
      </c>
      <c r="D85">
        <v>999</v>
      </c>
      <c r="E85">
        <v>7</v>
      </c>
      <c r="F85" s="25" t="str">
        <f>VLOOKUP(B85,Definitions!$C$7:$D$43,2,FALSE)</f>
        <v>Estonia</v>
      </c>
      <c r="G85" t="str">
        <f>VLOOKUP(C85,Definitions!$C$49:$D$57,2,FALSE)</f>
        <v>TOTAL</v>
      </c>
      <c r="H85" t="str">
        <f>VLOOKUP(D85,Definitions!$C$60:$D$104,2,FALSE)</f>
        <v>TOTAL</v>
      </c>
      <c r="J85" s="29" t="str">
        <f>VLOOKUP(E85,Definitions!$C$115:$D$131,2,FALSE)</f>
        <v>District heating</v>
      </c>
      <c r="K85" s="106"/>
      <c r="L85" s="105"/>
      <c r="M85" s="105">
        <f t="shared" si="6"/>
        <v>5.1561682032329701</v>
      </c>
      <c r="N85" s="56"/>
      <c r="O85" s="105"/>
      <c r="P85" s="105">
        <f t="shared" si="7"/>
        <v>5.1561682032329701</v>
      </c>
      <c r="Q85" s="105">
        <f t="shared" si="8"/>
        <v>5.1561682032329701</v>
      </c>
      <c r="R85" s="103">
        <f t="shared" si="9"/>
        <v>0</v>
      </c>
      <c r="S85" s="96">
        <f>SUMIF(IND_TWh_UE!$A$9:$A$442,TOT_TWh_UE!$B85&amp;200&amp;"_"&amp;TOT_TWh_UE!$E85,IND_TWh_UE!$S$9:$S$442)+SUMIF(TER_TWh_UE!$A$9:$A$442,TOT_TWh_UE!$B85&amp;300&amp;"_"&amp;TOT_TWh_UE!$E85,TER_TWh_UE!$S$9:$S$442)+SUMIF(RES_TWh_UE!$A$9:$A$1310,TOT_TWh_UE!$B85&amp;400&amp;"_"&amp;TOT_TWh_UE!$E85,RES_TWh_UE!$S$9:$S$1310)</f>
        <v>4.3791390478732843</v>
      </c>
      <c r="T85" s="56"/>
      <c r="U85" s="96">
        <f>SUMIF(IND_TWh_UE!$A$9:$A$442,TOT_TWh_UE!$B85&amp;200&amp;"_"&amp;TOT_TWh_UE!$E85,IND_TWh_UE!$U$9:$U$442)+SUMIF(TER_TWh_UE!$A$9:$A$442,TOT_TWh_UE!$B85&amp;300&amp;"_"&amp;TOT_TWh_UE!$E85,TER_TWh_UE!$U$9:$U$442)+SUMIF(RES_TWh_UE!$A$9:$A$1310,TOT_TWh_UE!$B85&amp;400&amp;"_"&amp;TOT_TWh_UE!$E85,RES_TWh_UE!$U$9:$U$1310)</f>
        <v>0.58571707230413073</v>
      </c>
      <c r="V85" s="56"/>
      <c r="W85" s="96">
        <f>SUMIF(IND_TWh_UE!$A$9:$A$442,TOT_TWh_UE!$B85&amp;200&amp;"_"&amp;TOT_TWh_UE!$E85,IND_TWh_UE!$W$9:$W$442)+SUMIF(TER_TWh_UE!$A$9:$A$442,TOT_TWh_UE!$B85&amp;300&amp;"_"&amp;TOT_TWh_UE!$E85,TER_TWh_UE!$W$9:$W$442)+SUMIF(RES_TWh_UE!$A$9:$A$1310,TOT_TWh_UE!$B85&amp;400&amp;"_"&amp;TOT_TWh_UE!$E85,RES_TWh_UE!$W$9:$W$1310)</f>
        <v>0.19131208305555558</v>
      </c>
      <c r="X85" s="13"/>
      <c r="Y85" s="13"/>
      <c r="Z85" s="13"/>
      <c r="AA85" s="46"/>
      <c r="AB85" s="56"/>
      <c r="AC85" s="96">
        <f>SUMIF(IND_TWh_UE!$A$9:$A$442,TOT_TWh_UE!$B85&amp;200&amp;"_"&amp;TOT_TWh_UE!$E85,IND_TWh_UE!$AC$9:$AC$442)+SUMIF(TER_TWh_UE!$A$9:$A$442,TOT_TWh_UE!$B85&amp;300&amp;"_"&amp;TOT_TWh_UE!$E85,TER_TWh_UE!$AC$9:$AC$442)+SUMIF(RES_TWh_UE!$A$9:$A$1310,TOT_TWh_UE!$B85&amp;400&amp;"_"&amp;TOT_TWh_UE!$E85,RES_TWh_UE!$AC$9:$AC$1310)</f>
        <v>0</v>
      </c>
      <c r="AD85" s="60"/>
      <c r="AE85" s="96">
        <f>SUMIF(IND_TWh_UE!$A$9:$A$442,TOT_TWh_UE!$B85&amp;200&amp;"_"&amp;TOT_TWh_UE!$E85,IND_TWh_UE!$AE$9:$AE$442)+SUMIF(TER_TWh_UE!$A$9:$A$442,TOT_TWh_UE!$B85&amp;300&amp;"_"&amp;TOT_TWh_UE!$E85,TER_TWh_UE!$AE$9:$AE$442)+SUMIF(RES_TWh_UE!$A$9:$A$1310,TOT_TWh_UE!$B85&amp;400&amp;"_"&amp;TOT_TWh_UE!$E85,RES_TWh_UE!$AE$9:$AE$1310)</f>
        <v>0</v>
      </c>
      <c r="AF85" s="13"/>
      <c r="AG85" s="13"/>
      <c r="AH85" s="46"/>
      <c r="AI85" s="56"/>
      <c r="AJ85" s="96">
        <f>SUMIF(RES_TWh_UE!$A$9:$A$1310,TOT_TWh_UE!$B85&amp;400&amp;"_"&amp;TOT_TWh_UE!$E85,RES_TWh_UE!$AJ$9:$AJ$1310)</f>
        <v>0</v>
      </c>
      <c r="AK85" s="56"/>
      <c r="AL85" s="9" t="str">
        <f>VLOOKUP(F85,Definitions!$B$7:$E$39,4,FALSE)</f>
        <v>EU28</v>
      </c>
    </row>
    <row r="86" spans="1:38">
      <c r="A86" s="36" t="str">
        <f t="shared" si="5"/>
        <v>EE999_8</v>
      </c>
      <c r="B86" t="s">
        <v>33</v>
      </c>
      <c r="C86" t="s">
        <v>273</v>
      </c>
      <c r="D86">
        <v>999</v>
      </c>
      <c r="E86">
        <v>8</v>
      </c>
      <c r="F86" s="25" t="str">
        <f>VLOOKUP(B86,Definitions!$C$7:$D$43,2,FALSE)</f>
        <v>Estonia</v>
      </c>
      <c r="G86" t="str">
        <f>VLOOKUP(C86,Definitions!$C$49:$D$57,2,FALSE)</f>
        <v>TOTAL</v>
      </c>
      <c r="H86" t="str">
        <f>VLOOKUP(D86,Definitions!$C$60:$D$104,2,FALSE)</f>
        <v>TOTAL</v>
      </c>
      <c r="J86" s="29" t="str">
        <f>VLOOKUP(E86,Definitions!$C$115:$D$131,2,FALSE)</f>
        <v>Waste non-RES</v>
      </c>
      <c r="K86" s="106"/>
      <c r="L86" s="105"/>
      <c r="M86" s="105">
        <f t="shared" si="6"/>
        <v>0</v>
      </c>
      <c r="N86" s="56"/>
      <c r="O86" s="105"/>
      <c r="P86" s="105">
        <f t="shared" si="7"/>
        <v>0</v>
      </c>
      <c r="Q86" s="105">
        <f t="shared" si="8"/>
        <v>0</v>
      </c>
      <c r="R86" s="103">
        <f t="shared" si="9"/>
        <v>0</v>
      </c>
      <c r="S86" s="96">
        <f>SUMIF(IND_TWh_UE!$A$9:$A$442,TOT_TWh_UE!$B86&amp;200&amp;"_"&amp;TOT_TWh_UE!$E86,IND_TWh_UE!$S$9:$S$442)+SUMIF(TER_TWh_UE!$A$9:$A$442,TOT_TWh_UE!$B86&amp;300&amp;"_"&amp;TOT_TWh_UE!$E86,TER_TWh_UE!$S$9:$S$442)+SUMIF(RES_TWh_UE!$A$9:$A$1310,TOT_TWh_UE!$B86&amp;400&amp;"_"&amp;TOT_TWh_UE!$E86,RES_TWh_UE!$S$9:$S$1310)</f>
        <v>0</v>
      </c>
      <c r="T86" s="56"/>
      <c r="U86" s="96">
        <f>SUMIF(IND_TWh_UE!$A$9:$A$442,TOT_TWh_UE!$B86&amp;200&amp;"_"&amp;TOT_TWh_UE!$E86,IND_TWh_UE!$U$9:$U$442)+SUMIF(TER_TWh_UE!$A$9:$A$442,TOT_TWh_UE!$B86&amp;300&amp;"_"&amp;TOT_TWh_UE!$E86,TER_TWh_UE!$U$9:$U$442)+SUMIF(RES_TWh_UE!$A$9:$A$1310,TOT_TWh_UE!$B86&amp;400&amp;"_"&amp;TOT_TWh_UE!$E86,RES_TWh_UE!$U$9:$U$1310)</f>
        <v>0</v>
      </c>
      <c r="V86" s="56"/>
      <c r="W86" s="96">
        <f>SUMIF(IND_TWh_UE!$A$9:$A$442,TOT_TWh_UE!$B86&amp;200&amp;"_"&amp;TOT_TWh_UE!$E86,IND_TWh_UE!$W$9:$W$442)+SUMIF(TER_TWh_UE!$A$9:$A$442,TOT_TWh_UE!$B86&amp;300&amp;"_"&amp;TOT_TWh_UE!$E86,TER_TWh_UE!$W$9:$W$442)+SUMIF(RES_TWh_UE!$A$9:$A$1310,TOT_TWh_UE!$B86&amp;400&amp;"_"&amp;TOT_TWh_UE!$E86,RES_TWh_UE!$W$9:$W$1310)</f>
        <v>0</v>
      </c>
      <c r="X86" s="13"/>
      <c r="Y86" s="13"/>
      <c r="Z86" s="13"/>
      <c r="AA86" s="46"/>
      <c r="AB86" s="56"/>
      <c r="AC86" s="96">
        <f>SUMIF(IND_TWh_UE!$A$9:$A$442,TOT_TWh_UE!$B86&amp;200&amp;"_"&amp;TOT_TWh_UE!$E86,IND_TWh_UE!$AC$9:$AC$442)+SUMIF(TER_TWh_UE!$A$9:$A$442,TOT_TWh_UE!$B86&amp;300&amp;"_"&amp;TOT_TWh_UE!$E86,TER_TWh_UE!$AC$9:$AC$442)+SUMIF(RES_TWh_UE!$A$9:$A$1310,TOT_TWh_UE!$B86&amp;400&amp;"_"&amp;TOT_TWh_UE!$E86,RES_TWh_UE!$AC$9:$AC$1310)</f>
        <v>0</v>
      </c>
      <c r="AD86" s="60"/>
      <c r="AE86" s="96">
        <f>SUMIF(IND_TWh_UE!$A$9:$A$442,TOT_TWh_UE!$B86&amp;200&amp;"_"&amp;TOT_TWh_UE!$E86,IND_TWh_UE!$AE$9:$AE$442)+SUMIF(TER_TWh_UE!$A$9:$A$442,TOT_TWh_UE!$B86&amp;300&amp;"_"&amp;TOT_TWh_UE!$E86,TER_TWh_UE!$AE$9:$AE$442)+SUMIF(RES_TWh_UE!$A$9:$A$1310,TOT_TWh_UE!$B86&amp;400&amp;"_"&amp;TOT_TWh_UE!$E86,RES_TWh_UE!$AE$9:$AE$1310)</f>
        <v>0</v>
      </c>
      <c r="AF86" s="13"/>
      <c r="AG86" s="13"/>
      <c r="AH86" s="46"/>
      <c r="AI86" s="56"/>
      <c r="AJ86" s="96">
        <f>SUMIF(RES_TWh_UE!$A$9:$A$1310,TOT_TWh_UE!$B86&amp;400&amp;"_"&amp;TOT_TWh_UE!$E86,RES_TWh_UE!$AJ$9:$AJ$1310)</f>
        <v>0</v>
      </c>
      <c r="AK86" s="56"/>
      <c r="AL86" s="9" t="str">
        <f>VLOOKUP(F86,Definitions!$B$7:$E$39,4,FALSE)</f>
        <v>EU28</v>
      </c>
    </row>
    <row r="87" spans="1:38">
      <c r="A87" s="36" t="str">
        <f t="shared" si="5"/>
        <v>EE999_9</v>
      </c>
      <c r="B87" t="s">
        <v>33</v>
      </c>
      <c r="C87" t="s">
        <v>273</v>
      </c>
      <c r="D87">
        <v>999</v>
      </c>
      <c r="E87">
        <v>9</v>
      </c>
      <c r="F87" s="25" t="str">
        <f>VLOOKUP(B87,Definitions!$C$7:$D$43,2,FALSE)</f>
        <v>Estonia</v>
      </c>
      <c r="G87" t="str">
        <f>VLOOKUP(C87,Definitions!$C$49:$D$57,2,FALSE)</f>
        <v>TOTAL</v>
      </c>
      <c r="H87" t="str">
        <f>VLOOKUP(D87,Definitions!$C$60:$D$104,2,FALSE)</f>
        <v>TOTAL</v>
      </c>
      <c r="J87" s="29" t="str">
        <f>VLOOKUP(E87,Definitions!$C$115:$D$131,2,FALSE)</f>
        <v>Waste RES</v>
      </c>
      <c r="K87" s="106"/>
      <c r="L87" s="105"/>
      <c r="M87" s="105">
        <f t="shared" si="6"/>
        <v>0</v>
      </c>
      <c r="N87" s="56"/>
      <c r="O87" s="105"/>
      <c r="P87" s="105">
        <f t="shared" si="7"/>
        <v>0</v>
      </c>
      <c r="Q87" s="105">
        <f t="shared" si="8"/>
        <v>0</v>
      </c>
      <c r="R87" s="103">
        <f t="shared" si="9"/>
        <v>0</v>
      </c>
      <c r="S87" s="96">
        <f>SUMIF(IND_TWh_UE!$A$9:$A$442,TOT_TWh_UE!$B87&amp;200&amp;"_"&amp;TOT_TWh_UE!$E87,IND_TWh_UE!$S$9:$S$442)+SUMIF(TER_TWh_UE!$A$9:$A$442,TOT_TWh_UE!$B87&amp;300&amp;"_"&amp;TOT_TWh_UE!$E87,TER_TWh_UE!$S$9:$S$442)+SUMIF(RES_TWh_UE!$A$9:$A$1310,TOT_TWh_UE!$B87&amp;400&amp;"_"&amp;TOT_TWh_UE!$E87,RES_TWh_UE!$S$9:$S$1310)</f>
        <v>0</v>
      </c>
      <c r="T87" s="56"/>
      <c r="U87" s="96">
        <f>SUMIF(IND_TWh_UE!$A$9:$A$442,TOT_TWh_UE!$B87&amp;200&amp;"_"&amp;TOT_TWh_UE!$E87,IND_TWh_UE!$U$9:$U$442)+SUMIF(TER_TWh_UE!$A$9:$A$442,TOT_TWh_UE!$B87&amp;300&amp;"_"&amp;TOT_TWh_UE!$E87,TER_TWh_UE!$U$9:$U$442)+SUMIF(RES_TWh_UE!$A$9:$A$1310,TOT_TWh_UE!$B87&amp;400&amp;"_"&amp;TOT_TWh_UE!$E87,RES_TWh_UE!$U$9:$U$1310)</f>
        <v>0</v>
      </c>
      <c r="V87" s="56"/>
      <c r="W87" s="96">
        <f>SUMIF(IND_TWh_UE!$A$9:$A$442,TOT_TWh_UE!$B87&amp;200&amp;"_"&amp;TOT_TWh_UE!$E87,IND_TWh_UE!$W$9:$W$442)+SUMIF(TER_TWh_UE!$A$9:$A$442,TOT_TWh_UE!$B87&amp;300&amp;"_"&amp;TOT_TWh_UE!$E87,TER_TWh_UE!$W$9:$W$442)+SUMIF(RES_TWh_UE!$A$9:$A$1310,TOT_TWh_UE!$B87&amp;400&amp;"_"&amp;TOT_TWh_UE!$E87,RES_TWh_UE!$W$9:$W$1310)</f>
        <v>0</v>
      </c>
      <c r="X87" s="13"/>
      <c r="Y87" s="13"/>
      <c r="Z87" s="13"/>
      <c r="AA87" s="46"/>
      <c r="AB87" s="56"/>
      <c r="AC87" s="96">
        <f>SUMIF(IND_TWh_UE!$A$9:$A$442,TOT_TWh_UE!$B87&amp;200&amp;"_"&amp;TOT_TWh_UE!$E87,IND_TWh_UE!$AC$9:$AC$442)+SUMIF(TER_TWh_UE!$A$9:$A$442,TOT_TWh_UE!$B87&amp;300&amp;"_"&amp;TOT_TWh_UE!$E87,TER_TWh_UE!$AC$9:$AC$442)+SUMIF(RES_TWh_UE!$A$9:$A$1310,TOT_TWh_UE!$B87&amp;400&amp;"_"&amp;TOT_TWh_UE!$E87,RES_TWh_UE!$AC$9:$AC$1310)</f>
        <v>0</v>
      </c>
      <c r="AD87" s="60"/>
      <c r="AE87" s="96">
        <f>SUMIF(IND_TWh_UE!$A$9:$A$442,TOT_TWh_UE!$B87&amp;200&amp;"_"&amp;TOT_TWh_UE!$E87,IND_TWh_UE!$AE$9:$AE$442)+SUMIF(TER_TWh_UE!$A$9:$A$442,TOT_TWh_UE!$B87&amp;300&amp;"_"&amp;TOT_TWh_UE!$E87,TER_TWh_UE!$AE$9:$AE$442)+SUMIF(RES_TWh_UE!$A$9:$A$1310,TOT_TWh_UE!$B87&amp;400&amp;"_"&amp;TOT_TWh_UE!$E87,RES_TWh_UE!$AE$9:$AE$1310)</f>
        <v>0</v>
      </c>
      <c r="AF87" s="13"/>
      <c r="AG87" s="13"/>
      <c r="AH87" s="46"/>
      <c r="AI87" s="56"/>
      <c r="AJ87" s="96">
        <f>SUMIF(RES_TWh_UE!$A$9:$A$1310,TOT_TWh_UE!$B87&amp;400&amp;"_"&amp;TOT_TWh_UE!$E87,RES_TWh_UE!$AJ$9:$AJ$1310)</f>
        <v>0</v>
      </c>
      <c r="AK87" s="56"/>
      <c r="AL87" s="9" t="str">
        <f>VLOOKUP(F87,Definitions!$B$7:$E$39,4,FALSE)</f>
        <v>EU28</v>
      </c>
    </row>
    <row r="88" spans="1:38">
      <c r="A88" s="36" t="str">
        <f t="shared" si="5"/>
        <v>EE999_51</v>
      </c>
      <c r="B88" t="s">
        <v>33</v>
      </c>
      <c r="C88" t="s">
        <v>273</v>
      </c>
      <c r="D88">
        <v>999</v>
      </c>
      <c r="E88">
        <v>51</v>
      </c>
      <c r="F88" s="25" t="str">
        <f>VLOOKUP(B88,Definitions!$C$7:$D$43,2,FALSE)</f>
        <v>Estonia</v>
      </c>
      <c r="G88" t="str">
        <f>VLOOKUP(C88,Definitions!$C$49:$D$57,2,FALSE)</f>
        <v>TOTAL</v>
      </c>
      <c r="H88" t="str">
        <f>VLOOKUP(D88,Definitions!$C$60:$D$104,2,FALSE)</f>
        <v>TOTAL</v>
      </c>
      <c r="J88" s="29" t="str">
        <f>VLOOKUP(E88,Definitions!$C$115:$D$131,2,FALSE)</f>
        <v>Biomass</v>
      </c>
      <c r="K88" s="106"/>
      <c r="L88" s="105"/>
      <c r="M88" s="105">
        <f t="shared" si="6"/>
        <v>3.5568108374945986</v>
      </c>
      <c r="N88" s="56"/>
      <c r="O88" s="105"/>
      <c r="P88" s="105">
        <f t="shared" si="7"/>
        <v>3.5568108374945986</v>
      </c>
      <c r="Q88" s="105">
        <f t="shared" si="8"/>
        <v>3.5568108374945986</v>
      </c>
      <c r="R88" s="103">
        <f t="shared" si="9"/>
        <v>0</v>
      </c>
      <c r="S88" s="96">
        <f>SUMIF(IND_TWh_UE!$A$9:$A$442,TOT_TWh_UE!$B88&amp;200&amp;"_"&amp;TOT_TWh_UE!$E88,IND_TWh_UE!$S$9:$S$442)+SUMIF(TER_TWh_UE!$A$9:$A$442,TOT_TWh_UE!$B88&amp;300&amp;"_"&amp;TOT_TWh_UE!$E88,TER_TWh_UE!$S$9:$S$442)+SUMIF(RES_TWh_UE!$A$9:$A$1310,TOT_TWh_UE!$B88&amp;400&amp;"_"&amp;TOT_TWh_UE!$E88,RES_TWh_UE!$S$9:$S$1310)</f>
        <v>2.8260521640015157</v>
      </c>
      <c r="T88" s="56"/>
      <c r="U88" s="96">
        <f>SUMIF(IND_TWh_UE!$A$9:$A$442,TOT_TWh_UE!$B88&amp;200&amp;"_"&amp;TOT_TWh_UE!$E88,IND_TWh_UE!$U$9:$U$442)+SUMIF(TER_TWh_UE!$A$9:$A$442,TOT_TWh_UE!$B88&amp;300&amp;"_"&amp;TOT_TWh_UE!$E88,TER_TWh_UE!$U$9:$U$442)+SUMIF(RES_TWh_UE!$A$9:$A$1310,TOT_TWh_UE!$B88&amp;400&amp;"_"&amp;TOT_TWh_UE!$E88,RES_TWh_UE!$U$9:$U$1310)</f>
        <v>4.3614102381970263E-2</v>
      </c>
      <c r="V88" s="56"/>
      <c r="W88" s="96">
        <f>SUMIF(IND_TWh_UE!$A$9:$A$442,TOT_TWh_UE!$B88&amp;200&amp;"_"&amp;TOT_TWh_UE!$E88,IND_TWh_UE!$W$9:$W$442)+SUMIF(TER_TWh_UE!$A$9:$A$442,TOT_TWh_UE!$B88&amp;300&amp;"_"&amp;TOT_TWh_UE!$E88,TER_TWh_UE!$W$9:$W$442)+SUMIF(RES_TWh_UE!$A$9:$A$1310,TOT_TWh_UE!$B88&amp;400&amp;"_"&amp;TOT_TWh_UE!$E88,RES_TWh_UE!$W$9:$W$1310)</f>
        <v>0.68714457111111238</v>
      </c>
      <c r="X88" s="13"/>
      <c r="Y88" s="13"/>
      <c r="Z88" s="13"/>
      <c r="AA88" s="46"/>
      <c r="AB88" s="56"/>
      <c r="AC88" s="96">
        <f>SUMIF(IND_TWh_UE!$A$9:$A$442,TOT_TWh_UE!$B88&amp;200&amp;"_"&amp;TOT_TWh_UE!$E88,IND_TWh_UE!$AC$9:$AC$442)+SUMIF(TER_TWh_UE!$A$9:$A$442,TOT_TWh_UE!$B88&amp;300&amp;"_"&amp;TOT_TWh_UE!$E88,TER_TWh_UE!$AC$9:$AC$442)+SUMIF(RES_TWh_UE!$A$9:$A$1310,TOT_TWh_UE!$B88&amp;400&amp;"_"&amp;TOT_TWh_UE!$E88,RES_TWh_UE!$AC$9:$AC$1310)</f>
        <v>0</v>
      </c>
      <c r="AD88" s="60"/>
      <c r="AE88" s="96">
        <f>SUMIF(IND_TWh_UE!$A$9:$A$442,TOT_TWh_UE!$B88&amp;200&amp;"_"&amp;TOT_TWh_UE!$E88,IND_TWh_UE!$AE$9:$AE$442)+SUMIF(TER_TWh_UE!$A$9:$A$442,TOT_TWh_UE!$B88&amp;300&amp;"_"&amp;TOT_TWh_UE!$E88,TER_TWh_UE!$AE$9:$AE$442)+SUMIF(RES_TWh_UE!$A$9:$A$1310,TOT_TWh_UE!$B88&amp;400&amp;"_"&amp;TOT_TWh_UE!$E88,RES_TWh_UE!$AE$9:$AE$1310)</f>
        <v>0</v>
      </c>
      <c r="AF88" s="13"/>
      <c r="AG88" s="13"/>
      <c r="AH88" s="46"/>
      <c r="AI88" s="56"/>
      <c r="AJ88" s="96">
        <f>SUMIF(RES_TWh_UE!$A$9:$A$1310,TOT_TWh_UE!$B88&amp;400&amp;"_"&amp;TOT_TWh_UE!$E88,RES_TWh_UE!$AJ$9:$AJ$1310)</f>
        <v>4.5349179256828492E-2</v>
      </c>
      <c r="AK88" s="56"/>
      <c r="AL88" s="9" t="str">
        <f>VLOOKUP(F88,Definitions!$B$7:$E$39,4,FALSE)</f>
        <v>EU28</v>
      </c>
    </row>
    <row r="89" spans="1:38">
      <c r="A89" s="36" t="str">
        <f t="shared" si="5"/>
        <v>EE999_52</v>
      </c>
      <c r="B89" t="s">
        <v>33</v>
      </c>
      <c r="C89" t="s">
        <v>273</v>
      </c>
      <c r="D89">
        <v>999</v>
      </c>
      <c r="E89">
        <v>52</v>
      </c>
      <c r="F89" s="25" t="str">
        <f>VLOOKUP(B89,Definitions!$C$7:$D$43,2,FALSE)</f>
        <v>Estonia</v>
      </c>
      <c r="G89" t="str">
        <f>VLOOKUP(C89,Definitions!$C$49:$D$57,2,FALSE)</f>
        <v>TOTAL</v>
      </c>
      <c r="H89" t="str">
        <f>VLOOKUP(D89,Definitions!$C$60:$D$104,2,FALSE)</f>
        <v>TOTAL</v>
      </c>
      <c r="J89" s="29" t="str">
        <f>VLOOKUP(E89,Definitions!$C$115:$D$131,2,FALSE)</f>
        <v>Geothermal</v>
      </c>
      <c r="K89" s="106"/>
      <c r="L89" s="105"/>
      <c r="M89" s="105">
        <f t="shared" si="6"/>
        <v>0</v>
      </c>
      <c r="N89" s="56"/>
      <c r="O89" s="105"/>
      <c r="P89" s="105">
        <f t="shared" si="7"/>
        <v>0</v>
      </c>
      <c r="Q89" s="105">
        <f t="shared" si="8"/>
        <v>0</v>
      </c>
      <c r="R89" s="103">
        <f t="shared" si="9"/>
        <v>0</v>
      </c>
      <c r="S89" s="96">
        <f>SUMIF(IND_TWh_UE!$A$9:$A$442,TOT_TWh_UE!$B89&amp;200&amp;"_"&amp;TOT_TWh_UE!$E89,IND_TWh_UE!$S$9:$S$442)+SUMIF(TER_TWh_UE!$A$9:$A$442,TOT_TWh_UE!$B89&amp;300&amp;"_"&amp;TOT_TWh_UE!$E89,TER_TWh_UE!$S$9:$S$442)+SUMIF(RES_TWh_UE!$A$9:$A$1310,TOT_TWh_UE!$B89&amp;400&amp;"_"&amp;TOT_TWh_UE!$E89,RES_TWh_UE!$S$9:$S$1310)</f>
        <v>0</v>
      </c>
      <c r="T89" s="56"/>
      <c r="U89" s="96">
        <f>SUMIF(IND_TWh_UE!$A$9:$A$442,TOT_TWh_UE!$B89&amp;200&amp;"_"&amp;TOT_TWh_UE!$E89,IND_TWh_UE!$U$9:$U$442)+SUMIF(TER_TWh_UE!$A$9:$A$442,TOT_TWh_UE!$B89&amp;300&amp;"_"&amp;TOT_TWh_UE!$E89,TER_TWh_UE!$U$9:$U$442)+SUMIF(RES_TWh_UE!$A$9:$A$1310,TOT_TWh_UE!$B89&amp;400&amp;"_"&amp;TOT_TWh_UE!$E89,RES_TWh_UE!$U$9:$U$1310)</f>
        <v>0</v>
      </c>
      <c r="V89" s="56"/>
      <c r="W89" s="96">
        <f>SUMIF(IND_TWh_UE!$A$9:$A$442,TOT_TWh_UE!$B89&amp;200&amp;"_"&amp;TOT_TWh_UE!$E89,IND_TWh_UE!$W$9:$W$442)+SUMIF(TER_TWh_UE!$A$9:$A$442,TOT_TWh_UE!$B89&amp;300&amp;"_"&amp;TOT_TWh_UE!$E89,TER_TWh_UE!$W$9:$W$442)+SUMIF(RES_TWh_UE!$A$9:$A$1310,TOT_TWh_UE!$B89&amp;400&amp;"_"&amp;TOT_TWh_UE!$E89,RES_TWh_UE!$W$9:$W$1310)</f>
        <v>0</v>
      </c>
      <c r="X89" s="13"/>
      <c r="Y89" s="13"/>
      <c r="Z89" s="13"/>
      <c r="AA89" s="46"/>
      <c r="AB89" s="56"/>
      <c r="AC89" s="96">
        <f>SUMIF(IND_TWh_UE!$A$9:$A$442,TOT_TWh_UE!$B89&amp;200&amp;"_"&amp;TOT_TWh_UE!$E89,IND_TWh_UE!$AC$9:$AC$442)+SUMIF(TER_TWh_UE!$A$9:$A$442,TOT_TWh_UE!$B89&amp;300&amp;"_"&amp;TOT_TWh_UE!$E89,TER_TWh_UE!$AC$9:$AC$442)+SUMIF(RES_TWh_UE!$A$9:$A$1310,TOT_TWh_UE!$B89&amp;400&amp;"_"&amp;TOT_TWh_UE!$E89,RES_TWh_UE!$AC$9:$AC$1310)</f>
        <v>0</v>
      </c>
      <c r="AD89" s="60"/>
      <c r="AE89" s="96">
        <f>SUMIF(IND_TWh_UE!$A$9:$A$442,TOT_TWh_UE!$B89&amp;200&amp;"_"&amp;TOT_TWh_UE!$E89,IND_TWh_UE!$AE$9:$AE$442)+SUMIF(TER_TWh_UE!$A$9:$A$442,TOT_TWh_UE!$B89&amp;300&amp;"_"&amp;TOT_TWh_UE!$E89,TER_TWh_UE!$AE$9:$AE$442)+SUMIF(RES_TWh_UE!$A$9:$A$1310,TOT_TWh_UE!$B89&amp;400&amp;"_"&amp;TOT_TWh_UE!$E89,RES_TWh_UE!$AE$9:$AE$1310)</f>
        <v>0</v>
      </c>
      <c r="AF89" s="13"/>
      <c r="AG89" s="13"/>
      <c r="AH89" s="46"/>
      <c r="AI89" s="56"/>
      <c r="AJ89" s="96">
        <f>SUMIF(RES_TWh_UE!$A$9:$A$1310,TOT_TWh_UE!$B89&amp;400&amp;"_"&amp;TOT_TWh_UE!$E89,RES_TWh_UE!$AJ$9:$AJ$1310)</f>
        <v>0</v>
      </c>
      <c r="AK89" s="56"/>
      <c r="AL89" s="9" t="str">
        <f>VLOOKUP(F89,Definitions!$B$7:$E$39,4,FALSE)</f>
        <v>EU28</v>
      </c>
    </row>
    <row r="90" spans="1:38">
      <c r="A90" s="36" t="str">
        <f t="shared" si="5"/>
        <v>EE999_53</v>
      </c>
      <c r="B90" t="s">
        <v>33</v>
      </c>
      <c r="C90" t="s">
        <v>273</v>
      </c>
      <c r="D90">
        <v>999</v>
      </c>
      <c r="E90">
        <v>53</v>
      </c>
      <c r="F90" s="25" t="str">
        <f>VLOOKUP(B90,Definitions!$C$7:$D$43,2,FALSE)</f>
        <v>Estonia</v>
      </c>
      <c r="G90" t="str">
        <f>VLOOKUP(C90,Definitions!$C$49:$D$57,2,FALSE)</f>
        <v>TOTAL</v>
      </c>
      <c r="H90" t="str">
        <f>VLOOKUP(D90,Definitions!$C$60:$D$104,2,FALSE)</f>
        <v>TOTAL</v>
      </c>
      <c r="J90" s="29" t="str">
        <f>VLOOKUP(E90,Definitions!$C$115:$D$131,2,FALSE)</f>
        <v>Solar energy</v>
      </c>
      <c r="K90" s="106"/>
      <c r="L90" s="105"/>
      <c r="M90" s="105">
        <f t="shared" si="6"/>
        <v>0</v>
      </c>
      <c r="N90" s="56"/>
      <c r="O90" s="105"/>
      <c r="P90" s="105">
        <f t="shared" si="7"/>
        <v>0</v>
      </c>
      <c r="Q90" s="105">
        <f t="shared" si="8"/>
        <v>0</v>
      </c>
      <c r="R90" s="103">
        <f t="shared" si="9"/>
        <v>0</v>
      </c>
      <c r="S90" s="96">
        <f>SUMIF(IND_TWh_UE!$A$9:$A$442,TOT_TWh_UE!$B90&amp;200&amp;"_"&amp;TOT_TWh_UE!$E90,IND_TWh_UE!$S$9:$S$442)+SUMIF(TER_TWh_UE!$A$9:$A$442,TOT_TWh_UE!$B90&amp;300&amp;"_"&amp;TOT_TWh_UE!$E90,TER_TWh_UE!$S$9:$S$442)+SUMIF(RES_TWh_UE!$A$9:$A$1310,TOT_TWh_UE!$B90&amp;400&amp;"_"&amp;TOT_TWh_UE!$E90,RES_TWh_UE!$S$9:$S$1310)</f>
        <v>0</v>
      </c>
      <c r="T90" s="56"/>
      <c r="U90" s="96">
        <f>SUMIF(IND_TWh_UE!$A$9:$A$442,TOT_TWh_UE!$B90&amp;200&amp;"_"&amp;TOT_TWh_UE!$E90,IND_TWh_UE!$U$9:$U$442)+SUMIF(TER_TWh_UE!$A$9:$A$442,TOT_TWh_UE!$B90&amp;300&amp;"_"&amp;TOT_TWh_UE!$E90,TER_TWh_UE!$U$9:$U$442)+SUMIF(RES_TWh_UE!$A$9:$A$1310,TOT_TWh_UE!$B90&amp;400&amp;"_"&amp;TOT_TWh_UE!$E90,RES_TWh_UE!$U$9:$U$1310)</f>
        <v>0</v>
      </c>
      <c r="V90" s="56"/>
      <c r="W90" s="96">
        <f>SUMIF(IND_TWh_UE!$A$9:$A$442,TOT_TWh_UE!$B90&amp;200&amp;"_"&amp;TOT_TWh_UE!$E90,IND_TWh_UE!$W$9:$W$442)+SUMIF(TER_TWh_UE!$A$9:$A$442,TOT_TWh_UE!$B90&amp;300&amp;"_"&amp;TOT_TWh_UE!$E90,TER_TWh_UE!$W$9:$W$442)+SUMIF(RES_TWh_UE!$A$9:$A$1310,TOT_TWh_UE!$B90&amp;400&amp;"_"&amp;TOT_TWh_UE!$E90,RES_TWh_UE!$W$9:$W$1310)</f>
        <v>0</v>
      </c>
      <c r="X90" s="13"/>
      <c r="Y90" s="13"/>
      <c r="Z90" s="13"/>
      <c r="AA90" s="46"/>
      <c r="AB90" s="56"/>
      <c r="AC90" s="96">
        <f>SUMIF(IND_TWh_UE!$A$9:$A$442,TOT_TWh_UE!$B90&amp;200&amp;"_"&amp;TOT_TWh_UE!$E90,IND_TWh_UE!$AC$9:$AC$442)+SUMIF(TER_TWh_UE!$A$9:$A$442,TOT_TWh_UE!$B90&amp;300&amp;"_"&amp;TOT_TWh_UE!$E90,TER_TWh_UE!$AC$9:$AC$442)+SUMIF(RES_TWh_UE!$A$9:$A$1310,TOT_TWh_UE!$B90&amp;400&amp;"_"&amp;TOT_TWh_UE!$E90,RES_TWh_UE!$AC$9:$AC$1310)</f>
        <v>0</v>
      </c>
      <c r="AD90" s="60"/>
      <c r="AE90" s="96">
        <f>SUMIF(IND_TWh_UE!$A$9:$A$442,TOT_TWh_UE!$B90&amp;200&amp;"_"&amp;TOT_TWh_UE!$E90,IND_TWh_UE!$AE$9:$AE$442)+SUMIF(TER_TWh_UE!$A$9:$A$442,TOT_TWh_UE!$B90&amp;300&amp;"_"&amp;TOT_TWh_UE!$E90,TER_TWh_UE!$AE$9:$AE$442)+SUMIF(RES_TWh_UE!$A$9:$A$1310,TOT_TWh_UE!$B90&amp;400&amp;"_"&amp;TOT_TWh_UE!$E90,RES_TWh_UE!$AE$9:$AE$1310)</f>
        <v>0</v>
      </c>
      <c r="AF90" s="13"/>
      <c r="AG90" s="13"/>
      <c r="AH90" s="46"/>
      <c r="AI90" s="56"/>
      <c r="AJ90" s="96">
        <f>SUMIF(RES_TWh_UE!$A$9:$A$1310,TOT_TWh_UE!$B90&amp;400&amp;"_"&amp;TOT_TWh_UE!$E90,RES_TWh_UE!$AJ$9:$AJ$1310)</f>
        <v>0</v>
      </c>
      <c r="AK90" s="56"/>
      <c r="AL90" s="9" t="str">
        <f>VLOOKUP(F90,Definitions!$B$7:$E$39,4,FALSE)</f>
        <v>EU28</v>
      </c>
    </row>
    <row r="91" spans="1:38">
      <c r="A91" s="36" t="str">
        <f t="shared" si="5"/>
        <v>EE999_58</v>
      </c>
      <c r="B91" t="s">
        <v>33</v>
      </c>
      <c r="C91" t="s">
        <v>273</v>
      </c>
      <c r="D91">
        <v>999</v>
      </c>
      <c r="E91">
        <v>58</v>
      </c>
      <c r="F91" s="25" t="str">
        <f>VLOOKUP(B91,Definitions!$C$7:$D$43,2,FALSE)</f>
        <v>Estonia</v>
      </c>
      <c r="G91" t="str">
        <f>VLOOKUP(C91,Definitions!$C$49:$D$57,2,FALSE)</f>
        <v>TOTAL</v>
      </c>
      <c r="H91" t="str">
        <f>VLOOKUP(D91,Definitions!$C$60:$D$104,2,FALSE)</f>
        <v>TOTAL</v>
      </c>
      <c r="J91" s="29" t="str">
        <f>VLOOKUP(E91,Definitions!$C$115:$D$131,2,FALSE)</f>
        <v>Ambient heat total</v>
      </c>
      <c r="K91" s="106"/>
      <c r="L91" s="105"/>
      <c r="M91" s="105">
        <f t="shared" si="6"/>
        <v>0.36871512381724109</v>
      </c>
      <c r="N91" s="56"/>
      <c r="O91" s="105"/>
      <c r="P91" s="105">
        <f t="shared" si="7"/>
        <v>0.36871512381724109</v>
      </c>
      <c r="Q91" s="105">
        <f t="shared" si="8"/>
        <v>0.36871512381724109</v>
      </c>
      <c r="R91" s="103">
        <f t="shared" si="9"/>
        <v>0</v>
      </c>
      <c r="S91" s="96">
        <f>SUMIF(IND_TWh_UE!$A$9:$A$442,TOT_TWh_UE!$B91&amp;200&amp;"_"&amp;TOT_TWh_UE!$E91,IND_TWh_UE!$S$9:$S$442)+SUMIF(TER_TWh_UE!$A$9:$A$442,TOT_TWh_UE!$B91&amp;300&amp;"_"&amp;TOT_TWh_UE!$E91,TER_TWh_UE!$S$9:$S$442)+SUMIF(RES_TWh_UE!$A$9:$A$1310,TOT_TWh_UE!$B91&amp;400&amp;"_"&amp;TOT_TWh_UE!$E91,RES_TWh_UE!$S$9:$S$1310)</f>
        <v>0.34493796259011028</v>
      </c>
      <c r="T91" s="56"/>
      <c r="U91" s="96">
        <f>SUMIF(IND_TWh_UE!$A$9:$A$442,TOT_TWh_UE!$B91&amp;200&amp;"_"&amp;TOT_TWh_UE!$E91,IND_TWh_UE!$U$9:$U$442)+SUMIF(TER_TWh_UE!$A$9:$A$442,TOT_TWh_UE!$B91&amp;300&amp;"_"&amp;TOT_TWh_UE!$E91,TER_TWh_UE!$U$9:$U$442)+SUMIF(RES_TWh_UE!$A$9:$A$1310,TOT_TWh_UE!$B91&amp;400&amp;"_"&amp;TOT_TWh_UE!$E91,RES_TWh_UE!$U$9:$U$1310)</f>
        <v>2.3777161227130798E-2</v>
      </c>
      <c r="V91" s="56"/>
      <c r="W91" s="96">
        <f>SUMIF(IND_TWh_UE!$A$9:$A$442,TOT_TWh_UE!$B91&amp;200&amp;"_"&amp;TOT_TWh_UE!$E91,IND_TWh_UE!$W$9:$W$442)+SUMIF(TER_TWh_UE!$A$9:$A$442,TOT_TWh_UE!$B91&amp;300&amp;"_"&amp;TOT_TWh_UE!$E91,TER_TWh_UE!$W$9:$W$442)+SUMIF(RES_TWh_UE!$A$9:$A$1310,TOT_TWh_UE!$B91&amp;400&amp;"_"&amp;TOT_TWh_UE!$E91,RES_TWh_UE!$W$9:$W$1310)</f>
        <v>0</v>
      </c>
      <c r="X91" s="13"/>
      <c r="Y91" s="13"/>
      <c r="Z91" s="13"/>
      <c r="AA91" s="46"/>
      <c r="AB91" s="56"/>
      <c r="AC91" s="96">
        <f>SUMIF(IND_TWh_UE!$A$9:$A$442,TOT_TWh_UE!$B91&amp;200&amp;"_"&amp;TOT_TWh_UE!$E91,IND_TWh_UE!$AC$9:$AC$442)+SUMIF(TER_TWh_UE!$A$9:$A$442,TOT_TWh_UE!$B91&amp;300&amp;"_"&amp;TOT_TWh_UE!$E91,TER_TWh_UE!$AC$9:$AC$442)+SUMIF(RES_TWh_UE!$A$9:$A$1310,TOT_TWh_UE!$B91&amp;400&amp;"_"&amp;TOT_TWh_UE!$E91,RES_TWh_UE!$AC$9:$AC$1310)</f>
        <v>0</v>
      </c>
      <c r="AD91" s="60"/>
      <c r="AE91" s="96">
        <f>SUMIF(IND_TWh_UE!$A$9:$A$442,TOT_TWh_UE!$B91&amp;200&amp;"_"&amp;TOT_TWh_UE!$E91,IND_TWh_UE!$AE$9:$AE$442)+SUMIF(TER_TWh_UE!$A$9:$A$442,TOT_TWh_UE!$B91&amp;300&amp;"_"&amp;TOT_TWh_UE!$E91,TER_TWh_UE!$AE$9:$AE$442)+SUMIF(RES_TWh_UE!$A$9:$A$1310,TOT_TWh_UE!$B91&amp;400&amp;"_"&amp;TOT_TWh_UE!$E91,RES_TWh_UE!$AE$9:$AE$1310)</f>
        <v>0</v>
      </c>
      <c r="AF91" s="13"/>
      <c r="AG91" s="13"/>
      <c r="AH91" s="46"/>
      <c r="AI91" s="56"/>
      <c r="AJ91" s="96">
        <f>SUMIF(RES_TWh_UE!$A$9:$A$1310,TOT_TWh_UE!$B91&amp;400&amp;"_"&amp;TOT_TWh_UE!$E91,RES_TWh_UE!$AJ$9:$AJ$1310)</f>
        <v>0</v>
      </c>
      <c r="AK91" s="56"/>
      <c r="AL91" s="9" t="str">
        <f>VLOOKUP(F91,Definitions!$B$7:$E$39,4,FALSE)</f>
        <v>EU28</v>
      </c>
    </row>
    <row r="92" spans="1:38">
      <c r="A92" s="36" t="str">
        <f t="shared" si="5"/>
        <v>EE999_55</v>
      </c>
      <c r="B92" t="s">
        <v>33</v>
      </c>
      <c r="C92" t="s">
        <v>273</v>
      </c>
      <c r="D92">
        <v>999</v>
      </c>
      <c r="E92">
        <v>55</v>
      </c>
      <c r="F92" s="25" t="str">
        <f>VLOOKUP(B92,Definitions!$C$7:$D$43,2,FALSE)</f>
        <v>Estonia</v>
      </c>
      <c r="G92" t="str">
        <f>VLOOKUP(C92,Definitions!$C$49:$D$57,2,FALSE)</f>
        <v>TOTAL</v>
      </c>
      <c r="H92" t="str">
        <f>VLOOKUP(D92,Definitions!$C$60:$D$104,2,FALSE)</f>
        <v>TOTAL</v>
      </c>
      <c r="J92" s="29" t="str">
        <f>VLOOKUP(E92,Definitions!$C$115:$D$131,2,FALSE)</f>
        <v xml:space="preserve">Other RES </v>
      </c>
      <c r="K92" s="106"/>
      <c r="L92" s="105"/>
      <c r="M92" s="105">
        <f t="shared" si="6"/>
        <v>0</v>
      </c>
      <c r="N92" s="56"/>
      <c r="O92" s="105"/>
      <c r="P92" s="105">
        <f t="shared" si="7"/>
        <v>0</v>
      </c>
      <c r="Q92" s="105">
        <f t="shared" si="8"/>
        <v>0</v>
      </c>
      <c r="R92" s="103">
        <f t="shared" si="9"/>
        <v>0</v>
      </c>
      <c r="S92" s="96">
        <f>SUMIF(IND_TWh_UE!$A$9:$A$442,TOT_TWh_UE!$B92&amp;200&amp;"_"&amp;TOT_TWh_UE!$E92,IND_TWh_UE!$S$9:$S$442)+SUMIF(TER_TWh_UE!$A$9:$A$442,TOT_TWh_UE!$B92&amp;300&amp;"_"&amp;TOT_TWh_UE!$E92,TER_TWh_UE!$S$9:$S$442)+SUMIF(RES_TWh_UE!$A$9:$A$1310,TOT_TWh_UE!$B92&amp;400&amp;"_"&amp;TOT_TWh_UE!$E92,RES_TWh_UE!$S$9:$S$1310)</f>
        <v>0</v>
      </c>
      <c r="T92" s="56"/>
      <c r="U92" s="96">
        <f>SUMIF(IND_TWh_UE!$A$9:$A$442,TOT_TWh_UE!$B92&amp;200&amp;"_"&amp;TOT_TWh_UE!$E92,IND_TWh_UE!$U$9:$U$442)+SUMIF(TER_TWh_UE!$A$9:$A$442,TOT_TWh_UE!$B92&amp;300&amp;"_"&amp;TOT_TWh_UE!$E92,TER_TWh_UE!$U$9:$U$442)+SUMIF(RES_TWh_UE!$A$9:$A$1310,TOT_TWh_UE!$B92&amp;400&amp;"_"&amp;TOT_TWh_UE!$E92,RES_TWh_UE!$U$9:$U$1310)</f>
        <v>0</v>
      </c>
      <c r="V92" s="56"/>
      <c r="W92" s="96">
        <f>SUMIF(IND_TWh_UE!$A$9:$A$442,TOT_TWh_UE!$B92&amp;200&amp;"_"&amp;TOT_TWh_UE!$E92,IND_TWh_UE!$W$9:$W$442)+SUMIF(TER_TWh_UE!$A$9:$A$442,TOT_TWh_UE!$B92&amp;300&amp;"_"&amp;TOT_TWh_UE!$E92,TER_TWh_UE!$W$9:$W$442)+SUMIF(RES_TWh_UE!$A$9:$A$1310,TOT_TWh_UE!$B92&amp;400&amp;"_"&amp;TOT_TWh_UE!$E92,RES_TWh_UE!$W$9:$W$1310)</f>
        <v>0</v>
      </c>
      <c r="X92" s="13"/>
      <c r="Y92" s="13"/>
      <c r="Z92" s="13"/>
      <c r="AA92" s="46"/>
      <c r="AB92" s="56"/>
      <c r="AC92" s="96">
        <f>SUMIF(IND_TWh_UE!$A$9:$A$442,TOT_TWh_UE!$B92&amp;200&amp;"_"&amp;TOT_TWh_UE!$E92,IND_TWh_UE!$AC$9:$AC$442)+SUMIF(TER_TWh_UE!$A$9:$A$442,TOT_TWh_UE!$B92&amp;300&amp;"_"&amp;TOT_TWh_UE!$E92,TER_TWh_UE!$AC$9:$AC$442)+SUMIF(RES_TWh_UE!$A$9:$A$1310,TOT_TWh_UE!$B92&amp;400&amp;"_"&amp;TOT_TWh_UE!$E92,RES_TWh_UE!$AC$9:$AC$1310)</f>
        <v>0</v>
      </c>
      <c r="AD92" s="60"/>
      <c r="AE92" s="96">
        <f>SUMIF(IND_TWh_UE!$A$9:$A$442,TOT_TWh_UE!$B92&amp;200&amp;"_"&amp;TOT_TWh_UE!$E92,IND_TWh_UE!$AE$9:$AE$442)+SUMIF(TER_TWh_UE!$A$9:$A$442,TOT_TWh_UE!$B92&amp;300&amp;"_"&amp;TOT_TWh_UE!$E92,TER_TWh_UE!$AE$9:$AE$442)+SUMIF(RES_TWh_UE!$A$9:$A$1310,TOT_TWh_UE!$B92&amp;400&amp;"_"&amp;TOT_TWh_UE!$E92,RES_TWh_UE!$AE$9:$AE$1310)</f>
        <v>0</v>
      </c>
      <c r="AF92" s="13"/>
      <c r="AG92" s="13"/>
      <c r="AH92" s="46"/>
      <c r="AI92" s="56"/>
      <c r="AJ92" s="96">
        <f>SUMIF(RES_TWh_UE!$A$9:$A$1310,TOT_TWh_UE!$B92&amp;400&amp;"_"&amp;TOT_TWh_UE!$E92,RES_TWh_UE!$AJ$9:$AJ$1310)</f>
        <v>0</v>
      </c>
      <c r="AK92" s="56"/>
      <c r="AL92" s="9" t="str">
        <f>VLOOKUP(F92,Definitions!$B$7:$E$39,4,FALSE)</f>
        <v>EU28</v>
      </c>
    </row>
    <row r="93" spans="1:38">
      <c r="A93" s="36" t="str">
        <f t="shared" si="5"/>
        <v>IE999_0</v>
      </c>
      <c r="B93" t="s">
        <v>36</v>
      </c>
      <c r="C93" t="s">
        <v>273</v>
      </c>
      <c r="D93">
        <v>999</v>
      </c>
      <c r="E93">
        <v>0</v>
      </c>
      <c r="F93" s="25" t="str">
        <f>VLOOKUP(B93,Definitions!$C$7:$D$43,2,FALSE)</f>
        <v>Ireland</v>
      </c>
      <c r="G93" t="str">
        <f>VLOOKUP(C93,Definitions!$C$49:$D$57,2,FALSE)</f>
        <v>TOTAL</v>
      </c>
      <c r="H93" t="str">
        <f>VLOOKUP(D93,Definitions!$C$60:$D$104,2,FALSE)</f>
        <v>TOTAL</v>
      </c>
      <c r="J93" s="29" t="str">
        <f>VLOOKUP(E93,Definitions!$C$115:$D$131,2,FALSE)</f>
        <v>TOTAL</v>
      </c>
      <c r="K93" s="106"/>
      <c r="L93" s="105"/>
      <c r="M93" s="105">
        <f t="shared" si="6"/>
        <v>42.071016630231014</v>
      </c>
      <c r="N93" s="56"/>
      <c r="O93" s="105"/>
      <c r="P93" s="105">
        <f t="shared" si="7"/>
        <v>42.071016630231014</v>
      </c>
      <c r="Q93" s="105">
        <f t="shared" si="8"/>
        <v>36.141328180585774</v>
      </c>
      <c r="R93" s="103">
        <f t="shared" si="9"/>
        <v>5.9296884496452424</v>
      </c>
      <c r="S93" s="96">
        <f>SUMIF(IND_TWh_UE!$A$9:$A$442,TOT_TWh_UE!$B93&amp;200&amp;"_"&amp;TOT_TWh_UE!$E93,IND_TWh_UE!$S$9:$S$442)+SUMIF(TER_TWh_UE!$A$9:$A$442,TOT_TWh_UE!$B93&amp;300&amp;"_"&amp;TOT_TWh_UE!$E93,TER_TWh_UE!$S$9:$S$442)+SUMIF(RES_TWh_UE!$A$9:$A$1310,TOT_TWh_UE!$B93&amp;400&amp;"_"&amp;TOT_TWh_UE!$E93,RES_TWh_UE!$S$9:$S$1310)</f>
        <v>24.755853681544515</v>
      </c>
      <c r="T93" s="56"/>
      <c r="U93" s="96">
        <f>SUMIF(IND_TWh_UE!$A$9:$A$442,TOT_TWh_UE!$B93&amp;200&amp;"_"&amp;TOT_TWh_UE!$E93,IND_TWh_UE!$U$9:$U$442)+SUMIF(TER_TWh_UE!$A$9:$A$442,TOT_TWh_UE!$B93&amp;300&amp;"_"&amp;TOT_TWh_UE!$E93,TER_TWh_UE!$U$9:$U$442)+SUMIF(RES_TWh_UE!$A$9:$A$1310,TOT_TWh_UE!$B93&amp;400&amp;"_"&amp;TOT_TWh_UE!$E93,RES_TWh_UE!$U$9:$U$1310)</f>
        <v>3.3139649910370772</v>
      </c>
      <c r="V93" s="56"/>
      <c r="W93" s="96">
        <f>SUMIF(IND_TWh_UE!$A$9:$A$442,TOT_TWh_UE!$B93&amp;200&amp;"_"&amp;TOT_TWh_UE!$E93,IND_TWh_UE!$W$9:$W$442)+SUMIF(TER_TWh_UE!$A$9:$A$442,TOT_TWh_UE!$B93&amp;300&amp;"_"&amp;TOT_TWh_UE!$E93,TER_TWh_UE!$W$9:$W$442)+SUMIF(RES_TWh_UE!$A$9:$A$1310,TOT_TWh_UE!$B93&amp;400&amp;"_"&amp;TOT_TWh_UE!$E93,RES_TWh_UE!$W$9:$W$1310)</f>
        <v>8.0715095080041817</v>
      </c>
      <c r="X93" s="13"/>
      <c r="Y93" s="13"/>
      <c r="Z93" s="13"/>
      <c r="AA93" s="46"/>
      <c r="AB93" s="56"/>
      <c r="AC93" s="96">
        <f>SUMIF(IND_TWh_UE!$A$9:$A$442,TOT_TWh_UE!$B93&amp;200&amp;"_"&amp;TOT_TWh_UE!$E93,IND_TWh_UE!$AC$9:$AC$442)+SUMIF(TER_TWh_UE!$A$9:$A$442,TOT_TWh_UE!$B93&amp;300&amp;"_"&amp;TOT_TWh_UE!$E93,TER_TWh_UE!$AC$9:$AC$442)+SUMIF(RES_TWh_UE!$A$9:$A$1310,TOT_TWh_UE!$B93&amp;400&amp;"_"&amp;TOT_TWh_UE!$E93,RES_TWh_UE!$AC$9:$AC$1310)</f>
        <v>0.56117868747266542</v>
      </c>
      <c r="AD93" s="60"/>
      <c r="AE93" s="96">
        <f>SUMIF(IND_TWh_UE!$A$9:$A$442,TOT_TWh_UE!$B93&amp;200&amp;"_"&amp;TOT_TWh_UE!$E93,IND_TWh_UE!$AE$9:$AE$442)+SUMIF(TER_TWh_UE!$A$9:$A$442,TOT_TWh_UE!$B93&amp;300&amp;"_"&amp;TOT_TWh_UE!$E93,TER_TWh_UE!$AE$9:$AE$442)+SUMIF(RES_TWh_UE!$A$9:$A$1310,TOT_TWh_UE!$B93&amp;400&amp;"_"&amp;TOT_TWh_UE!$E93,RES_TWh_UE!$AE$9:$AE$1310)</f>
        <v>5.368509762172577</v>
      </c>
      <c r="AF93" s="13"/>
      <c r="AG93" s="13"/>
      <c r="AH93" s="46"/>
      <c r="AI93" s="56"/>
      <c r="AJ93" s="96">
        <f>SUMIF(RES_TWh_UE!$A$9:$A$1310,TOT_TWh_UE!$B93&amp;400&amp;"_"&amp;TOT_TWh_UE!$E93,RES_TWh_UE!$AJ$9:$AJ$1310)</f>
        <v>1.4760680599655043</v>
      </c>
      <c r="AK93" s="56"/>
      <c r="AL93" s="9" t="str">
        <f>VLOOKUP(F93,Definitions!$B$7:$E$39,4,FALSE)</f>
        <v>EU28</v>
      </c>
    </row>
    <row r="94" spans="1:38">
      <c r="A94" s="36" t="str">
        <f t="shared" si="5"/>
        <v>IE999_1</v>
      </c>
      <c r="B94" t="s">
        <v>36</v>
      </c>
      <c r="C94" t="s">
        <v>273</v>
      </c>
      <c r="D94">
        <v>999</v>
      </c>
      <c r="E94">
        <v>1</v>
      </c>
      <c r="F94" s="25" t="str">
        <f>VLOOKUP(B94,Definitions!$C$7:$D$43,2,FALSE)</f>
        <v>Ireland</v>
      </c>
      <c r="G94" t="str">
        <f>VLOOKUP(C94,Definitions!$C$49:$D$57,2,FALSE)</f>
        <v>TOTAL</v>
      </c>
      <c r="H94" t="str">
        <f>VLOOKUP(D94,Definitions!$C$60:$D$104,2,FALSE)</f>
        <v>TOTAL</v>
      </c>
      <c r="J94" s="29" t="str">
        <f>VLOOKUP(E94,Definitions!$C$115:$D$131,2,FALSE)</f>
        <v>Coal</v>
      </c>
      <c r="K94" s="106"/>
      <c r="L94" s="105"/>
      <c r="M94" s="105">
        <f t="shared" si="6"/>
        <v>3.8411774754678643</v>
      </c>
      <c r="N94" s="56"/>
      <c r="O94" s="105"/>
      <c r="P94" s="105">
        <f t="shared" si="7"/>
        <v>3.8411774754678643</v>
      </c>
      <c r="Q94" s="105">
        <f t="shared" si="8"/>
        <v>3.8411774754678643</v>
      </c>
      <c r="R94" s="103">
        <f t="shared" si="9"/>
        <v>0</v>
      </c>
      <c r="S94" s="96">
        <f>SUMIF(IND_TWh_UE!$A$9:$A$442,TOT_TWh_UE!$B94&amp;200&amp;"_"&amp;TOT_TWh_UE!$E94,IND_TWh_UE!$S$9:$S$442)+SUMIF(TER_TWh_UE!$A$9:$A$442,TOT_TWh_UE!$B94&amp;300&amp;"_"&amp;TOT_TWh_UE!$E94,TER_TWh_UE!$S$9:$S$442)+SUMIF(RES_TWh_UE!$A$9:$A$1310,TOT_TWh_UE!$B94&amp;400&amp;"_"&amp;TOT_TWh_UE!$E94,RES_TWh_UE!$S$9:$S$1310)</f>
        <v>3.1409224154422479</v>
      </c>
      <c r="T94" s="56"/>
      <c r="U94" s="96">
        <f>SUMIF(IND_TWh_UE!$A$9:$A$442,TOT_TWh_UE!$B94&amp;200&amp;"_"&amp;TOT_TWh_UE!$E94,IND_TWh_UE!$U$9:$U$442)+SUMIF(TER_TWh_UE!$A$9:$A$442,TOT_TWh_UE!$B94&amp;300&amp;"_"&amp;TOT_TWh_UE!$E94,TER_TWh_UE!$U$9:$U$442)+SUMIF(RES_TWh_UE!$A$9:$A$1310,TOT_TWh_UE!$B94&amp;400&amp;"_"&amp;TOT_TWh_UE!$E94,RES_TWh_UE!$U$9:$U$1310)</f>
        <v>0.10936203641450562</v>
      </c>
      <c r="V94" s="56"/>
      <c r="W94" s="96">
        <f>SUMIF(IND_TWh_UE!$A$9:$A$442,TOT_TWh_UE!$B94&amp;200&amp;"_"&amp;TOT_TWh_UE!$E94,IND_TWh_UE!$W$9:$W$442)+SUMIF(TER_TWh_UE!$A$9:$A$442,TOT_TWh_UE!$B94&amp;300&amp;"_"&amp;TOT_TWh_UE!$E94,TER_TWh_UE!$W$9:$W$442)+SUMIF(RES_TWh_UE!$A$9:$A$1310,TOT_TWh_UE!$B94&amp;400&amp;"_"&amp;TOT_TWh_UE!$E94,RES_TWh_UE!$W$9:$W$1310)</f>
        <v>0.59089302361111051</v>
      </c>
      <c r="X94" s="13"/>
      <c r="Y94" s="13"/>
      <c r="Z94" s="13"/>
      <c r="AA94" s="46"/>
      <c r="AB94" s="56"/>
      <c r="AC94" s="96">
        <f>SUMIF(IND_TWh_UE!$A$9:$A$442,TOT_TWh_UE!$B94&amp;200&amp;"_"&amp;TOT_TWh_UE!$E94,IND_TWh_UE!$AC$9:$AC$442)+SUMIF(TER_TWh_UE!$A$9:$A$442,TOT_TWh_UE!$B94&amp;300&amp;"_"&amp;TOT_TWh_UE!$E94,TER_TWh_UE!$AC$9:$AC$442)+SUMIF(RES_TWh_UE!$A$9:$A$1310,TOT_TWh_UE!$B94&amp;400&amp;"_"&amp;TOT_TWh_UE!$E94,RES_TWh_UE!$AC$9:$AC$1310)</f>
        <v>0</v>
      </c>
      <c r="AD94" s="60"/>
      <c r="AE94" s="96">
        <f>SUMIF(IND_TWh_UE!$A$9:$A$442,TOT_TWh_UE!$B94&amp;200&amp;"_"&amp;TOT_TWh_UE!$E94,IND_TWh_UE!$AE$9:$AE$442)+SUMIF(TER_TWh_UE!$A$9:$A$442,TOT_TWh_UE!$B94&amp;300&amp;"_"&amp;TOT_TWh_UE!$E94,TER_TWh_UE!$AE$9:$AE$442)+SUMIF(RES_TWh_UE!$A$9:$A$1310,TOT_TWh_UE!$B94&amp;400&amp;"_"&amp;TOT_TWh_UE!$E94,RES_TWh_UE!$AE$9:$AE$1310)</f>
        <v>0</v>
      </c>
      <c r="AF94" s="13"/>
      <c r="AG94" s="13"/>
      <c r="AH94" s="46"/>
      <c r="AI94" s="56"/>
      <c r="AJ94" s="96">
        <f>SUMIF(RES_TWh_UE!$A$9:$A$1310,TOT_TWh_UE!$B94&amp;400&amp;"_"&amp;TOT_TWh_UE!$E94,RES_TWh_UE!$AJ$9:$AJ$1310)</f>
        <v>0</v>
      </c>
      <c r="AK94" s="56"/>
      <c r="AL94" s="9" t="str">
        <f>VLOOKUP(F94,Definitions!$B$7:$E$39,4,FALSE)</f>
        <v>EU28</v>
      </c>
    </row>
    <row r="95" spans="1:38">
      <c r="A95" s="36" t="str">
        <f t="shared" si="5"/>
        <v>IE999_2</v>
      </c>
      <c r="B95" t="s">
        <v>36</v>
      </c>
      <c r="C95" t="s">
        <v>273</v>
      </c>
      <c r="D95">
        <v>999</v>
      </c>
      <c r="E95">
        <v>2</v>
      </c>
      <c r="F95" s="25" t="str">
        <f>VLOOKUP(B95,Definitions!$C$7:$D$43,2,FALSE)</f>
        <v>Ireland</v>
      </c>
      <c r="G95" t="str">
        <f>VLOOKUP(C95,Definitions!$C$49:$D$57,2,FALSE)</f>
        <v>TOTAL</v>
      </c>
      <c r="H95" t="str">
        <f>VLOOKUP(D95,Definitions!$C$60:$D$104,2,FALSE)</f>
        <v>TOTAL</v>
      </c>
      <c r="J95" s="29" t="str">
        <f>VLOOKUP(E95,Definitions!$C$115:$D$131,2,FALSE)</f>
        <v>Fuel oil</v>
      </c>
      <c r="K95" s="106"/>
      <c r="L95" s="105"/>
      <c r="M95" s="105">
        <f t="shared" si="6"/>
        <v>13.679742179897227</v>
      </c>
      <c r="N95" s="56"/>
      <c r="O95" s="105"/>
      <c r="P95" s="105">
        <f t="shared" si="7"/>
        <v>13.679742179897227</v>
      </c>
      <c r="Q95" s="105">
        <f t="shared" si="8"/>
        <v>13.679742179897227</v>
      </c>
      <c r="R95" s="103">
        <f t="shared" si="9"/>
        <v>0</v>
      </c>
      <c r="S95" s="96">
        <f>SUMIF(IND_TWh_UE!$A$9:$A$442,TOT_TWh_UE!$B95&amp;200&amp;"_"&amp;TOT_TWh_UE!$E95,IND_TWh_UE!$S$9:$S$442)+SUMIF(TER_TWh_UE!$A$9:$A$442,TOT_TWh_UE!$B95&amp;300&amp;"_"&amp;TOT_TWh_UE!$E95,TER_TWh_UE!$S$9:$S$442)+SUMIF(RES_TWh_UE!$A$9:$A$1310,TOT_TWh_UE!$B95&amp;400&amp;"_"&amp;TOT_TWh_UE!$E95,RES_TWh_UE!$S$9:$S$1310)</f>
        <v>11.044874319739083</v>
      </c>
      <c r="T95" s="56"/>
      <c r="U95" s="96">
        <f>SUMIF(IND_TWh_UE!$A$9:$A$442,TOT_TWh_UE!$B95&amp;200&amp;"_"&amp;TOT_TWh_UE!$E95,IND_TWh_UE!$U$9:$U$442)+SUMIF(TER_TWh_UE!$A$9:$A$442,TOT_TWh_UE!$B95&amp;300&amp;"_"&amp;TOT_TWh_UE!$E95,TER_TWh_UE!$U$9:$U$442)+SUMIF(RES_TWh_UE!$A$9:$A$1310,TOT_TWh_UE!$B95&amp;400&amp;"_"&amp;TOT_TWh_UE!$E95,RES_TWh_UE!$U$9:$U$1310)</f>
        <v>1.000787484880366</v>
      </c>
      <c r="V95" s="56"/>
      <c r="W95" s="96">
        <f>SUMIF(IND_TWh_UE!$A$9:$A$442,TOT_TWh_UE!$B95&amp;200&amp;"_"&amp;TOT_TWh_UE!$E95,IND_TWh_UE!$W$9:$W$442)+SUMIF(TER_TWh_UE!$A$9:$A$442,TOT_TWh_UE!$B95&amp;300&amp;"_"&amp;TOT_TWh_UE!$E95,TER_TWh_UE!$W$9:$W$442)+SUMIF(RES_TWh_UE!$A$9:$A$1310,TOT_TWh_UE!$B95&amp;400&amp;"_"&amp;TOT_TWh_UE!$E95,RES_TWh_UE!$W$9:$W$1310)</f>
        <v>1.6340803752777782</v>
      </c>
      <c r="X95" s="13"/>
      <c r="Y95" s="13"/>
      <c r="Z95" s="13"/>
      <c r="AA95" s="46"/>
      <c r="AB95" s="56"/>
      <c r="AC95" s="96">
        <f>SUMIF(IND_TWh_UE!$A$9:$A$442,TOT_TWh_UE!$B95&amp;200&amp;"_"&amp;TOT_TWh_UE!$E95,IND_TWh_UE!$AC$9:$AC$442)+SUMIF(TER_TWh_UE!$A$9:$A$442,TOT_TWh_UE!$B95&amp;300&amp;"_"&amp;TOT_TWh_UE!$E95,TER_TWh_UE!$AC$9:$AC$442)+SUMIF(RES_TWh_UE!$A$9:$A$1310,TOT_TWh_UE!$B95&amp;400&amp;"_"&amp;TOT_TWh_UE!$E95,RES_TWh_UE!$AC$9:$AC$1310)</f>
        <v>0</v>
      </c>
      <c r="AD95" s="60"/>
      <c r="AE95" s="96">
        <f>SUMIF(IND_TWh_UE!$A$9:$A$442,TOT_TWh_UE!$B95&amp;200&amp;"_"&amp;TOT_TWh_UE!$E95,IND_TWh_UE!$AE$9:$AE$442)+SUMIF(TER_TWh_UE!$A$9:$A$442,TOT_TWh_UE!$B95&amp;300&amp;"_"&amp;TOT_TWh_UE!$E95,TER_TWh_UE!$AE$9:$AE$442)+SUMIF(RES_TWh_UE!$A$9:$A$1310,TOT_TWh_UE!$B95&amp;400&amp;"_"&amp;TOT_TWh_UE!$E95,RES_TWh_UE!$AE$9:$AE$1310)</f>
        <v>0</v>
      </c>
      <c r="AF95" s="13"/>
      <c r="AG95" s="13"/>
      <c r="AH95" s="46"/>
      <c r="AI95" s="56"/>
      <c r="AJ95" s="96">
        <f>SUMIF(RES_TWh_UE!$A$9:$A$1310,TOT_TWh_UE!$B95&amp;400&amp;"_"&amp;TOT_TWh_UE!$E95,RES_TWh_UE!$AJ$9:$AJ$1310)</f>
        <v>3.6026828434519403E-2</v>
      </c>
      <c r="AK95" s="56"/>
      <c r="AL95" s="9" t="str">
        <f>VLOOKUP(F95,Definitions!$B$7:$E$39,4,FALSE)</f>
        <v>EU28</v>
      </c>
    </row>
    <row r="96" spans="1:38">
      <c r="A96" s="36" t="str">
        <f t="shared" si="5"/>
        <v>IE999_3</v>
      </c>
      <c r="B96" t="s">
        <v>36</v>
      </c>
      <c r="C96" t="s">
        <v>273</v>
      </c>
      <c r="D96">
        <v>999</v>
      </c>
      <c r="E96">
        <v>3</v>
      </c>
      <c r="F96" s="25" t="str">
        <f>VLOOKUP(B96,Definitions!$C$7:$D$43,2,FALSE)</f>
        <v>Ireland</v>
      </c>
      <c r="G96" t="str">
        <f>VLOOKUP(C96,Definitions!$C$49:$D$57,2,FALSE)</f>
        <v>TOTAL</v>
      </c>
      <c r="H96" t="str">
        <f>VLOOKUP(D96,Definitions!$C$60:$D$104,2,FALSE)</f>
        <v>TOTAL</v>
      </c>
      <c r="J96" s="29" t="str">
        <f>VLOOKUP(E96,Definitions!$C$115:$D$131,2,FALSE)</f>
        <v>Natural gas</v>
      </c>
      <c r="K96" s="106"/>
      <c r="L96" s="105"/>
      <c r="M96" s="105">
        <f t="shared" si="6"/>
        <v>12.348988231892411</v>
      </c>
      <c r="N96" s="56"/>
      <c r="O96" s="105"/>
      <c r="P96" s="105">
        <f t="shared" si="7"/>
        <v>12.348988231892411</v>
      </c>
      <c r="Q96" s="105">
        <f t="shared" si="8"/>
        <v>12.348988231892411</v>
      </c>
      <c r="R96" s="103">
        <f t="shared" si="9"/>
        <v>0</v>
      </c>
      <c r="S96" s="96">
        <f>SUMIF(IND_TWh_UE!$A$9:$A$442,TOT_TWh_UE!$B96&amp;200&amp;"_"&amp;TOT_TWh_UE!$E96,IND_TWh_UE!$S$9:$S$442)+SUMIF(TER_TWh_UE!$A$9:$A$442,TOT_TWh_UE!$B96&amp;300&amp;"_"&amp;TOT_TWh_UE!$E96,TER_TWh_UE!$S$9:$S$442)+SUMIF(RES_TWh_UE!$A$9:$A$1310,TOT_TWh_UE!$B96&amp;400&amp;"_"&amp;TOT_TWh_UE!$E96,RES_TWh_UE!$S$9:$S$1310)</f>
        <v>8.863408560578133</v>
      </c>
      <c r="T96" s="56"/>
      <c r="U96" s="96">
        <f>SUMIF(IND_TWh_UE!$A$9:$A$442,TOT_TWh_UE!$B96&amp;200&amp;"_"&amp;TOT_TWh_UE!$E96,IND_TWh_UE!$U$9:$U$442)+SUMIF(TER_TWh_UE!$A$9:$A$442,TOT_TWh_UE!$B96&amp;300&amp;"_"&amp;TOT_TWh_UE!$E96,TER_TWh_UE!$U$9:$U$442)+SUMIF(RES_TWh_UE!$A$9:$A$1310,TOT_TWh_UE!$B96&amp;400&amp;"_"&amp;TOT_TWh_UE!$E96,RES_TWh_UE!$U$9:$U$1310)</f>
        <v>0.98518578798094458</v>
      </c>
      <c r="V96" s="56"/>
      <c r="W96" s="96">
        <f>SUMIF(IND_TWh_UE!$A$9:$A$442,TOT_TWh_UE!$B96&amp;200&amp;"_"&amp;TOT_TWh_UE!$E96,IND_TWh_UE!$W$9:$W$442)+SUMIF(TER_TWh_UE!$A$9:$A$442,TOT_TWh_UE!$B96&amp;300&amp;"_"&amp;TOT_TWh_UE!$E96,TER_TWh_UE!$W$9:$W$442)+SUMIF(RES_TWh_UE!$A$9:$A$1310,TOT_TWh_UE!$B96&amp;400&amp;"_"&amp;TOT_TWh_UE!$E96,RES_TWh_UE!$W$9:$W$1310)</f>
        <v>2.5003938833333348</v>
      </c>
      <c r="X96" s="13"/>
      <c r="Y96" s="13"/>
      <c r="Z96" s="13"/>
      <c r="AA96" s="46"/>
      <c r="AB96" s="56"/>
      <c r="AC96" s="96">
        <f>SUMIF(IND_TWh_UE!$A$9:$A$442,TOT_TWh_UE!$B96&amp;200&amp;"_"&amp;TOT_TWh_UE!$E96,IND_TWh_UE!$AC$9:$AC$442)+SUMIF(TER_TWh_UE!$A$9:$A$442,TOT_TWh_UE!$B96&amp;300&amp;"_"&amp;TOT_TWh_UE!$E96,TER_TWh_UE!$AC$9:$AC$442)+SUMIF(RES_TWh_UE!$A$9:$A$1310,TOT_TWh_UE!$B96&amp;400&amp;"_"&amp;TOT_TWh_UE!$E96,RES_TWh_UE!$AC$9:$AC$1310)</f>
        <v>0</v>
      </c>
      <c r="AD96" s="60"/>
      <c r="AE96" s="96">
        <f>SUMIF(IND_TWh_UE!$A$9:$A$442,TOT_TWh_UE!$B96&amp;200&amp;"_"&amp;TOT_TWh_UE!$E96,IND_TWh_UE!$AE$9:$AE$442)+SUMIF(TER_TWh_UE!$A$9:$A$442,TOT_TWh_UE!$B96&amp;300&amp;"_"&amp;TOT_TWh_UE!$E96,TER_TWh_UE!$AE$9:$AE$442)+SUMIF(RES_TWh_UE!$A$9:$A$1310,TOT_TWh_UE!$B96&amp;400&amp;"_"&amp;TOT_TWh_UE!$E96,RES_TWh_UE!$AE$9:$AE$1310)</f>
        <v>0</v>
      </c>
      <c r="AF96" s="13"/>
      <c r="AG96" s="13"/>
      <c r="AH96" s="46"/>
      <c r="AI96" s="56"/>
      <c r="AJ96" s="96">
        <f>SUMIF(RES_TWh_UE!$A$9:$A$1310,TOT_TWh_UE!$B96&amp;400&amp;"_"&amp;TOT_TWh_UE!$E96,RES_TWh_UE!$AJ$9:$AJ$1310)</f>
        <v>0.13779039915840727</v>
      </c>
      <c r="AK96" s="56"/>
      <c r="AL96" s="9" t="str">
        <f>VLOOKUP(F96,Definitions!$B$7:$E$39,4,FALSE)</f>
        <v>EU28</v>
      </c>
    </row>
    <row r="97" spans="1:38">
      <c r="A97" s="36" t="str">
        <f t="shared" si="5"/>
        <v>IE999_4</v>
      </c>
      <c r="B97" t="s">
        <v>36</v>
      </c>
      <c r="C97" t="s">
        <v>273</v>
      </c>
      <c r="D97">
        <v>999</v>
      </c>
      <c r="E97">
        <v>4</v>
      </c>
      <c r="F97" s="25" t="str">
        <f>VLOOKUP(B97,Definitions!$C$7:$D$43,2,FALSE)</f>
        <v>Ireland</v>
      </c>
      <c r="G97" t="str">
        <f>VLOOKUP(C97,Definitions!$C$49:$D$57,2,FALSE)</f>
        <v>TOTAL</v>
      </c>
      <c r="H97" t="str">
        <f>VLOOKUP(D97,Definitions!$C$60:$D$104,2,FALSE)</f>
        <v>TOTAL</v>
      </c>
      <c r="J97" s="29" t="str">
        <f>VLOOKUP(E97,Definitions!$C$115:$D$131,2,FALSE)</f>
        <v>Other fossil fuels</v>
      </c>
      <c r="K97" s="106"/>
      <c r="L97" s="105"/>
      <c r="M97" s="105">
        <f t="shared" si="6"/>
        <v>1.2560858344444434</v>
      </c>
      <c r="N97" s="56"/>
      <c r="O97" s="105"/>
      <c r="P97" s="105">
        <f t="shared" si="7"/>
        <v>1.2560858344444434</v>
      </c>
      <c r="Q97" s="105">
        <f t="shared" si="8"/>
        <v>1.2560858344444434</v>
      </c>
      <c r="R97" s="103">
        <f t="shared" si="9"/>
        <v>0</v>
      </c>
      <c r="S97" s="96">
        <f>SUMIF(IND_TWh_UE!$A$9:$A$442,TOT_TWh_UE!$B97&amp;200&amp;"_"&amp;TOT_TWh_UE!$E97,IND_TWh_UE!$S$9:$S$442)+SUMIF(TER_TWh_UE!$A$9:$A$442,TOT_TWh_UE!$B97&amp;300&amp;"_"&amp;TOT_TWh_UE!$E97,TER_TWh_UE!$S$9:$S$442)+SUMIF(RES_TWh_UE!$A$9:$A$1310,TOT_TWh_UE!$B97&amp;400&amp;"_"&amp;TOT_TWh_UE!$E97,RES_TWh_UE!$S$9:$S$1310)</f>
        <v>0</v>
      </c>
      <c r="T97" s="56"/>
      <c r="U97" s="96">
        <f>SUMIF(IND_TWh_UE!$A$9:$A$442,TOT_TWh_UE!$B97&amp;200&amp;"_"&amp;TOT_TWh_UE!$E97,IND_TWh_UE!$U$9:$U$442)+SUMIF(TER_TWh_UE!$A$9:$A$442,TOT_TWh_UE!$B97&amp;300&amp;"_"&amp;TOT_TWh_UE!$E97,TER_TWh_UE!$U$9:$U$442)+SUMIF(RES_TWh_UE!$A$9:$A$1310,TOT_TWh_UE!$B97&amp;400&amp;"_"&amp;TOT_TWh_UE!$E97,RES_TWh_UE!$U$9:$U$1310)</f>
        <v>0</v>
      </c>
      <c r="V97" s="56"/>
      <c r="W97" s="96">
        <f>SUMIF(IND_TWh_UE!$A$9:$A$442,TOT_TWh_UE!$B97&amp;200&amp;"_"&amp;TOT_TWh_UE!$E97,IND_TWh_UE!$W$9:$W$442)+SUMIF(TER_TWh_UE!$A$9:$A$442,TOT_TWh_UE!$B97&amp;300&amp;"_"&amp;TOT_TWh_UE!$E97,TER_TWh_UE!$W$9:$W$442)+SUMIF(RES_TWh_UE!$A$9:$A$1310,TOT_TWh_UE!$B97&amp;400&amp;"_"&amp;TOT_TWh_UE!$E97,RES_TWh_UE!$W$9:$W$1310)</f>
        <v>1.2560858344444434</v>
      </c>
      <c r="X97" s="13"/>
      <c r="Y97" s="13"/>
      <c r="Z97" s="13"/>
      <c r="AA97" s="46"/>
      <c r="AB97" s="56"/>
      <c r="AC97" s="96">
        <f>SUMIF(IND_TWh_UE!$A$9:$A$442,TOT_TWh_UE!$B97&amp;200&amp;"_"&amp;TOT_TWh_UE!$E97,IND_TWh_UE!$AC$9:$AC$442)+SUMIF(TER_TWh_UE!$A$9:$A$442,TOT_TWh_UE!$B97&amp;300&amp;"_"&amp;TOT_TWh_UE!$E97,TER_TWh_UE!$AC$9:$AC$442)+SUMIF(RES_TWh_UE!$A$9:$A$1310,TOT_TWh_UE!$B97&amp;400&amp;"_"&amp;TOT_TWh_UE!$E97,RES_TWh_UE!$AC$9:$AC$1310)</f>
        <v>0</v>
      </c>
      <c r="AD97" s="60"/>
      <c r="AE97" s="96">
        <f>SUMIF(IND_TWh_UE!$A$9:$A$442,TOT_TWh_UE!$B97&amp;200&amp;"_"&amp;TOT_TWh_UE!$E97,IND_TWh_UE!$AE$9:$AE$442)+SUMIF(TER_TWh_UE!$A$9:$A$442,TOT_TWh_UE!$B97&amp;300&amp;"_"&amp;TOT_TWh_UE!$E97,TER_TWh_UE!$AE$9:$AE$442)+SUMIF(RES_TWh_UE!$A$9:$A$1310,TOT_TWh_UE!$B97&amp;400&amp;"_"&amp;TOT_TWh_UE!$E97,RES_TWh_UE!$AE$9:$AE$1310)</f>
        <v>0</v>
      </c>
      <c r="AF97" s="13"/>
      <c r="AG97" s="13"/>
      <c r="AH97" s="46"/>
      <c r="AI97" s="56"/>
      <c r="AJ97" s="96">
        <f>SUMIF(RES_TWh_UE!$A$9:$A$1310,TOT_TWh_UE!$B97&amp;400&amp;"_"&amp;TOT_TWh_UE!$E97,RES_TWh_UE!$AJ$9:$AJ$1310)</f>
        <v>0</v>
      </c>
      <c r="AK97" s="56"/>
      <c r="AL97" s="9" t="str">
        <f>VLOOKUP(F97,Definitions!$B$7:$E$39,4,FALSE)</f>
        <v>EU28</v>
      </c>
    </row>
    <row r="98" spans="1:38">
      <c r="A98" s="36" t="str">
        <f t="shared" si="5"/>
        <v>IE999_6</v>
      </c>
      <c r="B98" t="s">
        <v>36</v>
      </c>
      <c r="C98" t="s">
        <v>273</v>
      </c>
      <c r="D98">
        <v>999</v>
      </c>
      <c r="E98">
        <v>6</v>
      </c>
      <c r="F98" s="25" t="str">
        <f>VLOOKUP(B98,Definitions!$C$7:$D$43,2,FALSE)</f>
        <v>Ireland</v>
      </c>
      <c r="G98" t="str">
        <f>VLOOKUP(C98,Definitions!$C$49:$D$57,2,FALSE)</f>
        <v>TOTAL</v>
      </c>
      <c r="H98" t="str">
        <f>VLOOKUP(D98,Definitions!$C$60:$D$104,2,FALSE)</f>
        <v>TOTAL</v>
      </c>
      <c r="J98" s="29" t="str">
        <f>VLOOKUP(E98,Definitions!$C$115:$D$131,2,FALSE)</f>
        <v>Electricity</v>
      </c>
      <c r="K98" s="106"/>
      <c r="L98" s="105"/>
      <c r="M98" s="105">
        <f t="shared" si="6"/>
        <v>8.5979428131673821</v>
      </c>
      <c r="N98" s="56"/>
      <c r="O98" s="105"/>
      <c r="P98" s="105">
        <f t="shared" si="7"/>
        <v>8.5979428131673821</v>
      </c>
      <c r="Q98" s="105">
        <f t="shared" si="8"/>
        <v>2.6682543635221405</v>
      </c>
      <c r="R98" s="103">
        <f t="shared" si="9"/>
        <v>5.9296884496452424</v>
      </c>
      <c r="S98" s="96">
        <f>SUMIF(IND_TWh_UE!$A$9:$A$442,TOT_TWh_UE!$B98&amp;200&amp;"_"&amp;TOT_TWh_UE!$E98,IND_TWh_UE!$S$9:$S$442)+SUMIF(TER_TWh_UE!$A$9:$A$442,TOT_TWh_UE!$B98&amp;300&amp;"_"&amp;TOT_TWh_UE!$E98,TER_TWh_UE!$S$9:$S$442)+SUMIF(RES_TWh_UE!$A$9:$A$1310,TOT_TWh_UE!$B98&amp;400&amp;"_"&amp;TOT_TWh_UE!$E98,RES_TWh_UE!$S$9:$S$1310)</f>
        <v>1.0771996614447434</v>
      </c>
      <c r="T98" s="56"/>
      <c r="U98" s="96">
        <f>SUMIF(IND_TWh_UE!$A$9:$A$442,TOT_TWh_UE!$B98&amp;200&amp;"_"&amp;TOT_TWh_UE!$E98,IND_TWh_UE!$U$9:$U$442)+SUMIF(TER_TWh_UE!$A$9:$A$442,TOT_TWh_UE!$B98&amp;300&amp;"_"&amp;TOT_TWh_UE!$E98,TER_TWh_UE!$U$9:$U$442)+SUMIF(RES_TWh_UE!$A$9:$A$1310,TOT_TWh_UE!$B98&amp;400&amp;"_"&amp;TOT_TWh_UE!$E98,RES_TWh_UE!$U$9:$U$1310)</f>
        <v>1.0908593665732029</v>
      </c>
      <c r="V98" s="56"/>
      <c r="W98" s="96">
        <f>SUMIF(IND_TWh_UE!$A$9:$A$442,TOT_TWh_UE!$B98&amp;200&amp;"_"&amp;TOT_TWh_UE!$E98,IND_TWh_UE!$W$9:$W$442)+SUMIF(TER_TWh_UE!$A$9:$A$442,TOT_TWh_UE!$B98&amp;300&amp;"_"&amp;TOT_TWh_UE!$E98,TER_TWh_UE!$W$9:$W$442)+SUMIF(RES_TWh_UE!$A$9:$A$1310,TOT_TWh_UE!$B98&amp;400&amp;"_"&amp;TOT_TWh_UE!$E98,RES_TWh_UE!$W$9:$W$1310)</f>
        <v>0.50019533550419404</v>
      </c>
      <c r="X98" s="13"/>
      <c r="Y98" s="13"/>
      <c r="Z98" s="13"/>
      <c r="AA98" s="46"/>
      <c r="AB98" s="56"/>
      <c r="AC98" s="96">
        <f>SUMIF(IND_TWh_UE!$A$9:$A$442,TOT_TWh_UE!$B98&amp;200&amp;"_"&amp;TOT_TWh_UE!$E98,IND_TWh_UE!$AC$9:$AC$442)+SUMIF(TER_TWh_UE!$A$9:$A$442,TOT_TWh_UE!$B98&amp;300&amp;"_"&amp;TOT_TWh_UE!$E98,TER_TWh_UE!$AC$9:$AC$442)+SUMIF(RES_TWh_UE!$A$9:$A$1310,TOT_TWh_UE!$B98&amp;400&amp;"_"&amp;TOT_TWh_UE!$E98,RES_TWh_UE!$AC$9:$AC$1310)</f>
        <v>0.56117868747266542</v>
      </c>
      <c r="AD98" s="60"/>
      <c r="AE98" s="96">
        <f>SUMIF(IND_TWh_UE!$A$9:$A$442,TOT_TWh_UE!$B98&amp;200&amp;"_"&amp;TOT_TWh_UE!$E98,IND_TWh_UE!$AE$9:$AE$442)+SUMIF(TER_TWh_UE!$A$9:$A$442,TOT_TWh_UE!$B98&amp;300&amp;"_"&amp;TOT_TWh_UE!$E98,TER_TWh_UE!$AE$9:$AE$442)+SUMIF(RES_TWh_UE!$A$9:$A$1310,TOT_TWh_UE!$B98&amp;400&amp;"_"&amp;TOT_TWh_UE!$E98,RES_TWh_UE!$AE$9:$AE$1310)</f>
        <v>5.368509762172577</v>
      </c>
      <c r="AF98" s="13"/>
      <c r="AG98" s="13"/>
      <c r="AH98" s="46"/>
      <c r="AI98" s="56"/>
      <c r="AJ98" s="96">
        <f>SUMIF(RES_TWh_UE!$A$9:$A$1310,TOT_TWh_UE!$B98&amp;400&amp;"_"&amp;TOT_TWh_UE!$E98,RES_TWh_UE!$AJ$9:$AJ$1310)</f>
        <v>0.58928219974416285</v>
      </c>
      <c r="AK98" s="56"/>
      <c r="AL98" s="9" t="str">
        <f>VLOOKUP(F98,Definitions!$B$7:$E$39,4,FALSE)</f>
        <v>EU28</v>
      </c>
    </row>
    <row r="99" spans="1:38">
      <c r="A99" s="36" t="str">
        <f t="shared" si="5"/>
        <v>IE999_7</v>
      </c>
      <c r="B99" t="s">
        <v>36</v>
      </c>
      <c r="C99" t="s">
        <v>273</v>
      </c>
      <c r="D99">
        <v>999</v>
      </c>
      <c r="E99">
        <v>7</v>
      </c>
      <c r="F99" s="25" t="str">
        <f>VLOOKUP(B99,Definitions!$C$7:$D$43,2,FALSE)</f>
        <v>Ireland</v>
      </c>
      <c r="G99" t="str">
        <f>VLOOKUP(C99,Definitions!$C$49:$D$57,2,FALSE)</f>
        <v>TOTAL</v>
      </c>
      <c r="H99" t="str">
        <f>VLOOKUP(D99,Definitions!$C$60:$D$104,2,FALSE)</f>
        <v>TOTAL</v>
      </c>
      <c r="J99" s="29" t="str">
        <f>VLOOKUP(E99,Definitions!$C$115:$D$131,2,FALSE)</f>
        <v>District heating</v>
      </c>
      <c r="K99" s="106"/>
      <c r="L99" s="105"/>
      <c r="M99" s="105">
        <f t="shared" si="6"/>
        <v>0</v>
      </c>
      <c r="N99" s="56"/>
      <c r="O99" s="105"/>
      <c r="P99" s="105">
        <f t="shared" si="7"/>
        <v>0</v>
      </c>
      <c r="Q99" s="105">
        <f t="shared" si="8"/>
        <v>0</v>
      </c>
      <c r="R99" s="103">
        <f t="shared" si="9"/>
        <v>0</v>
      </c>
      <c r="S99" s="96">
        <f>SUMIF(IND_TWh_UE!$A$9:$A$442,TOT_TWh_UE!$B99&amp;200&amp;"_"&amp;TOT_TWh_UE!$E99,IND_TWh_UE!$S$9:$S$442)+SUMIF(TER_TWh_UE!$A$9:$A$442,TOT_TWh_UE!$B99&amp;300&amp;"_"&amp;TOT_TWh_UE!$E99,TER_TWh_UE!$S$9:$S$442)+SUMIF(RES_TWh_UE!$A$9:$A$1310,TOT_TWh_UE!$B99&amp;400&amp;"_"&amp;TOT_TWh_UE!$E99,RES_TWh_UE!$S$9:$S$1310)</f>
        <v>0</v>
      </c>
      <c r="T99" s="56"/>
      <c r="U99" s="96">
        <f>SUMIF(IND_TWh_UE!$A$9:$A$442,TOT_TWh_UE!$B99&amp;200&amp;"_"&amp;TOT_TWh_UE!$E99,IND_TWh_UE!$U$9:$U$442)+SUMIF(TER_TWh_UE!$A$9:$A$442,TOT_TWh_UE!$B99&amp;300&amp;"_"&amp;TOT_TWh_UE!$E99,TER_TWh_UE!$U$9:$U$442)+SUMIF(RES_TWh_UE!$A$9:$A$1310,TOT_TWh_UE!$B99&amp;400&amp;"_"&amp;TOT_TWh_UE!$E99,RES_TWh_UE!$U$9:$U$1310)</f>
        <v>0</v>
      </c>
      <c r="V99" s="56"/>
      <c r="W99" s="96">
        <f>SUMIF(IND_TWh_UE!$A$9:$A$442,TOT_TWh_UE!$B99&amp;200&amp;"_"&amp;TOT_TWh_UE!$E99,IND_TWh_UE!$W$9:$W$442)+SUMIF(TER_TWh_UE!$A$9:$A$442,TOT_TWh_UE!$B99&amp;300&amp;"_"&amp;TOT_TWh_UE!$E99,TER_TWh_UE!$W$9:$W$442)+SUMIF(RES_TWh_UE!$A$9:$A$1310,TOT_TWh_UE!$B99&amp;400&amp;"_"&amp;TOT_TWh_UE!$E99,RES_TWh_UE!$W$9:$W$1310)</f>
        <v>0</v>
      </c>
      <c r="X99" s="13"/>
      <c r="Y99" s="13"/>
      <c r="Z99" s="13"/>
      <c r="AA99" s="46"/>
      <c r="AB99" s="56"/>
      <c r="AC99" s="96">
        <f>SUMIF(IND_TWh_UE!$A$9:$A$442,TOT_TWh_UE!$B99&amp;200&amp;"_"&amp;TOT_TWh_UE!$E99,IND_TWh_UE!$AC$9:$AC$442)+SUMIF(TER_TWh_UE!$A$9:$A$442,TOT_TWh_UE!$B99&amp;300&amp;"_"&amp;TOT_TWh_UE!$E99,TER_TWh_UE!$AC$9:$AC$442)+SUMIF(RES_TWh_UE!$A$9:$A$1310,TOT_TWh_UE!$B99&amp;400&amp;"_"&amp;TOT_TWh_UE!$E99,RES_TWh_UE!$AC$9:$AC$1310)</f>
        <v>0</v>
      </c>
      <c r="AD99" s="60"/>
      <c r="AE99" s="96">
        <f>SUMIF(IND_TWh_UE!$A$9:$A$442,TOT_TWh_UE!$B99&amp;200&amp;"_"&amp;TOT_TWh_UE!$E99,IND_TWh_UE!$AE$9:$AE$442)+SUMIF(TER_TWh_UE!$A$9:$A$442,TOT_TWh_UE!$B99&amp;300&amp;"_"&amp;TOT_TWh_UE!$E99,TER_TWh_UE!$AE$9:$AE$442)+SUMIF(RES_TWh_UE!$A$9:$A$1310,TOT_TWh_UE!$B99&amp;400&amp;"_"&amp;TOT_TWh_UE!$E99,RES_TWh_UE!$AE$9:$AE$1310)</f>
        <v>0</v>
      </c>
      <c r="AF99" s="13"/>
      <c r="AG99" s="13"/>
      <c r="AH99" s="46"/>
      <c r="AI99" s="56"/>
      <c r="AJ99" s="96">
        <f>SUMIF(RES_TWh_UE!$A$9:$A$1310,TOT_TWh_UE!$B99&amp;400&amp;"_"&amp;TOT_TWh_UE!$E99,RES_TWh_UE!$AJ$9:$AJ$1310)</f>
        <v>0</v>
      </c>
      <c r="AK99" s="56"/>
      <c r="AL99" s="9" t="str">
        <f>VLOOKUP(F99,Definitions!$B$7:$E$39,4,FALSE)</f>
        <v>EU28</v>
      </c>
    </row>
    <row r="100" spans="1:38">
      <c r="A100" s="36" t="str">
        <f t="shared" si="5"/>
        <v>IE999_8</v>
      </c>
      <c r="B100" t="s">
        <v>36</v>
      </c>
      <c r="C100" t="s">
        <v>273</v>
      </c>
      <c r="D100">
        <v>999</v>
      </c>
      <c r="E100">
        <v>8</v>
      </c>
      <c r="F100" s="25" t="str">
        <f>VLOOKUP(B100,Definitions!$C$7:$D$43,2,FALSE)</f>
        <v>Ireland</v>
      </c>
      <c r="G100" t="str">
        <f>VLOOKUP(C100,Definitions!$C$49:$D$57,2,FALSE)</f>
        <v>TOTAL</v>
      </c>
      <c r="H100" t="str">
        <f>VLOOKUP(D100,Definitions!$C$60:$D$104,2,FALSE)</f>
        <v>TOTAL</v>
      </c>
      <c r="J100" s="29" t="str">
        <f>VLOOKUP(E100,Definitions!$C$115:$D$131,2,FALSE)</f>
        <v>Waste non-RES</v>
      </c>
      <c r="K100" s="106"/>
      <c r="L100" s="105"/>
      <c r="M100" s="105">
        <f t="shared" si="6"/>
        <v>0.21775013249999992</v>
      </c>
      <c r="N100" s="56"/>
      <c r="O100" s="105"/>
      <c r="P100" s="105">
        <f t="shared" si="7"/>
        <v>0.21775013249999992</v>
      </c>
      <c r="Q100" s="105">
        <f t="shared" si="8"/>
        <v>0.21775013249999992</v>
      </c>
      <c r="R100" s="103">
        <f t="shared" si="9"/>
        <v>0</v>
      </c>
      <c r="S100" s="96">
        <f>SUMIF(IND_TWh_UE!$A$9:$A$442,TOT_TWh_UE!$B100&amp;200&amp;"_"&amp;TOT_TWh_UE!$E100,IND_TWh_UE!$S$9:$S$442)+SUMIF(TER_TWh_UE!$A$9:$A$442,TOT_TWh_UE!$B100&amp;300&amp;"_"&amp;TOT_TWh_UE!$E100,TER_TWh_UE!$S$9:$S$442)+SUMIF(RES_TWh_UE!$A$9:$A$1310,TOT_TWh_UE!$B100&amp;400&amp;"_"&amp;TOT_TWh_UE!$E100,RES_TWh_UE!$S$9:$S$1310)</f>
        <v>0</v>
      </c>
      <c r="T100" s="56"/>
      <c r="U100" s="96">
        <f>SUMIF(IND_TWh_UE!$A$9:$A$442,TOT_TWh_UE!$B100&amp;200&amp;"_"&amp;TOT_TWh_UE!$E100,IND_TWh_UE!$U$9:$U$442)+SUMIF(TER_TWh_UE!$A$9:$A$442,TOT_TWh_UE!$B100&amp;300&amp;"_"&amp;TOT_TWh_UE!$E100,TER_TWh_UE!$U$9:$U$442)+SUMIF(RES_TWh_UE!$A$9:$A$1310,TOT_TWh_UE!$B100&amp;400&amp;"_"&amp;TOT_TWh_UE!$E100,RES_TWh_UE!$U$9:$U$1310)</f>
        <v>0</v>
      </c>
      <c r="V100" s="56"/>
      <c r="W100" s="96">
        <f>SUMIF(IND_TWh_UE!$A$9:$A$442,TOT_TWh_UE!$B100&amp;200&amp;"_"&amp;TOT_TWh_UE!$E100,IND_TWh_UE!$W$9:$W$442)+SUMIF(TER_TWh_UE!$A$9:$A$442,TOT_TWh_UE!$B100&amp;300&amp;"_"&amp;TOT_TWh_UE!$E100,TER_TWh_UE!$W$9:$W$442)+SUMIF(RES_TWh_UE!$A$9:$A$1310,TOT_TWh_UE!$B100&amp;400&amp;"_"&amp;TOT_TWh_UE!$E100,RES_TWh_UE!$W$9:$W$1310)</f>
        <v>0.21775013249999992</v>
      </c>
      <c r="X100" s="13"/>
      <c r="Y100" s="13"/>
      <c r="Z100" s="13"/>
      <c r="AA100" s="46"/>
      <c r="AB100" s="56"/>
      <c r="AC100" s="96">
        <f>SUMIF(IND_TWh_UE!$A$9:$A$442,TOT_TWh_UE!$B100&amp;200&amp;"_"&amp;TOT_TWh_UE!$E100,IND_TWh_UE!$AC$9:$AC$442)+SUMIF(TER_TWh_UE!$A$9:$A$442,TOT_TWh_UE!$B100&amp;300&amp;"_"&amp;TOT_TWh_UE!$E100,TER_TWh_UE!$AC$9:$AC$442)+SUMIF(RES_TWh_UE!$A$9:$A$1310,TOT_TWh_UE!$B100&amp;400&amp;"_"&amp;TOT_TWh_UE!$E100,RES_TWh_UE!$AC$9:$AC$1310)</f>
        <v>0</v>
      </c>
      <c r="AD100" s="60"/>
      <c r="AE100" s="96">
        <f>SUMIF(IND_TWh_UE!$A$9:$A$442,TOT_TWh_UE!$B100&amp;200&amp;"_"&amp;TOT_TWh_UE!$E100,IND_TWh_UE!$AE$9:$AE$442)+SUMIF(TER_TWh_UE!$A$9:$A$442,TOT_TWh_UE!$B100&amp;300&amp;"_"&amp;TOT_TWh_UE!$E100,TER_TWh_UE!$AE$9:$AE$442)+SUMIF(RES_TWh_UE!$A$9:$A$1310,TOT_TWh_UE!$B100&amp;400&amp;"_"&amp;TOT_TWh_UE!$E100,RES_TWh_UE!$AE$9:$AE$1310)</f>
        <v>0</v>
      </c>
      <c r="AF100" s="13"/>
      <c r="AG100" s="13"/>
      <c r="AH100" s="46"/>
      <c r="AI100" s="56"/>
      <c r="AJ100" s="96">
        <f>SUMIF(RES_TWh_UE!$A$9:$A$1310,TOT_TWh_UE!$B100&amp;400&amp;"_"&amp;TOT_TWh_UE!$E100,RES_TWh_UE!$AJ$9:$AJ$1310)</f>
        <v>0</v>
      </c>
      <c r="AK100" s="56"/>
      <c r="AL100" s="9" t="str">
        <f>VLOOKUP(F100,Definitions!$B$7:$E$39,4,FALSE)</f>
        <v>EU28</v>
      </c>
    </row>
    <row r="101" spans="1:38">
      <c r="A101" s="36" t="str">
        <f t="shared" si="5"/>
        <v>IE999_9</v>
      </c>
      <c r="B101" t="s">
        <v>36</v>
      </c>
      <c r="C101" t="s">
        <v>273</v>
      </c>
      <c r="D101">
        <v>999</v>
      </c>
      <c r="E101">
        <v>9</v>
      </c>
      <c r="F101" s="25" t="str">
        <f>VLOOKUP(B101,Definitions!$C$7:$D$43,2,FALSE)</f>
        <v>Ireland</v>
      </c>
      <c r="G101" t="str">
        <f>VLOOKUP(C101,Definitions!$C$49:$D$57,2,FALSE)</f>
        <v>TOTAL</v>
      </c>
      <c r="H101" t="str">
        <f>VLOOKUP(D101,Definitions!$C$60:$D$104,2,FALSE)</f>
        <v>TOTAL</v>
      </c>
      <c r="J101" s="29" t="str">
        <f>VLOOKUP(E101,Definitions!$C$115:$D$131,2,FALSE)</f>
        <v>Waste RES</v>
      </c>
      <c r="K101" s="106"/>
      <c r="L101" s="105"/>
      <c r="M101" s="105">
        <f t="shared" si="6"/>
        <v>0.16907657361111114</v>
      </c>
      <c r="N101" s="56"/>
      <c r="O101" s="105"/>
      <c r="P101" s="105">
        <f t="shared" si="7"/>
        <v>0.16907657361111114</v>
      </c>
      <c r="Q101" s="105">
        <f t="shared" si="8"/>
        <v>0.16907657361111114</v>
      </c>
      <c r="R101" s="103">
        <f t="shared" si="9"/>
        <v>0</v>
      </c>
      <c r="S101" s="96">
        <f>SUMIF(IND_TWh_UE!$A$9:$A$442,TOT_TWh_UE!$B101&amp;200&amp;"_"&amp;TOT_TWh_UE!$E101,IND_TWh_UE!$S$9:$S$442)+SUMIF(TER_TWh_UE!$A$9:$A$442,TOT_TWh_UE!$B101&amp;300&amp;"_"&amp;TOT_TWh_UE!$E101,TER_TWh_UE!$S$9:$S$442)+SUMIF(RES_TWh_UE!$A$9:$A$1310,TOT_TWh_UE!$B101&amp;400&amp;"_"&amp;TOT_TWh_UE!$E101,RES_TWh_UE!$S$9:$S$1310)</f>
        <v>0</v>
      </c>
      <c r="T101" s="56"/>
      <c r="U101" s="96">
        <f>SUMIF(IND_TWh_UE!$A$9:$A$442,TOT_TWh_UE!$B101&amp;200&amp;"_"&amp;TOT_TWh_UE!$E101,IND_TWh_UE!$U$9:$U$442)+SUMIF(TER_TWh_UE!$A$9:$A$442,TOT_TWh_UE!$B101&amp;300&amp;"_"&amp;TOT_TWh_UE!$E101,TER_TWh_UE!$U$9:$U$442)+SUMIF(RES_TWh_UE!$A$9:$A$1310,TOT_TWh_UE!$B101&amp;400&amp;"_"&amp;TOT_TWh_UE!$E101,RES_TWh_UE!$U$9:$U$1310)</f>
        <v>0</v>
      </c>
      <c r="V101" s="56"/>
      <c r="W101" s="96">
        <f>SUMIF(IND_TWh_UE!$A$9:$A$442,TOT_TWh_UE!$B101&amp;200&amp;"_"&amp;TOT_TWh_UE!$E101,IND_TWh_UE!$W$9:$W$442)+SUMIF(TER_TWh_UE!$A$9:$A$442,TOT_TWh_UE!$B101&amp;300&amp;"_"&amp;TOT_TWh_UE!$E101,TER_TWh_UE!$W$9:$W$442)+SUMIF(RES_TWh_UE!$A$9:$A$1310,TOT_TWh_UE!$B101&amp;400&amp;"_"&amp;TOT_TWh_UE!$E101,RES_TWh_UE!$W$9:$W$1310)</f>
        <v>0.16907657361111114</v>
      </c>
      <c r="X101" s="13"/>
      <c r="Y101" s="13"/>
      <c r="Z101" s="13"/>
      <c r="AA101" s="46"/>
      <c r="AB101" s="56"/>
      <c r="AC101" s="96">
        <f>SUMIF(IND_TWh_UE!$A$9:$A$442,TOT_TWh_UE!$B101&amp;200&amp;"_"&amp;TOT_TWh_UE!$E101,IND_TWh_UE!$AC$9:$AC$442)+SUMIF(TER_TWh_UE!$A$9:$A$442,TOT_TWh_UE!$B101&amp;300&amp;"_"&amp;TOT_TWh_UE!$E101,TER_TWh_UE!$AC$9:$AC$442)+SUMIF(RES_TWh_UE!$A$9:$A$1310,TOT_TWh_UE!$B101&amp;400&amp;"_"&amp;TOT_TWh_UE!$E101,RES_TWh_UE!$AC$9:$AC$1310)</f>
        <v>0</v>
      </c>
      <c r="AD101" s="60"/>
      <c r="AE101" s="96">
        <f>SUMIF(IND_TWh_UE!$A$9:$A$442,TOT_TWh_UE!$B101&amp;200&amp;"_"&amp;TOT_TWh_UE!$E101,IND_TWh_UE!$AE$9:$AE$442)+SUMIF(TER_TWh_UE!$A$9:$A$442,TOT_TWh_UE!$B101&amp;300&amp;"_"&amp;TOT_TWh_UE!$E101,TER_TWh_UE!$AE$9:$AE$442)+SUMIF(RES_TWh_UE!$A$9:$A$1310,TOT_TWh_UE!$B101&amp;400&amp;"_"&amp;TOT_TWh_UE!$E101,RES_TWh_UE!$AE$9:$AE$1310)</f>
        <v>0</v>
      </c>
      <c r="AF101" s="13"/>
      <c r="AG101" s="13"/>
      <c r="AH101" s="46"/>
      <c r="AI101" s="56"/>
      <c r="AJ101" s="96">
        <f>SUMIF(RES_TWh_UE!$A$9:$A$1310,TOT_TWh_UE!$B101&amp;400&amp;"_"&amp;TOT_TWh_UE!$E101,RES_TWh_UE!$AJ$9:$AJ$1310)</f>
        <v>0</v>
      </c>
      <c r="AK101" s="56"/>
      <c r="AL101" s="9" t="str">
        <f>VLOOKUP(F101,Definitions!$B$7:$E$39,4,FALSE)</f>
        <v>EU28</v>
      </c>
    </row>
    <row r="102" spans="1:38">
      <c r="A102" s="36" t="str">
        <f t="shared" si="5"/>
        <v>IE999_51</v>
      </c>
      <c r="B102" t="s">
        <v>36</v>
      </c>
      <c r="C102" t="s">
        <v>273</v>
      </c>
      <c r="D102">
        <v>999</v>
      </c>
      <c r="E102">
        <v>51</v>
      </c>
      <c r="F102" s="25" t="str">
        <f>VLOOKUP(B102,Definitions!$C$7:$D$43,2,FALSE)</f>
        <v>Ireland</v>
      </c>
      <c r="G102" t="str">
        <f>VLOOKUP(C102,Definitions!$C$49:$D$57,2,FALSE)</f>
        <v>TOTAL</v>
      </c>
      <c r="H102" t="str">
        <f>VLOOKUP(D102,Definitions!$C$60:$D$104,2,FALSE)</f>
        <v>TOTAL</v>
      </c>
      <c r="J102" s="29" t="str">
        <f>VLOOKUP(E102,Definitions!$C$115:$D$131,2,FALSE)</f>
        <v>Biomass</v>
      </c>
      <c r="K102" s="106"/>
      <c r="L102" s="105"/>
      <c r="M102" s="105">
        <f t="shared" si="6"/>
        <v>1.5557289491955548</v>
      </c>
      <c r="N102" s="56"/>
      <c r="O102" s="105"/>
      <c r="P102" s="105">
        <f t="shared" si="7"/>
        <v>1.5557289491955548</v>
      </c>
      <c r="Q102" s="105">
        <f t="shared" si="8"/>
        <v>1.5557289491955548</v>
      </c>
      <c r="R102" s="103">
        <f t="shared" si="9"/>
        <v>0</v>
      </c>
      <c r="S102" s="96">
        <f>SUMIF(IND_TWh_UE!$A$9:$A$442,TOT_TWh_UE!$B102&amp;200&amp;"_"&amp;TOT_TWh_UE!$E102,IND_TWh_UE!$S$9:$S$442)+SUMIF(TER_TWh_UE!$A$9:$A$442,TOT_TWh_UE!$B102&amp;300&amp;"_"&amp;TOT_TWh_UE!$E102,TER_TWh_UE!$S$9:$S$442)+SUMIF(RES_TWh_UE!$A$9:$A$1310,TOT_TWh_UE!$B102&amp;400&amp;"_"&amp;TOT_TWh_UE!$E102,RES_TWh_UE!$S$9:$S$1310)</f>
        <v>0.31101362439315622</v>
      </c>
      <c r="T102" s="56"/>
      <c r="U102" s="96">
        <f>SUMIF(IND_TWh_UE!$A$9:$A$442,TOT_TWh_UE!$B102&amp;200&amp;"_"&amp;TOT_TWh_UE!$E102,IND_TWh_UE!$U$9:$U$442)+SUMIF(TER_TWh_UE!$A$9:$A$442,TOT_TWh_UE!$B102&amp;300&amp;"_"&amp;TOT_TWh_UE!$E102,TER_TWh_UE!$U$9:$U$442)+SUMIF(RES_TWh_UE!$A$9:$A$1310,TOT_TWh_UE!$B102&amp;400&amp;"_"&amp;TOT_TWh_UE!$E102,RES_TWh_UE!$U$9:$U$1310)</f>
        <v>4.1680975635732087E-2</v>
      </c>
      <c r="V102" s="56"/>
      <c r="W102" s="96">
        <f>SUMIF(IND_TWh_UE!$A$9:$A$442,TOT_TWh_UE!$B102&amp;200&amp;"_"&amp;TOT_TWh_UE!$E102,IND_TWh_UE!$W$9:$W$442)+SUMIF(TER_TWh_UE!$A$9:$A$442,TOT_TWh_UE!$B102&amp;300&amp;"_"&amp;TOT_TWh_UE!$E102,TER_TWh_UE!$W$9:$W$442)+SUMIF(RES_TWh_UE!$A$9:$A$1310,TOT_TWh_UE!$B102&amp;400&amp;"_"&amp;TOT_TWh_UE!$E102,RES_TWh_UE!$W$9:$W$1310)</f>
        <v>1.2030343491666666</v>
      </c>
      <c r="X102" s="13"/>
      <c r="Y102" s="13"/>
      <c r="Z102" s="13"/>
      <c r="AA102" s="46"/>
      <c r="AB102" s="56"/>
      <c r="AC102" s="96">
        <f>SUMIF(IND_TWh_UE!$A$9:$A$442,TOT_TWh_UE!$B102&amp;200&amp;"_"&amp;TOT_TWh_UE!$E102,IND_TWh_UE!$AC$9:$AC$442)+SUMIF(TER_TWh_UE!$A$9:$A$442,TOT_TWh_UE!$B102&amp;300&amp;"_"&amp;TOT_TWh_UE!$E102,TER_TWh_UE!$AC$9:$AC$442)+SUMIF(RES_TWh_UE!$A$9:$A$1310,TOT_TWh_UE!$B102&amp;400&amp;"_"&amp;TOT_TWh_UE!$E102,RES_TWh_UE!$AC$9:$AC$1310)</f>
        <v>0</v>
      </c>
      <c r="AD102" s="60"/>
      <c r="AE102" s="96">
        <f>SUMIF(IND_TWh_UE!$A$9:$A$442,TOT_TWh_UE!$B102&amp;200&amp;"_"&amp;TOT_TWh_UE!$E102,IND_TWh_UE!$AE$9:$AE$442)+SUMIF(TER_TWh_UE!$A$9:$A$442,TOT_TWh_UE!$B102&amp;300&amp;"_"&amp;TOT_TWh_UE!$E102,TER_TWh_UE!$AE$9:$AE$442)+SUMIF(RES_TWh_UE!$A$9:$A$1310,TOT_TWh_UE!$B102&amp;400&amp;"_"&amp;TOT_TWh_UE!$E102,RES_TWh_UE!$AE$9:$AE$1310)</f>
        <v>0</v>
      </c>
      <c r="AF102" s="13"/>
      <c r="AG102" s="13"/>
      <c r="AH102" s="46"/>
      <c r="AI102" s="56"/>
      <c r="AJ102" s="96">
        <f>SUMIF(RES_TWh_UE!$A$9:$A$1310,TOT_TWh_UE!$B102&amp;400&amp;"_"&amp;TOT_TWh_UE!$E102,RES_TWh_UE!$AJ$9:$AJ$1310)</f>
        <v>0</v>
      </c>
      <c r="AK102" s="56"/>
      <c r="AL102" s="9" t="str">
        <f>VLOOKUP(F102,Definitions!$B$7:$E$39,4,FALSE)</f>
        <v>EU28</v>
      </c>
    </row>
    <row r="103" spans="1:38">
      <c r="A103" s="36" t="str">
        <f t="shared" si="5"/>
        <v>IE999_52</v>
      </c>
      <c r="B103" t="s">
        <v>36</v>
      </c>
      <c r="C103" t="s">
        <v>273</v>
      </c>
      <c r="D103">
        <v>999</v>
      </c>
      <c r="E103">
        <v>52</v>
      </c>
      <c r="F103" s="25" t="str">
        <f>VLOOKUP(B103,Definitions!$C$7:$D$43,2,FALSE)</f>
        <v>Ireland</v>
      </c>
      <c r="G103" t="str">
        <f>VLOOKUP(C103,Definitions!$C$49:$D$57,2,FALSE)</f>
        <v>TOTAL</v>
      </c>
      <c r="H103" t="str">
        <f>VLOOKUP(D103,Definitions!$C$60:$D$104,2,FALSE)</f>
        <v>TOTAL</v>
      </c>
      <c r="J103" s="29" t="str">
        <f>VLOOKUP(E103,Definitions!$C$115:$D$131,2,FALSE)</f>
        <v>Geothermal</v>
      </c>
      <c r="K103" s="106"/>
      <c r="L103" s="105"/>
      <c r="M103" s="105">
        <f t="shared" si="6"/>
        <v>0</v>
      </c>
      <c r="N103" s="56"/>
      <c r="O103" s="105"/>
      <c r="P103" s="105">
        <f t="shared" si="7"/>
        <v>0</v>
      </c>
      <c r="Q103" s="105">
        <f t="shared" si="8"/>
        <v>0</v>
      </c>
      <c r="R103" s="103">
        <f t="shared" si="9"/>
        <v>0</v>
      </c>
      <c r="S103" s="96">
        <f>SUMIF(IND_TWh_UE!$A$9:$A$442,TOT_TWh_UE!$B103&amp;200&amp;"_"&amp;TOT_TWh_UE!$E103,IND_TWh_UE!$S$9:$S$442)+SUMIF(TER_TWh_UE!$A$9:$A$442,TOT_TWh_UE!$B103&amp;300&amp;"_"&amp;TOT_TWh_UE!$E103,TER_TWh_UE!$S$9:$S$442)+SUMIF(RES_TWh_UE!$A$9:$A$1310,TOT_TWh_UE!$B103&amp;400&amp;"_"&amp;TOT_TWh_UE!$E103,RES_TWh_UE!$S$9:$S$1310)</f>
        <v>0</v>
      </c>
      <c r="T103" s="56"/>
      <c r="U103" s="96">
        <f>SUMIF(IND_TWh_UE!$A$9:$A$442,TOT_TWh_UE!$B103&amp;200&amp;"_"&amp;TOT_TWh_UE!$E103,IND_TWh_UE!$U$9:$U$442)+SUMIF(TER_TWh_UE!$A$9:$A$442,TOT_TWh_UE!$B103&amp;300&amp;"_"&amp;TOT_TWh_UE!$E103,TER_TWh_UE!$U$9:$U$442)+SUMIF(RES_TWh_UE!$A$9:$A$1310,TOT_TWh_UE!$B103&amp;400&amp;"_"&amp;TOT_TWh_UE!$E103,RES_TWh_UE!$U$9:$U$1310)</f>
        <v>0</v>
      </c>
      <c r="V103" s="56"/>
      <c r="W103" s="96">
        <f>SUMIF(IND_TWh_UE!$A$9:$A$442,TOT_TWh_UE!$B103&amp;200&amp;"_"&amp;TOT_TWh_UE!$E103,IND_TWh_UE!$W$9:$W$442)+SUMIF(TER_TWh_UE!$A$9:$A$442,TOT_TWh_UE!$B103&amp;300&amp;"_"&amp;TOT_TWh_UE!$E103,TER_TWh_UE!$W$9:$W$442)+SUMIF(RES_TWh_UE!$A$9:$A$1310,TOT_TWh_UE!$B103&amp;400&amp;"_"&amp;TOT_TWh_UE!$E103,RES_TWh_UE!$W$9:$W$1310)</f>
        <v>0</v>
      </c>
      <c r="X103" s="13"/>
      <c r="Y103" s="13"/>
      <c r="Z103" s="13"/>
      <c r="AA103" s="46"/>
      <c r="AB103" s="56"/>
      <c r="AC103" s="96">
        <f>SUMIF(IND_TWh_UE!$A$9:$A$442,TOT_TWh_UE!$B103&amp;200&amp;"_"&amp;TOT_TWh_UE!$E103,IND_TWh_UE!$AC$9:$AC$442)+SUMIF(TER_TWh_UE!$A$9:$A$442,TOT_TWh_UE!$B103&amp;300&amp;"_"&amp;TOT_TWh_UE!$E103,TER_TWh_UE!$AC$9:$AC$442)+SUMIF(RES_TWh_UE!$A$9:$A$1310,TOT_TWh_UE!$B103&amp;400&amp;"_"&amp;TOT_TWh_UE!$E103,RES_TWh_UE!$AC$9:$AC$1310)</f>
        <v>0</v>
      </c>
      <c r="AD103" s="60"/>
      <c r="AE103" s="96">
        <f>SUMIF(IND_TWh_UE!$A$9:$A$442,TOT_TWh_UE!$B103&amp;200&amp;"_"&amp;TOT_TWh_UE!$E103,IND_TWh_UE!$AE$9:$AE$442)+SUMIF(TER_TWh_UE!$A$9:$A$442,TOT_TWh_UE!$B103&amp;300&amp;"_"&amp;TOT_TWh_UE!$E103,TER_TWh_UE!$AE$9:$AE$442)+SUMIF(RES_TWh_UE!$A$9:$A$1310,TOT_TWh_UE!$B103&amp;400&amp;"_"&amp;TOT_TWh_UE!$E103,RES_TWh_UE!$AE$9:$AE$1310)</f>
        <v>0</v>
      </c>
      <c r="AF103" s="13"/>
      <c r="AG103" s="13"/>
      <c r="AH103" s="46"/>
      <c r="AI103" s="56"/>
      <c r="AJ103" s="96">
        <f>SUMIF(RES_TWh_UE!$A$9:$A$1310,TOT_TWh_UE!$B103&amp;400&amp;"_"&amp;TOT_TWh_UE!$E103,RES_TWh_UE!$AJ$9:$AJ$1310)</f>
        <v>0</v>
      </c>
      <c r="AK103" s="56"/>
      <c r="AL103" s="9" t="str">
        <f>VLOOKUP(F103,Definitions!$B$7:$E$39,4,FALSE)</f>
        <v>EU28</v>
      </c>
    </row>
    <row r="104" spans="1:38">
      <c r="A104" s="36" t="str">
        <f t="shared" si="5"/>
        <v>IE999_53</v>
      </c>
      <c r="B104" t="s">
        <v>36</v>
      </c>
      <c r="C104" t="s">
        <v>273</v>
      </c>
      <c r="D104">
        <v>999</v>
      </c>
      <c r="E104">
        <v>53</v>
      </c>
      <c r="F104" s="25" t="str">
        <f>VLOOKUP(B104,Definitions!$C$7:$D$43,2,FALSE)</f>
        <v>Ireland</v>
      </c>
      <c r="G104" t="str">
        <f>VLOOKUP(C104,Definitions!$C$49:$D$57,2,FALSE)</f>
        <v>TOTAL</v>
      </c>
      <c r="H104" t="str">
        <f>VLOOKUP(D104,Definitions!$C$60:$D$104,2,FALSE)</f>
        <v>TOTAL</v>
      </c>
      <c r="J104" s="29" t="str">
        <f>VLOOKUP(E104,Definitions!$C$115:$D$131,2,FALSE)</f>
        <v>Solar energy</v>
      </c>
      <c r="K104" s="106"/>
      <c r="L104" s="105"/>
      <c r="M104" s="105">
        <f t="shared" si="6"/>
        <v>7.5309061368454194E-2</v>
      </c>
      <c r="N104" s="56"/>
      <c r="O104" s="105"/>
      <c r="P104" s="105">
        <f t="shared" si="7"/>
        <v>7.5309061368454194E-2</v>
      </c>
      <c r="Q104" s="105">
        <f t="shared" si="8"/>
        <v>7.5309061368454194E-2</v>
      </c>
      <c r="R104" s="103">
        <f t="shared" si="9"/>
        <v>0</v>
      </c>
      <c r="S104" s="96">
        <f>SUMIF(IND_TWh_UE!$A$9:$A$442,TOT_TWh_UE!$B104&amp;200&amp;"_"&amp;TOT_TWh_UE!$E104,IND_TWh_UE!$S$9:$S$442)+SUMIF(TER_TWh_UE!$A$9:$A$442,TOT_TWh_UE!$B104&amp;300&amp;"_"&amp;TOT_TWh_UE!$E104,TER_TWh_UE!$S$9:$S$442)+SUMIF(RES_TWh_UE!$A$9:$A$1310,TOT_TWh_UE!$B104&amp;400&amp;"_"&amp;TOT_TWh_UE!$E104,RES_TWh_UE!$S$9:$S$1310)</f>
        <v>1.2263239732017542E-2</v>
      </c>
      <c r="T104" s="56"/>
      <c r="U104" s="96">
        <f>SUMIF(IND_TWh_UE!$A$9:$A$442,TOT_TWh_UE!$B104&amp;200&amp;"_"&amp;TOT_TWh_UE!$E104,IND_TWh_UE!$U$9:$U$442)+SUMIF(TER_TWh_UE!$A$9:$A$442,TOT_TWh_UE!$B104&amp;300&amp;"_"&amp;TOT_TWh_UE!$E104,TER_TWh_UE!$U$9:$U$442)+SUMIF(RES_TWh_UE!$A$9:$A$1310,TOT_TWh_UE!$B104&amp;400&amp;"_"&amp;TOT_TWh_UE!$E104,RES_TWh_UE!$U$9:$U$1310)</f>
        <v>6.3045821636436655E-2</v>
      </c>
      <c r="V104" s="56"/>
      <c r="W104" s="96">
        <f>SUMIF(IND_TWh_UE!$A$9:$A$442,TOT_TWh_UE!$B104&amp;200&amp;"_"&amp;TOT_TWh_UE!$E104,IND_TWh_UE!$W$9:$W$442)+SUMIF(TER_TWh_UE!$A$9:$A$442,TOT_TWh_UE!$B104&amp;300&amp;"_"&amp;TOT_TWh_UE!$E104,TER_TWh_UE!$W$9:$W$442)+SUMIF(RES_TWh_UE!$A$9:$A$1310,TOT_TWh_UE!$B104&amp;400&amp;"_"&amp;TOT_TWh_UE!$E104,RES_TWh_UE!$W$9:$W$1310)</f>
        <v>0</v>
      </c>
      <c r="X104" s="13"/>
      <c r="Y104" s="13"/>
      <c r="Z104" s="13"/>
      <c r="AA104" s="46"/>
      <c r="AB104" s="56"/>
      <c r="AC104" s="96">
        <f>SUMIF(IND_TWh_UE!$A$9:$A$442,TOT_TWh_UE!$B104&amp;200&amp;"_"&amp;TOT_TWh_UE!$E104,IND_TWh_UE!$AC$9:$AC$442)+SUMIF(TER_TWh_UE!$A$9:$A$442,TOT_TWh_UE!$B104&amp;300&amp;"_"&amp;TOT_TWh_UE!$E104,TER_TWh_UE!$AC$9:$AC$442)+SUMIF(RES_TWh_UE!$A$9:$A$1310,TOT_TWh_UE!$B104&amp;400&amp;"_"&amp;TOT_TWh_UE!$E104,RES_TWh_UE!$AC$9:$AC$1310)</f>
        <v>0</v>
      </c>
      <c r="AD104" s="60"/>
      <c r="AE104" s="96">
        <f>SUMIF(IND_TWh_UE!$A$9:$A$442,TOT_TWh_UE!$B104&amp;200&amp;"_"&amp;TOT_TWh_UE!$E104,IND_TWh_UE!$AE$9:$AE$442)+SUMIF(TER_TWh_UE!$A$9:$A$442,TOT_TWh_UE!$B104&amp;300&amp;"_"&amp;TOT_TWh_UE!$E104,TER_TWh_UE!$AE$9:$AE$442)+SUMIF(RES_TWh_UE!$A$9:$A$1310,TOT_TWh_UE!$B104&amp;400&amp;"_"&amp;TOT_TWh_UE!$E104,RES_TWh_UE!$AE$9:$AE$1310)</f>
        <v>0</v>
      </c>
      <c r="AF104" s="13"/>
      <c r="AG104" s="13"/>
      <c r="AH104" s="46"/>
      <c r="AI104" s="56"/>
      <c r="AJ104" s="96">
        <f>SUMIF(RES_TWh_UE!$A$9:$A$1310,TOT_TWh_UE!$B104&amp;400&amp;"_"&amp;TOT_TWh_UE!$E104,RES_TWh_UE!$AJ$9:$AJ$1310)</f>
        <v>0</v>
      </c>
      <c r="AK104" s="56"/>
      <c r="AL104" s="9" t="str">
        <f>VLOOKUP(F104,Definitions!$B$7:$E$39,4,FALSE)</f>
        <v>EU28</v>
      </c>
    </row>
    <row r="105" spans="1:38">
      <c r="A105" s="36" t="str">
        <f t="shared" si="5"/>
        <v>IE999_58</v>
      </c>
      <c r="B105" t="s">
        <v>36</v>
      </c>
      <c r="C105" t="s">
        <v>273</v>
      </c>
      <c r="D105">
        <v>999</v>
      </c>
      <c r="E105">
        <v>58</v>
      </c>
      <c r="F105" s="25" t="str">
        <f>VLOOKUP(B105,Definitions!$C$7:$D$43,2,FALSE)</f>
        <v>Ireland</v>
      </c>
      <c r="G105" t="str">
        <f>VLOOKUP(C105,Definitions!$C$49:$D$57,2,FALSE)</f>
        <v>TOTAL</v>
      </c>
      <c r="H105" t="str">
        <f>VLOOKUP(D105,Definitions!$C$60:$D$104,2,FALSE)</f>
        <v>TOTAL</v>
      </c>
      <c r="J105" s="29" t="str">
        <f>VLOOKUP(E105,Definitions!$C$115:$D$131,2,FALSE)</f>
        <v>Ambient heat total</v>
      </c>
      <c r="K105" s="106"/>
      <c r="L105" s="105"/>
      <c r="M105" s="105">
        <f t="shared" si="6"/>
        <v>0.3295244394994824</v>
      </c>
      <c r="N105" s="56"/>
      <c r="O105" s="105"/>
      <c r="P105" s="105">
        <f t="shared" si="7"/>
        <v>0.3295244394994824</v>
      </c>
      <c r="Q105" s="105">
        <f t="shared" si="8"/>
        <v>0.3295244394994824</v>
      </c>
      <c r="R105" s="103">
        <f t="shared" si="9"/>
        <v>0</v>
      </c>
      <c r="S105" s="96">
        <f>SUMIF(IND_TWh_UE!$A$9:$A$442,TOT_TWh_UE!$B105&amp;200&amp;"_"&amp;TOT_TWh_UE!$E105,IND_TWh_UE!$S$9:$S$442)+SUMIF(TER_TWh_UE!$A$9:$A$442,TOT_TWh_UE!$B105&amp;300&amp;"_"&amp;TOT_TWh_UE!$E105,TER_TWh_UE!$S$9:$S$442)+SUMIF(RES_TWh_UE!$A$9:$A$1310,TOT_TWh_UE!$B105&amp;400&amp;"_"&amp;TOT_TWh_UE!$E105,RES_TWh_UE!$S$9:$S$1310)</f>
        <v>0.30643509994715612</v>
      </c>
      <c r="T105" s="56"/>
      <c r="U105" s="96">
        <f>SUMIF(IND_TWh_UE!$A$9:$A$442,TOT_TWh_UE!$B105&amp;200&amp;"_"&amp;TOT_TWh_UE!$E105,IND_TWh_UE!$U$9:$U$442)+SUMIF(TER_TWh_UE!$A$9:$A$442,TOT_TWh_UE!$B105&amp;300&amp;"_"&amp;TOT_TWh_UE!$E105,TER_TWh_UE!$U$9:$U$442)+SUMIF(RES_TWh_UE!$A$9:$A$1310,TOT_TWh_UE!$B105&amp;400&amp;"_"&amp;TOT_TWh_UE!$E105,RES_TWh_UE!$U$9:$U$1310)</f>
        <v>2.3089339552326293E-2</v>
      </c>
      <c r="V105" s="56"/>
      <c r="W105" s="96">
        <f>SUMIF(IND_TWh_UE!$A$9:$A$442,TOT_TWh_UE!$B105&amp;200&amp;"_"&amp;TOT_TWh_UE!$E105,IND_TWh_UE!$W$9:$W$442)+SUMIF(TER_TWh_UE!$A$9:$A$442,TOT_TWh_UE!$B105&amp;300&amp;"_"&amp;TOT_TWh_UE!$E105,TER_TWh_UE!$W$9:$W$442)+SUMIF(RES_TWh_UE!$A$9:$A$1310,TOT_TWh_UE!$B105&amp;400&amp;"_"&amp;TOT_TWh_UE!$E105,RES_TWh_UE!$W$9:$W$1310)</f>
        <v>0</v>
      </c>
      <c r="X105" s="13"/>
      <c r="Y105" s="13"/>
      <c r="Z105" s="13"/>
      <c r="AA105" s="46"/>
      <c r="AB105" s="56"/>
      <c r="AC105" s="96">
        <f>SUMIF(IND_TWh_UE!$A$9:$A$442,TOT_TWh_UE!$B105&amp;200&amp;"_"&amp;TOT_TWh_UE!$E105,IND_TWh_UE!$AC$9:$AC$442)+SUMIF(TER_TWh_UE!$A$9:$A$442,TOT_TWh_UE!$B105&amp;300&amp;"_"&amp;TOT_TWh_UE!$E105,TER_TWh_UE!$AC$9:$AC$442)+SUMIF(RES_TWh_UE!$A$9:$A$1310,TOT_TWh_UE!$B105&amp;400&amp;"_"&amp;TOT_TWh_UE!$E105,RES_TWh_UE!$AC$9:$AC$1310)</f>
        <v>0</v>
      </c>
      <c r="AD105" s="60"/>
      <c r="AE105" s="96">
        <f>SUMIF(IND_TWh_UE!$A$9:$A$442,TOT_TWh_UE!$B105&amp;200&amp;"_"&amp;TOT_TWh_UE!$E105,IND_TWh_UE!$AE$9:$AE$442)+SUMIF(TER_TWh_UE!$A$9:$A$442,TOT_TWh_UE!$B105&amp;300&amp;"_"&amp;TOT_TWh_UE!$E105,TER_TWh_UE!$AE$9:$AE$442)+SUMIF(RES_TWh_UE!$A$9:$A$1310,TOT_TWh_UE!$B105&amp;400&amp;"_"&amp;TOT_TWh_UE!$E105,RES_TWh_UE!$AE$9:$AE$1310)</f>
        <v>0</v>
      </c>
      <c r="AF105" s="13"/>
      <c r="AG105" s="13"/>
      <c r="AH105" s="46"/>
      <c r="AI105" s="56"/>
      <c r="AJ105" s="96">
        <f>SUMIF(RES_TWh_UE!$A$9:$A$1310,TOT_TWh_UE!$B105&amp;400&amp;"_"&amp;TOT_TWh_UE!$E105,RES_TWh_UE!$AJ$9:$AJ$1310)</f>
        <v>0</v>
      </c>
      <c r="AK105" s="56"/>
      <c r="AL105" s="9" t="str">
        <f>VLOOKUP(F105,Definitions!$B$7:$E$39,4,FALSE)</f>
        <v>EU28</v>
      </c>
    </row>
    <row r="106" spans="1:38">
      <c r="A106" s="36" t="str">
        <f t="shared" si="5"/>
        <v>IE999_55</v>
      </c>
      <c r="B106" t="s">
        <v>36</v>
      </c>
      <c r="C106" t="s">
        <v>273</v>
      </c>
      <c r="D106">
        <v>999</v>
      </c>
      <c r="E106">
        <v>55</v>
      </c>
      <c r="F106" s="25" t="str">
        <f>VLOOKUP(B106,Definitions!$C$7:$D$43,2,FALSE)</f>
        <v>Ireland</v>
      </c>
      <c r="G106" t="str">
        <f>VLOOKUP(C106,Definitions!$C$49:$D$57,2,FALSE)</f>
        <v>TOTAL</v>
      </c>
      <c r="H106" t="str">
        <f>VLOOKUP(D106,Definitions!$C$60:$D$104,2,FALSE)</f>
        <v>TOTAL</v>
      </c>
      <c r="J106" s="29" t="str">
        <f>VLOOKUP(E106,Definitions!$C$115:$D$131,2,FALSE)</f>
        <v xml:space="preserve">Other RES </v>
      </c>
      <c r="K106" s="106"/>
      <c r="L106" s="105"/>
      <c r="M106" s="105">
        <f t="shared" si="6"/>
        <v>0</v>
      </c>
      <c r="N106" s="56"/>
      <c r="O106" s="105"/>
      <c r="P106" s="105">
        <f t="shared" si="7"/>
        <v>0</v>
      </c>
      <c r="Q106" s="105">
        <f t="shared" si="8"/>
        <v>0</v>
      </c>
      <c r="R106" s="103">
        <f t="shared" si="9"/>
        <v>0</v>
      </c>
      <c r="S106" s="96">
        <f>SUMIF(IND_TWh_UE!$A$9:$A$442,TOT_TWh_UE!$B106&amp;200&amp;"_"&amp;TOT_TWh_UE!$E106,IND_TWh_UE!$S$9:$S$442)+SUMIF(TER_TWh_UE!$A$9:$A$442,TOT_TWh_UE!$B106&amp;300&amp;"_"&amp;TOT_TWh_UE!$E106,TER_TWh_UE!$S$9:$S$442)+SUMIF(RES_TWh_UE!$A$9:$A$1310,TOT_TWh_UE!$B106&amp;400&amp;"_"&amp;TOT_TWh_UE!$E106,RES_TWh_UE!$S$9:$S$1310)</f>
        <v>0</v>
      </c>
      <c r="T106" s="56"/>
      <c r="U106" s="96">
        <f>SUMIF(IND_TWh_UE!$A$9:$A$442,TOT_TWh_UE!$B106&amp;200&amp;"_"&amp;TOT_TWh_UE!$E106,IND_TWh_UE!$U$9:$U$442)+SUMIF(TER_TWh_UE!$A$9:$A$442,TOT_TWh_UE!$B106&amp;300&amp;"_"&amp;TOT_TWh_UE!$E106,TER_TWh_UE!$U$9:$U$442)+SUMIF(RES_TWh_UE!$A$9:$A$1310,TOT_TWh_UE!$B106&amp;400&amp;"_"&amp;TOT_TWh_UE!$E106,RES_TWh_UE!$U$9:$U$1310)</f>
        <v>0</v>
      </c>
      <c r="V106" s="56"/>
      <c r="W106" s="96">
        <f>SUMIF(IND_TWh_UE!$A$9:$A$442,TOT_TWh_UE!$B106&amp;200&amp;"_"&amp;TOT_TWh_UE!$E106,IND_TWh_UE!$W$9:$W$442)+SUMIF(TER_TWh_UE!$A$9:$A$442,TOT_TWh_UE!$B106&amp;300&amp;"_"&amp;TOT_TWh_UE!$E106,TER_TWh_UE!$W$9:$W$442)+SUMIF(RES_TWh_UE!$A$9:$A$1310,TOT_TWh_UE!$B106&amp;400&amp;"_"&amp;TOT_TWh_UE!$E106,RES_TWh_UE!$W$9:$W$1310)</f>
        <v>0</v>
      </c>
      <c r="X106" s="13"/>
      <c r="Y106" s="13"/>
      <c r="Z106" s="13"/>
      <c r="AA106" s="46"/>
      <c r="AB106" s="56"/>
      <c r="AC106" s="96">
        <f>SUMIF(IND_TWh_UE!$A$9:$A$442,TOT_TWh_UE!$B106&amp;200&amp;"_"&amp;TOT_TWh_UE!$E106,IND_TWh_UE!$AC$9:$AC$442)+SUMIF(TER_TWh_UE!$A$9:$A$442,TOT_TWh_UE!$B106&amp;300&amp;"_"&amp;TOT_TWh_UE!$E106,TER_TWh_UE!$AC$9:$AC$442)+SUMIF(RES_TWh_UE!$A$9:$A$1310,TOT_TWh_UE!$B106&amp;400&amp;"_"&amp;TOT_TWh_UE!$E106,RES_TWh_UE!$AC$9:$AC$1310)</f>
        <v>0</v>
      </c>
      <c r="AD106" s="60"/>
      <c r="AE106" s="96">
        <f>SUMIF(IND_TWh_UE!$A$9:$A$442,TOT_TWh_UE!$B106&amp;200&amp;"_"&amp;TOT_TWh_UE!$E106,IND_TWh_UE!$AE$9:$AE$442)+SUMIF(TER_TWh_UE!$A$9:$A$442,TOT_TWh_UE!$B106&amp;300&amp;"_"&amp;TOT_TWh_UE!$E106,TER_TWh_UE!$AE$9:$AE$442)+SUMIF(RES_TWh_UE!$A$9:$A$1310,TOT_TWh_UE!$B106&amp;400&amp;"_"&amp;TOT_TWh_UE!$E106,RES_TWh_UE!$AE$9:$AE$1310)</f>
        <v>0</v>
      </c>
      <c r="AF106" s="13"/>
      <c r="AG106" s="13"/>
      <c r="AH106" s="46"/>
      <c r="AI106" s="56"/>
      <c r="AJ106" s="96">
        <f>SUMIF(RES_TWh_UE!$A$9:$A$1310,TOT_TWh_UE!$B106&amp;400&amp;"_"&amp;TOT_TWh_UE!$E106,RES_TWh_UE!$AJ$9:$AJ$1310)</f>
        <v>0</v>
      </c>
      <c r="AK106" s="56"/>
      <c r="AL106" s="9" t="str">
        <f>VLOOKUP(F106,Definitions!$B$7:$E$39,4,FALSE)</f>
        <v>EU28</v>
      </c>
    </row>
    <row r="107" spans="1:38">
      <c r="A107" s="36" t="str">
        <f t="shared" si="5"/>
        <v>EL999_0</v>
      </c>
      <c r="B107" t="s">
        <v>41</v>
      </c>
      <c r="C107" t="s">
        <v>273</v>
      </c>
      <c r="D107">
        <v>999</v>
      </c>
      <c r="E107">
        <v>0</v>
      </c>
      <c r="F107" s="25" t="str">
        <f>VLOOKUP(B107,Definitions!$C$7:$D$43,2,FALSE)</f>
        <v>Greece</v>
      </c>
      <c r="G107" t="str">
        <f>VLOOKUP(C107,Definitions!$C$49:$D$57,2,FALSE)</f>
        <v>TOTAL</v>
      </c>
      <c r="H107" t="str">
        <f>VLOOKUP(D107,Definitions!$C$60:$D$104,2,FALSE)</f>
        <v>TOTAL</v>
      </c>
      <c r="J107" s="29" t="str">
        <f>VLOOKUP(E107,Definitions!$C$115:$D$131,2,FALSE)</f>
        <v>TOTAL</v>
      </c>
      <c r="K107" s="106"/>
      <c r="L107" s="105"/>
      <c r="M107" s="105">
        <f t="shared" si="6"/>
        <v>73.839663267077441</v>
      </c>
      <c r="N107" s="56"/>
      <c r="O107" s="105"/>
      <c r="P107" s="105">
        <f t="shared" si="7"/>
        <v>73.839663267077441</v>
      </c>
      <c r="Q107" s="105">
        <f t="shared" si="8"/>
        <v>49.755144838880518</v>
      </c>
      <c r="R107" s="103">
        <f t="shared" si="9"/>
        <v>24.084518428196922</v>
      </c>
      <c r="S107" s="96">
        <f>SUMIF(IND_TWh_UE!$A$9:$A$442,TOT_TWh_UE!$B107&amp;200&amp;"_"&amp;TOT_TWh_UE!$E107,IND_TWh_UE!$S$9:$S$442)+SUMIF(TER_TWh_UE!$A$9:$A$442,TOT_TWh_UE!$B107&amp;300&amp;"_"&amp;TOT_TWh_UE!$E107,TER_TWh_UE!$S$9:$S$442)+SUMIF(RES_TWh_UE!$A$9:$A$1310,TOT_TWh_UE!$B107&amp;400&amp;"_"&amp;TOT_TWh_UE!$E107,RES_TWh_UE!$S$9:$S$1310)</f>
        <v>31.239678642272665</v>
      </c>
      <c r="T107" s="56"/>
      <c r="U107" s="96">
        <f>SUMIF(IND_TWh_UE!$A$9:$A$442,TOT_TWh_UE!$B107&amp;200&amp;"_"&amp;TOT_TWh_UE!$E107,IND_TWh_UE!$U$9:$U$442)+SUMIF(TER_TWh_UE!$A$9:$A$442,TOT_TWh_UE!$B107&amp;300&amp;"_"&amp;TOT_TWh_UE!$E107,TER_TWh_UE!$U$9:$U$442)+SUMIF(RES_TWh_UE!$A$9:$A$1310,TOT_TWh_UE!$B107&amp;400&amp;"_"&amp;TOT_TWh_UE!$E107,RES_TWh_UE!$U$9:$U$1310)</f>
        <v>3.2987733975338331</v>
      </c>
      <c r="V107" s="56"/>
      <c r="W107" s="96">
        <f>SUMIF(IND_TWh_UE!$A$9:$A$442,TOT_TWh_UE!$B107&amp;200&amp;"_"&amp;TOT_TWh_UE!$E107,IND_TWh_UE!$W$9:$W$442)+SUMIF(TER_TWh_UE!$A$9:$A$442,TOT_TWh_UE!$B107&amp;300&amp;"_"&amp;TOT_TWh_UE!$E107,TER_TWh_UE!$W$9:$W$442)+SUMIF(RES_TWh_UE!$A$9:$A$1310,TOT_TWh_UE!$B107&amp;400&amp;"_"&amp;TOT_TWh_UE!$E107,RES_TWh_UE!$W$9:$W$1310)</f>
        <v>15.216692799074016</v>
      </c>
      <c r="X107" s="13"/>
      <c r="Y107" s="13"/>
      <c r="Z107" s="13"/>
      <c r="AA107" s="46"/>
      <c r="AB107" s="56"/>
      <c r="AC107" s="96">
        <f>SUMIF(IND_TWh_UE!$A$9:$A$442,TOT_TWh_UE!$B107&amp;200&amp;"_"&amp;TOT_TWh_UE!$E107,IND_TWh_UE!$AC$9:$AC$442)+SUMIF(TER_TWh_UE!$A$9:$A$442,TOT_TWh_UE!$B107&amp;300&amp;"_"&amp;TOT_TWh_UE!$E107,TER_TWh_UE!$AC$9:$AC$442)+SUMIF(RES_TWh_UE!$A$9:$A$1310,TOT_TWh_UE!$B107&amp;400&amp;"_"&amp;TOT_TWh_UE!$E107,RES_TWh_UE!$AC$9:$AC$1310)</f>
        <v>16.314807905077714</v>
      </c>
      <c r="AD107" s="60"/>
      <c r="AE107" s="96">
        <f>SUMIF(IND_TWh_UE!$A$9:$A$442,TOT_TWh_UE!$B107&amp;200&amp;"_"&amp;TOT_TWh_UE!$E107,IND_TWh_UE!$AE$9:$AE$442)+SUMIF(TER_TWh_UE!$A$9:$A$442,TOT_TWh_UE!$B107&amp;300&amp;"_"&amp;TOT_TWh_UE!$E107,TER_TWh_UE!$AE$9:$AE$442)+SUMIF(RES_TWh_UE!$A$9:$A$1310,TOT_TWh_UE!$B107&amp;400&amp;"_"&amp;TOT_TWh_UE!$E107,RES_TWh_UE!$AE$9:$AE$1310)</f>
        <v>7.7697105231192074</v>
      </c>
      <c r="AF107" s="13"/>
      <c r="AG107" s="13"/>
      <c r="AH107" s="46"/>
      <c r="AI107" s="56"/>
      <c r="AJ107" s="96">
        <f>SUMIF(RES_TWh_UE!$A$9:$A$1310,TOT_TWh_UE!$B107&amp;400&amp;"_"&amp;TOT_TWh_UE!$E107,RES_TWh_UE!$AJ$9:$AJ$1310)</f>
        <v>7.0406201835231412</v>
      </c>
      <c r="AK107" s="56"/>
      <c r="AL107" s="9" t="str">
        <f>VLOOKUP(F107,Definitions!$B$7:$E$39,4,FALSE)</f>
        <v>EU28</v>
      </c>
    </row>
    <row r="108" spans="1:38">
      <c r="A108" s="36" t="str">
        <f t="shared" si="5"/>
        <v>EL999_1</v>
      </c>
      <c r="B108" t="s">
        <v>41</v>
      </c>
      <c r="C108" t="s">
        <v>273</v>
      </c>
      <c r="D108">
        <v>999</v>
      </c>
      <c r="E108">
        <v>1</v>
      </c>
      <c r="F108" s="25" t="str">
        <f>VLOOKUP(B108,Definitions!$C$7:$D$43,2,FALSE)</f>
        <v>Greece</v>
      </c>
      <c r="G108" t="str">
        <f>VLOOKUP(C108,Definitions!$C$49:$D$57,2,FALSE)</f>
        <v>TOTAL</v>
      </c>
      <c r="H108" t="str">
        <f>VLOOKUP(D108,Definitions!$C$60:$D$104,2,FALSE)</f>
        <v>TOTAL</v>
      </c>
      <c r="J108" s="29" t="str">
        <f>VLOOKUP(E108,Definitions!$C$115:$D$131,2,FALSE)</f>
        <v>Coal</v>
      </c>
      <c r="K108" s="106"/>
      <c r="L108" s="105"/>
      <c r="M108" s="105">
        <f t="shared" si="6"/>
        <v>1.6273129736984271</v>
      </c>
      <c r="N108" s="56"/>
      <c r="O108" s="105"/>
      <c r="P108" s="105">
        <f t="shared" si="7"/>
        <v>1.6273129736984271</v>
      </c>
      <c r="Q108" s="105">
        <f t="shared" si="8"/>
        <v>1.6273129736984271</v>
      </c>
      <c r="R108" s="103">
        <f t="shared" si="9"/>
        <v>0</v>
      </c>
      <c r="S108" s="96">
        <f>SUMIF(IND_TWh_UE!$A$9:$A$442,TOT_TWh_UE!$B108&amp;200&amp;"_"&amp;TOT_TWh_UE!$E108,IND_TWh_UE!$S$9:$S$442)+SUMIF(TER_TWh_UE!$A$9:$A$442,TOT_TWh_UE!$B108&amp;300&amp;"_"&amp;TOT_TWh_UE!$E108,TER_TWh_UE!$S$9:$S$442)+SUMIF(RES_TWh_UE!$A$9:$A$1310,TOT_TWh_UE!$B108&amp;400&amp;"_"&amp;TOT_TWh_UE!$E108,RES_TWh_UE!$S$9:$S$1310)</f>
        <v>0.16623265425398381</v>
      </c>
      <c r="T108" s="56"/>
      <c r="U108" s="96">
        <f>SUMIF(IND_TWh_UE!$A$9:$A$442,TOT_TWh_UE!$B108&amp;200&amp;"_"&amp;TOT_TWh_UE!$E108,IND_TWh_UE!$U$9:$U$442)+SUMIF(TER_TWh_UE!$A$9:$A$442,TOT_TWh_UE!$B108&amp;300&amp;"_"&amp;TOT_TWh_UE!$E108,TER_TWh_UE!$U$9:$U$442)+SUMIF(RES_TWh_UE!$A$9:$A$1310,TOT_TWh_UE!$B108&amp;400&amp;"_"&amp;TOT_TWh_UE!$E108,RES_TWh_UE!$U$9:$U$1310)</f>
        <v>0</v>
      </c>
      <c r="V108" s="56"/>
      <c r="W108" s="96">
        <f>SUMIF(IND_TWh_UE!$A$9:$A$442,TOT_TWh_UE!$B108&amp;200&amp;"_"&amp;TOT_TWh_UE!$E108,IND_TWh_UE!$W$9:$W$442)+SUMIF(TER_TWh_UE!$A$9:$A$442,TOT_TWh_UE!$B108&amp;300&amp;"_"&amp;TOT_TWh_UE!$E108,TER_TWh_UE!$W$9:$W$442)+SUMIF(RES_TWh_UE!$A$9:$A$1310,TOT_TWh_UE!$B108&amp;400&amp;"_"&amp;TOT_TWh_UE!$E108,RES_TWh_UE!$W$9:$W$1310)</f>
        <v>1.4610803194444433</v>
      </c>
      <c r="X108" s="13"/>
      <c r="Y108" s="13"/>
      <c r="Z108" s="13"/>
      <c r="AA108" s="46"/>
      <c r="AB108" s="56"/>
      <c r="AC108" s="96">
        <f>SUMIF(IND_TWh_UE!$A$9:$A$442,TOT_TWh_UE!$B108&amp;200&amp;"_"&amp;TOT_TWh_UE!$E108,IND_TWh_UE!$AC$9:$AC$442)+SUMIF(TER_TWh_UE!$A$9:$A$442,TOT_TWh_UE!$B108&amp;300&amp;"_"&amp;TOT_TWh_UE!$E108,TER_TWh_UE!$AC$9:$AC$442)+SUMIF(RES_TWh_UE!$A$9:$A$1310,TOT_TWh_UE!$B108&amp;400&amp;"_"&amp;TOT_TWh_UE!$E108,RES_TWh_UE!$AC$9:$AC$1310)</f>
        <v>0</v>
      </c>
      <c r="AD108" s="60"/>
      <c r="AE108" s="96">
        <f>SUMIF(IND_TWh_UE!$A$9:$A$442,TOT_TWh_UE!$B108&amp;200&amp;"_"&amp;TOT_TWh_UE!$E108,IND_TWh_UE!$AE$9:$AE$442)+SUMIF(TER_TWh_UE!$A$9:$A$442,TOT_TWh_UE!$B108&amp;300&amp;"_"&amp;TOT_TWh_UE!$E108,TER_TWh_UE!$AE$9:$AE$442)+SUMIF(RES_TWh_UE!$A$9:$A$1310,TOT_TWh_UE!$B108&amp;400&amp;"_"&amp;TOT_TWh_UE!$E108,RES_TWh_UE!$AE$9:$AE$1310)</f>
        <v>0</v>
      </c>
      <c r="AF108" s="13"/>
      <c r="AG108" s="13"/>
      <c r="AH108" s="46"/>
      <c r="AI108" s="56"/>
      <c r="AJ108" s="96">
        <f>SUMIF(RES_TWh_UE!$A$9:$A$1310,TOT_TWh_UE!$B108&amp;400&amp;"_"&amp;TOT_TWh_UE!$E108,RES_TWh_UE!$AJ$9:$AJ$1310)</f>
        <v>6.6029868171312803E-4</v>
      </c>
      <c r="AK108" s="56"/>
      <c r="AL108" s="9" t="str">
        <f>VLOOKUP(F108,Definitions!$B$7:$E$39,4,FALSE)</f>
        <v>EU28</v>
      </c>
    </row>
    <row r="109" spans="1:38">
      <c r="A109" s="36" t="str">
        <f t="shared" si="5"/>
        <v>EL999_2</v>
      </c>
      <c r="B109" t="s">
        <v>41</v>
      </c>
      <c r="C109" t="s">
        <v>273</v>
      </c>
      <c r="D109">
        <v>999</v>
      </c>
      <c r="E109">
        <v>2</v>
      </c>
      <c r="F109" s="25" t="str">
        <f>VLOOKUP(B109,Definitions!$C$7:$D$43,2,FALSE)</f>
        <v>Greece</v>
      </c>
      <c r="G109" t="str">
        <f>VLOOKUP(C109,Definitions!$C$49:$D$57,2,FALSE)</f>
        <v>TOTAL</v>
      </c>
      <c r="H109" t="str">
        <f>VLOOKUP(D109,Definitions!$C$60:$D$104,2,FALSE)</f>
        <v>TOTAL</v>
      </c>
      <c r="J109" s="29" t="str">
        <f>VLOOKUP(E109,Definitions!$C$115:$D$131,2,FALSE)</f>
        <v>Fuel oil</v>
      </c>
      <c r="K109" s="106"/>
      <c r="L109" s="105"/>
      <c r="M109" s="105">
        <f t="shared" si="6"/>
        <v>20.896395530339785</v>
      </c>
      <c r="N109" s="56"/>
      <c r="O109" s="105"/>
      <c r="P109" s="105">
        <f t="shared" si="7"/>
        <v>20.896395530339785</v>
      </c>
      <c r="Q109" s="105">
        <f t="shared" si="8"/>
        <v>20.896395530339785</v>
      </c>
      <c r="R109" s="103">
        <f t="shared" si="9"/>
        <v>0</v>
      </c>
      <c r="S109" s="96">
        <f>SUMIF(IND_TWh_UE!$A$9:$A$442,TOT_TWh_UE!$B109&amp;200&amp;"_"&amp;TOT_TWh_UE!$E109,IND_TWh_UE!$S$9:$S$442)+SUMIF(TER_TWh_UE!$A$9:$A$442,TOT_TWh_UE!$B109&amp;300&amp;"_"&amp;TOT_TWh_UE!$E109,TER_TWh_UE!$S$9:$S$442)+SUMIF(RES_TWh_UE!$A$9:$A$1310,TOT_TWh_UE!$B109&amp;400&amp;"_"&amp;TOT_TWh_UE!$E109,RES_TWh_UE!$S$9:$S$1310)</f>
        <v>17.550699125746537</v>
      </c>
      <c r="T109" s="56"/>
      <c r="U109" s="96">
        <f>SUMIF(IND_TWh_UE!$A$9:$A$442,TOT_TWh_UE!$B109&amp;200&amp;"_"&amp;TOT_TWh_UE!$E109,IND_TWh_UE!$U$9:$U$442)+SUMIF(TER_TWh_UE!$A$9:$A$442,TOT_TWh_UE!$B109&amp;300&amp;"_"&amp;TOT_TWh_UE!$E109,TER_TWh_UE!$U$9:$U$442)+SUMIF(RES_TWh_UE!$A$9:$A$1310,TOT_TWh_UE!$B109&amp;400&amp;"_"&amp;TOT_TWh_UE!$E109,RES_TWh_UE!$U$9:$U$1310)</f>
        <v>0.45219038348213608</v>
      </c>
      <c r="V109" s="56"/>
      <c r="W109" s="96">
        <f>SUMIF(IND_TWh_UE!$A$9:$A$442,TOT_TWh_UE!$B109&amp;200&amp;"_"&amp;TOT_TWh_UE!$E109,IND_TWh_UE!$W$9:$W$442)+SUMIF(TER_TWh_UE!$A$9:$A$442,TOT_TWh_UE!$B109&amp;300&amp;"_"&amp;TOT_TWh_UE!$E109,TER_TWh_UE!$W$9:$W$442)+SUMIF(RES_TWh_UE!$A$9:$A$1310,TOT_TWh_UE!$B109&amp;400&amp;"_"&amp;TOT_TWh_UE!$E109,RES_TWh_UE!$W$9:$W$1310)</f>
        <v>2.893506021111111</v>
      </c>
      <c r="X109" s="13"/>
      <c r="Y109" s="13"/>
      <c r="Z109" s="13"/>
      <c r="AA109" s="46"/>
      <c r="AB109" s="56"/>
      <c r="AC109" s="96">
        <f>SUMIF(IND_TWh_UE!$A$9:$A$442,TOT_TWh_UE!$B109&amp;200&amp;"_"&amp;TOT_TWh_UE!$E109,IND_TWh_UE!$AC$9:$AC$442)+SUMIF(TER_TWh_UE!$A$9:$A$442,TOT_TWh_UE!$B109&amp;300&amp;"_"&amp;TOT_TWh_UE!$E109,TER_TWh_UE!$AC$9:$AC$442)+SUMIF(RES_TWh_UE!$A$9:$A$1310,TOT_TWh_UE!$B109&amp;400&amp;"_"&amp;TOT_TWh_UE!$E109,RES_TWh_UE!$AC$9:$AC$1310)</f>
        <v>0</v>
      </c>
      <c r="AD109" s="60"/>
      <c r="AE109" s="96">
        <f>SUMIF(IND_TWh_UE!$A$9:$A$442,TOT_TWh_UE!$B109&amp;200&amp;"_"&amp;TOT_TWh_UE!$E109,IND_TWh_UE!$AE$9:$AE$442)+SUMIF(TER_TWh_UE!$A$9:$A$442,TOT_TWh_UE!$B109&amp;300&amp;"_"&amp;TOT_TWh_UE!$E109,TER_TWh_UE!$AE$9:$AE$442)+SUMIF(RES_TWh_UE!$A$9:$A$1310,TOT_TWh_UE!$B109&amp;400&amp;"_"&amp;TOT_TWh_UE!$E109,RES_TWh_UE!$AE$9:$AE$1310)</f>
        <v>0</v>
      </c>
      <c r="AF109" s="13"/>
      <c r="AG109" s="13"/>
      <c r="AH109" s="46"/>
      <c r="AI109" s="56"/>
      <c r="AJ109" s="96">
        <f>SUMIF(RES_TWh_UE!$A$9:$A$1310,TOT_TWh_UE!$B109&amp;400&amp;"_"&amp;TOT_TWh_UE!$E109,RES_TWh_UE!$AJ$9:$AJ$1310)</f>
        <v>6.8065554251176635E-2</v>
      </c>
      <c r="AK109" s="56"/>
      <c r="AL109" s="9" t="str">
        <f>VLOOKUP(F109,Definitions!$B$7:$E$39,4,FALSE)</f>
        <v>EU28</v>
      </c>
    </row>
    <row r="110" spans="1:38">
      <c r="A110" s="36" t="str">
        <f t="shared" si="5"/>
        <v>EL999_3</v>
      </c>
      <c r="B110" t="s">
        <v>41</v>
      </c>
      <c r="C110" t="s">
        <v>273</v>
      </c>
      <c r="D110">
        <v>999</v>
      </c>
      <c r="E110">
        <v>3</v>
      </c>
      <c r="F110" s="25" t="str">
        <f>VLOOKUP(B110,Definitions!$C$7:$D$43,2,FALSE)</f>
        <v>Greece</v>
      </c>
      <c r="G110" t="str">
        <f>VLOOKUP(C110,Definitions!$C$49:$D$57,2,FALSE)</f>
        <v>TOTAL</v>
      </c>
      <c r="H110" t="str">
        <f>VLOOKUP(D110,Definitions!$C$60:$D$104,2,FALSE)</f>
        <v>TOTAL</v>
      </c>
      <c r="J110" s="29" t="str">
        <f>VLOOKUP(E110,Definitions!$C$115:$D$131,2,FALSE)</f>
        <v>Natural gas</v>
      </c>
      <c r="K110" s="106"/>
      <c r="L110" s="105"/>
      <c r="M110" s="105">
        <f t="shared" si="6"/>
        <v>7.5298525675770049</v>
      </c>
      <c r="N110" s="56"/>
      <c r="O110" s="105"/>
      <c r="P110" s="105">
        <f t="shared" si="7"/>
        <v>7.5298525675770049</v>
      </c>
      <c r="Q110" s="105">
        <f t="shared" si="8"/>
        <v>7.5298525675770049</v>
      </c>
      <c r="R110" s="103">
        <f t="shared" si="9"/>
        <v>0</v>
      </c>
      <c r="S110" s="96">
        <f>SUMIF(IND_TWh_UE!$A$9:$A$442,TOT_TWh_UE!$B110&amp;200&amp;"_"&amp;TOT_TWh_UE!$E110,IND_TWh_UE!$S$9:$S$442)+SUMIF(TER_TWh_UE!$A$9:$A$442,TOT_TWh_UE!$B110&amp;300&amp;"_"&amp;TOT_TWh_UE!$E110,TER_TWh_UE!$S$9:$S$442)+SUMIF(RES_TWh_UE!$A$9:$A$1310,TOT_TWh_UE!$B110&amp;400&amp;"_"&amp;TOT_TWh_UE!$E110,RES_TWh_UE!$S$9:$S$1310)</f>
        <v>4.7820217958214979</v>
      </c>
      <c r="T110" s="56"/>
      <c r="U110" s="96">
        <f>SUMIF(IND_TWh_UE!$A$9:$A$442,TOT_TWh_UE!$B110&amp;200&amp;"_"&amp;TOT_TWh_UE!$E110,IND_TWh_UE!$U$9:$U$442)+SUMIF(TER_TWh_UE!$A$9:$A$442,TOT_TWh_UE!$B110&amp;300&amp;"_"&amp;TOT_TWh_UE!$E110,TER_TWh_UE!$U$9:$U$442)+SUMIF(RES_TWh_UE!$A$9:$A$1310,TOT_TWh_UE!$B110&amp;400&amp;"_"&amp;TOT_TWh_UE!$E110,RES_TWh_UE!$U$9:$U$1310)</f>
        <v>0.38693482147772884</v>
      </c>
      <c r="V110" s="56"/>
      <c r="W110" s="96">
        <f>SUMIF(IND_TWh_UE!$A$9:$A$442,TOT_TWh_UE!$B110&amp;200&amp;"_"&amp;TOT_TWh_UE!$E110,IND_TWh_UE!$W$9:$W$442)+SUMIF(TER_TWh_UE!$A$9:$A$442,TOT_TWh_UE!$B110&amp;300&amp;"_"&amp;TOT_TWh_UE!$E110,TER_TWh_UE!$W$9:$W$442)+SUMIF(RES_TWh_UE!$A$9:$A$1310,TOT_TWh_UE!$B110&amp;400&amp;"_"&amp;TOT_TWh_UE!$E110,RES_TWh_UE!$W$9:$W$1310)</f>
        <v>2.3608959502777784</v>
      </c>
      <c r="X110" s="13"/>
      <c r="Y110" s="13"/>
      <c r="Z110" s="13"/>
      <c r="AA110" s="46"/>
      <c r="AB110" s="56"/>
      <c r="AC110" s="96">
        <f>SUMIF(IND_TWh_UE!$A$9:$A$442,TOT_TWh_UE!$B110&amp;200&amp;"_"&amp;TOT_TWh_UE!$E110,IND_TWh_UE!$AC$9:$AC$442)+SUMIF(TER_TWh_UE!$A$9:$A$442,TOT_TWh_UE!$B110&amp;300&amp;"_"&amp;TOT_TWh_UE!$E110,TER_TWh_UE!$AC$9:$AC$442)+SUMIF(RES_TWh_UE!$A$9:$A$1310,TOT_TWh_UE!$B110&amp;400&amp;"_"&amp;TOT_TWh_UE!$E110,RES_TWh_UE!$AC$9:$AC$1310)</f>
        <v>0</v>
      </c>
      <c r="AD110" s="60"/>
      <c r="AE110" s="96">
        <f>SUMIF(IND_TWh_UE!$A$9:$A$442,TOT_TWh_UE!$B110&amp;200&amp;"_"&amp;TOT_TWh_UE!$E110,IND_TWh_UE!$AE$9:$AE$442)+SUMIF(TER_TWh_UE!$A$9:$A$442,TOT_TWh_UE!$B110&amp;300&amp;"_"&amp;TOT_TWh_UE!$E110,TER_TWh_UE!$AE$9:$AE$442)+SUMIF(RES_TWh_UE!$A$9:$A$1310,TOT_TWh_UE!$B110&amp;400&amp;"_"&amp;TOT_TWh_UE!$E110,RES_TWh_UE!$AE$9:$AE$1310)</f>
        <v>0</v>
      </c>
      <c r="AF110" s="13"/>
      <c r="AG110" s="13"/>
      <c r="AH110" s="46"/>
      <c r="AI110" s="56"/>
      <c r="AJ110" s="96">
        <f>SUMIF(RES_TWh_UE!$A$9:$A$1310,TOT_TWh_UE!$B110&amp;400&amp;"_"&amp;TOT_TWh_UE!$E110,RES_TWh_UE!$AJ$9:$AJ$1310)</f>
        <v>0.16064021776319806</v>
      </c>
      <c r="AK110" s="56"/>
      <c r="AL110" s="9" t="str">
        <f>VLOOKUP(F110,Definitions!$B$7:$E$39,4,FALSE)</f>
        <v>EU28</v>
      </c>
    </row>
    <row r="111" spans="1:38">
      <c r="A111" s="36" t="str">
        <f t="shared" si="5"/>
        <v>EL999_4</v>
      </c>
      <c r="B111" t="s">
        <v>41</v>
      </c>
      <c r="C111" t="s">
        <v>273</v>
      </c>
      <c r="D111">
        <v>999</v>
      </c>
      <c r="E111">
        <v>4</v>
      </c>
      <c r="F111" s="25" t="str">
        <f>VLOOKUP(B111,Definitions!$C$7:$D$43,2,FALSE)</f>
        <v>Greece</v>
      </c>
      <c r="G111" t="str">
        <f>VLOOKUP(C111,Definitions!$C$49:$D$57,2,FALSE)</f>
        <v>TOTAL</v>
      </c>
      <c r="H111" t="str">
        <f>VLOOKUP(D111,Definitions!$C$60:$D$104,2,FALSE)</f>
        <v>TOTAL</v>
      </c>
      <c r="J111" s="29" t="str">
        <f>VLOOKUP(E111,Definitions!$C$115:$D$131,2,FALSE)</f>
        <v>Other fossil fuels</v>
      </c>
      <c r="K111" s="106"/>
      <c r="L111" s="105"/>
      <c r="M111" s="105">
        <f t="shared" si="6"/>
        <v>5.2058233613888873</v>
      </c>
      <c r="N111" s="56"/>
      <c r="O111" s="105"/>
      <c r="P111" s="105">
        <f t="shared" si="7"/>
        <v>5.2058233613888873</v>
      </c>
      <c r="Q111" s="105">
        <f t="shared" si="8"/>
        <v>5.2058233613888873</v>
      </c>
      <c r="R111" s="103">
        <f t="shared" si="9"/>
        <v>0</v>
      </c>
      <c r="S111" s="96">
        <f>SUMIF(IND_TWh_UE!$A$9:$A$442,TOT_TWh_UE!$B111&amp;200&amp;"_"&amp;TOT_TWh_UE!$E111,IND_TWh_UE!$S$9:$S$442)+SUMIF(TER_TWh_UE!$A$9:$A$442,TOT_TWh_UE!$B111&amp;300&amp;"_"&amp;TOT_TWh_UE!$E111,TER_TWh_UE!$S$9:$S$442)+SUMIF(RES_TWh_UE!$A$9:$A$1310,TOT_TWh_UE!$B111&amp;400&amp;"_"&amp;TOT_TWh_UE!$E111,RES_TWh_UE!$S$9:$S$1310)</f>
        <v>0</v>
      </c>
      <c r="T111" s="56"/>
      <c r="U111" s="96">
        <f>SUMIF(IND_TWh_UE!$A$9:$A$442,TOT_TWh_UE!$B111&amp;200&amp;"_"&amp;TOT_TWh_UE!$E111,IND_TWh_UE!$U$9:$U$442)+SUMIF(TER_TWh_UE!$A$9:$A$442,TOT_TWh_UE!$B111&amp;300&amp;"_"&amp;TOT_TWh_UE!$E111,TER_TWh_UE!$U$9:$U$442)+SUMIF(RES_TWh_UE!$A$9:$A$1310,TOT_TWh_UE!$B111&amp;400&amp;"_"&amp;TOT_TWh_UE!$E111,RES_TWh_UE!$U$9:$U$1310)</f>
        <v>0</v>
      </c>
      <c r="V111" s="56"/>
      <c r="W111" s="96">
        <f>SUMIF(IND_TWh_UE!$A$9:$A$442,TOT_TWh_UE!$B111&amp;200&amp;"_"&amp;TOT_TWh_UE!$E111,IND_TWh_UE!$W$9:$W$442)+SUMIF(TER_TWh_UE!$A$9:$A$442,TOT_TWh_UE!$B111&amp;300&amp;"_"&amp;TOT_TWh_UE!$E111,TER_TWh_UE!$W$9:$W$442)+SUMIF(RES_TWh_UE!$A$9:$A$1310,TOT_TWh_UE!$B111&amp;400&amp;"_"&amp;TOT_TWh_UE!$E111,RES_TWh_UE!$W$9:$W$1310)</f>
        <v>5.2058233613888873</v>
      </c>
      <c r="X111" s="13"/>
      <c r="Y111" s="13"/>
      <c r="Z111" s="13"/>
      <c r="AA111" s="46"/>
      <c r="AB111" s="56"/>
      <c r="AC111" s="96">
        <f>SUMIF(IND_TWh_UE!$A$9:$A$442,TOT_TWh_UE!$B111&amp;200&amp;"_"&amp;TOT_TWh_UE!$E111,IND_TWh_UE!$AC$9:$AC$442)+SUMIF(TER_TWh_UE!$A$9:$A$442,TOT_TWh_UE!$B111&amp;300&amp;"_"&amp;TOT_TWh_UE!$E111,TER_TWh_UE!$AC$9:$AC$442)+SUMIF(RES_TWh_UE!$A$9:$A$1310,TOT_TWh_UE!$B111&amp;400&amp;"_"&amp;TOT_TWh_UE!$E111,RES_TWh_UE!$AC$9:$AC$1310)</f>
        <v>0</v>
      </c>
      <c r="AD111" s="60"/>
      <c r="AE111" s="96">
        <f>SUMIF(IND_TWh_UE!$A$9:$A$442,TOT_TWh_UE!$B111&amp;200&amp;"_"&amp;TOT_TWh_UE!$E111,IND_TWh_UE!$AE$9:$AE$442)+SUMIF(TER_TWh_UE!$A$9:$A$442,TOT_TWh_UE!$B111&amp;300&amp;"_"&amp;TOT_TWh_UE!$E111,TER_TWh_UE!$AE$9:$AE$442)+SUMIF(RES_TWh_UE!$A$9:$A$1310,TOT_TWh_UE!$B111&amp;400&amp;"_"&amp;TOT_TWh_UE!$E111,RES_TWh_UE!$AE$9:$AE$1310)</f>
        <v>0</v>
      </c>
      <c r="AF111" s="13"/>
      <c r="AG111" s="13"/>
      <c r="AH111" s="46"/>
      <c r="AI111" s="56"/>
      <c r="AJ111" s="96">
        <f>SUMIF(RES_TWh_UE!$A$9:$A$1310,TOT_TWh_UE!$B111&amp;400&amp;"_"&amp;TOT_TWh_UE!$E111,RES_TWh_UE!$AJ$9:$AJ$1310)</f>
        <v>0</v>
      </c>
      <c r="AK111" s="56"/>
      <c r="AL111" s="9" t="str">
        <f>VLOOKUP(F111,Definitions!$B$7:$E$39,4,FALSE)</f>
        <v>EU28</v>
      </c>
    </row>
    <row r="112" spans="1:38">
      <c r="A112" s="36" t="str">
        <f t="shared" si="5"/>
        <v>EL999_6</v>
      </c>
      <c r="B112" t="s">
        <v>41</v>
      </c>
      <c r="C112" t="s">
        <v>273</v>
      </c>
      <c r="D112">
        <v>999</v>
      </c>
      <c r="E112">
        <v>6</v>
      </c>
      <c r="F112" s="25" t="str">
        <f>VLOOKUP(B112,Definitions!$C$7:$D$43,2,FALSE)</f>
        <v>Greece</v>
      </c>
      <c r="G112" t="str">
        <f>VLOOKUP(C112,Definitions!$C$49:$D$57,2,FALSE)</f>
        <v>TOTAL</v>
      </c>
      <c r="H112" t="str">
        <f>VLOOKUP(D112,Definitions!$C$60:$D$104,2,FALSE)</f>
        <v>TOTAL</v>
      </c>
      <c r="J112" s="29" t="str">
        <f>VLOOKUP(E112,Definitions!$C$115:$D$131,2,FALSE)</f>
        <v>Electricity</v>
      </c>
      <c r="K112" s="106"/>
      <c r="L112" s="105"/>
      <c r="M112" s="105">
        <f t="shared" si="6"/>
        <v>28.672840232860658</v>
      </c>
      <c r="N112" s="56"/>
      <c r="O112" s="105"/>
      <c r="P112" s="105">
        <f t="shared" si="7"/>
        <v>28.672840232860658</v>
      </c>
      <c r="Q112" s="105">
        <f t="shared" si="8"/>
        <v>4.5883218046637371</v>
      </c>
      <c r="R112" s="103">
        <f t="shared" si="9"/>
        <v>24.084518428196922</v>
      </c>
      <c r="S112" s="96">
        <f>SUMIF(IND_TWh_UE!$A$9:$A$442,TOT_TWh_UE!$B112&amp;200&amp;"_"&amp;TOT_TWh_UE!$E112,IND_TWh_UE!$S$9:$S$442)+SUMIF(TER_TWh_UE!$A$9:$A$442,TOT_TWh_UE!$B112&amp;300&amp;"_"&amp;TOT_TWh_UE!$E112,TER_TWh_UE!$S$9:$S$442)+SUMIF(RES_TWh_UE!$A$9:$A$1310,TOT_TWh_UE!$B112&amp;400&amp;"_"&amp;TOT_TWh_UE!$E112,RES_TWh_UE!$S$9:$S$1310)</f>
        <v>2.158682517226397</v>
      </c>
      <c r="T112" s="56"/>
      <c r="U112" s="96">
        <f>SUMIF(IND_TWh_UE!$A$9:$A$442,TOT_TWh_UE!$B112&amp;200&amp;"_"&amp;TOT_TWh_UE!$E112,IND_TWh_UE!$U$9:$U$442)+SUMIF(TER_TWh_UE!$A$9:$A$442,TOT_TWh_UE!$B112&amp;300&amp;"_"&amp;TOT_TWh_UE!$E112,TER_TWh_UE!$U$9:$U$442)+SUMIF(RES_TWh_UE!$A$9:$A$1310,TOT_TWh_UE!$B112&amp;400&amp;"_"&amp;TOT_TWh_UE!$E112,RES_TWh_UE!$U$9:$U$1310)</f>
        <v>0.95289056475222123</v>
      </c>
      <c r="V112" s="56"/>
      <c r="W112" s="96">
        <f>SUMIF(IND_TWh_UE!$A$9:$A$442,TOT_TWh_UE!$B112&amp;200&amp;"_"&amp;TOT_TWh_UE!$E112,IND_TWh_UE!$W$9:$W$442)+SUMIF(TER_TWh_UE!$A$9:$A$442,TOT_TWh_UE!$B112&amp;300&amp;"_"&amp;TOT_TWh_UE!$E112,TER_TWh_UE!$W$9:$W$442)+SUMIF(RES_TWh_UE!$A$9:$A$1310,TOT_TWh_UE!$B112&amp;400&amp;"_"&amp;TOT_TWh_UE!$E112,RES_TWh_UE!$W$9:$W$1310)</f>
        <v>1.4767487226851186</v>
      </c>
      <c r="X112" s="13"/>
      <c r="Y112" s="13"/>
      <c r="Z112" s="13"/>
      <c r="AA112" s="46"/>
      <c r="AB112" s="56"/>
      <c r="AC112" s="96">
        <f>SUMIF(IND_TWh_UE!$A$9:$A$442,TOT_TWh_UE!$B112&amp;200&amp;"_"&amp;TOT_TWh_UE!$E112,IND_TWh_UE!$AC$9:$AC$442)+SUMIF(TER_TWh_UE!$A$9:$A$442,TOT_TWh_UE!$B112&amp;300&amp;"_"&amp;TOT_TWh_UE!$E112,TER_TWh_UE!$AC$9:$AC$442)+SUMIF(RES_TWh_UE!$A$9:$A$1310,TOT_TWh_UE!$B112&amp;400&amp;"_"&amp;TOT_TWh_UE!$E112,RES_TWh_UE!$AC$9:$AC$1310)</f>
        <v>16.314807905077714</v>
      </c>
      <c r="AD112" s="60"/>
      <c r="AE112" s="96">
        <f>SUMIF(IND_TWh_UE!$A$9:$A$442,TOT_TWh_UE!$B112&amp;200&amp;"_"&amp;TOT_TWh_UE!$E112,IND_TWh_UE!$AE$9:$AE$442)+SUMIF(TER_TWh_UE!$A$9:$A$442,TOT_TWh_UE!$B112&amp;300&amp;"_"&amp;TOT_TWh_UE!$E112,TER_TWh_UE!$AE$9:$AE$442)+SUMIF(RES_TWh_UE!$A$9:$A$1310,TOT_TWh_UE!$B112&amp;400&amp;"_"&amp;TOT_TWh_UE!$E112,RES_TWh_UE!$AE$9:$AE$1310)</f>
        <v>7.7697105231192074</v>
      </c>
      <c r="AF112" s="13"/>
      <c r="AG112" s="13"/>
      <c r="AH112" s="46"/>
      <c r="AI112" s="56"/>
      <c r="AJ112" s="96">
        <f>SUMIF(RES_TWh_UE!$A$9:$A$1310,TOT_TWh_UE!$B112&amp;400&amp;"_"&amp;TOT_TWh_UE!$E112,RES_TWh_UE!$AJ$9:$AJ$1310)</f>
        <v>4.0779252029725193</v>
      </c>
      <c r="AK112" s="56"/>
      <c r="AL112" s="9" t="str">
        <f>VLOOKUP(F112,Definitions!$B$7:$E$39,4,FALSE)</f>
        <v>EU28</v>
      </c>
    </row>
    <row r="113" spans="1:38">
      <c r="A113" s="36" t="str">
        <f t="shared" si="5"/>
        <v>EL999_7</v>
      </c>
      <c r="B113" t="s">
        <v>41</v>
      </c>
      <c r="C113" t="s">
        <v>273</v>
      </c>
      <c r="D113">
        <v>999</v>
      </c>
      <c r="E113">
        <v>7</v>
      </c>
      <c r="F113" s="25" t="str">
        <f>VLOOKUP(B113,Definitions!$C$7:$D$43,2,FALSE)</f>
        <v>Greece</v>
      </c>
      <c r="G113" t="str">
        <f>VLOOKUP(C113,Definitions!$C$49:$D$57,2,FALSE)</f>
        <v>TOTAL</v>
      </c>
      <c r="H113" t="str">
        <f>VLOOKUP(D113,Definitions!$C$60:$D$104,2,FALSE)</f>
        <v>TOTAL</v>
      </c>
      <c r="J113" s="29" t="str">
        <f>VLOOKUP(E113,Definitions!$C$115:$D$131,2,FALSE)</f>
        <v>District heating</v>
      </c>
      <c r="K113" s="106"/>
      <c r="L113" s="105"/>
      <c r="M113" s="105">
        <f t="shared" si="6"/>
        <v>0.4723494955636463</v>
      </c>
      <c r="N113" s="56"/>
      <c r="O113" s="105"/>
      <c r="P113" s="105">
        <f t="shared" si="7"/>
        <v>0.4723494955636463</v>
      </c>
      <c r="Q113" s="105">
        <f t="shared" si="8"/>
        <v>0.4723494955636463</v>
      </c>
      <c r="R113" s="103">
        <f t="shared" si="9"/>
        <v>0</v>
      </c>
      <c r="S113" s="96">
        <f>SUMIF(IND_TWh_UE!$A$9:$A$442,TOT_TWh_UE!$B113&amp;200&amp;"_"&amp;TOT_TWh_UE!$E113,IND_TWh_UE!$S$9:$S$442)+SUMIF(TER_TWh_UE!$A$9:$A$442,TOT_TWh_UE!$B113&amp;300&amp;"_"&amp;TOT_TWh_UE!$E113,TER_TWh_UE!$S$9:$S$442)+SUMIF(RES_TWh_UE!$A$9:$A$1310,TOT_TWh_UE!$B113&amp;400&amp;"_"&amp;TOT_TWh_UE!$E113,RES_TWh_UE!$S$9:$S$1310)</f>
        <v>0.47219866818832329</v>
      </c>
      <c r="T113" s="56"/>
      <c r="U113" s="96">
        <f>SUMIF(IND_TWh_UE!$A$9:$A$442,TOT_TWh_UE!$B113&amp;200&amp;"_"&amp;TOT_TWh_UE!$E113,IND_TWh_UE!$U$9:$U$442)+SUMIF(TER_TWh_UE!$A$9:$A$442,TOT_TWh_UE!$B113&amp;300&amp;"_"&amp;TOT_TWh_UE!$E113,TER_TWh_UE!$U$9:$U$442)+SUMIF(RES_TWh_UE!$A$9:$A$1310,TOT_TWh_UE!$B113&amp;400&amp;"_"&amp;TOT_TWh_UE!$E113,RES_TWh_UE!$U$9:$U$1310)</f>
        <v>1.5082737532298867E-4</v>
      </c>
      <c r="V113" s="56"/>
      <c r="W113" s="96">
        <f>SUMIF(IND_TWh_UE!$A$9:$A$442,TOT_TWh_UE!$B113&amp;200&amp;"_"&amp;TOT_TWh_UE!$E113,IND_TWh_UE!$W$9:$W$442)+SUMIF(TER_TWh_UE!$A$9:$A$442,TOT_TWh_UE!$B113&amp;300&amp;"_"&amp;TOT_TWh_UE!$E113,TER_TWh_UE!$W$9:$W$442)+SUMIF(RES_TWh_UE!$A$9:$A$1310,TOT_TWh_UE!$B113&amp;400&amp;"_"&amp;TOT_TWh_UE!$E113,RES_TWh_UE!$W$9:$W$1310)</f>
        <v>0</v>
      </c>
      <c r="X113" s="13"/>
      <c r="Y113" s="13"/>
      <c r="Z113" s="13"/>
      <c r="AA113" s="46"/>
      <c r="AB113" s="56"/>
      <c r="AC113" s="96">
        <f>SUMIF(IND_TWh_UE!$A$9:$A$442,TOT_TWh_UE!$B113&amp;200&amp;"_"&amp;TOT_TWh_UE!$E113,IND_TWh_UE!$AC$9:$AC$442)+SUMIF(TER_TWh_UE!$A$9:$A$442,TOT_TWh_UE!$B113&amp;300&amp;"_"&amp;TOT_TWh_UE!$E113,TER_TWh_UE!$AC$9:$AC$442)+SUMIF(RES_TWh_UE!$A$9:$A$1310,TOT_TWh_UE!$B113&amp;400&amp;"_"&amp;TOT_TWh_UE!$E113,RES_TWh_UE!$AC$9:$AC$1310)</f>
        <v>0</v>
      </c>
      <c r="AD113" s="60"/>
      <c r="AE113" s="96">
        <f>SUMIF(IND_TWh_UE!$A$9:$A$442,TOT_TWh_UE!$B113&amp;200&amp;"_"&amp;TOT_TWh_UE!$E113,IND_TWh_UE!$AE$9:$AE$442)+SUMIF(TER_TWh_UE!$A$9:$A$442,TOT_TWh_UE!$B113&amp;300&amp;"_"&amp;TOT_TWh_UE!$E113,TER_TWh_UE!$AE$9:$AE$442)+SUMIF(RES_TWh_UE!$A$9:$A$1310,TOT_TWh_UE!$B113&amp;400&amp;"_"&amp;TOT_TWh_UE!$E113,RES_TWh_UE!$AE$9:$AE$1310)</f>
        <v>0</v>
      </c>
      <c r="AF113" s="13"/>
      <c r="AG113" s="13"/>
      <c r="AH113" s="46"/>
      <c r="AI113" s="56"/>
      <c r="AJ113" s="96">
        <f>SUMIF(RES_TWh_UE!$A$9:$A$1310,TOT_TWh_UE!$B113&amp;400&amp;"_"&amp;TOT_TWh_UE!$E113,RES_TWh_UE!$AJ$9:$AJ$1310)</f>
        <v>0</v>
      </c>
      <c r="AK113" s="56"/>
      <c r="AL113" s="9" t="str">
        <f>VLOOKUP(F113,Definitions!$B$7:$E$39,4,FALSE)</f>
        <v>EU28</v>
      </c>
    </row>
    <row r="114" spans="1:38">
      <c r="A114" s="36" t="str">
        <f t="shared" si="5"/>
        <v>EL999_8</v>
      </c>
      <c r="B114" t="s">
        <v>41</v>
      </c>
      <c r="C114" t="s">
        <v>273</v>
      </c>
      <c r="D114">
        <v>999</v>
      </c>
      <c r="E114">
        <v>8</v>
      </c>
      <c r="F114" s="25" t="str">
        <f>VLOOKUP(B114,Definitions!$C$7:$D$43,2,FALSE)</f>
        <v>Greece</v>
      </c>
      <c r="G114" t="str">
        <f>VLOOKUP(C114,Definitions!$C$49:$D$57,2,FALSE)</f>
        <v>TOTAL</v>
      </c>
      <c r="H114" t="str">
        <f>VLOOKUP(D114,Definitions!$C$60:$D$104,2,FALSE)</f>
        <v>TOTAL</v>
      </c>
      <c r="J114" s="29" t="str">
        <f>VLOOKUP(E114,Definitions!$C$115:$D$131,2,FALSE)</f>
        <v>Waste non-RES</v>
      </c>
      <c r="K114" s="106"/>
      <c r="L114" s="105"/>
      <c r="M114" s="105">
        <f t="shared" si="6"/>
        <v>0</v>
      </c>
      <c r="N114" s="56"/>
      <c r="O114" s="105"/>
      <c r="P114" s="105">
        <f t="shared" si="7"/>
        <v>0</v>
      </c>
      <c r="Q114" s="105">
        <f t="shared" si="8"/>
        <v>0</v>
      </c>
      <c r="R114" s="103">
        <f t="shared" si="9"/>
        <v>0</v>
      </c>
      <c r="S114" s="96">
        <f>SUMIF(IND_TWh_UE!$A$9:$A$442,TOT_TWh_UE!$B114&amp;200&amp;"_"&amp;TOT_TWh_UE!$E114,IND_TWh_UE!$S$9:$S$442)+SUMIF(TER_TWh_UE!$A$9:$A$442,TOT_TWh_UE!$B114&amp;300&amp;"_"&amp;TOT_TWh_UE!$E114,TER_TWh_UE!$S$9:$S$442)+SUMIF(RES_TWh_UE!$A$9:$A$1310,TOT_TWh_UE!$B114&amp;400&amp;"_"&amp;TOT_TWh_UE!$E114,RES_TWh_UE!$S$9:$S$1310)</f>
        <v>0</v>
      </c>
      <c r="T114" s="56"/>
      <c r="U114" s="96">
        <f>SUMIF(IND_TWh_UE!$A$9:$A$442,TOT_TWh_UE!$B114&amp;200&amp;"_"&amp;TOT_TWh_UE!$E114,IND_TWh_UE!$U$9:$U$442)+SUMIF(TER_TWh_UE!$A$9:$A$442,TOT_TWh_UE!$B114&amp;300&amp;"_"&amp;TOT_TWh_UE!$E114,TER_TWh_UE!$U$9:$U$442)+SUMIF(RES_TWh_UE!$A$9:$A$1310,TOT_TWh_UE!$B114&amp;400&amp;"_"&amp;TOT_TWh_UE!$E114,RES_TWh_UE!$U$9:$U$1310)</f>
        <v>0</v>
      </c>
      <c r="V114" s="56"/>
      <c r="W114" s="96">
        <f>SUMIF(IND_TWh_UE!$A$9:$A$442,TOT_TWh_UE!$B114&amp;200&amp;"_"&amp;TOT_TWh_UE!$E114,IND_TWh_UE!$W$9:$W$442)+SUMIF(TER_TWh_UE!$A$9:$A$442,TOT_TWh_UE!$B114&amp;300&amp;"_"&amp;TOT_TWh_UE!$E114,TER_TWh_UE!$W$9:$W$442)+SUMIF(RES_TWh_UE!$A$9:$A$1310,TOT_TWh_UE!$B114&amp;400&amp;"_"&amp;TOT_TWh_UE!$E114,RES_TWh_UE!$W$9:$W$1310)</f>
        <v>0</v>
      </c>
      <c r="X114" s="13"/>
      <c r="Y114" s="13"/>
      <c r="Z114" s="13"/>
      <c r="AA114" s="46"/>
      <c r="AB114" s="56"/>
      <c r="AC114" s="96">
        <f>SUMIF(IND_TWh_UE!$A$9:$A$442,TOT_TWh_UE!$B114&amp;200&amp;"_"&amp;TOT_TWh_UE!$E114,IND_TWh_UE!$AC$9:$AC$442)+SUMIF(TER_TWh_UE!$A$9:$A$442,TOT_TWh_UE!$B114&amp;300&amp;"_"&amp;TOT_TWh_UE!$E114,TER_TWh_UE!$AC$9:$AC$442)+SUMIF(RES_TWh_UE!$A$9:$A$1310,TOT_TWh_UE!$B114&amp;400&amp;"_"&amp;TOT_TWh_UE!$E114,RES_TWh_UE!$AC$9:$AC$1310)</f>
        <v>0</v>
      </c>
      <c r="AD114" s="60"/>
      <c r="AE114" s="96">
        <f>SUMIF(IND_TWh_UE!$A$9:$A$442,TOT_TWh_UE!$B114&amp;200&amp;"_"&amp;TOT_TWh_UE!$E114,IND_TWh_UE!$AE$9:$AE$442)+SUMIF(TER_TWh_UE!$A$9:$A$442,TOT_TWh_UE!$B114&amp;300&amp;"_"&amp;TOT_TWh_UE!$E114,TER_TWh_UE!$AE$9:$AE$442)+SUMIF(RES_TWh_UE!$A$9:$A$1310,TOT_TWh_UE!$B114&amp;400&amp;"_"&amp;TOT_TWh_UE!$E114,RES_TWh_UE!$AE$9:$AE$1310)</f>
        <v>0</v>
      </c>
      <c r="AF114" s="13"/>
      <c r="AG114" s="13"/>
      <c r="AH114" s="46"/>
      <c r="AI114" s="56"/>
      <c r="AJ114" s="96">
        <f>SUMIF(RES_TWh_UE!$A$9:$A$1310,TOT_TWh_UE!$B114&amp;400&amp;"_"&amp;TOT_TWh_UE!$E114,RES_TWh_UE!$AJ$9:$AJ$1310)</f>
        <v>0</v>
      </c>
      <c r="AK114" s="56"/>
      <c r="AL114" s="9" t="str">
        <f>VLOOKUP(F114,Definitions!$B$7:$E$39,4,FALSE)</f>
        <v>EU28</v>
      </c>
    </row>
    <row r="115" spans="1:38">
      <c r="A115" s="36" t="str">
        <f t="shared" si="5"/>
        <v>EL999_9</v>
      </c>
      <c r="B115" t="s">
        <v>41</v>
      </c>
      <c r="C115" t="s">
        <v>273</v>
      </c>
      <c r="D115">
        <v>999</v>
      </c>
      <c r="E115">
        <v>9</v>
      </c>
      <c r="F115" s="25" t="str">
        <f>VLOOKUP(B115,Definitions!$C$7:$D$43,2,FALSE)</f>
        <v>Greece</v>
      </c>
      <c r="G115" t="str">
        <f>VLOOKUP(C115,Definitions!$C$49:$D$57,2,FALSE)</f>
        <v>TOTAL</v>
      </c>
      <c r="H115" t="str">
        <f>VLOOKUP(D115,Definitions!$C$60:$D$104,2,FALSE)</f>
        <v>TOTAL</v>
      </c>
      <c r="J115" s="29" t="str">
        <f>VLOOKUP(E115,Definitions!$C$115:$D$131,2,FALSE)</f>
        <v>Waste RES</v>
      </c>
      <c r="K115" s="106"/>
      <c r="L115" s="105"/>
      <c r="M115" s="105">
        <f t="shared" si="6"/>
        <v>0</v>
      </c>
      <c r="N115" s="56"/>
      <c r="O115" s="105"/>
      <c r="P115" s="105">
        <f t="shared" si="7"/>
        <v>0</v>
      </c>
      <c r="Q115" s="105">
        <f t="shared" si="8"/>
        <v>0</v>
      </c>
      <c r="R115" s="103">
        <f t="shared" si="9"/>
        <v>0</v>
      </c>
      <c r="S115" s="96">
        <f>SUMIF(IND_TWh_UE!$A$9:$A$442,TOT_TWh_UE!$B115&amp;200&amp;"_"&amp;TOT_TWh_UE!$E115,IND_TWh_UE!$S$9:$S$442)+SUMIF(TER_TWh_UE!$A$9:$A$442,TOT_TWh_UE!$B115&amp;300&amp;"_"&amp;TOT_TWh_UE!$E115,TER_TWh_UE!$S$9:$S$442)+SUMIF(RES_TWh_UE!$A$9:$A$1310,TOT_TWh_UE!$B115&amp;400&amp;"_"&amp;TOT_TWh_UE!$E115,RES_TWh_UE!$S$9:$S$1310)</f>
        <v>0</v>
      </c>
      <c r="T115" s="56"/>
      <c r="U115" s="96">
        <f>SUMIF(IND_TWh_UE!$A$9:$A$442,TOT_TWh_UE!$B115&amp;200&amp;"_"&amp;TOT_TWh_UE!$E115,IND_TWh_UE!$U$9:$U$442)+SUMIF(TER_TWh_UE!$A$9:$A$442,TOT_TWh_UE!$B115&amp;300&amp;"_"&amp;TOT_TWh_UE!$E115,TER_TWh_UE!$U$9:$U$442)+SUMIF(RES_TWh_UE!$A$9:$A$1310,TOT_TWh_UE!$B115&amp;400&amp;"_"&amp;TOT_TWh_UE!$E115,RES_TWh_UE!$U$9:$U$1310)</f>
        <v>0</v>
      </c>
      <c r="V115" s="56"/>
      <c r="W115" s="96">
        <f>SUMIF(IND_TWh_UE!$A$9:$A$442,TOT_TWh_UE!$B115&amp;200&amp;"_"&amp;TOT_TWh_UE!$E115,IND_TWh_UE!$W$9:$W$442)+SUMIF(TER_TWh_UE!$A$9:$A$442,TOT_TWh_UE!$B115&amp;300&amp;"_"&amp;TOT_TWh_UE!$E115,TER_TWh_UE!$W$9:$W$442)+SUMIF(RES_TWh_UE!$A$9:$A$1310,TOT_TWh_UE!$B115&amp;400&amp;"_"&amp;TOT_TWh_UE!$E115,RES_TWh_UE!$W$9:$W$1310)</f>
        <v>0</v>
      </c>
      <c r="X115" s="13"/>
      <c r="Y115" s="13"/>
      <c r="Z115" s="13"/>
      <c r="AA115" s="46"/>
      <c r="AB115" s="56"/>
      <c r="AC115" s="96">
        <f>SUMIF(IND_TWh_UE!$A$9:$A$442,TOT_TWh_UE!$B115&amp;200&amp;"_"&amp;TOT_TWh_UE!$E115,IND_TWh_UE!$AC$9:$AC$442)+SUMIF(TER_TWh_UE!$A$9:$A$442,TOT_TWh_UE!$B115&amp;300&amp;"_"&amp;TOT_TWh_UE!$E115,TER_TWh_UE!$AC$9:$AC$442)+SUMIF(RES_TWh_UE!$A$9:$A$1310,TOT_TWh_UE!$B115&amp;400&amp;"_"&amp;TOT_TWh_UE!$E115,RES_TWh_UE!$AC$9:$AC$1310)</f>
        <v>0</v>
      </c>
      <c r="AD115" s="60"/>
      <c r="AE115" s="96">
        <f>SUMIF(IND_TWh_UE!$A$9:$A$442,TOT_TWh_UE!$B115&amp;200&amp;"_"&amp;TOT_TWh_UE!$E115,IND_TWh_UE!$AE$9:$AE$442)+SUMIF(TER_TWh_UE!$A$9:$A$442,TOT_TWh_UE!$B115&amp;300&amp;"_"&amp;TOT_TWh_UE!$E115,TER_TWh_UE!$AE$9:$AE$442)+SUMIF(RES_TWh_UE!$A$9:$A$1310,TOT_TWh_UE!$B115&amp;400&amp;"_"&amp;TOT_TWh_UE!$E115,RES_TWh_UE!$AE$9:$AE$1310)</f>
        <v>0</v>
      </c>
      <c r="AF115" s="13"/>
      <c r="AG115" s="13"/>
      <c r="AH115" s="46"/>
      <c r="AI115" s="56"/>
      <c r="AJ115" s="96">
        <f>SUMIF(RES_TWh_UE!$A$9:$A$1310,TOT_TWh_UE!$B115&amp;400&amp;"_"&amp;TOT_TWh_UE!$E115,RES_TWh_UE!$AJ$9:$AJ$1310)</f>
        <v>0</v>
      </c>
      <c r="AK115" s="56"/>
      <c r="AL115" s="9" t="str">
        <f>VLOOKUP(F115,Definitions!$B$7:$E$39,4,FALSE)</f>
        <v>EU28</v>
      </c>
    </row>
    <row r="116" spans="1:38">
      <c r="A116" s="36" t="str">
        <f t="shared" si="5"/>
        <v>EL999_51</v>
      </c>
      <c r="B116" t="s">
        <v>41</v>
      </c>
      <c r="C116" t="s">
        <v>273</v>
      </c>
      <c r="D116">
        <v>999</v>
      </c>
      <c r="E116">
        <v>51</v>
      </c>
      <c r="F116" s="25" t="str">
        <f>VLOOKUP(B116,Definitions!$C$7:$D$43,2,FALSE)</f>
        <v>Greece</v>
      </c>
      <c r="G116" t="str">
        <f>VLOOKUP(C116,Definitions!$C$49:$D$57,2,FALSE)</f>
        <v>TOTAL</v>
      </c>
      <c r="H116" t="str">
        <f>VLOOKUP(D116,Definitions!$C$60:$D$104,2,FALSE)</f>
        <v>TOTAL</v>
      </c>
      <c r="J116" s="29" t="str">
        <f>VLOOKUP(E116,Definitions!$C$115:$D$131,2,FALSE)</f>
        <v>Biomass</v>
      </c>
      <c r="K116" s="106"/>
      <c r="L116" s="105"/>
      <c r="M116" s="105">
        <f t="shared" si="6"/>
        <v>5.7184168832280209</v>
      </c>
      <c r="N116" s="56"/>
      <c r="O116" s="105"/>
      <c r="P116" s="105">
        <f t="shared" si="7"/>
        <v>5.7184168832280209</v>
      </c>
      <c r="Q116" s="105">
        <f t="shared" si="8"/>
        <v>5.7184168832280209</v>
      </c>
      <c r="R116" s="103">
        <f t="shared" si="9"/>
        <v>0</v>
      </c>
      <c r="S116" s="96">
        <f>SUMIF(IND_TWh_UE!$A$9:$A$442,TOT_TWh_UE!$B116&amp;200&amp;"_"&amp;TOT_TWh_UE!$E116,IND_TWh_UE!$S$9:$S$442)+SUMIF(TER_TWh_UE!$A$9:$A$442,TOT_TWh_UE!$B116&amp;300&amp;"_"&amp;TOT_TWh_UE!$E116,TER_TWh_UE!$S$9:$S$442)+SUMIF(RES_TWh_UE!$A$9:$A$1310,TOT_TWh_UE!$B116&amp;400&amp;"_"&amp;TOT_TWh_UE!$E116,RES_TWh_UE!$S$9:$S$1310)</f>
        <v>3.8319838504717327</v>
      </c>
      <c r="T116" s="56"/>
      <c r="U116" s="96">
        <f>SUMIF(IND_TWh_UE!$A$9:$A$442,TOT_TWh_UE!$B116&amp;200&amp;"_"&amp;TOT_TWh_UE!$E116,IND_TWh_UE!$U$9:$U$442)+SUMIF(TER_TWh_UE!$A$9:$A$442,TOT_TWh_UE!$B116&amp;300&amp;"_"&amp;TOT_TWh_UE!$E116,TER_TWh_UE!$U$9:$U$442)+SUMIF(RES_TWh_UE!$A$9:$A$1310,TOT_TWh_UE!$B116&amp;400&amp;"_"&amp;TOT_TWh_UE!$E116,RES_TWh_UE!$U$9:$U$1310)</f>
        <v>7.7093424700733104E-2</v>
      </c>
      <c r="V116" s="56"/>
      <c r="W116" s="96">
        <f>SUMIF(IND_TWh_UE!$A$9:$A$442,TOT_TWh_UE!$B116&amp;200&amp;"_"&amp;TOT_TWh_UE!$E116,IND_TWh_UE!$W$9:$W$442)+SUMIF(TER_TWh_UE!$A$9:$A$442,TOT_TWh_UE!$B116&amp;300&amp;"_"&amp;TOT_TWh_UE!$E116,TER_TWh_UE!$W$9:$W$442)+SUMIF(RES_TWh_UE!$A$9:$A$1310,TOT_TWh_UE!$B116&amp;400&amp;"_"&amp;TOT_TWh_UE!$E116,RES_TWh_UE!$W$9:$W$1310)</f>
        <v>1.8093396080555548</v>
      </c>
      <c r="X116" s="13"/>
      <c r="Y116" s="13"/>
      <c r="Z116" s="13"/>
      <c r="AA116" s="46"/>
      <c r="AB116" s="56"/>
      <c r="AC116" s="96">
        <f>SUMIF(IND_TWh_UE!$A$9:$A$442,TOT_TWh_UE!$B116&amp;200&amp;"_"&amp;TOT_TWh_UE!$E116,IND_TWh_UE!$AC$9:$AC$442)+SUMIF(TER_TWh_UE!$A$9:$A$442,TOT_TWh_UE!$B116&amp;300&amp;"_"&amp;TOT_TWh_UE!$E116,TER_TWh_UE!$AC$9:$AC$442)+SUMIF(RES_TWh_UE!$A$9:$A$1310,TOT_TWh_UE!$B116&amp;400&amp;"_"&amp;TOT_TWh_UE!$E116,RES_TWh_UE!$AC$9:$AC$1310)</f>
        <v>0</v>
      </c>
      <c r="AD116" s="60"/>
      <c r="AE116" s="96">
        <f>SUMIF(IND_TWh_UE!$A$9:$A$442,TOT_TWh_UE!$B116&amp;200&amp;"_"&amp;TOT_TWh_UE!$E116,IND_TWh_UE!$AE$9:$AE$442)+SUMIF(TER_TWh_UE!$A$9:$A$442,TOT_TWh_UE!$B116&amp;300&amp;"_"&amp;TOT_TWh_UE!$E116,TER_TWh_UE!$AE$9:$AE$442)+SUMIF(RES_TWh_UE!$A$9:$A$1310,TOT_TWh_UE!$B116&amp;400&amp;"_"&amp;TOT_TWh_UE!$E116,RES_TWh_UE!$AE$9:$AE$1310)</f>
        <v>0</v>
      </c>
      <c r="AF116" s="13"/>
      <c r="AG116" s="13"/>
      <c r="AH116" s="46"/>
      <c r="AI116" s="56"/>
      <c r="AJ116" s="96">
        <f>SUMIF(RES_TWh_UE!$A$9:$A$1310,TOT_TWh_UE!$B116&amp;400&amp;"_"&amp;TOT_TWh_UE!$E116,RES_TWh_UE!$AJ$9:$AJ$1310)</f>
        <v>1.1523536386079218</v>
      </c>
      <c r="AK116" s="56"/>
      <c r="AL116" s="9" t="str">
        <f>VLOOKUP(F116,Definitions!$B$7:$E$39,4,FALSE)</f>
        <v>EU28</v>
      </c>
    </row>
    <row r="117" spans="1:38">
      <c r="A117" s="36" t="str">
        <f t="shared" si="5"/>
        <v>EL999_52</v>
      </c>
      <c r="B117" t="s">
        <v>41</v>
      </c>
      <c r="C117" t="s">
        <v>273</v>
      </c>
      <c r="D117">
        <v>999</v>
      </c>
      <c r="E117">
        <v>52</v>
      </c>
      <c r="F117" s="25" t="str">
        <f>VLOOKUP(B117,Definitions!$C$7:$D$43,2,FALSE)</f>
        <v>Greece</v>
      </c>
      <c r="G117" t="str">
        <f>VLOOKUP(C117,Definitions!$C$49:$D$57,2,FALSE)</f>
        <v>TOTAL</v>
      </c>
      <c r="H117" t="str">
        <f>VLOOKUP(D117,Definitions!$C$60:$D$104,2,FALSE)</f>
        <v>TOTAL</v>
      </c>
      <c r="J117" s="29" t="str">
        <f>VLOOKUP(E117,Definitions!$C$115:$D$131,2,FALSE)</f>
        <v>Geothermal</v>
      </c>
      <c r="K117" s="106"/>
      <c r="L117" s="105"/>
      <c r="M117" s="105">
        <f t="shared" si="6"/>
        <v>2.7213965598341687E-3</v>
      </c>
      <c r="N117" s="56"/>
      <c r="O117" s="105"/>
      <c r="P117" s="105">
        <f t="shared" si="7"/>
        <v>2.7213965598341687E-3</v>
      </c>
      <c r="Q117" s="105">
        <f t="shared" si="8"/>
        <v>2.7213965598341687E-3</v>
      </c>
      <c r="R117" s="103">
        <f t="shared" si="9"/>
        <v>0</v>
      </c>
      <c r="S117" s="96">
        <f>SUMIF(IND_TWh_UE!$A$9:$A$442,TOT_TWh_UE!$B117&amp;200&amp;"_"&amp;TOT_TWh_UE!$E117,IND_TWh_UE!$S$9:$S$442)+SUMIF(TER_TWh_UE!$A$9:$A$442,TOT_TWh_UE!$B117&amp;300&amp;"_"&amp;TOT_TWh_UE!$E117,TER_TWh_UE!$S$9:$S$442)+SUMIF(RES_TWh_UE!$A$9:$A$1310,TOT_TWh_UE!$B117&amp;400&amp;"_"&amp;TOT_TWh_UE!$E117,RES_TWh_UE!$S$9:$S$1310)</f>
        <v>1.8248198931675014E-3</v>
      </c>
      <c r="T117" s="56"/>
      <c r="U117" s="96">
        <f>SUMIF(IND_TWh_UE!$A$9:$A$442,TOT_TWh_UE!$B117&amp;200&amp;"_"&amp;TOT_TWh_UE!$E117,IND_TWh_UE!$U$9:$U$442)+SUMIF(TER_TWh_UE!$A$9:$A$442,TOT_TWh_UE!$B117&amp;300&amp;"_"&amp;TOT_TWh_UE!$E117,TER_TWh_UE!$U$9:$U$442)+SUMIF(RES_TWh_UE!$A$9:$A$1310,TOT_TWh_UE!$B117&amp;400&amp;"_"&amp;TOT_TWh_UE!$E117,RES_TWh_UE!$U$9:$U$1310)</f>
        <v>0</v>
      </c>
      <c r="V117" s="56"/>
      <c r="W117" s="96">
        <f>SUMIF(IND_TWh_UE!$A$9:$A$442,TOT_TWh_UE!$B117&amp;200&amp;"_"&amp;TOT_TWh_UE!$E117,IND_TWh_UE!$W$9:$W$442)+SUMIF(TER_TWh_UE!$A$9:$A$442,TOT_TWh_UE!$B117&amp;300&amp;"_"&amp;TOT_TWh_UE!$E117,TER_TWh_UE!$W$9:$W$442)+SUMIF(RES_TWh_UE!$A$9:$A$1310,TOT_TWh_UE!$B117&amp;400&amp;"_"&amp;TOT_TWh_UE!$E117,RES_TWh_UE!$W$9:$W$1310)</f>
        <v>8.9657666666666713E-4</v>
      </c>
      <c r="X117" s="13"/>
      <c r="Y117" s="13"/>
      <c r="Z117" s="13"/>
      <c r="AA117" s="46"/>
      <c r="AB117" s="56"/>
      <c r="AC117" s="96">
        <f>SUMIF(IND_TWh_UE!$A$9:$A$442,TOT_TWh_UE!$B117&amp;200&amp;"_"&amp;TOT_TWh_UE!$E117,IND_TWh_UE!$AC$9:$AC$442)+SUMIF(TER_TWh_UE!$A$9:$A$442,TOT_TWh_UE!$B117&amp;300&amp;"_"&amp;TOT_TWh_UE!$E117,TER_TWh_UE!$AC$9:$AC$442)+SUMIF(RES_TWh_UE!$A$9:$A$1310,TOT_TWh_UE!$B117&amp;400&amp;"_"&amp;TOT_TWh_UE!$E117,RES_TWh_UE!$AC$9:$AC$1310)</f>
        <v>0</v>
      </c>
      <c r="AD117" s="60"/>
      <c r="AE117" s="96">
        <f>SUMIF(IND_TWh_UE!$A$9:$A$442,TOT_TWh_UE!$B117&amp;200&amp;"_"&amp;TOT_TWh_UE!$E117,IND_TWh_UE!$AE$9:$AE$442)+SUMIF(TER_TWh_UE!$A$9:$A$442,TOT_TWh_UE!$B117&amp;300&amp;"_"&amp;TOT_TWh_UE!$E117,TER_TWh_UE!$AE$9:$AE$442)+SUMIF(RES_TWh_UE!$A$9:$A$1310,TOT_TWh_UE!$B117&amp;400&amp;"_"&amp;TOT_TWh_UE!$E117,RES_TWh_UE!$AE$9:$AE$1310)</f>
        <v>0</v>
      </c>
      <c r="AF117" s="13"/>
      <c r="AG117" s="13"/>
      <c r="AH117" s="46"/>
      <c r="AI117" s="56"/>
      <c r="AJ117" s="96">
        <f>SUMIF(RES_TWh_UE!$A$9:$A$1310,TOT_TWh_UE!$B117&amp;400&amp;"_"&amp;TOT_TWh_UE!$E117,RES_TWh_UE!$AJ$9:$AJ$1310)</f>
        <v>0</v>
      </c>
      <c r="AK117" s="56"/>
      <c r="AL117" s="9" t="str">
        <f>VLOOKUP(F117,Definitions!$B$7:$E$39,4,FALSE)</f>
        <v>EU28</v>
      </c>
    </row>
    <row r="118" spans="1:38">
      <c r="A118" s="36" t="str">
        <f t="shared" si="5"/>
        <v>EL999_53</v>
      </c>
      <c r="B118" t="s">
        <v>41</v>
      </c>
      <c r="C118" t="s">
        <v>273</v>
      </c>
      <c r="D118">
        <v>999</v>
      </c>
      <c r="E118">
        <v>53</v>
      </c>
      <c r="F118" s="25" t="str">
        <f>VLOOKUP(B118,Definitions!$C$7:$D$43,2,FALSE)</f>
        <v>Greece</v>
      </c>
      <c r="G118" t="str">
        <f>VLOOKUP(C118,Definitions!$C$49:$D$57,2,FALSE)</f>
        <v>TOTAL</v>
      </c>
      <c r="H118" t="str">
        <f>VLOOKUP(D118,Definitions!$C$60:$D$104,2,FALSE)</f>
        <v>TOTAL</v>
      </c>
      <c r="J118" s="29" t="str">
        <f>VLOOKUP(E118,Definitions!$C$115:$D$131,2,FALSE)</f>
        <v>Solar energy</v>
      </c>
      <c r="K118" s="106"/>
      <c r="L118" s="105"/>
      <c r="M118" s="105">
        <f t="shared" si="6"/>
        <v>1.2522649322209014</v>
      </c>
      <c r="N118" s="56"/>
      <c r="O118" s="105"/>
      <c r="P118" s="105">
        <f t="shared" si="7"/>
        <v>1.2522649322209014</v>
      </c>
      <c r="Q118" s="105">
        <f t="shared" si="8"/>
        <v>1.2522649322209014</v>
      </c>
      <c r="R118" s="103">
        <f t="shared" si="9"/>
        <v>0</v>
      </c>
      <c r="S118" s="96">
        <f>SUMIF(IND_TWh_UE!$A$9:$A$442,TOT_TWh_UE!$B118&amp;200&amp;"_"&amp;TOT_TWh_UE!$E118,IND_TWh_UE!$S$9:$S$442)+SUMIF(TER_TWh_UE!$A$9:$A$442,TOT_TWh_UE!$B118&amp;300&amp;"_"&amp;TOT_TWh_UE!$E118,TER_TWh_UE!$S$9:$S$442)+SUMIF(RES_TWh_UE!$A$9:$A$1310,TOT_TWh_UE!$B118&amp;400&amp;"_"&amp;TOT_TWh_UE!$E118,RES_TWh_UE!$S$9:$S$1310)</f>
        <v>8.4541365578980846E-3</v>
      </c>
      <c r="T118" s="56"/>
      <c r="U118" s="96">
        <f>SUMIF(IND_TWh_UE!$A$9:$A$442,TOT_TWh_UE!$B118&amp;200&amp;"_"&amp;TOT_TWh_UE!$E118,IND_TWh_UE!$U$9:$U$442)+SUMIF(TER_TWh_UE!$A$9:$A$442,TOT_TWh_UE!$B118&amp;300&amp;"_"&amp;TOT_TWh_UE!$E118,TER_TWh_UE!$U$9:$U$442)+SUMIF(RES_TWh_UE!$A$9:$A$1310,TOT_TWh_UE!$B118&amp;400&amp;"_"&amp;TOT_TWh_UE!$E118,RES_TWh_UE!$U$9:$U$1310)</f>
        <v>1.235408555940781</v>
      </c>
      <c r="V118" s="56"/>
      <c r="W118" s="96">
        <f>SUMIF(IND_TWh_UE!$A$9:$A$442,TOT_TWh_UE!$B118&amp;200&amp;"_"&amp;TOT_TWh_UE!$E118,IND_TWh_UE!$W$9:$W$442)+SUMIF(TER_TWh_UE!$A$9:$A$442,TOT_TWh_UE!$B118&amp;300&amp;"_"&amp;TOT_TWh_UE!$E118,TER_TWh_UE!$W$9:$W$442)+SUMIF(RES_TWh_UE!$A$9:$A$1310,TOT_TWh_UE!$B118&amp;400&amp;"_"&amp;TOT_TWh_UE!$E118,RES_TWh_UE!$W$9:$W$1310)</f>
        <v>8.4022397222222201E-3</v>
      </c>
      <c r="X118" s="13"/>
      <c r="Y118" s="13"/>
      <c r="Z118" s="13"/>
      <c r="AA118" s="46"/>
      <c r="AB118" s="56"/>
      <c r="AC118" s="96">
        <f>SUMIF(IND_TWh_UE!$A$9:$A$442,TOT_TWh_UE!$B118&amp;200&amp;"_"&amp;TOT_TWh_UE!$E118,IND_TWh_UE!$AC$9:$AC$442)+SUMIF(TER_TWh_UE!$A$9:$A$442,TOT_TWh_UE!$B118&amp;300&amp;"_"&amp;TOT_TWh_UE!$E118,TER_TWh_UE!$AC$9:$AC$442)+SUMIF(RES_TWh_UE!$A$9:$A$1310,TOT_TWh_UE!$B118&amp;400&amp;"_"&amp;TOT_TWh_UE!$E118,RES_TWh_UE!$AC$9:$AC$1310)</f>
        <v>0</v>
      </c>
      <c r="AD118" s="60"/>
      <c r="AE118" s="96">
        <f>SUMIF(IND_TWh_UE!$A$9:$A$442,TOT_TWh_UE!$B118&amp;200&amp;"_"&amp;TOT_TWh_UE!$E118,IND_TWh_UE!$AE$9:$AE$442)+SUMIF(TER_TWh_UE!$A$9:$A$442,TOT_TWh_UE!$B118&amp;300&amp;"_"&amp;TOT_TWh_UE!$E118,TER_TWh_UE!$AE$9:$AE$442)+SUMIF(RES_TWh_UE!$A$9:$A$1310,TOT_TWh_UE!$B118&amp;400&amp;"_"&amp;TOT_TWh_UE!$E118,RES_TWh_UE!$AE$9:$AE$1310)</f>
        <v>0</v>
      </c>
      <c r="AF118" s="13"/>
      <c r="AG118" s="13"/>
      <c r="AH118" s="46"/>
      <c r="AI118" s="56"/>
      <c r="AJ118" s="96">
        <f>SUMIF(RES_TWh_UE!$A$9:$A$1310,TOT_TWh_UE!$B118&amp;400&amp;"_"&amp;TOT_TWh_UE!$E118,RES_TWh_UE!$AJ$9:$AJ$1310)</f>
        <v>0</v>
      </c>
      <c r="AK118" s="56"/>
      <c r="AL118" s="9" t="str">
        <f>VLOOKUP(F118,Definitions!$B$7:$E$39,4,FALSE)</f>
        <v>EU28</v>
      </c>
    </row>
    <row r="119" spans="1:38">
      <c r="A119" s="36" t="str">
        <f t="shared" si="5"/>
        <v>EL999_58</v>
      </c>
      <c r="B119" t="s">
        <v>41</v>
      </c>
      <c r="C119" t="s">
        <v>273</v>
      </c>
      <c r="D119">
        <v>999</v>
      </c>
      <c r="E119">
        <v>58</v>
      </c>
      <c r="F119" s="25" t="str">
        <f>VLOOKUP(B119,Definitions!$C$7:$D$43,2,FALSE)</f>
        <v>Greece</v>
      </c>
      <c r="G119" t="str">
        <f>VLOOKUP(C119,Definitions!$C$49:$D$57,2,FALSE)</f>
        <v>TOTAL</v>
      </c>
      <c r="H119" t="str">
        <f>VLOOKUP(D119,Definitions!$C$60:$D$104,2,FALSE)</f>
        <v>TOTAL</v>
      </c>
      <c r="J119" s="29" t="str">
        <f>VLOOKUP(E119,Definitions!$C$115:$D$131,2,FALSE)</f>
        <v>Ambient heat total</v>
      </c>
      <c r="K119" s="106"/>
      <c r="L119" s="105"/>
      <c r="M119" s="105">
        <f t="shared" si="6"/>
        <v>1.0907662683611659</v>
      </c>
      <c r="N119" s="56"/>
      <c r="O119" s="105"/>
      <c r="P119" s="105">
        <f t="shared" si="7"/>
        <v>1.0907662683611659</v>
      </c>
      <c r="Q119" s="105">
        <f t="shared" si="8"/>
        <v>1.0907662683611659</v>
      </c>
      <c r="R119" s="103">
        <f t="shared" si="9"/>
        <v>0</v>
      </c>
      <c r="S119" s="96">
        <f>SUMIF(IND_TWh_UE!$A$9:$A$442,TOT_TWh_UE!$B119&amp;200&amp;"_"&amp;TOT_TWh_UE!$E119,IND_TWh_UE!$S$9:$S$442)+SUMIF(TER_TWh_UE!$A$9:$A$442,TOT_TWh_UE!$B119&amp;300&amp;"_"&amp;TOT_TWh_UE!$E119,TER_TWh_UE!$S$9:$S$442)+SUMIF(RES_TWh_UE!$A$9:$A$1310,TOT_TWh_UE!$B119&amp;400&amp;"_"&amp;TOT_TWh_UE!$E119,RES_TWh_UE!$S$9:$S$1310)</f>
        <v>0.99945289261547487</v>
      </c>
      <c r="T119" s="56"/>
      <c r="U119" s="96">
        <f>SUMIF(IND_TWh_UE!$A$9:$A$442,TOT_TWh_UE!$B119&amp;200&amp;"_"&amp;TOT_TWh_UE!$E119,IND_TWh_UE!$U$9:$U$442)+SUMIF(TER_TWh_UE!$A$9:$A$442,TOT_TWh_UE!$B119&amp;300&amp;"_"&amp;TOT_TWh_UE!$E119,TER_TWh_UE!$U$9:$U$442)+SUMIF(RES_TWh_UE!$A$9:$A$1310,TOT_TWh_UE!$B119&amp;400&amp;"_"&amp;TOT_TWh_UE!$E119,RES_TWh_UE!$U$9:$U$1310)</f>
        <v>9.1313375745690997E-2</v>
      </c>
      <c r="V119" s="56"/>
      <c r="W119" s="96">
        <f>SUMIF(IND_TWh_UE!$A$9:$A$442,TOT_TWh_UE!$B119&amp;200&amp;"_"&amp;TOT_TWh_UE!$E119,IND_TWh_UE!$W$9:$W$442)+SUMIF(TER_TWh_UE!$A$9:$A$442,TOT_TWh_UE!$B119&amp;300&amp;"_"&amp;TOT_TWh_UE!$E119,TER_TWh_UE!$W$9:$W$442)+SUMIF(RES_TWh_UE!$A$9:$A$1310,TOT_TWh_UE!$B119&amp;400&amp;"_"&amp;TOT_TWh_UE!$E119,RES_TWh_UE!$W$9:$W$1310)</f>
        <v>0</v>
      </c>
      <c r="X119" s="13"/>
      <c r="Y119" s="13"/>
      <c r="Z119" s="13"/>
      <c r="AA119" s="46"/>
      <c r="AB119" s="56"/>
      <c r="AC119" s="96">
        <f>SUMIF(IND_TWh_UE!$A$9:$A$442,TOT_TWh_UE!$B119&amp;200&amp;"_"&amp;TOT_TWh_UE!$E119,IND_TWh_UE!$AC$9:$AC$442)+SUMIF(TER_TWh_UE!$A$9:$A$442,TOT_TWh_UE!$B119&amp;300&amp;"_"&amp;TOT_TWh_UE!$E119,TER_TWh_UE!$AC$9:$AC$442)+SUMIF(RES_TWh_UE!$A$9:$A$1310,TOT_TWh_UE!$B119&amp;400&amp;"_"&amp;TOT_TWh_UE!$E119,RES_TWh_UE!$AC$9:$AC$1310)</f>
        <v>0</v>
      </c>
      <c r="AD119" s="60"/>
      <c r="AE119" s="96">
        <f>SUMIF(IND_TWh_UE!$A$9:$A$442,TOT_TWh_UE!$B119&amp;200&amp;"_"&amp;TOT_TWh_UE!$E119,IND_TWh_UE!$AE$9:$AE$442)+SUMIF(TER_TWh_UE!$A$9:$A$442,TOT_TWh_UE!$B119&amp;300&amp;"_"&amp;TOT_TWh_UE!$E119,TER_TWh_UE!$AE$9:$AE$442)+SUMIF(RES_TWh_UE!$A$9:$A$1310,TOT_TWh_UE!$B119&amp;400&amp;"_"&amp;TOT_TWh_UE!$E119,RES_TWh_UE!$AE$9:$AE$1310)</f>
        <v>0</v>
      </c>
      <c r="AF119" s="13"/>
      <c r="AG119" s="13"/>
      <c r="AH119" s="46"/>
      <c r="AI119" s="56"/>
      <c r="AJ119" s="96">
        <f>SUMIF(RES_TWh_UE!$A$9:$A$1310,TOT_TWh_UE!$B119&amp;400&amp;"_"&amp;TOT_TWh_UE!$E119,RES_TWh_UE!$AJ$9:$AJ$1310)</f>
        <v>0</v>
      </c>
      <c r="AK119" s="56"/>
      <c r="AL119" s="9" t="str">
        <f>VLOOKUP(F119,Definitions!$B$7:$E$39,4,FALSE)</f>
        <v>EU28</v>
      </c>
    </row>
    <row r="120" spans="1:38">
      <c r="A120" s="36" t="str">
        <f t="shared" si="5"/>
        <v>EL999_55</v>
      </c>
      <c r="B120" t="s">
        <v>41</v>
      </c>
      <c r="C120" t="s">
        <v>273</v>
      </c>
      <c r="D120">
        <v>999</v>
      </c>
      <c r="E120">
        <v>55</v>
      </c>
      <c r="F120" s="25" t="str">
        <f>VLOOKUP(B120,Definitions!$C$7:$D$43,2,FALSE)</f>
        <v>Greece</v>
      </c>
      <c r="G120" t="str">
        <f>VLOOKUP(C120,Definitions!$C$49:$D$57,2,FALSE)</f>
        <v>TOTAL</v>
      </c>
      <c r="H120" t="str">
        <f>VLOOKUP(D120,Definitions!$C$60:$D$104,2,FALSE)</f>
        <v>TOTAL</v>
      </c>
      <c r="J120" s="29" t="str">
        <f>VLOOKUP(E120,Definitions!$C$115:$D$131,2,FALSE)</f>
        <v xml:space="preserve">Other RES </v>
      </c>
      <c r="K120" s="106"/>
      <c r="L120" s="105"/>
      <c r="M120" s="105">
        <f t="shared" si="6"/>
        <v>1.3824220000000003</v>
      </c>
      <c r="N120" s="56"/>
      <c r="O120" s="105"/>
      <c r="P120" s="105">
        <f t="shared" si="7"/>
        <v>1.3824220000000003</v>
      </c>
      <c r="Q120" s="105">
        <f t="shared" si="8"/>
        <v>1.3824220000000003</v>
      </c>
      <c r="R120" s="103">
        <f t="shared" si="9"/>
        <v>0</v>
      </c>
      <c r="S120" s="96">
        <f>SUMIF(IND_TWh_UE!$A$9:$A$442,TOT_TWh_UE!$B120&amp;200&amp;"_"&amp;TOT_TWh_UE!$E120,IND_TWh_UE!$S$9:$S$442)+SUMIF(TER_TWh_UE!$A$9:$A$442,TOT_TWh_UE!$B120&amp;300&amp;"_"&amp;TOT_TWh_UE!$E120,TER_TWh_UE!$S$9:$S$442)+SUMIF(RES_TWh_UE!$A$9:$A$1310,TOT_TWh_UE!$B120&amp;400&amp;"_"&amp;TOT_TWh_UE!$E120,RES_TWh_UE!$S$9:$S$1310)</f>
        <v>1.2760220000000002</v>
      </c>
      <c r="T120" s="56"/>
      <c r="U120" s="96">
        <f>SUMIF(IND_TWh_UE!$A$9:$A$442,TOT_TWh_UE!$B120&amp;200&amp;"_"&amp;TOT_TWh_UE!$E120,IND_TWh_UE!$U$9:$U$442)+SUMIF(TER_TWh_UE!$A$9:$A$442,TOT_TWh_UE!$B120&amp;300&amp;"_"&amp;TOT_TWh_UE!$E120,TER_TWh_UE!$U$9:$U$442)+SUMIF(RES_TWh_UE!$A$9:$A$1310,TOT_TWh_UE!$B120&amp;400&amp;"_"&amp;TOT_TWh_UE!$E120,RES_TWh_UE!$U$9:$U$1310)</f>
        <v>0.10639999999999999</v>
      </c>
      <c r="V120" s="56"/>
      <c r="W120" s="96">
        <f>SUMIF(IND_TWh_UE!$A$9:$A$442,TOT_TWh_UE!$B120&amp;200&amp;"_"&amp;TOT_TWh_UE!$E120,IND_TWh_UE!$W$9:$W$442)+SUMIF(TER_TWh_UE!$A$9:$A$442,TOT_TWh_UE!$B120&amp;300&amp;"_"&amp;TOT_TWh_UE!$E120,TER_TWh_UE!$W$9:$W$442)+SUMIF(RES_TWh_UE!$A$9:$A$1310,TOT_TWh_UE!$B120&amp;400&amp;"_"&amp;TOT_TWh_UE!$E120,RES_TWh_UE!$W$9:$W$1310)</f>
        <v>0</v>
      </c>
      <c r="X120" s="13"/>
      <c r="Y120" s="13"/>
      <c r="Z120" s="13"/>
      <c r="AA120" s="46"/>
      <c r="AB120" s="56"/>
      <c r="AC120" s="96">
        <f>SUMIF(IND_TWh_UE!$A$9:$A$442,TOT_TWh_UE!$B120&amp;200&amp;"_"&amp;TOT_TWh_UE!$E120,IND_TWh_UE!$AC$9:$AC$442)+SUMIF(TER_TWh_UE!$A$9:$A$442,TOT_TWh_UE!$B120&amp;300&amp;"_"&amp;TOT_TWh_UE!$E120,TER_TWh_UE!$AC$9:$AC$442)+SUMIF(RES_TWh_UE!$A$9:$A$1310,TOT_TWh_UE!$B120&amp;400&amp;"_"&amp;TOT_TWh_UE!$E120,RES_TWh_UE!$AC$9:$AC$1310)</f>
        <v>0</v>
      </c>
      <c r="AD120" s="60"/>
      <c r="AE120" s="96">
        <f>SUMIF(IND_TWh_UE!$A$9:$A$442,TOT_TWh_UE!$B120&amp;200&amp;"_"&amp;TOT_TWh_UE!$E120,IND_TWh_UE!$AE$9:$AE$442)+SUMIF(TER_TWh_UE!$A$9:$A$442,TOT_TWh_UE!$B120&amp;300&amp;"_"&amp;TOT_TWh_UE!$E120,TER_TWh_UE!$AE$9:$AE$442)+SUMIF(RES_TWh_UE!$A$9:$A$1310,TOT_TWh_UE!$B120&amp;400&amp;"_"&amp;TOT_TWh_UE!$E120,RES_TWh_UE!$AE$9:$AE$1310)</f>
        <v>0</v>
      </c>
      <c r="AF120" s="13"/>
      <c r="AG120" s="13"/>
      <c r="AH120" s="46"/>
      <c r="AI120" s="56"/>
      <c r="AJ120" s="96">
        <f>SUMIF(RES_TWh_UE!$A$9:$A$1310,TOT_TWh_UE!$B120&amp;400&amp;"_"&amp;TOT_TWh_UE!$E120,RES_TWh_UE!$AJ$9:$AJ$1310)</f>
        <v>0</v>
      </c>
      <c r="AK120" s="56"/>
      <c r="AL120" s="9" t="str">
        <f>VLOOKUP(F120,Definitions!$B$7:$E$39,4,FALSE)</f>
        <v>EU28</v>
      </c>
    </row>
    <row r="121" spans="1:38">
      <c r="A121" s="36" t="str">
        <f t="shared" si="5"/>
        <v>ES999_0</v>
      </c>
      <c r="B121" t="s">
        <v>45</v>
      </c>
      <c r="C121" t="s">
        <v>273</v>
      </c>
      <c r="D121">
        <v>999</v>
      </c>
      <c r="E121">
        <v>0</v>
      </c>
      <c r="F121" s="25" t="str">
        <f>VLOOKUP(B121,Definitions!$C$7:$D$43,2,FALSE)</f>
        <v>Spain</v>
      </c>
      <c r="G121" t="str">
        <f>VLOOKUP(C121,Definitions!$C$49:$D$57,2,FALSE)</f>
        <v>TOTAL</v>
      </c>
      <c r="H121" t="str">
        <f>VLOOKUP(D121,Definitions!$C$60:$D$104,2,FALSE)</f>
        <v>TOTAL</v>
      </c>
      <c r="J121" s="29" t="str">
        <f>VLOOKUP(E121,Definitions!$C$115:$D$131,2,FALSE)</f>
        <v>TOTAL</v>
      </c>
      <c r="K121" s="106"/>
      <c r="L121" s="105"/>
      <c r="M121" s="105">
        <f t="shared" si="6"/>
        <v>352.50819301052212</v>
      </c>
      <c r="N121" s="56"/>
      <c r="O121" s="105"/>
      <c r="P121" s="105">
        <f t="shared" si="7"/>
        <v>352.50819301052212</v>
      </c>
      <c r="Q121" s="105">
        <f t="shared" si="8"/>
        <v>239.45092074541424</v>
      </c>
      <c r="R121" s="103">
        <f t="shared" si="9"/>
        <v>113.0572722651079</v>
      </c>
      <c r="S121" s="96">
        <f>SUMIF(IND_TWh_UE!$A$9:$A$442,TOT_TWh_UE!$B121&amp;200&amp;"_"&amp;TOT_TWh_UE!$E121,IND_TWh_UE!$S$9:$S$442)+SUMIF(TER_TWh_UE!$A$9:$A$442,TOT_TWh_UE!$B121&amp;300&amp;"_"&amp;TOT_TWh_UE!$E121,TER_TWh_UE!$S$9:$S$442)+SUMIF(RES_TWh_UE!$A$9:$A$1310,TOT_TWh_UE!$B121&amp;400&amp;"_"&amp;TOT_TWh_UE!$E121,RES_TWh_UE!$S$9:$S$1310)</f>
        <v>103.1915728606712</v>
      </c>
      <c r="T121" s="56"/>
      <c r="U121" s="96">
        <f>SUMIF(IND_TWh_UE!$A$9:$A$442,TOT_TWh_UE!$B121&amp;200&amp;"_"&amp;TOT_TWh_UE!$E121,IND_TWh_UE!$U$9:$U$442)+SUMIF(TER_TWh_UE!$A$9:$A$442,TOT_TWh_UE!$B121&amp;300&amp;"_"&amp;TOT_TWh_UE!$E121,TER_TWh_UE!$U$9:$U$442)+SUMIF(RES_TWh_UE!$A$9:$A$1310,TOT_TWh_UE!$B121&amp;400&amp;"_"&amp;TOT_TWh_UE!$E121,RES_TWh_UE!$U$9:$U$1310)</f>
        <v>24.764153510639225</v>
      </c>
      <c r="V121" s="56"/>
      <c r="W121" s="96">
        <f>SUMIF(IND_TWh_UE!$A$9:$A$442,TOT_TWh_UE!$B121&amp;200&amp;"_"&amp;TOT_TWh_UE!$E121,IND_TWh_UE!$W$9:$W$442)+SUMIF(TER_TWh_UE!$A$9:$A$442,TOT_TWh_UE!$B121&amp;300&amp;"_"&amp;TOT_TWh_UE!$E121,TER_TWh_UE!$W$9:$W$442)+SUMIF(RES_TWh_UE!$A$9:$A$1310,TOT_TWh_UE!$B121&amp;400&amp;"_"&amp;TOT_TWh_UE!$E121,RES_TWh_UE!$W$9:$W$1310)</f>
        <v>111.49519437410383</v>
      </c>
      <c r="X121" s="13"/>
      <c r="Y121" s="13"/>
      <c r="Z121" s="13"/>
      <c r="AA121" s="46"/>
      <c r="AB121" s="56"/>
      <c r="AC121" s="96">
        <f>SUMIF(IND_TWh_UE!$A$9:$A$442,TOT_TWh_UE!$B121&amp;200&amp;"_"&amp;TOT_TWh_UE!$E121,IND_TWh_UE!$AC$9:$AC$442)+SUMIF(TER_TWh_UE!$A$9:$A$442,TOT_TWh_UE!$B121&amp;300&amp;"_"&amp;TOT_TWh_UE!$E121,TER_TWh_UE!$AC$9:$AC$442)+SUMIF(RES_TWh_UE!$A$9:$A$1310,TOT_TWh_UE!$B121&amp;400&amp;"_"&amp;TOT_TWh_UE!$E121,RES_TWh_UE!$AC$9:$AC$1310)</f>
        <v>72.342365628205684</v>
      </c>
      <c r="AD121" s="60"/>
      <c r="AE121" s="96">
        <f>SUMIF(IND_TWh_UE!$A$9:$A$442,TOT_TWh_UE!$B121&amp;200&amp;"_"&amp;TOT_TWh_UE!$E121,IND_TWh_UE!$AE$9:$AE$442)+SUMIF(TER_TWh_UE!$A$9:$A$442,TOT_TWh_UE!$B121&amp;300&amp;"_"&amp;TOT_TWh_UE!$E121,TER_TWh_UE!$AE$9:$AE$442)+SUMIF(RES_TWh_UE!$A$9:$A$1310,TOT_TWh_UE!$B121&amp;400&amp;"_"&amp;TOT_TWh_UE!$E121,RES_TWh_UE!$AE$9:$AE$1310)</f>
        <v>40.714906636902214</v>
      </c>
      <c r="AF121" s="13"/>
      <c r="AG121" s="13"/>
      <c r="AH121" s="46"/>
      <c r="AI121" s="56"/>
      <c r="AJ121" s="96">
        <f>SUMIF(RES_TWh_UE!$A$9:$A$1310,TOT_TWh_UE!$B121&amp;400&amp;"_"&amp;TOT_TWh_UE!$E121,RES_TWh_UE!$AJ$9:$AJ$1310)</f>
        <v>10.28111013903831</v>
      </c>
      <c r="AK121" s="56"/>
      <c r="AL121" s="9" t="str">
        <f>VLOOKUP(F121,Definitions!$B$7:$E$39,4,FALSE)</f>
        <v>EU28</v>
      </c>
    </row>
    <row r="122" spans="1:38">
      <c r="A122" s="36" t="str">
        <f t="shared" ref="A122:A177" si="10">B122&amp;D122&amp;"_"&amp;E122</f>
        <v>ES999_1</v>
      </c>
      <c r="B122" t="s">
        <v>45</v>
      </c>
      <c r="C122" t="s">
        <v>273</v>
      </c>
      <c r="D122">
        <v>999</v>
      </c>
      <c r="E122">
        <v>1</v>
      </c>
      <c r="F122" s="25" t="str">
        <f>VLOOKUP(B122,Definitions!$C$7:$D$43,2,FALSE)</f>
        <v>Spain</v>
      </c>
      <c r="G122" t="str">
        <f>VLOOKUP(C122,Definitions!$C$49:$D$57,2,FALSE)</f>
        <v>TOTAL</v>
      </c>
      <c r="H122" t="str">
        <f>VLOOKUP(D122,Definitions!$C$60:$D$104,2,FALSE)</f>
        <v>TOTAL</v>
      </c>
      <c r="J122" s="29" t="str">
        <f>VLOOKUP(E122,Definitions!$C$115:$D$131,2,FALSE)</f>
        <v>Coal</v>
      </c>
      <c r="K122" s="106"/>
      <c r="L122" s="105"/>
      <c r="M122" s="105">
        <f t="shared" ref="M122:M177" si="11">SUM(O122:P122)</f>
        <v>8.1701567665086117</v>
      </c>
      <c r="N122" s="56"/>
      <c r="O122" s="105"/>
      <c r="P122" s="105">
        <f t="shared" ref="P122:P177" si="12">Q122+R122</f>
        <v>8.1701567665086117</v>
      </c>
      <c r="Q122" s="105">
        <f t="shared" ref="Q122:Q177" si="13">S122+U122+W122</f>
        <v>8.1701567665086117</v>
      </c>
      <c r="R122" s="103">
        <f t="shared" ref="R122:R177" si="14">AC122+AE122</f>
        <v>0</v>
      </c>
      <c r="S122" s="96">
        <f>SUMIF(IND_TWh_UE!$A$9:$A$442,TOT_TWh_UE!$B122&amp;200&amp;"_"&amp;TOT_TWh_UE!$E122,IND_TWh_UE!$S$9:$S$442)+SUMIF(TER_TWh_UE!$A$9:$A$442,TOT_TWh_UE!$B122&amp;300&amp;"_"&amp;TOT_TWh_UE!$E122,TER_TWh_UE!$S$9:$S$442)+SUMIF(RES_TWh_UE!$A$9:$A$1310,TOT_TWh_UE!$B122&amp;400&amp;"_"&amp;TOT_TWh_UE!$E122,RES_TWh_UE!$S$9:$S$1310)</f>
        <v>0.98159846509477422</v>
      </c>
      <c r="T122" s="56"/>
      <c r="U122" s="96">
        <f>SUMIF(IND_TWh_UE!$A$9:$A$442,TOT_TWh_UE!$B122&amp;200&amp;"_"&amp;TOT_TWh_UE!$E122,IND_TWh_UE!$U$9:$U$442)+SUMIF(TER_TWh_UE!$A$9:$A$442,TOT_TWh_UE!$B122&amp;300&amp;"_"&amp;TOT_TWh_UE!$E122,TER_TWh_UE!$U$9:$U$442)+SUMIF(RES_TWh_UE!$A$9:$A$1310,TOT_TWh_UE!$B122&amp;400&amp;"_"&amp;TOT_TWh_UE!$E122,RES_TWh_UE!$U$9:$U$1310)</f>
        <v>3.4748186969397687E-2</v>
      </c>
      <c r="V122" s="56"/>
      <c r="W122" s="96">
        <f>SUMIF(IND_TWh_UE!$A$9:$A$442,TOT_TWh_UE!$B122&amp;200&amp;"_"&amp;TOT_TWh_UE!$E122,IND_TWh_UE!$W$9:$W$442)+SUMIF(TER_TWh_UE!$A$9:$A$442,TOT_TWh_UE!$B122&amp;300&amp;"_"&amp;TOT_TWh_UE!$E122,TER_TWh_UE!$W$9:$W$442)+SUMIF(RES_TWh_UE!$A$9:$A$1310,TOT_TWh_UE!$B122&amp;400&amp;"_"&amp;TOT_TWh_UE!$E122,RES_TWh_UE!$W$9:$W$1310)</f>
        <v>7.1538101144444397</v>
      </c>
      <c r="X122" s="13"/>
      <c r="Y122" s="13"/>
      <c r="Z122" s="13"/>
      <c r="AA122" s="46"/>
      <c r="AB122" s="56"/>
      <c r="AC122" s="96">
        <f>SUMIF(IND_TWh_UE!$A$9:$A$442,TOT_TWh_UE!$B122&amp;200&amp;"_"&amp;TOT_TWh_UE!$E122,IND_TWh_UE!$AC$9:$AC$442)+SUMIF(TER_TWh_UE!$A$9:$A$442,TOT_TWh_UE!$B122&amp;300&amp;"_"&amp;TOT_TWh_UE!$E122,TER_TWh_UE!$AC$9:$AC$442)+SUMIF(RES_TWh_UE!$A$9:$A$1310,TOT_TWh_UE!$B122&amp;400&amp;"_"&amp;TOT_TWh_UE!$E122,RES_TWh_UE!$AC$9:$AC$1310)</f>
        <v>0</v>
      </c>
      <c r="AD122" s="60"/>
      <c r="AE122" s="96">
        <f>SUMIF(IND_TWh_UE!$A$9:$A$442,TOT_TWh_UE!$B122&amp;200&amp;"_"&amp;TOT_TWh_UE!$E122,IND_TWh_UE!$AE$9:$AE$442)+SUMIF(TER_TWh_UE!$A$9:$A$442,TOT_TWh_UE!$B122&amp;300&amp;"_"&amp;TOT_TWh_UE!$E122,TER_TWh_UE!$AE$9:$AE$442)+SUMIF(RES_TWh_UE!$A$9:$A$1310,TOT_TWh_UE!$B122&amp;400&amp;"_"&amp;TOT_TWh_UE!$E122,RES_TWh_UE!$AE$9:$AE$1310)</f>
        <v>0</v>
      </c>
      <c r="AF122" s="13"/>
      <c r="AG122" s="13"/>
      <c r="AH122" s="46"/>
      <c r="AI122" s="56"/>
      <c r="AJ122" s="96">
        <f>SUMIF(RES_TWh_UE!$A$9:$A$1310,TOT_TWh_UE!$B122&amp;400&amp;"_"&amp;TOT_TWh_UE!$E122,RES_TWh_UE!$AJ$9:$AJ$1310)</f>
        <v>6.5932457326549454E-2</v>
      </c>
      <c r="AK122" s="56"/>
      <c r="AL122" s="9" t="str">
        <f>VLOOKUP(F122,Definitions!$B$7:$E$39,4,FALSE)</f>
        <v>EU28</v>
      </c>
    </row>
    <row r="123" spans="1:38">
      <c r="A123" s="36" t="str">
        <f t="shared" si="10"/>
        <v>ES999_2</v>
      </c>
      <c r="B123" t="s">
        <v>45</v>
      </c>
      <c r="C123" t="s">
        <v>273</v>
      </c>
      <c r="D123">
        <v>999</v>
      </c>
      <c r="E123">
        <v>2</v>
      </c>
      <c r="F123" s="25" t="str">
        <f>VLOOKUP(B123,Definitions!$C$7:$D$43,2,FALSE)</f>
        <v>Spain</v>
      </c>
      <c r="G123" t="str">
        <f>VLOOKUP(C123,Definitions!$C$49:$D$57,2,FALSE)</f>
        <v>TOTAL</v>
      </c>
      <c r="H123" t="str">
        <f>VLOOKUP(D123,Definitions!$C$60:$D$104,2,FALSE)</f>
        <v>TOTAL</v>
      </c>
      <c r="J123" s="29" t="str">
        <f>VLOOKUP(E123,Definitions!$C$115:$D$131,2,FALSE)</f>
        <v>Fuel oil</v>
      </c>
      <c r="K123" s="106"/>
      <c r="L123" s="105"/>
      <c r="M123" s="105">
        <f t="shared" si="11"/>
        <v>36.164472435061811</v>
      </c>
      <c r="N123" s="56"/>
      <c r="O123" s="105"/>
      <c r="P123" s="105">
        <f t="shared" si="12"/>
        <v>36.164472435061811</v>
      </c>
      <c r="Q123" s="105">
        <f t="shared" si="13"/>
        <v>36.164472435061811</v>
      </c>
      <c r="R123" s="103">
        <f t="shared" si="14"/>
        <v>0</v>
      </c>
      <c r="S123" s="96">
        <f>SUMIF(IND_TWh_UE!$A$9:$A$442,TOT_TWh_UE!$B123&amp;200&amp;"_"&amp;TOT_TWh_UE!$E123,IND_TWh_UE!$S$9:$S$442)+SUMIF(TER_TWh_UE!$A$9:$A$442,TOT_TWh_UE!$B123&amp;300&amp;"_"&amp;TOT_TWh_UE!$E123,TER_TWh_UE!$S$9:$S$442)+SUMIF(RES_TWh_UE!$A$9:$A$1310,TOT_TWh_UE!$B123&amp;400&amp;"_"&amp;TOT_TWh_UE!$E123,RES_TWh_UE!$S$9:$S$1310)</f>
        <v>23.649846982886515</v>
      </c>
      <c r="T123" s="56"/>
      <c r="U123" s="96">
        <f>SUMIF(IND_TWh_UE!$A$9:$A$442,TOT_TWh_UE!$B123&amp;200&amp;"_"&amp;TOT_TWh_UE!$E123,IND_TWh_UE!$U$9:$U$442)+SUMIF(TER_TWh_UE!$A$9:$A$442,TOT_TWh_UE!$B123&amp;300&amp;"_"&amp;TOT_TWh_UE!$E123,TER_TWh_UE!$U$9:$U$442)+SUMIF(RES_TWh_UE!$A$9:$A$1310,TOT_TWh_UE!$B123&amp;400&amp;"_"&amp;TOT_TWh_UE!$E123,RES_TWh_UE!$U$9:$U$1310)</f>
        <v>3.2256489513419657</v>
      </c>
      <c r="V123" s="56"/>
      <c r="W123" s="96">
        <f>SUMIF(IND_TWh_UE!$A$9:$A$442,TOT_TWh_UE!$B123&amp;200&amp;"_"&amp;TOT_TWh_UE!$E123,IND_TWh_UE!$W$9:$W$442)+SUMIF(TER_TWh_UE!$A$9:$A$442,TOT_TWh_UE!$B123&amp;300&amp;"_"&amp;TOT_TWh_UE!$E123,TER_TWh_UE!$W$9:$W$442)+SUMIF(RES_TWh_UE!$A$9:$A$1310,TOT_TWh_UE!$B123&amp;400&amp;"_"&amp;TOT_TWh_UE!$E123,RES_TWh_UE!$W$9:$W$1310)</f>
        <v>9.2889765008333285</v>
      </c>
      <c r="X123" s="13"/>
      <c r="Y123" s="13"/>
      <c r="Z123" s="13"/>
      <c r="AA123" s="46"/>
      <c r="AB123" s="56"/>
      <c r="AC123" s="96">
        <f>SUMIF(IND_TWh_UE!$A$9:$A$442,TOT_TWh_UE!$B123&amp;200&amp;"_"&amp;TOT_TWh_UE!$E123,IND_TWh_UE!$AC$9:$AC$442)+SUMIF(TER_TWh_UE!$A$9:$A$442,TOT_TWh_UE!$B123&amp;300&amp;"_"&amp;TOT_TWh_UE!$E123,TER_TWh_UE!$AC$9:$AC$442)+SUMIF(RES_TWh_UE!$A$9:$A$1310,TOT_TWh_UE!$B123&amp;400&amp;"_"&amp;TOT_TWh_UE!$E123,RES_TWh_UE!$AC$9:$AC$1310)</f>
        <v>0</v>
      </c>
      <c r="AD123" s="60"/>
      <c r="AE123" s="96">
        <f>SUMIF(IND_TWh_UE!$A$9:$A$442,TOT_TWh_UE!$B123&amp;200&amp;"_"&amp;TOT_TWh_UE!$E123,IND_TWh_UE!$AE$9:$AE$442)+SUMIF(TER_TWh_UE!$A$9:$A$442,TOT_TWh_UE!$B123&amp;300&amp;"_"&amp;TOT_TWh_UE!$E123,TER_TWh_UE!$AE$9:$AE$442)+SUMIF(RES_TWh_UE!$A$9:$A$1310,TOT_TWh_UE!$B123&amp;400&amp;"_"&amp;TOT_TWh_UE!$E123,RES_TWh_UE!$AE$9:$AE$1310)</f>
        <v>0</v>
      </c>
      <c r="AF123" s="13"/>
      <c r="AG123" s="13"/>
      <c r="AH123" s="46"/>
      <c r="AI123" s="56"/>
      <c r="AJ123" s="96">
        <f>SUMIF(RES_TWh_UE!$A$9:$A$1310,TOT_TWh_UE!$B123&amp;400&amp;"_"&amp;TOT_TWh_UE!$E123,RES_TWh_UE!$AJ$9:$AJ$1310)</f>
        <v>0</v>
      </c>
      <c r="AK123" s="56"/>
      <c r="AL123" s="9" t="str">
        <f>VLOOKUP(F123,Definitions!$B$7:$E$39,4,FALSE)</f>
        <v>EU28</v>
      </c>
    </row>
    <row r="124" spans="1:38">
      <c r="A124" s="36" t="str">
        <f t="shared" si="10"/>
        <v>ES999_3</v>
      </c>
      <c r="B124" t="s">
        <v>45</v>
      </c>
      <c r="C124" t="s">
        <v>273</v>
      </c>
      <c r="D124">
        <v>999</v>
      </c>
      <c r="E124">
        <v>3</v>
      </c>
      <c r="F124" s="25" t="str">
        <f>VLOOKUP(B124,Definitions!$C$7:$D$43,2,FALSE)</f>
        <v>Spain</v>
      </c>
      <c r="G124" t="str">
        <f>VLOOKUP(C124,Definitions!$C$49:$D$57,2,FALSE)</f>
        <v>TOTAL</v>
      </c>
      <c r="H124" t="str">
        <f>VLOOKUP(D124,Definitions!$C$60:$D$104,2,FALSE)</f>
        <v>TOTAL</v>
      </c>
      <c r="J124" s="29" t="str">
        <f>VLOOKUP(E124,Definitions!$C$115:$D$131,2,FALSE)</f>
        <v>Natural gas</v>
      </c>
      <c r="K124" s="106"/>
      <c r="L124" s="105"/>
      <c r="M124" s="105">
        <f t="shared" si="11"/>
        <v>110.03249327044534</v>
      </c>
      <c r="N124" s="56"/>
      <c r="O124" s="105"/>
      <c r="P124" s="105">
        <f t="shared" si="12"/>
        <v>110.03249327044534</v>
      </c>
      <c r="Q124" s="105">
        <f t="shared" si="13"/>
        <v>110.03249327044534</v>
      </c>
      <c r="R124" s="103">
        <f t="shared" si="14"/>
        <v>0</v>
      </c>
      <c r="S124" s="96">
        <f>SUMIF(IND_TWh_UE!$A$9:$A$442,TOT_TWh_UE!$B124&amp;200&amp;"_"&amp;TOT_TWh_UE!$E124,IND_TWh_UE!$S$9:$S$442)+SUMIF(TER_TWh_UE!$A$9:$A$442,TOT_TWh_UE!$B124&amp;300&amp;"_"&amp;TOT_TWh_UE!$E124,TER_TWh_UE!$S$9:$S$442)+SUMIF(RES_TWh_UE!$A$9:$A$1310,TOT_TWh_UE!$B124&amp;400&amp;"_"&amp;TOT_TWh_UE!$E124,RES_TWh_UE!$S$9:$S$1310)</f>
        <v>42.358346206010118</v>
      </c>
      <c r="T124" s="56"/>
      <c r="U124" s="96">
        <f>SUMIF(IND_TWh_UE!$A$9:$A$442,TOT_TWh_UE!$B124&amp;200&amp;"_"&amp;TOT_TWh_UE!$E124,IND_TWh_UE!$U$9:$U$442)+SUMIF(TER_TWh_UE!$A$9:$A$442,TOT_TWh_UE!$B124&amp;300&amp;"_"&amp;TOT_TWh_UE!$E124,TER_TWh_UE!$U$9:$U$442)+SUMIF(RES_TWh_UE!$A$9:$A$1310,TOT_TWh_UE!$B124&amp;400&amp;"_"&amp;TOT_TWh_UE!$E124,RES_TWh_UE!$U$9:$U$1310)</f>
        <v>12.92755485637969</v>
      </c>
      <c r="V124" s="56"/>
      <c r="W124" s="96">
        <f>SUMIF(IND_TWh_UE!$A$9:$A$442,TOT_TWh_UE!$B124&amp;200&amp;"_"&amp;TOT_TWh_UE!$E124,IND_TWh_UE!$W$9:$W$442)+SUMIF(TER_TWh_UE!$A$9:$A$442,TOT_TWh_UE!$B124&amp;300&amp;"_"&amp;TOT_TWh_UE!$E124,TER_TWh_UE!$W$9:$W$442)+SUMIF(RES_TWh_UE!$A$9:$A$1310,TOT_TWh_UE!$B124&amp;400&amp;"_"&amp;TOT_TWh_UE!$E124,RES_TWh_UE!$W$9:$W$1310)</f>
        <v>54.746592208055532</v>
      </c>
      <c r="X124" s="13"/>
      <c r="Y124" s="13"/>
      <c r="Z124" s="13"/>
      <c r="AA124" s="46"/>
      <c r="AB124" s="56"/>
      <c r="AC124" s="96">
        <f>SUMIF(IND_TWh_UE!$A$9:$A$442,TOT_TWh_UE!$B124&amp;200&amp;"_"&amp;TOT_TWh_UE!$E124,IND_TWh_UE!$AC$9:$AC$442)+SUMIF(TER_TWh_UE!$A$9:$A$442,TOT_TWh_UE!$B124&amp;300&amp;"_"&amp;TOT_TWh_UE!$E124,TER_TWh_UE!$AC$9:$AC$442)+SUMIF(RES_TWh_UE!$A$9:$A$1310,TOT_TWh_UE!$B124&amp;400&amp;"_"&amp;TOT_TWh_UE!$E124,RES_TWh_UE!$AC$9:$AC$1310)</f>
        <v>0</v>
      </c>
      <c r="AD124" s="60"/>
      <c r="AE124" s="96">
        <f>SUMIF(IND_TWh_UE!$A$9:$A$442,TOT_TWh_UE!$B124&amp;200&amp;"_"&amp;TOT_TWh_UE!$E124,IND_TWh_UE!$AE$9:$AE$442)+SUMIF(TER_TWh_UE!$A$9:$A$442,TOT_TWh_UE!$B124&amp;300&amp;"_"&amp;TOT_TWh_UE!$E124,TER_TWh_UE!$AE$9:$AE$442)+SUMIF(RES_TWh_UE!$A$9:$A$1310,TOT_TWh_UE!$B124&amp;400&amp;"_"&amp;TOT_TWh_UE!$E124,RES_TWh_UE!$AE$9:$AE$1310)</f>
        <v>0</v>
      </c>
      <c r="AF124" s="13"/>
      <c r="AG124" s="13"/>
      <c r="AH124" s="46"/>
      <c r="AI124" s="56"/>
      <c r="AJ124" s="96">
        <f>SUMIF(RES_TWh_UE!$A$9:$A$1310,TOT_TWh_UE!$B124&amp;400&amp;"_"&amp;TOT_TWh_UE!$E124,RES_TWh_UE!$AJ$9:$AJ$1310)</f>
        <v>2.5170907725818368</v>
      </c>
      <c r="AK124" s="56"/>
      <c r="AL124" s="9" t="str">
        <f>VLOOKUP(F124,Definitions!$B$7:$E$39,4,FALSE)</f>
        <v>EU28</v>
      </c>
    </row>
    <row r="125" spans="1:38">
      <c r="A125" s="36" t="str">
        <f t="shared" si="10"/>
        <v>ES999_4</v>
      </c>
      <c r="B125" t="s">
        <v>45</v>
      </c>
      <c r="C125" t="s">
        <v>273</v>
      </c>
      <c r="D125">
        <v>999</v>
      </c>
      <c r="E125">
        <v>4</v>
      </c>
      <c r="F125" s="25" t="str">
        <f>VLOOKUP(B125,Definitions!$C$7:$D$43,2,FALSE)</f>
        <v>Spain</v>
      </c>
      <c r="G125" t="str">
        <f>VLOOKUP(C125,Definitions!$C$49:$D$57,2,FALSE)</f>
        <v>TOTAL</v>
      </c>
      <c r="H125" t="str">
        <f>VLOOKUP(D125,Definitions!$C$60:$D$104,2,FALSE)</f>
        <v>TOTAL</v>
      </c>
      <c r="J125" s="29" t="str">
        <f>VLOOKUP(E125,Definitions!$C$115:$D$131,2,FALSE)</f>
        <v>Other fossil fuels</v>
      </c>
      <c r="K125" s="106"/>
      <c r="L125" s="105"/>
      <c r="M125" s="105">
        <f t="shared" si="11"/>
        <v>19.191742317222221</v>
      </c>
      <c r="N125" s="56"/>
      <c r="O125" s="105"/>
      <c r="P125" s="105">
        <f t="shared" si="12"/>
        <v>19.191742317222221</v>
      </c>
      <c r="Q125" s="105">
        <f t="shared" si="13"/>
        <v>19.191742317222221</v>
      </c>
      <c r="R125" s="103">
        <f t="shared" si="14"/>
        <v>0</v>
      </c>
      <c r="S125" s="96">
        <f>SUMIF(IND_TWh_UE!$A$9:$A$442,TOT_TWh_UE!$B125&amp;200&amp;"_"&amp;TOT_TWh_UE!$E125,IND_TWh_UE!$S$9:$S$442)+SUMIF(TER_TWh_UE!$A$9:$A$442,TOT_TWh_UE!$B125&amp;300&amp;"_"&amp;TOT_TWh_UE!$E125,TER_TWh_UE!$S$9:$S$442)+SUMIF(RES_TWh_UE!$A$9:$A$1310,TOT_TWh_UE!$B125&amp;400&amp;"_"&amp;TOT_TWh_UE!$E125,RES_TWh_UE!$S$9:$S$1310)</f>
        <v>0</v>
      </c>
      <c r="T125" s="56"/>
      <c r="U125" s="96">
        <f>SUMIF(IND_TWh_UE!$A$9:$A$442,TOT_TWh_UE!$B125&amp;200&amp;"_"&amp;TOT_TWh_UE!$E125,IND_TWh_UE!$U$9:$U$442)+SUMIF(TER_TWh_UE!$A$9:$A$442,TOT_TWh_UE!$B125&amp;300&amp;"_"&amp;TOT_TWh_UE!$E125,TER_TWh_UE!$U$9:$U$442)+SUMIF(RES_TWh_UE!$A$9:$A$1310,TOT_TWh_UE!$B125&amp;400&amp;"_"&amp;TOT_TWh_UE!$E125,RES_TWh_UE!$U$9:$U$1310)</f>
        <v>0</v>
      </c>
      <c r="V125" s="56"/>
      <c r="W125" s="96">
        <f>SUMIF(IND_TWh_UE!$A$9:$A$442,TOT_TWh_UE!$B125&amp;200&amp;"_"&amp;TOT_TWh_UE!$E125,IND_TWh_UE!$W$9:$W$442)+SUMIF(TER_TWh_UE!$A$9:$A$442,TOT_TWh_UE!$B125&amp;300&amp;"_"&amp;TOT_TWh_UE!$E125,TER_TWh_UE!$W$9:$W$442)+SUMIF(RES_TWh_UE!$A$9:$A$1310,TOT_TWh_UE!$B125&amp;400&amp;"_"&amp;TOT_TWh_UE!$E125,RES_TWh_UE!$W$9:$W$1310)</f>
        <v>19.191742317222221</v>
      </c>
      <c r="X125" s="13"/>
      <c r="Y125" s="13"/>
      <c r="Z125" s="13"/>
      <c r="AA125" s="46"/>
      <c r="AB125" s="56"/>
      <c r="AC125" s="96">
        <f>SUMIF(IND_TWh_UE!$A$9:$A$442,TOT_TWh_UE!$B125&amp;200&amp;"_"&amp;TOT_TWh_UE!$E125,IND_TWh_UE!$AC$9:$AC$442)+SUMIF(TER_TWh_UE!$A$9:$A$442,TOT_TWh_UE!$B125&amp;300&amp;"_"&amp;TOT_TWh_UE!$E125,TER_TWh_UE!$AC$9:$AC$442)+SUMIF(RES_TWh_UE!$A$9:$A$1310,TOT_TWh_UE!$B125&amp;400&amp;"_"&amp;TOT_TWh_UE!$E125,RES_TWh_UE!$AC$9:$AC$1310)</f>
        <v>0</v>
      </c>
      <c r="AD125" s="60"/>
      <c r="AE125" s="96">
        <f>SUMIF(IND_TWh_UE!$A$9:$A$442,TOT_TWh_UE!$B125&amp;200&amp;"_"&amp;TOT_TWh_UE!$E125,IND_TWh_UE!$AE$9:$AE$442)+SUMIF(TER_TWh_UE!$A$9:$A$442,TOT_TWh_UE!$B125&amp;300&amp;"_"&amp;TOT_TWh_UE!$E125,TER_TWh_UE!$AE$9:$AE$442)+SUMIF(RES_TWh_UE!$A$9:$A$1310,TOT_TWh_UE!$B125&amp;400&amp;"_"&amp;TOT_TWh_UE!$E125,RES_TWh_UE!$AE$9:$AE$1310)</f>
        <v>0</v>
      </c>
      <c r="AF125" s="13"/>
      <c r="AG125" s="13"/>
      <c r="AH125" s="46"/>
      <c r="AI125" s="56"/>
      <c r="AJ125" s="96">
        <f>SUMIF(RES_TWh_UE!$A$9:$A$1310,TOT_TWh_UE!$B125&amp;400&amp;"_"&amp;TOT_TWh_UE!$E125,RES_TWh_UE!$AJ$9:$AJ$1310)</f>
        <v>0</v>
      </c>
      <c r="AK125" s="56"/>
      <c r="AL125" s="9" t="str">
        <f>VLOOKUP(F125,Definitions!$B$7:$E$39,4,FALSE)</f>
        <v>EU28</v>
      </c>
    </row>
    <row r="126" spans="1:38">
      <c r="A126" s="36" t="str">
        <f t="shared" si="10"/>
        <v>ES999_6</v>
      </c>
      <c r="B126" t="s">
        <v>45</v>
      </c>
      <c r="C126" t="s">
        <v>273</v>
      </c>
      <c r="D126">
        <v>999</v>
      </c>
      <c r="E126">
        <v>6</v>
      </c>
      <c r="F126" s="25" t="str">
        <f>VLOOKUP(B126,Definitions!$C$7:$D$43,2,FALSE)</f>
        <v>Spain</v>
      </c>
      <c r="G126" t="str">
        <f>VLOOKUP(C126,Definitions!$C$49:$D$57,2,FALSE)</f>
        <v>TOTAL</v>
      </c>
      <c r="H126" t="str">
        <f>VLOOKUP(D126,Definitions!$C$60:$D$104,2,FALSE)</f>
        <v>TOTAL</v>
      </c>
      <c r="J126" s="29" t="str">
        <f>VLOOKUP(E126,Definitions!$C$115:$D$131,2,FALSE)</f>
        <v>Electricity</v>
      </c>
      <c r="K126" s="106"/>
      <c r="L126" s="105"/>
      <c r="M126" s="105">
        <f t="shared" si="11"/>
        <v>148.10275762232828</v>
      </c>
      <c r="N126" s="56"/>
      <c r="O126" s="105"/>
      <c r="P126" s="105">
        <f t="shared" si="12"/>
        <v>148.10275762232828</v>
      </c>
      <c r="Q126" s="105">
        <f t="shared" si="13"/>
        <v>35.045485357220372</v>
      </c>
      <c r="R126" s="103">
        <f t="shared" si="14"/>
        <v>113.0572722651079</v>
      </c>
      <c r="S126" s="96">
        <f>SUMIF(IND_TWh_UE!$A$9:$A$442,TOT_TWh_UE!$B126&amp;200&amp;"_"&amp;TOT_TWh_UE!$E126,IND_TWh_UE!$S$9:$S$442)+SUMIF(TER_TWh_UE!$A$9:$A$442,TOT_TWh_UE!$B126&amp;300&amp;"_"&amp;TOT_TWh_UE!$E126,TER_TWh_UE!$S$9:$S$442)+SUMIF(RES_TWh_UE!$A$9:$A$1310,TOT_TWh_UE!$B126&amp;400&amp;"_"&amp;TOT_TWh_UE!$E126,RES_TWh_UE!$S$9:$S$1310)</f>
        <v>18.428110736244619</v>
      </c>
      <c r="T126" s="56"/>
      <c r="U126" s="96">
        <f>SUMIF(IND_TWh_UE!$A$9:$A$442,TOT_TWh_UE!$B126&amp;200&amp;"_"&amp;TOT_TWh_UE!$E126,IND_TWh_UE!$U$9:$U$442)+SUMIF(TER_TWh_UE!$A$9:$A$442,TOT_TWh_UE!$B126&amp;300&amp;"_"&amp;TOT_TWh_UE!$E126,TER_TWh_UE!$U$9:$U$442)+SUMIF(RES_TWh_UE!$A$9:$A$1310,TOT_TWh_UE!$B126&amp;400&amp;"_"&amp;TOT_TWh_UE!$E126,RES_TWh_UE!$U$9:$U$1310)</f>
        <v>6.7603944346497666</v>
      </c>
      <c r="V126" s="56"/>
      <c r="W126" s="96">
        <f>SUMIF(IND_TWh_UE!$A$9:$A$442,TOT_TWh_UE!$B126&amp;200&amp;"_"&amp;TOT_TWh_UE!$E126,IND_TWh_UE!$W$9:$W$442)+SUMIF(TER_TWh_UE!$A$9:$A$442,TOT_TWh_UE!$B126&amp;300&amp;"_"&amp;TOT_TWh_UE!$E126,TER_TWh_UE!$W$9:$W$442)+SUMIF(RES_TWh_UE!$A$9:$A$1310,TOT_TWh_UE!$B126&amp;400&amp;"_"&amp;TOT_TWh_UE!$E126,RES_TWh_UE!$W$9:$W$1310)</f>
        <v>9.8569801863259805</v>
      </c>
      <c r="X126" s="13"/>
      <c r="Y126" s="13"/>
      <c r="Z126" s="13"/>
      <c r="AA126" s="46"/>
      <c r="AB126" s="56"/>
      <c r="AC126" s="96">
        <f>SUMIF(IND_TWh_UE!$A$9:$A$442,TOT_TWh_UE!$B126&amp;200&amp;"_"&amp;TOT_TWh_UE!$E126,IND_TWh_UE!$AC$9:$AC$442)+SUMIF(TER_TWh_UE!$A$9:$A$442,TOT_TWh_UE!$B126&amp;300&amp;"_"&amp;TOT_TWh_UE!$E126,TER_TWh_UE!$AC$9:$AC$442)+SUMIF(RES_TWh_UE!$A$9:$A$1310,TOT_TWh_UE!$B126&amp;400&amp;"_"&amp;TOT_TWh_UE!$E126,RES_TWh_UE!$AC$9:$AC$1310)</f>
        <v>72.342365628205684</v>
      </c>
      <c r="AD126" s="60"/>
      <c r="AE126" s="96">
        <f>SUMIF(IND_TWh_UE!$A$9:$A$442,TOT_TWh_UE!$B126&amp;200&amp;"_"&amp;TOT_TWh_UE!$E126,IND_TWh_UE!$AE$9:$AE$442)+SUMIF(TER_TWh_UE!$A$9:$A$442,TOT_TWh_UE!$B126&amp;300&amp;"_"&amp;TOT_TWh_UE!$E126,TER_TWh_UE!$AE$9:$AE$442)+SUMIF(RES_TWh_UE!$A$9:$A$1310,TOT_TWh_UE!$B126&amp;400&amp;"_"&amp;TOT_TWh_UE!$E126,RES_TWh_UE!$AE$9:$AE$1310)</f>
        <v>40.714906636902214</v>
      </c>
      <c r="AF126" s="13"/>
      <c r="AG126" s="13"/>
      <c r="AH126" s="46"/>
      <c r="AI126" s="56"/>
      <c r="AJ126" s="96">
        <f>SUMIF(RES_TWh_UE!$A$9:$A$1310,TOT_TWh_UE!$B126&amp;400&amp;"_"&amp;TOT_TWh_UE!$E126,RES_TWh_UE!$AJ$9:$AJ$1310)</f>
        <v>4.560774695227054</v>
      </c>
      <c r="AK126" s="56"/>
      <c r="AL126" s="9" t="str">
        <f>VLOOKUP(F126,Definitions!$B$7:$E$39,4,FALSE)</f>
        <v>EU28</v>
      </c>
    </row>
    <row r="127" spans="1:38">
      <c r="A127" s="36" t="str">
        <f t="shared" si="10"/>
        <v>ES999_7</v>
      </c>
      <c r="B127" t="s">
        <v>45</v>
      </c>
      <c r="C127" t="s">
        <v>273</v>
      </c>
      <c r="D127">
        <v>999</v>
      </c>
      <c r="E127">
        <v>7</v>
      </c>
      <c r="F127" s="25" t="str">
        <f>VLOOKUP(B127,Definitions!$C$7:$D$43,2,FALSE)</f>
        <v>Spain</v>
      </c>
      <c r="G127" t="str">
        <f>VLOOKUP(C127,Definitions!$C$49:$D$57,2,FALSE)</f>
        <v>TOTAL</v>
      </c>
      <c r="H127" t="str">
        <f>VLOOKUP(D127,Definitions!$C$60:$D$104,2,FALSE)</f>
        <v>TOTAL</v>
      </c>
      <c r="J127" s="29" t="str">
        <f>VLOOKUP(E127,Definitions!$C$115:$D$131,2,FALSE)</f>
        <v>District heating</v>
      </c>
      <c r="K127" s="106"/>
      <c r="L127" s="105"/>
      <c r="M127" s="105">
        <f t="shared" si="11"/>
        <v>0.2417754140328752</v>
      </c>
      <c r="N127" s="56"/>
      <c r="O127" s="105"/>
      <c r="P127" s="105">
        <f t="shared" si="12"/>
        <v>0.2417754140328752</v>
      </c>
      <c r="Q127" s="105">
        <f t="shared" si="13"/>
        <v>0.2417754140328752</v>
      </c>
      <c r="R127" s="103">
        <f t="shared" si="14"/>
        <v>0</v>
      </c>
      <c r="S127" s="96">
        <f>SUMIF(IND_TWh_UE!$A$9:$A$442,TOT_TWh_UE!$B127&amp;200&amp;"_"&amp;TOT_TWh_UE!$E127,IND_TWh_UE!$S$9:$S$442)+SUMIF(TER_TWh_UE!$A$9:$A$442,TOT_TWh_UE!$B127&amp;300&amp;"_"&amp;TOT_TWh_UE!$E127,TER_TWh_UE!$S$9:$S$442)+SUMIF(RES_TWh_UE!$A$9:$A$1310,TOT_TWh_UE!$B127&amp;400&amp;"_"&amp;TOT_TWh_UE!$E127,RES_TWh_UE!$S$9:$S$1310)</f>
        <v>0.19254930006096821</v>
      </c>
      <c r="T127" s="56"/>
      <c r="U127" s="96">
        <f>SUMIF(IND_TWh_UE!$A$9:$A$442,TOT_TWh_UE!$B127&amp;200&amp;"_"&amp;TOT_TWh_UE!$E127,IND_TWh_UE!$U$9:$U$442)+SUMIF(TER_TWh_UE!$A$9:$A$442,TOT_TWh_UE!$B127&amp;300&amp;"_"&amp;TOT_TWh_UE!$E127,TER_TWh_UE!$U$9:$U$442)+SUMIF(RES_TWh_UE!$A$9:$A$1310,TOT_TWh_UE!$B127&amp;400&amp;"_"&amp;TOT_TWh_UE!$E127,RES_TWh_UE!$U$9:$U$1310)</f>
        <v>4.922611397190698E-2</v>
      </c>
      <c r="V127" s="56"/>
      <c r="W127" s="96">
        <f>SUMIF(IND_TWh_UE!$A$9:$A$442,TOT_TWh_UE!$B127&amp;200&amp;"_"&amp;TOT_TWh_UE!$E127,IND_TWh_UE!$W$9:$W$442)+SUMIF(TER_TWh_UE!$A$9:$A$442,TOT_TWh_UE!$B127&amp;300&amp;"_"&amp;TOT_TWh_UE!$E127,TER_TWh_UE!$W$9:$W$442)+SUMIF(RES_TWh_UE!$A$9:$A$1310,TOT_TWh_UE!$B127&amp;400&amp;"_"&amp;TOT_TWh_UE!$E127,RES_TWh_UE!$W$9:$W$1310)</f>
        <v>0</v>
      </c>
      <c r="X127" s="13"/>
      <c r="Y127" s="13"/>
      <c r="Z127" s="13"/>
      <c r="AA127" s="46"/>
      <c r="AB127" s="56"/>
      <c r="AC127" s="96">
        <f>SUMIF(IND_TWh_UE!$A$9:$A$442,TOT_TWh_UE!$B127&amp;200&amp;"_"&amp;TOT_TWh_UE!$E127,IND_TWh_UE!$AC$9:$AC$442)+SUMIF(TER_TWh_UE!$A$9:$A$442,TOT_TWh_UE!$B127&amp;300&amp;"_"&amp;TOT_TWh_UE!$E127,TER_TWh_UE!$AC$9:$AC$442)+SUMIF(RES_TWh_UE!$A$9:$A$1310,TOT_TWh_UE!$B127&amp;400&amp;"_"&amp;TOT_TWh_UE!$E127,RES_TWh_UE!$AC$9:$AC$1310)</f>
        <v>0</v>
      </c>
      <c r="AD127" s="60"/>
      <c r="AE127" s="96">
        <f>SUMIF(IND_TWh_UE!$A$9:$A$442,TOT_TWh_UE!$B127&amp;200&amp;"_"&amp;TOT_TWh_UE!$E127,IND_TWh_UE!$AE$9:$AE$442)+SUMIF(TER_TWh_UE!$A$9:$A$442,TOT_TWh_UE!$B127&amp;300&amp;"_"&amp;TOT_TWh_UE!$E127,TER_TWh_UE!$AE$9:$AE$442)+SUMIF(RES_TWh_UE!$A$9:$A$1310,TOT_TWh_UE!$B127&amp;400&amp;"_"&amp;TOT_TWh_UE!$E127,RES_TWh_UE!$AE$9:$AE$1310)</f>
        <v>0</v>
      </c>
      <c r="AF127" s="13"/>
      <c r="AG127" s="13"/>
      <c r="AH127" s="46"/>
      <c r="AI127" s="56"/>
      <c r="AJ127" s="96">
        <f>SUMIF(RES_TWh_UE!$A$9:$A$1310,TOT_TWh_UE!$B127&amp;400&amp;"_"&amp;TOT_TWh_UE!$E127,RES_TWh_UE!$AJ$9:$AJ$1310)</f>
        <v>0</v>
      </c>
      <c r="AK127" s="56"/>
      <c r="AL127" s="9" t="str">
        <f>VLOOKUP(F127,Definitions!$B$7:$E$39,4,FALSE)</f>
        <v>EU28</v>
      </c>
    </row>
    <row r="128" spans="1:38">
      <c r="A128" s="36" t="str">
        <f t="shared" si="10"/>
        <v>ES999_8</v>
      </c>
      <c r="B128" t="s">
        <v>45</v>
      </c>
      <c r="C128" t="s">
        <v>273</v>
      </c>
      <c r="D128">
        <v>999</v>
      </c>
      <c r="E128">
        <v>8</v>
      </c>
      <c r="F128" s="25" t="str">
        <f>VLOOKUP(B128,Definitions!$C$7:$D$43,2,FALSE)</f>
        <v>Spain</v>
      </c>
      <c r="G128" t="str">
        <f>VLOOKUP(C128,Definitions!$C$49:$D$57,2,FALSE)</f>
        <v>TOTAL</v>
      </c>
      <c r="H128" t="str">
        <f>VLOOKUP(D128,Definitions!$C$60:$D$104,2,FALSE)</f>
        <v>TOTAL</v>
      </c>
      <c r="J128" s="29" t="str">
        <f>VLOOKUP(E128,Definitions!$C$115:$D$131,2,FALSE)</f>
        <v>Waste non-RES</v>
      </c>
      <c r="K128" s="106"/>
      <c r="L128" s="105"/>
      <c r="M128" s="105">
        <f t="shared" si="11"/>
        <v>0</v>
      </c>
      <c r="N128" s="56"/>
      <c r="O128" s="105"/>
      <c r="P128" s="105">
        <f t="shared" si="12"/>
        <v>0</v>
      </c>
      <c r="Q128" s="105">
        <f t="shared" si="13"/>
        <v>0</v>
      </c>
      <c r="R128" s="103">
        <f t="shared" si="14"/>
        <v>0</v>
      </c>
      <c r="S128" s="96">
        <f>SUMIF(IND_TWh_UE!$A$9:$A$442,TOT_TWh_UE!$B128&amp;200&amp;"_"&amp;TOT_TWh_UE!$E128,IND_TWh_UE!$S$9:$S$442)+SUMIF(TER_TWh_UE!$A$9:$A$442,TOT_TWh_UE!$B128&amp;300&amp;"_"&amp;TOT_TWh_UE!$E128,TER_TWh_UE!$S$9:$S$442)+SUMIF(RES_TWh_UE!$A$9:$A$1310,TOT_TWh_UE!$B128&amp;400&amp;"_"&amp;TOT_TWh_UE!$E128,RES_TWh_UE!$S$9:$S$1310)</f>
        <v>0</v>
      </c>
      <c r="T128" s="56"/>
      <c r="U128" s="96">
        <f>SUMIF(IND_TWh_UE!$A$9:$A$442,TOT_TWh_UE!$B128&amp;200&amp;"_"&amp;TOT_TWh_UE!$E128,IND_TWh_UE!$U$9:$U$442)+SUMIF(TER_TWh_UE!$A$9:$A$442,TOT_TWh_UE!$B128&amp;300&amp;"_"&amp;TOT_TWh_UE!$E128,TER_TWh_UE!$U$9:$U$442)+SUMIF(RES_TWh_UE!$A$9:$A$1310,TOT_TWh_UE!$B128&amp;400&amp;"_"&amp;TOT_TWh_UE!$E128,RES_TWh_UE!$U$9:$U$1310)</f>
        <v>0</v>
      </c>
      <c r="V128" s="56"/>
      <c r="W128" s="96">
        <f>SUMIF(IND_TWh_UE!$A$9:$A$442,TOT_TWh_UE!$B128&amp;200&amp;"_"&amp;TOT_TWh_UE!$E128,IND_TWh_UE!$W$9:$W$442)+SUMIF(TER_TWh_UE!$A$9:$A$442,TOT_TWh_UE!$B128&amp;300&amp;"_"&amp;TOT_TWh_UE!$E128,TER_TWh_UE!$W$9:$W$442)+SUMIF(RES_TWh_UE!$A$9:$A$1310,TOT_TWh_UE!$B128&amp;400&amp;"_"&amp;TOT_TWh_UE!$E128,RES_TWh_UE!$W$9:$W$1310)</f>
        <v>0</v>
      </c>
      <c r="X128" s="13"/>
      <c r="Y128" s="13"/>
      <c r="Z128" s="13"/>
      <c r="AA128" s="46"/>
      <c r="AB128" s="56"/>
      <c r="AC128" s="96">
        <f>SUMIF(IND_TWh_UE!$A$9:$A$442,TOT_TWh_UE!$B128&amp;200&amp;"_"&amp;TOT_TWh_UE!$E128,IND_TWh_UE!$AC$9:$AC$442)+SUMIF(TER_TWh_UE!$A$9:$A$442,TOT_TWh_UE!$B128&amp;300&amp;"_"&amp;TOT_TWh_UE!$E128,TER_TWh_UE!$AC$9:$AC$442)+SUMIF(RES_TWh_UE!$A$9:$A$1310,TOT_TWh_UE!$B128&amp;400&amp;"_"&amp;TOT_TWh_UE!$E128,RES_TWh_UE!$AC$9:$AC$1310)</f>
        <v>0</v>
      </c>
      <c r="AD128" s="60"/>
      <c r="AE128" s="96">
        <f>SUMIF(IND_TWh_UE!$A$9:$A$442,TOT_TWh_UE!$B128&amp;200&amp;"_"&amp;TOT_TWh_UE!$E128,IND_TWh_UE!$AE$9:$AE$442)+SUMIF(TER_TWh_UE!$A$9:$A$442,TOT_TWh_UE!$B128&amp;300&amp;"_"&amp;TOT_TWh_UE!$E128,TER_TWh_UE!$AE$9:$AE$442)+SUMIF(RES_TWh_UE!$A$9:$A$1310,TOT_TWh_UE!$B128&amp;400&amp;"_"&amp;TOT_TWh_UE!$E128,RES_TWh_UE!$AE$9:$AE$1310)</f>
        <v>0</v>
      </c>
      <c r="AF128" s="13"/>
      <c r="AG128" s="13"/>
      <c r="AH128" s="46"/>
      <c r="AI128" s="56"/>
      <c r="AJ128" s="96">
        <f>SUMIF(RES_TWh_UE!$A$9:$A$1310,TOT_TWh_UE!$B128&amp;400&amp;"_"&amp;TOT_TWh_UE!$E128,RES_TWh_UE!$AJ$9:$AJ$1310)</f>
        <v>0</v>
      </c>
      <c r="AK128" s="56"/>
      <c r="AL128" s="9" t="str">
        <f>VLOOKUP(F128,Definitions!$B$7:$E$39,4,FALSE)</f>
        <v>EU28</v>
      </c>
    </row>
    <row r="129" spans="1:38">
      <c r="A129" s="36" t="str">
        <f t="shared" si="10"/>
        <v>ES999_9</v>
      </c>
      <c r="B129" t="s">
        <v>45</v>
      </c>
      <c r="C129" t="s">
        <v>273</v>
      </c>
      <c r="D129">
        <v>999</v>
      </c>
      <c r="E129">
        <v>9</v>
      </c>
      <c r="F129" s="25" t="str">
        <f>VLOOKUP(B129,Definitions!$C$7:$D$43,2,FALSE)</f>
        <v>Spain</v>
      </c>
      <c r="G129" t="str">
        <f>VLOOKUP(C129,Definitions!$C$49:$D$57,2,FALSE)</f>
        <v>TOTAL</v>
      </c>
      <c r="H129" t="str">
        <f>VLOOKUP(D129,Definitions!$C$60:$D$104,2,FALSE)</f>
        <v>TOTAL</v>
      </c>
      <c r="J129" s="29" t="str">
        <f>VLOOKUP(E129,Definitions!$C$115:$D$131,2,FALSE)</f>
        <v>Waste RES</v>
      </c>
      <c r="K129" s="106"/>
      <c r="L129" s="105"/>
      <c r="M129" s="105">
        <f t="shared" si="11"/>
        <v>0</v>
      </c>
      <c r="N129" s="56"/>
      <c r="O129" s="105"/>
      <c r="P129" s="105">
        <f t="shared" si="12"/>
        <v>0</v>
      </c>
      <c r="Q129" s="105">
        <f t="shared" si="13"/>
        <v>0</v>
      </c>
      <c r="R129" s="103">
        <f t="shared" si="14"/>
        <v>0</v>
      </c>
      <c r="S129" s="96">
        <f>SUMIF(IND_TWh_UE!$A$9:$A$442,TOT_TWh_UE!$B129&amp;200&amp;"_"&amp;TOT_TWh_UE!$E129,IND_TWh_UE!$S$9:$S$442)+SUMIF(TER_TWh_UE!$A$9:$A$442,TOT_TWh_UE!$B129&amp;300&amp;"_"&amp;TOT_TWh_UE!$E129,TER_TWh_UE!$S$9:$S$442)+SUMIF(RES_TWh_UE!$A$9:$A$1310,TOT_TWh_UE!$B129&amp;400&amp;"_"&amp;TOT_TWh_UE!$E129,RES_TWh_UE!$S$9:$S$1310)</f>
        <v>0</v>
      </c>
      <c r="T129" s="56"/>
      <c r="U129" s="96">
        <f>SUMIF(IND_TWh_UE!$A$9:$A$442,TOT_TWh_UE!$B129&amp;200&amp;"_"&amp;TOT_TWh_UE!$E129,IND_TWh_UE!$U$9:$U$442)+SUMIF(TER_TWh_UE!$A$9:$A$442,TOT_TWh_UE!$B129&amp;300&amp;"_"&amp;TOT_TWh_UE!$E129,TER_TWh_UE!$U$9:$U$442)+SUMIF(RES_TWh_UE!$A$9:$A$1310,TOT_TWh_UE!$B129&amp;400&amp;"_"&amp;TOT_TWh_UE!$E129,RES_TWh_UE!$U$9:$U$1310)</f>
        <v>0</v>
      </c>
      <c r="V129" s="56"/>
      <c r="W129" s="96">
        <f>SUMIF(IND_TWh_UE!$A$9:$A$442,TOT_TWh_UE!$B129&amp;200&amp;"_"&amp;TOT_TWh_UE!$E129,IND_TWh_UE!$W$9:$W$442)+SUMIF(TER_TWh_UE!$A$9:$A$442,TOT_TWh_UE!$B129&amp;300&amp;"_"&amp;TOT_TWh_UE!$E129,TER_TWh_UE!$W$9:$W$442)+SUMIF(RES_TWh_UE!$A$9:$A$1310,TOT_TWh_UE!$B129&amp;400&amp;"_"&amp;TOT_TWh_UE!$E129,RES_TWh_UE!$W$9:$W$1310)</f>
        <v>0</v>
      </c>
      <c r="X129" s="13"/>
      <c r="Y129" s="13"/>
      <c r="Z129" s="13"/>
      <c r="AA129" s="46"/>
      <c r="AB129" s="56"/>
      <c r="AC129" s="96">
        <f>SUMIF(IND_TWh_UE!$A$9:$A$442,TOT_TWh_UE!$B129&amp;200&amp;"_"&amp;TOT_TWh_UE!$E129,IND_TWh_UE!$AC$9:$AC$442)+SUMIF(TER_TWh_UE!$A$9:$A$442,TOT_TWh_UE!$B129&amp;300&amp;"_"&amp;TOT_TWh_UE!$E129,TER_TWh_UE!$AC$9:$AC$442)+SUMIF(RES_TWh_UE!$A$9:$A$1310,TOT_TWh_UE!$B129&amp;400&amp;"_"&amp;TOT_TWh_UE!$E129,RES_TWh_UE!$AC$9:$AC$1310)</f>
        <v>0</v>
      </c>
      <c r="AD129" s="60"/>
      <c r="AE129" s="96">
        <f>SUMIF(IND_TWh_UE!$A$9:$A$442,TOT_TWh_UE!$B129&amp;200&amp;"_"&amp;TOT_TWh_UE!$E129,IND_TWh_UE!$AE$9:$AE$442)+SUMIF(TER_TWh_UE!$A$9:$A$442,TOT_TWh_UE!$B129&amp;300&amp;"_"&amp;TOT_TWh_UE!$E129,TER_TWh_UE!$AE$9:$AE$442)+SUMIF(RES_TWh_UE!$A$9:$A$1310,TOT_TWh_UE!$B129&amp;400&amp;"_"&amp;TOT_TWh_UE!$E129,RES_TWh_UE!$AE$9:$AE$1310)</f>
        <v>0</v>
      </c>
      <c r="AF129" s="13"/>
      <c r="AG129" s="13"/>
      <c r="AH129" s="46"/>
      <c r="AI129" s="56"/>
      <c r="AJ129" s="96">
        <f>SUMIF(RES_TWh_UE!$A$9:$A$1310,TOT_TWh_UE!$B129&amp;400&amp;"_"&amp;TOT_TWh_UE!$E129,RES_TWh_UE!$AJ$9:$AJ$1310)</f>
        <v>0</v>
      </c>
      <c r="AK129" s="56"/>
      <c r="AL129" s="9" t="str">
        <f>VLOOKUP(F129,Definitions!$B$7:$E$39,4,FALSE)</f>
        <v>EU28</v>
      </c>
    </row>
    <row r="130" spans="1:38">
      <c r="A130" s="36" t="str">
        <f t="shared" si="10"/>
        <v>ES999_51</v>
      </c>
      <c r="B130" t="s">
        <v>45</v>
      </c>
      <c r="C130" t="s">
        <v>273</v>
      </c>
      <c r="D130">
        <v>999</v>
      </c>
      <c r="E130">
        <v>51</v>
      </c>
      <c r="F130" s="25" t="str">
        <f>VLOOKUP(B130,Definitions!$C$7:$D$43,2,FALSE)</f>
        <v>Spain</v>
      </c>
      <c r="G130" t="str">
        <f>VLOOKUP(C130,Definitions!$C$49:$D$57,2,FALSE)</f>
        <v>TOTAL</v>
      </c>
      <c r="H130" t="str">
        <f>VLOOKUP(D130,Definitions!$C$60:$D$104,2,FALSE)</f>
        <v>TOTAL</v>
      </c>
      <c r="J130" s="29" t="str">
        <f>VLOOKUP(E130,Definitions!$C$115:$D$131,2,FALSE)</f>
        <v>Biomass</v>
      </c>
      <c r="K130" s="106"/>
      <c r="L130" s="105"/>
      <c r="M130" s="105">
        <f t="shared" si="11"/>
        <v>28.233029875693678</v>
      </c>
      <c r="N130" s="56"/>
      <c r="O130" s="105"/>
      <c r="P130" s="105">
        <f t="shared" si="12"/>
        <v>28.233029875693678</v>
      </c>
      <c r="Q130" s="105">
        <f t="shared" si="13"/>
        <v>28.233029875693678</v>
      </c>
      <c r="R130" s="103">
        <f t="shared" si="14"/>
        <v>0</v>
      </c>
      <c r="S130" s="96">
        <f>SUMIF(IND_TWh_UE!$A$9:$A$442,TOT_TWh_UE!$B130&amp;200&amp;"_"&amp;TOT_TWh_UE!$E130,IND_TWh_UE!$S$9:$S$442)+SUMIF(TER_TWh_UE!$A$9:$A$442,TOT_TWh_UE!$B130&amp;300&amp;"_"&amp;TOT_TWh_UE!$E130,TER_TWh_UE!$S$9:$S$442)+SUMIF(RES_TWh_UE!$A$9:$A$1310,TOT_TWh_UE!$B130&amp;400&amp;"_"&amp;TOT_TWh_UE!$E130,RES_TWh_UE!$S$9:$S$1310)</f>
        <v>16.608136593686222</v>
      </c>
      <c r="T130" s="56"/>
      <c r="U130" s="96">
        <f>SUMIF(IND_TWh_UE!$A$9:$A$442,TOT_TWh_UE!$B130&amp;200&amp;"_"&amp;TOT_TWh_UE!$E130,IND_TWh_UE!$U$9:$U$442)+SUMIF(TER_TWh_UE!$A$9:$A$442,TOT_TWh_UE!$B130&amp;300&amp;"_"&amp;TOT_TWh_UE!$E130,TER_TWh_UE!$U$9:$U$442)+SUMIF(RES_TWh_UE!$A$9:$A$1310,TOT_TWh_UE!$B130&amp;400&amp;"_"&amp;TOT_TWh_UE!$E130,RES_TWh_UE!$U$9:$U$1310)</f>
        <v>0.38151250617413029</v>
      </c>
      <c r="V130" s="56"/>
      <c r="W130" s="96">
        <f>SUMIF(IND_TWh_UE!$A$9:$A$442,TOT_TWh_UE!$B130&amp;200&amp;"_"&amp;TOT_TWh_UE!$E130,IND_TWh_UE!$W$9:$W$442)+SUMIF(TER_TWh_UE!$A$9:$A$442,TOT_TWh_UE!$B130&amp;300&amp;"_"&amp;TOT_TWh_UE!$E130,TER_TWh_UE!$W$9:$W$442)+SUMIF(RES_TWh_UE!$A$9:$A$1310,TOT_TWh_UE!$B130&amp;400&amp;"_"&amp;TOT_TWh_UE!$E130,RES_TWh_UE!$W$9:$W$1310)</f>
        <v>11.243380775833327</v>
      </c>
      <c r="X130" s="13"/>
      <c r="Y130" s="13"/>
      <c r="Z130" s="13"/>
      <c r="AA130" s="46"/>
      <c r="AB130" s="56"/>
      <c r="AC130" s="96">
        <f>SUMIF(IND_TWh_UE!$A$9:$A$442,TOT_TWh_UE!$B130&amp;200&amp;"_"&amp;TOT_TWh_UE!$E130,IND_TWh_UE!$AC$9:$AC$442)+SUMIF(TER_TWh_UE!$A$9:$A$442,TOT_TWh_UE!$B130&amp;300&amp;"_"&amp;TOT_TWh_UE!$E130,TER_TWh_UE!$AC$9:$AC$442)+SUMIF(RES_TWh_UE!$A$9:$A$1310,TOT_TWh_UE!$B130&amp;400&amp;"_"&amp;TOT_TWh_UE!$E130,RES_TWh_UE!$AC$9:$AC$1310)</f>
        <v>0</v>
      </c>
      <c r="AD130" s="60"/>
      <c r="AE130" s="96">
        <f>SUMIF(IND_TWh_UE!$A$9:$A$442,TOT_TWh_UE!$B130&amp;200&amp;"_"&amp;TOT_TWh_UE!$E130,IND_TWh_UE!$AE$9:$AE$442)+SUMIF(TER_TWh_UE!$A$9:$A$442,TOT_TWh_UE!$B130&amp;300&amp;"_"&amp;TOT_TWh_UE!$E130,TER_TWh_UE!$AE$9:$AE$442)+SUMIF(RES_TWh_UE!$A$9:$A$1310,TOT_TWh_UE!$B130&amp;400&amp;"_"&amp;TOT_TWh_UE!$E130,RES_TWh_UE!$AE$9:$AE$1310)</f>
        <v>0</v>
      </c>
      <c r="AF130" s="13"/>
      <c r="AG130" s="13"/>
      <c r="AH130" s="46"/>
      <c r="AI130" s="56"/>
      <c r="AJ130" s="96">
        <f>SUMIF(RES_TWh_UE!$A$9:$A$1310,TOT_TWh_UE!$B130&amp;400&amp;"_"&amp;TOT_TWh_UE!$E130,RES_TWh_UE!$AJ$9:$AJ$1310)</f>
        <v>0.12595191550134616</v>
      </c>
      <c r="AK130" s="56"/>
      <c r="AL130" s="9" t="str">
        <f>VLOOKUP(F130,Definitions!$B$7:$E$39,4,FALSE)</f>
        <v>EU28</v>
      </c>
    </row>
    <row r="131" spans="1:38">
      <c r="A131" s="36" t="str">
        <f t="shared" si="10"/>
        <v>ES999_52</v>
      </c>
      <c r="B131" t="s">
        <v>45</v>
      </c>
      <c r="C131" t="s">
        <v>273</v>
      </c>
      <c r="D131">
        <v>999</v>
      </c>
      <c r="E131">
        <v>52</v>
      </c>
      <c r="F131" s="25" t="str">
        <f>VLOOKUP(B131,Definitions!$C$7:$D$43,2,FALSE)</f>
        <v>Spain</v>
      </c>
      <c r="G131" t="str">
        <f>VLOOKUP(C131,Definitions!$C$49:$D$57,2,FALSE)</f>
        <v>TOTAL</v>
      </c>
      <c r="H131" t="str">
        <f>VLOOKUP(D131,Definitions!$C$60:$D$104,2,FALSE)</f>
        <v>TOTAL</v>
      </c>
      <c r="J131" s="29" t="str">
        <f>VLOOKUP(E131,Definitions!$C$115:$D$131,2,FALSE)</f>
        <v>Geothermal</v>
      </c>
      <c r="K131" s="106"/>
      <c r="L131" s="105"/>
      <c r="M131" s="105">
        <f t="shared" si="11"/>
        <v>0.1088792420004058</v>
      </c>
      <c r="N131" s="56"/>
      <c r="O131" s="105"/>
      <c r="P131" s="105">
        <f t="shared" si="12"/>
        <v>0.1088792420004058</v>
      </c>
      <c r="Q131" s="105">
        <f t="shared" si="13"/>
        <v>0.1088792420004058</v>
      </c>
      <c r="R131" s="103">
        <f t="shared" si="14"/>
        <v>0</v>
      </c>
      <c r="S131" s="96">
        <f>SUMIF(IND_TWh_UE!$A$9:$A$442,TOT_TWh_UE!$B131&amp;200&amp;"_"&amp;TOT_TWh_UE!$E131,IND_TWh_UE!$S$9:$S$442)+SUMIF(TER_TWh_UE!$A$9:$A$442,TOT_TWh_UE!$B131&amp;300&amp;"_"&amp;TOT_TWh_UE!$E131,TER_TWh_UE!$S$9:$S$442)+SUMIF(RES_TWh_UE!$A$9:$A$1310,TOT_TWh_UE!$B131&amp;400&amp;"_"&amp;TOT_TWh_UE!$E131,RES_TWh_UE!$S$9:$S$1310)</f>
        <v>0.10747931818209985</v>
      </c>
      <c r="T131" s="56"/>
      <c r="U131" s="96">
        <f>SUMIF(IND_TWh_UE!$A$9:$A$442,TOT_TWh_UE!$B131&amp;200&amp;"_"&amp;TOT_TWh_UE!$E131,IND_TWh_UE!$U$9:$U$442)+SUMIF(TER_TWh_UE!$A$9:$A$442,TOT_TWh_UE!$B131&amp;300&amp;"_"&amp;TOT_TWh_UE!$E131,TER_TWh_UE!$U$9:$U$442)+SUMIF(RES_TWh_UE!$A$9:$A$1310,TOT_TWh_UE!$B131&amp;400&amp;"_"&amp;TOT_TWh_UE!$E131,RES_TWh_UE!$U$9:$U$1310)</f>
        <v>1.3999238183059425E-3</v>
      </c>
      <c r="V131" s="56"/>
      <c r="W131" s="96">
        <f>SUMIF(IND_TWh_UE!$A$9:$A$442,TOT_TWh_UE!$B131&amp;200&amp;"_"&amp;TOT_TWh_UE!$E131,IND_TWh_UE!$W$9:$W$442)+SUMIF(TER_TWh_UE!$A$9:$A$442,TOT_TWh_UE!$B131&amp;300&amp;"_"&amp;TOT_TWh_UE!$E131,TER_TWh_UE!$W$9:$W$442)+SUMIF(RES_TWh_UE!$A$9:$A$1310,TOT_TWh_UE!$B131&amp;400&amp;"_"&amp;TOT_TWh_UE!$E131,RES_TWh_UE!$W$9:$W$1310)</f>
        <v>0</v>
      </c>
      <c r="X131" s="13"/>
      <c r="Y131" s="13"/>
      <c r="Z131" s="13"/>
      <c r="AA131" s="46"/>
      <c r="AB131" s="56"/>
      <c r="AC131" s="96">
        <f>SUMIF(IND_TWh_UE!$A$9:$A$442,TOT_TWh_UE!$B131&amp;200&amp;"_"&amp;TOT_TWh_UE!$E131,IND_TWh_UE!$AC$9:$AC$442)+SUMIF(TER_TWh_UE!$A$9:$A$442,TOT_TWh_UE!$B131&amp;300&amp;"_"&amp;TOT_TWh_UE!$E131,TER_TWh_UE!$AC$9:$AC$442)+SUMIF(RES_TWh_UE!$A$9:$A$1310,TOT_TWh_UE!$B131&amp;400&amp;"_"&amp;TOT_TWh_UE!$E131,RES_TWh_UE!$AC$9:$AC$1310)</f>
        <v>0</v>
      </c>
      <c r="AD131" s="60"/>
      <c r="AE131" s="96">
        <f>SUMIF(IND_TWh_UE!$A$9:$A$442,TOT_TWh_UE!$B131&amp;200&amp;"_"&amp;TOT_TWh_UE!$E131,IND_TWh_UE!$AE$9:$AE$442)+SUMIF(TER_TWh_UE!$A$9:$A$442,TOT_TWh_UE!$B131&amp;300&amp;"_"&amp;TOT_TWh_UE!$E131,TER_TWh_UE!$AE$9:$AE$442)+SUMIF(RES_TWh_UE!$A$9:$A$1310,TOT_TWh_UE!$B131&amp;400&amp;"_"&amp;TOT_TWh_UE!$E131,RES_TWh_UE!$AE$9:$AE$1310)</f>
        <v>0</v>
      </c>
      <c r="AF131" s="13"/>
      <c r="AG131" s="13"/>
      <c r="AH131" s="46"/>
      <c r="AI131" s="56"/>
      <c r="AJ131" s="96">
        <f>SUMIF(RES_TWh_UE!$A$9:$A$1310,TOT_TWh_UE!$B131&amp;400&amp;"_"&amp;TOT_TWh_UE!$E131,RES_TWh_UE!$AJ$9:$AJ$1310)</f>
        <v>0</v>
      </c>
      <c r="AK131" s="56"/>
      <c r="AL131" s="9" t="str">
        <f>VLOOKUP(F131,Definitions!$B$7:$E$39,4,FALSE)</f>
        <v>EU28</v>
      </c>
    </row>
    <row r="132" spans="1:38">
      <c r="A132" s="36" t="str">
        <f t="shared" si="10"/>
        <v>ES999_53</v>
      </c>
      <c r="B132" t="s">
        <v>45</v>
      </c>
      <c r="C132" t="s">
        <v>273</v>
      </c>
      <c r="D132">
        <v>999</v>
      </c>
      <c r="E132">
        <v>53</v>
      </c>
      <c r="F132" s="25" t="str">
        <f>VLOOKUP(B132,Definitions!$C$7:$D$43,2,FALSE)</f>
        <v>Spain</v>
      </c>
      <c r="G132" t="str">
        <f>VLOOKUP(C132,Definitions!$C$49:$D$57,2,FALSE)</f>
        <v>TOTAL</v>
      </c>
      <c r="H132" t="str">
        <f>VLOOKUP(D132,Definitions!$C$60:$D$104,2,FALSE)</f>
        <v>TOTAL</v>
      </c>
      <c r="J132" s="29" t="str">
        <f>VLOOKUP(E132,Definitions!$C$115:$D$131,2,FALSE)</f>
        <v>Solar energy</v>
      </c>
      <c r="K132" s="106"/>
      <c r="L132" s="105"/>
      <c r="M132" s="105">
        <f t="shared" si="11"/>
        <v>1.3706738884916434</v>
      </c>
      <c r="N132" s="56"/>
      <c r="O132" s="105"/>
      <c r="P132" s="105">
        <f t="shared" si="12"/>
        <v>1.3706738884916434</v>
      </c>
      <c r="Q132" s="105">
        <f t="shared" si="13"/>
        <v>1.3706738884916434</v>
      </c>
      <c r="R132" s="103">
        <f t="shared" si="14"/>
        <v>0</v>
      </c>
      <c r="S132" s="96">
        <f>SUMIF(IND_TWh_UE!$A$9:$A$442,TOT_TWh_UE!$B132&amp;200&amp;"_"&amp;TOT_TWh_UE!$E132,IND_TWh_UE!$S$9:$S$442)+SUMIF(TER_TWh_UE!$A$9:$A$442,TOT_TWh_UE!$B132&amp;300&amp;"_"&amp;TOT_TWh_UE!$E132,TER_TWh_UE!$S$9:$S$442)+SUMIF(RES_TWh_UE!$A$9:$A$1310,TOT_TWh_UE!$B132&amp;400&amp;"_"&amp;TOT_TWh_UE!$E132,RES_TWh_UE!$S$9:$S$1310)</f>
        <v>0.15772256060640225</v>
      </c>
      <c r="T132" s="56"/>
      <c r="U132" s="96">
        <f>SUMIF(IND_TWh_UE!$A$9:$A$442,TOT_TWh_UE!$B132&amp;200&amp;"_"&amp;TOT_TWh_UE!$E132,IND_TWh_UE!$U$9:$U$442)+SUMIF(TER_TWh_UE!$A$9:$A$442,TOT_TWh_UE!$B132&amp;300&amp;"_"&amp;TOT_TWh_UE!$E132,TER_TWh_UE!$U$9:$U$442)+SUMIF(RES_TWh_UE!$A$9:$A$1310,TOT_TWh_UE!$B132&amp;400&amp;"_"&amp;TOT_TWh_UE!$E132,RES_TWh_UE!$U$9:$U$1310)</f>
        <v>1.1992390559407966</v>
      </c>
      <c r="V132" s="56"/>
      <c r="W132" s="96">
        <f>SUMIF(IND_TWh_UE!$A$9:$A$442,TOT_TWh_UE!$B132&amp;200&amp;"_"&amp;TOT_TWh_UE!$E132,IND_TWh_UE!$W$9:$W$442)+SUMIF(TER_TWh_UE!$A$9:$A$442,TOT_TWh_UE!$B132&amp;300&amp;"_"&amp;TOT_TWh_UE!$E132,TER_TWh_UE!$W$9:$W$442)+SUMIF(RES_TWh_UE!$A$9:$A$1310,TOT_TWh_UE!$B132&amp;400&amp;"_"&amp;TOT_TWh_UE!$E132,RES_TWh_UE!$W$9:$W$1310)</f>
        <v>1.3712271944444441E-2</v>
      </c>
      <c r="X132" s="13"/>
      <c r="Y132" s="13"/>
      <c r="Z132" s="13"/>
      <c r="AA132" s="46"/>
      <c r="AB132" s="56"/>
      <c r="AC132" s="96">
        <f>SUMIF(IND_TWh_UE!$A$9:$A$442,TOT_TWh_UE!$B132&amp;200&amp;"_"&amp;TOT_TWh_UE!$E132,IND_TWh_UE!$AC$9:$AC$442)+SUMIF(TER_TWh_UE!$A$9:$A$442,TOT_TWh_UE!$B132&amp;300&amp;"_"&amp;TOT_TWh_UE!$E132,TER_TWh_UE!$AC$9:$AC$442)+SUMIF(RES_TWh_UE!$A$9:$A$1310,TOT_TWh_UE!$B132&amp;400&amp;"_"&amp;TOT_TWh_UE!$E132,RES_TWh_UE!$AC$9:$AC$1310)</f>
        <v>0</v>
      </c>
      <c r="AD132" s="60"/>
      <c r="AE132" s="96">
        <f>SUMIF(IND_TWh_UE!$A$9:$A$442,TOT_TWh_UE!$B132&amp;200&amp;"_"&amp;TOT_TWh_UE!$E132,IND_TWh_UE!$AE$9:$AE$442)+SUMIF(TER_TWh_UE!$A$9:$A$442,TOT_TWh_UE!$B132&amp;300&amp;"_"&amp;TOT_TWh_UE!$E132,TER_TWh_UE!$AE$9:$AE$442)+SUMIF(RES_TWh_UE!$A$9:$A$1310,TOT_TWh_UE!$B132&amp;400&amp;"_"&amp;TOT_TWh_UE!$E132,RES_TWh_UE!$AE$9:$AE$1310)</f>
        <v>0</v>
      </c>
      <c r="AF132" s="13"/>
      <c r="AG132" s="13"/>
      <c r="AH132" s="46"/>
      <c r="AI132" s="56"/>
      <c r="AJ132" s="96">
        <f>SUMIF(RES_TWh_UE!$A$9:$A$1310,TOT_TWh_UE!$B132&amp;400&amp;"_"&amp;TOT_TWh_UE!$E132,RES_TWh_UE!$AJ$9:$AJ$1310)</f>
        <v>0</v>
      </c>
      <c r="AK132" s="56"/>
      <c r="AL132" s="9" t="str">
        <f>VLOOKUP(F132,Definitions!$B$7:$E$39,4,FALSE)</f>
        <v>EU28</v>
      </c>
    </row>
    <row r="133" spans="1:38">
      <c r="A133" s="36" t="str">
        <f t="shared" si="10"/>
        <v>ES999_58</v>
      </c>
      <c r="B133" t="s">
        <v>45</v>
      </c>
      <c r="C133" t="s">
        <v>273</v>
      </c>
      <c r="D133">
        <v>999</v>
      </c>
      <c r="E133">
        <v>58</v>
      </c>
      <c r="F133" s="25" t="str">
        <f>VLOOKUP(B133,Definitions!$C$7:$D$43,2,FALSE)</f>
        <v>Spain</v>
      </c>
      <c r="G133" t="str">
        <f>VLOOKUP(C133,Definitions!$C$49:$D$57,2,FALSE)</f>
        <v>TOTAL</v>
      </c>
      <c r="H133" t="str">
        <f>VLOOKUP(D133,Definitions!$C$60:$D$104,2,FALSE)</f>
        <v>TOTAL</v>
      </c>
      <c r="J133" s="29" t="str">
        <f>VLOOKUP(E133,Definitions!$C$115:$D$131,2,FALSE)</f>
        <v>Ambient heat total</v>
      </c>
      <c r="K133" s="106"/>
      <c r="L133" s="105"/>
      <c r="M133" s="105">
        <f t="shared" si="11"/>
        <v>0.96165416195106002</v>
      </c>
      <c r="N133" s="56"/>
      <c r="O133" s="105"/>
      <c r="P133" s="105">
        <f t="shared" si="12"/>
        <v>0.96165416195106002</v>
      </c>
      <c r="Q133" s="105">
        <f t="shared" si="13"/>
        <v>0.96165416195106002</v>
      </c>
      <c r="R133" s="103">
        <f t="shared" si="14"/>
        <v>0</v>
      </c>
      <c r="S133" s="96">
        <f>SUMIF(IND_TWh_UE!$A$9:$A$442,TOT_TWh_UE!$B133&amp;200&amp;"_"&amp;TOT_TWh_UE!$E133,IND_TWh_UE!$S$9:$S$442)+SUMIF(TER_TWh_UE!$A$9:$A$442,TOT_TWh_UE!$B133&amp;300&amp;"_"&amp;TOT_TWh_UE!$E133,TER_TWh_UE!$S$9:$S$442)+SUMIF(RES_TWh_UE!$A$9:$A$1310,TOT_TWh_UE!$B133&amp;400&amp;"_"&amp;TOT_TWh_UE!$E133,RES_TWh_UE!$S$9:$S$1310)</f>
        <v>0.75998562461700003</v>
      </c>
      <c r="T133" s="56"/>
      <c r="U133" s="96">
        <f>SUMIF(IND_TWh_UE!$A$9:$A$442,TOT_TWh_UE!$B133&amp;200&amp;"_"&amp;TOT_TWh_UE!$E133,IND_TWh_UE!$U$9:$U$442)+SUMIF(TER_TWh_UE!$A$9:$A$442,TOT_TWh_UE!$B133&amp;300&amp;"_"&amp;TOT_TWh_UE!$E133,TER_TWh_UE!$U$9:$U$442)+SUMIF(RES_TWh_UE!$A$9:$A$1310,TOT_TWh_UE!$B133&amp;400&amp;"_"&amp;TOT_TWh_UE!$E133,RES_TWh_UE!$U$9:$U$1310)</f>
        <v>0.20166853733406001</v>
      </c>
      <c r="V133" s="56"/>
      <c r="W133" s="96">
        <f>SUMIF(IND_TWh_UE!$A$9:$A$442,TOT_TWh_UE!$B133&amp;200&amp;"_"&amp;TOT_TWh_UE!$E133,IND_TWh_UE!$W$9:$W$442)+SUMIF(TER_TWh_UE!$A$9:$A$442,TOT_TWh_UE!$B133&amp;300&amp;"_"&amp;TOT_TWh_UE!$E133,TER_TWh_UE!$W$9:$W$442)+SUMIF(RES_TWh_UE!$A$9:$A$1310,TOT_TWh_UE!$B133&amp;400&amp;"_"&amp;TOT_TWh_UE!$E133,RES_TWh_UE!$W$9:$W$1310)</f>
        <v>0</v>
      </c>
      <c r="X133" s="13"/>
      <c r="Y133" s="13"/>
      <c r="Z133" s="13"/>
      <c r="AA133" s="46"/>
      <c r="AB133" s="56"/>
      <c r="AC133" s="96">
        <f>SUMIF(IND_TWh_UE!$A$9:$A$442,TOT_TWh_UE!$B133&amp;200&amp;"_"&amp;TOT_TWh_UE!$E133,IND_TWh_UE!$AC$9:$AC$442)+SUMIF(TER_TWh_UE!$A$9:$A$442,TOT_TWh_UE!$B133&amp;300&amp;"_"&amp;TOT_TWh_UE!$E133,TER_TWh_UE!$AC$9:$AC$442)+SUMIF(RES_TWh_UE!$A$9:$A$1310,TOT_TWh_UE!$B133&amp;400&amp;"_"&amp;TOT_TWh_UE!$E133,RES_TWh_UE!$AC$9:$AC$1310)</f>
        <v>0</v>
      </c>
      <c r="AD133" s="60"/>
      <c r="AE133" s="96">
        <f>SUMIF(IND_TWh_UE!$A$9:$A$442,TOT_TWh_UE!$B133&amp;200&amp;"_"&amp;TOT_TWh_UE!$E133,IND_TWh_UE!$AE$9:$AE$442)+SUMIF(TER_TWh_UE!$A$9:$A$442,TOT_TWh_UE!$B133&amp;300&amp;"_"&amp;TOT_TWh_UE!$E133,TER_TWh_UE!$AE$9:$AE$442)+SUMIF(RES_TWh_UE!$A$9:$A$1310,TOT_TWh_UE!$B133&amp;400&amp;"_"&amp;TOT_TWh_UE!$E133,RES_TWh_UE!$AE$9:$AE$1310)</f>
        <v>0</v>
      </c>
      <c r="AF133" s="13"/>
      <c r="AG133" s="13"/>
      <c r="AH133" s="46"/>
      <c r="AI133" s="56"/>
      <c r="AJ133" s="96">
        <f>SUMIF(RES_TWh_UE!$A$9:$A$1310,TOT_TWh_UE!$B133&amp;400&amp;"_"&amp;TOT_TWh_UE!$E133,RES_TWh_UE!$AJ$9:$AJ$1310)</f>
        <v>0</v>
      </c>
      <c r="AK133" s="56"/>
      <c r="AL133" s="9" t="str">
        <f>VLOOKUP(F133,Definitions!$B$7:$E$39,4,FALSE)</f>
        <v>EU28</v>
      </c>
    </row>
    <row r="134" spans="1:38">
      <c r="A134" s="36" t="str">
        <f t="shared" si="10"/>
        <v>ES999_55</v>
      </c>
      <c r="B134" t="s">
        <v>45</v>
      </c>
      <c r="C134" t="s">
        <v>273</v>
      </c>
      <c r="D134">
        <v>999</v>
      </c>
      <c r="E134">
        <v>55</v>
      </c>
      <c r="F134" s="25" t="str">
        <f>VLOOKUP(B134,Definitions!$C$7:$D$43,2,FALSE)</f>
        <v>Spain</v>
      </c>
      <c r="G134" t="str">
        <f>VLOOKUP(C134,Definitions!$C$49:$D$57,2,FALSE)</f>
        <v>TOTAL</v>
      </c>
      <c r="H134" t="str">
        <f>VLOOKUP(D134,Definitions!$C$60:$D$104,2,FALSE)</f>
        <v>TOTAL</v>
      </c>
      <c r="J134" s="29" t="str">
        <f>VLOOKUP(E134,Definitions!$C$115:$D$131,2,FALSE)</f>
        <v xml:space="preserve">Other RES </v>
      </c>
      <c r="K134" s="106"/>
      <c r="L134" s="105"/>
      <c r="M134" s="105">
        <f t="shared" si="11"/>
        <v>0</v>
      </c>
      <c r="N134" s="56"/>
      <c r="O134" s="105"/>
      <c r="P134" s="105">
        <f t="shared" si="12"/>
        <v>0</v>
      </c>
      <c r="Q134" s="105">
        <f t="shared" si="13"/>
        <v>0</v>
      </c>
      <c r="R134" s="103">
        <f t="shared" si="14"/>
        <v>0</v>
      </c>
      <c r="S134" s="96">
        <f>SUMIF(IND_TWh_UE!$A$9:$A$442,TOT_TWh_UE!$B134&amp;200&amp;"_"&amp;TOT_TWh_UE!$E134,IND_TWh_UE!$S$9:$S$442)+SUMIF(TER_TWh_UE!$A$9:$A$442,TOT_TWh_UE!$B134&amp;300&amp;"_"&amp;TOT_TWh_UE!$E134,TER_TWh_UE!$S$9:$S$442)+SUMIF(RES_TWh_UE!$A$9:$A$1310,TOT_TWh_UE!$B134&amp;400&amp;"_"&amp;TOT_TWh_UE!$E134,RES_TWh_UE!$S$9:$S$1310)</f>
        <v>0</v>
      </c>
      <c r="T134" s="56"/>
      <c r="U134" s="96">
        <f>SUMIF(IND_TWh_UE!$A$9:$A$442,TOT_TWh_UE!$B134&amp;200&amp;"_"&amp;TOT_TWh_UE!$E134,IND_TWh_UE!$U$9:$U$442)+SUMIF(TER_TWh_UE!$A$9:$A$442,TOT_TWh_UE!$B134&amp;300&amp;"_"&amp;TOT_TWh_UE!$E134,TER_TWh_UE!$U$9:$U$442)+SUMIF(RES_TWh_UE!$A$9:$A$1310,TOT_TWh_UE!$B134&amp;400&amp;"_"&amp;TOT_TWh_UE!$E134,RES_TWh_UE!$U$9:$U$1310)</f>
        <v>0</v>
      </c>
      <c r="V134" s="56"/>
      <c r="W134" s="96">
        <f>SUMIF(IND_TWh_UE!$A$9:$A$442,TOT_TWh_UE!$B134&amp;200&amp;"_"&amp;TOT_TWh_UE!$E134,IND_TWh_UE!$W$9:$W$442)+SUMIF(TER_TWh_UE!$A$9:$A$442,TOT_TWh_UE!$B134&amp;300&amp;"_"&amp;TOT_TWh_UE!$E134,TER_TWh_UE!$W$9:$W$442)+SUMIF(RES_TWh_UE!$A$9:$A$1310,TOT_TWh_UE!$B134&amp;400&amp;"_"&amp;TOT_TWh_UE!$E134,RES_TWh_UE!$W$9:$W$1310)</f>
        <v>0</v>
      </c>
      <c r="X134" s="13"/>
      <c r="Y134" s="13"/>
      <c r="Z134" s="13"/>
      <c r="AA134" s="46"/>
      <c r="AB134" s="56"/>
      <c r="AC134" s="96">
        <f>SUMIF(IND_TWh_UE!$A$9:$A$442,TOT_TWh_UE!$B134&amp;200&amp;"_"&amp;TOT_TWh_UE!$E134,IND_TWh_UE!$AC$9:$AC$442)+SUMIF(TER_TWh_UE!$A$9:$A$442,TOT_TWh_UE!$B134&amp;300&amp;"_"&amp;TOT_TWh_UE!$E134,TER_TWh_UE!$AC$9:$AC$442)+SUMIF(RES_TWh_UE!$A$9:$A$1310,TOT_TWh_UE!$B134&amp;400&amp;"_"&amp;TOT_TWh_UE!$E134,RES_TWh_UE!$AC$9:$AC$1310)</f>
        <v>0</v>
      </c>
      <c r="AD134" s="60"/>
      <c r="AE134" s="96">
        <f>SUMIF(IND_TWh_UE!$A$9:$A$442,TOT_TWh_UE!$B134&amp;200&amp;"_"&amp;TOT_TWh_UE!$E134,IND_TWh_UE!$AE$9:$AE$442)+SUMIF(TER_TWh_UE!$A$9:$A$442,TOT_TWh_UE!$B134&amp;300&amp;"_"&amp;TOT_TWh_UE!$E134,TER_TWh_UE!$AE$9:$AE$442)+SUMIF(RES_TWh_UE!$A$9:$A$1310,TOT_TWh_UE!$B134&amp;400&amp;"_"&amp;TOT_TWh_UE!$E134,RES_TWh_UE!$AE$9:$AE$1310)</f>
        <v>0</v>
      </c>
      <c r="AF134" s="13"/>
      <c r="AG134" s="13"/>
      <c r="AH134" s="46"/>
      <c r="AI134" s="56"/>
      <c r="AJ134" s="96">
        <f>SUMIF(RES_TWh_UE!$A$9:$A$1310,TOT_TWh_UE!$B134&amp;400&amp;"_"&amp;TOT_TWh_UE!$E134,RES_TWh_UE!$AJ$9:$AJ$1310)</f>
        <v>0</v>
      </c>
      <c r="AK134" s="56"/>
      <c r="AL134" s="9" t="str">
        <f>VLOOKUP(F134,Definitions!$B$7:$E$39,4,FALSE)</f>
        <v>EU28</v>
      </c>
    </row>
    <row r="135" spans="1:38">
      <c r="A135" s="36" t="str">
        <f t="shared" si="10"/>
        <v>FR999_0</v>
      </c>
      <c r="B135" t="s">
        <v>49</v>
      </c>
      <c r="C135" t="s">
        <v>273</v>
      </c>
      <c r="D135">
        <v>999</v>
      </c>
      <c r="E135">
        <v>0</v>
      </c>
      <c r="F135" s="25" t="str">
        <f>VLOOKUP(B135,Definitions!$C$7:$D$43,2,FALSE)</f>
        <v>France</v>
      </c>
      <c r="G135" t="str">
        <f>VLOOKUP(C135,Definitions!$C$49:$D$57,2,FALSE)</f>
        <v>TOTAL</v>
      </c>
      <c r="H135" t="str">
        <f>VLOOKUP(D135,Definitions!$C$60:$D$104,2,FALSE)</f>
        <v>TOTAL</v>
      </c>
      <c r="J135" s="29" t="str">
        <f>VLOOKUP(E135,Definitions!$C$115:$D$131,2,FALSE)</f>
        <v>TOTAL</v>
      </c>
      <c r="K135" s="106"/>
      <c r="L135" s="105"/>
      <c r="M135" s="105">
        <f t="shared" si="11"/>
        <v>625.8820369050602</v>
      </c>
      <c r="N135" s="56"/>
      <c r="O135" s="105"/>
      <c r="P135" s="105">
        <f t="shared" si="12"/>
        <v>625.8820369050602</v>
      </c>
      <c r="Q135" s="105">
        <f t="shared" si="13"/>
        <v>519.94080691011663</v>
      </c>
      <c r="R135" s="103">
        <f t="shared" si="14"/>
        <v>105.94122999494363</v>
      </c>
      <c r="S135" s="96">
        <f>SUMIF(IND_TWh_UE!$A$9:$A$442,TOT_TWh_UE!$B135&amp;200&amp;"_"&amp;TOT_TWh_UE!$E135,IND_TWh_UE!$S$9:$S$442)+SUMIF(TER_TWh_UE!$A$9:$A$442,TOT_TWh_UE!$B135&amp;300&amp;"_"&amp;TOT_TWh_UE!$E135,TER_TWh_UE!$S$9:$S$442)+SUMIF(RES_TWh_UE!$A$9:$A$1310,TOT_TWh_UE!$B135&amp;400&amp;"_"&amp;TOT_TWh_UE!$E135,RES_TWh_UE!$S$9:$S$1310)</f>
        <v>348.04245793567907</v>
      </c>
      <c r="T135" s="56"/>
      <c r="U135" s="96">
        <f>SUMIF(IND_TWh_UE!$A$9:$A$442,TOT_TWh_UE!$B135&amp;200&amp;"_"&amp;TOT_TWh_UE!$E135,IND_TWh_UE!$U$9:$U$442)+SUMIF(TER_TWh_UE!$A$9:$A$442,TOT_TWh_UE!$B135&amp;300&amp;"_"&amp;TOT_TWh_UE!$E135,TER_TWh_UE!$U$9:$U$442)+SUMIF(RES_TWh_UE!$A$9:$A$1310,TOT_TWh_UE!$B135&amp;400&amp;"_"&amp;TOT_TWh_UE!$E135,RES_TWh_UE!$U$9:$U$1310)</f>
        <v>45.893480905627335</v>
      </c>
      <c r="V135" s="56"/>
      <c r="W135" s="96">
        <f>SUMIF(IND_TWh_UE!$A$9:$A$442,TOT_TWh_UE!$B135&amp;200&amp;"_"&amp;TOT_TWh_UE!$E135,IND_TWh_UE!$W$9:$W$442)+SUMIF(TER_TWh_UE!$A$9:$A$442,TOT_TWh_UE!$B135&amp;300&amp;"_"&amp;TOT_TWh_UE!$E135,TER_TWh_UE!$W$9:$W$442)+SUMIF(RES_TWh_UE!$A$9:$A$1310,TOT_TWh_UE!$B135&amp;400&amp;"_"&amp;TOT_TWh_UE!$E135,RES_TWh_UE!$W$9:$W$1310)</f>
        <v>126.00486806881027</v>
      </c>
      <c r="X135" s="13"/>
      <c r="Y135" s="13"/>
      <c r="Z135" s="13"/>
      <c r="AA135" s="46"/>
      <c r="AB135" s="56"/>
      <c r="AC135" s="96">
        <f>SUMIF(IND_TWh_UE!$A$9:$A$442,TOT_TWh_UE!$B135&amp;200&amp;"_"&amp;TOT_TWh_UE!$E135,IND_TWh_UE!$AC$9:$AC$442)+SUMIF(TER_TWh_UE!$A$9:$A$442,TOT_TWh_UE!$B135&amp;300&amp;"_"&amp;TOT_TWh_UE!$E135,TER_TWh_UE!$AC$9:$AC$442)+SUMIF(RES_TWh_UE!$A$9:$A$1310,TOT_TWh_UE!$B135&amp;400&amp;"_"&amp;TOT_TWh_UE!$E135,RES_TWh_UE!$AC$9:$AC$1310)</f>
        <v>42.033898450600077</v>
      </c>
      <c r="AD135" s="60"/>
      <c r="AE135" s="96">
        <f>SUMIF(IND_TWh_UE!$A$9:$A$442,TOT_TWh_UE!$B135&amp;200&amp;"_"&amp;TOT_TWh_UE!$E135,IND_TWh_UE!$AE$9:$AE$442)+SUMIF(TER_TWh_UE!$A$9:$A$442,TOT_TWh_UE!$B135&amp;300&amp;"_"&amp;TOT_TWh_UE!$E135,TER_TWh_UE!$AE$9:$AE$442)+SUMIF(RES_TWh_UE!$A$9:$A$1310,TOT_TWh_UE!$B135&amp;400&amp;"_"&amp;TOT_TWh_UE!$E135,RES_TWh_UE!$AE$9:$AE$1310)</f>
        <v>63.907331544343549</v>
      </c>
      <c r="AF135" s="13"/>
      <c r="AG135" s="13"/>
      <c r="AH135" s="46"/>
      <c r="AI135" s="56"/>
      <c r="AJ135" s="96">
        <f>SUMIF(RES_TWh_UE!$A$9:$A$1310,TOT_TWh_UE!$B135&amp;400&amp;"_"&amp;TOT_TWh_UE!$E135,RES_TWh_UE!$AJ$9:$AJ$1310)</f>
        <v>27.863206859470459</v>
      </c>
      <c r="AK135" s="56"/>
      <c r="AL135" s="9" t="str">
        <f>VLOOKUP(F135,Definitions!$B$7:$E$39,4,FALSE)</f>
        <v>EU28</v>
      </c>
    </row>
    <row r="136" spans="1:38">
      <c r="A136" s="36" t="str">
        <f t="shared" si="10"/>
        <v>FR999_1</v>
      </c>
      <c r="B136" t="s">
        <v>49</v>
      </c>
      <c r="C136" t="s">
        <v>273</v>
      </c>
      <c r="D136">
        <v>999</v>
      </c>
      <c r="E136">
        <v>1</v>
      </c>
      <c r="F136" s="25" t="str">
        <f>VLOOKUP(B136,Definitions!$C$7:$D$43,2,FALSE)</f>
        <v>France</v>
      </c>
      <c r="G136" t="str">
        <f>VLOOKUP(C136,Definitions!$C$49:$D$57,2,FALSE)</f>
        <v>TOTAL</v>
      </c>
      <c r="H136" t="str">
        <f>VLOOKUP(D136,Definitions!$C$60:$D$104,2,FALSE)</f>
        <v>TOTAL</v>
      </c>
      <c r="J136" s="29" t="str">
        <f>VLOOKUP(E136,Definitions!$C$115:$D$131,2,FALSE)</f>
        <v>Coal</v>
      </c>
      <c r="K136" s="106"/>
      <c r="L136" s="105"/>
      <c r="M136" s="105">
        <f t="shared" si="11"/>
        <v>29.346500038342754</v>
      </c>
      <c r="N136" s="56"/>
      <c r="O136" s="105"/>
      <c r="P136" s="105">
        <f t="shared" si="12"/>
        <v>29.346500038342754</v>
      </c>
      <c r="Q136" s="105">
        <f t="shared" si="13"/>
        <v>29.346500038342754</v>
      </c>
      <c r="R136" s="103">
        <f t="shared" si="14"/>
        <v>0</v>
      </c>
      <c r="S136" s="96">
        <f>SUMIF(IND_TWh_UE!$A$9:$A$442,TOT_TWh_UE!$B136&amp;200&amp;"_"&amp;TOT_TWh_UE!$E136,IND_TWh_UE!$S$9:$S$442)+SUMIF(TER_TWh_UE!$A$9:$A$442,TOT_TWh_UE!$B136&amp;300&amp;"_"&amp;TOT_TWh_UE!$E136,TER_TWh_UE!$S$9:$S$442)+SUMIF(RES_TWh_UE!$A$9:$A$1310,TOT_TWh_UE!$B136&amp;400&amp;"_"&amp;TOT_TWh_UE!$E136,RES_TWh_UE!$S$9:$S$1310)</f>
        <v>2.0872479449255228</v>
      </c>
      <c r="T136" s="56"/>
      <c r="U136" s="96">
        <f>SUMIF(IND_TWh_UE!$A$9:$A$442,TOT_TWh_UE!$B136&amp;200&amp;"_"&amp;TOT_TWh_UE!$E136,IND_TWh_UE!$U$9:$U$442)+SUMIF(TER_TWh_UE!$A$9:$A$442,TOT_TWh_UE!$B136&amp;300&amp;"_"&amp;TOT_TWh_UE!$E136,TER_TWh_UE!$U$9:$U$442)+SUMIF(RES_TWh_UE!$A$9:$A$1310,TOT_TWh_UE!$B136&amp;400&amp;"_"&amp;TOT_TWh_UE!$E136,RES_TWh_UE!$U$9:$U$1310)</f>
        <v>2.1026531394597462E-3</v>
      </c>
      <c r="V136" s="56"/>
      <c r="W136" s="96">
        <f>SUMIF(IND_TWh_UE!$A$9:$A$442,TOT_TWh_UE!$B136&amp;200&amp;"_"&amp;TOT_TWh_UE!$E136,IND_TWh_UE!$W$9:$W$442)+SUMIF(TER_TWh_UE!$A$9:$A$442,TOT_TWh_UE!$B136&amp;300&amp;"_"&amp;TOT_TWh_UE!$E136,TER_TWh_UE!$W$9:$W$442)+SUMIF(RES_TWh_UE!$A$9:$A$1310,TOT_TWh_UE!$B136&amp;400&amp;"_"&amp;TOT_TWh_UE!$E136,RES_TWh_UE!$W$9:$W$1310)</f>
        <v>27.257149440277772</v>
      </c>
      <c r="X136" s="13"/>
      <c r="Y136" s="13"/>
      <c r="Z136" s="13"/>
      <c r="AA136" s="46"/>
      <c r="AB136" s="56"/>
      <c r="AC136" s="96">
        <f>SUMIF(IND_TWh_UE!$A$9:$A$442,TOT_TWh_UE!$B136&amp;200&amp;"_"&amp;TOT_TWh_UE!$E136,IND_TWh_UE!$AC$9:$AC$442)+SUMIF(TER_TWh_UE!$A$9:$A$442,TOT_TWh_UE!$B136&amp;300&amp;"_"&amp;TOT_TWh_UE!$E136,TER_TWh_UE!$AC$9:$AC$442)+SUMIF(RES_TWh_UE!$A$9:$A$1310,TOT_TWh_UE!$B136&amp;400&amp;"_"&amp;TOT_TWh_UE!$E136,RES_TWh_UE!$AC$9:$AC$1310)</f>
        <v>0</v>
      </c>
      <c r="AD136" s="60"/>
      <c r="AE136" s="96">
        <f>SUMIF(IND_TWh_UE!$A$9:$A$442,TOT_TWh_UE!$B136&amp;200&amp;"_"&amp;TOT_TWh_UE!$E136,IND_TWh_UE!$AE$9:$AE$442)+SUMIF(TER_TWh_UE!$A$9:$A$442,TOT_TWh_UE!$B136&amp;300&amp;"_"&amp;TOT_TWh_UE!$E136,TER_TWh_UE!$AE$9:$AE$442)+SUMIF(RES_TWh_UE!$A$9:$A$1310,TOT_TWh_UE!$B136&amp;400&amp;"_"&amp;TOT_TWh_UE!$E136,RES_TWh_UE!$AE$9:$AE$1310)</f>
        <v>0</v>
      </c>
      <c r="AF136" s="13"/>
      <c r="AG136" s="13"/>
      <c r="AH136" s="46"/>
      <c r="AI136" s="56"/>
      <c r="AJ136" s="96">
        <f>SUMIF(RES_TWh_UE!$A$9:$A$1310,TOT_TWh_UE!$B136&amp;400&amp;"_"&amp;TOT_TWh_UE!$E136,RES_TWh_UE!$AJ$9:$AJ$1310)</f>
        <v>0</v>
      </c>
      <c r="AK136" s="56"/>
      <c r="AL136" s="9" t="str">
        <f>VLOOKUP(F136,Definitions!$B$7:$E$39,4,FALSE)</f>
        <v>EU28</v>
      </c>
    </row>
    <row r="137" spans="1:38">
      <c r="A137" s="36" t="str">
        <f t="shared" si="10"/>
        <v>FR999_2</v>
      </c>
      <c r="B137" t="s">
        <v>49</v>
      </c>
      <c r="C137" t="s">
        <v>273</v>
      </c>
      <c r="D137">
        <v>999</v>
      </c>
      <c r="E137">
        <v>2</v>
      </c>
      <c r="F137" s="25" t="str">
        <f>VLOOKUP(B137,Definitions!$C$7:$D$43,2,FALSE)</f>
        <v>France</v>
      </c>
      <c r="G137" t="str">
        <f>VLOOKUP(C137,Definitions!$C$49:$D$57,2,FALSE)</f>
        <v>TOTAL</v>
      </c>
      <c r="H137" t="str">
        <f>VLOOKUP(D137,Definitions!$C$60:$D$104,2,FALSE)</f>
        <v>TOTAL</v>
      </c>
      <c r="J137" s="29" t="str">
        <f>VLOOKUP(E137,Definitions!$C$115:$D$131,2,FALSE)</f>
        <v>Fuel oil</v>
      </c>
      <c r="K137" s="106"/>
      <c r="L137" s="105"/>
      <c r="M137" s="105">
        <f t="shared" si="11"/>
        <v>84.381061622219292</v>
      </c>
      <c r="N137" s="56"/>
      <c r="O137" s="105"/>
      <c r="P137" s="105">
        <f t="shared" si="12"/>
        <v>84.381061622219292</v>
      </c>
      <c r="Q137" s="105">
        <f t="shared" si="13"/>
        <v>84.381061622219292</v>
      </c>
      <c r="R137" s="103">
        <f t="shared" si="14"/>
        <v>0</v>
      </c>
      <c r="S137" s="96">
        <f>SUMIF(IND_TWh_UE!$A$9:$A$442,TOT_TWh_UE!$B137&amp;200&amp;"_"&amp;TOT_TWh_UE!$E137,IND_TWh_UE!$S$9:$S$442)+SUMIF(TER_TWh_UE!$A$9:$A$442,TOT_TWh_UE!$B137&amp;300&amp;"_"&amp;TOT_TWh_UE!$E137,TER_TWh_UE!$S$9:$S$442)+SUMIF(RES_TWh_UE!$A$9:$A$1310,TOT_TWh_UE!$B137&amp;400&amp;"_"&amp;TOT_TWh_UE!$E137,RES_TWh_UE!$S$9:$S$1310)</f>
        <v>67.494949442388162</v>
      </c>
      <c r="T137" s="56"/>
      <c r="U137" s="96">
        <f>SUMIF(IND_TWh_UE!$A$9:$A$442,TOT_TWh_UE!$B137&amp;200&amp;"_"&amp;TOT_TWh_UE!$E137,IND_TWh_UE!$U$9:$U$442)+SUMIF(TER_TWh_UE!$A$9:$A$442,TOT_TWh_UE!$B137&amp;300&amp;"_"&amp;TOT_TWh_UE!$E137,TER_TWh_UE!$U$9:$U$442)+SUMIF(RES_TWh_UE!$A$9:$A$1310,TOT_TWh_UE!$B137&amp;400&amp;"_"&amp;TOT_TWh_UE!$E137,RES_TWh_UE!$U$9:$U$1310)</f>
        <v>5.9730918756644655</v>
      </c>
      <c r="V137" s="56"/>
      <c r="W137" s="96">
        <f>SUMIF(IND_TWh_UE!$A$9:$A$442,TOT_TWh_UE!$B137&amp;200&amp;"_"&amp;TOT_TWh_UE!$E137,IND_TWh_UE!$W$9:$W$442)+SUMIF(TER_TWh_UE!$A$9:$A$442,TOT_TWh_UE!$B137&amp;300&amp;"_"&amp;TOT_TWh_UE!$E137,TER_TWh_UE!$W$9:$W$442)+SUMIF(RES_TWh_UE!$A$9:$A$1310,TOT_TWh_UE!$B137&amp;400&amp;"_"&amp;TOT_TWh_UE!$E137,RES_TWh_UE!$W$9:$W$1310)</f>
        <v>10.913020304166665</v>
      </c>
      <c r="X137" s="13"/>
      <c r="Y137" s="13"/>
      <c r="Z137" s="13"/>
      <c r="AA137" s="46"/>
      <c r="AB137" s="56"/>
      <c r="AC137" s="96">
        <f>SUMIF(IND_TWh_UE!$A$9:$A$442,TOT_TWh_UE!$B137&amp;200&amp;"_"&amp;TOT_TWh_UE!$E137,IND_TWh_UE!$AC$9:$AC$442)+SUMIF(TER_TWh_UE!$A$9:$A$442,TOT_TWh_UE!$B137&amp;300&amp;"_"&amp;TOT_TWh_UE!$E137,TER_TWh_UE!$AC$9:$AC$442)+SUMIF(RES_TWh_UE!$A$9:$A$1310,TOT_TWh_UE!$B137&amp;400&amp;"_"&amp;TOT_TWh_UE!$E137,RES_TWh_UE!$AC$9:$AC$1310)</f>
        <v>0</v>
      </c>
      <c r="AD137" s="60"/>
      <c r="AE137" s="96">
        <f>SUMIF(IND_TWh_UE!$A$9:$A$442,TOT_TWh_UE!$B137&amp;200&amp;"_"&amp;TOT_TWh_UE!$E137,IND_TWh_UE!$AE$9:$AE$442)+SUMIF(TER_TWh_UE!$A$9:$A$442,TOT_TWh_UE!$B137&amp;300&amp;"_"&amp;TOT_TWh_UE!$E137,TER_TWh_UE!$AE$9:$AE$442)+SUMIF(RES_TWh_UE!$A$9:$A$1310,TOT_TWh_UE!$B137&amp;400&amp;"_"&amp;TOT_TWh_UE!$E137,RES_TWh_UE!$AE$9:$AE$1310)</f>
        <v>0</v>
      </c>
      <c r="AF137" s="13"/>
      <c r="AG137" s="13"/>
      <c r="AH137" s="46"/>
      <c r="AI137" s="56"/>
      <c r="AJ137" s="96">
        <f>SUMIF(RES_TWh_UE!$A$9:$A$1310,TOT_TWh_UE!$B137&amp;400&amp;"_"&amp;TOT_TWh_UE!$E137,RES_TWh_UE!$AJ$9:$AJ$1310)</f>
        <v>1.8846247603494579</v>
      </c>
      <c r="AK137" s="56"/>
      <c r="AL137" s="9" t="str">
        <f>VLOOKUP(F137,Definitions!$B$7:$E$39,4,FALSE)</f>
        <v>EU28</v>
      </c>
    </row>
    <row r="138" spans="1:38">
      <c r="A138" s="36" t="str">
        <f t="shared" si="10"/>
        <v>FR999_3</v>
      </c>
      <c r="B138" t="s">
        <v>49</v>
      </c>
      <c r="C138" t="s">
        <v>273</v>
      </c>
      <c r="D138">
        <v>999</v>
      </c>
      <c r="E138">
        <v>3</v>
      </c>
      <c r="F138" s="25" t="str">
        <f>VLOOKUP(B138,Definitions!$C$7:$D$43,2,FALSE)</f>
        <v>France</v>
      </c>
      <c r="G138" t="str">
        <f>VLOOKUP(C138,Definitions!$C$49:$D$57,2,FALSE)</f>
        <v>TOTAL</v>
      </c>
      <c r="H138" t="str">
        <f>VLOOKUP(D138,Definitions!$C$60:$D$104,2,FALSE)</f>
        <v>TOTAL</v>
      </c>
      <c r="J138" s="29" t="str">
        <f>VLOOKUP(E138,Definitions!$C$115:$D$131,2,FALSE)</f>
        <v>Natural gas</v>
      </c>
      <c r="K138" s="106"/>
      <c r="L138" s="105"/>
      <c r="M138" s="105">
        <f t="shared" si="11"/>
        <v>236.54597449950086</v>
      </c>
      <c r="N138" s="56"/>
      <c r="O138" s="105"/>
      <c r="P138" s="105">
        <f t="shared" si="12"/>
        <v>236.54597449950086</v>
      </c>
      <c r="Q138" s="105">
        <f t="shared" si="13"/>
        <v>236.54597449950086</v>
      </c>
      <c r="R138" s="103">
        <f t="shared" si="14"/>
        <v>0</v>
      </c>
      <c r="S138" s="96">
        <f>SUMIF(IND_TWh_UE!$A$9:$A$442,TOT_TWh_UE!$B138&amp;200&amp;"_"&amp;TOT_TWh_UE!$E138,IND_TWh_UE!$S$9:$S$442)+SUMIF(TER_TWh_UE!$A$9:$A$442,TOT_TWh_UE!$B138&amp;300&amp;"_"&amp;TOT_TWh_UE!$E138,TER_TWh_UE!$S$9:$S$442)+SUMIF(RES_TWh_UE!$A$9:$A$1310,TOT_TWh_UE!$B138&amp;400&amp;"_"&amp;TOT_TWh_UE!$E138,RES_TWh_UE!$S$9:$S$1310)</f>
        <v>168.47183849866138</v>
      </c>
      <c r="T138" s="56"/>
      <c r="U138" s="96">
        <f>SUMIF(IND_TWh_UE!$A$9:$A$442,TOT_TWh_UE!$B138&amp;200&amp;"_"&amp;TOT_TWh_UE!$E138,IND_TWh_UE!$U$9:$U$442)+SUMIF(TER_TWh_UE!$A$9:$A$442,TOT_TWh_UE!$B138&amp;300&amp;"_"&amp;TOT_TWh_UE!$E138,TER_TWh_UE!$U$9:$U$442)+SUMIF(RES_TWh_UE!$A$9:$A$1310,TOT_TWh_UE!$B138&amp;400&amp;"_"&amp;TOT_TWh_UE!$E138,RES_TWh_UE!$U$9:$U$1310)</f>
        <v>18.327824623895083</v>
      </c>
      <c r="V138" s="56"/>
      <c r="W138" s="96">
        <f>SUMIF(IND_TWh_UE!$A$9:$A$442,TOT_TWh_UE!$B138&amp;200&amp;"_"&amp;TOT_TWh_UE!$E138,IND_TWh_UE!$W$9:$W$442)+SUMIF(TER_TWh_UE!$A$9:$A$442,TOT_TWh_UE!$B138&amp;300&amp;"_"&amp;TOT_TWh_UE!$E138,TER_TWh_UE!$W$9:$W$442)+SUMIF(RES_TWh_UE!$A$9:$A$1310,TOT_TWh_UE!$B138&amp;400&amp;"_"&amp;TOT_TWh_UE!$E138,RES_TWh_UE!$W$9:$W$1310)</f>
        <v>49.746311376944405</v>
      </c>
      <c r="X138" s="13"/>
      <c r="Y138" s="13"/>
      <c r="Z138" s="13"/>
      <c r="AA138" s="46"/>
      <c r="AB138" s="56"/>
      <c r="AC138" s="96">
        <f>SUMIF(IND_TWh_UE!$A$9:$A$442,TOT_TWh_UE!$B138&amp;200&amp;"_"&amp;TOT_TWh_UE!$E138,IND_TWh_UE!$AC$9:$AC$442)+SUMIF(TER_TWh_UE!$A$9:$A$442,TOT_TWh_UE!$B138&amp;300&amp;"_"&amp;TOT_TWh_UE!$E138,TER_TWh_UE!$AC$9:$AC$442)+SUMIF(RES_TWh_UE!$A$9:$A$1310,TOT_TWh_UE!$B138&amp;400&amp;"_"&amp;TOT_TWh_UE!$E138,RES_TWh_UE!$AC$9:$AC$1310)</f>
        <v>0</v>
      </c>
      <c r="AD138" s="60"/>
      <c r="AE138" s="96">
        <f>SUMIF(IND_TWh_UE!$A$9:$A$442,TOT_TWh_UE!$B138&amp;200&amp;"_"&amp;TOT_TWh_UE!$E138,IND_TWh_UE!$AE$9:$AE$442)+SUMIF(TER_TWh_UE!$A$9:$A$442,TOT_TWh_UE!$B138&amp;300&amp;"_"&amp;TOT_TWh_UE!$E138,TER_TWh_UE!$AE$9:$AE$442)+SUMIF(RES_TWh_UE!$A$9:$A$1310,TOT_TWh_UE!$B138&amp;400&amp;"_"&amp;TOT_TWh_UE!$E138,RES_TWh_UE!$AE$9:$AE$1310)</f>
        <v>0</v>
      </c>
      <c r="AF138" s="13"/>
      <c r="AG138" s="13"/>
      <c r="AH138" s="46"/>
      <c r="AI138" s="56"/>
      <c r="AJ138" s="96">
        <f>SUMIF(RES_TWh_UE!$A$9:$A$1310,TOT_TWh_UE!$B138&amp;400&amp;"_"&amp;TOT_TWh_UE!$E138,RES_TWh_UE!$AJ$9:$AJ$1310)</f>
        <v>4.1065810972516106</v>
      </c>
      <c r="AK138" s="56"/>
      <c r="AL138" s="9" t="str">
        <f>VLOOKUP(F138,Definitions!$B$7:$E$39,4,FALSE)</f>
        <v>EU28</v>
      </c>
    </row>
    <row r="139" spans="1:38">
      <c r="A139" s="36" t="str">
        <f t="shared" si="10"/>
        <v>FR999_4</v>
      </c>
      <c r="B139" t="s">
        <v>49</v>
      </c>
      <c r="C139" t="s">
        <v>273</v>
      </c>
      <c r="D139">
        <v>999</v>
      </c>
      <c r="E139">
        <v>4</v>
      </c>
      <c r="F139" s="25" t="str">
        <f>VLOOKUP(B139,Definitions!$C$7:$D$43,2,FALSE)</f>
        <v>France</v>
      </c>
      <c r="G139" t="str">
        <f>VLOOKUP(C139,Definitions!$C$49:$D$57,2,FALSE)</f>
        <v>TOTAL</v>
      </c>
      <c r="H139" t="str">
        <f>VLOOKUP(D139,Definitions!$C$60:$D$104,2,FALSE)</f>
        <v>TOTAL</v>
      </c>
      <c r="J139" s="29" t="str">
        <f>VLOOKUP(E139,Definitions!$C$115:$D$131,2,FALSE)</f>
        <v>Other fossil fuels</v>
      </c>
      <c r="K139" s="106"/>
      <c r="L139" s="105"/>
      <c r="M139" s="105">
        <f t="shared" si="11"/>
        <v>15.176529226388887</v>
      </c>
      <c r="N139" s="56"/>
      <c r="O139" s="105"/>
      <c r="P139" s="105">
        <f t="shared" si="12"/>
        <v>15.176529226388887</v>
      </c>
      <c r="Q139" s="105">
        <f t="shared" si="13"/>
        <v>15.176529226388887</v>
      </c>
      <c r="R139" s="103">
        <f t="shared" si="14"/>
        <v>0</v>
      </c>
      <c r="S139" s="96">
        <f>SUMIF(IND_TWh_UE!$A$9:$A$442,TOT_TWh_UE!$B139&amp;200&amp;"_"&amp;TOT_TWh_UE!$E139,IND_TWh_UE!$S$9:$S$442)+SUMIF(TER_TWh_UE!$A$9:$A$442,TOT_TWh_UE!$B139&amp;300&amp;"_"&amp;TOT_TWh_UE!$E139,TER_TWh_UE!$S$9:$S$442)+SUMIF(RES_TWh_UE!$A$9:$A$1310,TOT_TWh_UE!$B139&amp;400&amp;"_"&amp;TOT_TWh_UE!$E139,RES_TWh_UE!$S$9:$S$1310)</f>
        <v>0</v>
      </c>
      <c r="T139" s="56"/>
      <c r="U139" s="96">
        <f>SUMIF(IND_TWh_UE!$A$9:$A$442,TOT_TWh_UE!$B139&amp;200&amp;"_"&amp;TOT_TWh_UE!$E139,IND_TWh_UE!$U$9:$U$442)+SUMIF(TER_TWh_UE!$A$9:$A$442,TOT_TWh_UE!$B139&amp;300&amp;"_"&amp;TOT_TWh_UE!$E139,TER_TWh_UE!$U$9:$U$442)+SUMIF(RES_TWh_UE!$A$9:$A$1310,TOT_TWh_UE!$B139&amp;400&amp;"_"&amp;TOT_TWh_UE!$E139,RES_TWh_UE!$U$9:$U$1310)</f>
        <v>0</v>
      </c>
      <c r="V139" s="56"/>
      <c r="W139" s="96">
        <f>SUMIF(IND_TWh_UE!$A$9:$A$442,TOT_TWh_UE!$B139&amp;200&amp;"_"&amp;TOT_TWh_UE!$E139,IND_TWh_UE!$W$9:$W$442)+SUMIF(TER_TWh_UE!$A$9:$A$442,TOT_TWh_UE!$B139&amp;300&amp;"_"&amp;TOT_TWh_UE!$E139,TER_TWh_UE!$W$9:$W$442)+SUMIF(RES_TWh_UE!$A$9:$A$1310,TOT_TWh_UE!$B139&amp;400&amp;"_"&amp;TOT_TWh_UE!$E139,RES_TWh_UE!$W$9:$W$1310)</f>
        <v>15.176529226388887</v>
      </c>
      <c r="X139" s="13"/>
      <c r="Y139" s="13"/>
      <c r="Z139" s="13"/>
      <c r="AA139" s="46"/>
      <c r="AB139" s="56"/>
      <c r="AC139" s="96">
        <f>SUMIF(IND_TWh_UE!$A$9:$A$442,TOT_TWh_UE!$B139&amp;200&amp;"_"&amp;TOT_TWh_UE!$E139,IND_TWh_UE!$AC$9:$AC$442)+SUMIF(TER_TWh_UE!$A$9:$A$442,TOT_TWh_UE!$B139&amp;300&amp;"_"&amp;TOT_TWh_UE!$E139,TER_TWh_UE!$AC$9:$AC$442)+SUMIF(RES_TWh_UE!$A$9:$A$1310,TOT_TWh_UE!$B139&amp;400&amp;"_"&amp;TOT_TWh_UE!$E139,RES_TWh_UE!$AC$9:$AC$1310)</f>
        <v>0</v>
      </c>
      <c r="AD139" s="60"/>
      <c r="AE139" s="96">
        <f>SUMIF(IND_TWh_UE!$A$9:$A$442,TOT_TWh_UE!$B139&amp;200&amp;"_"&amp;TOT_TWh_UE!$E139,IND_TWh_UE!$AE$9:$AE$442)+SUMIF(TER_TWh_UE!$A$9:$A$442,TOT_TWh_UE!$B139&amp;300&amp;"_"&amp;TOT_TWh_UE!$E139,TER_TWh_UE!$AE$9:$AE$442)+SUMIF(RES_TWh_UE!$A$9:$A$1310,TOT_TWh_UE!$B139&amp;400&amp;"_"&amp;TOT_TWh_UE!$E139,RES_TWh_UE!$AE$9:$AE$1310)</f>
        <v>0</v>
      </c>
      <c r="AF139" s="13"/>
      <c r="AG139" s="13"/>
      <c r="AH139" s="46"/>
      <c r="AI139" s="56"/>
      <c r="AJ139" s="96">
        <f>SUMIF(RES_TWh_UE!$A$9:$A$1310,TOT_TWh_UE!$B139&amp;400&amp;"_"&amp;TOT_TWh_UE!$E139,RES_TWh_UE!$AJ$9:$AJ$1310)</f>
        <v>0</v>
      </c>
      <c r="AK139" s="56"/>
      <c r="AL139" s="9" t="str">
        <f>VLOOKUP(F139,Definitions!$B$7:$E$39,4,FALSE)</f>
        <v>EU28</v>
      </c>
    </row>
    <row r="140" spans="1:38">
      <c r="A140" s="36" t="str">
        <f t="shared" si="10"/>
        <v>FR999_6</v>
      </c>
      <c r="B140" t="s">
        <v>49</v>
      </c>
      <c r="C140" t="s">
        <v>273</v>
      </c>
      <c r="D140">
        <v>999</v>
      </c>
      <c r="E140">
        <v>6</v>
      </c>
      <c r="F140" s="25" t="str">
        <f>VLOOKUP(B140,Definitions!$C$7:$D$43,2,FALSE)</f>
        <v>France</v>
      </c>
      <c r="G140" t="str">
        <f>VLOOKUP(C140,Definitions!$C$49:$D$57,2,FALSE)</f>
        <v>TOTAL</v>
      </c>
      <c r="H140" t="str">
        <f>VLOOKUP(D140,Definitions!$C$60:$D$104,2,FALSE)</f>
        <v>TOTAL</v>
      </c>
      <c r="J140" s="29" t="str">
        <f>VLOOKUP(E140,Definitions!$C$115:$D$131,2,FALSE)</f>
        <v>Electricity</v>
      </c>
      <c r="K140" s="106"/>
      <c r="L140" s="105"/>
      <c r="M140" s="105">
        <f t="shared" si="11"/>
        <v>177.43694831361563</v>
      </c>
      <c r="N140" s="56"/>
      <c r="O140" s="105"/>
      <c r="P140" s="105">
        <f t="shared" si="12"/>
        <v>177.43694831361563</v>
      </c>
      <c r="Q140" s="105">
        <f t="shared" si="13"/>
        <v>71.495718318672019</v>
      </c>
      <c r="R140" s="103">
        <f t="shared" si="14"/>
        <v>105.94122999494363</v>
      </c>
      <c r="S140" s="96">
        <f>SUMIF(IND_TWh_UE!$A$9:$A$442,TOT_TWh_UE!$B140&amp;200&amp;"_"&amp;TOT_TWh_UE!$E140,IND_TWh_UE!$S$9:$S$442)+SUMIF(TER_TWh_UE!$A$9:$A$442,TOT_TWh_UE!$B140&amp;300&amp;"_"&amp;TOT_TWh_UE!$E140,TER_TWh_UE!$S$9:$S$442)+SUMIF(RES_TWh_UE!$A$9:$A$1310,TOT_TWh_UE!$B140&amp;400&amp;"_"&amp;TOT_TWh_UE!$E140,RES_TWh_UE!$S$9:$S$1310)</f>
        <v>45.051106551602757</v>
      </c>
      <c r="T140" s="56"/>
      <c r="U140" s="96">
        <f>SUMIF(IND_TWh_UE!$A$9:$A$442,TOT_TWh_UE!$B140&amp;200&amp;"_"&amp;TOT_TWh_UE!$E140,IND_TWh_UE!$U$9:$U$442)+SUMIF(TER_TWh_UE!$A$9:$A$442,TOT_TWh_UE!$B140&amp;300&amp;"_"&amp;TOT_TWh_UE!$E140,TER_TWh_UE!$U$9:$U$442)+SUMIF(RES_TWh_UE!$A$9:$A$1310,TOT_TWh_UE!$B140&amp;400&amp;"_"&amp;TOT_TWh_UE!$E140,RES_TWh_UE!$U$9:$U$1310)</f>
        <v>14.574002823536702</v>
      </c>
      <c r="V140" s="56"/>
      <c r="W140" s="96">
        <f>SUMIF(IND_TWh_UE!$A$9:$A$442,TOT_TWh_UE!$B140&amp;200&amp;"_"&amp;TOT_TWh_UE!$E140,IND_TWh_UE!$W$9:$W$442)+SUMIF(TER_TWh_UE!$A$9:$A$442,TOT_TWh_UE!$B140&amp;300&amp;"_"&amp;TOT_TWh_UE!$E140,TER_TWh_UE!$W$9:$W$442)+SUMIF(RES_TWh_UE!$A$9:$A$1310,TOT_TWh_UE!$B140&amp;400&amp;"_"&amp;TOT_TWh_UE!$E140,RES_TWh_UE!$W$9:$W$1310)</f>
        <v>11.870608943532561</v>
      </c>
      <c r="X140" s="13"/>
      <c r="Y140" s="13"/>
      <c r="Z140" s="13"/>
      <c r="AA140" s="46"/>
      <c r="AB140" s="56"/>
      <c r="AC140" s="96">
        <f>SUMIF(IND_TWh_UE!$A$9:$A$442,TOT_TWh_UE!$B140&amp;200&amp;"_"&amp;TOT_TWh_UE!$E140,IND_TWh_UE!$AC$9:$AC$442)+SUMIF(TER_TWh_UE!$A$9:$A$442,TOT_TWh_UE!$B140&amp;300&amp;"_"&amp;TOT_TWh_UE!$E140,TER_TWh_UE!$AC$9:$AC$442)+SUMIF(RES_TWh_UE!$A$9:$A$1310,TOT_TWh_UE!$B140&amp;400&amp;"_"&amp;TOT_TWh_UE!$E140,RES_TWh_UE!$AC$9:$AC$1310)</f>
        <v>42.033898450600077</v>
      </c>
      <c r="AD140" s="60"/>
      <c r="AE140" s="96">
        <f>SUMIF(IND_TWh_UE!$A$9:$A$442,TOT_TWh_UE!$B140&amp;200&amp;"_"&amp;TOT_TWh_UE!$E140,IND_TWh_UE!$AE$9:$AE$442)+SUMIF(TER_TWh_UE!$A$9:$A$442,TOT_TWh_UE!$B140&amp;300&amp;"_"&amp;TOT_TWh_UE!$E140,TER_TWh_UE!$AE$9:$AE$442)+SUMIF(RES_TWh_UE!$A$9:$A$1310,TOT_TWh_UE!$B140&amp;400&amp;"_"&amp;TOT_TWh_UE!$E140,RES_TWh_UE!$AE$9:$AE$1310)</f>
        <v>63.907331544343549</v>
      </c>
      <c r="AF140" s="13"/>
      <c r="AG140" s="13"/>
      <c r="AH140" s="46"/>
      <c r="AI140" s="56"/>
      <c r="AJ140" s="96">
        <f>SUMIF(RES_TWh_UE!$A$9:$A$1310,TOT_TWh_UE!$B140&amp;400&amp;"_"&amp;TOT_TWh_UE!$E140,RES_TWh_UE!$AJ$9:$AJ$1310)</f>
        <v>7.7963730910072293</v>
      </c>
      <c r="AK140" s="56"/>
      <c r="AL140" s="9" t="str">
        <f>VLOOKUP(F140,Definitions!$B$7:$E$39,4,FALSE)</f>
        <v>EU28</v>
      </c>
    </row>
    <row r="141" spans="1:38">
      <c r="A141" s="36" t="str">
        <f t="shared" si="10"/>
        <v>FR999_7</v>
      </c>
      <c r="B141" t="s">
        <v>49</v>
      </c>
      <c r="C141" t="s">
        <v>273</v>
      </c>
      <c r="D141">
        <v>999</v>
      </c>
      <c r="E141">
        <v>7</v>
      </c>
      <c r="F141" s="25" t="str">
        <f>VLOOKUP(B141,Definitions!$C$7:$D$43,2,FALSE)</f>
        <v>France</v>
      </c>
      <c r="G141" t="str">
        <f>VLOOKUP(C141,Definitions!$C$49:$D$57,2,FALSE)</f>
        <v>TOTAL</v>
      </c>
      <c r="H141" t="str">
        <f>VLOOKUP(D141,Definitions!$C$60:$D$104,2,FALSE)</f>
        <v>TOTAL</v>
      </c>
      <c r="J141" s="29" t="str">
        <f>VLOOKUP(E141,Definitions!$C$115:$D$131,2,FALSE)</f>
        <v>District heating</v>
      </c>
      <c r="K141" s="106"/>
      <c r="L141" s="105"/>
      <c r="M141" s="105">
        <f t="shared" si="11"/>
        <v>11.667523466066953</v>
      </c>
      <c r="N141" s="56"/>
      <c r="O141" s="105"/>
      <c r="P141" s="105">
        <f t="shared" si="12"/>
        <v>11.667523466066953</v>
      </c>
      <c r="Q141" s="105">
        <f t="shared" si="13"/>
        <v>11.667523466066953</v>
      </c>
      <c r="R141" s="103">
        <f t="shared" si="14"/>
        <v>0</v>
      </c>
      <c r="S141" s="96">
        <f>SUMIF(IND_TWh_UE!$A$9:$A$442,TOT_TWh_UE!$B141&amp;200&amp;"_"&amp;TOT_TWh_UE!$E141,IND_TWh_UE!$S$9:$S$442)+SUMIF(TER_TWh_UE!$A$9:$A$442,TOT_TWh_UE!$B141&amp;300&amp;"_"&amp;TOT_TWh_UE!$E141,TER_TWh_UE!$S$9:$S$442)+SUMIF(RES_TWh_UE!$A$9:$A$1310,TOT_TWh_UE!$B141&amp;400&amp;"_"&amp;TOT_TWh_UE!$E141,RES_TWh_UE!$S$9:$S$1310)</f>
        <v>9.6486687270834448</v>
      </c>
      <c r="T141" s="56"/>
      <c r="U141" s="96">
        <f>SUMIF(IND_TWh_UE!$A$9:$A$442,TOT_TWh_UE!$B141&amp;200&amp;"_"&amp;TOT_TWh_UE!$E141,IND_TWh_UE!$U$9:$U$442)+SUMIF(TER_TWh_UE!$A$9:$A$442,TOT_TWh_UE!$B141&amp;300&amp;"_"&amp;TOT_TWh_UE!$E141,TER_TWh_UE!$U$9:$U$442)+SUMIF(RES_TWh_UE!$A$9:$A$1310,TOT_TWh_UE!$B141&amp;400&amp;"_"&amp;TOT_TWh_UE!$E141,RES_TWh_UE!$U$9:$U$1310)</f>
        <v>1.1078990028723967</v>
      </c>
      <c r="V141" s="56"/>
      <c r="W141" s="96">
        <f>SUMIF(IND_TWh_UE!$A$9:$A$442,TOT_TWh_UE!$B141&amp;200&amp;"_"&amp;TOT_TWh_UE!$E141,IND_TWh_UE!$W$9:$W$442)+SUMIF(TER_TWh_UE!$A$9:$A$442,TOT_TWh_UE!$B141&amp;300&amp;"_"&amp;TOT_TWh_UE!$E141,TER_TWh_UE!$W$9:$W$442)+SUMIF(RES_TWh_UE!$A$9:$A$1310,TOT_TWh_UE!$B141&amp;400&amp;"_"&amp;TOT_TWh_UE!$E141,RES_TWh_UE!$W$9:$W$1310)</f>
        <v>0.91095573611111202</v>
      </c>
      <c r="X141" s="13"/>
      <c r="Y141" s="13"/>
      <c r="Z141" s="13"/>
      <c r="AA141" s="46"/>
      <c r="AB141" s="56"/>
      <c r="AC141" s="96">
        <f>SUMIF(IND_TWh_UE!$A$9:$A$442,TOT_TWh_UE!$B141&amp;200&amp;"_"&amp;TOT_TWh_UE!$E141,IND_TWh_UE!$AC$9:$AC$442)+SUMIF(TER_TWh_UE!$A$9:$A$442,TOT_TWh_UE!$B141&amp;300&amp;"_"&amp;TOT_TWh_UE!$E141,TER_TWh_UE!$AC$9:$AC$442)+SUMIF(RES_TWh_UE!$A$9:$A$1310,TOT_TWh_UE!$B141&amp;400&amp;"_"&amp;TOT_TWh_UE!$E141,RES_TWh_UE!$AC$9:$AC$1310)</f>
        <v>0</v>
      </c>
      <c r="AD141" s="60"/>
      <c r="AE141" s="96">
        <f>SUMIF(IND_TWh_UE!$A$9:$A$442,TOT_TWh_UE!$B141&amp;200&amp;"_"&amp;TOT_TWh_UE!$E141,IND_TWh_UE!$AE$9:$AE$442)+SUMIF(TER_TWh_UE!$A$9:$A$442,TOT_TWh_UE!$B141&amp;300&amp;"_"&amp;TOT_TWh_UE!$E141,TER_TWh_UE!$AE$9:$AE$442)+SUMIF(RES_TWh_UE!$A$9:$A$1310,TOT_TWh_UE!$B141&amp;400&amp;"_"&amp;TOT_TWh_UE!$E141,RES_TWh_UE!$AE$9:$AE$1310)</f>
        <v>0</v>
      </c>
      <c r="AF141" s="13"/>
      <c r="AG141" s="13"/>
      <c r="AH141" s="46"/>
      <c r="AI141" s="56"/>
      <c r="AJ141" s="96">
        <f>SUMIF(RES_TWh_UE!$A$9:$A$1310,TOT_TWh_UE!$B141&amp;400&amp;"_"&amp;TOT_TWh_UE!$E141,RES_TWh_UE!$AJ$9:$AJ$1310)</f>
        <v>0</v>
      </c>
      <c r="AK141" s="56"/>
      <c r="AL141" s="9" t="str">
        <f>VLOOKUP(F141,Definitions!$B$7:$E$39,4,FALSE)</f>
        <v>EU28</v>
      </c>
    </row>
    <row r="142" spans="1:38">
      <c r="A142" s="36" t="str">
        <f t="shared" si="10"/>
        <v>FR999_8</v>
      </c>
      <c r="B142" t="s">
        <v>49</v>
      </c>
      <c r="C142" t="s">
        <v>273</v>
      </c>
      <c r="D142">
        <v>999</v>
      </c>
      <c r="E142">
        <v>8</v>
      </c>
      <c r="F142" s="25" t="str">
        <f>VLOOKUP(B142,Definitions!$C$7:$D$43,2,FALSE)</f>
        <v>France</v>
      </c>
      <c r="G142" t="str">
        <f>VLOOKUP(C142,Definitions!$C$49:$D$57,2,FALSE)</f>
        <v>TOTAL</v>
      </c>
      <c r="H142" t="str">
        <f>VLOOKUP(D142,Definitions!$C$60:$D$104,2,FALSE)</f>
        <v>TOTAL</v>
      </c>
      <c r="J142" s="29" t="str">
        <f>VLOOKUP(E142,Definitions!$C$115:$D$131,2,FALSE)</f>
        <v>Waste non-RES</v>
      </c>
      <c r="K142" s="106"/>
      <c r="L142" s="105"/>
      <c r="M142" s="105">
        <f t="shared" si="11"/>
        <v>9.009783333333327E-4</v>
      </c>
      <c r="N142" s="56"/>
      <c r="O142" s="105"/>
      <c r="P142" s="105">
        <f t="shared" si="12"/>
        <v>9.009783333333327E-4</v>
      </c>
      <c r="Q142" s="105">
        <f t="shared" si="13"/>
        <v>9.009783333333327E-4</v>
      </c>
      <c r="R142" s="103">
        <f t="shared" si="14"/>
        <v>0</v>
      </c>
      <c r="S142" s="96">
        <f>SUMIF(IND_TWh_UE!$A$9:$A$442,TOT_TWh_UE!$B142&amp;200&amp;"_"&amp;TOT_TWh_UE!$E142,IND_TWh_UE!$S$9:$S$442)+SUMIF(TER_TWh_UE!$A$9:$A$442,TOT_TWh_UE!$B142&amp;300&amp;"_"&amp;TOT_TWh_UE!$E142,TER_TWh_UE!$S$9:$S$442)+SUMIF(RES_TWh_UE!$A$9:$A$1310,TOT_TWh_UE!$B142&amp;400&amp;"_"&amp;TOT_TWh_UE!$E142,RES_TWh_UE!$S$9:$S$1310)</f>
        <v>0</v>
      </c>
      <c r="T142" s="56"/>
      <c r="U142" s="96">
        <f>SUMIF(IND_TWh_UE!$A$9:$A$442,TOT_TWh_UE!$B142&amp;200&amp;"_"&amp;TOT_TWh_UE!$E142,IND_TWh_UE!$U$9:$U$442)+SUMIF(TER_TWh_UE!$A$9:$A$442,TOT_TWh_UE!$B142&amp;300&amp;"_"&amp;TOT_TWh_UE!$E142,TER_TWh_UE!$U$9:$U$442)+SUMIF(RES_TWh_UE!$A$9:$A$1310,TOT_TWh_UE!$B142&amp;400&amp;"_"&amp;TOT_TWh_UE!$E142,RES_TWh_UE!$U$9:$U$1310)</f>
        <v>0</v>
      </c>
      <c r="V142" s="56"/>
      <c r="W142" s="96">
        <f>SUMIF(IND_TWh_UE!$A$9:$A$442,TOT_TWh_UE!$B142&amp;200&amp;"_"&amp;TOT_TWh_UE!$E142,IND_TWh_UE!$W$9:$W$442)+SUMIF(TER_TWh_UE!$A$9:$A$442,TOT_TWh_UE!$B142&amp;300&amp;"_"&amp;TOT_TWh_UE!$E142,TER_TWh_UE!$W$9:$W$442)+SUMIF(RES_TWh_UE!$A$9:$A$1310,TOT_TWh_UE!$B142&amp;400&amp;"_"&amp;TOT_TWh_UE!$E142,RES_TWh_UE!$W$9:$W$1310)</f>
        <v>9.009783333333327E-4</v>
      </c>
      <c r="X142" s="13"/>
      <c r="Y142" s="13"/>
      <c r="Z142" s="13"/>
      <c r="AA142" s="46"/>
      <c r="AB142" s="56"/>
      <c r="AC142" s="96">
        <f>SUMIF(IND_TWh_UE!$A$9:$A$442,TOT_TWh_UE!$B142&amp;200&amp;"_"&amp;TOT_TWh_UE!$E142,IND_TWh_UE!$AC$9:$AC$442)+SUMIF(TER_TWh_UE!$A$9:$A$442,TOT_TWh_UE!$B142&amp;300&amp;"_"&amp;TOT_TWh_UE!$E142,TER_TWh_UE!$AC$9:$AC$442)+SUMIF(RES_TWh_UE!$A$9:$A$1310,TOT_TWh_UE!$B142&amp;400&amp;"_"&amp;TOT_TWh_UE!$E142,RES_TWh_UE!$AC$9:$AC$1310)</f>
        <v>0</v>
      </c>
      <c r="AD142" s="60"/>
      <c r="AE142" s="96">
        <f>SUMIF(IND_TWh_UE!$A$9:$A$442,TOT_TWh_UE!$B142&amp;200&amp;"_"&amp;TOT_TWh_UE!$E142,IND_TWh_UE!$AE$9:$AE$442)+SUMIF(TER_TWh_UE!$A$9:$A$442,TOT_TWh_UE!$B142&amp;300&amp;"_"&amp;TOT_TWh_UE!$E142,TER_TWh_UE!$AE$9:$AE$442)+SUMIF(RES_TWh_UE!$A$9:$A$1310,TOT_TWh_UE!$B142&amp;400&amp;"_"&amp;TOT_TWh_UE!$E142,RES_TWh_UE!$AE$9:$AE$1310)</f>
        <v>0</v>
      </c>
      <c r="AF142" s="13"/>
      <c r="AG142" s="13"/>
      <c r="AH142" s="46"/>
      <c r="AI142" s="56"/>
      <c r="AJ142" s="96">
        <f>SUMIF(RES_TWh_UE!$A$9:$A$1310,TOT_TWh_UE!$B142&amp;400&amp;"_"&amp;TOT_TWh_UE!$E142,RES_TWh_UE!$AJ$9:$AJ$1310)</f>
        <v>0</v>
      </c>
      <c r="AK142" s="56"/>
      <c r="AL142" s="9" t="str">
        <f>VLOOKUP(F142,Definitions!$B$7:$E$39,4,FALSE)</f>
        <v>EU28</v>
      </c>
    </row>
    <row r="143" spans="1:38">
      <c r="A143" s="36" t="str">
        <f t="shared" si="10"/>
        <v>FR999_9</v>
      </c>
      <c r="B143" t="s">
        <v>49</v>
      </c>
      <c r="C143" t="s">
        <v>273</v>
      </c>
      <c r="D143">
        <v>999</v>
      </c>
      <c r="E143">
        <v>9</v>
      </c>
      <c r="F143" s="25" t="str">
        <f>VLOOKUP(B143,Definitions!$C$7:$D$43,2,FALSE)</f>
        <v>France</v>
      </c>
      <c r="G143" t="str">
        <f>VLOOKUP(C143,Definitions!$C$49:$D$57,2,FALSE)</f>
        <v>TOTAL</v>
      </c>
      <c r="H143" t="str">
        <f>VLOOKUP(D143,Definitions!$C$60:$D$104,2,FALSE)</f>
        <v>TOTAL</v>
      </c>
      <c r="J143" s="29" t="str">
        <f>VLOOKUP(E143,Definitions!$C$115:$D$131,2,FALSE)</f>
        <v>Waste RES</v>
      </c>
      <c r="K143" s="106"/>
      <c r="L143" s="105"/>
      <c r="M143" s="105">
        <f t="shared" si="11"/>
        <v>9.009783333333327E-4</v>
      </c>
      <c r="N143" s="56"/>
      <c r="O143" s="105"/>
      <c r="P143" s="105">
        <f t="shared" si="12"/>
        <v>9.009783333333327E-4</v>
      </c>
      <c r="Q143" s="105">
        <f t="shared" si="13"/>
        <v>9.009783333333327E-4</v>
      </c>
      <c r="R143" s="103">
        <f t="shared" si="14"/>
        <v>0</v>
      </c>
      <c r="S143" s="96">
        <f>SUMIF(IND_TWh_UE!$A$9:$A$442,TOT_TWh_UE!$B143&amp;200&amp;"_"&amp;TOT_TWh_UE!$E143,IND_TWh_UE!$S$9:$S$442)+SUMIF(TER_TWh_UE!$A$9:$A$442,TOT_TWh_UE!$B143&amp;300&amp;"_"&amp;TOT_TWh_UE!$E143,TER_TWh_UE!$S$9:$S$442)+SUMIF(RES_TWh_UE!$A$9:$A$1310,TOT_TWh_UE!$B143&amp;400&amp;"_"&amp;TOT_TWh_UE!$E143,RES_TWh_UE!$S$9:$S$1310)</f>
        <v>0</v>
      </c>
      <c r="T143" s="56"/>
      <c r="U143" s="96">
        <f>SUMIF(IND_TWh_UE!$A$9:$A$442,TOT_TWh_UE!$B143&amp;200&amp;"_"&amp;TOT_TWh_UE!$E143,IND_TWh_UE!$U$9:$U$442)+SUMIF(TER_TWh_UE!$A$9:$A$442,TOT_TWh_UE!$B143&amp;300&amp;"_"&amp;TOT_TWh_UE!$E143,TER_TWh_UE!$U$9:$U$442)+SUMIF(RES_TWh_UE!$A$9:$A$1310,TOT_TWh_UE!$B143&amp;400&amp;"_"&amp;TOT_TWh_UE!$E143,RES_TWh_UE!$U$9:$U$1310)</f>
        <v>0</v>
      </c>
      <c r="V143" s="56"/>
      <c r="W143" s="96">
        <f>SUMIF(IND_TWh_UE!$A$9:$A$442,TOT_TWh_UE!$B143&amp;200&amp;"_"&amp;TOT_TWh_UE!$E143,IND_TWh_UE!$W$9:$W$442)+SUMIF(TER_TWh_UE!$A$9:$A$442,TOT_TWh_UE!$B143&amp;300&amp;"_"&amp;TOT_TWh_UE!$E143,TER_TWh_UE!$W$9:$W$442)+SUMIF(RES_TWh_UE!$A$9:$A$1310,TOT_TWh_UE!$B143&amp;400&amp;"_"&amp;TOT_TWh_UE!$E143,RES_TWh_UE!$W$9:$W$1310)</f>
        <v>9.009783333333327E-4</v>
      </c>
      <c r="X143" s="13"/>
      <c r="Y143" s="13"/>
      <c r="Z143" s="13"/>
      <c r="AA143" s="46"/>
      <c r="AB143" s="56"/>
      <c r="AC143" s="96">
        <f>SUMIF(IND_TWh_UE!$A$9:$A$442,TOT_TWh_UE!$B143&amp;200&amp;"_"&amp;TOT_TWh_UE!$E143,IND_TWh_UE!$AC$9:$AC$442)+SUMIF(TER_TWh_UE!$A$9:$A$442,TOT_TWh_UE!$B143&amp;300&amp;"_"&amp;TOT_TWh_UE!$E143,TER_TWh_UE!$AC$9:$AC$442)+SUMIF(RES_TWh_UE!$A$9:$A$1310,TOT_TWh_UE!$B143&amp;400&amp;"_"&amp;TOT_TWh_UE!$E143,RES_TWh_UE!$AC$9:$AC$1310)</f>
        <v>0</v>
      </c>
      <c r="AD143" s="60"/>
      <c r="AE143" s="96">
        <f>SUMIF(IND_TWh_UE!$A$9:$A$442,TOT_TWh_UE!$B143&amp;200&amp;"_"&amp;TOT_TWh_UE!$E143,IND_TWh_UE!$AE$9:$AE$442)+SUMIF(TER_TWh_UE!$A$9:$A$442,TOT_TWh_UE!$B143&amp;300&amp;"_"&amp;TOT_TWh_UE!$E143,TER_TWh_UE!$AE$9:$AE$442)+SUMIF(RES_TWh_UE!$A$9:$A$1310,TOT_TWh_UE!$B143&amp;400&amp;"_"&amp;TOT_TWh_UE!$E143,RES_TWh_UE!$AE$9:$AE$1310)</f>
        <v>0</v>
      </c>
      <c r="AF143" s="13"/>
      <c r="AG143" s="13"/>
      <c r="AH143" s="46"/>
      <c r="AI143" s="56"/>
      <c r="AJ143" s="96">
        <f>SUMIF(RES_TWh_UE!$A$9:$A$1310,TOT_TWh_UE!$B143&amp;400&amp;"_"&amp;TOT_TWh_UE!$E143,RES_TWh_UE!$AJ$9:$AJ$1310)</f>
        <v>0</v>
      </c>
      <c r="AK143" s="56"/>
      <c r="AL143" s="9" t="str">
        <f>VLOOKUP(F143,Definitions!$B$7:$E$39,4,FALSE)</f>
        <v>EU28</v>
      </c>
    </row>
    <row r="144" spans="1:38">
      <c r="A144" s="36" t="str">
        <f t="shared" si="10"/>
        <v>FR999_51</v>
      </c>
      <c r="B144" t="s">
        <v>49</v>
      </c>
      <c r="C144" t="s">
        <v>273</v>
      </c>
      <c r="D144">
        <v>999</v>
      </c>
      <c r="E144">
        <v>51</v>
      </c>
      <c r="F144" s="25" t="str">
        <f>VLOOKUP(B144,Definitions!$C$7:$D$43,2,FALSE)</f>
        <v>France</v>
      </c>
      <c r="G144" t="str">
        <f>VLOOKUP(C144,Definitions!$C$49:$D$57,2,FALSE)</f>
        <v>TOTAL</v>
      </c>
      <c r="H144" t="str">
        <f>VLOOKUP(D144,Definitions!$C$60:$D$104,2,FALSE)</f>
        <v>TOTAL</v>
      </c>
      <c r="J144" s="29" t="str">
        <f>VLOOKUP(E144,Definitions!$C$115:$D$131,2,FALSE)</f>
        <v>Biomass</v>
      </c>
      <c r="K144" s="106"/>
      <c r="L144" s="105"/>
      <c r="M144" s="105">
        <f t="shared" si="11"/>
        <v>54.463978461921556</v>
      </c>
      <c r="N144" s="56"/>
      <c r="O144" s="105"/>
      <c r="P144" s="105">
        <f t="shared" si="12"/>
        <v>54.463978461921556</v>
      </c>
      <c r="Q144" s="105">
        <f t="shared" si="13"/>
        <v>54.463978461921556</v>
      </c>
      <c r="R144" s="103">
        <f t="shared" si="14"/>
        <v>0</v>
      </c>
      <c r="S144" s="96">
        <f>SUMIF(IND_TWh_UE!$A$9:$A$442,TOT_TWh_UE!$B144&amp;200&amp;"_"&amp;TOT_TWh_UE!$E144,IND_TWh_UE!$S$9:$S$442)+SUMIF(TER_TWh_UE!$A$9:$A$442,TOT_TWh_UE!$B144&amp;300&amp;"_"&amp;TOT_TWh_UE!$E144,TER_TWh_UE!$S$9:$S$442)+SUMIF(RES_TWh_UE!$A$9:$A$1310,TOT_TWh_UE!$B144&amp;400&amp;"_"&amp;TOT_TWh_UE!$E144,RES_TWh_UE!$S$9:$S$1310)</f>
        <v>40.121421641869183</v>
      </c>
      <c r="T144" s="56"/>
      <c r="U144" s="96">
        <f>SUMIF(IND_TWh_UE!$A$9:$A$442,TOT_TWh_UE!$B144&amp;200&amp;"_"&amp;TOT_TWh_UE!$E144,IND_TWh_UE!$U$9:$U$442)+SUMIF(TER_TWh_UE!$A$9:$A$442,TOT_TWh_UE!$B144&amp;300&amp;"_"&amp;TOT_TWh_UE!$E144,TER_TWh_UE!$U$9:$U$442)+SUMIF(RES_TWh_UE!$A$9:$A$1310,TOT_TWh_UE!$B144&amp;400&amp;"_"&amp;TOT_TWh_UE!$E144,RES_TWh_UE!$U$9:$U$1310)</f>
        <v>4.2183107322745936</v>
      </c>
      <c r="V144" s="56"/>
      <c r="W144" s="96">
        <f>SUMIF(IND_TWh_UE!$A$9:$A$442,TOT_TWh_UE!$B144&amp;200&amp;"_"&amp;TOT_TWh_UE!$E144,IND_TWh_UE!$W$9:$W$442)+SUMIF(TER_TWh_UE!$A$9:$A$442,TOT_TWh_UE!$B144&amp;300&amp;"_"&amp;TOT_TWh_UE!$E144,TER_TWh_UE!$W$9:$W$442)+SUMIF(RES_TWh_UE!$A$9:$A$1310,TOT_TWh_UE!$B144&amp;400&amp;"_"&amp;TOT_TWh_UE!$E144,RES_TWh_UE!$W$9:$W$1310)</f>
        <v>10.124246087777776</v>
      </c>
      <c r="X144" s="13"/>
      <c r="Y144" s="13"/>
      <c r="Z144" s="13"/>
      <c r="AA144" s="46"/>
      <c r="AB144" s="56"/>
      <c r="AC144" s="96">
        <f>SUMIF(IND_TWh_UE!$A$9:$A$442,TOT_TWh_UE!$B144&amp;200&amp;"_"&amp;TOT_TWh_UE!$E144,IND_TWh_UE!$AC$9:$AC$442)+SUMIF(TER_TWh_UE!$A$9:$A$442,TOT_TWh_UE!$B144&amp;300&amp;"_"&amp;TOT_TWh_UE!$E144,TER_TWh_UE!$AC$9:$AC$442)+SUMIF(RES_TWh_UE!$A$9:$A$1310,TOT_TWh_UE!$B144&amp;400&amp;"_"&amp;TOT_TWh_UE!$E144,RES_TWh_UE!$AC$9:$AC$1310)</f>
        <v>0</v>
      </c>
      <c r="AD144" s="60"/>
      <c r="AE144" s="96">
        <f>SUMIF(IND_TWh_UE!$A$9:$A$442,TOT_TWh_UE!$B144&amp;200&amp;"_"&amp;TOT_TWh_UE!$E144,IND_TWh_UE!$AE$9:$AE$442)+SUMIF(TER_TWh_UE!$A$9:$A$442,TOT_TWh_UE!$B144&amp;300&amp;"_"&amp;TOT_TWh_UE!$E144,TER_TWh_UE!$AE$9:$AE$442)+SUMIF(RES_TWh_UE!$A$9:$A$1310,TOT_TWh_UE!$B144&amp;400&amp;"_"&amp;TOT_TWh_UE!$E144,RES_TWh_UE!$AE$9:$AE$1310)</f>
        <v>0</v>
      </c>
      <c r="AF144" s="13"/>
      <c r="AG144" s="13"/>
      <c r="AH144" s="46"/>
      <c r="AI144" s="56"/>
      <c r="AJ144" s="96">
        <f>SUMIF(RES_TWh_UE!$A$9:$A$1310,TOT_TWh_UE!$B144&amp;400&amp;"_"&amp;TOT_TWh_UE!$E144,RES_TWh_UE!$AJ$9:$AJ$1310)</f>
        <v>0</v>
      </c>
      <c r="AK144" s="56"/>
      <c r="AL144" s="9" t="str">
        <f>VLOOKUP(F144,Definitions!$B$7:$E$39,4,FALSE)</f>
        <v>EU28</v>
      </c>
    </row>
    <row r="145" spans="1:38">
      <c r="A145" s="36" t="str">
        <f t="shared" si="10"/>
        <v>FR999_52</v>
      </c>
      <c r="B145" t="s">
        <v>49</v>
      </c>
      <c r="C145" t="s">
        <v>273</v>
      </c>
      <c r="D145">
        <v>999</v>
      </c>
      <c r="E145">
        <v>52</v>
      </c>
      <c r="F145" s="25" t="str">
        <f>VLOOKUP(B145,Definitions!$C$7:$D$43,2,FALSE)</f>
        <v>France</v>
      </c>
      <c r="G145" t="str">
        <f>VLOOKUP(C145,Definitions!$C$49:$D$57,2,FALSE)</f>
        <v>TOTAL</v>
      </c>
      <c r="H145" t="str">
        <f>VLOOKUP(D145,Definitions!$C$60:$D$104,2,FALSE)</f>
        <v>TOTAL</v>
      </c>
      <c r="J145" s="29" t="str">
        <f>VLOOKUP(E145,Definitions!$C$115:$D$131,2,FALSE)</f>
        <v>Geothermal</v>
      </c>
      <c r="K145" s="106"/>
      <c r="L145" s="105"/>
      <c r="M145" s="105">
        <f t="shared" si="11"/>
        <v>2.8818007530742352E-2</v>
      </c>
      <c r="N145" s="56"/>
      <c r="O145" s="105"/>
      <c r="P145" s="105">
        <f t="shared" si="12"/>
        <v>2.8818007530742352E-2</v>
      </c>
      <c r="Q145" s="105">
        <f t="shared" si="13"/>
        <v>2.8818007530742352E-2</v>
      </c>
      <c r="R145" s="103">
        <f t="shared" si="14"/>
        <v>0</v>
      </c>
      <c r="S145" s="96">
        <f>SUMIF(IND_TWh_UE!$A$9:$A$442,TOT_TWh_UE!$B145&amp;200&amp;"_"&amp;TOT_TWh_UE!$E145,IND_TWh_UE!$S$9:$S$442)+SUMIF(TER_TWh_UE!$A$9:$A$442,TOT_TWh_UE!$B145&amp;300&amp;"_"&amp;TOT_TWh_UE!$E145,TER_TWh_UE!$S$9:$S$442)+SUMIF(RES_TWh_UE!$A$9:$A$1310,TOT_TWh_UE!$B145&amp;400&amp;"_"&amp;TOT_TWh_UE!$E145,RES_TWh_UE!$S$9:$S$1310)</f>
        <v>2.5318301603229169E-2</v>
      </c>
      <c r="T145" s="56"/>
      <c r="U145" s="96">
        <f>SUMIF(IND_TWh_UE!$A$9:$A$442,TOT_TWh_UE!$B145&amp;200&amp;"_"&amp;TOT_TWh_UE!$E145,IND_TWh_UE!$U$9:$U$442)+SUMIF(TER_TWh_UE!$A$9:$A$442,TOT_TWh_UE!$B145&amp;300&amp;"_"&amp;TOT_TWh_UE!$E145,TER_TWh_UE!$U$9:$U$442)+SUMIF(RES_TWh_UE!$A$9:$A$1310,TOT_TWh_UE!$B145&amp;400&amp;"_"&amp;TOT_TWh_UE!$E145,RES_TWh_UE!$U$9:$U$1310)</f>
        <v>3.499705927513184E-3</v>
      </c>
      <c r="V145" s="56"/>
      <c r="W145" s="96">
        <f>SUMIF(IND_TWh_UE!$A$9:$A$442,TOT_TWh_UE!$B145&amp;200&amp;"_"&amp;TOT_TWh_UE!$E145,IND_TWh_UE!$W$9:$W$442)+SUMIF(TER_TWh_UE!$A$9:$A$442,TOT_TWh_UE!$B145&amp;300&amp;"_"&amp;TOT_TWh_UE!$E145,TER_TWh_UE!$W$9:$W$442)+SUMIF(RES_TWh_UE!$A$9:$A$1310,TOT_TWh_UE!$B145&amp;400&amp;"_"&amp;TOT_TWh_UE!$E145,RES_TWh_UE!$W$9:$W$1310)</f>
        <v>0</v>
      </c>
      <c r="X145" s="13"/>
      <c r="Y145" s="13"/>
      <c r="Z145" s="13"/>
      <c r="AA145" s="46"/>
      <c r="AB145" s="56"/>
      <c r="AC145" s="96">
        <f>SUMIF(IND_TWh_UE!$A$9:$A$442,TOT_TWh_UE!$B145&amp;200&amp;"_"&amp;TOT_TWh_UE!$E145,IND_TWh_UE!$AC$9:$AC$442)+SUMIF(TER_TWh_UE!$A$9:$A$442,TOT_TWh_UE!$B145&amp;300&amp;"_"&amp;TOT_TWh_UE!$E145,TER_TWh_UE!$AC$9:$AC$442)+SUMIF(RES_TWh_UE!$A$9:$A$1310,TOT_TWh_UE!$B145&amp;400&amp;"_"&amp;TOT_TWh_UE!$E145,RES_TWh_UE!$AC$9:$AC$1310)</f>
        <v>0</v>
      </c>
      <c r="AD145" s="60"/>
      <c r="AE145" s="96">
        <f>SUMIF(IND_TWh_UE!$A$9:$A$442,TOT_TWh_UE!$B145&amp;200&amp;"_"&amp;TOT_TWh_UE!$E145,IND_TWh_UE!$AE$9:$AE$442)+SUMIF(TER_TWh_UE!$A$9:$A$442,TOT_TWh_UE!$B145&amp;300&amp;"_"&amp;TOT_TWh_UE!$E145,TER_TWh_UE!$AE$9:$AE$442)+SUMIF(RES_TWh_UE!$A$9:$A$1310,TOT_TWh_UE!$B145&amp;400&amp;"_"&amp;TOT_TWh_UE!$E145,RES_TWh_UE!$AE$9:$AE$1310)</f>
        <v>0</v>
      </c>
      <c r="AF145" s="13"/>
      <c r="AG145" s="13"/>
      <c r="AH145" s="46"/>
      <c r="AI145" s="56"/>
      <c r="AJ145" s="96">
        <f>SUMIF(RES_TWh_UE!$A$9:$A$1310,TOT_TWh_UE!$B145&amp;400&amp;"_"&amp;TOT_TWh_UE!$E145,RES_TWh_UE!$AJ$9:$AJ$1310)</f>
        <v>0</v>
      </c>
      <c r="AK145" s="56"/>
      <c r="AL145" s="9" t="str">
        <f>VLOOKUP(F145,Definitions!$B$7:$E$39,4,FALSE)</f>
        <v>EU28</v>
      </c>
    </row>
    <row r="146" spans="1:38">
      <c r="A146" s="36" t="str">
        <f t="shared" si="10"/>
        <v>FR999_53</v>
      </c>
      <c r="B146" t="s">
        <v>49</v>
      </c>
      <c r="C146" t="s">
        <v>273</v>
      </c>
      <c r="D146">
        <v>999</v>
      </c>
      <c r="E146">
        <v>53</v>
      </c>
      <c r="F146" s="25" t="str">
        <f>VLOOKUP(B146,Definitions!$C$7:$D$43,2,FALSE)</f>
        <v>France</v>
      </c>
      <c r="G146" t="str">
        <f>VLOOKUP(C146,Definitions!$C$49:$D$57,2,FALSE)</f>
        <v>TOTAL</v>
      </c>
      <c r="H146" t="str">
        <f>VLOOKUP(D146,Definitions!$C$60:$D$104,2,FALSE)</f>
        <v>TOTAL</v>
      </c>
      <c r="J146" s="29" t="str">
        <f>VLOOKUP(E146,Definitions!$C$115:$D$131,2,FALSE)</f>
        <v>Solar energy</v>
      </c>
      <c r="K146" s="106"/>
      <c r="L146" s="105"/>
      <c r="M146" s="105">
        <f t="shared" si="11"/>
        <v>0.5616000024676373</v>
      </c>
      <c r="N146" s="56"/>
      <c r="O146" s="105"/>
      <c r="P146" s="105">
        <f t="shared" si="12"/>
        <v>0.5616000024676373</v>
      </c>
      <c r="Q146" s="105">
        <f t="shared" si="13"/>
        <v>0.5616000024676373</v>
      </c>
      <c r="R146" s="103">
        <f t="shared" si="14"/>
        <v>0</v>
      </c>
      <c r="S146" s="96">
        <f>SUMIF(IND_TWh_UE!$A$9:$A$442,TOT_TWh_UE!$B146&amp;200&amp;"_"&amp;TOT_TWh_UE!$E146,IND_TWh_UE!$S$9:$S$442)+SUMIF(TER_TWh_UE!$A$9:$A$442,TOT_TWh_UE!$B146&amp;300&amp;"_"&amp;TOT_TWh_UE!$E146,TER_TWh_UE!$S$9:$S$442)+SUMIF(RES_TWh_UE!$A$9:$A$1310,TOT_TWh_UE!$B146&amp;400&amp;"_"&amp;TOT_TWh_UE!$E146,RES_TWh_UE!$S$9:$S$1310)</f>
        <v>9.22190537623232E-2</v>
      </c>
      <c r="T146" s="56"/>
      <c r="U146" s="96">
        <f>SUMIF(IND_TWh_UE!$A$9:$A$442,TOT_TWh_UE!$B146&amp;200&amp;"_"&amp;TOT_TWh_UE!$E146,IND_TWh_UE!$U$9:$U$442)+SUMIF(TER_TWh_UE!$A$9:$A$442,TOT_TWh_UE!$B146&amp;300&amp;"_"&amp;TOT_TWh_UE!$E146,TER_TWh_UE!$U$9:$U$442)+SUMIF(RES_TWh_UE!$A$9:$A$1310,TOT_TWh_UE!$B146&amp;400&amp;"_"&amp;TOT_TWh_UE!$E146,RES_TWh_UE!$U$9:$U$1310)</f>
        <v>0.46513595231642524</v>
      </c>
      <c r="V146" s="56"/>
      <c r="W146" s="96">
        <f>SUMIF(IND_TWh_UE!$A$9:$A$442,TOT_TWh_UE!$B146&amp;200&amp;"_"&amp;TOT_TWh_UE!$E146,IND_TWh_UE!$W$9:$W$442)+SUMIF(TER_TWh_UE!$A$9:$A$442,TOT_TWh_UE!$B146&amp;300&amp;"_"&amp;TOT_TWh_UE!$E146,TER_TWh_UE!$W$9:$W$442)+SUMIF(RES_TWh_UE!$A$9:$A$1310,TOT_TWh_UE!$B146&amp;400&amp;"_"&amp;TOT_TWh_UE!$E146,RES_TWh_UE!$W$9:$W$1310)</f>
        <v>4.2449963888888899E-3</v>
      </c>
      <c r="X146" s="13"/>
      <c r="Y146" s="13"/>
      <c r="Z146" s="13"/>
      <c r="AA146" s="46"/>
      <c r="AB146" s="56"/>
      <c r="AC146" s="96">
        <f>SUMIF(IND_TWh_UE!$A$9:$A$442,TOT_TWh_UE!$B146&amp;200&amp;"_"&amp;TOT_TWh_UE!$E146,IND_TWh_UE!$AC$9:$AC$442)+SUMIF(TER_TWh_UE!$A$9:$A$442,TOT_TWh_UE!$B146&amp;300&amp;"_"&amp;TOT_TWh_UE!$E146,TER_TWh_UE!$AC$9:$AC$442)+SUMIF(RES_TWh_UE!$A$9:$A$1310,TOT_TWh_UE!$B146&amp;400&amp;"_"&amp;TOT_TWh_UE!$E146,RES_TWh_UE!$AC$9:$AC$1310)</f>
        <v>0</v>
      </c>
      <c r="AD146" s="60"/>
      <c r="AE146" s="96">
        <f>SUMIF(IND_TWh_UE!$A$9:$A$442,TOT_TWh_UE!$B146&amp;200&amp;"_"&amp;TOT_TWh_UE!$E146,IND_TWh_UE!$AE$9:$AE$442)+SUMIF(TER_TWh_UE!$A$9:$A$442,TOT_TWh_UE!$B146&amp;300&amp;"_"&amp;TOT_TWh_UE!$E146,TER_TWh_UE!$AE$9:$AE$442)+SUMIF(RES_TWh_UE!$A$9:$A$1310,TOT_TWh_UE!$B146&amp;400&amp;"_"&amp;TOT_TWh_UE!$E146,RES_TWh_UE!$AE$9:$AE$1310)</f>
        <v>0</v>
      </c>
      <c r="AF146" s="13"/>
      <c r="AG146" s="13"/>
      <c r="AH146" s="46"/>
      <c r="AI146" s="56"/>
      <c r="AJ146" s="96">
        <f>SUMIF(RES_TWh_UE!$A$9:$A$1310,TOT_TWh_UE!$B146&amp;400&amp;"_"&amp;TOT_TWh_UE!$E146,RES_TWh_UE!$AJ$9:$AJ$1310)</f>
        <v>0</v>
      </c>
      <c r="AK146" s="56"/>
      <c r="AL146" s="9" t="str">
        <f>VLOOKUP(F146,Definitions!$B$7:$E$39,4,FALSE)</f>
        <v>EU28</v>
      </c>
    </row>
    <row r="147" spans="1:38">
      <c r="A147" s="36" t="str">
        <f t="shared" si="10"/>
        <v>FR999_58</v>
      </c>
      <c r="B147" t="s">
        <v>49</v>
      </c>
      <c r="C147" t="s">
        <v>273</v>
      </c>
      <c r="D147">
        <v>999</v>
      </c>
      <c r="E147">
        <v>58</v>
      </c>
      <c r="F147" s="25" t="str">
        <f>VLOOKUP(B147,Definitions!$C$7:$D$43,2,FALSE)</f>
        <v>France</v>
      </c>
      <c r="G147" t="str">
        <f>VLOOKUP(C147,Definitions!$C$49:$D$57,2,FALSE)</f>
        <v>TOTAL</v>
      </c>
      <c r="H147" t="str">
        <f>VLOOKUP(D147,Definitions!$C$60:$D$104,2,FALSE)</f>
        <v>TOTAL</v>
      </c>
      <c r="J147" s="29" t="str">
        <f>VLOOKUP(E147,Definitions!$C$115:$D$131,2,FALSE)</f>
        <v>Ambient heat total</v>
      </c>
      <c r="K147" s="106"/>
      <c r="L147" s="105"/>
      <c r="M147" s="105">
        <f t="shared" si="11"/>
        <v>16.279197619473585</v>
      </c>
      <c r="N147" s="56"/>
      <c r="O147" s="105"/>
      <c r="P147" s="105">
        <f t="shared" si="12"/>
        <v>16.279197619473585</v>
      </c>
      <c r="Q147" s="105">
        <f t="shared" si="13"/>
        <v>16.279197619473585</v>
      </c>
      <c r="R147" s="103">
        <f t="shared" si="14"/>
        <v>0</v>
      </c>
      <c r="S147" s="96">
        <f>SUMIF(IND_TWh_UE!$A$9:$A$442,TOT_TWh_UE!$B147&amp;200&amp;"_"&amp;TOT_TWh_UE!$E147,IND_TWh_UE!$S$9:$S$442)+SUMIF(TER_TWh_UE!$A$9:$A$442,TOT_TWh_UE!$B147&amp;300&amp;"_"&amp;TOT_TWh_UE!$E147,TER_TWh_UE!$S$9:$S$442)+SUMIF(RES_TWh_UE!$A$9:$A$1310,TOT_TWh_UE!$B147&amp;400&amp;"_"&amp;TOT_TWh_UE!$E147,RES_TWh_UE!$S$9:$S$1310)</f>
        <v>15.055648131156467</v>
      </c>
      <c r="T147" s="56"/>
      <c r="U147" s="96">
        <f>SUMIF(IND_TWh_UE!$A$9:$A$442,TOT_TWh_UE!$B147&amp;200&amp;"_"&amp;TOT_TWh_UE!$E147,IND_TWh_UE!$U$9:$U$442)+SUMIF(TER_TWh_UE!$A$9:$A$442,TOT_TWh_UE!$B147&amp;300&amp;"_"&amp;TOT_TWh_UE!$E147,TER_TWh_UE!$U$9:$U$442)+SUMIF(RES_TWh_UE!$A$9:$A$1310,TOT_TWh_UE!$B147&amp;400&amp;"_"&amp;TOT_TWh_UE!$E147,RES_TWh_UE!$U$9:$U$1310)</f>
        <v>1.2235494883171176</v>
      </c>
      <c r="V147" s="56"/>
      <c r="W147" s="96">
        <f>SUMIF(IND_TWh_UE!$A$9:$A$442,TOT_TWh_UE!$B147&amp;200&amp;"_"&amp;TOT_TWh_UE!$E147,IND_TWh_UE!$W$9:$W$442)+SUMIF(TER_TWh_UE!$A$9:$A$442,TOT_TWh_UE!$B147&amp;300&amp;"_"&amp;TOT_TWh_UE!$E147,TER_TWh_UE!$W$9:$W$442)+SUMIF(RES_TWh_UE!$A$9:$A$1310,TOT_TWh_UE!$B147&amp;400&amp;"_"&amp;TOT_TWh_UE!$E147,RES_TWh_UE!$W$9:$W$1310)</f>
        <v>0</v>
      </c>
      <c r="X147" s="13"/>
      <c r="Y147" s="13"/>
      <c r="Z147" s="13"/>
      <c r="AA147" s="46"/>
      <c r="AB147" s="56"/>
      <c r="AC147" s="96">
        <f>SUMIF(IND_TWh_UE!$A$9:$A$442,TOT_TWh_UE!$B147&amp;200&amp;"_"&amp;TOT_TWh_UE!$E147,IND_TWh_UE!$AC$9:$AC$442)+SUMIF(TER_TWh_UE!$A$9:$A$442,TOT_TWh_UE!$B147&amp;300&amp;"_"&amp;TOT_TWh_UE!$E147,TER_TWh_UE!$AC$9:$AC$442)+SUMIF(RES_TWh_UE!$A$9:$A$1310,TOT_TWh_UE!$B147&amp;400&amp;"_"&amp;TOT_TWh_UE!$E147,RES_TWh_UE!$AC$9:$AC$1310)</f>
        <v>0</v>
      </c>
      <c r="AD147" s="60"/>
      <c r="AE147" s="96">
        <f>SUMIF(IND_TWh_UE!$A$9:$A$442,TOT_TWh_UE!$B147&amp;200&amp;"_"&amp;TOT_TWh_UE!$E147,IND_TWh_UE!$AE$9:$AE$442)+SUMIF(TER_TWh_UE!$A$9:$A$442,TOT_TWh_UE!$B147&amp;300&amp;"_"&amp;TOT_TWh_UE!$E147,TER_TWh_UE!$AE$9:$AE$442)+SUMIF(RES_TWh_UE!$A$9:$A$1310,TOT_TWh_UE!$B147&amp;400&amp;"_"&amp;TOT_TWh_UE!$E147,RES_TWh_UE!$AE$9:$AE$1310)</f>
        <v>0</v>
      </c>
      <c r="AF147" s="13"/>
      <c r="AG147" s="13"/>
      <c r="AH147" s="46"/>
      <c r="AI147" s="56"/>
      <c r="AJ147" s="96">
        <f>SUMIF(RES_TWh_UE!$A$9:$A$1310,TOT_TWh_UE!$B147&amp;400&amp;"_"&amp;TOT_TWh_UE!$E147,RES_TWh_UE!$AJ$9:$AJ$1310)</f>
        <v>0</v>
      </c>
      <c r="AK147" s="56"/>
      <c r="AL147" s="9" t="str">
        <f>VLOOKUP(F147,Definitions!$B$7:$E$39,4,FALSE)</f>
        <v>EU28</v>
      </c>
    </row>
    <row r="148" spans="1:38">
      <c r="A148" s="36" t="str">
        <f t="shared" si="10"/>
        <v>FR999_55</v>
      </c>
      <c r="B148" t="s">
        <v>49</v>
      </c>
      <c r="C148" t="s">
        <v>273</v>
      </c>
      <c r="D148">
        <v>999</v>
      </c>
      <c r="E148">
        <v>55</v>
      </c>
      <c r="F148" s="25" t="str">
        <f>VLOOKUP(B148,Definitions!$C$7:$D$43,2,FALSE)</f>
        <v>France</v>
      </c>
      <c r="G148" t="str">
        <f>VLOOKUP(C148,Definitions!$C$49:$D$57,2,FALSE)</f>
        <v>TOTAL</v>
      </c>
      <c r="H148" t="str">
        <f>VLOOKUP(D148,Definitions!$C$60:$D$104,2,FALSE)</f>
        <v>TOTAL</v>
      </c>
      <c r="J148" s="29" t="str">
        <f>VLOOKUP(E148,Definitions!$C$115:$D$131,2,FALSE)</f>
        <v xml:space="preserve">Other RES </v>
      </c>
      <c r="K148" s="106"/>
      <c r="L148" s="105"/>
      <c r="M148" s="105">
        <f t="shared" si="11"/>
        <v>0</v>
      </c>
      <c r="N148" s="56"/>
      <c r="O148" s="105"/>
      <c r="P148" s="105">
        <f t="shared" si="12"/>
        <v>0</v>
      </c>
      <c r="Q148" s="105">
        <f t="shared" si="13"/>
        <v>0</v>
      </c>
      <c r="R148" s="103">
        <f t="shared" si="14"/>
        <v>0</v>
      </c>
      <c r="S148" s="96">
        <f>SUMIF(IND_TWh_UE!$A$9:$A$442,TOT_TWh_UE!$B148&amp;200&amp;"_"&amp;TOT_TWh_UE!$E148,IND_TWh_UE!$S$9:$S$442)+SUMIF(TER_TWh_UE!$A$9:$A$442,TOT_TWh_UE!$B148&amp;300&amp;"_"&amp;TOT_TWh_UE!$E148,TER_TWh_UE!$S$9:$S$442)+SUMIF(RES_TWh_UE!$A$9:$A$1310,TOT_TWh_UE!$B148&amp;400&amp;"_"&amp;TOT_TWh_UE!$E148,RES_TWh_UE!$S$9:$S$1310)</f>
        <v>0</v>
      </c>
      <c r="T148" s="56"/>
      <c r="U148" s="96">
        <f>SUMIF(IND_TWh_UE!$A$9:$A$442,TOT_TWh_UE!$B148&amp;200&amp;"_"&amp;TOT_TWh_UE!$E148,IND_TWh_UE!$U$9:$U$442)+SUMIF(TER_TWh_UE!$A$9:$A$442,TOT_TWh_UE!$B148&amp;300&amp;"_"&amp;TOT_TWh_UE!$E148,TER_TWh_UE!$U$9:$U$442)+SUMIF(RES_TWh_UE!$A$9:$A$1310,TOT_TWh_UE!$B148&amp;400&amp;"_"&amp;TOT_TWh_UE!$E148,RES_TWh_UE!$U$9:$U$1310)</f>
        <v>0</v>
      </c>
      <c r="V148" s="56"/>
      <c r="W148" s="96">
        <f>SUMIF(IND_TWh_UE!$A$9:$A$442,TOT_TWh_UE!$B148&amp;200&amp;"_"&amp;TOT_TWh_UE!$E148,IND_TWh_UE!$W$9:$W$442)+SUMIF(TER_TWh_UE!$A$9:$A$442,TOT_TWh_UE!$B148&amp;300&amp;"_"&amp;TOT_TWh_UE!$E148,TER_TWh_UE!$W$9:$W$442)+SUMIF(RES_TWh_UE!$A$9:$A$1310,TOT_TWh_UE!$B148&amp;400&amp;"_"&amp;TOT_TWh_UE!$E148,RES_TWh_UE!$W$9:$W$1310)</f>
        <v>0</v>
      </c>
      <c r="X148" s="13"/>
      <c r="Y148" s="13"/>
      <c r="Z148" s="13"/>
      <c r="AA148" s="46"/>
      <c r="AB148" s="56"/>
      <c r="AC148" s="96">
        <f>SUMIF(IND_TWh_UE!$A$9:$A$442,TOT_TWh_UE!$B148&amp;200&amp;"_"&amp;TOT_TWh_UE!$E148,IND_TWh_UE!$AC$9:$AC$442)+SUMIF(TER_TWh_UE!$A$9:$A$442,TOT_TWh_UE!$B148&amp;300&amp;"_"&amp;TOT_TWh_UE!$E148,TER_TWh_UE!$AC$9:$AC$442)+SUMIF(RES_TWh_UE!$A$9:$A$1310,TOT_TWh_UE!$B148&amp;400&amp;"_"&amp;TOT_TWh_UE!$E148,RES_TWh_UE!$AC$9:$AC$1310)</f>
        <v>0</v>
      </c>
      <c r="AD148" s="60"/>
      <c r="AE148" s="96">
        <f>SUMIF(IND_TWh_UE!$A$9:$A$442,TOT_TWh_UE!$B148&amp;200&amp;"_"&amp;TOT_TWh_UE!$E148,IND_TWh_UE!$AE$9:$AE$442)+SUMIF(TER_TWh_UE!$A$9:$A$442,TOT_TWh_UE!$B148&amp;300&amp;"_"&amp;TOT_TWh_UE!$E148,TER_TWh_UE!$AE$9:$AE$442)+SUMIF(RES_TWh_UE!$A$9:$A$1310,TOT_TWh_UE!$B148&amp;400&amp;"_"&amp;TOT_TWh_UE!$E148,RES_TWh_UE!$AE$9:$AE$1310)</f>
        <v>0</v>
      </c>
      <c r="AF148" s="13"/>
      <c r="AG148" s="13"/>
      <c r="AH148" s="46"/>
      <c r="AI148" s="56"/>
      <c r="AJ148" s="96">
        <f>SUMIF(RES_TWh_UE!$A$9:$A$1310,TOT_TWh_UE!$B148&amp;400&amp;"_"&amp;TOT_TWh_UE!$E148,RES_TWh_UE!$AJ$9:$AJ$1310)</f>
        <v>0</v>
      </c>
      <c r="AK148" s="56"/>
      <c r="AL148" s="9" t="str">
        <f>VLOOKUP(F148,Definitions!$B$7:$E$39,4,FALSE)</f>
        <v>EU28</v>
      </c>
    </row>
    <row r="149" spans="1:38">
      <c r="A149" s="36" t="str">
        <f t="shared" si="10"/>
        <v>HR999_0</v>
      </c>
      <c r="B149" t="s">
        <v>54</v>
      </c>
      <c r="C149" t="s">
        <v>273</v>
      </c>
      <c r="D149">
        <v>999</v>
      </c>
      <c r="E149">
        <v>0</v>
      </c>
      <c r="F149" s="25" t="str">
        <f>VLOOKUP(B149,Definitions!$C$7:$D$43,2,FALSE)</f>
        <v>Croatia</v>
      </c>
      <c r="G149" t="str">
        <f>VLOOKUP(C149,Definitions!$C$49:$D$57,2,FALSE)</f>
        <v>TOTAL</v>
      </c>
      <c r="H149" t="str">
        <f>VLOOKUP(D149,Definitions!$C$60:$D$104,2,FALSE)</f>
        <v>TOTAL</v>
      </c>
      <c r="J149" s="29" t="str">
        <f>VLOOKUP(E149,Definitions!$C$115:$D$131,2,FALSE)</f>
        <v>TOTAL</v>
      </c>
      <c r="K149" s="106"/>
      <c r="L149" s="105"/>
      <c r="M149" s="105">
        <f t="shared" si="11"/>
        <v>24.763666505782368</v>
      </c>
      <c r="N149" s="56"/>
      <c r="O149" s="105"/>
      <c r="P149" s="105">
        <f t="shared" si="12"/>
        <v>24.763666505782368</v>
      </c>
      <c r="Q149" s="105">
        <f t="shared" si="13"/>
        <v>19.480654185625255</v>
      </c>
      <c r="R149" s="103">
        <f t="shared" si="14"/>
        <v>5.2830123201571126</v>
      </c>
      <c r="S149" s="96">
        <f>SUMIF(IND_TWh_UE!$A$9:$A$442,TOT_TWh_UE!$B149&amp;200&amp;"_"&amp;TOT_TWh_UE!$E149,IND_TWh_UE!$S$9:$S$442)+SUMIF(TER_TWh_UE!$A$9:$A$442,TOT_TWh_UE!$B149&amp;300&amp;"_"&amp;TOT_TWh_UE!$E149,TER_TWh_UE!$S$9:$S$442)+SUMIF(RES_TWh_UE!$A$9:$A$1310,TOT_TWh_UE!$B149&amp;400&amp;"_"&amp;TOT_TWh_UE!$E149,RES_TWh_UE!$S$9:$S$1310)</f>
        <v>11.826841852362044</v>
      </c>
      <c r="T149" s="56"/>
      <c r="U149" s="96">
        <f>SUMIF(IND_TWh_UE!$A$9:$A$442,TOT_TWh_UE!$B149&amp;200&amp;"_"&amp;TOT_TWh_UE!$E149,IND_TWh_UE!$U$9:$U$442)+SUMIF(TER_TWh_UE!$A$9:$A$442,TOT_TWh_UE!$B149&amp;300&amp;"_"&amp;TOT_TWh_UE!$E149,TER_TWh_UE!$U$9:$U$442)+SUMIF(RES_TWh_UE!$A$9:$A$1310,TOT_TWh_UE!$B149&amp;400&amp;"_"&amp;TOT_TWh_UE!$E149,RES_TWh_UE!$U$9:$U$1310)</f>
        <v>1.214452311813266</v>
      </c>
      <c r="V149" s="56"/>
      <c r="W149" s="96">
        <f>SUMIF(IND_TWh_UE!$A$9:$A$442,TOT_TWh_UE!$B149&amp;200&amp;"_"&amp;TOT_TWh_UE!$E149,IND_TWh_UE!$W$9:$W$442)+SUMIF(TER_TWh_UE!$A$9:$A$442,TOT_TWh_UE!$B149&amp;300&amp;"_"&amp;TOT_TWh_UE!$E149,TER_TWh_UE!$W$9:$W$442)+SUMIF(RES_TWh_UE!$A$9:$A$1310,TOT_TWh_UE!$B149&amp;400&amp;"_"&amp;TOT_TWh_UE!$E149,RES_TWh_UE!$W$9:$W$1310)</f>
        <v>6.4393600214499456</v>
      </c>
      <c r="X149" s="13"/>
      <c r="Y149" s="13"/>
      <c r="Z149" s="13"/>
      <c r="AA149" s="46"/>
      <c r="AB149" s="56"/>
      <c r="AC149" s="96">
        <f>SUMIF(IND_TWh_UE!$A$9:$A$442,TOT_TWh_UE!$B149&amp;200&amp;"_"&amp;TOT_TWh_UE!$E149,IND_TWh_UE!$AC$9:$AC$442)+SUMIF(TER_TWh_UE!$A$9:$A$442,TOT_TWh_UE!$B149&amp;300&amp;"_"&amp;TOT_TWh_UE!$E149,TER_TWh_UE!$AC$9:$AC$442)+SUMIF(RES_TWh_UE!$A$9:$A$1310,TOT_TWh_UE!$B149&amp;400&amp;"_"&amp;TOT_TWh_UE!$E149,RES_TWh_UE!$AC$9:$AC$1310)</f>
        <v>2.7226996181030483</v>
      </c>
      <c r="AD149" s="60"/>
      <c r="AE149" s="96">
        <f>SUMIF(IND_TWh_UE!$A$9:$A$442,TOT_TWh_UE!$B149&amp;200&amp;"_"&amp;TOT_TWh_UE!$E149,IND_TWh_UE!$AE$9:$AE$442)+SUMIF(TER_TWh_UE!$A$9:$A$442,TOT_TWh_UE!$B149&amp;300&amp;"_"&amp;TOT_TWh_UE!$E149,TER_TWh_UE!$AE$9:$AE$442)+SUMIF(RES_TWh_UE!$A$9:$A$1310,TOT_TWh_UE!$B149&amp;400&amp;"_"&amp;TOT_TWh_UE!$E149,RES_TWh_UE!$AE$9:$AE$1310)</f>
        <v>2.5603127020540644</v>
      </c>
      <c r="AF149" s="13"/>
      <c r="AG149" s="13"/>
      <c r="AH149" s="46"/>
      <c r="AI149" s="56"/>
      <c r="AJ149" s="96">
        <f>SUMIF(RES_TWh_UE!$A$9:$A$1310,TOT_TWh_UE!$B149&amp;400&amp;"_"&amp;TOT_TWh_UE!$E149,RES_TWh_UE!$AJ$9:$AJ$1310)</f>
        <v>1.6007764182463069</v>
      </c>
      <c r="AK149" s="56"/>
      <c r="AL149" s="9" t="str">
        <f>VLOOKUP(F149,Definitions!$B$7:$E$39,4,FALSE)</f>
        <v>EU28</v>
      </c>
    </row>
    <row r="150" spans="1:38">
      <c r="A150" s="36" t="str">
        <f t="shared" si="10"/>
        <v>HR999_1</v>
      </c>
      <c r="B150" t="s">
        <v>54</v>
      </c>
      <c r="C150" t="s">
        <v>273</v>
      </c>
      <c r="D150">
        <v>999</v>
      </c>
      <c r="E150">
        <v>1</v>
      </c>
      <c r="F150" s="25" t="str">
        <f>VLOOKUP(B150,Definitions!$C$7:$D$43,2,FALSE)</f>
        <v>Croatia</v>
      </c>
      <c r="G150" t="str">
        <f>VLOOKUP(C150,Definitions!$C$49:$D$57,2,FALSE)</f>
        <v>TOTAL</v>
      </c>
      <c r="H150" t="str">
        <f>VLOOKUP(D150,Definitions!$C$60:$D$104,2,FALSE)</f>
        <v>TOTAL</v>
      </c>
      <c r="J150" s="29" t="str">
        <f>VLOOKUP(E150,Definitions!$C$115:$D$131,2,FALSE)</f>
        <v>Coal</v>
      </c>
      <c r="K150" s="106"/>
      <c r="L150" s="105"/>
      <c r="M150" s="105">
        <f t="shared" si="11"/>
        <v>1.0719116334526992</v>
      </c>
      <c r="N150" s="56"/>
      <c r="O150" s="105"/>
      <c r="P150" s="105">
        <f t="shared" si="12"/>
        <v>1.0719116334526992</v>
      </c>
      <c r="Q150" s="105">
        <f t="shared" si="13"/>
        <v>1.0719116334526992</v>
      </c>
      <c r="R150" s="103">
        <f t="shared" si="14"/>
        <v>0</v>
      </c>
      <c r="S150" s="96">
        <f>SUMIF(IND_TWh_UE!$A$9:$A$442,TOT_TWh_UE!$B150&amp;200&amp;"_"&amp;TOT_TWh_UE!$E150,IND_TWh_UE!$S$9:$S$442)+SUMIF(TER_TWh_UE!$A$9:$A$442,TOT_TWh_UE!$B150&amp;300&amp;"_"&amp;TOT_TWh_UE!$E150,TER_TWh_UE!$S$9:$S$442)+SUMIF(RES_TWh_UE!$A$9:$A$1310,TOT_TWh_UE!$B150&amp;400&amp;"_"&amp;TOT_TWh_UE!$E150,RES_TWh_UE!$S$9:$S$1310)</f>
        <v>8.7900536508254981E-2</v>
      </c>
      <c r="T150" s="56"/>
      <c r="U150" s="96">
        <f>SUMIF(IND_TWh_UE!$A$9:$A$442,TOT_TWh_UE!$B150&amp;200&amp;"_"&amp;TOT_TWh_UE!$E150,IND_TWh_UE!$U$9:$U$442)+SUMIF(TER_TWh_UE!$A$9:$A$442,TOT_TWh_UE!$B150&amp;300&amp;"_"&amp;TOT_TWh_UE!$E150,TER_TWh_UE!$U$9:$U$442)+SUMIF(RES_TWh_UE!$A$9:$A$1310,TOT_TWh_UE!$B150&amp;400&amp;"_"&amp;TOT_TWh_UE!$E150,RES_TWh_UE!$U$9:$U$1310)</f>
        <v>0</v>
      </c>
      <c r="V150" s="56"/>
      <c r="W150" s="96">
        <f>SUMIF(IND_TWh_UE!$A$9:$A$442,TOT_TWh_UE!$B150&amp;200&amp;"_"&amp;TOT_TWh_UE!$E150,IND_TWh_UE!$W$9:$W$442)+SUMIF(TER_TWh_UE!$A$9:$A$442,TOT_TWh_UE!$B150&amp;300&amp;"_"&amp;TOT_TWh_UE!$E150,TER_TWh_UE!$W$9:$W$442)+SUMIF(RES_TWh_UE!$A$9:$A$1310,TOT_TWh_UE!$B150&amp;400&amp;"_"&amp;TOT_TWh_UE!$E150,RES_TWh_UE!$W$9:$W$1310)</f>
        <v>0.98401109694444422</v>
      </c>
      <c r="X150" s="13"/>
      <c r="Y150" s="13"/>
      <c r="Z150" s="13"/>
      <c r="AA150" s="46"/>
      <c r="AB150" s="56"/>
      <c r="AC150" s="96">
        <f>SUMIF(IND_TWh_UE!$A$9:$A$442,TOT_TWh_UE!$B150&amp;200&amp;"_"&amp;TOT_TWh_UE!$E150,IND_TWh_UE!$AC$9:$AC$442)+SUMIF(TER_TWh_UE!$A$9:$A$442,TOT_TWh_UE!$B150&amp;300&amp;"_"&amp;TOT_TWh_UE!$E150,TER_TWh_UE!$AC$9:$AC$442)+SUMIF(RES_TWh_UE!$A$9:$A$1310,TOT_TWh_UE!$B150&amp;400&amp;"_"&amp;TOT_TWh_UE!$E150,RES_TWh_UE!$AC$9:$AC$1310)</f>
        <v>0</v>
      </c>
      <c r="AD150" s="60"/>
      <c r="AE150" s="96">
        <f>SUMIF(IND_TWh_UE!$A$9:$A$442,TOT_TWh_UE!$B150&amp;200&amp;"_"&amp;TOT_TWh_UE!$E150,IND_TWh_UE!$AE$9:$AE$442)+SUMIF(TER_TWh_UE!$A$9:$A$442,TOT_TWh_UE!$B150&amp;300&amp;"_"&amp;TOT_TWh_UE!$E150,TER_TWh_UE!$AE$9:$AE$442)+SUMIF(RES_TWh_UE!$A$9:$A$1310,TOT_TWh_UE!$B150&amp;400&amp;"_"&amp;TOT_TWh_UE!$E150,RES_TWh_UE!$AE$9:$AE$1310)</f>
        <v>0</v>
      </c>
      <c r="AF150" s="13"/>
      <c r="AG150" s="13"/>
      <c r="AH150" s="46"/>
      <c r="AI150" s="56"/>
      <c r="AJ150" s="96">
        <f>SUMIF(RES_TWh_UE!$A$9:$A$1310,TOT_TWh_UE!$B150&amp;400&amp;"_"&amp;TOT_TWh_UE!$E150,RES_TWh_UE!$AJ$9:$AJ$1310)</f>
        <v>0</v>
      </c>
      <c r="AK150" s="56"/>
      <c r="AL150" s="9" t="str">
        <f>VLOOKUP(F150,Definitions!$B$7:$E$39,4,FALSE)</f>
        <v>EU28</v>
      </c>
    </row>
    <row r="151" spans="1:38">
      <c r="A151" s="36" t="str">
        <f t="shared" si="10"/>
        <v>HR999_2</v>
      </c>
      <c r="B151" t="s">
        <v>54</v>
      </c>
      <c r="C151" t="s">
        <v>273</v>
      </c>
      <c r="D151">
        <v>999</v>
      </c>
      <c r="E151">
        <v>2</v>
      </c>
      <c r="F151" s="25" t="str">
        <f>VLOOKUP(B151,Definitions!$C$7:$D$43,2,FALSE)</f>
        <v>Croatia</v>
      </c>
      <c r="G151" t="str">
        <f>VLOOKUP(C151,Definitions!$C$49:$D$57,2,FALSE)</f>
        <v>TOTAL</v>
      </c>
      <c r="H151" t="str">
        <f>VLOOKUP(D151,Definitions!$C$60:$D$104,2,FALSE)</f>
        <v>TOTAL</v>
      </c>
      <c r="J151" s="29" t="str">
        <f>VLOOKUP(E151,Definitions!$C$115:$D$131,2,FALSE)</f>
        <v>Fuel oil</v>
      </c>
      <c r="K151" s="106"/>
      <c r="L151" s="105"/>
      <c r="M151" s="105">
        <f t="shared" si="11"/>
        <v>2.5979902466734242</v>
      </c>
      <c r="N151" s="56"/>
      <c r="O151" s="105"/>
      <c r="P151" s="105">
        <f t="shared" si="12"/>
        <v>2.5979902466734242</v>
      </c>
      <c r="Q151" s="105">
        <f t="shared" si="13"/>
        <v>2.5979902466734242</v>
      </c>
      <c r="R151" s="103">
        <f t="shared" si="14"/>
        <v>0</v>
      </c>
      <c r="S151" s="96">
        <f>SUMIF(IND_TWh_UE!$A$9:$A$442,TOT_TWh_UE!$B151&amp;200&amp;"_"&amp;TOT_TWh_UE!$E151,IND_TWh_UE!$S$9:$S$442)+SUMIF(TER_TWh_UE!$A$9:$A$442,TOT_TWh_UE!$B151&amp;300&amp;"_"&amp;TOT_TWh_UE!$E151,TER_TWh_UE!$S$9:$S$442)+SUMIF(RES_TWh_UE!$A$9:$A$1310,TOT_TWh_UE!$B151&amp;400&amp;"_"&amp;TOT_TWh_UE!$E151,RES_TWh_UE!$S$9:$S$1310)</f>
        <v>1.487505611876496</v>
      </c>
      <c r="T151" s="56"/>
      <c r="U151" s="96">
        <f>SUMIF(IND_TWh_UE!$A$9:$A$442,TOT_TWh_UE!$B151&amp;200&amp;"_"&amp;TOT_TWh_UE!$E151,IND_TWh_UE!$U$9:$U$442)+SUMIF(TER_TWh_UE!$A$9:$A$442,TOT_TWh_UE!$B151&amp;300&amp;"_"&amp;TOT_TWh_UE!$E151,TER_TWh_UE!$U$9:$U$442)+SUMIF(RES_TWh_UE!$A$9:$A$1310,TOT_TWh_UE!$B151&amp;400&amp;"_"&amp;TOT_TWh_UE!$E151,RES_TWh_UE!$U$9:$U$1310)</f>
        <v>9.6926801463594975E-2</v>
      </c>
      <c r="V151" s="56"/>
      <c r="W151" s="96">
        <f>SUMIF(IND_TWh_UE!$A$9:$A$442,TOT_TWh_UE!$B151&amp;200&amp;"_"&amp;TOT_TWh_UE!$E151,IND_TWh_UE!$W$9:$W$442)+SUMIF(TER_TWh_UE!$A$9:$A$442,TOT_TWh_UE!$B151&amp;300&amp;"_"&amp;TOT_TWh_UE!$E151,TER_TWh_UE!$W$9:$W$442)+SUMIF(RES_TWh_UE!$A$9:$A$1310,TOT_TWh_UE!$B151&amp;400&amp;"_"&amp;TOT_TWh_UE!$E151,RES_TWh_UE!$W$9:$W$1310)</f>
        <v>1.0135578333333335</v>
      </c>
      <c r="X151" s="13"/>
      <c r="Y151" s="13"/>
      <c r="Z151" s="13"/>
      <c r="AA151" s="46"/>
      <c r="AB151" s="56"/>
      <c r="AC151" s="96">
        <f>SUMIF(IND_TWh_UE!$A$9:$A$442,TOT_TWh_UE!$B151&amp;200&amp;"_"&amp;TOT_TWh_UE!$E151,IND_TWh_UE!$AC$9:$AC$442)+SUMIF(TER_TWh_UE!$A$9:$A$442,TOT_TWh_UE!$B151&amp;300&amp;"_"&amp;TOT_TWh_UE!$E151,TER_TWh_UE!$AC$9:$AC$442)+SUMIF(RES_TWh_UE!$A$9:$A$1310,TOT_TWh_UE!$B151&amp;400&amp;"_"&amp;TOT_TWh_UE!$E151,RES_TWh_UE!$AC$9:$AC$1310)</f>
        <v>0</v>
      </c>
      <c r="AD151" s="60"/>
      <c r="AE151" s="96">
        <f>SUMIF(IND_TWh_UE!$A$9:$A$442,TOT_TWh_UE!$B151&amp;200&amp;"_"&amp;TOT_TWh_UE!$E151,IND_TWh_UE!$AE$9:$AE$442)+SUMIF(TER_TWh_UE!$A$9:$A$442,TOT_TWh_UE!$B151&amp;300&amp;"_"&amp;TOT_TWh_UE!$E151,TER_TWh_UE!$AE$9:$AE$442)+SUMIF(RES_TWh_UE!$A$9:$A$1310,TOT_TWh_UE!$B151&amp;400&amp;"_"&amp;TOT_TWh_UE!$E151,RES_TWh_UE!$AE$9:$AE$1310)</f>
        <v>0</v>
      </c>
      <c r="AF151" s="13"/>
      <c r="AG151" s="13"/>
      <c r="AH151" s="46"/>
      <c r="AI151" s="56"/>
      <c r="AJ151" s="96">
        <f>SUMIF(RES_TWh_UE!$A$9:$A$1310,TOT_TWh_UE!$B151&amp;400&amp;"_"&amp;TOT_TWh_UE!$E151,RES_TWh_UE!$AJ$9:$AJ$1310)</f>
        <v>0.11804755272594405</v>
      </c>
      <c r="AK151" s="56"/>
      <c r="AL151" s="9" t="str">
        <f>VLOOKUP(F151,Definitions!$B$7:$E$39,4,FALSE)</f>
        <v>EU28</v>
      </c>
    </row>
    <row r="152" spans="1:38">
      <c r="A152" s="36" t="str">
        <f t="shared" si="10"/>
        <v>HR999_3</v>
      </c>
      <c r="B152" t="s">
        <v>54</v>
      </c>
      <c r="C152" t="s">
        <v>273</v>
      </c>
      <c r="D152">
        <v>999</v>
      </c>
      <c r="E152">
        <v>3</v>
      </c>
      <c r="F152" s="25" t="str">
        <f>VLOOKUP(B152,Definitions!$C$7:$D$43,2,FALSE)</f>
        <v>Croatia</v>
      </c>
      <c r="G152" t="str">
        <f>VLOOKUP(C152,Definitions!$C$49:$D$57,2,FALSE)</f>
        <v>TOTAL</v>
      </c>
      <c r="H152" t="str">
        <f>VLOOKUP(D152,Definitions!$C$60:$D$104,2,FALSE)</f>
        <v>TOTAL</v>
      </c>
      <c r="J152" s="29" t="str">
        <f>VLOOKUP(E152,Definitions!$C$115:$D$131,2,FALSE)</f>
        <v>Natural gas</v>
      </c>
      <c r="K152" s="106"/>
      <c r="L152" s="105"/>
      <c r="M152" s="105">
        <f t="shared" si="11"/>
        <v>8.1471991304709395</v>
      </c>
      <c r="N152" s="56"/>
      <c r="O152" s="105"/>
      <c r="P152" s="105">
        <f t="shared" si="12"/>
        <v>8.1471991304709395</v>
      </c>
      <c r="Q152" s="105">
        <f t="shared" si="13"/>
        <v>8.1471991304709395</v>
      </c>
      <c r="R152" s="103">
        <f t="shared" si="14"/>
        <v>0</v>
      </c>
      <c r="S152" s="96">
        <f>SUMIF(IND_TWh_UE!$A$9:$A$442,TOT_TWh_UE!$B152&amp;200&amp;"_"&amp;TOT_TWh_UE!$E152,IND_TWh_UE!$S$9:$S$442)+SUMIF(TER_TWh_UE!$A$9:$A$442,TOT_TWh_UE!$B152&amp;300&amp;"_"&amp;TOT_TWh_UE!$E152,TER_TWh_UE!$S$9:$S$442)+SUMIF(RES_TWh_UE!$A$9:$A$1310,TOT_TWh_UE!$B152&amp;400&amp;"_"&amp;TOT_TWh_UE!$E152,RES_TWh_UE!$S$9:$S$1310)</f>
        <v>5.1511876734049586</v>
      </c>
      <c r="T152" s="56"/>
      <c r="U152" s="96">
        <f>SUMIF(IND_TWh_UE!$A$9:$A$442,TOT_TWh_UE!$B152&amp;200&amp;"_"&amp;TOT_TWh_UE!$E152,IND_TWh_UE!$U$9:$U$442)+SUMIF(TER_TWh_UE!$A$9:$A$442,TOT_TWh_UE!$B152&amp;300&amp;"_"&amp;TOT_TWh_UE!$E152,TER_TWh_UE!$U$9:$U$442)+SUMIF(RES_TWh_UE!$A$9:$A$1310,TOT_TWh_UE!$B152&amp;400&amp;"_"&amp;TOT_TWh_UE!$E152,RES_TWh_UE!$U$9:$U$1310)</f>
        <v>0.43703640428820412</v>
      </c>
      <c r="V152" s="56"/>
      <c r="W152" s="96">
        <f>SUMIF(IND_TWh_UE!$A$9:$A$442,TOT_TWh_UE!$B152&amp;200&amp;"_"&amp;TOT_TWh_UE!$E152,IND_TWh_UE!$W$9:$W$442)+SUMIF(TER_TWh_UE!$A$9:$A$442,TOT_TWh_UE!$B152&amp;300&amp;"_"&amp;TOT_TWh_UE!$E152,TER_TWh_UE!$W$9:$W$442)+SUMIF(RES_TWh_UE!$A$9:$A$1310,TOT_TWh_UE!$B152&amp;400&amp;"_"&amp;TOT_TWh_UE!$E152,RES_TWh_UE!$W$9:$W$1310)</f>
        <v>2.558975052777777</v>
      </c>
      <c r="X152" s="13"/>
      <c r="Y152" s="13"/>
      <c r="Z152" s="13"/>
      <c r="AA152" s="46"/>
      <c r="AB152" s="56"/>
      <c r="AC152" s="96">
        <f>SUMIF(IND_TWh_UE!$A$9:$A$442,TOT_TWh_UE!$B152&amp;200&amp;"_"&amp;TOT_TWh_UE!$E152,IND_TWh_UE!$AC$9:$AC$442)+SUMIF(TER_TWh_UE!$A$9:$A$442,TOT_TWh_UE!$B152&amp;300&amp;"_"&amp;TOT_TWh_UE!$E152,TER_TWh_UE!$AC$9:$AC$442)+SUMIF(RES_TWh_UE!$A$9:$A$1310,TOT_TWh_UE!$B152&amp;400&amp;"_"&amp;TOT_TWh_UE!$E152,RES_TWh_UE!$AC$9:$AC$1310)</f>
        <v>0</v>
      </c>
      <c r="AD152" s="60"/>
      <c r="AE152" s="96">
        <f>SUMIF(IND_TWh_UE!$A$9:$A$442,TOT_TWh_UE!$B152&amp;200&amp;"_"&amp;TOT_TWh_UE!$E152,IND_TWh_UE!$AE$9:$AE$442)+SUMIF(TER_TWh_UE!$A$9:$A$442,TOT_TWh_UE!$B152&amp;300&amp;"_"&amp;TOT_TWh_UE!$E152,TER_TWh_UE!$AE$9:$AE$442)+SUMIF(RES_TWh_UE!$A$9:$A$1310,TOT_TWh_UE!$B152&amp;400&amp;"_"&amp;TOT_TWh_UE!$E152,RES_TWh_UE!$AE$9:$AE$1310)</f>
        <v>0</v>
      </c>
      <c r="AF152" s="13"/>
      <c r="AG152" s="13"/>
      <c r="AH152" s="46"/>
      <c r="AI152" s="56"/>
      <c r="AJ152" s="96">
        <f>SUMIF(RES_TWh_UE!$A$9:$A$1310,TOT_TWh_UE!$B152&amp;400&amp;"_"&amp;TOT_TWh_UE!$E152,RES_TWh_UE!$AJ$9:$AJ$1310)</f>
        <v>0.23615952147692332</v>
      </c>
      <c r="AK152" s="56"/>
      <c r="AL152" s="9" t="str">
        <f>VLOOKUP(F152,Definitions!$B$7:$E$39,4,FALSE)</f>
        <v>EU28</v>
      </c>
    </row>
    <row r="153" spans="1:38">
      <c r="A153" s="36" t="str">
        <f t="shared" si="10"/>
        <v>HR999_4</v>
      </c>
      <c r="B153" t="s">
        <v>54</v>
      </c>
      <c r="C153" t="s">
        <v>273</v>
      </c>
      <c r="D153">
        <v>999</v>
      </c>
      <c r="E153">
        <v>4</v>
      </c>
      <c r="F153" s="25" t="str">
        <f>VLOOKUP(B153,Definitions!$C$7:$D$43,2,FALSE)</f>
        <v>Croatia</v>
      </c>
      <c r="G153" t="str">
        <f>VLOOKUP(C153,Definitions!$C$49:$D$57,2,FALSE)</f>
        <v>TOTAL</v>
      </c>
      <c r="H153" t="str">
        <f>VLOOKUP(D153,Definitions!$C$60:$D$104,2,FALSE)</f>
        <v>TOTAL</v>
      </c>
      <c r="J153" s="29" t="str">
        <f>VLOOKUP(E153,Definitions!$C$115:$D$131,2,FALSE)</f>
        <v>Other fossil fuels</v>
      </c>
      <c r="K153" s="106"/>
      <c r="L153" s="105"/>
      <c r="M153" s="105">
        <f t="shared" si="11"/>
        <v>0.74776850666666705</v>
      </c>
      <c r="N153" s="56"/>
      <c r="O153" s="105"/>
      <c r="P153" s="105">
        <f t="shared" si="12"/>
        <v>0.74776850666666705</v>
      </c>
      <c r="Q153" s="105">
        <f t="shared" si="13"/>
        <v>0.74776850666666705</v>
      </c>
      <c r="R153" s="103">
        <f t="shared" si="14"/>
        <v>0</v>
      </c>
      <c r="S153" s="96">
        <f>SUMIF(IND_TWh_UE!$A$9:$A$442,TOT_TWh_UE!$B153&amp;200&amp;"_"&amp;TOT_TWh_UE!$E153,IND_TWh_UE!$S$9:$S$442)+SUMIF(TER_TWh_UE!$A$9:$A$442,TOT_TWh_UE!$B153&amp;300&amp;"_"&amp;TOT_TWh_UE!$E153,TER_TWh_UE!$S$9:$S$442)+SUMIF(RES_TWh_UE!$A$9:$A$1310,TOT_TWh_UE!$B153&amp;400&amp;"_"&amp;TOT_TWh_UE!$E153,RES_TWh_UE!$S$9:$S$1310)</f>
        <v>0</v>
      </c>
      <c r="T153" s="56"/>
      <c r="U153" s="96">
        <f>SUMIF(IND_TWh_UE!$A$9:$A$442,TOT_TWh_UE!$B153&amp;200&amp;"_"&amp;TOT_TWh_UE!$E153,IND_TWh_UE!$U$9:$U$442)+SUMIF(TER_TWh_UE!$A$9:$A$442,TOT_TWh_UE!$B153&amp;300&amp;"_"&amp;TOT_TWh_UE!$E153,TER_TWh_UE!$U$9:$U$442)+SUMIF(RES_TWh_UE!$A$9:$A$1310,TOT_TWh_UE!$B153&amp;400&amp;"_"&amp;TOT_TWh_UE!$E153,RES_TWh_UE!$U$9:$U$1310)</f>
        <v>0</v>
      </c>
      <c r="V153" s="56"/>
      <c r="W153" s="96">
        <f>SUMIF(IND_TWh_UE!$A$9:$A$442,TOT_TWh_UE!$B153&amp;200&amp;"_"&amp;TOT_TWh_UE!$E153,IND_TWh_UE!$W$9:$W$442)+SUMIF(TER_TWh_UE!$A$9:$A$442,TOT_TWh_UE!$B153&amp;300&amp;"_"&amp;TOT_TWh_UE!$E153,TER_TWh_UE!$W$9:$W$442)+SUMIF(RES_TWh_UE!$A$9:$A$1310,TOT_TWh_UE!$B153&amp;400&amp;"_"&amp;TOT_TWh_UE!$E153,RES_TWh_UE!$W$9:$W$1310)</f>
        <v>0.74776850666666705</v>
      </c>
      <c r="X153" s="13"/>
      <c r="Y153" s="13"/>
      <c r="Z153" s="13"/>
      <c r="AA153" s="46"/>
      <c r="AB153" s="56"/>
      <c r="AC153" s="96">
        <f>SUMIF(IND_TWh_UE!$A$9:$A$442,TOT_TWh_UE!$B153&amp;200&amp;"_"&amp;TOT_TWh_UE!$E153,IND_TWh_UE!$AC$9:$AC$442)+SUMIF(TER_TWh_UE!$A$9:$A$442,TOT_TWh_UE!$B153&amp;300&amp;"_"&amp;TOT_TWh_UE!$E153,TER_TWh_UE!$AC$9:$AC$442)+SUMIF(RES_TWh_UE!$A$9:$A$1310,TOT_TWh_UE!$B153&amp;400&amp;"_"&amp;TOT_TWh_UE!$E153,RES_TWh_UE!$AC$9:$AC$1310)</f>
        <v>0</v>
      </c>
      <c r="AD153" s="60"/>
      <c r="AE153" s="96">
        <f>SUMIF(IND_TWh_UE!$A$9:$A$442,TOT_TWh_UE!$B153&amp;200&amp;"_"&amp;TOT_TWh_UE!$E153,IND_TWh_UE!$AE$9:$AE$442)+SUMIF(TER_TWh_UE!$A$9:$A$442,TOT_TWh_UE!$B153&amp;300&amp;"_"&amp;TOT_TWh_UE!$E153,TER_TWh_UE!$AE$9:$AE$442)+SUMIF(RES_TWh_UE!$A$9:$A$1310,TOT_TWh_UE!$B153&amp;400&amp;"_"&amp;TOT_TWh_UE!$E153,RES_TWh_UE!$AE$9:$AE$1310)</f>
        <v>0</v>
      </c>
      <c r="AF153" s="13"/>
      <c r="AG153" s="13"/>
      <c r="AH153" s="46"/>
      <c r="AI153" s="56"/>
      <c r="AJ153" s="96">
        <f>SUMIF(RES_TWh_UE!$A$9:$A$1310,TOT_TWh_UE!$B153&amp;400&amp;"_"&amp;TOT_TWh_UE!$E153,RES_TWh_UE!$AJ$9:$AJ$1310)</f>
        <v>0</v>
      </c>
      <c r="AK153" s="56"/>
      <c r="AL153" s="9" t="str">
        <f>VLOOKUP(F153,Definitions!$B$7:$E$39,4,FALSE)</f>
        <v>EU28</v>
      </c>
    </row>
    <row r="154" spans="1:38">
      <c r="A154" s="36" t="str">
        <f t="shared" si="10"/>
        <v>HR999_6</v>
      </c>
      <c r="B154" t="s">
        <v>54</v>
      </c>
      <c r="C154" t="s">
        <v>273</v>
      </c>
      <c r="D154">
        <v>999</v>
      </c>
      <c r="E154">
        <v>6</v>
      </c>
      <c r="F154" s="25" t="str">
        <f>VLOOKUP(B154,Definitions!$C$7:$D$43,2,FALSE)</f>
        <v>Croatia</v>
      </c>
      <c r="G154" t="str">
        <f>VLOOKUP(C154,Definitions!$C$49:$D$57,2,FALSE)</f>
        <v>TOTAL</v>
      </c>
      <c r="H154" t="str">
        <f>VLOOKUP(D154,Definitions!$C$60:$D$104,2,FALSE)</f>
        <v>TOTAL</v>
      </c>
      <c r="J154" s="29" t="str">
        <f>VLOOKUP(E154,Definitions!$C$115:$D$131,2,FALSE)</f>
        <v>Electricity</v>
      </c>
      <c r="K154" s="106"/>
      <c r="L154" s="105"/>
      <c r="M154" s="105">
        <f t="shared" si="11"/>
        <v>6.6835911102801164</v>
      </c>
      <c r="N154" s="56"/>
      <c r="O154" s="105"/>
      <c r="P154" s="105">
        <f t="shared" si="12"/>
        <v>6.6835911102801164</v>
      </c>
      <c r="Q154" s="105">
        <f t="shared" si="13"/>
        <v>1.4005787901230036</v>
      </c>
      <c r="R154" s="103">
        <f t="shared" si="14"/>
        <v>5.2830123201571126</v>
      </c>
      <c r="S154" s="96">
        <f>SUMIF(IND_TWh_UE!$A$9:$A$442,TOT_TWh_UE!$B154&amp;200&amp;"_"&amp;TOT_TWh_UE!$E154,IND_TWh_UE!$S$9:$S$442)+SUMIF(TER_TWh_UE!$A$9:$A$442,TOT_TWh_UE!$B154&amp;300&amp;"_"&amp;TOT_TWh_UE!$E154,TER_TWh_UE!$S$9:$S$442)+SUMIF(RES_TWh_UE!$A$9:$A$1310,TOT_TWh_UE!$B154&amp;400&amp;"_"&amp;TOT_TWh_UE!$E154,RES_TWh_UE!$S$9:$S$1310)</f>
        <v>0.65480694400357631</v>
      </c>
      <c r="T154" s="56"/>
      <c r="U154" s="96">
        <f>SUMIF(IND_TWh_UE!$A$9:$A$442,TOT_TWh_UE!$B154&amp;200&amp;"_"&amp;TOT_TWh_UE!$E154,IND_TWh_UE!$U$9:$U$442)+SUMIF(TER_TWh_UE!$A$9:$A$442,TOT_TWh_UE!$B154&amp;300&amp;"_"&amp;TOT_TWh_UE!$E154,TER_TWh_UE!$U$9:$U$442)+SUMIF(RES_TWh_UE!$A$9:$A$1310,TOT_TWh_UE!$B154&amp;400&amp;"_"&amp;TOT_TWh_UE!$E154,RES_TWh_UE!$U$9:$U$1310)</f>
        <v>0.44481636439170225</v>
      </c>
      <c r="V154" s="56"/>
      <c r="W154" s="96">
        <f>SUMIF(IND_TWh_UE!$A$9:$A$442,TOT_TWh_UE!$B154&amp;200&amp;"_"&amp;TOT_TWh_UE!$E154,IND_TWh_UE!$W$9:$W$442)+SUMIF(TER_TWh_UE!$A$9:$A$442,TOT_TWh_UE!$B154&amp;300&amp;"_"&amp;TOT_TWh_UE!$E154,TER_TWh_UE!$W$9:$W$442)+SUMIF(RES_TWh_UE!$A$9:$A$1310,TOT_TWh_UE!$B154&amp;400&amp;"_"&amp;TOT_TWh_UE!$E154,RES_TWh_UE!$W$9:$W$1310)</f>
        <v>0.30095548172772518</v>
      </c>
      <c r="X154" s="13"/>
      <c r="Y154" s="13"/>
      <c r="Z154" s="13"/>
      <c r="AA154" s="46"/>
      <c r="AB154" s="56"/>
      <c r="AC154" s="96">
        <f>SUMIF(IND_TWh_UE!$A$9:$A$442,TOT_TWh_UE!$B154&amp;200&amp;"_"&amp;TOT_TWh_UE!$E154,IND_TWh_UE!$AC$9:$AC$442)+SUMIF(TER_TWh_UE!$A$9:$A$442,TOT_TWh_UE!$B154&amp;300&amp;"_"&amp;TOT_TWh_UE!$E154,TER_TWh_UE!$AC$9:$AC$442)+SUMIF(RES_TWh_UE!$A$9:$A$1310,TOT_TWh_UE!$B154&amp;400&amp;"_"&amp;TOT_TWh_UE!$E154,RES_TWh_UE!$AC$9:$AC$1310)</f>
        <v>2.7226996181030483</v>
      </c>
      <c r="AD154" s="60"/>
      <c r="AE154" s="96">
        <f>SUMIF(IND_TWh_UE!$A$9:$A$442,TOT_TWh_UE!$B154&amp;200&amp;"_"&amp;TOT_TWh_UE!$E154,IND_TWh_UE!$AE$9:$AE$442)+SUMIF(TER_TWh_UE!$A$9:$A$442,TOT_TWh_UE!$B154&amp;300&amp;"_"&amp;TOT_TWh_UE!$E154,TER_TWh_UE!$AE$9:$AE$442)+SUMIF(RES_TWh_UE!$A$9:$A$1310,TOT_TWh_UE!$B154&amp;400&amp;"_"&amp;TOT_TWh_UE!$E154,RES_TWh_UE!$AE$9:$AE$1310)</f>
        <v>2.5603127020540644</v>
      </c>
      <c r="AF154" s="13"/>
      <c r="AG154" s="13"/>
      <c r="AH154" s="46"/>
      <c r="AI154" s="56"/>
      <c r="AJ154" s="96">
        <f>SUMIF(RES_TWh_UE!$A$9:$A$1310,TOT_TWh_UE!$B154&amp;400&amp;"_"&amp;TOT_TWh_UE!$E154,RES_TWh_UE!$AJ$9:$AJ$1310)</f>
        <v>0.49498150927501994</v>
      </c>
      <c r="AK154" s="56"/>
      <c r="AL154" s="9" t="str">
        <f>VLOOKUP(F154,Definitions!$B$7:$E$39,4,FALSE)</f>
        <v>EU28</v>
      </c>
    </row>
    <row r="155" spans="1:38">
      <c r="A155" s="36" t="str">
        <f t="shared" si="10"/>
        <v>HR999_7</v>
      </c>
      <c r="B155" t="s">
        <v>54</v>
      </c>
      <c r="C155" t="s">
        <v>273</v>
      </c>
      <c r="D155">
        <v>999</v>
      </c>
      <c r="E155">
        <v>7</v>
      </c>
      <c r="F155" s="25" t="str">
        <f>VLOOKUP(B155,Definitions!$C$7:$D$43,2,FALSE)</f>
        <v>Croatia</v>
      </c>
      <c r="G155" t="str">
        <f>VLOOKUP(C155,Definitions!$C$49:$D$57,2,FALSE)</f>
        <v>TOTAL</v>
      </c>
      <c r="H155" t="str">
        <f>VLOOKUP(D155,Definitions!$C$60:$D$104,2,FALSE)</f>
        <v>TOTAL</v>
      </c>
      <c r="J155" s="29" t="str">
        <f>VLOOKUP(E155,Definitions!$C$115:$D$131,2,FALSE)</f>
        <v>District heating</v>
      </c>
      <c r="K155" s="106"/>
      <c r="L155" s="105"/>
      <c r="M155" s="105">
        <f t="shared" si="11"/>
        <v>2.2672267217890152</v>
      </c>
      <c r="N155" s="56"/>
      <c r="O155" s="105"/>
      <c r="P155" s="105">
        <f t="shared" si="12"/>
        <v>2.2672267217890152</v>
      </c>
      <c r="Q155" s="105">
        <f t="shared" si="13"/>
        <v>2.2672267217890152</v>
      </c>
      <c r="R155" s="103">
        <f t="shared" si="14"/>
        <v>0</v>
      </c>
      <c r="S155" s="96">
        <f>SUMIF(IND_TWh_UE!$A$9:$A$442,TOT_TWh_UE!$B155&amp;200&amp;"_"&amp;TOT_TWh_UE!$E155,IND_TWh_UE!$S$9:$S$442)+SUMIF(TER_TWh_UE!$A$9:$A$442,TOT_TWh_UE!$B155&amp;300&amp;"_"&amp;TOT_TWh_UE!$E155,TER_TWh_UE!$S$9:$S$442)+SUMIF(RES_TWh_UE!$A$9:$A$1310,TOT_TWh_UE!$B155&amp;400&amp;"_"&amp;TOT_TWh_UE!$E155,RES_TWh_UE!$S$9:$S$1310)</f>
        <v>1.8186021874703244</v>
      </c>
      <c r="T155" s="56"/>
      <c r="U155" s="96">
        <f>SUMIF(IND_TWh_UE!$A$9:$A$442,TOT_TWh_UE!$B155&amp;200&amp;"_"&amp;TOT_TWh_UE!$E155,IND_TWh_UE!$U$9:$U$442)+SUMIF(TER_TWh_UE!$A$9:$A$442,TOT_TWh_UE!$B155&amp;300&amp;"_"&amp;TOT_TWh_UE!$E155,TER_TWh_UE!$U$9:$U$442)+SUMIF(RES_TWh_UE!$A$9:$A$1310,TOT_TWh_UE!$B155&amp;400&amp;"_"&amp;TOT_TWh_UE!$E155,RES_TWh_UE!$U$9:$U$1310)</f>
        <v>0.14295955070757901</v>
      </c>
      <c r="V155" s="56"/>
      <c r="W155" s="96">
        <f>SUMIF(IND_TWh_UE!$A$9:$A$442,TOT_TWh_UE!$B155&amp;200&amp;"_"&amp;TOT_TWh_UE!$E155,IND_TWh_UE!$W$9:$W$442)+SUMIF(TER_TWh_UE!$A$9:$A$442,TOT_TWh_UE!$B155&amp;300&amp;"_"&amp;TOT_TWh_UE!$E155,TER_TWh_UE!$W$9:$W$442)+SUMIF(RES_TWh_UE!$A$9:$A$1310,TOT_TWh_UE!$B155&amp;400&amp;"_"&amp;TOT_TWh_UE!$E155,RES_TWh_UE!$W$9:$W$1310)</f>
        <v>0.305664983611112</v>
      </c>
      <c r="X155" s="13"/>
      <c r="Y155" s="13"/>
      <c r="Z155" s="13"/>
      <c r="AA155" s="46"/>
      <c r="AB155" s="56"/>
      <c r="AC155" s="96">
        <f>SUMIF(IND_TWh_UE!$A$9:$A$442,TOT_TWh_UE!$B155&amp;200&amp;"_"&amp;TOT_TWh_UE!$E155,IND_TWh_UE!$AC$9:$AC$442)+SUMIF(TER_TWh_UE!$A$9:$A$442,TOT_TWh_UE!$B155&amp;300&amp;"_"&amp;TOT_TWh_UE!$E155,TER_TWh_UE!$AC$9:$AC$442)+SUMIF(RES_TWh_UE!$A$9:$A$1310,TOT_TWh_UE!$B155&amp;400&amp;"_"&amp;TOT_TWh_UE!$E155,RES_TWh_UE!$AC$9:$AC$1310)</f>
        <v>0</v>
      </c>
      <c r="AD155" s="60"/>
      <c r="AE155" s="96">
        <f>SUMIF(IND_TWh_UE!$A$9:$A$442,TOT_TWh_UE!$B155&amp;200&amp;"_"&amp;TOT_TWh_UE!$E155,IND_TWh_UE!$AE$9:$AE$442)+SUMIF(TER_TWh_UE!$A$9:$A$442,TOT_TWh_UE!$B155&amp;300&amp;"_"&amp;TOT_TWh_UE!$E155,TER_TWh_UE!$AE$9:$AE$442)+SUMIF(RES_TWh_UE!$A$9:$A$1310,TOT_TWh_UE!$B155&amp;400&amp;"_"&amp;TOT_TWh_UE!$E155,RES_TWh_UE!$AE$9:$AE$1310)</f>
        <v>0</v>
      </c>
      <c r="AF155" s="13"/>
      <c r="AG155" s="13"/>
      <c r="AH155" s="46"/>
      <c r="AI155" s="56"/>
      <c r="AJ155" s="96">
        <f>SUMIF(RES_TWh_UE!$A$9:$A$1310,TOT_TWh_UE!$B155&amp;400&amp;"_"&amp;TOT_TWh_UE!$E155,RES_TWh_UE!$AJ$9:$AJ$1310)</f>
        <v>0</v>
      </c>
      <c r="AK155" s="56"/>
      <c r="AL155" s="9" t="str">
        <f>VLOOKUP(F155,Definitions!$B$7:$E$39,4,FALSE)</f>
        <v>EU28</v>
      </c>
    </row>
    <row r="156" spans="1:38">
      <c r="A156" s="36" t="str">
        <f t="shared" si="10"/>
        <v>HR999_8</v>
      </c>
      <c r="B156" t="s">
        <v>54</v>
      </c>
      <c r="C156" t="s">
        <v>273</v>
      </c>
      <c r="D156">
        <v>999</v>
      </c>
      <c r="E156">
        <v>8</v>
      </c>
      <c r="F156" s="25" t="str">
        <f>VLOOKUP(B156,Definitions!$C$7:$D$43,2,FALSE)</f>
        <v>Croatia</v>
      </c>
      <c r="G156" t="str">
        <f>VLOOKUP(C156,Definitions!$C$49:$D$57,2,FALSE)</f>
        <v>TOTAL</v>
      </c>
      <c r="H156" t="str">
        <f>VLOOKUP(D156,Definitions!$C$60:$D$104,2,FALSE)</f>
        <v>TOTAL</v>
      </c>
      <c r="J156" s="29" t="str">
        <f>VLOOKUP(E156,Definitions!$C$115:$D$131,2,FALSE)</f>
        <v>Waste non-RES</v>
      </c>
      <c r="K156" s="106"/>
      <c r="L156" s="105"/>
      <c r="M156" s="105">
        <f t="shared" si="11"/>
        <v>6.8035857222222093E-2</v>
      </c>
      <c r="N156" s="56"/>
      <c r="O156" s="105"/>
      <c r="P156" s="105">
        <f t="shared" si="12"/>
        <v>6.8035857222222093E-2</v>
      </c>
      <c r="Q156" s="105">
        <f t="shared" si="13"/>
        <v>6.8035857222222093E-2</v>
      </c>
      <c r="R156" s="103">
        <f t="shared" si="14"/>
        <v>0</v>
      </c>
      <c r="S156" s="96">
        <f>SUMIF(IND_TWh_UE!$A$9:$A$442,TOT_TWh_UE!$B156&amp;200&amp;"_"&amp;TOT_TWh_UE!$E156,IND_TWh_UE!$S$9:$S$442)+SUMIF(TER_TWh_UE!$A$9:$A$442,TOT_TWh_UE!$B156&amp;300&amp;"_"&amp;TOT_TWh_UE!$E156,TER_TWh_UE!$S$9:$S$442)+SUMIF(RES_TWh_UE!$A$9:$A$1310,TOT_TWh_UE!$B156&amp;400&amp;"_"&amp;TOT_TWh_UE!$E156,RES_TWh_UE!$S$9:$S$1310)</f>
        <v>0</v>
      </c>
      <c r="T156" s="56"/>
      <c r="U156" s="96">
        <f>SUMIF(IND_TWh_UE!$A$9:$A$442,TOT_TWh_UE!$B156&amp;200&amp;"_"&amp;TOT_TWh_UE!$E156,IND_TWh_UE!$U$9:$U$442)+SUMIF(TER_TWh_UE!$A$9:$A$442,TOT_TWh_UE!$B156&amp;300&amp;"_"&amp;TOT_TWh_UE!$E156,TER_TWh_UE!$U$9:$U$442)+SUMIF(RES_TWh_UE!$A$9:$A$1310,TOT_TWh_UE!$B156&amp;400&amp;"_"&amp;TOT_TWh_UE!$E156,RES_TWh_UE!$U$9:$U$1310)</f>
        <v>0</v>
      </c>
      <c r="V156" s="56"/>
      <c r="W156" s="96">
        <f>SUMIF(IND_TWh_UE!$A$9:$A$442,TOT_TWh_UE!$B156&amp;200&amp;"_"&amp;TOT_TWh_UE!$E156,IND_TWh_UE!$W$9:$W$442)+SUMIF(TER_TWh_UE!$A$9:$A$442,TOT_TWh_UE!$B156&amp;300&amp;"_"&amp;TOT_TWh_UE!$E156,TER_TWh_UE!$W$9:$W$442)+SUMIF(RES_TWh_UE!$A$9:$A$1310,TOT_TWh_UE!$B156&amp;400&amp;"_"&amp;TOT_TWh_UE!$E156,RES_TWh_UE!$W$9:$W$1310)</f>
        <v>6.8035857222222093E-2</v>
      </c>
      <c r="X156" s="13"/>
      <c r="Y156" s="13"/>
      <c r="Z156" s="13"/>
      <c r="AA156" s="46"/>
      <c r="AB156" s="56"/>
      <c r="AC156" s="96">
        <f>SUMIF(IND_TWh_UE!$A$9:$A$442,TOT_TWh_UE!$B156&amp;200&amp;"_"&amp;TOT_TWh_UE!$E156,IND_TWh_UE!$AC$9:$AC$442)+SUMIF(TER_TWh_UE!$A$9:$A$442,TOT_TWh_UE!$B156&amp;300&amp;"_"&amp;TOT_TWh_UE!$E156,TER_TWh_UE!$AC$9:$AC$442)+SUMIF(RES_TWh_UE!$A$9:$A$1310,TOT_TWh_UE!$B156&amp;400&amp;"_"&amp;TOT_TWh_UE!$E156,RES_TWh_UE!$AC$9:$AC$1310)</f>
        <v>0</v>
      </c>
      <c r="AD156" s="60"/>
      <c r="AE156" s="96">
        <f>SUMIF(IND_TWh_UE!$A$9:$A$442,TOT_TWh_UE!$B156&amp;200&amp;"_"&amp;TOT_TWh_UE!$E156,IND_TWh_UE!$AE$9:$AE$442)+SUMIF(TER_TWh_UE!$A$9:$A$442,TOT_TWh_UE!$B156&amp;300&amp;"_"&amp;TOT_TWh_UE!$E156,TER_TWh_UE!$AE$9:$AE$442)+SUMIF(RES_TWh_UE!$A$9:$A$1310,TOT_TWh_UE!$B156&amp;400&amp;"_"&amp;TOT_TWh_UE!$E156,RES_TWh_UE!$AE$9:$AE$1310)</f>
        <v>0</v>
      </c>
      <c r="AF156" s="13"/>
      <c r="AG156" s="13"/>
      <c r="AH156" s="46"/>
      <c r="AI156" s="56"/>
      <c r="AJ156" s="96">
        <f>SUMIF(RES_TWh_UE!$A$9:$A$1310,TOT_TWh_UE!$B156&amp;400&amp;"_"&amp;TOT_TWh_UE!$E156,RES_TWh_UE!$AJ$9:$AJ$1310)</f>
        <v>0</v>
      </c>
      <c r="AK156" s="56"/>
      <c r="AL156" s="9" t="str">
        <f>VLOOKUP(F156,Definitions!$B$7:$E$39,4,FALSE)</f>
        <v>EU28</v>
      </c>
    </row>
    <row r="157" spans="1:38">
      <c r="A157" s="36" t="str">
        <f t="shared" si="10"/>
        <v>HR999_9</v>
      </c>
      <c r="B157" t="s">
        <v>54</v>
      </c>
      <c r="C157" t="s">
        <v>273</v>
      </c>
      <c r="D157">
        <v>999</v>
      </c>
      <c r="E157">
        <v>9</v>
      </c>
      <c r="F157" s="25" t="str">
        <f>VLOOKUP(B157,Definitions!$C$7:$D$43,2,FALSE)</f>
        <v>Croatia</v>
      </c>
      <c r="G157" t="str">
        <f>VLOOKUP(C157,Definitions!$C$49:$D$57,2,FALSE)</f>
        <v>TOTAL</v>
      </c>
      <c r="H157" t="str">
        <f>VLOOKUP(D157,Definitions!$C$60:$D$104,2,FALSE)</f>
        <v>TOTAL</v>
      </c>
      <c r="J157" s="29" t="str">
        <f>VLOOKUP(E157,Definitions!$C$115:$D$131,2,FALSE)</f>
        <v>Waste RES</v>
      </c>
      <c r="K157" s="106"/>
      <c r="L157" s="105"/>
      <c r="M157" s="105">
        <f t="shared" si="11"/>
        <v>0</v>
      </c>
      <c r="N157" s="56"/>
      <c r="O157" s="105"/>
      <c r="P157" s="105">
        <f t="shared" si="12"/>
        <v>0</v>
      </c>
      <c r="Q157" s="105">
        <f t="shared" si="13"/>
        <v>0</v>
      </c>
      <c r="R157" s="103">
        <f t="shared" si="14"/>
        <v>0</v>
      </c>
      <c r="S157" s="96">
        <f>SUMIF(IND_TWh_UE!$A$9:$A$442,TOT_TWh_UE!$B157&amp;200&amp;"_"&amp;TOT_TWh_UE!$E157,IND_TWh_UE!$S$9:$S$442)+SUMIF(TER_TWh_UE!$A$9:$A$442,TOT_TWh_UE!$B157&amp;300&amp;"_"&amp;TOT_TWh_UE!$E157,TER_TWh_UE!$S$9:$S$442)+SUMIF(RES_TWh_UE!$A$9:$A$1310,TOT_TWh_UE!$B157&amp;400&amp;"_"&amp;TOT_TWh_UE!$E157,RES_TWh_UE!$S$9:$S$1310)</f>
        <v>0</v>
      </c>
      <c r="T157" s="56"/>
      <c r="U157" s="96">
        <f>SUMIF(IND_TWh_UE!$A$9:$A$442,TOT_TWh_UE!$B157&amp;200&amp;"_"&amp;TOT_TWh_UE!$E157,IND_TWh_UE!$U$9:$U$442)+SUMIF(TER_TWh_UE!$A$9:$A$442,TOT_TWh_UE!$B157&amp;300&amp;"_"&amp;TOT_TWh_UE!$E157,TER_TWh_UE!$U$9:$U$442)+SUMIF(RES_TWh_UE!$A$9:$A$1310,TOT_TWh_UE!$B157&amp;400&amp;"_"&amp;TOT_TWh_UE!$E157,RES_TWh_UE!$U$9:$U$1310)</f>
        <v>0</v>
      </c>
      <c r="V157" s="56"/>
      <c r="W157" s="96">
        <f>SUMIF(IND_TWh_UE!$A$9:$A$442,TOT_TWh_UE!$B157&amp;200&amp;"_"&amp;TOT_TWh_UE!$E157,IND_TWh_UE!$W$9:$W$442)+SUMIF(TER_TWh_UE!$A$9:$A$442,TOT_TWh_UE!$B157&amp;300&amp;"_"&amp;TOT_TWh_UE!$E157,TER_TWh_UE!$W$9:$W$442)+SUMIF(RES_TWh_UE!$A$9:$A$1310,TOT_TWh_UE!$B157&amp;400&amp;"_"&amp;TOT_TWh_UE!$E157,RES_TWh_UE!$W$9:$W$1310)</f>
        <v>0</v>
      </c>
      <c r="X157" s="13"/>
      <c r="Y157" s="13"/>
      <c r="Z157" s="13"/>
      <c r="AA157" s="46"/>
      <c r="AB157" s="56"/>
      <c r="AC157" s="96">
        <f>SUMIF(IND_TWh_UE!$A$9:$A$442,TOT_TWh_UE!$B157&amp;200&amp;"_"&amp;TOT_TWh_UE!$E157,IND_TWh_UE!$AC$9:$AC$442)+SUMIF(TER_TWh_UE!$A$9:$A$442,TOT_TWh_UE!$B157&amp;300&amp;"_"&amp;TOT_TWh_UE!$E157,TER_TWh_UE!$AC$9:$AC$442)+SUMIF(RES_TWh_UE!$A$9:$A$1310,TOT_TWh_UE!$B157&amp;400&amp;"_"&amp;TOT_TWh_UE!$E157,RES_TWh_UE!$AC$9:$AC$1310)</f>
        <v>0</v>
      </c>
      <c r="AD157" s="60"/>
      <c r="AE157" s="96">
        <f>SUMIF(IND_TWh_UE!$A$9:$A$442,TOT_TWh_UE!$B157&amp;200&amp;"_"&amp;TOT_TWh_UE!$E157,IND_TWh_UE!$AE$9:$AE$442)+SUMIF(TER_TWh_UE!$A$9:$A$442,TOT_TWh_UE!$B157&amp;300&amp;"_"&amp;TOT_TWh_UE!$E157,TER_TWh_UE!$AE$9:$AE$442)+SUMIF(RES_TWh_UE!$A$9:$A$1310,TOT_TWh_UE!$B157&amp;400&amp;"_"&amp;TOT_TWh_UE!$E157,RES_TWh_UE!$AE$9:$AE$1310)</f>
        <v>0</v>
      </c>
      <c r="AF157" s="13"/>
      <c r="AG157" s="13"/>
      <c r="AH157" s="46"/>
      <c r="AI157" s="56"/>
      <c r="AJ157" s="96">
        <f>SUMIF(RES_TWh_UE!$A$9:$A$1310,TOT_TWh_UE!$B157&amp;400&amp;"_"&amp;TOT_TWh_UE!$E157,RES_TWh_UE!$AJ$9:$AJ$1310)</f>
        <v>0</v>
      </c>
      <c r="AK157" s="56"/>
      <c r="AL157" s="9" t="str">
        <f>VLOOKUP(F157,Definitions!$B$7:$E$39,4,FALSE)</f>
        <v>EU28</v>
      </c>
    </row>
    <row r="158" spans="1:38">
      <c r="A158" s="36" t="str">
        <f t="shared" si="10"/>
        <v>HR999_51</v>
      </c>
      <c r="B158" t="s">
        <v>54</v>
      </c>
      <c r="C158" t="s">
        <v>273</v>
      </c>
      <c r="D158">
        <v>999</v>
      </c>
      <c r="E158">
        <v>51</v>
      </c>
      <c r="F158" s="25" t="str">
        <f>VLOOKUP(B158,Definitions!$C$7:$D$43,2,FALSE)</f>
        <v>Croatia</v>
      </c>
      <c r="G158" t="str">
        <f>VLOOKUP(C158,Definitions!$C$49:$D$57,2,FALSE)</f>
        <v>TOTAL</v>
      </c>
      <c r="H158" t="str">
        <f>VLOOKUP(D158,Definitions!$C$60:$D$104,2,FALSE)</f>
        <v>TOTAL</v>
      </c>
      <c r="J158" s="29" t="str">
        <f>VLOOKUP(E158,Definitions!$C$115:$D$131,2,FALSE)</f>
        <v>Biomass</v>
      </c>
      <c r="K158" s="106"/>
      <c r="L158" s="105"/>
      <c r="M158" s="105">
        <f t="shared" si="11"/>
        <v>3.1269432995051218</v>
      </c>
      <c r="N158" s="56"/>
      <c r="O158" s="105"/>
      <c r="P158" s="105">
        <f t="shared" si="12"/>
        <v>3.1269432995051218</v>
      </c>
      <c r="Q158" s="105">
        <f t="shared" si="13"/>
        <v>3.1269432995051218</v>
      </c>
      <c r="R158" s="103">
        <f t="shared" si="14"/>
        <v>0</v>
      </c>
      <c r="S158" s="96">
        <f>SUMIF(IND_TWh_UE!$A$9:$A$442,TOT_TWh_UE!$B158&amp;200&amp;"_"&amp;TOT_TWh_UE!$E158,IND_TWh_UE!$S$9:$S$442)+SUMIF(TER_TWh_UE!$A$9:$A$442,TOT_TWh_UE!$B158&amp;300&amp;"_"&amp;TOT_TWh_UE!$E158,TER_TWh_UE!$S$9:$S$442)+SUMIF(RES_TWh_UE!$A$9:$A$1310,TOT_TWh_UE!$B158&amp;400&amp;"_"&amp;TOT_TWh_UE!$E158,RES_TWh_UE!$S$9:$S$1310)</f>
        <v>2.618838899098459</v>
      </c>
      <c r="T158" s="56"/>
      <c r="U158" s="96">
        <f>SUMIF(IND_TWh_UE!$A$9:$A$442,TOT_TWh_UE!$B158&amp;200&amp;"_"&amp;TOT_TWh_UE!$E158,IND_TWh_UE!$U$9:$U$442)+SUMIF(TER_TWh_UE!$A$9:$A$442,TOT_TWh_UE!$B158&amp;300&amp;"_"&amp;TOT_TWh_UE!$E158,TER_TWh_UE!$U$9:$U$442)+SUMIF(RES_TWh_UE!$A$9:$A$1310,TOT_TWh_UE!$B158&amp;400&amp;"_"&amp;TOT_TWh_UE!$E158,RES_TWh_UE!$U$9:$U$1310)</f>
        <v>4.7713190962218537E-2</v>
      </c>
      <c r="V158" s="56"/>
      <c r="W158" s="96">
        <f>SUMIF(IND_TWh_UE!$A$9:$A$442,TOT_TWh_UE!$B158&amp;200&amp;"_"&amp;TOT_TWh_UE!$E158,IND_TWh_UE!$W$9:$W$442)+SUMIF(TER_TWh_UE!$A$9:$A$442,TOT_TWh_UE!$B158&amp;300&amp;"_"&amp;TOT_TWh_UE!$E158,TER_TWh_UE!$W$9:$W$442)+SUMIF(RES_TWh_UE!$A$9:$A$1310,TOT_TWh_UE!$B158&amp;400&amp;"_"&amp;TOT_TWh_UE!$E158,RES_TWh_UE!$W$9:$W$1310)</f>
        <v>0.46039120944444439</v>
      </c>
      <c r="X158" s="13"/>
      <c r="Y158" s="13"/>
      <c r="Z158" s="13"/>
      <c r="AA158" s="46"/>
      <c r="AB158" s="56"/>
      <c r="AC158" s="96">
        <f>SUMIF(IND_TWh_UE!$A$9:$A$442,TOT_TWh_UE!$B158&amp;200&amp;"_"&amp;TOT_TWh_UE!$E158,IND_TWh_UE!$AC$9:$AC$442)+SUMIF(TER_TWh_UE!$A$9:$A$442,TOT_TWh_UE!$B158&amp;300&amp;"_"&amp;TOT_TWh_UE!$E158,TER_TWh_UE!$AC$9:$AC$442)+SUMIF(RES_TWh_UE!$A$9:$A$1310,TOT_TWh_UE!$B158&amp;400&amp;"_"&amp;TOT_TWh_UE!$E158,RES_TWh_UE!$AC$9:$AC$1310)</f>
        <v>0</v>
      </c>
      <c r="AD158" s="60"/>
      <c r="AE158" s="96">
        <f>SUMIF(IND_TWh_UE!$A$9:$A$442,TOT_TWh_UE!$B158&amp;200&amp;"_"&amp;TOT_TWh_UE!$E158,IND_TWh_UE!$AE$9:$AE$442)+SUMIF(TER_TWh_UE!$A$9:$A$442,TOT_TWh_UE!$B158&amp;300&amp;"_"&amp;TOT_TWh_UE!$E158,TER_TWh_UE!$AE$9:$AE$442)+SUMIF(RES_TWh_UE!$A$9:$A$1310,TOT_TWh_UE!$B158&amp;400&amp;"_"&amp;TOT_TWh_UE!$E158,RES_TWh_UE!$AE$9:$AE$1310)</f>
        <v>0</v>
      </c>
      <c r="AF158" s="13"/>
      <c r="AG158" s="13"/>
      <c r="AH158" s="46"/>
      <c r="AI158" s="56"/>
      <c r="AJ158" s="96">
        <f>SUMIF(RES_TWh_UE!$A$9:$A$1310,TOT_TWh_UE!$B158&amp;400&amp;"_"&amp;TOT_TWh_UE!$E158,RES_TWh_UE!$AJ$9:$AJ$1310)</f>
        <v>5.6500917377397597E-2</v>
      </c>
      <c r="AK158" s="56"/>
      <c r="AL158" s="9" t="str">
        <f>VLOOKUP(F158,Definitions!$B$7:$E$39,4,FALSE)</f>
        <v>EU28</v>
      </c>
    </row>
    <row r="159" spans="1:38">
      <c r="A159" s="36" t="str">
        <f t="shared" si="10"/>
        <v>HR999_52</v>
      </c>
      <c r="B159" t="s">
        <v>54</v>
      </c>
      <c r="C159" t="s">
        <v>273</v>
      </c>
      <c r="D159">
        <v>999</v>
      </c>
      <c r="E159">
        <v>52</v>
      </c>
      <c r="F159" s="25" t="str">
        <f>VLOOKUP(B159,Definitions!$C$7:$D$43,2,FALSE)</f>
        <v>Croatia</v>
      </c>
      <c r="G159" t="str">
        <f>VLOOKUP(C159,Definitions!$C$49:$D$57,2,FALSE)</f>
        <v>TOTAL</v>
      </c>
      <c r="H159" t="str">
        <f>VLOOKUP(D159,Definitions!$C$60:$D$104,2,FALSE)</f>
        <v>TOTAL</v>
      </c>
      <c r="J159" s="29" t="str">
        <f>VLOOKUP(E159,Definitions!$C$115:$D$131,2,FALSE)</f>
        <v>Geothermal</v>
      </c>
      <c r="K159" s="106"/>
      <c r="L159" s="105"/>
      <c r="M159" s="105">
        <f t="shared" si="11"/>
        <v>0</v>
      </c>
      <c r="N159" s="56"/>
      <c r="O159" s="105"/>
      <c r="P159" s="105">
        <f t="shared" si="12"/>
        <v>0</v>
      </c>
      <c r="Q159" s="105">
        <f t="shared" si="13"/>
        <v>0</v>
      </c>
      <c r="R159" s="103">
        <f t="shared" si="14"/>
        <v>0</v>
      </c>
      <c r="S159" s="96">
        <f>SUMIF(IND_TWh_UE!$A$9:$A$442,TOT_TWh_UE!$B159&amp;200&amp;"_"&amp;TOT_TWh_UE!$E159,IND_TWh_UE!$S$9:$S$442)+SUMIF(TER_TWh_UE!$A$9:$A$442,TOT_TWh_UE!$B159&amp;300&amp;"_"&amp;TOT_TWh_UE!$E159,TER_TWh_UE!$S$9:$S$442)+SUMIF(RES_TWh_UE!$A$9:$A$1310,TOT_TWh_UE!$B159&amp;400&amp;"_"&amp;TOT_TWh_UE!$E159,RES_TWh_UE!$S$9:$S$1310)</f>
        <v>0</v>
      </c>
      <c r="T159" s="56"/>
      <c r="U159" s="96">
        <f>SUMIF(IND_TWh_UE!$A$9:$A$442,TOT_TWh_UE!$B159&amp;200&amp;"_"&amp;TOT_TWh_UE!$E159,IND_TWh_UE!$U$9:$U$442)+SUMIF(TER_TWh_UE!$A$9:$A$442,TOT_TWh_UE!$B159&amp;300&amp;"_"&amp;TOT_TWh_UE!$E159,TER_TWh_UE!$U$9:$U$442)+SUMIF(RES_TWh_UE!$A$9:$A$1310,TOT_TWh_UE!$B159&amp;400&amp;"_"&amp;TOT_TWh_UE!$E159,RES_TWh_UE!$U$9:$U$1310)</f>
        <v>0</v>
      </c>
      <c r="V159" s="56"/>
      <c r="W159" s="96">
        <f>SUMIF(IND_TWh_UE!$A$9:$A$442,TOT_TWh_UE!$B159&amp;200&amp;"_"&amp;TOT_TWh_UE!$E159,IND_TWh_UE!$W$9:$W$442)+SUMIF(TER_TWh_UE!$A$9:$A$442,TOT_TWh_UE!$B159&amp;300&amp;"_"&amp;TOT_TWh_UE!$E159,TER_TWh_UE!$W$9:$W$442)+SUMIF(RES_TWh_UE!$A$9:$A$1310,TOT_TWh_UE!$B159&amp;400&amp;"_"&amp;TOT_TWh_UE!$E159,RES_TWh_UE!$W$9:$W$1310)</f>
        <v>0</v>
      </c>
      <c r="X159" s="13"/>
      <c r="Y159" s="13"/>
      <c r="Z159" s="13"/>
      <c r="AA159" s="46"/>
      <c r="AB159" s="56"/>
      <c r="AC159" s="96">
        <f>SUMIF(IND_TWh_UE!$A$9:$A$442,TOT_TWh_UE!$B159&amp;200&amp;"_"&amp;TOT_TWh_UE!$E159,IND_TWh_UE!$AC$9:$AC$442)+SUMIF(TER_TWh_UE!$A$9:$A$442,TOT_TWh_UE!$B159&amp;300&amp;"_"&amp;TOT_TWh_UE!$E159,TER_TWh_UE!$AC$9:$AC$442)+SUMIF(RES_TWh_UE!$A$9:$A$1310,TOT_TWh_UE!$B159&amp;400&amp;"_"&amp;TOT_TWh_UE!$E159,RES_TWh_UE!$AC$9:$AC$1310)</f>
        <v>0</v>
      </c>
      <c r="AD159" s="60"/>
      <c r="AE159" s="96">
        <f>SUMIF(IND_TWh_UE!$A$9:$A$442,TOT_TWh_UE!$B159&amp;200&amp;"_"&amp;TOT_TWh_UE!$E159,IND_TWh_UE!$AE$9:$AE$442)+SUMIF(TER_TWh_UE!$A$9:$A$442,TOT_TWh_UE!$B159&amp;300&amp;"_"&amp;TOT_TWh_UE!$E159,TER_TWh_UE!$AE$9:$AE$442)+SUMIF(RES_TWh_UE!$A$9:$A$1310,TOT_TWh_UE!$B159&amp;400&amp;"_"&amp;TOT_TWh_UE!$E159,RES_TWh_UE!$AE$9:$AE$1310)</f>
        <v>0</v>
      </c>
      <c r="AF159" s="13"/>
      <c r="AG159" s="13"/>
      <c r="AH159" s="46"/>
      <c r="AI159" s="56"/>
      <c r="AJ159" s="96">
        <f>SUMIF(RES_TWh_UE!$A$9:$A$1310,TOT_TWh_UE!$B159&amp;400&amp;"_"&amp;TOT_TWh_UE!$E159,RES_TWh_UE!$AJ$9:$AJ$1310)</f>
        <v>0</v>
      </c>
      <c r="AK159" s="56"/>
      <c r="AL159" s="9" t="str">
        <f>VLOOKUP(F159,Definitions!$B$7:$E$39,4,FALSE)</f>
        <v>EU28</v>
      </c>
    </row>
    <row r="160" spans="1:38">
      <c r="A160" s="36" t="str">
        <f t="shared" si="10"/>
        <v>HR999_53</v>
      </c>
      <c r="B160" t="s">
        <v>54</v>
      </c>
      <c r="C160" t="s">
        <v>273</v>
      </c>
      <c r="D160">
        <v>999</v>
      </c>
      <c r="E160">
        <v>53</v>
      </c>
      <c r="F160" s="25" t="str">
        <f>VLOOKUP(B160,Definitions!$C$7:$D$43,2,FALSE)</f>
        <v>Croatia</v>
      </c>
      <c r="G160" t="str">
        <f>VLOOKUP(C160,Definitions!$C$49:$D$57,2,FALSE)</f>
        <v>TOTAL</v>
      </c>
      <c r="H160" t="str">
        <f>VLOOKUP(D160,Definitions!$C$60:$D$104,2,FALSE)</f>
        <v>TOTAL</v>
      </c>
      <c r="J160" s="29" t="str">
        <f>VLOOKUP(E160,Definitions!$C$115:$D$131,2,FALSE)</f>
        <v>Solar energy</v>
      </c>
      <c r="K160" s="106"/>
      <c r="L160" s="105"/>
      <c r="M160" s="105">
        <f t="shared" si="11"/>
        <v>5.29999999999438E-2</v>
      </c>
      <c r="N160" s="56"/>
      <c r="O160" s="105"/>
      <c r="P160" s="105">
        <f t="shared" si="12"/>
        <v>5.29999999999438E-2</v>
      </c>
      <c r="Q160" s="105">
        <f t="shared" si="13"/>
        <v>5.29999999999438E-2</v>
      </c>
      <c r="R160" s="103">
        <f t="shared" si="14"/>
        <v>0</v>
      </c>
      <c r="S160" s="96">
        <f>SUMIF(IND_TWh_UE!$A$9:$A$442,TOT_TWh_UE!$B160&amp;200&amp;"_"&amp;TOT_TWh_UE!$E160,IND_TWh_UE!$S$9:$S$442)+SUMIF(TER_TWh_UE!$A$9:$A$442,TOT_TWh_UE!$B160&amp;300&amp;"_"&amp;TOT_TWh_UE!$E160,TER_TWh_UE!$S$9:$S$442)+SUMIF(RES_TWh_UE!$A$9:$A$1310,TOT_TWh_UE!$B160&amp;400&amp;"_"&amp;TOT_TWh_UE!$E160,RES_TWh_UE!$S$9:$S$1310)</f>
        <v>7.9999999999767358E-3</v>
      </c>
      <c r="T160" s="56"/>
      <c r="U160" s="96">
        <f>SUMIF(IND_TWh_UE!$A$9:$A$442,TOT_TWh_UE!$B160&amp;200&amp;"_"&amp;TOT_TWh_UE!$E160,IND_TWh_UE!$U$9:$U$442)+SUMIF(TER_TWh_UE!$A$9:$A$442,TOT_TWh_UE!$B160&amp;300&amp;"_"&amp;TOT_TWh_UE!$E160,TER_TWh_UE!$U$9:$U$442)+SUMIF(RES_TWh_UE!$A$9:$A$1310,TOT_TWh_UE!$B160&amp;400&amp;"_"&amp;TOT_TWh_UE!$E160,RES_TWh_UE!$U$9:$U$1310)</f>
        <v>4.4999999999967066E-2</v>
      </c>
      <c r="V160" s="56"/>
      <c r="W160" s="96">
        <f>SUMIF(IND_TWh_UE!$A$9:$A$442,TOT_TWh_UE!$B160&amp;200&amp;"_"&amp;TOT_TWh_UE!$E160,IND_TWh_UE!$W$9:$W$442)+SUMIF(TER_TWh_UE!$A$9:$A$442,TOT_TWh_UE!$B160&amp;300&amp;"_"&amp;TOT_TWh_UE!$E160,TER_TWh_UE!$W$9:$W$442)+SUMIF(RES_TWh_UE!$A$9:$A$1310,TOT_TWh_UE!$B160&amp;400&amp;"_"&amp;TOT_TWh_UE!$E160,RES_TWh_UE!$W$9:$W$1310)</f>
        <v>0</v>
      </c>
      <c r="X160" s="13"/>
      <c r="Y160" s="13"/>
      <c r="Z160" s="13"/>
      <c r="AA160" s="46"/>
      <c r="AB160" s="56"/>
      <c r="AC160" s="96">
        <f>SUMIF(IND_TWh_UE!$A$9:$A$442,TOT_TWh_UE!$B160&amp;200&amp;"_"&amp;TOT_TWh_UE!$E160,IND_TWh_UE!$AC$9:$AC$442)+SUMIF(TER_TWh_UE!$A$9:$A$442,TOT_TWh_UE!$B160&amp;300&amp;"_"&amp;TOT_TWh_UE!$E160,TER_TWh_UE!$AC$9:$AC$442)+SUMIF(RES_TWh_UE!$A$9:$A$1310,TOT_TWh_UE!$B160&amp;400&amp;"_"&amp;TOT_TWh_UE!$E160,RES_TWh_UE!$AC$9:$AC$1310)</f>
        <v>0</v>
      </c>
      <c r="AD160" s="60"/>
      <c r="AE160" s="96">
        <f>SUMIF(IND_TWh_UE!$A$9:$A$442,TOT_TWh_UE!$B160&amp;200&amp;"_"&amp;TOT_TWh_UE!$E160,IND_TWh_UE!$AE$9:$AE$442)+SUMIF(TER_TWh_UE!$A$9:$A$442,TOT_TWh_UE!$B160&amp;300&amp;"_"&amp;TOT_TWh_UE!$E160,TER_TWh_UE!$AE$9:$AE$442)+SUMIF(RES_TWh_UE!$A$9:$A$1310,TOT_TWh_UE!$B160&amp;400&amp;"_"&amp;TOT_TWh_UE!$E160,RES_TWh_UE!$AE$9:$AE$1310)</f>
        <v>0</v>
      </c>
      <c r="AF160" s="13"/>
      <c r="AG160" s="13"/>
      <c r="AH160" s="46"/>
      <c r="AI160" s="56"/>
      <c r="AJ160" s="96">
        <f>SUMIF(RES_TWh_UE!$A$9:$A$1310,TOT_TWh_UE!$B160&amp;400&amp;"_"&amp;TOT_TWh_UE!$E160,RES_TWh_UE!$AJ$9:$AJ$1310)</f>
        <v>0</v>
      </c>
      <c r="AK160" s="56"/>
      <c r="AL160" s="9" t="str">
        <f>VLOOKUP(F160,Definitions!$B$7:$E$39,4,FALSE)</f>
        <v>EU28</v>
      </c>
    </row>
    <row r="161" spans="1:38">
      <c r="A161" s="36" t="str">
        <f t="shared" si="10"/>
        <v>HR999_58</v>
      </c>
      <c r="B161" t="s">
        <v>54</v>
      </c>
      <c r="C161" t="s">
        <v>273</v>
      </c>
      <c r="D161">
        <v>999</v>
      </c>
      <c r="E161">
        <v>58</v>
      </c>
      <c r="F161" s="25" t="str">
        <f>VLOOKUP(B161,Definitions!$C$7:$D$43,2,FALSE)</f>
        <v>Croatia</v>
      </c>
      <c r="G161" t="str">
        <f>VLOOKUP(C161,Definitions!$C$49:$D$57,2,FALSE)</f>
        <v>TOTAL</v>
      </c>
      <c r="H161" t="str">
        <f>VLOOKUP(D161,Definitions!$C$60:$D$104,2,FALSE)</f>
        <v>TOTAL</v>
      </c>
      <c r="J161" s="29" t="str">
        <f>VLOOKUP(E161,Definitions!$C$115:$D$131,2,FALSE)</f>
        <v>Ambient heat total</v>
      </c>
      <c r="K161" s="106"/>
      <c r="L161" s="105"/>
      <c r="M161" s="105">
        <f t="shared" si="11"/>
        <v>0</v>
      </c>
      <c r="N161" s="56"/>
      <c r="O161" s="105"/>
      <c r="P161" s="105">
        <f t="shared" si="12"/>
        <v>0</v>
      </c>
      <c r="Q161" s="105">
        <f t="shared" si="13"/>
        <v>0</v>
      </c>
      <c r="R161" s="103">
        <f t="shared" si="14"/>
        <v>0</v>
      </c>
      <c r="S161" s="96">
        <f>SUMIF(IND_TWh_UE!$A$9:$A$442,TOT_TWh_UE!$B161&amp;200&amp;"_"&amp;TOT_TWh_UE!$E161,IND_TWh_UE!$S$9:$S$442)+SUMIF(TER_TWh_UE!$A$9:$A$442,TOT_TWh_UE!$B161&amp;300&amp;"_"&amp;TOT_TWh_UE!$E161,TER_TWh_UE!$S$9:$S$442)+SUMIF(RES_TWh_UE!$A$9:$A$1310,TOT_TWh_UE!$B161&amp;400&amp;"_"&amp;TOT_TWh_UE!$E161,RES_TWh_UE!$S$9:$S$1310)</f>
        <v>0</v>
      </c>
      <c r="T161" s="56"/>
      <c r="U161" s="96">
        <f>SUMIF(IND_TWh_UE!$A$9:$A$442,TOT_TWh_UE!$B161&amp;200&amp;"_"&amp;TOT_TWh_UE!$E161,IND_TWh_UE!$U$9:$U$442)+SUMIF(TER_TWh_UE!$A$9:$A$442,TOT_TWh_UE!$B161&amp;300&amp;"_"&amp;TOT_TWh_UE!$E161,TER_TWh_UE!$U$9:$U$442)+SUMIF(RES_TWh_UE!$A$9:$A$1310,TOT_TWh_UE!$B161&amp;400&amp;"_"&amp;TOT_TWh_UE!$E161,RES_TWh_UE!$U$9:$U$1310)</f>
        <v>0</v>
      </c>
      <c r="V161" s="56"/>
      <c r="W161" s="96">
        <f>SUMIF(IND_TWh_UE!$A$9:$A$442,TOT_TWh_UE!$B161&amp;200&amp;"_"&amp;TOT_TWh_UE!$E161,IND_TWh_UE!$W$9:$W$442)+SUMIF(TER_TWh_UE!$A$9:$A$442,TOT_TWh_UE!$B161&amp;300&amp;"_"&amp;TOT_TWh_UE!$E161,TER_TWh_UE!$W$9:$W$442)+SUMIF(RES_TWh_UE!$A$9:$A$1310,TOT_TWh_UE!$B161&amp;400&amp;"_"&amp;TOT_TWh_UE!$E161,RES_TWh_UE!$W$9:$W$1310)</f>
        <v>0</v>
      </c>
      <c r="X161" s="13"/>
      <c r="Y161" s="13"/>
      <c r="Z161" s="13"/>
      <c r="AA161" s="46"/>
      <c r="AB161" s="56"/>
      <c r="AC161" s="96">
        <f>SUMIF(IND_TWh_UE!$A$9:$A$442,TOT_TWh_UE!$B161&amp;200&amp;"_"&amp;TOT_TWh_UE!$E161,IND_TWh_UE!$AC$9:$AC$442)+SUMIF(TER_TWh_UE!$A$9:$A$442,TOT_TWh_UE!$B161&amp;300&amp;"_"&amp;TOT_TWh_UE!$E161,TER_TWh_UE!$AC$9:$AC$442)+SUMIF(RES_TWh_UE!$A$9:$A$1310,TOT_TWh_UE!$B161&amp;400&amp;"_"&amp;TOT_TWh_UE!$E161,RES_TWh_UE!$AC$9:$AC$1310)</f>
        <v>0</v>
      </c>
      <c r="AD161" s="60"/>
      <c r="AE161" s="96">
        <f>SUMIF(IND_TWh_UE!$A$9:$A$442,TOT_TWh_UE!$B161&amp;200&amp;"_"&amp;TOT_TWh_UE!$E161,IND_TWh_UE!$AE$9:$AE$442)+SUMIF(TER_TWh_UE!$A$9:$A$442,TOT_TWh_UE!$B161&amp;300&amp;"_"&amp;TOT_TWh_UE!$E161,TER_TWh_UE!$AE$9:$AE$442)+SUMIF(RES_TWh_UE!$A$9:$A$1310,TOT_TWh_UE!$B161&amp;400&amp;"_"&amp;TOT_TWh_UE!$E161,RES_TWh_UE!$AE$9:$AE$1310)</f>
        <v>0</v>
      </c>
      <c r="AF161" s="13"/>
      <c r="AG161" s="13"/>
      <c r="AH161" s="46"/>
      <c r="AI161" s="56"/>
      <c r="AJ161" s="96">
        <f>SUMIF(RES_TWh_UE!$A$9:$A$1310,TOT_TWh_UE!$B161&amp;400&amp;"_"&amp;TOT_TWh_UE!$E161,RES_TWh_UE!$AJ$9:$AJ$1310)</f>
        <v>0</v>
      </c>
      <c r="AK161" s="56"/>
      <c r="AL161" s="9" t="str">
        <f>VLOOKUP(F161,Definitions!$B$7:$E$39,4,FALSE)</f>
        <v>EU28</v>
      </c>
    </row>
    <row r="162" spans="1:38">
      <c r="A162" s="36" t="str">
        <f t="shared" si="10"/>
        <v>HR999_55</v>
      </c>
      <c r="B162" t="s">
        <v>54</v>
      </c>
      <c r="C162" t="s">
        <v>273</v>
      </c>
      <c r="D162">
        <v>999</v>
      </c>
      <c r="E162">
        <v>55</v>
      </c>
      <c r="F162" s="25" t="str">
        <f>VLOOKUP(B162,Definitions!$C$7:$D$43,2,FALSE)</f>
        <v>Croatia</v>
      </c>
      <c r="G162" t="str">
        <f>VLOOKUP(C162,Definitions!$C$49:$D$57,2,FALSE)</f>
        <v>TOTAL</v>
      </c>
      <c r="H162" t="str">
        <f>VLOOKUP(D162,Definitions!$C$60:$D$104,2,FALSE)</f>
        <v>TOTAL</v>
      </c>
      <c r="J162" s="29" t="str">
        <f>VLOOKUP(E162,Definitions!$C$115:$D$131,2,FALSE)</f>
        <v xml:space="preserve">Other RES </v>
      </c>
      <c r="K162" s="106"/>
      <c r="L162" s="105"/>
      <c r="M162" s="105">
        <f t="shared" si="11"/>
        <v>0</v>
      </c>
      <c r="N162" s="56"/>
      <c r="O162" s="105"/>
      <c r="P162" s="105">
        <f t="shared" si="12"/>
        <v>0</v>
      </c>
      <c r="Q162" s="105">
        <f t="shared" si="13"/>
        <v>0</v>
      </c>
      <c r="R162" s="103">
        <f t="shared" si="14"/>
        <v>0</v>
      </c>
      <c r="S162" s="96">
        <f>SUMIF(IND_TWh_UE!$A$9:$A$442,TOT_TWh_UE!$B162&amp;200&amp;"_"&amp;TOT_TWh_UE!$E162,IND_TWh_UE!$S$9:$S$442)+SUMIF(TER_TWh_UE!$A$9:$A$442,TOT_TWh_UE!$B162&amp;300&amp;"_"&amp;TOT_TWh_UE!$E162,TER_TWh_UE!$S$9:$S$442)+SUMIF(RES_TWh_UE!$A$9:$A$1310,TOT_TWh_UE!$B162&amp;400&amp;"_"&amp;TOT_TWh_UE!$E162,RES_TWh_UE!$S$9:$S$1310)</f>
        <v>0</v>
      </c>
      <c r="T162" s="56"/>
      <c r="U162" s="96">
        <f>SUMIF(IND_TWh_UE!$A$9:$A$442,TOT_TWh_UE!$B162&amp;200&amp;"_"&amp;TOT_TWh_UE!$E162,IND_TWh_UE!$U$9:$U$442)+SUMIF(TER_TWh_UE!$A$9:$A$442,TOT_TWh_UE!$B162&amp;300&amp;"_"&amp;TOT_TWh_UE!$E162,TER_TWh_UE!$U$9:$U$442)+SUMIF(RES_TWh_UE!$A$9:$A$1310,TOT_TWh_UE!$B162&amp;400&amp;"_"&amp;TOT_TWh_UE!$E162,RES_TWh_UE!$U$9:$U$1310)</f>
        <v>0</v>
      </c>
      <c r="V162" s="56"/>
      <c r="W162" s="96">
        <f>SUMIF(IND_TWh_UE!$A$9:$A$442,TOT_TWh_UE!$B162&amp;200&amp;"_"&amp;TOT_TWh_UE!$E162,IND_TWh_UE!$W$9:$W$442)+SUMIF(TER_TWh_UE!$A$9:$A$442,TOT_TWh_UE!$B162&amp;300&amp;"_"&amp;TOT_TWh_UE!$E162,TER_TWh_UE!$W$9:$W$442)+SUMIF(RES_TWh_UE!$A$9:$A$1310,TOT_TWh_UE!$B162&amp;400&amp;"_"&amp;TOT_TWh_UE!$E162,RES_TWh_UE!$W$9:$W$1310)</f>
        <v>0</v>
      </c>
      <c r="X162" s="13"/>
      <c r="Y162" s="13"/>
      <c r="Z162" s="13"/>
      <c r="AA162" s="46"/>
      <c r="AB162" s="56"/>
      <c r="AC162" s="96">
        <f>SUMIF(IND_TWh_UE!$A$9:$A$442,TOT_TWh_UE!$B162&amp;200&amp;"_"&amp;TOT_TWh_UE!$E162,IND_TWh_UE!$AC$9:$AC$442)+SUMIF(TER_TWh_UE!$A$9:$A$442,TOT_TWh_UE!$B162&amp;300&amp;"_"&amp;TOT_TWh_UE!$E162,TER_TWh_UE!$AC$9:$AC$442)+SUMIF(RES_TWh_UE!$A$9:$A$1310,TOT_TWh_UE!$B162&amp;400&amp;"_"&amp;TOT_TWh_UE!$E162,RES_TWh_UE!$AC$9:$AC$1310)</f>
        <v>0</v>
      </c>
      <c r="AD162" s="60"/>
      <c r="AE162" s="96">
        <f>SUMIF(IND_TWh_UE!$A$9:$A$442,TOT_TWh_UE!$B162&amp;200&amp;"_"&amp;TOT_TWh_UE!$E162,IND_TWh_UE!$AE$9:$AE$442)+SUMIF(TER_TWh_UE!$A$9:$A$442,TOT_TWh_UE!$B162&amp;300&amp;"_"&amp;TOT_TWh_UE!$E162,TER_TWh_UE!$AE$9:$AE$442)+SUMIF(RES_TWh_UE!$A$9:$A$1310,TOT_TWh_UE!$B162&amp;400&amp;"_"&amp;TOT_TWh_UE!$E162,RES_TWh_UE!$AE$9:$AE$1310)</f>
        <v>0</v>
      </c>
      <c r="AF162" s="13"/>
      <c r="AG162" s="13"/>
      <c r="AH162" s="46"/>
      <c r="AI162" s="56"/>
      <c r="AJ162" s="96">
        <f>SUMIF(RES_TWh_UE!$A$9:$A$1310,TOT_TWh_UE!$B162&amp;400&amp;"_"&amp;TOT_TWh_UE!$E162,RES_TWh_UE!$AJ$9:$AJ$1310)</f>
        <v>0</v>
      </c>
      <c r="AK162" s="56"/>
      <c r="AL162" s="9" t="str">
        <f>VLOOKUP(F162,Definitions!$B$7:$E$39,4,FALSE)</f>
        <v>EU28</v>
      </c>
    </row>
    <row r="163" spans="1:38">
      <c r="A163" s="36" t="str">
        <f t="shared" si="10"/>
        <v>IT999_0</v>
      </c>
      <c r="B163" t="s">
        <v>58</v>
      </c>
      <c r="C163" t="s">
        <v>273</v>
      </c>
      <c r="D163">
        <v>999</v>
      </c>
      <c r="E163">
        <v>0</v>
      </c>
      <c r="F163" s="25" t="str">
        <f>VLOOKUP(B163,Definitions!$C$7:$D$43,2,FALSE)</f>
        <v>Italy</v>
      </c>
      <c r="G163" t="str">
        <f>VLOOKUP(C163,Definitions!$C$49:$D$57,2,FALSE)</f>
        <v>TOTAL</v>
      </c>
      <c r="H163" t="str">
        <f>VLOOKUP(D163,Definitions!$C$60:$D$104,2,FALSE)</f>
        <v>TOTAL</v>
      </c>
      <c r="J163" s="29" t="str">
        <f>VLOOKUP(E163,Definitions!$C$115:$D$131,2,FALSE)</f>
        <v>TOTAL</v>
      </c>
      <c r="K163" s="106"/>
      <c r="L163" s="105"/>
      <c r="M163" s="105">
        <f t="shared" si="11"/>
        <v>608.48988788812028</v>
      </c>
      <c r="N163" s="56"/>
      <c r="O163" s="105"/>
      <c r="P163" s="105">
        <f t="shared" si="12"/>
        <v>608.48988788812028</v>
      </c>
      <c r="Q163" s="105">
        <f t="shared" si="13"/>
        <v>479.71708387983585</v>
      </c>
      <c r="R163" s="103">
        <f t="shared" si="14"/>
        <v>128.77280400828445</v>
      </c>
      <c r="S163" s="96">
        <f>SUMIF(IND_TWh_UE!$A$9:$A$442,TOT_TWh_UE!$B163&amp;200&amp;"_"&amp;TOT_TWh_UE!$E163,IND_TWh_UE!$S$9:$S$442)+SUMIF(TER_TWh_UE!$A$9:$A$442,TOT_TWh_UE!$B163&amp;300&amp;"_"&amp;TOT_TWh_UE!$E163,TER_TWh_UE!$S$9:$S$442)+SUMIF(RES_TWh_UE!$A$9:$A$1310,TOT_TWh_UE!$B163&amp;400&amp;"_"&amp;TOT_TWh_UE!$E163,RES_TWh_UE!$S$9:$S$1310)</f>
        <v>300.98904462141695</v>
      </c>
      <c r="T163" s="56"/>
      <c r="U163" s="96">
        <f>SUMIF(IND_TWh_UE!$A$9:$A$442,TOT_TWh_UE!$B163&amp;200&amp;"_"&amp;TOT_TWh_UE!$E163,IND_TWh_UE!$U$9:$U$442)+SUMIF(TER_TWh_UE!$A$9:$A$442,TOT_TWh_UE!$B163&amp;300&amp;"_"&amp;TOT_TWh_UE!$E163,TER_TWh_UE!$U$9:$U$442)+SUMIF(RES_TWh_UE!$A$9:$A$1310,TOT_TWh_UE!$B163&amp;400&amp;"_"&amp;TOT_TWh_UE!$E163,RES_TWh_UE!$U$9:$U$1310)</f>
        <v>37.003128523727938</v>
      </c>
      <c r="V163" s="56"/>
      <c r="W163" s="96">
        <f>SUMIF(IND_TWh_UE!$A$9:$A$442,TOT_TWh_UE!$B163&amp;200&amp;"_"&amp;TOT_TWh_UE!$E163,IND_TWh_UE!$W$9:$W$442)+SUMIF(TER_TWh_UE!$A$9:$A$442,TOT_TWh_UE!$B163&amp;300&amp;"_"&amp;TOT_TWh_UE!$E163,TER_TWh_UE!$W$9:$W$442)+SUMIF(RES_TWh_UE!$A$9:$A$1310,TOT_TWh_UE!$B163&amp;400&amp;"_"&amp;TOT_TWh_UE!$E163,RES_TWh_UE!$W$9:$W$1310)</f>
        <v>141.72491073469098</v>
      </c>
      <c r="X163" s="13"/>
      <c r="Y163" s="13"/>
      <c r="Z163" s="13"/>
      <c r="AA163" s="46"/>
      <c r="AB163" s="56"/>
      <c r="AC163" s="96">
        <f>SUMIF(IND_TWh_UE!$A$9:$A$442,TOT_TWh_UE!$B163&amp;200&amp;"_"&amp;TOT_TWh_UE!$E163,IND_TWh_UE!$AC$9:$AC$442)+SUMIF(TER_TWh_UE!$A$9:$A$442,TOT_TWh_UE!$B163&amp;300&amp;"_"&amp;TOT_TWh_UE!$E163,TER_TWh_UE!$AC$9:$AC$442)+SUMIF(RES_TWh_UE!$A$9:$A$1310,TOT_TWh_UE!$B163&amp;400&amp;"_"&amp;TOT_TWh_UE!$E163,RES_TWh_UE!$AC$9:$AC$1310)</f>
        <v>77.58362304452416</v>
      </c>
      <c r="AD163" s="60"/>
      <c r="AE163" s="96">
        <f>SUMIF(IND_TWh_UE!$A$9:$A$442,TOT_TWh_UE!$B163&amp;200&amp;"_"&amp;TOT_TWh_UE!$E163,IND_TWh_UE!$AE$9:$AE$442)+SUMIF(TER_TWh_UE!$A$9:$A$442,TOT_TWh_UE!$B163&amp;300&amp;"_"&amp;TOT_TWh_UE!$E163,TER_TWh_UE!$AE$9:$AE$442)+SUMIF(RES_TWh_UE!$A$9:$A$1310,TOT_TWh_UE!$B163&amp;400&amp;"_"&amp;TOT_TWh_UE!$E163,RES_TWh_UE!$AE$9:$AE$1310)</f>
        <v>51.189180963760286</v>
      </c>
      <c r="AF163" s="13"/>
      <c r="AG163" s="13"/>
      <c r="AH163" s="46"/>
      <c r="AI163" s="56"/>
      <c r="AJ163" s="96">
        <f>SUMIF(RES_TWh_UE!$A$9:$A$1310,TOT_TWh_UE!$B163&amp;400&amp;"_"&amp;TOT_TWh_UE!$E163,RES_TWh_UE!$AJ$9:$AJ$1310)</f>
        <v>19.173880589259205</v>
      </c>
      <c r="AK163" s="56"/>
      <c r="AL163" s="9" t="str">
        <f>VLOOKUP(F163,Definitions!$B$7:$E$39,4,FALSE)</f>
        <v>EU28</v>
      </c>
    </row>
    <row r="164" spans="1:38">
      <c r="A164" s="36" t="str">
        <f t="shared" si="10"/>
        <v>IT999_1</v>
      </c>
      <c r="B164" t="s">
        <v>58</v>
      </c>
      <c r="C164" t="s">
        <v>273</v>
      </c>
      <c r="D164">
        <v>999</v>
      </c>
      <c r="E164">
        <v>1</v>
      </c>
      <c r="F164" s="25" t="str">
        <f>VLOOKUP(B164,Definitions!$C$7:$D$43,2,FALSE)</f>
        <v>Italy</v>
      </c>
      <c r="G164" t="str">
        <f>VLOOKUP(C164,Definitions!$C$49:$D$57,2,FALSE)</f>
        <v>TOTAL</v>
      </c>
      <c r="H164" t="str">
        <f>VLOOKUP(D164,Definitions!$C$60:$D$104,2,FALSE)</f>
        <v>TOTAL</v>
      </c>
      <c r="J164" s="29" t="str">
        <f>VLOOKUP(E164,Definitions!$C$115:$D$131,2,FALSE)</f>
        <v>Coal</v>
      </c>
      <c r="K164" s="106"/>
      <c r="L164" s="105"/>
      <c r="M164" s="105">
        <f t="shared" si="11"/>
        <v>24.554034487105781</v>
      </c>
      <c r="N164" s="56"/>
      <c r="O164" s="105"/>
      <c r="P164" s="105">
        <f t="shared" si="12"/>
        <v>24.554034487105781</v>
      </c>
      <c r="Q164" s="105">
        <f t="shared" si="13"/>
        <v>24.554034487105781</v>
      </c>
      <c r="R164" s="103">
        <f t="shared" si="14"/>
        <v>0</v>
      </c>
      <c r="S164" s="96">
        <f>SUMIF(IND_TWh_UE!$A$9:$A$442,TOT_TWh_UE!$B164&amp;200&amp;"_"&amp;TOT_TWh_UE!$E164,IND_TWh_UE!$S$9:$S$442)+SUMIF(TER_TWh_UE!$A$9:$A$442,TOT_TWh_UE!$B164&amp;300&amp;"_"&amp;TOT_TWh_UE!$E164,TER_TWh_UE!$S$9:$S$442)+SUMIF(RES_TWh_UE!$A$9:$A$1310,TOT_TWh_UE!$B164&amp;400&amp;"_"&amp;TOT_TWh_UE!$E164,RES_TWh_UE!$S$9:$S$1310)</f>
        <v>0.45436076045339691</v>
      </c>
      <c r="T164" s="56"/>
      <c r="U164" s="96">
        <f>SUMIF(IND_TWh_UE!$A$9:$A$442,TOT_TWh_UE!$B164&amp;200&amp;"_"&amp;TOT_TWh_UE!$E164,IND_TWh_UE!$U$9:$U$442)+SUMIF(TER_TWh_UE!$A$9:$A$442,TOT_TWh_UE!$B164&amp;300&amp;"_"&amp;TOT_TWh_UE!$E164,TER_TWh_UE!$U$9:$U$442)+SUMIF(RES_TWh_UE!$A$9:$A$1310,TOT_TWh_UE!$B164&amp;400&amp;"_"&amp;TOT_TWh_UE!$E164,RES_TWh_UE!$U$9:$U$1310)</f>
        <v>5.5685369301748605E-3</v>
      </c>
      <c r="V164" s="56"/>
      <c r="W164" s="96">
        <f>SUMIF(IND_TWh_UE!$A$9:$A$442,TOT_TWh_UE!$B164&amp;200&amp;"_"&amp;TOT_TWh_UE!$E164,IND_TWh_UE!$W$9:$W$442)+SUMIF(TER_TWh_UE!$A$9:$A$442,TOT_TWh_UE!$B164&amp;300&amp;"_"&amp;TOT_TWh_UE!$E164,TER_TWh_UE!$W$9:$W$442)+SUMIF(RES_TWh_UE!$A$9:$A$1310,TOT_TWh_UE!$B164&amp;400&amp;"_"&amp;TOT_TWh_UE!$E164,RES_TWh_UE!$W$9:$W$1310)</f>
        <v>24.09410518972221</v>
      </c>
      <c r="X164" s="13"/>
      <c r="Y164" s="13"/>
      <c r="Z164" s="13"/>
      <c r="AA164" s="46"/>
      <c r="AB164" s="56"/>
      <c r="AC164" s="96">
        <f>SUMIF(IND_TWh_UE!$A$9:$A$442,TOT_TWh_UE!$B164&amp;200&amp;"_"&amp;TOT_TWh_UE!$E164,IND_TWh_UE!$AC$9:$AC$442)+SUMIF(TER_TWh_UE!$A$9:$A$442,TOT_TWh_UE!$B164&amp;300&amp;"_"&amp;TOT_TWh_UE!$E164,TER_TWh_UE!$AC$9:$AC$442)+SUMIF(RES_TWh_UE!$A$9:$A$1310,TOT_TWh_UE!$B164&amp;400&amp;"_"&amp;TOT_TWh_UE!$E164,RES_TWh_UE!$AC$9:$AC$1310)</f>
        <v>0</v>
      </c>
      <c r="AD164" s="60"/>
      <c r="AE164" s="96">
        <f>SUMIF(IND_TWh_UE!$A$9:$A$442,TOT_TWh_UE!$B164&amp;200&amp;"_"&amp;TOT_TWh_UE!$E164,IND_TWh_UE!$AE$9:$AE$442)+SUMIF(TER_TWh_UE!$A$9:$A$442,TOT_TWh_UE!$B164&amp;300&amp;"_"&amp;TOT_TWh_UE!$E164,TER_TWh_UE!$AE$9:$AE$442)+SUMIF(RES_TWh_UE!$A$9:$A$1310,TOT_TWh_UE!$B164&amp;400&amp;"_"&amp;TOT_TWh_UE!$E164,RES_TWh_UE!$AE$9:$AE$1310)</f>
        <v>0</v>
      </c>
      <c r="AF164" s="13"/>
      <c r="AG164" s="13"/>
      <c r="AH164" s="46"/>
      <c r="AI164" s="56"/>
      <c r="AJ164" s="96">
        <f>SUMIF(RES_TWh_UE!$A$9:$A$1310,TOT_TWh_UE!$B164&amp;400&amp;"_"&amp;TOT_TWh_UE!$E164,RES_TWh_UE!$AJ$9:$AJ$1310)</f>
        <v>1.2850469838865052E-3</v>
      </c>
      <c r="AK164" s="56"/>
      <c r="AL164" s="9" t="str">
        <f>VLOOKUP(F164,Definitions!$B$7:$E$39,4,FALSE)</f>
        <v>EU28</v>
      </c>
    </row>
    <row r="165" spans="1:38">
      <c r="A165" s="36" t="str">
        <f t="shared" si="10"/>
        <v>IT999_2</v>
      </c>
      <c r="B165" t="s">
        <v>58</v>
      </c>
      <c r="C165" t="s">
        <v>273</v>
      </c>
      <c r="D165">
        <v>999</v>
      </c>
      <c r="E165">
        <v>2</v>
      </c>
      <c r="F165" s="25" t="str">
        <f>VLOOKUP(B165,Definitions!$C$7:$D$43,2,FALSE)</f>
        <v>Italy</v>
      </c>
      <c r="G165" t="str">
        <f>VLOOKUP(C165,Definitions!$C$49:$D$57,2,FALSE)</f>
        <v>TOTAL</v>
      </c>
      <c r="H165" t="str">
        <f>VLOOKUP(D165,Definitions!$C$60:$D$104,2,FALSE)</f>
        <v>TOTAL</v>
      </c>
      <c r="J165" s="29" t="str">
        <f>VLOOKUP(E165,Definitions!$C$115:$D$131,2,FALSE)</f>
        <v>Fuel oil</v>
      </c>
      <c r="K165" s="106"/>
      <c r="L165" s="105"/>
      <c r="M165" s="105">
        <f t="shared" si="11"/>
        <v>25.205514213766548</v>
      </c>
      <c r="N165" s="56"/>
      <c r="O165" s="105"/>
      <c r="P165" s="105">
        <f t="shared" si="12"/>
        <v>25.205514213766548</v>
      </c>
      <c r="Q165" s="105">
        <f t="shared" si="13"/>
        <v>25.205514213766548</v>
      </c>
      <c r="R165" s="103">
        <f t="shared" si="14"/>
        <v>0</v>
      </c>
      <c r="S165" s="96">
        <f>SUMIF(IND_TWh_UE!$A$9:$A$442,TOT_TWh_UE!$B165&amp;200&amp;"_"&amp;TOT_TWh_UE!$E165,IND_TWh_UE!$S$9:$S$442)+SUMIF(TER_TWh_UE!$A$9:$A$442,TOT_TWh_UE!$B165&amp;300&amp;"_"&amp;TOT_TWh_UE!$E165,TER_TWh_UE!$S$9:$S$442)+SUMIF(RES_TWh_UE!$A$9:$A$1310,TOT_TWh_UE!$B165&amp;400&amp;"_"&amp;TOT_TWh_UE!$E165,RES_TWh_UE!$S$9:$S$1310)</f>
        <v>13.851005598567884</v>
      </c>
      <c r="T165" s="56"/>
      <c r="U165" s="96">
        <f>SUMIF(IND_TWh_UE!$A$9:$A$442,TOT_TWh_UE!$B165&amp;200&amp;"_"&amp;TOT_TWh_UE!$E165,IND_TWh_UE!$U$9:$U$442)+SUMIF(TER_TWh_UE!$A$9:$A$442,TOT_TWh_UE!$B165&amp;300&amp;"_"&amp;TOT_TWh_UE!$E165,TER_TWh_UE!$U$9:$U$442)+SUMIF(RES_TWh_UE!$A$9:$A$1310,TOT_TWh_UE!$B165&amp;400&amp;"_"&amp;TOT_TWh_UE!$E165,RES_TWh_UE!$U$9:$U$1310)</f>
        <v>0.93026791603199999</v>
      </c>
      <c r="V165" s="56"/>
      <c r="W165" s="96">
        <f>SUMIF(IND_TWh_UE!$A$9:$A$442,TOT_TWh_UE!$B165&amp;200&amp;"_"&amp;TOT_TWh_UE!$E165,IND_TWh_UE!$W$9:$W$442)+SUMIF(TER_TWh_UE!$A$9:$A$442,TOT_TWh_UE!$B165&amp;300&amp;"_"&amp;TOT_TWh_UE!$E165,TER_TWh_UE!$W$9:$W$442)+SUMIF(RES_TWh_UE!$A$9:$A$1310,TOT_TWh_UE!$B165&amp;400&amp;"_"&amp;TOT_TWh_UE!$E165,RES_TWh_UE!$W$9:$W$1310)</f>
        <v>10.424240699166665</v>
      </c>
      <c r="X165" s="13"/>
      <c r="Y165" s="13"/>
      <c r="Z165" s="13"/>
      <c r="AA165" s="46"/>
      <c r="AB165" s="56"/>
      <c r="AC165" s="96">
        <f>SUMIF(IND_TWh_UE!$A$9:$A$442,TOT_TWh_UE!$B165&amp;200&amp;"_"&amp;TOT_TWh_UE!$E165,IND_TWh_UE!$AC$9:$AC$442)+SUMIF(TER_TWh_UE!$A$9:$A$442,TOT_TWh_UE!$B165&amp;300&amp;"_"&amp;TOT_TWh_UE!$E165,TER_TWh_UE!$AC$9:$AC$442)+SUMIF(RES_TWh_UE!$A$9:$A$1310,TOT_TWh_UE!$B165&amp;400&amp;"_"&amp;TOT_TWh_UE!$E165,RES_TWh_UE!$AC$9:$AC$1310)</f>
        <v>0</v>
      </c>
      <c r="AD165" s="60"/>
      <c r="AE165" s="96">
        <f>SUMIF(IND_TWh_UE!$A$9:$A$442,TOT_TWh_UE!$B165&amp;200&amp;"_"&amp;TOT_TWh_UE!$E165,IND_TWh_UE!$AE$9:$AE$442)+SUMIF(TER_TWh_UE!$A$9:$A$442,TOT_TWh_UE!$B165&amp;300&amp;"_"&amp;TOT_TWh_UE!$E165,TER_TWh_UE!$AE$9:$AE$442)+SUMIF(RES_TWh_UE!$A$9:$A$1310,TOT_TWh_UE!$B165&amp;400&amp;"_"&amp;TOT_TWh_UE!$E165,RES_TWh_UE!$AE$9:$AE$1310)</f>
        <v>0</v>
      </c>
      <c r="AF165" s="13"/>
      <c r="AG165" s="13"/>
      <c r="AH165" s="46"/>
      <c r="AI165" s="56"/>
      <c r="AJ165" s="96">
        <f>SUMIF(RES_TWh_UE!$A$9:$A$1310,TOT_TWh_UE!$B165&amp;400&amp;"_"&amp;TOT_TWh_UE!$E165,RES_TWh_UE!$AJ$9:$AJ$1310)</f>
        <v>1.1132417114164801</v>
      </c>
      <c r="AK165" s="56"/>
      <c r="AL165" s="9" t="str">
        <f>VLOOKUP(F165,Definitions!$B$7:$E$39,4,FALSE)</f>
        <v>EU28</v>
      </c>
    </row>
    <row r="166" spans="1:38">
      <c r="A166" s="36" t="str">
        <f t="shared" si="10"/>
        <v>IT999_3</v>
      </c>
      <c r="B166" t="s">
        <v>58</v>
      </c>
      <c r="C166" t="s">
        <v>273</v>
      </c>
      <c r="D166">
        <v>999</v>
      </c>
      <c r="E166">
        <v>3</v>
      </c>
      <c r="F166" s="25" t="str">
        <f>VLOOKUP(B166,Definitions!$C$7:$D$43,2,FALSE)</f>
        <v>Italy</v>
      </c>
      <c r="G166" t="str">
        <f>VLOOKUP(C166,Definitions!$C$49:$D$57,2,FALSE)</f>
        <v>TOTAL</v>
      </c>
      <c r="H166" t="str">
        <f>VLOOKUP(D166,Definitions!$C$60:$D$104,2,FALSE)</f>
        <v>TOTAL</v>
      </c>
      <c r="J166" s="29" t="str">
        <f>VLOOKUP(E166,Definitions!$C$115:$D$131,2,FALSE)</f>
        <v>Natural gas</v>
      </c>
      <c r="K166" s="106"/>
      <c r="L166" s="105"/>
      <c r="M166" s="105">
        <f t="shared" si="11"/>
        <v>285.16027011340816</v>
      </c>
      <c r="N166" s="56"/>
      <c r="O166" s="105"/>
      <c r="P166" s="105">
        <f t="shared" si="12"/>
        <v>285.16027011340816</v>
      </c>
      <c r="Q166" s="105">
        <f t="shared" si="13"/>
        <v>285.16027011340816</v>
      </c>
      <c r="R166" s="103">
        <f t="shared" si="14"/>
        <v>0</v>
      </c>
      <c r="S166" s="96">
        <f>SUMIF(IND_TWh_UE!$A$9:$A$442,TOT_TWh_UE!$B166&amp;200&amp;"_"&amp;TOT_TWh_UE!$E166,IND_TWh_UE!$S$9:$S$442)+SUMIF(TER_TWh_UE!$A$9:$A$442,TOT_TWh_UE!$B166&amp;300&amp;"_"&amp;TOT_TWh_UE!$E166,TER_TWh_UE!$S$9:$S$442)+SUMIF(RES_TWh_UE!$A$9:$A$1310,TOT_TWh_UE!$B166&amp;400&amp;"_"&amp;TOT_TWh_UE!$E166,RES_TWh_UE!$S$9:$S$1310)</f>
        <v>206.38576605362502</v>
      </c>
      <c r="T166" s="56"/>
      <c r="U166" s="96">
        <f>SUMIF(IND_TWh_UE!$A$9:$A$442,TOT_TWh_UE!$B166&amp;200&amp;"_"&amp;TOT_TWh_UE!$E166,IND_TWh_UE!$U$9:$U$442)+SUMIF(TER_TWh_UE!$A$9:$A$442,TOT_TWh_UE!$B166&amp;300&amp;"_"&amp;TOT_TWh_UE!$E166,TER_TWh_UE!$U$9:$U$442)+SUMIF(RES_TWh_UE!$A$9:$A$1310,TOT_TWh_UE!$B166&amp;400&amp;"_"&amp;TOT_TWh_UE!$E166,RES_TWh_UE!$U$9:$U$1310)</f>
        <v>25.349653796449836</v>
      </c>
      <c r="V166" s="56"/>
      <c r="W166" s="96">
        <f>SUMIF(IND_TWh_UE!$A$9:$A$442,TOT_TWh_UE!$B166&amp;200&amp;"_"&amp;TOT_TWh_UE!$E166,IND_TWh_UE!$W$9:$W$442)+SUMIF(TER_TWh_UE!$A$9:$A$442,TOT_TWh_UE!$B166&amp;300&amp;"_"&amp;TOT_TWh_UE!$E166,TER_TWh_UE!$W$9:$W$442)+SUMIF(RES_TWh_UE!$A$9:$A$1310,TOT_TWh_UE!$B166&amp;400&amp;"_"&amp;TOT_TWh_UE!$E166,RES_TWh_UE!$W$9:$W$1310)</f>
        <v>53.42485026333329</v>
      </c>
      <c r="X166" s="13"/>
      <c r="Y166" s="13"/>
      <c r="Z166" s="13"/>
      <c r="AA166" s="46"/>
      <c r="AB166" s="56"/>
      <c r="AC166" s="96">
        <f>SUMIF(IND_TWh_UE!$A$9:$A$442,TOT_TWh_UE!$B166&amp;200&amp;"_"&amp;TOT_TWh_UE!$E166,IND_TWh_UE!$AC$9:$AC$442)+SUMIF(TER_TWh_UE!$A$9:$A$442,TOT_TWh_UE!$B166&amp;300&amp;"_"&amp;TOT_TWh_UE!$E166,TER_TWh_UE!$AC$9:$AC$442)+SUMIF(RES_TWh_UE!$A$9:$A$1310,TOT_TWh_UE!$B166&amp;400&amp;"_"&amp;TOT_TWh_UE!$E166,RES_TWh_UE!$AC$9:$AC$1310)</f>
        <v>0</v>
      </c>
      <c r="AD166" s="60"/>
      <c r="AE166" s="96">
        <f>SUMIF(IND_TWh_UE!$A$9:$A$442,TOT_TWh_UE!$B166&amp;200&amp;"_"&amp;TOT_TWh_UE!$E166,IND_TWh_UE!$AE$9:$AE$442)+SUMIF(TER_TWh_UE!$A$9:$A$442,TOT_TWh_UE!$B166&amp;300&amp;"_"&amp;TOT_TWh_UE!$E166,TER_TWh_UE!$AE$9:$AE$442)+SUMIF(RES_TWh_UE!$A$9:$A$1310,TOT_TWh_UE!$B166&amp;400&amp;"_"&amp;TOT_TWh_UE!$E166,RES_TWh_UE!$AE$9:$AE$1310)</f>
        <v>0</v>
      </c>
      <c r="AF166" s="13"/>
      <c r="AG166" s="13"/>
      <c r="AH166" s="46"/>
      <c r="AI166" s="56"/>
      <c r="AJ166" s="96">
        <f>SUMIF(RES_TWh_UE!$A$9:$A$1310,TOT_TWh_UE!$B166&amp;400&amp;"_"&amp;TOT_TWh_UE!$E166,RES_TWh_UE!$AJ$9:$AJ$1310)</f>
        <v>6.2643900853616463</v>
      </c>
      <c r="AK166" s="56"/>
      <c r="AL166" s="9" t="str">
        <f>VLOOKUP(F166,Definitions!$B$7:$E$39,4,FALSE)</f>
        <v>EU28</v>
      </c>
    </row>
    <row r="167" spans="1:38">
      <c r="A167" s="36" t="str">
        <f t="shared" si="10"/>
        <v>IT999_4</v>
      </c>
      <c r="B167" t="s">
        <v>58</v>
      </c>
      <c r="C167" t="s">
        <v>273</v>
      </c>
      <c r="D167">
        <v>999</v>
      </c>
      <c r="E167">
        <v>4</v>
      </c>
      <c r="F167" s="25" t="str">
        <f>VLOOKUP(B167,Definitions!$C$7:$D$43,2,FALSE)</f>
        <v>Italy</v>
      </c>
      <c r="G167" t="str">
        <f>VLOOKUP(C167,Definitions!$C$49:$D$57,2,FALSE)</f>
        <v>TOTAL</v>
      </c>
      <c r="H167" t="str">
        <f>VLOOKUP(D167,Definitions!$C$60:$D$104,2,FALSE)</f>
        <v>TOTAL</v>
      </c>
      <c r="J167" s="29" t="str">
        <f>VLOOKUP(E167,Definitions!$C$115:$D$131,2,FALSE)</f>
        <v>Other fossil fuels</v>
      </c>
      <c r="K167" s="106"/>
      <c r="L167" s="105"/>
      <c r="M167" s="105">
        <f t="shared" si="11"/>
        <v>16.546411846388889</v>
      </c>
      <c r="N167" s="56"/>
      <c r="O167" s="105"/>
      <c r="P167" s="105">
        <f t="shared" si="12"/>
        <v>16.546411846388889</v>
      </c>
      <c r="Q167" s="105">
        <f t="shared" si="13"/>
        <v>16.546411846388889</v>
      </c>
      <c r="R167" s="103">
        <f t="shared" si="14"/>
        <v>0</v>
      </c>
      <c r="S167" s="96">
        <f>SUMIF(IND_TWh_UE!$A$9:$A$442,TOT_TWh_UE!$B167&amp;200&amp;"_"&amp;TOT_TWh_UE!$E167,IND_TWh_UE!$S$9:$S$442)+SUMIF(TER_TWh_UE!$A$9:$A$442,TOT_TWh_UE!$B167&amp;300&amp;"_"&amp;TOT_TWh_UE!$E167,TER_TWh_UE!$S$9:$S$442)+SUMIF(RES_TWh_UE!$A$9:$A$1310,TOT_TWh_UE!$B167&amp;400&amp;"_"&amp;TOT_TWh_UE!$E167,RES_TWh_UE!$S$9:$S$1310)</f>
        <v>0</v>
      </c>
      <c r="T167" s="56"/>
      <c r="U167" s="96">
        <f>SUMIF(IND_TWh_UE!$A$9:$A$442,TOT_TWh_UE!$B167&amp;200&amp;"_"&amp;TOT_TWh_UE!$E167,IND_TWh_UE!$U$9:$U$442)+SUMIF(TER_TWh_UE!$A$9:$A$442,TOT_TWh_UE!$B167&amp;300&amp;"_"&amp;TOT_TWh_UE!$E167,TER_TWh_UE!$U$9:$U$442)+SUMIF(RES_TWh_UE!$A$9:$A$1310,TOT_TWh_UE!$B167&amp;400&amp;"_"&amp;TOT_TWh_UE!$E167,RES_TWh_UE!$U$9:$U$1310)</f>
        <v>0</v>
      </c>
      <c r="V167" s="56"/>
      <c r="W167" s="96">
        <f>SUMIF(IND_TWh_UE!$A$9:$A$442,TOT_TWh_UE!$B167&amp;200&amp;"_"&amp;TOT_TWh_UE!$E167,IND_TWh_UE!$W$9:$W$442)+SUMIF(TER_TWh_UE!$A$9:$A$442,TOT_TWh_UE!$B167&amp;300&amp;"_"&amp;TOT_TWh_UE!$E167,TER_TWh_UE!$W$9:$W$442)+SUMIF(RES_TWh_UE!$A$9:$A$1310,TOT_TWh_UE!$B167&amp;400&amp;"_"&amp;TOT_TWh_UE!$E167,RES_TWh_UE!$W$9:$W$1310)</f>
        <v>16.546411846388889</v>
      </c>
      <c r="X167" s="13"/>
      <c r="Y167" s="13"/>
      <c r="Z167" s="13"/>
      <c r="AA167" s="46"/>
      <c r="AB167" s="56"/>
      <c r="AC167" s="96">
        <f>SUMIF(IND_TWh_UE!$A$9:$A$442,TOT_TWh_UE!$B167&amp;200&amp;"_"&amp;TOT_TWh_UE!$E167,IND_TWh_UE!$AC$9:$AC$442)+SUMIF(TER_TWh_UE!$A$9:$A$442,TOT_TWh_UE!$B167&amp;300&amp;"_"&amp;TOT_TWh_UE!$E167,TER_TWh_UE!$AC$9:$AC$442)+SUMIF(RES_TWh_UE!$A$9:$A$1310,TOT_TWh_UE!$B167&amp;400&amp;"_"&amp;TOT_TWh_UE!$E167,RES_TWh_UE!$AC$9:$AC$1310)</f>
        <v>0</v>
      </c>
      <c r="AD167" s="60"/>
      <c r="AE167" s="96">
        <f>SUMIF(IND_TWh_UE!$A$9:$A$442,TOT_TWh_UE!$B167&amp;200&amp;"_"&amp;TOT_TWh_UE!$E167,IND_TWh_UE!$AE$9:$AE$442)+SUMIF(TER_TWh_UE!$A$9:$A$442,TOT_TWh_UE!$B167&amp;300&amp;"_"&amp;TOT_TWh_UE!$E167,TER_TWh_UE!$AE$9:$AE$442)+SUMIF(RES_TWh_UE!$A$9:$A$1310,TOT_TWh_UE!$B167&amp;400&amp;"_"&amp;TOT_TWh_UE!$E167,RES_TWh_UE!$AE$9:$AE$1310)</f>
        <v>0</v>
      </c>
      <c r="AF167" s="13"/>
      <c r="AG167" s="13"/>
      <c r="AH167" s="46"/>
      <c r="AI167" s="56"/>
      <c r="AJ167" s="96">
        <f>SUMIF(RES_TWh_UE!$A$9:$A$1310,TOT_TWh_UE!$B167&amp;400&amp;"_"&amp;TOT_TWh_UE!$E167,RES_TWh_UE!$AJ$9:$AJ$1310)</f>
        <v>0</v>
      </c>
      <c r="AK167" s="56"/>
      <c r="AL167" s="9" t="str">
        <f>VLOOKUP(F167,Definitions!$B$7:$E$39,4,FALSE)</f>
        <v>EU28</v>
      </c>
    </row>
    <row r="168" spans="1:38">
      <c r="A168" s="36" t="str">
        <f t="shared" si="10"/>
        <v>IT999_6</v>
      </c>
      <c r="B168" t="s">
        <v>58</v>
      </c>
      <c r="C168" t="s">
        <v>273</v>
      </c>
      <c r="D168">
        <v>999</v>
      </c>
      <c r="E168">
        <v>6</v>
      </c>
      <c r="F168" s="25" t="str">
        <f>VLOOKUP(B168,Definitions!$C$7:$D$43,2,FALSE)</f>
        <v>Italy</v>
      </c>
      <c r="G168" t="str">
        <f>VLOOKUP(C168,Definitions!$C$49:$D$57,2,FALSE)</f>
        <v>TOTAL</v>
      </c>
      <c r="H168" t="str">
        <f>VLOOKUP(D168,Definitions!$C$60:$D$104,2,FALSE)</f>
        <v>TOTAL</v>
      </c>
      <c r="J168" s="29" t="str">
        <f>VLOOKUP(E168,Definitions!$C$115:$D$131,2,FALSE)</f>
        <v>Electricity</v>
      </c>
      <c r="K168" s="106"/>
      <c r="L168" s="105"/>
      <c r="M168" s="105">
        <f t="shared" si="11"/>
        <v>152.43232866699094</v>
      </c>
      <c r="N168" s="56"/>
      <c r="O168" s="105"/>
      <c r="P168" s="105">
        <f t="shared" si="12"/>
        <v>152.43232866699094</v>
      </c>
      <c r="Q168" s="105">
        <f t="shared" si="13"/>
        <v>23.659524658706484</v>
      </c>
      <c r="R168" s="103">
        <f t="shared" si="14"/>
        <v>128.77280400828445</v>
      </c>
      <c r="S168" s="96">
        <f>SUMIF(IND_TWh_UE!$A$9:$A$442,TOT_TWh_UE!$B168&amp;200&amp;"_"&amp;TOT_TWh_UE!$E168,IND_TWh_UE!$S$9:$S$442)+SUMIF(TER_TWh_UE!$A$9:$A$442,TOT_TWh_UE!$B168&amp;300&amp;"_"&amp;TOT_TWh_UE!$E168,TER_TWh_UE!$S$9:$S$442)+SUMIF(RES_TWh_UE!$A$9:$A$1310,TOT_TWh_UE!$B168&amp;400&amp;"_"&amp;TOT_TWh_UE!$E168,RES_TWh_UE!$S$9:$S$1310)</f>
        <v>4.0989126811064489</v>
      </c>
      <c r="T168" s="56"/>
      <c r="U168" s="96">
        <f>SUMIF(IND_TWh_UE!$A$9:$A$442,TOT_TWh_UE!$B168&amp;200&amp;"_"&amp;TOT_TWh_UE!$E168,IND_TWh_UE!$U$9:$U$442)+SUMIF(TER_TWh_UE!$A$9:$A$442,TOT_TWh_UE!$B168&amp;300&amp;"_"&amp;TOT_TWh_UE!$E168,TER_TWh_UE!$U$9:$U$442)+SUMIF(RES_TWh_UE!$A$9:$A$1310,TOT_TWh_UE!$B168&amp;400&amp;"_"&amp;TOT_TWh_UE!$E168,RES_TWh_UE!$U$9:$U$1310)</f>
        <v>5.571665481242345</v>
      </c>
      <c r="V168" s="56"/>
      <c r="W168" s="96">
        <f>SUMIF(IND_TWh_UE!$A$9:$A$442,TOT_TWh_UE!$B168&amp;200&amp;"_"&amp;TOT_TWh_UE!$E168,IND_TWh_UE!$W$9:$W$442)+SUMIF(TER_TWh_UE!$A$9:$A$442,TOT_TWh_UE!$B168&amp;300&amp;"_"&amp;TOT_TWh_UE!$E168,TER_TWh_UE!$W$9:$W$442)+SUMIF(RES_TWh_UE!$A$9:$A$1310,TOT_TWh_UE!$B168&amp;400&amp;"_"&amp;TOT_TWh_UE!$E168,RES_TWh_UE!$W$9:$W$1310)</f>
        <v>13.988946496357691</v>
      </c>
      <c r="X168" s="13"/>
      <c r="Y168" s="13"/>
      <c r="Z168" s="13"/>
      <c r="AA168" s="46"/>
      <c r="AB168" s="56"/>
      <c r="AC168" s="96">
        <f>SUMIF(IND_TWh_UE!$A$9:$A$442,TOT_TWh_UE!$B168&amp;200&amp;"_"&amp;TOT_TWh_UE!$E168,IND_TWh_UE!$AC$9:$AC$442)+SUMIF(TER_TWh_UE!$A$9:$A$442,TOT_TWh_UE!$B168&amp;300&amp;"_"&amp;TOT_TWh_UE!$E168,TER_TWh_UE!$AC$9:$AC$442)+SUMIF(RES_TWh_UE!$A$9:$A$1310,TOT_TWh_UE!$B168&amp;400&amp;"_"&amp;TOT_TWh_UE!$E168,RES_TWh_UE!$AC$9:$AC$1310)</f>
        <v>77.58362304452416</v>
      </c>
      <c r="AD168" s="60"/>
      <c r="AE168" s="96">
        <f>SUMIF(IND_TWh_UE!$A$9:$A$442,TOT_TWh_UE!$B168&amp;200&amp;"_"&amp;TOT_TWh_UE!$E168,IND_TWh_UE!$AE$9:$AE$442)+SUMIF(TER_TWh_UE!$A$9:$A$442,TOT_TWh_UE!$B168&amp;300&amp;"_"&amp;TOT_TWh_UE!$E168,TER_TWh_UE!$AE$9:$AE$442)+SUMIF(RES_TWh_UE!$A$9:$A$1310,TOT_TWh_UE!$B168&amp;400&amp;"_"&amp;TOT_TWh_UE!$E168,RES_TWh_UE!$AE$9:$AE$1310)</f>
        <v>51.189180963760286</v>
      </c>
      <c r="AF168" s="13"/>
      <c r="AG168" s="13"/>
      <c r="AH168" s="46"/>
      <c r="AI168" s="56"/>
      <c r="AJ168" s="96">
        <f>SUMIF(RES_TWh_UE!$A$9:$A$1310,TOT_TWh_UE!$B168&amp;400&amp;"_"&amp;TOT_TWh_UE!$E168,RES_TWh_UE!$AJ$9:$AJ$1310)</f>
        <v>2.5344905210793849</v>
      </c>
      <c r="AK168" s="56"/>
      <c r="AL168" s="9" t="str">
        <f>VLOOKUP(F168,Definitions!$B$7:$E$39,4,FALSE)</f>
        <v>EU28</v>
      </c>
    </row>
    <row r="169" spans="1:38">
      <c r="A169" s="36" t="str">
        <f t="shared" si="10"/>
        <v>IT999_7</v>
      </c>
      <c r="B169" t="s">
        <v>58</v>
      </c>
      <c r="C169" t="s">
        <v>273</v>
      </c>
      <c r="D169">
        <v>999</v>
      </c>
      <c r="E169">
        <v>7</v>
      </c>
      <c r="F169" s="25" t="str">
        <f>VLOOKUP(B169,Definitions!$C$7:$D$43,2,FALSE)</f>
        <v>Italy</v>
      </c>
      <c r="G169" t="str">
        <f>VLOOKUP(C169,Definitions!$C$49:$D$57,2,FALSE)</f>
        <v>TOTAL</v>
      </c>
      <c r="H169" t="str">
        <f>VLOOKUP(D169,Definitions!$C$60:$D$104,2,FALSE)</f>
        <v>TOTAL</v>
      </c>
      <c r="J169" s="29" t="str">
        <f>VLOOKUP(E169,Definitions!$C$115:$D$131,2,FALSE)</f>
        <v>District heating</v>
      </c>
      <c r="K169" s="106"/>
      <c r="L169" s="105"/>
      <c r="M169" s="105">
        <f t="shared" si="11"/>
        <v>30.38533600091926</v>
      </c>
      <c r="N169" s="56"/>
      <c r="O169" s="105"/>
      <c r="P169" s="105">
        <f t="shared" si="12"/>
        <v>30.38533600091926</v>
      </c>
      <c r="Q169" s="105">
        <f t="shared" si="13"/>
        <v>30.38533600091926</v>
      </c>
      <c r="R169" s="103">
        <f t="shared" si="14"/>
        <v>0</v>
      </c>
      <c r="S169" s="96">
        <f>SUMIF(IND_TWh_UE!$A$9:$A$442,TOT_TWh_UE!$B169&amp;200&amp;"_"&amp;TOT_TWh_UE!$E169,IND_TWh_UE!$S$9:$S$442)+SUMIF(TER_TWh_UE!$A$9:$A$442,TOT_TWh_UE!$B169&amp;300&amp;"_"&amp;TOT_TWh_UE!$E169,TER_TWh_UE!$S$9:$S$442)+SUMIF(RES_TWh_UE!$A$9:$A$1310,TOT_TWh_UE!$B169&amp;400&amp;"_"&amp;TOT_TWh_UE!$E169,RES_TWh_UE!$S$9:$S$1310)</f>
        <v>11.621444498448184</v>
      </c>
      <c r="T169" s="56"/>
      <c r="U169" s="96">
        <f>SUMIF(IND_TWh_UE!$A$9:$A$442,TOT_TWh_UE!$B169&amp;200&amp;"_"&amp;TOT_TWh_UE!$E169,IND_TWh_UE!$U$9:$U$442)+SUMIF(TER_TWh_UE!$A$9:$A$442,TOT_TWh_UE!$B169&amp;300&amp;"_"&amp;TOT_TWh_UE!$E169,TER_TWh_UE!$U$9:$U$442)+SUMIF(RES_TWh_UE!$A$9:$A$1310,TOT_TWh_UE!$B169&amp;400&amp;"_"&amp;TOT_TWh_UE!$E169,RES_TWh_UE!$U$9:$U$1310)</f>
        <v>0.15937986302663615</v>
      </c>
      <c r="V169" s="56"/>
      <c r="W169" s="96">
        <f>SUMIF(IND_TWh_UE!$A$9:$A$442,TOT_TWh_UE!$B169&amp;200&amp;"_"&amp;TOT_TWh_UE!$E169,IND_TWh_UE!$W$9:$W$442)+SUMIF(TER_TWh_UE!$A$9:$A$442,TOT_TWh_UE!$B169&amp;300&amp;"_"&amp;TOT_TWh_UE!$E169,TER_TWh_UE!$W$9:$W$442)+SUMIF(RES_TWh_UE!$A$9:$A$1310,TOT_TWh_UE!$B169&amp;400&amp;"_"&amp;TOT_TWh_UE!$E169,RES_TWh_UE!$W$9:$W$1310)</f>
        <v>18.604511639444439</v>
      </c>
      <c r="X169" s="13"/>
      <c r="Y169" s="13"/>
      <c r="Z169" s="13"/>
      <c r="AA169" s="46"/>
      <c r="AB169" s="56"/>
      <c r="AC169" s="96">
        <f>SUMIF(IND_TWh_UE!$A$9:$A$442,TOT_TWh_UE!$B169&amp;200&amp;"_"&amp;TOT_TWh_UE!$E169,IND_TWh_UE!$AC$9:$AC$442)+SUMIF(TER_TWh_UE!$A$9:$A$442,TOT_TWh_UE!$B169&amp;300&amp;"_"&amp;TOT_TWh_UE!$E169,TER_TWh_UE!$AC$9:$AC$442)+SUMIF(RES_TWh_UE!$A$9:$A$1310,TOT_TWh_UE!$B169&amp;400&amp;"_"&amp;TOT_TWh_UE!$E169,RES_TWh_UE!$AC$9:$AC$1310)</f>
        <v>0</v>
      </c>
      <c r="AD169" s="60"/>
      <c r="AE169" s="96">
        <f>SUMIF(IND_TWh_UE!$A$9:$A$442,TOT_TWh_UE!$B169&amp;200&amp;"_"&amp;TOT_TWh_UE!$E169,IND_TWh_UE!$AE$9:$AE$442)+SUMIF(TER_TWh_UE!$A$9:$A$442,TOT_TWh_UE!$B169&amp;300&amp;"_"&amp;TOT_TWh_UE!$E169,TER_TWh_UE!$AE$9:$AE$442)+SUMIF(RES_TWh_UE!$A$9:$A$1310,TOT_TWh_UE!$B169&amp;400&amp;"_"&amp;TOT_TWh_UE!$E169,RES_TWh_UE!$AE$9:$AE$1310)</f>
        <v>0</v>
      </c>
      <c r="AF169" s="13"/>
      <c r="AG169" s="13"/>
      <c r="AH169" s="46"/>
      <c r="AI169" s="56"/>
      <c r="AJ169" s="96">
        <f>SUMIF(RES_TWh_UE!$A$9:$A$1310,TOT_TWh_UE!$B169&amp;400&amp;"_"&amp;TOT_TWh_UE!$E169,RES_TWh_UE!$AJ$9:$AJ$1310)</f>
        <v>0</v>
      </c>
      <c r="AK169" s="56"/>
      <c r="AL169" s="9" t="str">
        <f>VLOOKUP(F169,Definitions!$B$7:$E$39,4,FALSE)</f>
        <v>EU28</v>
      </c>
    </row>
    <row r="170" spans="1:38">
      <c r="A170" s="36" t="str">
        <f t="shared" si="10"/>
        <v>IT999_8</v>
      </c>
      <c r="B170" t="s">
        <v>58</v>
      </c>
      <c r="C170" t="s">
        <v>273</v>
      </c>
      <c r="D170">
        <v>999</v>
      </c>
      <c r="E170">
        <v>8</v>
      </c>
      <c r="F170" s="25" t="str">
        <f>VLOOKUP(B170,Definitions!$C$7:$D$43,2,FALSE)</f>
        <v>Italy</v>
      </c>
      <c r="G170" t="str">
        <f>VLOOKUP(C170,Definitions!$C$49:$D$57,2,FALSE)</f>
        <v>TOTAL</v>
      </c>
      <c r="H170" t="str">
        <f>VLOOKUP(D170,Definitions!$C$60:$D$104,2,FALSE)</f>
        <v>TOTAL</v>
      </c>
      <c r="J170" s="29" t="str">
        <f>VLOOKUP(E170,Definitions!$C$115:$D$131,2,FALSE)</f>
        <v>Waste non-RES</v>
      </c>
      <c r="K170" s="106"/>
      <c r="L170" s="105"/>
      <c r="M170" s="105">
        <f t="shared" si="11"/>
        <v>2.2960744394444434</v>
      </c>
      <c r="N170" s="56"/>
      <c r="O170" s="105"/>
      <c r="P170" s="105">
        <f t="shared" si="12"/>
        <v>2.2960744394444434</v>
      </c>
      <c r="Q170" s="105">
        <f t="shared" si="13"/>
        <v>2.2960744394444434</v>
      </c>
      <c r="R170" s="103">
        <f t="shared" si="14"/>
        <v>0</v>
      </c>
      <c r="S170" s="96">
        <f>SUMIF(IND_TWh_UE!$A$9:$A$442,TOT_TWh_UE!$B170&amp;200&amp;"_"&amp;TOT_TWh_UE!$E170,IND_TWh_UE!$S$9:$S$442)+SUMIF(TER_TWh_UE!$A$9:$A$442,TOT_TWh_UE!$B170&amp;300&amp;"_"&amp;TOT_TWh_UE!$E170,TER_TWh_UE!$S$9:$S$442)+SUMIF(RES_TWh_UE!$A$9:$A$1310,TOT_TWh_UE!$B170&amp;400&amp;"_"&amp;TOT_TWh_UE!$E170,RES_TWh_UE!$S$9:$S$1310)</f>
        <v>0</v>
      </c>
      <c r="T170" s="56"/>
      <c r="U170" s="96">
        <f>SUMIF(IND_TWh_UE!$A$9:$A$442,TOT_TWh_UE!$B170&amp;200&amp;"_"&amp;TOT_TWh_UE!$E170,IND_TWh_UE!$U$9:$U$442)+SUMIF(TER_TWh_UE!$A$9:$A$442,TOT_TWh_UE!$B170&amp;300&amp;"_"&amp;TOT_TWh_UE!$E170,TER_TWh_UE!$U$9:$U$442)+SUMIF(RES_TWh_UE!$A$9:$A$1310,TOT_TWh_UE!$B170&amp;400&amp;"_"&amp;TOT_TWh_UE!$E170,RES_TWh_UE!$U$9:$U$1310)</f>
        <v>0</v>
      </c>
      <c r="V170" s="56"/>
      <c r="W170" s="96">
        <f>SUMIF(IND_TWh_UE!$A$9:$A$442,TOT_TWh_UE!$B170&amp;200&amp;"_"&amp;TOT_TWh_UE!$E170,IND_TWh_UE!$W$9:$W$442)+SUMIF(TER_TWh_UE!$A$9:$A$442,TOT_TWh_UE!$B170&amp;300&amp;"_"&amp;TOT_TWh_UE!$E170,TER_TWh_UE!$W$9:$W$442)+SUMIF(RES_TWh_UE!$A$9:$A$1310,TOT_TWh_UE!$B170&amp;400&amp;"_"&amp;TOT_TWh_UE!$E170,RES_TWh_UE!$W$9:$W$1310)</f>
        <v>2.2960744394444434</v>
      </c>
      <c r="X170" s="13"/>
      <c r="Y170" s="13"/>
      <c r="Z170" s="13"/>
      <c r="AA170" s="46"/>
      <c r="AB170" s="56"/>
      <c r="AC170" s="96">
        <f>SUMIF(IND_TWh_UE!$A$9:$A$442,TOT_TWh_UE!$B170&amp;200&amp;"_"&amp;TOT_TWh_UE!$E170,IND_TWh_UE!$AC$9:$AC$442)+SUMIF(TER_TWh_UE!$A$9:$A$442,TOT_TWh_UE!$B170&amp;300&amp;"_"&amp;TOT_TWh_UE!$E170,TER_TWh_UE!$AC$9:$AC$442)+SUMIF(RES_TWh_UE!$A$9:$A$1310,TOT_TWh_UE!$B170&amp;400&amp;"_"&amp;TOT_TWh_UE!$E170,RES_TWh_UE!$AC$9:$AC$1310)</f>
        <v>0</v>
      </c>
      <c r="AD170" s="60"/>
      <c r="AE170" s="96">
        <f>SUMIF(IND_TWh_UE!$A$9:$A$442,TOT_TWh_UE!$B170&amp;200&amp;"_"&amp;TOT_TWh_UE!$E170,IND_TWh_UE!$AE$9:$AE$442)+SUMIF(TER_TWh_UE!$A$9:$A$442,TOT_TWh_UE!$B170&amp;300&amp;"_"&amp;TOT_TWh_UE!$E170,TER_TWh_UE!$AE$9:$AE$442)+SUMIF(RES_TWh_UE!$A$9:$A$1310,TOT_TWh_UE!$B170&amp;400&amp;"_"&amp;TOT_TWh_UE!$E170,RES_TWh_UE!$AE$9:$AE$1310)</f>
        <v>0</v>
      </c>
      <c r="AF170" s="13"/>
      <c r="AG170" s="13"/>
      <c r="AH170" s="46"/>
      <c r="AI170" s="56"/>
      <c r="AJ170" s="96">
        <f>SUMIF(RES_TWh_UE!$A$9:$A$1310,TOT_TWh_UE!$B170&amp;400&amp;"_"&amp;TOT_TWh_UE!$E170,RES_TWh_UE!$AJ$9:$AJ$1310)</f>
        <v>0</v>
      </c>
      <c r="AK170" s="56"/>
      <c r="AL170" s="9" t="str">
        <f>VLOOKUP(F170,Definitions!$B$7:$E$39,4,FALSE)</f>
        <v>EU28</v>
      </c>
    </row>
    <row r="171" spans="1:38">
      <c r="A171" s="36" t="str">
        <f t="shared" si="10"/>
        <v>IT999_9</v>
      </c>
      <c r="B171" t="s">
        <v>58</v>
      </c>
      <c r="C171" t="s">
        <v>273</v>
      </c>
      <c r="D171">
        <v>999</v>
      </c>
      <c r="E171">
        <v>9</v>
      </c>
      <c r="F171" s="25" t="str">
        <f>VLOOKUP(B171,Definitions!$C$7:$D$43,2,FALSE)</f>
        <v>Italy</v>
      </c>
      <c r="G171" t="str">
        <f>VLOOKUP(C171,Definitions!$C$49:$D$57,2,FALSE)</f>
        <v>TOTAL</v>
      </c>
      <c r="H171" t="str">
        <f>VLOOKUP(D171,Definitions!$C$60:$D$104,2,FALSE)</f>
        <v>TOTAL</v>
      </c>
      <c r="J171" s="29" t="str">
        <f>VLOOKUP(E171,Definitions!$C$115:$D$131,2,FALSE)</f>
        <v>Waste RES</v>
      </c>
      <c r="K171" s="106"/>
      <c r="L171" s="105"/>
      <c r="M171" s="105">
        <f t="shared" si="11"/>
        <v>0</v>
      </c>
      <c r="N171" s="56"/>
      <c r="O171" s="105"/>
      <c r="P171" s="105">
        <f t="shared" si="12"/>
        <v>0</v>
      </c>
      <c r="Q171" s="105">
        <f t="shared" si="13"/>
        <v>0</v>
      </c>
      <c r="R171" s="103">
        <f t="shared" si="14"/>
        <v>0</v>
      </c>
      <c r="S171" s="96">
        <f>SUMIF(IND_TWh_UE!$A$9:$A$442,TOT_TWh_UE!$B171&amp;200&amp;"_"&amp;TOT_TWh_UE!$E171,IND_TWh_UE!$S$9:$S$442)+SUMIF(TER_TWh_UE!$A$9:$A$442,TOT_TWh_UE!$B171&amp;300&amp;"_"&amp;TOT_TWh_UE!$E171,TER_TWh_UE!$S$9:$S$442)+SUMIF(RES_TWh_UE!$A$9:$A$1310,TOT_TWh_UE!$B171&amp;400&amp;"_"&amp;TOT_TWh_UE!$E171,RES_TWh_UE!$S$9:$S$1310)</f>
        <v>0</v>
      </c>
      <c r="T171" s="56"/>
      <c r="U171" s="96">
        <f>SUMIF(IND_TWh_UE!$A$9:$A$442,TOT_TWh_UE!$B171&amp;200&amp;"_"&amp;TOT_TWh_UE!$E171,IND_TWh_UE!$U$9:$U$442)+SUMIF(TER_TWh_UE!$A$9:$A$442,TOT_TWh_UE!$B171&amp;300&amp;"_"&amp;TOT_TWh_UE!$E171,TER_TWh_UE!$U$9:$U$442)+SUMIF(RES_TWh_UE!$A$9:$A$1310,TOT_TWh_UE!$B171&amp;400&amp;"_"&amp;TOT_TWh_UE!$E171,RES_TWh_UE!$U$9:$U$1310)</f>
        <v>0</v>
      </c>
      <c r="V171" s="56"/>
      <c r="W171" s="96">
        <f>SUMIF(IND_TWh_UE!$A$9:$A$442,TOT_TWh_UE!$B171&amp;200&amp;"_"&amp;TOT_TWh_UE!$E171,IND_TWh_UE!$W$9:$W$442)+SUMIF(TER_TWh_UE!$A$9:$A$442,TOT_TWh_UE!$B171&amp;300&amp;"_"&amp;TOT_TWh_UE!$E171,TER_TWh_UE!$W$9:$W$442)+SUMIF(RES_TWh_UE!$A$9:$A$1310,TOT_TWh_UE!$B171&amp;400&amp;"_"&amp;TOT_TWh_UE!$E171,RES_TWh_UE!$W$9:$W$1310)</f>
        <v>0</v>
      </c>
      <c r="X171" s="13"/>
      <c r="Y171" s="13"/>
      <c r="Z171" s="13"/>
      <c r="AA171" s="46"/>
      <c r="AB171" s="56"/>
      <c r="AC171" s="96">
        <f>SUMIF(IND_TWh_UE!$A$9:$A$442,TOT_TWh_UE!$B171&amp;200&amp;"_"&amp;TOT_TWh_UE!$E171,IND_TWh_UE!$AC$9:$AC$442)+SUMIF(TER_TWh_UE!$A$9:$A$442,TOT_TWh_UE!$B171&amp;300&amp;"_"&amp;TOT_TWh_UE!$E171,TER_TWh_UE!$AC$9:$AC$442)+SUMIF(RES_TWh_UE!$A$9:$A$1310,TOT_TWh_UE!$B171&amp;400&amp;"_"&amp;TOT_TWh_UE!$E171,RES_TWh_UE!$AC$9:$AC$1310)</f>
        <v>0</v>
      </c>
      <c r="AD171" s="60"/>
      <c r="AE171" s="96">
        <f>SUMIF(IND_TWh_UE!$A$9:$A$442,TOT_TWh_UE!$B171&amp;200&amp;"_"&amp;TOT_TWh_UE!$E171,IND_TWh_UE!$AE$9:$AE$442)+SUMIF(TER_TWh_UE!$A$9:$A$442,TOT_TWh_UE!$B171&amp;300&amp;"_"&amp;TOT_TWh_UE!$E171,TER_TWh_UE!$AE$9:$AE$442)+SUMIF(RES_TWh_UE!$A$9:$A$1310,TOT_TWh_UE!$B171&amp;400&amp;"_"&amp;TOT_TWh_UE!$E171,RES_TWh_UE!$AE$9:$AE$1310)</f>
        <v>0</v>
      </c>
      <c r="AF171" s="13"/>
      <c r="AG171" s="13"/>
      <c r="AH171" s="46"/>
      <c r="AI171" s="56"/>
      <c r="AJ171" s="96">
        <f>SUMIF(RES_TWh_UE!$A$9:$A$1310,TOT_TWh_UE!$B171&amp;400&amp;"_"&amp;TOT_TWh_UE!$E171,RES_TWh_UE!$AJ$9:$AJ$1310)</f>
        <v>0</v>
      </c>
      <c r="AK171" s="56"/>
      <c r="AL171" s="9" t="str">
        <f>VLOOKUP(F171,Definitions!$B$7:$E$39,4,FALSE)</f>
        <v>EU28</v>
      </c>
    </row>
    <row r="172" spans="1:38">
      <c r="A172" s="36" t="str">
        <f t="shared" si="10"/>
        <v>IT999_51</v>
      </c>
      <c r="B172" t="s">
        <v>58</v>
      </c>
      <c r="C172" t="s">
        <v>273</v>
      </c>
      <c r="D172">
        <v>999</v>
      </c>
      <c r="E172">
        <v>51</v>
      </c>
      <c r="F172" s="25" t="str">
        <f>VLOOKUP(B172,Definitions!$C$7:$D$43,2,FALSE)</f>
        <v>Italy</v>
      </c>
      <c r="G172" t="str">
        <f>VLOOKUP(C172,Definitions!$C$49:$D$57,2,FALSE)</f>
        <v>TOTAL</v>
      </c>
      <c r="H172" t="str">
        <f>VLOOKUP(D172,Definitions!$C$60:$D$104,2,FALSE)</f>
        <v>TOTAL</v>
      </c>
      <c r="J172" s="29" t="str">
        <f>VLOOKUP(E172,Definitions!$C$115:$D$131,2,FALSE)</f>
        <v>Biomass</v>
      </c>
      <c r="K172" s="106"/>
      <c r="L172" s="105"/>
      <c r="M172" s="105">
        <f t="shared" si="11"/>
        <v>44.622228709700181</v>
      </c>
      <c r="N172" s="56"/>
      <c r="O172" s="105"/>
      <c r="P172" s="105">
        <f t="shared" si="12"/>
        <v>44.622228709700181</v>
      </c>
      <c r="Q172" s="105">
        <f t="shared" si="13"/>
        <v>44.622228709700181</v>
      </c>
      <c r="R172" s="103">
        <f t="shared" si="14"/>
        <v>0</v>
      </c>
      <c r="S172" s="96">
        <f>SUMIF(IND_TWh_UE!$A$9:$A$442,TOT_TWh_UE!$B172&amp;200&amp;"_"&amp;TOT_TWh_UE!$E172,IND_TWh_UE!$S$9:$S$442)+SUMIF(TER_TWh_UE!$A$9:$A$442,TOT_TWh_UE!$B172&amp;300&amp;"_"&amp;TOT_TWh_UE!$E172,TER_TWh_UE!$S$9:$S$442)+SUMIF(RES_TWh_UE!$A$9:$A$1310,TOT_TWh_UE!$B172&amp;400&amp;"_"&amp;TOT_TWh_UE!$E172,RES_TWh_UE!$S$9:$S$1310)</f>
        <v>40.076113138619775</v>
      </c>
      <c r="T172" s="56"/>
      <c r="U172" s="96">
        <f>SUMIF(IND_TWh_UE!$A$9:$A$442,TOT_TWh_UE!$B172&amp;200&amp;"_"&amp;TOT_TWh_UE!$E172,IND_TWh_UE!$U$9:$U$442)+SUMIF(TER_TWh_UE!$A$9:$A$442,TOT_TWh_UE!$B172&amp;300&amp;"_"&amp;TOT_TWh_UE!$E172,TER_TWh_UE!$U$9:$U$442)+SUMIF(RES_TWh_UE!$A$9:$A$1310,TOT_TWh_UE!$B172&amp;400&amp;"_"&amp;TOT_TWh_UE!$E172,RES_TWh_UE!$U$9:$U$1310)</f>
        <v>2.2788316235804071</v>
      </c>
      <c r="V172" s="56"/>
      <c r="W172" s="96">
        <f>SUMIF(IND_TWh_UE!$A$9:$A$442,TOT_TWh_UE!$B172&amp;200&amp;"_"&amp;TOT_TWh_UE!$E172,IND_TWh_UE!$W$9:$W$442)+SUMIF(TER_TWh_UE!$A$9:$A$442,TOT_TWh_UE!$B172&amp;300&amp;"_"&amp;TOT_TWh_UE!$E172,TER_TWh_UE!$W$9:$W$442)+SUMIF(RES_TWh_UE!$A$9:$A$1310,TOT_TWh_UE!$B172&amp;400&amp;"_"&amp;TOT_TWh_UE!$E172,RES_TWh_UE!$W$9:$W$1310)</f>
        <v>2.2672839474999993</v>
      </c>
      <c r="X172" s="13"/>
      <c r="Y172" s="13"/>
      <c r="Z172" s="13"/>
      <c r="AA172" s="46"/>
      <c r="AB172" s="56"/>
      <c r="AC172" s="96">
        <f>SUMIF(IND_TWh_UE!$A$9:$A$442,TOT_TWh_UE!$B172&amp;200&amp;"_"&amp;TOT_TWh_UE!$E172,IND_TWh_UE!$AC$9:$AC$442)+SUMIF(TER_TWh_UE!$A$9:$A$442,TOT_TWh_UE!$B172&amp;300&amp;"_"&amp;TOT_TWh_UE!$E172,TER_TWh_UE!$AC$9:$AC$442)+SUMIF(RES_TWh_UE!$A$9:$A$1310,TOT_TWh_UE!$B172&amp;400&amp;"_"&amp;TOT_TWh_UE!$E172,RES_TWh_UE!$AC$9:$AC$1310)</f>
        <v>0</v>
      </c>
      <c r="AD172" s="60"/>
      <c r="AE172" s="96">
        <f>SUMIF(IND_TWh_UE!$A$9:$A$442,TOT_TWh_UE!$B172&amp;200&amp;"_"&amp;TOT_TWh_UE!$E172,IND_TWh_UE!$AE$9:$AE$442)+SUMIF(TER_TWh_UE!$A$9:$A$442,TOT_TWh_UE!$B172&amp;300&amp;"_"&amp;TOT_TWh_UE!$E172,TER_TWh_UE!$AE$9:$AE$442)+SUMIF(RES_TWh_UE!$A$9:$A$1310,TOT_TWh_UE!$B172&amp;400&amp;"_"&amp;TOT_TWh_UE!$E172,RES_TWh_UE!$AE$9:$AE$1310)</f>
        <v>0</v>
      </c>
      <c r="AF172" s="13"/>
      <c r="AG172" s="13"/>
      <c r="AH172" s="46"/>
      <c r="AI172" s="56"/>
      <c r="AJ172" s="96">
        <f>SUMIF(RES_TWh_UE!$A$9:$A$1310,TOT_TWh_UE!$B172&amp;400&amp;"_"&amp;TOT_TWh_UE!$E172,RES_TWh_UE!$AJ$9:$AJ$1310)</f>
        <v>0</v>
      </c>
      <c r="AK172" s="56"/>
      <c r="AL172" s="9" t="str">
        <f>VLOOKUP(F172,Definitions!$B$7:$E$39,4,FALSE)</f>
        <v>EU28</v>
      </c>
    </row>
    <row r="173" spans="1:38">
      <c r="A173" s="36" t="str">
        <f t="shared" si="10"/>
        <v>IT999_52</v>
      </c>
      <c r="B173" t="s">
        <v>58</v>
      </c>
      <c r="C173" t="s">
        <v>273</v>
      </c>
      <c r="D173">
        <v>999</v>
      </c>
      <c r="E173">
        <v>52</v>
      </c>
      <c r="F173" s="25" t="str">
        <f>VLOOKUP(B173,Definitions!$C$7:$D$43,2,FALSE)</f>
        <v>Italy</v>
      </c>
      <c r="G173" t="str">
        <f>VLOOKUP(C173,Definitions!$C$49:$D$57,2,FALSE)</f>
        <v>TOTAL</v>
      </c>
      <c r="H173" t="str">
        <f>VLOOKUP(D173,Definitions!$C$60:$D$104,2,FALSE)</f>
        <v>TOTAL</v>
      </c>
      <c r="J173" s="29" t="str">
        <f>VLOOKUP(E173,Definitions!$C$115:$D$131,2,FALSE)</f>
        <v>Geothermal</v>
      </c>
      <c r="K173" s="106"/>
      <c r="L173" s="105"/>
      <c r="M173" s="105">
        <f t="shared" si="11"/>
        <v>3.3240797199495686E-2</v>
      </c>
      <c r="N173" s="56"/>
      <c r="O173" s="105"/>
      <c r="P173" s="105">
        <f t="shared" si="12"/>
        <v>3.3240797199495686E-2</v>
      </c>
      <c r="Q173" s="105">
        <f t="shared" si="13"/>
        <v>3.3240797199495686E-2</v>
      </c>
      <c r="R173" s="103">
        <f t="shared" si="14"/>
        <v>0</v>
      </c>
      <c r="S173" s="96">
        <f>SUMIF(IND_TWh_UE!$A$9:$A$442,TOT_TWh_UE!$B173&amp;200&amp;"_"&amp;TOT_TWh_UE!$E173,IND_TWh_UE!$S$9:$S$442)+SUMIF(TER_TWh_UE!$A$9:$A$442,TOT_TWh_UE!$B173&amp;300&amp;"_"&amp;TOT_TWh_UE!$E173,TER_TWh_UE!$S$9:$S$442)+SUMIF(RES_TWh_UE!$A$9:$A$1310,TOT_TWh_UE!$B173&amp;400&amp;"_"&amp;TOT_TWh_UE!$E173,RES_TWh_UE!$S$9:$S$1310)</f>
        <v>1.3998937428147305E-2</v>
      </c>
      <c r="T173" s="56"/>
      <c r="U173" s="96">
        <f>SUMIF(IND_TWh_UE!$A$9:$A$442,TOT_TWh_UE!$B173&amp;200&amp;"_"&amp;TOT_TWh_UE!$E173,IND_TWh_UE!$U$9:$U$442)+SUMIF(TER_TWh_UE!$A$9:$A$442,TOT_TWh_UE!$B173&amp;300&amp;"_"&amp;TOT_TWh_UE!$E173,TER_TWh_UE!$U$9:$U$442)+SUMIF(RES_TWh_UE!$A$9:$A$1310,TOT_TWh_UE!$B173&amp;400&amp;"_"&amp;TOT_TWh_UE!$E173,RES_TWh_UE!$U$9:$U$1310)</f>
        <v>2.0998686602372268E-3</v>
      </c>
      <c r="V173" s="56"/>
      <c r="W173" s="96">
        <f>SUMIF(IND_TWh_UE!$A$9:$A$442,TOT_TWh_UE!$B173&amp;200&amp;"_"&amp;TOT_TWh_UE!$E173,IND_TWh_UE!$W$9:$W$442)+SUMIF(TER_TWh_UE!$A$9:$A$442,TOT_TWh_UE!$B173&amp;300&amp;"_"&amp;TOT_TWh_UE!$E173,TER_TWh_UE!$W$9:$W$442)+SUMIF(RES_TWh_UE!$A$9:$A$1310,TOT_TWh_UE!$B173&amp;400&amp;"_"&amp;TOT_TWh_UE!$E173,RES_TWh_UE!$W$9:$W$1310)</f>
        <v>1.714199111111115E-2</v>
      </c>
      <c r="X173" s="13"/>
      <c r="Y173" s="13"/>
      <c r="Z173" s="13"/>
      <c r="AA173" s="46"/>
      <c r="AB173" s="56"/>
      <c r="AC173" s="96">
        <f>SUMIF(IND_TWh_UE!$A$9:$A$442,TOT_TWh_UE!$B173&amp;200&amp;"_"&amp;TOT_TWh_UE!$E173,IND_TWh_UE!$AC$9:$AC$442)+SUMIF(TER_TWh_UE!$A$9:$A$442,TOT_TWh_UE!$B173&amp;300&amp;"_"&amp;TOT_TWh_UE!$E173,TER_TWh_UE!$AC$9:$AC$442)+SUMIF(RES_TWh_UE!$A$9:$A$1310,TOT_TWh_UE!$B173&amp;400&amp;"_"&amp;TOT_TWh_UE!$E173,RES_TWh_UE!$AC$9:$AC$1310)</f>
        <v>0</v>
      </c>
      <c r="AD173" s="60"/>
      <c r="AE173" s="96">
        <f>SUMIF(IND_TWh_UE!$A$9:$A$442,TOT_TWh_UE!$B173&amp;200&amp;"_"&amp;TOT_TWh_UE!$E173,IND_TWh_UE!$AE$9:$AE$442)+SUMIF(TER_TWh_UE!$A$9:$A$442,TOT_TWh_UE!$B173&amp;300&amp;"_"&amp;TOT_TWh_UE!$E173,TER_TWh_UE!$AE$9:$AE$442)+SUMIF(RES_TWh_UE!$A$9:$A$1310,TOT_TWh_UE!$B173&amp;400&amp;"_"&amp;TOT_TWh_UE!$E173,RES_TWh_UE!$AE$9:$AE$1310)</f>
        <v>0</v>
      </c>
      <c r="AF173" s="13"/>
      <c r="AG173" s="13"/>
      <c r="AH173" s="46"/>
      <c r="AI173" s="56"/>
      <c r="AJ173" s="96">
        <f>SUMIF(RES_TWh_UE!$A$9:$A$1310,TOT_TWh_UE!$B173&amp;400&amp;"_"&amp;TOT_TWh_UE!$E173,RES_TWh_UE!$AJ$9:$AJ$1310)</f>
        <v>0</v>
      </c>
      <c r="AK173" s="56"/>
      <c r="AL173" s="9" t="str">
        <f>VLOOKUP(F173,Definitions!$B$7:$E$39,4,FALSE)</f>
        <v>EU28</v>
      </c>
    </row>
    <row r="174" spans="1:38">
      <c r="A174" s="36" t="str">
        <f t="shared" si="10"/>
        <v>IT999_53</v>
      </c>
      <c r="B174" t="s">
        <v>58</v>
      </c>
      <c r="C174" t="s">
        <v>273</v>
      </c>
      <c r="D174">
        <v>999</v>
      </c>
      <c r="E174">
        <v>53</v>
      </c>
      <c r="F174" s="25" t="str">
        <f>VLOOKUP(B174,Definitions!$C$7:$D$43,2,FALSE)</f>
        <v>Italy</v>
      </c>
      <c r="G174" t="str">
        <f>VLOOKUP(C174,Definitions!$C$49:$D$57,2,FALSE)</f>
        <v>TOTAL</v>
      </c>
      <c r="H174" t="str">
        <f>VLOOKUP(D174,Definitions!$C$60:$D$104,2,FALSE)</f>
        <v>TOTAL</v>
      </c>
      <c r="J174" s="29" t="str">
        <f>VLOOKUP(E174,Definitions!$C$115:$D$131,2,FALSE)</f>
        <v>Solar energy</v>
      </c>
      <c r="K174" s="106"/>
      <c r="L174" s="105"/>
      <c r="M174" s="105">
        <f t="shared" si="11"/>
        <v>0.97375374055052777</v>
      </c>
      <c r="N174" s="56"/>
      <c r="O174" s="105"/>
      <c r="P174" s="105">
        <f t="shared" si="12"/>
        <v>0.97375374055052777</v>
      </c>
      <c r="Q174" s="105">
        <f t="shared" si="13"/>
        <v>0.97375374055052777</v>
      </c>
      <c r="R174" s="103">
        <f t="shared" si="14"/>
        <v>0</v>
      </c>
      <c r="S174" s="96">
        <f>SUMIF(IND_TWh_UE!$A$9:$A$442,TOT_TWh_UE!$B174&amp;200&amp;"_"&amp;TOT_TWh_UE!$E174,IND_TWh_UE!$S$9:$S$442)+SUMIF(TER_TWh_UE!$A$9:$A$442,TOT_TWh_UE!$B174&amp;300&amp;"_"&amp;TOT_TWh_UE!$E174,TER_TWh_UE!$S$9:$S$442)+SUMIF(RES_TWh_UE!$A$9:$A$1310,TOT_TWh_UE!$B174&amp;400&amp;"_"&amp;TOT_TWh_UE!$E174,RES_TWh_UE!$S$9:$S$1310)</f>
        <v>0.17825656601633733</v>
      </c>
      <c r="T174" s="56"/>
      <c r="U174" s="96">
        <f>SUMIF(IND_TWh_UE!$A$9:$A$442,TOT_TWh_UE!$B174&amp;200&amp;"_"&amp;TOT_TWh_UE!$E174,IND_TWh_UE!$U$9:$U$442)+SUMIF(TER_TWh_UE!$A$9:$A$442,TOT_TWh_UE!$B174&amp;300&amp;"_"&amp;TOT_TWh_UE!$E174,TER_TWh_UE!$U$9:$U$442)+SUMIF(RES_TWh_UE!$A$9:$A$1310,TOT_TWh_UE!$B174&amp;400&amp;"_"&amp;TOT_TWh_UE!$E174,RES_TWh_UE!$U$9:$U$1310)</f>
        <v>0.7341529523119682</v>
      </c>
      <c r="V174" s="56"/>
      <c r="W174" s="96">
        <f>SUMIF(IND_TWh_UE!$A$9:$A$442,TOT_TWh_UE!$B174&amp;200&amp;"_"&amp;TOT_TWh_UE!$E174,IND_TWh_UE!$W$9:$W$442)+SUMIF(TER_TWh_UE!$A$9:$A$442,TOT_TWh_UE!$B174&amp;300&amp;"_"&amp;TOT_TWh_UE!$E174,TER_TWh_UE!$W$9:$W$442)+SUMIF(RES_TWh_UE!$A$9:$A$1310,TOT_TWh_UE!$B174&amp;400&amp;"_"&amp;TOT_TWh_UE!$E174,RES_TWh_UE!$W$9:$W$1310)</f>
        <v>6.1344222222222203E-2</v>
      </c>
      <c r="X174" s="13"/>
      <c r="Y174" s="13"/>
      <c r="Z174" s="13"/>
      <c r="AA174" s="46"/>
      <c r="AB174" s="56"/>
      <c r="AC174" s="96">
        <f>SUMIF(IND_TWh_UE!$A$9:$A$442,TOT_TWh_UE!$B174&amp;200&amp;"_"&amp;TOT_TWh_UE!$E174,IND_TWh_UE!$AC$9:$AC$442)+SUMIF(TER_TWh_UE!$A$9:$A$442,TOT_TWh_UE!$B174&amp;300&amp;"_"&amp;TOT_TWh_UE!$E174,TER_TWh_UE!$AC$9:$AC$442)+SUMIF(RES_TWh_UE!$A$9:$A$1310,TOT_TWh_UE!$B174&amp;400&amp;"_"&amp;TOT_TWh_UE!$E174,RES_TWh_UE!$AC$9:$AC$1310)</f>
        <v>0</v>
      </c>
      <c r="AD174" s="60"/>
      <c r="AE174" s="96">
        <f>SUMIF(IND_TWh_UE!$A$9:$A$442,TOT_TWh_UE!$B174&amp;200&amp;"_"&amp;TOT_TWh_UE!$E174,IND_TWh_UE!$AE$9:$AE$442)+SUMIF(TER_TWh_UE!$A$9:$A$442,TOT_TWh_UE!$B174&amp;300&amp;"_"&amp;TOT_TWh_UE!$E174,TER_TWh_UE!$AE$9:$AE$442)+SUMIF(RES_TWh_UE!$A$9:$A$1310,TOT_TWh_UE!$B174&amp;400&amp;"_"&amp;TOT_TWh_UE!$E174,RES_TWh_UE!$AE$9:$AE$1310)</f>
        <v>0</v>
      </c>
      <c r="AF174" s="13"/>
      <c r="AG174" s="13"/>
      <c r="AH174" s="46"/>
      <c r="AI174" s="56"/>
      <c r="AJ174" s="96">
        <f>SUMIF(RES_TWh_UE!$A$9:$A$1310,TOT_TWh_UE!$B174&amp;400&amp;"_"&amp;TOT_TWh_UE!$E174,RES_TWh_UE!$AJ$9:$AJ$1310)</f>
        <v>0</v>
      </c>
      <c r="AK174" s="56"/>
      <c r="AL174" s="9" t="str">
        <f>VLOOKUP(F174,Definitions!$B$7:$E$39,4,FALSE)</f>
        <v>EU28</v>
      </c>
    </row>
    <row r="175" spans="1:38">
      <c r="A175" s="36" t="str">
        <f t="shared" si="10"/>
        <v>IT999_58</v>
      </c>
      <c r="B175" t="s">
        <v>58</v>
      </c>
      <c r="C175" t="s">
        <v>273</v>
      </c>
      <c r="D175">
        <v>999</v>
      </c>
      <c r="E175">
        <v>58</v>
      </c>
      <c r="F175" s="25" t="str">
        <f>VLOOKUP(B175,Definitions!$C$7:$D$43,2,FALSE)</f>
        <v>Italy</v>
      </c>
      <c r="G175" t="str">
        <f>VLOOKUP(C175,Definitions!$C$49:$D$57,2,FALSE)</f>
        <v>TOTAL</v>
      </c>
      <c r="H175" t="str">
        <f>VLOOKUP(D175,Definitions!$C$60:$D$104,2,FALSE)</f>
        <v>TOTAL</v>
      </c>
      <c r="J175" s="29" t="str">
        <f>VLOOKUP(E175,Definitions!$C$115:$D$131,2,FALSE)</f>
        <v>Ambient heat total</v>
      </c>
      <c r="K175" s="106"/>
      <c r="L175" s="105"/>
      <c r="M175" s="105">
        <f t="shared" si="11"/>
        <v>26.328922927362672</v>
      </c>
      <c r="N175" s="56"/>
      <c r="O175" s="105"/>
      <c r="P175" s="105">
        <f t="shared" si="12"/>
        <v>26.328922927362672</v>
      </c>
      <c r="Q175" s="105">
        <f t="shared" si="13"/>
        <v>26.328922927362672</v>
      </c>
      <c r="R175" s="103">
        <f t="shared" si="14"/>
        <v>0</v>
      </c>
      <c r="S175" s="96">
        <f>SUMIF(IND_TWh_UE!$A$9:$A$442,TOT_TWh_UE!$B175&amp;200&amp;"_"&amp;TOT_TWh_UE!$E175,IND_TWh_UE!$S$9:$S$442)+SUMIF(TER_TWh_UE!$A$9:$A$442,TOT_TWh_UE!$B175&amp;300&amp;"_"&amp;TOT_TWh_UE!$E175,TER_TWh_UE!$S$9:$S$442)+SUMIF(RES_TWh_UE!$A$9:$A$1310,TOT_TWh_UE!$B175&amp;400&amp;"_"&amp;TOT_TWh_UE!$E175,RES_TWh_UE!$S$9:$S$1310)</f>
        <v>24.345061489557011</v>
      </c>
      <c r="T175" s="56"/>
      <c r="U175" s="96">
        <f>SUMIF(IND_TWh_UE!$A$9:$A$442,TOT_TWh_UE!$B175&amp;200&amp;"_"&amp;TOT_TWh_UE!$E175,IND_TWh_UE!$U$9:$U$442)+SUMIF(TER_TWh_UE!$A$9:$A$442,TOT_TWh_UE!$B175&amp;300&amp;"_"&amp;TOT_TWh_UE!$E175,TER_TWh_UE!$U$9:$U$442)+SUMIF(RES_TWh_UE!$A$9:$A$1310,TOT_TWh_UE!$B175&amp;400&amp;"_"&amp;TOT_TWh_UE!$E175,RES_TWh_UE!$U$9:$U$1310)</f>
        <v>1.9838614378056607</v>
      </c>
      <c r="V175" s="56"/>
      <c r="W175" s="96">
        <f>SUMIF(IND_TWh_UE!$A$9:$A$442,TOT_TWh_UE!$B175&amp;200&amp;"_"&amp;TOT_TWh_UE!$E175,IND_TWh_UE!$W$9:$W$442)+SUMIF(TER_TWh_UE!$A$9:$A$442,TOT_TWh_UE!$B175&amp;300&amp;"_"&amp;TOT_TWh_UE!$E175,TER_TWh_UE!$W$9:$W$442)+SUMIF(RES_TWh_UE!$A$9:$A$1310,TOT_TWh_UE!$B175&amp;400&amp;"_"&amp;TOT_TWh_UE!$E175,RES_TWh_UE!$W$9:$W$1310)</f>
        <v>0</v>
      </c>
      <c r="X175" s="13"/>
      <c r="Y175" s="13"/>
      <c r="Z175" s="13"/>
      <c r="AA175" s="46"/>
      <c r="AB175" s="56"/>
      <c r="AC175" s="96">
        <f>SUMIF(IND_TWh_UE!$A$9:$A$442,TOT_TWh_UE!$B175&amp;200&amp;"_"&amp;TOT_TWh_UE!$E175,IND_TWh_UE!$AC$9:$AC$442)+SUMIF(TER_TWh_UE!$A$9:$A$442,TOT_TWh_UE!$B175&amp;300&amp;"_"&amp;TOT_TWh_UE!$E175,TER_TWh_UE!$AC$9:$AC$442)+SUMIF(RES_TWh_UE!$A$9:$A$1310,TOT_TWh_UE!$B175&amp;400&amp;"_"&amp;TOT_TWh_UE!$E175,RES_TWh_UE!$AC$9:$AC$1310)</f>
        <v>0</v>
      </c>
      <c r="AD175" s="60"/>
      <c r="AE175" s="96">
        <f>SUMIF(IND_TWh_UE!$A$9:$A$442,TOT_TWh_UE!$B175&amp;200&amp;"_"&amp;TOT_TWh_UE!$E175,IND_TWh_UE!$AE$9:$AE$442)+SUMIF(TER_TWh_UE!$A$9:$A$442,TOT_TWh_UE!$B175&amp;300&amp;"_"&amp;TOT_TWh_UE!$E175,TER_TWh_UE!$AE$9:$AE$442)+SUMIF(RES_TWh_UE!$A$9:$A$1310,TOT_TWh_UE!$B175&amp;400&amp;"_"&amp;TOT_TWh_UE!$E175,RES_TWh_UE!$AE$9:$AE$1310)</f>
        <v>0</v>
      </c>
      <c r="AF175" s="13"/>
      <c r="AG175" s="13"/>
      <c r="AH175" s="46"/>
      <c r="AI175" s="56"/>
      <c r="AJ175" s="96">
        <f>SUMIF(RES_TWh_UE!$A$9:$A$1310,TOT_TWh_UE!$B175&amp;400&amp;"_"&amp;TOT_TWh_UE!$E175,RES_TWh_UE!$AJ$9:$AJ$1310)</f>
        <v>0</v>
      </c>
      <c r="AK175" s="56"/>
      <c r="AL175" s="9" t="str">
        <f>VLOOKUP(F175,Definitions!$B$7:$E$39,4,FALSE)</f>
        <v>EU28</v>
      </c>
    </row>
    <row r="176" spans="1:38">
      <c r="A176" s="36" t="str">
        <f t="shared" si="10"/>
        <v>IT999_55</v>
      </c>
      <c r="B176" t="s">
        <v>58</v>
      </c>
      <c r="C176" t="s">
        <v>273</v>
      </c>
      <c r="D176">
        <v>999</v>
      </c>
      <c r="E176">
        <v>55</v>
      </c>
      <c r="F176" s="25" t="str">
        <f>VLOOKUP(B176,Definitions!$C$7:$D$43,2,FALSE)</f>
        <v>Italy</v>
      </c>
      <c r="G176" t="str">
        <f>VLOOKUP(C176,Definitions!$C$49:$D$57,2,FALSE)</f>
        <v>TOTAL</v>
      </c>
      <c r="H176" t="str">
        <f>VLOOKUP(D176,Definitions!$C$60:$D$104,2,FALSE)</f>
        <v>TOTAL</v>
      </c>
      <c r="J176" s="29" t="str">
        <f>VLOOKUP(E176,Definitions!$C$115:$D$131,2,FALSE)</f>
        <v xml:space="preserve">Other RES </v>
      </c>
      <c r="K176" s="106"/>
      <c r="L176" s="105"/>
      <c r="M176" s="105">
        <f t="shared" si="11"/>
        <v>0</v>
      </c>
      <c r="N176" s="56"/>
      <c r="O176" s="105"/>
      <c r="P176" s="105">
        <f t="shared" si="12"/>
        <v>0</v>
      </c>
      <c r="Q176" s="105">
        <f t="shared" si="13"/>
        <v>0</v>
      </c>
      <c r="R176" s="103">
        <f t="shared" si="14"/>
        <v>0</v>
      </c>
      <c r="S176" s="96">
        <f>SUMIF(IND_TWh_UE!$A$9:$A$442,TOT_TWh_UE!$B176&amp;200&amp;"_"&amp;TOT_TWh_UE!$E176,IND_TWh_UE!$S$9:$S$442)+SUMIF(TER_TWh_UE!$A$9:$A$442,TOT_TWh_UE!$B176&amp;300&amp;"_"&amp;TOT_TWh_UE!$E176,TER_TWh_UE!$S$9:$S$442)+SUMIF(RES_TWh_UE!$A$9:$A$1310,TOT_TWh_UE!$B176&amp;400&amp;"_"&amp;TOT_TWh_UE!$E176,RES_TWh_UE!$S$9:$S$1310)</f>
        <v>0</v>
      </c>
      <c r="T176" s="56"/>
      <c r="U176" s="96">
        <f>SUMIF(IND_TWh_UE!$A$9:$A$442,TOT_TWh_UE!$B176&amp;200&amp;"_"&amp;TOT_TWh_UE!$E176,IND_TWh_UE!$U$9:$U$442)+SUMIF(TER_TWh_UE!$A$9:$A$442,TOT_TWh_UE!$B176&amp;300&amp;"_"&amp;TOT_TWh_UE!$E176,TER_TWh_UE!$U$9:$U$442)+SUMIF(RES_TWh_UE!$A$9:$A$1310,TOT_TWh_UE!$B176&amp;400&amp;"_"&amp;TOT_TWh_UE!$E176,RES_TWh_UE!$U$9:$U$1310)</f>
        <v>0</v>
      </c>
      <c r="V176" s="56"/>
      <c r="W176" s="96">
        <f>SUMIF(IND_TWh_UE!$A$9:$A$442,TOT_TWh_UE!$B176&amp;200&amp;"_"&amp;TOT_TWh_UE!$E176,IND_TWh_UE!$W$9:$W$442)+SUMIF(TER_TWh_UE!$A$9:$A$442,TOT_TWh_UE!$B176&amp;300&amp;"_"&amp;TOT_TWh_UE!$E176,TER_TWh_UE!$W$9:$W$442)+SUMIF(RES_TWh_UE!$A$9:$A$1310,TOT_TWh_UE!$B176&amp;400&amp;"_"&amp;TOT_TWh_UE!$E176,RES_TWh_UE!$W$9:$W$1310)</f>
        <v>0</v>
      </c>
      <c r="X176" s="13"/>
      <c r="Y176" s="13"/>
      <c r="Z176" s="13"/>
      <c r="AA176" s="46"/>
      <c r="AB176" s="56"/>
      <c r="AC176" s="96">
        <f>SUMIF(IND_TWh_UE!$A$9:$A$442,TOT_TWh_UE!$B176&amp;200&amp;"_"&amp;TOT_TWh_UE!$E176,IND_TWh_UE!$AC$9:$AC$442)+SUMIF(TER_TWh_UE!$A$9:$A$442,TOT_TWh_UE!$B176&amp;300&amp;"_"&amp;TOT_TWh_UE!$E176,TER_TWh_UE!$AC$9:$AC$442)+SUMIF(RES_TWh_UE!$A$9:$A$1310,TOT_TWh_UE!$B176&amp;400&amp;"_"&amp;TOT_TWh_UE!$E176,RES_TWh_UE!$AC$9:$AC$1310)</f>
        <v>0</v>
      </c>
      <c r="AD176" s="60"/>
      <c r="AE176" s="96">
        <f>SUMIF(IND_TWh_UE!$A$9:$A$442,TOT_TWh_UE!$B176&amp;200&amp;"_"&amp;TOT_TWh_UE!$E176,IND_TWh_UE!$AE$9:$AE$442)+SUMIF(TER_TWh_UE!$A$9:$A$442,TOT_TWh_UE!$B176&amp;300&amp;"_"&amp;TOT_TWh_UE!$E176,TER_TWh_UE!$AE$9:$AE$442)+SUMIF(RES_TWh_UE!$A$9:$A$1310,TOT_TWh_UE!$B176&amp;400&amp;"_"&amp;TOT_TWh_UE!$E176,RES_TWh_UE!$AE$9:$AE$1310)</f>
        <v>0</v>
      </c>
      <c r="AF176" s="13"/>
      <c r="AG176" s="13"/>
      <c r="AH176" s="46"/>
      <c r="AI176" s="56"/>
      <c r="AJ176" s="96">
        <f>SUMIF(RES_TWh_UE!$A$9:$A$1310,TOT_TWh_UE!$B176&amp;400&amp;"_"&amp;TOT_TWh_UE!$E176,RES_TWh_UE!$AJ$9:$AJ$1310)</f>
        <v>0</v>
      </c>
      <c r="AK176" s="56"/>
      <c r="AL176" s="9" t="str">
        <f>VLOOKUP(F176,Definitions!$B$7:$E$39,4,FALSE)</f>
        <v>EU28</v>
      </c>
    </row>
    <row r="177" spans="1:38">
      <c r="A177" s="36" t="str">
        <f t="shared" si="10"/>
        <v>CY999_0</v>
      </c>
      <c r="B177" t="s">
        <v>63</v>
      </c>
      <c r="C177" t="s">
        <v>273</v>
      </c>
      <c r="D177">
        <v>999</v>
      </c>
      <c r="E177">
        <v>0</v>
      </c>
      <c r="F177" s="25" t="str">
        <f>VLOOKUP(B177,Definitions!$C$7:$D$43,2,FALSE)</f>
        <v>Cyprus</v>
      </c>
      <c r="G177" t="str">
        <f>VLOOKUP(C177,Definitions!$C$49:$D$57,2,FALSE)</f>
        <v>TOTAL</v>
      </c>
      <c r="H177" t="str">
        <f>VLOOKUP(D177,Definitions!$C$60:$D$104,2,FALSE)</f>
        <v>TOTAL</v>
      </c>
      <c r="J177" s="29" t="str">
        <f>VLOOKUP(E177,Definitions!$C$115:$D$131,2,FALSE)</f>
        <v>TOTAL</v>
      </c>
      <c r="K177" s="106"/>
      <c r="L177" s="105"/>
      <c r="M177" s="105">
        <f t="shared" si="11"/>
        <v>5.2675899863163131</v>
      </c>
      <c r="N177" s="56"/>
      <c r="O177" s="105"/>
      <c r="P177" s="105">
        <f t="shared" si="12"/>
        <v>5.2675899863163131</v>
      </c>
      <c r="Q177" s="105">
        <f t="shared" si="13"/>
        <v>2.5069734004096436</v>
      </c>
      <c r="R177" s="103">
        <f t="shared" si="14"/>
        <v>2.7606165859066691</v>
      </c>
      <c r="S177" s="96">
        <f>SUMIF(IND_TWh_UE!$A$9:$A$442,TOT_TWh_UE!$B177&amp;200&amp;"_"&amp;TOT_TWh_UE!$E177,IND_TWh_UE!$S$9:$S$442)+SUMIF(TER_TWh_UE!$A$9:$A$442,TOT_TWh_UE!$B177&amp;300&amp;"_"&amp;TOT_TWh_UE!$E177,TER_TWh_UE!$S$9:$S$442)+SUMIF(RES_TWh_UE!$A$9:$A$1310,TOT_TWh_UE!$B177&amp;400&amp;"_"&amp;TOT_TWh_UE!$E177,RES_TWh_UE!$S$9:$S$1310)</f>
        <v>0.81519797519254245</v>
      </c>
      <c r="T177" s="56"/>
      <c r="U177" s="96">
        <f>SUMIF(IND_TWh_UE!$A$9:$A$442,TOT_TWh_UE!$B177&amp;200&amp;"_"&amp;TOT_TWh_UE!$E177,IND_TWh_UE!$U$9:$U$442)+SUMIF(TER_TWh_UE!$A$9:$A$442,TOT_TWh_UE!$B177&amp;300&amp;"_"&amp;TOT_TWh_UE!$E177,TER_TWh_UE!$U$9:$U$442)+SUMIF(RES_TWh_UE!$A$9:$A$1310,TOT_TWh_UE!$B177&amp;400&amp;"_"&amp;TOT_TWh_UE!$E177,RES_TWh_UE!$U$9:$U$1310)</f>
        <v>0.54014653716578176</v>
      </c>
      <c r="V177" s="56"/>
      <c r="W177" s="96">
        <f>SUMIF(IND_TWh_UE!$A$9:$A$442,TOT_TWh_UE!$B177&amp;200&amp;"_"&amp;TOT_TWh_UE!$E177,IND_TWh_UE!$W$9:$W$442)+SUMIF(TER_TWh_UE!$A$9:$A$442,TOT_TWh_UE!$B177&amp;300&amp;"_"&amp;TOT_TWh_UE!$E177,TER_TWh_UE!$W$9:$W$442)+SUMIF(RES_TWh_UE!$A$9:$A$1310,TOT_TWh_UE!$B177&amp;400&amp;"_"&amp;TOT_TWh_UE!$E177,RES_TWh_UE!$W$9:$W$1310)</f>
        <v>1.151628888051319</v>
      </c>
      <c r="X177" s="13"/>
      <c r="Y177" s="13"/>
      <c r="Z177" s="13"/>
      <c r="AA177" s="46"/>
      <c r="AB177" s="56"/>
      <c r="AC177" s="96">
        <f>SUMIF(IND_TWh_UE!$A$9:$A$442,TOT_TWh_UE!$B177&amp;200&amp;"_"&amp;TOT_TWh_UE!$E177,IND_TWh_UE!$AC$9:$AC$442)+SUMIF(TER_TWh_UE!$A$9:$A$442,TOT_TWh_UE!$B177&amp;300&amp;"_"&amp;TOT_TWh_UE!$E177,TER_TWh_UE!$AC$9:$AC$442)+SUMIF(RES_TWh_UE!$A$9:$A$1310,TOT_TWh_UE!$B177&amp;400&amp;"_"&amp;TOT_TWh_UE!$E177,RES_TWh_UE!$AC$9:$AC$1310)</f>
        <v>1.8382093343227184</v>
      </c>
      <c r="AD177" s="60"/>
      <c r="AE177" s="96">
        <f>SUMIF(IND_TWh_UE!$A$9:$A$442,TOT_TWh_UE!$B177&amp;200&amp;"_"&amp;TOT_TWh_UE!$E177,IND_TWh_UE!$AE$9:$AE$442)+SUMIF(TER_TWh_UE!$A$9:$A$442,TOT_TWh_UE!$B177&amp;300&amp;"_"&amp;TOT_TWh_UE!$E177,TER_TWh_UE!$AE$9:$AE$442)+SUMIF(RES_TWh_UE!$A$9:$A$1310,TOT_TWh_UE!$B177&amp;400&amp;"_"&amp;TOT_TWh_UE!$E177,RES_TWh_UE!$AE$9:$AE$1310)</f>
        <v>0.92240725158395076</v>
      </c>
      <c r="AF177" s="13"/>
      <c r="AG177" s="13"/>
      <c r="AH177" s="46"/>
      <c r="AI177" s="56"/>
      <c r="AJ177" s="96">
        <f>SUMIF(RES_TWh_UE!$A$9:$A$1310,TOT_TWh_UE!$B177&amp;400&amp;"_"&amp;TOT_TWh_UE!$E177,RES_TWh_UE!$AJ$9:$AJ$1310)</f>
        <v>0.53195924896614</v>
      </c>
      <c r="AK177" s="56"/>
      <c r="AL177" s="9" t="str">
        <f>VLOOKUP(F177,Definitions!$B$7:$E$39,4,FALSE)</f>
        <v>EU28</v>
      </c>
    </row>
    <row r="178" spans="1:38">
      <c r="A178" s="36" t="str">
        <f t="shared" ref="A178:A233" si="15">B178&amp;D178&amp;"_"&amp;E178</f>
        <v>CY999_1</v>
      </c>
      <c r="B178" t="s">
        <v>63</v>
      </c>
      <c r="C178" t="s">
        <v>273</v>
      </c>
      <c r="D178">
        <v>999</v>
      </c>
      <c r="E178">
        <v>1</v>
      </c>
      <c r="F178" s="25" t="str">
        <f>VLOOKUP(B178,Definitions!$C$7:$D$43,2,FALSE)</f>
        <v>Cyprus</v>
      </c>
      <c r="G178" t="str">
        <f>VLOOKUP(C178,Definitions!$C$49:$D$57,2,FALSE)</f>
        <v>TOTAL</v>
      </c>
      <c r="H178" t="str">
        <f>VLOOKUP(D178,Definitions!$C$60:$D$104,2,FALSE)</f>
        <v>TOTAL</v>
      </c>
      <c r="J178" s="29" t="str">
        <f>VLOOKUP(E178,Definitions!$C$115:$D$131,2,FALSE)</f>
        <v>Coal</v>
      </c>
      <c r="K178" s="106"/>
      <c r="L178" s="105"/>
      <c r="M178" s="105">
        <f t="shared" ref="M178:M233" si="16">SUM(O178:P178)</f>
        <v>0</v>
      </c>
      <c r="N178" s="56"/>
      <c r="O178" s="105"/>
      <c r="P178" s="105">
        <f t="shared" ref="P178:P233" si="17">Q178+R178</f>
        <v>0</v>
      </c>
      <c r="Q178" s="105">
        <f t="shared" ref="Q178:Q233" si="18">S178+U178+W178</f>
        <v>0</v>
      </c>
      <c r="R178" s="103">
        <f t="shared" ref="R178:R233" si="19">AC178+AE178</f>
        <v>0</v>
      </c>
      <c r="S178" s="96">
        <f>SUMIF(IND_TWh_UE!$A$9:$A$442,TOT_TWh_UE!$B178&amp;200&amp;"_"&amp;TOT_TWh_UE!$E178,IND_TWh_UE!$S$9:$S$442)+SUMIF(TER_TWh_UE!$A$9:$A$442,TOT_TWh_UE!$B178&amp;300&amp;"_"&amp;TOT_TWh_UE!$E178,TER_TWh_UE!$S$9:$S$442)+SUMIF(RES_TWh_UE!$A$9:$A$1310,TOT_TWh_UE!$B178&amp;400&amp;"_"&amp;TOT_TWh_UE!$E178,RES_TWh_UE!$S$9:$S$1310)</f>
        <v>0</v>
      </c>
      <c r="T178" s="56"/>
      <c r="U178" s="96">
        <f>SUMIF(IND_TWh_UE!$A$9:$A$442,TOT_TWh_UE!$B178&amp;200&amp;"_"&amp;TOT_TWh_UE!$E178,IND_TWh_UE!$U$9:$U$442)+SUMIF(TER_TWh_UE!$A$9:$A$442,TOT_TWh_UE!$B178&amp;300&amp;"_"&amp;TOT_TWh_UE!$E178,TER_TWh_UE!$U$9:$U$442)+SUMIF(RES_TWh_UE!$A$9:$A$1310,TOT_TWh_UE!$B178&amp;400&amp;"_"&amp;TOT_TWh_UE!$E178,RES_TWh_UE!$U$9:$U$1310)</f>
        <v>0</v>
      </c>
      <c r="V178" s="56"/>
      <c r="W178" s="96">
        <f>SUMIF(IND_TWh_UE!$A$9:$A$442,TOT_TWh_UE!$B178&amp;200&amp;"_"&amp;TOT_TWh_UE!$E178,IND_TWh_UE!$W$9:$W$442)+SUMIF(TER_TWh_UE!$A$9:$A$442,TOT_TWh_UE!$B178&amp;300&amp;"_"&amp;TOT_TWh_UE!$E178,TER_TWh_UE!$W$9:$W$442)+SUMIF(RES_TWh_UE!$A$9:$A$1310,TOT_TWh_UE!$B178&amp;400&amp;"_"&amp;TOT_TWh_UE!$E178,RES_TWh_UE!$W$9:$W$1310)</f>
        <v>0</v>
      </c>
      <c r="X178" s="13"/>
      <c r="Y178" s="13"/>
      <c r="Z178" s="13"/>
      <c r="AA178" s="46"/>
      <c r="AB178" s="56"/>
      <c r="AC178" s="96">
        <f>SUMIF(IND_TWh_UE!$A$9:$A$442,TOT_TWh_UE!$B178&amp;200&amp;"_"&amp;TOT_TWh_UE!$E178,IND_TWh_UE!$AC$9:$AC$442)+SUMIF(TER_TWh_UE!$A$9:$A$442,TOT_TWh_UE!$B178&amp;300&amp;"_"&amp;TOT_TWh_UE!$E178,TER_TWh_UE!$AC$9:$AC$442)+SUMIF(RES_TWh_UE!$A$9:$A$1310,TOT_TWh_UE!$B178&amp;400&amp;"_"&amp;TOT_TWh_UE!$E178,RES_TWh_UE!$AC$9:$AC$1310)</f>
        <v>0</v>
      </c>
      <c r="AD178" s="60"/>
      <c r="AE178" s="96">
        <f>SUMIF(IND_TWh_UE!$A$9:$A$442,TOT_TWh_UE!$B178&amp;200&amp;"_"&amp;TOT_TWh_UE!$E178,IND_TWh_UE!$AE$9:$AE$442)+SUMIF(TER_TWh_UE!$A$9:$A$442,TOT_TWh_UE!$B178&amp;300&amp;"_"&amp;TOT_TWh_UE!$E178,TER_TWh_UE!$AE$9:$AE$442)+SUMIF(RES_TWh_UE!$A$9:$A$1310,TOT_TWh_UE!$B178&amp;400&amp;"_"&amp;TOT_TWh_UE!$E178,RES_TWh_UE!$AE$9:$AE$1310)</f>
        <v>0</v>
      </c>
      <c r="AF178" s="13"/>
      <c r="AG178" s="13"/>
      <c r="AH178" s="46"/>
      <c r="AI178" s="56"/>
      <c r="AJ178" s="96">
        <f>SUMIF(RES_TWh_UE!$A$9:$A$1310,TOT_TWh_UE!$B178&amp;400&amp;"_"&amp;TOT_TWh_UE!$E178,RES_TWh_UE!$AJ$9:$AJ$1310)</f>
        <v>0</v>
      </c>
      <c r="AK178" s="56"/>
      <c r="AL178" s="9" t="str">
        <f>VLOOKUP(F178,Definitions!$B$7:$E$39,4,FALSE)</f>
        <v>EU28</v>
      </c>
    </row>
    <row r="179" spans="1:38">
      <c r="A179" s="36" t="str">
        <f t="shared" si="15"/>
        <v>CY999_2</v>
      </c>
      <c r="B179" t="s">
        <v>63</v>
      </c>
      <c r="C179" t="s">
        <v>273</v>
      </c>
      <c r="D179">
        <v>999</v>
      </c>
      <c r="E179">
        <v>2</v>
      </c>
      <c r="F179" s="25" t="str">
        <f>VLOOKUP(B179,Definitions!$C$7:$D$43,2,FALSE)</f>
        <v>Cyprus</v>
      </c>
      <c r="G179" t="str">
        <f>VLOOKUP(C179,Definitions!$C$49:$D$57,2,FALSE)</f>
        <v>TOTAL</v>
      </c>
      <c r="H179" t="str">
        <f>VLOOKUP(D179,Definitions!$C$60:$D$104,2,FALSE)</f>
        <v>TOTAL</v>
      </c>
      <c r="J179" s="29" t="str">
        <f>VLOOKUP(E179,Definitions!$C$115:$D$131,2,FALSE)</f>
        <v>Fuel oil</v>
      </c>
      <c r="K179" s="106"/>
      <c r="L179" s="105"/>
      <c r="M179" s="105">
        <f t="shared" si="16"/>
        <v>1.1534687456010446</v>
      </c>
      <c r="N179" s="56"/>
      <c r="O179" s="105"/>
      <c r="P179" s="105">
        <f t="shared" si="17"/>
        <v>1.1534687456010446</v>
      </c>
      <c r="Q179" s="105">
        <f t="shared" si="18"/>
        <v>1.1534687456010446</v>
      </c>
      <c r="R179" s="103">
        <f t="shared" si="19"/>
        <v>0</v>
      </c>
      <c r="S179" s="96">
        <f>SUMIF(IND_TWh_UE!$A$9:$A$442,TOT_TWh_UE!$B179&amp;200&amp;"_"&amp;TOT_TWh_UE!$E179,IND_TWh_UE!$S$9:$S$442)+SUMIF(TER_TWh_UE!$A$9:$A$442,TOT_TWh_UE!$B179&amp;300&amp;"_"&amp;TOT_TWh_UE!$E179,TER_TWh_UE!$S$9:$S$442)+SUMIF(RES_TWh_UE!$A$9:$A$1310,TOT_TWh_UE!$B179&amp;400&amp;"_"&amp;TOT_TWh_UE!$E179,RES_TWh_UE!$S$9:$S$1310)</f>
        <v>0.72037356726250945</v>
      </c>
      <c r="T179" s="56"/>
      <c r="U179" s="96">
        <f>SUMIF(IND_TWh_UE!$A$9:$A$442,TOT_TWh_UE!$B179&amp;200&amp;"_"&amp;TOT_TWh_UE!$E179,IND_TWh_UE!$U$9:$U$442)+SUMIF(TER_TWh_UE!$A$9:$A$442,TOT_TWh_UE!$B179&amp;300&amp;"_"&amp;TOT_TWh_UE!$E179,TER_TWh_UE!$U$9:$U$442)+SUMIF(RES_TWh_UE!$A$9:$A$1310,TOT_TWh_UE!$B179&amp;400&amp;"_"&amp;TOT_TWh_UE!$E179,RES_TWh_UE!$U$9:$U$1310)</f>
        <v>0.10500394417186842</v>
      </c>
      <c r="V179" s="56"/>
      <c r="W179" s="96">
        <f>SUMIF(IND_TWh_UE!$A$9:$A$442,TOT_TWh_UE!$B179&amp;200&amp;"_"&amp;TOT_TWh_UE!$E179,IND_TWh_UE!$W$9:$W$442)+SUMIF(TER_TWh_UE!$A$9:$A$442,TOT_TWh_UE!$B179&amp;300&amp;"_"&amp;TOT_TWh_UE!$E179,TER_TWh_UE!$W$9:$W$442)+SUMIF(RES_TWh_UE!$A$9:$A$1310,TOT_TWh_UE!$B179&amp;400&amp;"_"&amp;TOT_TWh_UE!$E179,RES_TWh_UE!$W$9:$W$1310)</f>
        <v>0.32809123416666663</v>
      </c>
      <c r="X179" s="13"/>
      <c r="Y179" s="13"/>
      <c r="Z179" s="13"/>
      <c r="AA179" s="46"/>
      <c r="AB179" s="56"/>
      <c r="AC179" s="96">
        <f>SUMIF(IND_TWh_UE!$A$9:$A$442,TOT_TWh_UE!$B179&amp;200&amp;"_"&amp;TOT_TWh_UE!$E179,IND_TWh_UE!$AC$9:$AC$442)+SUMIF(TER_TWh_UE!$A$9:$A$442,TOT_TWh_UE!$B179&amp;300&amp;"_"&amp;TOT_TWh_UE!$E179,TER_TWh_UE!$AC$9:$AC$442)+SUMIF(RES_TWh_UE!$A$9:$A$1310,TOT_TWh_UE!$B179&amp;400&amp;"_"&amp;TOT_TWh_UE!$E179,RES_TWh_UE!$AC$9:$AC$1310)</f>
        <v>0</v>
      </c>
      <c r="AD179" s="60"/>
      <c r="AE179" s="96">
        <f>SUMIF(IND_TWh_UE!$A$9:$A$442,TOT_TWh_UE!$B179&amp;200&amp;"_"&amp;TOT_TWh_UE!$E179,IND_TWh_UE!$AE$9:$AE$442)+SUMIF(TER_TWh_UE!$A$9:$A$442,TOT_TWh_UE!$B179&amp;300&amp;"_"&amp;TOT_TWh_UE!$E179,TER_TWh_UE!$AE$9:$AE$442)+SUMIF(RES_TWh_UE!$A$9:$A$1310,TOT_TWh_UE!$B179&amp;400&amp;"_"&amp;TOT_TWh_UE!$E179,RES_TWh_UE!$AE$9:$AE$1310)</f>
        <v>0</v>
      </c>
      <c r="AF179" s="13"/>
      <c r="AG179" s="13"/>
      <c r="AH179" s="46"/>
      <c r="AI179" s="56"/>
      <c r="AJ179" s="96">
        <f>SUMIF(RES_TWh_UE!$A$9:$A$1310,TOT_TWh_UE!$B179&amp;400&amp;"_"&amp;TOT_TWh_UE!$E179,RES_TWh_UE!$AJ$9:$AJ$1310)</f>
        <v>9.5632858728910697E-2</v>
      </c>
      <c r="AK179" s="56"/>
      <c r="AL179" s="9" t="str">
        <f>VLOOKUP(F179,Definitions!$B$7:$E$39,4,FALSE)</f>
        <v>EU28</v>
      </c>
    </row>
    <row r="180" spans="1:38">
      <c r="A180" s="36" t="str">
        <f t="shared" si="15"/>
        <v>CY999_3</v>
      </c>
      <c r="B180" t="s">
        <v>63</v>
      </c>
      <c r="C180" t="s">
        <v>273</v>
      </c>
      <c r="D180">
        <v>999</v>
      </c>
      <c r="E180">
        <v>3</v>
      </c>
      <c r="F180" s="25" t="str">
        <f>VLOOKUP(B180,Definitions!$C$7:$D$43,2,FALSE)</f>
        <v>Cyprus</v>
      </c>
      <c r="G180" t="str">
        <f>VLOOKUP(C180,Definitions!$C$49:$D$57,2,FALSE)</f>
        <v>TOTAL</v>
      </c>
      <c r="H180" t="str">
        <f>VLOOKUP(D180,Definitions!$C$60:$D$104,2,FALSE)</f>
        <v>TOTAL</v>
      </c>
      <c r="J180" s="29" t="str">
        <f>VLOOKUP(E180,Definitions!$C$115:$D$131,2,FALSE)</f>
        <v>Natural gas</v>
      </c>
      <c r="K180" s="106"/>
      <c r="L180" s="105"/>
      <c r="M180" s="105">
        <f t="shared" si="16"/>
        <v>0</v>
      </c>
      <c r="N180" s="56"/>
      <c r="O180" s="105"/>
      <c r="P180" s="105">
        <f t="shared" si="17"/>
        <v>0</v>
      </c>
      <c r="Q180" s="105">
        <f t="shared" si="18"/>
        <v>0</v>
      </c>
      <c r="R180" s="103">
        <f t="shared" si="19"/>
        <v>0</v>
      </c>
      <c r="S180" s="96">
        <f>SUMIF(IND_TWh_UE!$A$9:$A$442,TOT_TWh_UE!$B180&amp;200&amp;"_"&amp;TOT_TWh_UE!$E180,IND_TWh_UE!$S$9:$S$442)+SUMIF(TER_TWh_UE!$A$9:$A$442,TOT_TWh_UE!$B180&amp;300&amp;"_"&amp;TOT_TWh_UE!$E180,TER_TWh_UE!$S$9:$S$442)+SUMIF(RES_TWh_UE!$A$9:$A$1310,TOT_TWh_UE!$B180&amp;400&amp;"_"&amp;TOT_TWh_UE!$E180,RES_TWh_UE!$S$9:$S$1310)</f>
        <v>0</v>
      </c>
      <c r="T180" s="56"/>
      <c r="U180" s="96">
        <f>SUMIF(IND_TWh_UE!$A$9:$A$442,TOT_TWh_UE!$B180&amp;200&amp;"_"&amp;TOT_TWh_UE!$E180,IND_TWh_UE!$U$9:$U$442)+SUMIF(TER_TWh_UE!$A$9:$A$442,TOT_TWh_UE!$B180&amp;300&amp;"_"&amp;TOT_TWh_UE!$E180,TER_TWh_UE!$U$9:$U$442)+SUMIF(RES_TWh_UE!$A$9:$A$1310,TOT_TWh_UE!$B180&amp;400&amp;"_"&amp;TOT_TWh_UE!$E180,RES_TWh_UE!$U$9:$U$1310)</f>
        <v>0</v>
      </c>
      <c r="V180" s="56"/>
      <c r="W180" s="96">
        <f>SUMIF(IND_TWh_UE!$A$9:$A$442,TOT_TWh_UE!$B180&amp;200&amp;"_"&amp;TOT_TWh_UE!$E180,IND_TWh_UE!$W$9:$W$442)+SUMIF(TER_TWh_UE!$A$9:$A$442,TOT_TWh_UE!$B180&amp;300&amp;"_"&amp;TOT_TWh_UE!$E180,TER_TWh_UE!$W$9:$W$442)+SUMIF(RES_TWh_UE!$A$9:$A$1310,TOT_TWh_UE!$B180&amp;400&amp;"_"&amp;TOT_TWh_UE!$E180,RES_TWh_UE!$W$9:$W$1310)</f>
        <v>0</v>
      </c>
      <c r="X180" s="13"/>
      <c r="Y180" s="13"/>
      <c r="Z180" s="13"/>
      <c r="AA180" s="46"/>
      <c r="AB180" s="56"/>
      <c r="AC180" s="96">
        <f>SUMIF(IND_TWh_UE!$A$9:$A$442,TOT_TWh_UE!$B180&amp;200&amp;"_"&amp;TOT_TWh_UE!$E180,IND_TWh_UE!$AC$9:$AC$442)+SUMIF(TER_TWh_UE!$A$9:$A$442,TOT_TWh_UE!$B180&amp;300&amp;"_"&amp;TOT_TWh_UE!$E180,TER_TWh_UE!$AC$9:$AC$442)+SUMIF(RES_TWh_UE!$A$9:$A$1310,TOT_TWh_UE!$B180&amp;400&amp;"_"&amp;TOT_TWh_UE!$E180,RES_TWh_UE!$AC$9:$AC$1310)</f>
        <v>0</v>
      </c>
      <c r="AD180" s="60"/>
      <c r="AE180" s="96">
        <f>SUMIF(IND_TWh_UE!$A$9:$A$442,TOT_TWh_UE!$B180&amp;200&amp;"_"&amp;TOT_TWh_UE!$E180,IND_TWh_UE!$AE$9:$AE$442)+SUMIF(TER_TWh_UE!$A$9:$A$442,TOT_TWh_UE!$B180&amp;300&amp;"_"&amp;TOT_TWh_UE!$E180,TER_TWh_UE!$AE$9:$AE$442)+SUMIF(RES_TWh_UE!$A$9:$A$1310,TOT_TWh_UE!$B180&amp;400&amp;"_"&amp;TOT_TWh_UE!$E180,RES_TWh_UE!$AE$9:$AE$1310)</f>
        <v>0</v>
      </c>
      <c r="AF180" s="13"/>
      <c r="AG180" s="13"/>
      <c r="AH180" s="46"/>
      <c r="AI180" s="56"/>
      <c r="AJ180" s="96">
        <f>SUMIF(RES_TWh_UE!$A$9:$A$1310,TOT_TWh_UE!$B180&amp;400&amp;"_"&amp;TOT_TWh_UE!$E180,RES_TWh_UE!$AJ$9:$AJ$1310)</f>
        <v>0</v>
      </c>
      <c r="AK180" s="56"/>
      <c r="AL180" s="9" t="str">
        <f>VLOOKUP(F180,Definitions!$B$7:$E$39,4,FALSE)</f>
        <v>EU28</v>
      </c>
    </row>
    <row r="181" spans="1:38">
      <c r="A181" s="36" t="str">
        <f t="shared" si="15"/>
        <v>CY999_4</v>
      </c>
      <c r="B181" t="s">
        <v>63</v>
      </c>
      <c r="C181" t="s">
        <v>273</v>
      </c>
      <c r="D181">
        <v>999</v>
      </c>
      <c r="E181">
        <v>4</v>
      </c>
      <c r="F181" s="25" t="str">
        <f>VLOOKUP(B181,Definitions!$C$7:$D$43,2,FALSE)</f>
        <v>Cyprus</v>
      </c>
      <c r="G181" t="str">
        <f>VLOOKUP(C181,Definitions!$C$49:$D$57,2,FALSE)</f>
        <v>TOTAL</v>
      </c>
      <c r="H181" t="str">
        <f>VLOOKUP(D181,Definitions!$C$60:$D$104,2,FALSE)</f>
        <v>TOTAL</v>
      </c>
      <c r="J181" s="29" t="str">
        <f>VLOOKUP(E181,Definitions!$C$115:$D$131,2,FALSE)</f>
        <v>Other fossil fuels</v>
      </c>
      <c r="K181" s="106"/>
      <c r="L181" s="105"/>
      <c r="M181" s="105">
        <f t="shared" si="16"/>
        <v>0.68131700388888872</v>
      </c>
      <c r="N181" s="56"/>
      <c r="O181" s="105"/>
      <c r="P181" s="105">
        <f t="shared" si="17"/>
        <v>0.68131700388888872</v>
      </c>
      <c r="Q181" s="105">
        <f t="shared" si="18"/>
        <v>0.68131700388888872</v>
      </c>
      <c r="R181" s="103">
        <f t="shared" si="19"/>
        <v>0</v>
      </c>
      <c r="S181" s="96">
        <f>SUMIF(IND_TWh_UE!$A$9:$A$442,TOT_TWh_UE!$B181&amp;200&amp;"_"&amp;TOT_TWh_UE!$E181,IND_TWh_UE!$S$9:$S$442)+SUMIF(TER_TWh_UE!$A$9:$A$442,TOT_TWh_UE!$B181&amp;300&amp;"_"&amp;TOT_TWh_UE!$E181,TER_TWh_UE!$S$9:$S$442)+SUMIF(RES_TWh_UE!$A$9:$A$1310,TOT_TWh_UE!$B181&amp;400&amp;"_"&amp;TOT_TWh_UE!$E181,RES_TWh_UE!$S$9:$S$1310)</f>
        <v>0</v>
      </c>
      <c r="T181" s="56"/>
      <c r="U181" s="96">
        <f>SUMIF(IND_TWh_UE!$A$9:$A$442,TOT_TWh_UE!$B181&amp;200&amp;"_"&amp;TOT_TWh_UE!$E181,IND_TWh_UE!$U$9:$U$442)+SUMIF(TER_TWh_UE!$A$9:$A$442,TOT_TWh_UE!$B181&amp;300&amp;"_"&amp;TOT_TWh_UE!$E181,TER_TWh_UE!$U$9:$U$442)+SUMIF(RES_TWh_UE!$A$9:$A$1310,TOT_TWh_UE!$B181&amp;400&amp;"_"&amp;TOT_TWh_UE!$E181,RES_TWh_UE!$U$9:$U$1310)</f>
        <v>0</v>
      </c>
      <c r="V181" s="56"/>
      <c r="W181" s="96">
        <f>SUMIF(IND_TWh_UE!$A$9:$A$442,TOT_TWh_UE!$B181&amp;200&amp;"_"&amp;TOT_TWh_UE!$E181,IND_TWh_UE!$W$9:$W$442)+SUMIF(TER_TWh_UE!$A$9:$A$442,TOT_TWh_UE!$B181&amp;300&amp;"_"&amp;TOT_TWh_UE!$E181,TER_TWh_UE!$W$9:$W$442)+SUMIF(RES_TWh_UE!$A$9:$A$1310,TOT_TWh_UE!$B181&amp;400&amp;"_"&amp;TOT_TWh_UE!$E181,RES_TWh_UE!$W$9:$W$1310)</f>
        <v>0.68131700388888872</v>
      </c>
      <c r="X181" s="13"/>
      <c r="Y181" s="13"/>
      <c r="Z181" s="13"/>
      <c r="AA181" s="46"/>
      <c r="AB181" s="56"/>
      <c r="AC181" s="96">
        <f>SUMIF(IND_TWh_UE!$A$9:$A$442,TOT_TWh_UE!$B181&amp;200&amp;"_"&amp;TOT_TWh_UE!$E181,IND_TWh_UE!$AC$9:$AC$442)+SUMIF(TER_TWh_UE!$A$9:$A$442,TOT_TWh_UE!$B181&amp;300&amp;"_"&amp;TOT_TWh_UE!$E181,TER_TWh_UE!$AC$9:$AC$442)+SUMIF(RES_TWh_UE!$A$9:$A$1310,TOT_TWh_UE!$B181&amp;400&amp;"_"&amp;TOT_TWh_UE!$E181,RES_TWh_UE!$AC$9:$AC$1310)</f>
        <v>0</v>
      </c>
      <c r="AD181" s="60"/>
      <c r="AE181" s="96">
        <f>SUMIF(IND_TWh_UE!$A$9:$A$442,TOT_TWh_UE!$B181&amp;200&amp;"_"&amp;TOT_TWh_UE!$E181,IND_TWh_UE!$AE$9:$AE$442)+SUMIF(TER_TWh_UE!$A$9:$A$442,TOT_TWh_UE!$B181&amp;300&amp;"_"&amp;TOT_TWh_UE!$E181,TER_TWh_UE!$AE$9:$AE$442)+SUMIF(RES_TWh_UE!$A$9:$A$1310,TOT_TWh_UE!$B181&amp;400&amp;"_"&amp;TOT_TWh_UE!$E181,RES_TWh_UE!$AE$9:$AE$1310)</f>
        <v>0</v>
      </c>
      <c r="AF181" s="13"/>
      <c r="AG181" s="13"/>
      <c r="AH181" s="46"/>
      <c r="AI181" s="56"/>
      <c r="AJ181" s="96">
        <f>SUMIF(RES_TWh_UE!$A$9:$A$1310,TOT_TWh_UE!$B181&amp;400&amp;"_"&amp;TOT_TWh_UE!$E181,RES_TWh_UE!$AJ$9:$AJ$1310)</f>
        <v>0</v>
      </c>
      <c r="AK181" s="56"/>
      <c r="AL181" s="9" t="str">
        <f>VLOOKUP(F181,Definitions!$B$7:$E$39,4,FALSE)</f>
        <v>EU28</v>
      </c>
    </row>
    <row r="182" spans="1:38">
      <c r="A182" s="36" t="str">
        <f t="shared" si="15"/>
        <v>CY999_6</v>
      </c>
      <c r="B182" t="s">
        <v>63</v>
      </c>
      <c r="C182" t="s">
        <v>273</v>
      </c>
      <c r="D182">
        <v>999</v>
      </c>
      <c r="E182">
        <v>6</v>
      </c>
      <c r="F182" s="25" t="str">
        <f>VLOOKUP(B182,Definitions!$C$7:$D$43,2,FALSE)</f>
        <v>Cyprus</v>
      </c>
      <c r="G182" t="str">
        <f>VLOOKUP(C182,Definitions!$C$49:$D$57,2,FALSE)</f>
        <v>TOTAL</v>
      </c>
      <c r="H182" t="str">
        <f>VLOOKUP(D182,Definitions!$C$60:$D$104,2,FALSE)</f>
        <v>TOTAL</v>
      </c>
      <c r="J182" s="29" t="str">
        <f>VLOOKUP(E182,Definitions!$C$115:$D$131,2,FALSE)</f>
        <v>Electricity</v>
      </c>
      <c r="K182" s="106"/>
      <c r="L182" s="105"/>
      <c r="M182" s="105">
        <f t="shared" si="16"/>
        <v>2.9809368972328079</v>
      </c>
      <c r="N182" s="56"/>
      <c r="O182" s="105"/>
      <c r="P182" s="105">
        <f t="shared" si="17"/>
        <v>2.9809368972328079</v>
      </c>
      <c r="Q182" s="105">
        <f t="shared" si="18"/>
        <v>0.22032031132613855</v>
      </c>
      <c r="R182" s="103">
        <f t="shared" si="19"/>
        <v>2.7606165859066691</v>
      </c>
      <c r="S182" s="96">
        <f>SUMIF(IND_TWh_UE!$A$9:$A$442,TOT_TWh_UE!$B182&amp;200&amp;"_"&amp;TOT_TWh_UE!$E182,IND_TWh_UE!$S$9:$S$442)+SUMIF(TER_TWh_UE!$A$9:$A$442,TOT_TWh_UE!$B182&amp;300&amp;"_"&amp;TOT_TWh_UE!$E182,TER_TWh_UE!$S$9:$S$442)+SUMIF(RES_TWh_UE!$A$9:$A$1310,TOT_TWh_UE!$B182&amp;400&amp;"_"&amp;TOT_TWh_UE!$E182,RES_TWh_UE!$S$9:$S$1310)</f>
        <v>5.6833183553058678E-2</v>
      </c>
      <c r="T182" s="56"/>
      <c r="U182" s="96">
        <f>SUMIF(IND_TWh_UE!$A$9:$A$442,TOT_TWh_UE!$B182&amp;200&amp;"_"&amp;TOT_TWh_UE!$E182,IND_TWh_UE!$U$9:$U$442)+SUMIF(TER_TWh_UE!$A$9:$A$442,TOT_TWh_UE!$B182&amp;300&amp;"_"&amp;TOT_TWh_UE!$E182,TER_TWh_UE!$U$9:$U$442)+SUMIF(RES_TWh_UE!$A$9:$A$1310,TOT_TWh_UE!$B182&amp;400&amp;"_"&amp;TOT_TWh_UE!$E182,RES_TWh_UE!$U$9:$U$1310)</f>
        <v>4.9854504999538342E-2</v>
      </c>
      <c r="V182" s="56"/>
      <c r="W182" s="96">
        <f>SUMIF(IND_TWh_UE!$A$9:$A$442,TOT_TWh_UE!$B182&amp;200&amp;"_"&amp;TOT_TWh_UE!$E182,IND_TWh_UE!$W$9:$W$442)+SUMIF(TER_TWh_UE!$A$9:$A$442,TOT_TWh_UE!$B182&amp;300&amp;"_"&amp;TOT_TWh_UE!$E182,TER_TWh_UE!$W$9:$W$442)+SUMIF(RES_TWh_UE!$A$9:$A$1310,TOT_TWh_UE!$B182&amp;400&amp;"_"&amp;TOT_TWh_UE!$E182,RES_TWh_UE!$W$9:$W$1310)</f>
        <v>0.11363262277354151</v>
      </c>
      <c r="X182" s="13"/>
      <c r="Y182" s="13"/>
      <c r="Z182" s="13"/>
      <c r="AA182" s="46"/>
      <c r="AB182" s="56"/>
      <c r="AC182" s="96">
        <f>SUMIF(IND_TWh_UE!$A$9:$A$442,TOT_TWh_UE!$B182&amp;200&amp;"_"&amp;TOT_TWh_UE!$E182,IND_TWh_UE!$AC$9:$AC$442)+SUMIF(TER_TWh_UE!$A$9:$A$442,TOT_TWh_UE!$B182&amp;300&amp;"_"&amp;TOT_TWh_UE!$E182,TER_TWh_UE!$AC$9:$AC$442)+SUMIF(RES_TWh_UE!$A$9:$A$1310,TOT_TWh_UE!$B182&amp;400&amp;"_"&amp;TOT_TWh_UE!$E182,RES_TWh_UE!$AC$9:$AC$1310)</f>
        <v>1.8382093343227184</v>
      </c>
      <c r="AD182" s="60"/>
      <c r="AE182" s="96">
        <f>SUMIF(IND_TWh_UE!$A$9:$A$442,TOT_TWh_UE!$B182&amp;200&amp;"_"&amp;TOT_TWh_UE!$E182,IND_TWh_UE!$AE$9:$AE$442)+SUMIF(TER_TWh_UE!$A$9:$A$442,TOT_TWh_UE!$B182&amp;300&amp;"_"&amp;TOT_TWh_UE!$E182,TER_TWh_UE!$AE$9:$AE$442)+SUMIF(RES_TWh_UE!$A$9:$A$1310,TOT_TWh_UE!$B182&amp;400&amp;"_"&amp;TOT_TWh_UE!$E182,RES_TWh_UE!$AE$9:$AE$1310)</f>
        <v>0.92240725158395076</v>
      </c>
      <c r="AF182" s="13"/>
      <c r="AG182" s="13"/>
      <c r="AH182" s="46"/>
      <c r="AI182" s="56"/>
      <c r="AJ182" s="96">
        <f>SUMIF(RES_TWh_UE!$A$9:$A$1310,TOT_TWh_UE!$B182&amp;400&amp;"_"&amp;TOT_TWh_UE!$E182,RES_TWh_UE!$AJ$9:$AJ$1310)</f>
        <v>0.12446421822104944</v>
      </c>
      <c r="AK182" s="56"/>
      <c r="AL182" s="9" t="str">
        <f>VLOOKUP(F182,Definitions!$B$7:$E$39,4,FALSE)</f>
        <v>EU28</v>
      </c>
    </row>
    <row r="183" spans="1:38">
      <c r="A183" s="36" t="str">
        <f t="shared" si="15"/>
        <v>CY999_7</v>
      </c>
      <c r="B183" t="s">
        <v>63</v>
      </c>
      <c r="C183" t="s">
        <v>273</v>
      </c>
      <c r="D183">
        <v>999</v>
      </c>
      <c r="E183">
        <v>7</v>
      </c>
      <c r="F183" s="25" t="str">
        <f>VLOOKUP(B183,Definitions!$C$7:$D$43,2,FALSE)</f>
        <v>Cyprus</v>
      </c>
      <c r="G183" t="str">
        <f>VLOOKUP(C183,Definitions!$C$49:$D$57,2,FALSE)</f>
        <v>TOTAL</v>
      </c>
      <c r="H183" t="str">
        <f>VLOOKUP(D183,Definitions!$C$60:$D$104,2,FALSE)</f>
        <v>TOTAL</v>
      </c>
      <c r="J183" s="29" t="str">
        <f>VLOOKUP(E183,Definitions!$C$115:$D$131,2,FALSE)</f>
        <v>District heating</v>
      </c>
      <c r="K183" s="106"/>
      <c r="L183" s="105"/>
      <c r="M183" s="105">
        <f t="shared" si="16"/>
        <v>0</v>
      </c>
      <c r="N183" s="56"/>
      <c r="O183" s="105"/>
      <c r="P183" s="105">
        <f t="shared" si="17"/>
        <v>0</v>
      </c>
      <c r="Q183" s="105">
        <f t="shared" si="18"/>
        <v>0</v>
      </c>
      <c r="R183" s="103">
        <f t="shared" si="19"/>
        <v>0</v>
      </c>
      <c r="S183" s="96">
        <f>SUMIF(IND_TWh_UE!$A$9:$A$442,TOT_TWh_UE!$B183&amp;200&amp;"_"&amp;TOT_TWh_UE!$E183,IND_TWh_UE!$S$9:$S$442)+SUMIF(TER_TWh_UE!$A$9:$A$442,TOT_TWh_UE!$B183&amp;300&amp;"_"&amp;TOT_TWh_UE!$E183,TER_TWh_UE!$S$9:$S$442)+SUMIF(RES_TWh_UE!$A$9:$A$1310,TOT_TWh_UE!$B183&amp;400&amp;"_"&amp;TOT_TWh_UE!$E183,RES_TWh_UE!$S$9:$S$1310)</f>
        <v>0</v>
      </c>
      <c r="T183" s="56"/>
      <c r="U183" s="96">
        <f>SUMIF(IND_TWh_UE!$A$9:$A$442,TOT_TWh_UE!$B183&amp;200&amp;"_"&amp;TOT_TWh_UE!$E183,IND_TWh_UE!$U$9:$U$442)+SUMIF(TER_TWh_UE!$A$9:$A$442,TOT_TWh_UE!$B183&amp;300&amp;"_"&amp;TOT_TWh_UE!$E183,TER_TWh_UE!$U$9:$U$442)+SUMIF(RES_TWh_UE!$A$9:$A$1310,TOT_TWh_UE!$B183&amp;400&amp;"_"&amp;TOT_TWh_UE!$E183,RES_TWh_UE!$U$9:$U$1310)</f>
        <v>0</v>
      </c>
      <c r="V183" s="56"/>
      <c r="W183" s="96">
        <f>SUMIF(IND_TWh_UE!$A$9:$A$442,TOT_TWh_UE!$B183&amp;200&amp;"_"&amp;TOT_TWh_UE!$E183,IND_TWh_UE!$W$9:$W$442)+SUMIF(TER_TWh_UE!$A$9:$A$442,TOT_TWh_UE!$B183&amp;300&amp;"_"&amp;TOT_TWh_UE!$E183,TER_TWh_UE!$W$9:$W$442)+SUMIF(RES_TWh_UE!$A$9:$A$1310,TOT_TWh_UE!$B183&amp;400&amp;"_"&amp;TOT_TWh_UE!$E183,RES_TWh_UE!$W$9:$W$1310)</f>
        <v>0</v>
      </c>
      <c r="X183" s="13"/>
      <c r="Y183" s="13"/>
      <c r="Z183" s="13"/>
      <c r="AA183" s="46"/>
      <c r="AB183" s="56"/>
      <c r="AC183" s="96">
        <f>SUMIF(IND_TWh_UE!$A$9:$A$442,TOT_TWh_UE!$B183&amp;200&amp;"_"&amp;TOT_TWh_UE!$E183,IND_TWh_UE!$AC$9:$AC$442)+SUMIF(TER_TWh_UE!$A$9:$A$442,TOT_TWh_UE!$B183&amp;300&amp;"_"&amp;TOT_TWh_UE!$E183,TER_TWh_UE!$AC$9:$AC$442)+SUMIF(RES_TWh_UE!$A$9:$A$1310,TOT_TWh_UE!$B183&amp;400&amp;"_"&amp;TOT_TWh_UE!$E183,RES_TWh_UE!$AC$9:$AC$1310)</f>
        <v>0</v>
      </c>
      <c r="AD183" s="60"/>
      <c r="AE183" s="96">
        <f>SUMIF(IND_TWh_UE!$A$9:$A$442,TOT_TWh_UE!$B183&amp;200&amp;"_"&amp;TOT_TWh_UE!$E183,IND_TWh_UE!$AE$9:$AE$442)+SUMIF(TER_TWh_UE!$A$9:$A$442,TOT_TWh_UE!$B183&amp;300&amp;"_"&amp;TOT_TWh_UE!$E183,TER_TWh_UE!$AE$9:$AE$442)+SUMIF(RES_TWh_UE!$A$9:$A$1310,TOT_TWh_UE!$B183&amp;400&amp;"_"&amp;TOT_TWh_UE!$E183,RES_TWh_UE!$AE$9:$AE$1310)</f>
        <v>0</v>
      </c>
      <c r="AF183" s="13"/>
      <c r="AG183" s="13"/>
      <c r="AH183" s="46"/>
      <c r="AI183" s="56"/>
      <c r="AJ183" s="96">
        <f>SUMIF(RES_TWh_UE!$A$9:$A$1310,TOT_TWh_UE!$B183&amp;400&amp;"_"&amp;TOT_TWh_UE!$E183,RES_TWh_UE!$AJ$9:$AJ$1310)</f>
        <v>0</v>
      </c>
      <c r="AK183" s="56"/>
      <c r="AL183" s="9" t="str">
        <f>VLOOKUP(F183,Definitions!$B$7:$E$39,4,FALSE)</f>
        <v>EU28</v>
      </c>
    </row>
    <row r="184" spans="1:38">
      <c r="A184" s="36" t="str">
        <f t="shared" si="15"/>
        <v>CY999_8</v>
      </c>
      <c r="B184" t="s">
        <v>63</v>
      </c>
      <c r="C184" t="s">
        <v>273</v>
      </c>
      <c r="D184">
        <v>999</v>
      </c>
      <c r="E184">
        <v>8</v>
      </c>
      <c r="F184" s="25" t="str">
        <f>VLOOKUP(B184,Definitions!$C$7:$D$43,2,FALSE)</f>
        <v>Cyprus</v>
      </c>
      <c r="G184" t="str">
        <f>VLOOKUP(C184,Definitions!$C$49:$D$57,2,FALSE)</f>
        <v>TOTAL</v>
      </c>
      <c r="H184" t="str">
        <f>VLOOKUP(D184,Definitions!$C$60:$D$104,2,FALSE)</f>
        <v>TOTAL</v>
      </c>
      <c r="J184" s="29" t="str">
        <f>VLOOKUP(E184,Definitions!$C$115:$D$131,2,FALSE)</f>
        <v>Waste non-RES</v>
      </c>
      <c r="K184" s="106"/>
      <c r="L184" s="105"/>
      <c r="M184" s="105">
        <f t="shared" si="16"/>
        <v>5.0449458333333332E-3</v>
      </c>
      <c r="N184" s="56"/>
      <c r="O184" s="105"/>
      <c r="P184" s="105">
        <f t="shared" si="17"/>
        <v>5.0449458333333332E-3</v>
      </c>
      <c r="Q184" s="105">
        <f t="shared" si="18"/>
        <v>5.0449458333333332E-3</v>
      </c>
      <c r="R184" s="103">
        <f t="shared" si="19"/>
        <v>0</v>
      </c>
      <c r="S184" s="96">
        <f>SUMIF(IND_TWh_UE!$A$9:$A$442,TOT_TWh_UE!$B184&amp;200&amp;"_"&amp;TOT_TWh_UE!$E184,IND_TWh_UE!$S$9:$S$442)+SUMIF(TER_TWh_UE!$A$9:$A$442,TOT_TWh_UE!$B184&amp;300&amp;"_"&amp;TOT_TWh_UE!$E184,TER_TWh_UE!$S$9:$S$442)+SUMIF(RES_TWh_UE!$A$9:$A$1310,TOT_TWh_UE!$B184&amp;400&amp;"_"&amp;TOT_TWh_UE!$E184,RES_TWh_UE!$S$9:$S$1310)</f>
        <v>0</v>
      </c>
      <c r="T184" s="56"/>
      <c r="U184" s="96">
        <f>SUMIF(IND_TWh_UE!$A$9:$A$442,TOT_TWh_UE!$B184&amp;200&amp;"_"&amp;TOT_TWh_UE!$E184,IND_TWh_UE!$U$9:$U$442)+SUMIF(TER_TWh_UE!$A$9:$A$442,TOT_TWh_UE!$B184&amp;300&amp;"_"&amp;TOT_TWh_UE!$E184,TER_TWh_UE!$U$9:$U$442)+SUMIF(RES_TWh_UE!$A$9:$A$1310,TOT_TWh_UE!$B184&amp;400&amp;"_"&amp;TOT_TWh_UE!$E184,RES_TWh_UE!$U$9:$U$1310)</f>
        <v>0</v>
      </c>
      <c r="V184" s="56"/>
      <c r="W184" s="96">
        <f>SUMIF(IND_TWh_UE!$A$9:$A$442,TOT_TWh_UE!$B184&amp;200&amp;"_"&amp;TOT_TWh_UE!$E184,IND_TWh_UE!$W$9:$W$442)+SUMIF(TER_TWh_UE!$A$9:$A$442,TOT_TWh_UE!$B184&amp;300&amp;"_"&amp;TOT_TWh_UE!$E184,TER_TWh_UE!$W$9:$W$442)+SUMIF(RES_TWh_UE!$A$9:$A$1310,TOT_TWh_UE!$B184&amp;400&amp;"_"&amp;TOT_TWh_UE!$E184,RES_TWh_UE!$W$9:$W$1310)</f>
        <v>5.0449458333333332E-3</v>
      </c>
      <c r="X184" s="13"/>
      <c r="Y184" s="13"/>
      <c r="Z184" s="13"/>
      <c r="AA184" s="46"/>
      <c r="AB184" s="56"/>
      <c r="AC184" s="96">
        <f>SUMIF(IND_TWh_UE!$A$9:$A$442,TOT_TWh_UE!$B184&amp;200&amp;"_"&amp;TOT_TWh_UE!$E184,IND_TWh_UE!$AC$9:$AC$442)+SUMIF(TER_TWh_UE!$A$9:$A$442,TOT_TWh_UE!$B184&amp;300&amp;"_"&amp;TOT_TWh_UE!$E184,TER_TWh_UE!$AC$9:$AC$442)+SUMIF(RES_TWh_UE!$A$9:$A$1310,TOT_TWh_UE!$B184&amp;400&amp;"_"&amp;TOT_TWh_UE!$E184,RES_TWh_UE!$AC$9:$AC$1310)</f>
        <v>0</v>
      </c>
      <c r="AD184" s="60"/>
      <c r="AE184" s="96">
        <f>SUMIF(IND_TWh_UE!$A$9:$A$442,TOT_TWh_UE!$B184&amp;200&amp;"_"&amp;TOT_TWh_UE!$E184,IND_TWh_UE!$AE$9:$AE$442)+SUMIF(TER_TWh_UE!$A$9:$A$442,TOT_TWh_UE!$B184&amp;300&amp;"_"&amp;TOT_TWh_UE!$E184,TER_TWh_UE!$AE$9:$AE$442)+SUMIF(RES_TWh_UE!$A$9:$A$1310,TOT_TWh_UE!$B184&amp;400&amp;"_"&amp;TOT_TWh_UE!$E184,RES_TWh_UE!$AE$9:$AE$1310)</f>
        <v>0</v>
      </c>
      <c r="AF184" s="13"/>
      <c r="AG184" s="13"/>
      <c r="AH184" s="46"/>
      <c r="AI184" s="56"/>
      <c r="AJ184" s="96">
        <f>SUMIF(RES_TWh_UE!$A$9:$A$1310,TOT_TWh_UE!$B184&amp;400&amp;"_"&amp;TOT_TWh_UE!$E184,RES_TWh_UE!$AJ$9:$AJ$1310)</f>
        <v>0</v>
      </c>
      <c r="AK184" s="56"/>
      <c r="AL184" s="9" t="str">
        <f>VLOOKUP(F184,Definitions!$B$7:$E$39,4,FALSE)</f>
        <v>EU28</v>
      </c>
    </row>
    <row r="185" spans="1:38">
      <c r="A185" s="36" t="str">
        <f t="shared" si="15"/>
        <v>CY999_9</v>
      </c>
      <c r="B185" t="s">
        <v>63</v>
      </c>
      <c r="C185" t="s">
        <v>273</v>
      </c>
      <c r="D185">
        <v>999</v>
      </c>
      <c r="E185">
        <v>9</v>
      </c>
      <c r="F185" s="25" t="str">
        <f>VLOOKUP(B185,Definitions!$C$7:$D$43,2,FALSE)</f>
        <v>Cyprus</v>
      </c>
      <c r="G185" t="str">
        <f>VLOOKUP(C185,Definitions!$C$49:$D$57,2,FALSE)</f>
        <v>TOTAL</v>
      </c>
      <c r="H185" t="str">
        <f>VLOOKUP(D185,Definitions!$C$60:$D$104,2,FALSE)</f>
        <v>TOTAL</v>
      </c>
      <c r="J185" s="29" t="str">
        <f>VLOOKUP(E185,Definitions!$C$115:$D$131,2,FALSE)</f>
        <v>Waste RES</v>
      </c>
      <c r="K185" s="106"/>
      <c r="L185" s="105"/>
      <c r="M185" s="105">
        <f t="shared" si="16"/>
        <v>0</v>
      </c>
      <c r="N185" s="56"/>
      <c r="O185" s="105"/>
      <c r="P185" s="105">
        <f t="shared" si="17"/>
        <v>0</v>
      </c>
      <c r="Q185" s="105">
        <f t="shared" si="18"/>
        <v>0</v>
      </c>
      <c r="R185" s="103">
        <f t="shared" si="19"/>
        <v>0</v>
      </c>
      <c r="S185" s="96">
        <f>SUMIF(IND_TWh_UE!$A$9:$A$442,TOT_TWh_UE!$B185&amp;200&amp;"_"&amp;TOT_TWh_UE!$E185,IND_TWh_UE!$S$9:$S$442)+SUMIF(TER_TWh_UE!$A$9:$A$442,TOT_TWh_UE!$B185&amp;300&amp;"_"&amp;TOT_TWh_UE!$E185,TER_TWh_UE!$S$9:$S$442)+SUMIF(RES_TWh_UE!$A$9:$A$1310,TOT_TWh_UE!$B185&amp;400&amp;"_"&amp;TOT_TWh_UE!$E185,RES_TWh_UE!$S$9:$S$1310)</f>
        <v>0</v>
      </c>
      <c r="T185" s="56"/>
      <c r="U185" s="96">
        <f>SUMIF(IND_TWh_UE!$A$9:$A$442,TOT_TWh_UE!$B185&amp;200&amp;"_"&amp;TOT_TWh_UE!$E185,IND_TWh_UE!$U$9:$U$442)+SUMIF(TER_TWh_UE!$A$9:$A$442,TOT_TWh_UE!$B185&amp;300&amp;"_"&amp;TOT_TWh_UE!$E185,TER_TWh_UE!$U$9:$U$442)+SUMIF(RES_TWh_UE!$A$9:$A$1310,TOT_TWh_UE!$B185&amp;400&amp;"_"&amp;TOT_TWh_UE!$E185,RES_TWh_UE!$U$9:$U$1310)</f>
        <v>0</v>
      </c>
      <c r="V185" s="56"/>
      <c r="W185" s="96">
        <f>SUMIF(IND_TWh_UE!$A$9:$A$442,TOT_TWh_UE!$B185&amp;200&amp;"_"&amp;TOT_TWh_UE!$E185,IND_TWh_UE!$W$9:$W$442)+SUMIF(TER_TWh_UE!$A$9:$A$442,TOT_TWh_UE!$B185&amp;300&amp;"_"&amp;TOT_TWh_UE!$E185,TER_TWh_UE!$W$9:$W$442)+SUMIF(RES_TWh_UE!$A$9:$A$1310,TOT_TWh_UE!$B185&amp;400&amp;"_"&amp;TOT_TWh_UE!$E185,RES_TWh_UE!$W$9:$W$1310)</f>
        <v>0</v>
      </c>
      <c r="X185" s="13"/>
      <c r="Y185" s="13"/>
      <c r="Z185" s="13"/>
      <c r="AA185" s="46"/>
      <c r="AB185" s="56"/>
      <c r="AC185" s="96">
        <f>SUMIF(IND_TWh_UE!$A$9:$A$442,TOT_TWh_UE!$B185&amp;200&amp;"_"&amp;TOT_TWh_UE!$E185,IND_TWh_UE!$AC$9:$AC$442)+SUMIF(TER_TWh_UE!$A$9:$A$442,TOT_TWh_UE!$B185&amp;300&amp;"_"&amp;TOT_TWh_UE!$E185,TER_TWh_UE!$AC$9:$AC$442)+SUMIF(RES_TWh_UE!$A$9:$A$1310,TOT_TWh_UE!$B185&amp;400&amp;"_"&amp;TOT_TWh_UE!$E185,RES_TWh_UE!$AC$9:$AC$1310)</f>
        <v>0</v>
      </c>
      <c r="AD185" s="60"/>
      <c r="AE185" s="96">
        <f>SUMIF(IND_TWh_UE!$A$9:$A$442,TOT_TWh_UE!$B185&amp;200&amp;"_"&amp;TOT_TWh_UE!$E185,IND_TWh_UE!$AE$9:$AE$442)+SUMIF(TER_TWh_UE!$A$9:$A$442,TOT_TWh_UE!$B185&amp;300&amp;"_"&amp;TOT_TWh_UE!$E185,TER_TWh_UE!$AE$9:$AE$442)+SUMIF(RES_TWh_UE!$A$9:$A$1310,TOT_TWh_UE!$B185&amp;400&amp;"_"&amp;TOT_TWh_UE!$E185,RES_TWh_UE!$AE$9:$AE$1310)</f>
        <v>0</v>
      </c>
      <c r="AF185" s="13"/>
      <c r="AG185" s="13"/>
      <c r="AH185" s="46"/>
      <c r="AI185" s="56"/>
      <c r="AJ185" s="96">
        <f>SUMIF(RES_TWh_UE!$A$9:$A$1310,TOT_TWh_UE!$B185&amp;400&amp;"_"&amp;TOT_TWh_UE!$E185,RES_TWh_UE!$AJ$9:$AJ$1310)</f>
        <v>0</v>
      </c>
      <c r="AK185" s="56"/>
      <c r="AL185" s="9" t="str">
        <f>VLOOKUP(F185,Definitions!$B$7:$E$39,4,FALSE)</f>
        <v>EU28</v>
      </c>
    </row>
    <row r="186" spans="1:38">
      <c r="A186" s="36" t="str">
        <f t="shared" si="15"/>
        <v>CY999_51</v>
      </c>
      <c r="B186" t="s">
        <v>63</v>
      </c>
      <c r="C186" t="s">
        <v>273</v>
      </c>
      <c r="D186">
        <v>999</v>
      </c>
      <c r="E186">
        <v>51</v>
      </c>
      <c r="F186" s="25" t="str">
        <f>VLOOKUP(B186,Definitions!$C$7:$D$43,2,FALSE)</f>
        <v>Cyprus</v>
      </c>
      <c r="G186" t="str">
        <f>VLOOKUP(C186,Definitions!$C$49:$D$57,2,FALSE)</f>
        <v>TOTAL</v>
      </c>
      <c r="H186" t="str">
        <f>VLOOKUP(D186,Definitions!$C$60:$D$104,2,FALSE)</f>
        <v>TOTAL</v>
      </c>
      <c r="J186" s="29" t="str">
        <f>VLOOKUP(E186,Definitions!$C$115:$D$131,2,FALSE)</f>
        <v>Biomass</v>
      </c>
      <c r="K186" s="106"/>
      <c r="L186" s="105"/>
      <c r="M186" s="105">
        <f t="shared" si="16"/>
        <v>4.9343209192354215E-2</v>
      </c>
      <c r="N186" s="56"/>
      <c r="O186" s="105"/>
      <c r="P186" s="105">
        <f t="shared" si="17"/>
        <v>4.9343209192354215E-2</v>
      </c>
      <c r="Q186" s="105">
        <f t="shared" si="18"/>
        <v>4.9343209192354215E-2</v>
      </c>
      <c r="R186" s="103">
        <f t="shared" si="19"/>
        <v>0</v>
      </c>
      <c r="S186" s="96">
        <f>SUMIF(IND_TWh_UE!$A$9:$A$442,TOT_TWh_UE!$B186&amp;200&amp;"_"&amp;TOT_TWh_UE!$E186,IND_TWh_UE!$S$9:$S$442)+SUMIF(TER_TWh_UE!$A$9:$A$442,TOT_TWh_UE!$B186&amp;300&amp;"_"&amp;TOT_TWh_UE!$E186,TER_TWh_UE!$S$9:$S$442)+SUMIF(RES_TWh_UE!$A$9:$A$1310,TOT_TWh_UE!$B186&amp;400&amp;"_"&amp;TOT_TWh_UE!$E186,RES_TWh_UE!$S$9:$S$1310)</f>
        <v>2.3312038697979199E-2</v>
      </c>
      <c r="T186" s="56"/>
      <c r="U186" s="96">
        <f>SUMIF(IND_TWh_UE!$A$9:$A$442,TOT_TWh_UE!$B186&amp;200&amp;"_"&amp;TOT_TWh_UE!$E186,IND_TWh_UE!$U$9:$U$442)+SUMIF(TER_TWh_UE!$A$9:$A$442,TOT_TWh_UE!$B186&amp;300&amp;"_"&amp;TOT_TWh_UE!$E186,TER_TWh_UE!$U$9:$U$442)+SUMIF(RES_TWh_UE!$A$9:$A$1310,TOT_TWh_UE!$B186&amp;400&amp;"_"&amp;TOT_TWh_UE!$E186,RES_TWh_UE!$U$9:$U$1310)</f>
        <v>2.4880879943750219E-3</v>
      </c>
      <c r="V186" s="56"/>
      <c r="W186" s="96">
        <f>SUMIF(IND_TWh_UE!$A$9:$A$442,TOT_TWh_UE!$B186&amp;200&amp;"_"&amp;TOT_TWh_UE!$E186,IND_TWh_UE!$W$9:$W$442)+SUMIF(TER_TWh_UE!$A$9:$A$442,TOT_TWh_UE!$B186&amp;300&amp;"_"&amp;TOT_TWh_UE!$E186,TER_TWh_UE!$W$9:$W$442)+SUMIF(RES_TWh_UE!$A$9:$A$1310,TOT_TWh_UE!$B186&amp;400&amp;"_"&amp;TOT_TWh_UE!$E186,RES_TWh_UE!$W$9:$W$1310)</f>
        <v>2.3543082499999996E-2</v>
      </c>
      <c r="X186" s="13"/>
      <c r="Y186" s="13"/>
      <c r="Z186" s="13"/>
      <c r="AA186" s="46"/>
      <c r="AB186" s="56"/>
      <c r="AC186" s="96">
        <f>SUMIF(IND_TWh_UE!$A$9:$A$442,TOT_TWh_UE!$B186&amp;200&amp;"_"&amp;TOT_TWh_UE!$E186,IND_TWh_UE!$AC$9:$AC$442)+SUMIF(TER_TWh_UE!$A$9:$A$442,TOT_TWh_UE!$B186&amp;300&amp;"_"&amp;TOT_TWh_UE!$E186,TER_TWh_UE!$AC$9:$AC$442)+SUMIF(RES_TWh_UE!$A$9:$A$1310,TOT_TWh_UE!$B186&amp;400&amp;"_"&amp;TOT_TWh_UE!$E186,RES_TWh_UE!$AC$9:$AC$1310)</f>
        <v>0</v>
      </c>
      <c r="AD186" s="60"/>
      <c r="AE186" s="96">
        <f>SUMIF(IND_TWh_UE!$A$9:$A$442,TOT_TWh_UE!$B186&amp;200&amp;"_"&amp;TOT_TWh_UE!$E186,IND_TWh_UE!$AE$9:$AE$442)+SUMIF(TER_TWh_UE!$A$9:$A$442,TOT_TWh_UE!$B186&amp;300&amp;"_"&amp;TOT_TWh_UE!$E186,TER_TWh_UE!$AE$9:$AE$442)+SUMIF(RES_TWh_UE!$A$9:$A$1310,TOT_TWh_UE!$B186&amp;400&amp;"_"&amp;TOT_TWh_UE!$E186,RES_TWh_UE!$AE$9:$AE$1310)</f>
        <v>0</v>
      </c>
      <c r="AF186" s="13"/>
      <c r="AG186" s="13"/>
      <c r="AH186" s="46"/>
      <c r="AI186" s="56"/>
      <c r="AJ186" s="96">
        <f>SUMIF(RES_TWh_UE!$A$9:$A$1310,TOT_TWh_UE!$B186&amp;400&amp;"_"&amp;TOT_TWh_UE!$E186,RES_TWh_UE!$AJ$9:$AJ$1310)</f>
        <v>0</v>
      </c>
      <c r="AK186" s="56"/>
      <c r="AL186" s="9" t="str">
        <f>VLOOKUP(F186,Definitions!$B$7:$E$39,4,FALSE)</f>
        <v>EU28</v>
      </c>
    </row>
    <row r="187" spans="1:38">
      <c r="A187" s="36" t="str">
        <f t="shared" si="15"/>
        <v>CY999_52</v>
      </c>
      <c r="B187" t="s">
        <v>63</v>
      </c>
      <c r="C187" t="s">
        <v>273</v>
      </c>
      <c r="D187">
        <v>999</v>
      </c>
      <c r="E187">
        <v>52</v>
      </c>
      <c r="F187" s="25" t="str">
        <f>VLOOKUP(B187,Definitions!$C$7:$D$43,2,FALSE)</f>
        <v>Cyprus</v>
      </c>
      <c r="G187" t="str">
        <f>VLOOKUP(C187,Definitions!$C$49:$D$57,2,FALSE)</f>
        <v>TOTAL</v>
      </c>
      <c r="H187" t="str">
        <f>VLOOKUP(D187,Definitions!$C$60:$D$104,2,FALSE)</f>
        <v>TOTAL</v>
      </c>
      <c r="J187" s="29" t="str">
        <f>VLOOKUP(E187,Definitions!$C$115:$D$131,2,FALSE)</f>
        <v>Geothermal</v>
      </c>
      <c r="K187" s="106"/>
      <c r="L187" s="105"/>
      <c r="M187" s="105">
        <f t="shared" si="16"/>
        <v>1.4679185678995201E-2</v>
      </c>
      <c r="N187" s="56"/>
      <c r="O187" s="105"/>
      <c r="P187" s="105">
        <f t="shared" si="17"/>
        <v>1.4679185678995201E-2</v>
      </c>
      <c r="Q187" s="105">
        <f t="shared" si="18"/>
        <v>1.4679185678995201E-2</v>
      </c>
      <c r="R187" s="103">
        <f t="shared" si="19"/>
        <v>0</v>
      </c>
      <c r="S187" s="96">
        <f>SUMIF(IND_TWh_UE!$A$9:$A$442,TOT_TWh_UE!$B187&amp;200&amp;"_"&amp;TOT_TWh_UE!$E187,IND_TWh_UE!$S$9:$S$442)+SUMIF(TER_TWh_UE!$A$9:$A$442,TOT_TWh_UE!$B187&amp;300&amp;"_"&amp;TOT_TWh_UE!$E187,TER_TWh_UE!$S$9:$S$442)+SUMIF(RES_TWh_UE!$A$9:$A$1310,TOT_TWh_UE!$B187&amp;400&amp;"_"&amp;TOT_TWh_UE!$E187,RES_TWh_UE!$S$9:$S$1310)</f>
        <v>1.4679185678995201E-2</v>
      </c>
      <c r="T187" s="56"/>
      <c r="U187" s="96">
        <f>SUMIF(IND_TWh_UE!$A$9:$A$442,TOT_TWh_UE!$B187&amp;200&amp;"_"&amp;TOT_TWh_UE!$E187,IND_TWh_UE!$U$9:$U$442)+SUMIF(TER_TWh_UE!$A$9:$A$442,TOT_TWh_UE!$B187&amp;300&amp;"_"&amp;TOT_TWh_UE!$E187,TER_TWh_UE!$U$9:$U$442)+SUMIF(RES_TWh_UE!$A$9:$A$1310,TOT_TWh_UE!$B187&amp;400&amp;"_"&amp;TOT_TWh_UE!$E187,RES_TWh_UE!$U$9:$U$1310)</f>
        <v>0</v>
      </c>
      <c r="V187" s="56"/>
      <c r="W187" s="96">
        <f>SUMIF(IND_TWh_UE!$A$9:$A$442,TOT_TWh_UE!$B187&amp;200&amp;"_"&amp;TOT_TWh_UE!$E187,IND_TWh_UE!$W$9:$W$442)+SUMIF(TER_TWh_UE!$A$9:$A$442,TOT_TWh_UE!$B187&amp;300&amp;"_"&amp;TOT_TWh_UE!$E187,TER_TWh_UE!$W$9:$W$442)+SUMIF(RES_TWh_UE!$A$9:$A$1310,TOT_TWh_UE!$B187&amp;400&amp;"_"&amp;TOT_TWh_UE!$E187,RES_TWh_UE!$W$9:$W$1310)</f>
        <v>0</v>
      </c>
      <c r="X187" s="13"/>
      <c r="Y187" s="13"/>
      <c r="Z187" s="13"/>
      <c r="AA187" s="46"/>
      <c r="AB187" s="56"/>
      <c r="AC187" s="96">
        <f>SUMIF(IND_TWh_UE!$A$9:$A$442,TOT_TWh_UE!$B187&amp;200&amp;"_"&amp;TOT_TWh_UE!$E187,IND_TWh_UE!$AC$9:$AC$442)+SUMIF(TER_TWh_UE!$A$9:$A$442,TOT_TWh_UE!$B187&amp;300&amp;"_"&amp;TOT_TWh_UE!$E187,TER_TWh_UE!$AC$9:$AC$442)+SUMIF(RES_TWh_UE!$A$9:$A$1310,TOT_TWh_UE!$B187&amp;400&amp;"_"&amp;TOT_TWh_UE!$E187,RES_TWh_UE!$AC$9:$AC$1310)</f>
        <v>0</v>
      </c>
      <c r="AD187" s="60"/>
      <c r="AE187" s="96">
        <f>SUMIF(IND_TWh_UE!$A$9:$A$442,TOT_TWh_UE!$B187&amp;200&amp;"_"&amp;TOT_TWh_UE!$E187,IND_TWh_UE!$AE$9:$AE$442)+SUMIF(TER_TWh_UE!$A$9:$A$442,TOT_TWh_UE!$B187&amp;300&amp;"_"&amp;TOT_TWh_UE!$E187,TER_TWh_UE!$AE$9:$AE$442)+SUMIF(RES_TWh_UE!$A$9:$A$1310,TOT_TWh_UE!$B187&amp;400&amp;"_"&amp;TOT_TWh_UE!$E187,RES_TWh_UE!$AE$9:$AE$1310)</f>
        <v>0</v>
      </c>
      <c r="AF187" s="13"/>
      <c r="AG187" s="13"/>
      <c r="AH187" s="46"/>
      <c r="AI187" s="56"/>
      <c r="AJ187" s="96">
        <f>SUMIF(RES_TWh_UE!$A$9:$A$1310,TOT_TWh_UE!$B187&amp;400&amp;"_"&amp;TOT_TWh_UE!$E187,RES_TWh_UE!$AJ$9:$AJ$1310)</f>
        <v>0</v>
      </c>
      <c r="AK187" s="56"/>
      <c r="AL187" s="9" t="str">
        <f>VLOOKUP(F187,Definitions!$B$7:$E$39,4,FALSE)</f>
        <v>EU28</v>
      </c>
    </row>
    <row r="188" spans="1:38">
      <c r="A188" s="36" t="str">
        <f t="shared" si="15"/>
        <v>CY999_53</v>
      </c>
      <c r="B188" t="s">
        <v>63</v>
      </c>
      <c r="C188" t="s">
        <v>273</v>
      </c>
      <c r="D188">
        <v>999</v>
      </c>
      <c r="E188">
        <v>53</v>
      </c>
      <c r="F188" s="25" t="str">
        <f>VLOOKUP(B188,Definitions!$C$7:$D$43,2,FALSE)</f>
        <v>Cyprus</v>
      </c>
      <c r="G188" t="str">
        <f>VLOOKUP(C188,Definitions!$C$49:$D$57,2,FALSE)</f>
        <v>TOTAL</v>
      </c>
      <c r="H188" t="str">
        <f>VLOOKUP(D188,Definitions!$C$60:$D$104,2,FALSE)</f>
        <v>TOTAL</v>
      </c>
      <c r="J188" s="29" t="str">
        <f>VLOOKUP(E188,Definitions!$C$115:$D$131,2,FALSE)</f>
        <v>Solar energy</v>
      </c>
      <c r="K188" s="106"/>
      <c r="L188" s="105"/>
      <c r="M188" s="105">
        <f t="shared" si="16"/>
        <v>0.39753460632511911</v>
      </c>
      <c r="N188" s="56"/>
      <c r="O188" s="105"/>
      <c r="P188" s="105">
        <f t="shared" si="17"/>
        <v>0.39753460632511911</v>
      </c>
      <c r="Q188" s="105">
        <f t="shared" si="18"/>
        <v>0.39753460632511911</v>
      </c>
      <c r="R188" s="103">
        <f t="shared" si="19"/>
        <v>0</v>
      </c>
      <c r="S188" s="96">
        <f>SUMIF(IND_TWh_UE!$A$9:$A$442,TOT_TWh_UE!$B188&amp;200&amp;"_"&amp;TOT_TWh_UE!$E188,IND_TWh_UE!$S$9:$S$442)+SUMIF(TER_TWh_UE!$A$9:$A$442,TOT_TWh_UE!$B188&amp;300&amp;"_"&amp;TOT_TWh_UE!$E188,TER_TWh_UE!$S$9:$S$442)+SUMIF(RES_TWh_UE!$A$9:$A$1310,TOT_TWh_UE!$B188&amp;400&amp;"_"&amp;TOT_TWh_UE!$E188,RES_TWh_UE!$S$9:$S$1310)</f>
        <v>6.9461672862628993E-3</v>
      </c>
      <c r="T188" s="56"/>
      <c r="U188" s="96">
        <f>SUMIF(IND_TWh_UE!$A$9:$A$442,TOT_TWh_UE!$B188&amp;200&amp;"_"&amp;TOT_TWh_UE!$E188,IND_TWh_UE!$U$9:$U$442)+SUMIF(TER_TWh_UE!$A$9:$A$442,TOT_TWh_UE!$B188&amp;300&amp;"_"&amp;TOT_TWh_UE!$E188,TER_TWh_UE!$U$9:$U$442)+SUMIF(RES_TWh_UE!$A$9:$A$1310,TOT_TWh_UE!$B188&amp;400&amp;"_"&amp;TOT_TWh_UE!$E188,RES_TWh_UE!$U$9:$U$1310)</f>
        <v>0.39058843903885621</v>
      </c>
      <c r="V188" s="56"/>
      <c r="W188" s="96">
        <f>SUMIF(IND_TWh_UE!$A$9:$A$442,TOT_TWh_UE!$B188&amp;200&amp;"_"&amp;TOT_TWh_UE!$E188,IND_TWh_UE!$W$9:$W$442)+SUMIF(TER_TWh_UE!$A$9:$A$442,TOT_TWh_UE!$B188&amp;300&amp;"_"&amp;TOT_TWh_UE!$E188,TER_TWh_UE!$W$9:$W$442)+SUMIF(RES_TWh_UE!$A$9:$A$1310,TOT_TWh_UE!$B188&amp;400&amp;"_"&amp;TOT_TWh_UE!$E188,RES_TWh_UE!$W$9:$W$1310)</f>
        <v>0</v>
      </c>
      <c r="X188" s="13"/>
      <c r="Y188" s="13"/>
      <c r="Z188" s="13"/>
      <c r="AA188" s="46"/>
      <c r="AB188" s="56"/>
      <c r="AC188" s="96">
        <f>SUMIF(IND_TWh_UE!$A$9:$A$442,TOT_TWh_UE!$B188&amp;200&amp;"_"&amp;TOT_TWh_UE!$E188,IND_TWh_UE!$AC$9:$AC$442)+SUMIF(TER_TWh_UE!$A$9:$A$442,TOT_TWh_UE!$B188&amp;300&amp;"_"&amp;TOT_TWh_UE!$E188,TER_TWh_UE!$AC$9:$AC$442)+SUMIF(RES_TWh_UE!$A$9:$A$1310,TOT_TWh_UE!$B188&amp;400&amp;"_"&amp;TOT_TWh_UE!$E188,RES_TWh_UE!$AC$9:$AC$1310)</f>
        <v>0</v>
      </c>
      <c r="AD188" s="60"/>
      <c r="AE188" s="96">
        <f>SUMIF(IND_TWh_UE!$A$9:$A$442,TOT_TWh_UE!$B188&amp;200&amp;"_"&amp;TOT_TWh_UE!$E188,IND_TWh_UE!$AE$9:$AE$442)+SUMIF(TER_TWh_UE!$A$9:$A$442,TOT_TWh_UE!$B188&amp;300&amp;"_"&amp;TOT_TWh_UE!$E188,TER_TWh_UE!$AE$9:$AE$442)+SUMIF(RES_TWh_UE!$A$9:$A$1310,TOT_TWh_UE!$B188&amp;400&amp;"_"&amp;TOT_TWh_UE!$E188,RES_TWh_UE!$AE$9:$AE$1310)</f>
        <v>0</v>
      </c>
      <c r="AF188" s="13"/>
      <c r="AG188" s="13"/>
      <c r="AH188" s="46"/>
      <c r="AI188" s="56"/>
      <c r="AJ188" s="96">
        <f>SUMIF(RES_TWh_UE!$A$9:$A$1310,TOT_TWh_UE!$B188&amp;400&amp;"_"&amp;TOT_TWh_UE!$E188,RES_TWh_UE!$AJ$9:$AJ$1310)</f>
        <v>0</v>
      </c>
      <c r="AK188" s="56"/>
      <c r="AL188" s="9" t="str">
        <f>VLOOKUP(F188,Definitions!$B$7:$E$39,4,FALSE)</f>
        <v>EU28</v>
      </c>
    </row>
    <row r="189" spans="1:38">
      <c r="A189" s="36" t="str">
        <f t="shared" si="15"/>
        <v>CY999_58</v>
      </c>
      <c r="B189" t="s">
        <v>63</v>
      </c>
      <c r="C189" t="s">
        <v>273</v>
      </c>
      <c r="D189">
        <v>999</v>
      </c>
      <c r="E189">
        <v>58</v>
      </c>
      <c r="F189" s="25" t="str">
        <f>VLOOKUP(B189,Definitions!$C$7:$D$43,2,FALSE)</f>
        <v>Cyprus</v>
      </c>
      <c r="G189" t="str">
        <f>VLOOKUP(C189,Definitions!$C$49:$D$57,2,FALSE)</f>
        <v>TOTAL</v>
      </c>
      <c r="H189" t="str">
        <f>VLOOKUP(D189,Definitions!$C$60:$D$104,2,FALSE)</f>
        <v>TOTAL</v>
      </c>
      <c r="J189" s="29" t="str">
        <f>VLOOKUP(E189,Definitions!$C$115:$D$131,2,FALSE)</f>
        <v>Ambient heat total</v>
      </c>
      <c r="K189" s="106"/>
      <c r="L189" s="105"/>
      <c r="M189" s="105">
        <f t="shared" si="16"/>
        <v>0</v>
      </c>
      <c r="N189" s="56"/>
      <c r="O189" s="105"/>
      <c r="P189" s="105">
        <f t="shared" si="17"/>
        <v>0</v>
      </c>
      <c r="Q189" s="105">
        <f t="shared" si="18"/>
        <v>0</v>
      </c>
      <c r="R189" s="103">
        <f t="shared" si="19"/>
        <v>0</v>
      </c>
      <c r="S189" s="96">
        <f>SUMIF(IND_TWh_UE!$A$9:$A$442,TOT_TWh_UE!$B189&amp;200&amp;"_"&amp;TOT_TWh_UE!$E189,IND_TWh_UE!$S$9:$S$442)+SUMIF(TER_TWh_UE!$A$9:$A$442,TOT_TWh_UE!$B189&amp;300&amp;"_"&amp;TOT_TWh_UE!$E189,TER_TWh_UE!$S$9:$S$442)+SUMIF(RES_TWh_UE!$A$9:$A$1310,TOT_TWh_UE!$B189&amp;400&amp;"_"&amp;TOT_TWh_UE!$E189,RES_TWh_UE!$S$9:$S$1310)</f>
        <v>0</v>
      </c>
      <c r="T189" s="56"/>
      <c r="U189" s="96">
        <f>SUMIF(IND_TWh_UE!$A$9:$A$442,TOT_TWh_UE!$B189&amp;200&amp;"_"&amp;TOT_TWh_UE!$E189,IND_TWh_UE!$U$9:$U$442)+SUMIF(TER_TWh_UE!$A$9:$A$442,TOT_TWh_UE!$B189&amp;300&amp;"_"&amp;TOT_TWh_UE!$E189,TER_TWh_UE!$U$9:$U$442)+SUMIF(RES_TWh_UE!$A$9:$A$1310,TOT_TWh_UE!$B189&amp;400&amp;"_"&amp;TOT_TWh_UE!$E189,RES_TWh_UE!$U$9:$U$1310)</f>
        <v>0</v>
      </c>
      <c r="V189" s="56"/>
      <c r="W189" s="96">
        <f>SUMIF(IND_TWh_UE!$A$9:$A$442,TOT_TWh_UE!$B189&amp;200&amp;"_"&amp;TOT_TWh_UE!$E189,IND_TWh_UE!$W$9:$W$442)+SUMIF(TER_TWh_UE!$A$9:$A$442,TOT_TWh_UE!$B189&amp;300&amp;"_"&amp;TOT_TWh_UE!$E189,TER_TWh_UE!$W$9:$W$442)+SUMIF(RES_TWh_UE!$A$9:$A$1310,TOT_TWh_UE!$B189&amp;400&amp;"_"&amp;TOT_TWh_UE!$E189,RES_TWh_UE!$W$9:$W$1310)</f>
        <v>0</v>
      </c>
      <c r="X189" s="13"/>
      <c r="Y189" s="13"/>
      <c r="Z189" s="13"/>
      <c r="AA189" s="46"/>
      <c r="AB189" s="56"/>
      <c r="AC189" s="96">
        <f>SUMIF(IND_TWh_UE!$A$9:$A$442,TOT_TWh_UE!$B189&amp;200&amp;"_"&amp;TOT_TWh_UE!$E189,IND_TWh_UE!$AC$9:$AC$442)+SUMIF(TER_TWh_UE!$A$9:$A$442,TOT_TWh_UE!$B189&amp;300&amp;"_"&amp;TOT_TWh_UE!$E189,TER_TWh_UE!$AC$9:$AC$442)+SUMIF(RES_TWh_UE!$A$9:$A$1310,TOT_TWh_UE!$B189&amp;400&amp;"_"&amp;TOT_TWh_UE!$E189,RES_TWh_UE!$AC$9:$AC$1310)</f>
        <v>0</v>
      </c>
      <c r="AD189" s="60"/>
      <c r="AE189" s="96">
        <f>SUMIF(IND_TWh_UE!$A$9:$A$442,TOT_TWh_UE!$B189&amp;200&amp;"_"&amp;TOT_TWh_UE!$E189,IND_TWh_UE!$AE$9:$AE$442)+SUMIF(TER_TWh_UE!$A$9:$A$442,TOT_TWh_UE!$B189&amp;300&amp;"_"&amp;TOT_TWh_UE!$E189,TER_TWh_UE!$AE$9:$AE$442)+SUMIF(RES_TWh_UE!$A$9:$A$1310,TOT_TWh_UE!$B189&amp;400&amp;"_"&amp;TOT_TWh_UE!$E189,RES_TWh_UE!$AE$9:$AE$1310)</f>
        <v>0</v>
      </c>
      <c r="AF189" s="13"/>
      <c r="AG189" s="13"/>
      <c r="AH189" s="46"/>
      <c r="AI189" s="56"/>
      <c r="AJ189" s="96">
        <f>SUMIF(RES_TWh_UE!$A$9:$A$1310,TOT_TWh_UE!$B189&amp;400&amp;"_"&amp;TOT_TWh_UE!$E189,RES_TWh_UE!$AJ$9:$AJ$1310)</f>
        <v>0</v>
      </c>
      <c r="AK189" s="56"/>
      <c r="AL189" s="9" t="str">
        <f>VLOOKUP(F189,Definitions!$B$7:$E$39,4,FALSE)</f>
        <v>EU28</v>
      </c>
    </row>
    <row r="190" spans="1:38">
      <c r="A190" s="36" t="str">
        <f t="shared" si="15"/>
        <v>CY999_55</v>
      </c>
      <c r="B190" t="s">
        <v>63</v>
      </c>
      <c r="C190" t="s">
        <v>273</v>
      </c>
      <c r="D190">
        <v>999</v>
      </c>
      <c r="E190">
        <v>55</v>
      </c>
      <c r="F190" s="25" t="str">
        <f>VLOOKUP(B190,Definitions!$C$7:$D$43,2,FALSE)</f>
        <v>Cyprus</v>
      </c>
      <c r="G190" t="str">
        <f>VLOOKUP(C190,Definitions!$C$49:$D$57,2,FALSE)</f>
        <v>TOTAL</v>
      </c>
      <c r="H190" t="str">
        <f>VLOOKUP(D190,Definitions!$C$60:$D$104,2,FALSE)</f>
        <v>TOTAL</v>
      </c>
      <c r="J190" s="29" t="str">
        <f>VLOOKUP(E190,Definitions!$C$115:$D$131,2,FALSE)</f>
        <v xml:space="preserve">Other RES </v>
      </c>
      <c r="K190" s="106"/>
      <c r="L190" s="105"/>
      <c r="M190" s="105">
        <f t="shared" si="16"/>
        <v>0</v>
      </c>
      <c r="N190" s="56"/>
      <c r="O190" s="105"/>
      <c r="P190" s="105">
        <f t="shared" si="17"/>
        <v>0</v>
      </c>
      <c r="Q190" s="105">
        <f t="shared" si="18"/>
        <v>0</v>
      </c>
      <c r="R190" s="103">
        <f t="shared" si="19"/>
        <v>0</v>
      </c>
      <c r="S190" s="96">
        <f>SUMIF(IND_TWh_UE!$A$9:$A$442,TOT_TWh_UE!$B190&amp;200&amp;"_"&amp;TOT_TWh_UE!$E190,IND_TWh_UE!$S$9:$S$442)+SUMIF(TER_TWh_UE!$A$9:$A$442,TOT_TWh_UE!$B190&amp;300&amp;"_"&amp;TOT_TWh_UE!$E190,TER_TWh_UE!$S$9:$S$442)+SUMIF(RES_TWh_UE!$A$9:$A$1310,TOT_TWh_UE!$B190&amp;400&amp;"_"&amp;TOT_TWh_UE!$E190,RES_TWh_UE!$S$9:$S$1310)</f>
        <v>0</v>
      </c>
      <c r="T190" s="56"/>
      <c r="U190" s="96">
        <f>SUMIF(IND_TWh_UE!$A$9:$A$442,TOT_TWh_UE!$B190&amp;200&amp;"_"&amp;TOT_TWh_UE!$E190,IND_TWh_UE!$U$9:$U$442)+SUMIF(TER_TWh_UE!$A$9:$A$442,TOT_TWh_UE!$B190&amp;300&amp;"_"&amp;TOT_TWh_UE!$E190,TER_TWh_UE!$U$9:$U$442)+SUMIF(RES_TWh_UE!$A$9:$A$1310,TOT_TWh_UE!$B190&amp;400&amp;"_"&amp;TOT_TWh_UE!$E190,RES_TWh_UE!$U$9:$U$1310)</f>
        <v>0</v>
      </c>
      <c r="V190" s="56"/>
      <c r="W190" s="96">
        <f>SUMIF(IND_TWh_UE!$A$9:$A$442,TOT_TWh_UE!$B190&amp;200&amp;"_"&amp;TOT_TWh_UE!$E190,IND_TWh_UE!$W$9:$W$442)+SUMIF(TER_TWh_UE!$A$9:$A$442,TOT_TWh_UE!$B190&amp;300&amp;"_"&amp;TOT_TWh_UE!$E190,TER_TWh_UE!$W$9:$W$442)+SUMIF(RES_TWh_UE!$A$9:$A$1310,TOT_TWh_UE!$B190&amp;400&amp;"_"&amp;TOT_TWh_UE!$E190,RES_TWh_UE!$W$9:$W$1310)</f>
        <v>0</v>
      </c>
      <c r="X190" s="13"/>
      <c r="Y190" s="13"/>
      <c r="Z190" s="13"/>
      <c r="AA190" s="46"/>
      <c r="AB190" s="56"/>
      <c r="AC190" s="96">
        <f>SUMIF(IND_TWh_UE!$A$9:$A$442,TOT_TWh_UE!$B190&amp;200&amp;"_"&amp;TOT_TWh_UE!$E190,IND_TWh_UE!$AC$9:$AC$442)+SUMIF(TER_TWh_UE!$A$9:$A$442,TOT_TWh_UE!$B190&amp;300&amp;"_"&amp;TOT_TWh_UE!$E190,TER_TWh_UE!$AC$9:$AC$442)+SUMIF(RES_TWh_UE!$A$9:$A$1310,TOT_TWh_UE!$B190&amp;400&amp;"_"&amp;TOT_TWh_UE!$E190,RES_TWh_UE!$AC$9:$AC$1310)</f>
        <v>0</v>
      </c>
      <c r="AD190" s="60"/>
      <c r="AE190" s="96">
        <f>SUMIF(IND_TWh_UE!$A$9:$A$442,TOT_TWh_UE!$B190&amp;200&amp;"_"&amp;TOT_TWh_UE!$E190,IND_TWh_UE!$AE$9:$AE$442)+SUMIF(TER_TWh_UE!$A$9:$A$442,TOT_TWh_UE!$B190&amp;300&amp;"_"&amp;TOT_TWh_UE!$E190,TER_TWh_UE!$AE$9:$AE$442)+SUMIF(RES_TWh_UE!$A$9:$A$1310,TOT_TWh_UE!$B190&amp;400&amp;"_"&amp;TOT_TWh_UE!$E190,RES_TWh_UE!$AE$9:$AE$1310)</f>
        <v>0</v>
      </c>
      <c r="AF190" s="13"/>
      <c r="AG190" s="13"/>
      <c r="AH190" s="46"/>
      <c r="AI190" s="56"/>
      <c r="AJ190" s="96">
        <f>SUMIF(RES_TWh_UE!$A$9:$A$1310,TOT_TWh_UE!$B190&amp;400&amp;"_"&amp;TOT_TWh_UE!$E190,RES_TWh_UE!$AJ$9:$AJ$1310)</f>
        <v>0</v>
      </c>
      <c r="AK190" s="56"/>
      <c r="AL190" s="9" t="str">
        <f>VLOOKUP(F190,Definitions!$B$7:$E$39,4,FALSE)</f>
        <v>EU28</v>
      </c>
    </row>
    <row r="191" spans="1:38">
      <c r="A191" s="36" t="str">
        <f t="shared" si="15"/>
        <v>LV999_0</v>
      </c>
      <c r="B191" t="s">
        <v>67</v>
      </c>
      <c r="C191" t="s">
        <v>273</v>
      </c>
      <c r="D191">
        <v>999</v>
      </c>
      <c r="E191">
        <v>0</v>
      </c>
      <c r="F191" s="25" t="str">
        <f>VLOOKUP(B191,Definitions!$C$7:$D$43,2,FALSE)</f>
        <v>Latvia</v>
      </c>
      <c r="G191" t="str">
        <f>VLOOKUP(C191,Definitions!$C$49:$D$57,2,FALSE)</f>
        <v>TOTAL</v>
      </c>
      <c r="H191" t="str">
        <f>VLOOKUP(D191,Definitions!$C$60:$D$104,2,FALSE)</f>
        <v>TOTAL</v>
      </c>
      <c r="J191" s="29" t="str">
        <f>VLOOKUP(E191,Definitions!$C$115:$D$131,2,FALSE)</f>
        <v>TOTAL</v>
      </c>
      <c r="K191" s="106"/>
      <c r="L191" s="105"/>
      <c r="M191" s="105">
        <f t="shared" si="16"/>
        <v>20.559306401199258</v>
      </c>
      <c r="N191" s="56"/>
      <c r="O191" s="105"/>
      <c r="P191" s="105">
        <f t="shared" si="17"/>
        <v>20.559306401199258</v>
      </c>
      <c r="Q191" s="105">
        <f t="shared" si="18"/>
        <v>18.848391174006373</v>
      </c>
      <c r="R191" s="103">
        <f t="shared" si="19"/>
        <v>1.7109152271928851</v>
      </c>
      <c r="S191" s="96">
        <f>SUMIF(IND_TWh_UE!$A$9:$A$442,TOT_TWh_UE!$B191&amp;200&amp;"_"&amp;TOT_TWh_UE!$E191,IND_TWh_UE!$S$9:$S$442)+SUMIF(TER_TWh_UE!$A$9:$A$442,TOT_TWh_UE!$B191&amp;300&amp;"_"&amp;TOT_TWh_UE!$E191,TER_TWh_UE!$S$9:$S$442)+SUMIF(RES_TWh_UE!$A$9:$A$1310,TOT_TWh_UE!$B191&amp;400&amp;"_"&amp;TOT_TWh_UE!$E191,RES_TWh_UE!$S$9:$S$1310)</f>
        <v>12.452432205788888</v>
      </c>
      <c r="T191" s="56"/>
      <c r="U191" s="96">
        <f>SUMIF(IND_TWh_UE!$A$9:$A$442,TOT_TWh_UE!$B191&amp;200&amp;"_"&amp;TOT_TWh_UE!$E191,IND_TWh_UE!$U$9:$U$442)+SUMIF(TER_TWh_UE!$A$9:$A$442,TOT_TWh_UE!$B191&amp;300&amp;"_"&amp;TOT_TWh_UE!$E191,TER_TWh_UE!$U$9:$U$442)+SUMIF(RES_TWh_UE!$A$9:$A$1310,TOT_TWh_UE!$B191&amp;400&amp;"_"&amp;TOT_TWh_UE!$E191,RES_TWh_UE!$U$9:$U$1310)</f>
        <v>1.3885268413534426</v>
      </c>
      <c r="V191" s="56"/>
      <c r="W191" s="96">
        <f>SUMIF(IND_TWh_UE!$A$9:$A$442,TOT_TWh_UE!$B191&amp;200&amp;"_"&amp;TOT_TWh_UE!$E191,IND_TWh_UE!$W$9:$W$442)+SUMIF(TER_TWh_UE!$A$9:$A$442,TOT_TWh_UE!$B191&amp;300&amp;"_"&amp;TOT_TWh_UE!$E191,TER_TWh_UE!$W$9:$W$442)+SUMIF(RES_TWh_UE!$A$9:$A$1310,TOT_TWh_UE!$B191&amp;400&amp;"_"&amp;TOT_TWh_UE!$E191,RES_TWh_UE!$W$9:$W$1310)</f>
        <v>5.0074321268640416</v>
      </c>
      <c r="X191" s="13"/>
      <c r="Y191" s="13"/>
      <c r="Z191" s="13"/>
      <c r="AA191" s="46"/>
      <c r="AB191" s="56"/>
      <c r="AC191" s="96">
        <f>SUMIF(IND_TWh_UE!$A$9:$A$442,TOT_TWh_UE!$B191&amp;200&amp;"_"&amp;TOT_TWh_UE!$E191,IND_TWh_UE!$AC$9:$AC$442)+SUMIF(TER_TWh_UE!$A$9:$A$442,TOT_TWh_UE!$B191&amp;300&amp;"_"&amp;TOT_TWh_UE!$E191,TER_TWh_UE!$AC$9:$AC$442)+SUMIF(RES_TWh_UE!$A$9:$A$1310,TOT_TWh_UE!$B191&amp;400&amp;"_"&amp;TOT_TWh_UE!$E191,RES_TWh_UE!$AC$9:$AC$1310)</f>
        <v>0.41833513502926545</v>
      </c>
      <c r="AD191" s="60"/>
      <c r="AE191" s="96">
        <f>SUMIF(IND_TWh_UE!$A$9:$A$442,TOT_TWh_UE!$B191&amp;200&amp;"_"&amp;TOT_TWh_UE!$E191,IND_TWh_UE!$AE$9:$AE$442)+SUMIF(TER_TWh_UE!$A$9:$A$442,TOT_TWh_UE!$B191&amp;300&amp;"_"&amp;TOT_TWh_UE!$E191,TER_TWh_UE!$AE$9:$AE$442)+SUMIF(RES_TWh_UE!$A$9:$A$1310,TOT_TWh_UE!$B191&amp;400&amp;"_"&amp;TOT_TWh_UE!$E191,RES_TWh_UE!$AE$9:$AE$1310)</f>
        <v>1.2925800921636197</v>
      </c>
      <c r="AF191" s="13"/>
      <c r="AG191" s="13"/>
      <c r="AH191" s="46"/>
      <c r="AI191" s="56"/>
      <c r="AJ191" s="96">
        <f>SUMIF(RES_TWh_UE!$A$9:$A$1310,TOT_TWh_UE!$B191&amp;400&amp;"_"&amp;TOT_TWh_UE!$E191,RES_TWh_UE!$AJ$9:$AJ$1310)</f>
        <v>0.86034153285029202</v>
      </c>
      <c r="AK191" s="56"/>
      <c r="AL191" s="9" t="str">
        <f>VLOOKUP(F191,Definitions!$B$7:$E$39,4,FALSE)</f>
        <v>EU28</v>
      </c>
    </row>
    <row r="192" spans="1:38">
      <c r="A192" s="36" t="str">
        <f t="shared" si="15"/>
        <v>LV999_1</v>
      </c>
      <c r="B192" t="s">
        <v>67</v>
      </c>
      <c r="C192" t="s">
        <v>273</v>
      </c>
      <c r="D192">
        <v>999</v>
      </c>
      <c r="E192">
        <v>1</v>
      </c>
      <c r="F192" s="25" t="str">
        <f>VLOOKUP(B192,Definitions!$C$7:$D$43,2,FALSE)</f>
        <v>Latvia</v>
      </c>
      <c r="G192" t="str">
        <f>VLOOKUP(C192,Definitions!$C$49:$D$57,2,FALSE)</f>
        <v>TOTAL</v>
      </c>
      <c r="H192" t="str">
        <f>VLOOKUP(D192,Definitions!$C$60:$D$104,2,FALSE)</f>
        <v>TOTAL</v>
      </c>
      <c r="J192" s="29" t="str">
        <f>VLOOKUP(E192,Definitions!$C$115:$D$131,2,FALSE)</f>
        <v>Coal</v>
      </c>
      <c r="K192" s="106"/>
      <c r="L192" s="105"/>
      <c r="M192" s="105">
        <f t="shared" si="16"/>
        <v>0.57316597022996751</v>
      </c>
      <c r="N192" s="56"/>
      <c r="O192" s="105"/>
      <c r="P192" s="105">
        <f t="shared" si="17"/>
        <v>0.57316597022996751</v>
      </c>
      <c r="Q192" s="105">
        <f t="shared" si="18"/>
        <v>0.57316597022996751</v>
      </c>
      <c r="R192" s="103">
        <f t="shared" si="19"/>
        <v>0</v>
      </c>
      <c r="S192" s="96">
        <f>SUMIF(IND_TWh_UE!$A$9:$A$442,TOT_TWh_UE!$B192&amp;200&amp;"_"&amp;TOT_TWh_UE!$E192,IND_TWh_UE!$S$9:$S$442)+SUMIF(TER_TWh_UE!$A$9:$A$442,TOT_TWh_UE!$B192&amp;300&amp;"_"&amp;TOT_TWh_UE!$E192,TER_TWh_UE!$S$9:$S$442)+SUMIF(RES_TWh_UE!$A$9:$A$1310,TOT_TWh_UE!$B192&amp;400&amp;"_"&amp;TOT_TWh_UE!$E192,RES_TWh_UE!$S$9:$S$1310)</f>
        <v>0.18371535946989426</v>
      </c>
      <c r="T192" s="56"/>
      <c r="U192" s="96">
        <f>SUMIF(IND_TWh_UE!$A$9:$A$442,TOT_TWh_UE!$B192&amp;200&amp;"_"&amp;TOT_TWh_UE!$E192,IND_TWh_UE!$U$9:$U$442)+SUMIF(TER_TWh_UE!$A$9:$A$442,TOT_TWh_UE!$B192&amp;300&amp;"_"&amp;TOT_TWh_UE!$E192,TER_TWh_UE!$U$9:$U$442)+SUMIF(RES_TWh_UE!$A$9:$A$1310,TOT_TWh_UE!$B192&amp;400&amp;"_"&amp;TOT_TWh_UE!$E192,RES_TWh_UE!$U$9:$U$1310)</f>
        <v>8.5369015934071771E-3</v>
      </c>
      <c r="V192" s="56"/>
      <c r="W192" s="96">
        <f>SUMIF(IND_TWh_UE!$A$9:$A$442,TOT_TWh_UE!$B192&amp;200&amp;"_"&amp;TOT_TWh_UE!$E192,IND_TWh_UE!$W$9:$W$442)+SUMIF(TER_TWh_UE!$A$9:$A$442,TOT_TWh_UE!$B192&amp;300&amp;"_"&amp;TOT_TWh_UE!$E192,TER_TWh_UE!$W$9:$W$442)+SUMIF(RES_TWh_UE!$A$9:$A$1310,TOT_TWh_UE!$B192&amp;400&amp;"_"&amp;TOT_TWh_UE!$E192,RES_TWh_UE!$W$9:$W$1310)</f>
        <v>0.38091370916666611</v>
      </c>
      <c r="X192" s="13"/>
      <c r="Y192" s="13"/>
      <c r="Z192" s="13"/>
      <c r="AA192" s="46"/>
      <c r="AB192" s="56"/>
      <c r="AC192" s="96">
        <f>SUMIF(IND_TWh_UE!$A$9:$A$442,TOT_TWh_UE!$B192&amp;200&amp;"_"&amp;TOT_TWh_UE!$E192,IND_TWh_UE!$AC$9:$AC$442)+SUMIF(TER_TWh_UE!$A$9:$A$442,TOT_TWh_UE!$B192&amp;300&amp;"_"&amp;TOT_TWh_UE!$E192,TER_TWh_UE!$AC$9:$AC$442)+SUMIF(RES_TWh_UE!$A$9:$A$1310,TOT_TWh_UE!$B192&amp;400&amp;"_"&amp;TOT_TWh_UE!$E192,RES_TWh_UE!$AC$9:$AC$1310)</f>
        <v>0</v>
      </c>
      <c r="AD192" s="60"/>
      <c r="AE192" s="96">
        <f>SUMIF(IND_TWh_UE!$A$9:$A$442,TOT_TWh_UE!$B192&amp;200&amp;"_"&amp;TOT_TWh_UE!$E192,IND_TWh_UE!$AE$9:$AE$442)+SUMIF(TER_TWh_UE!$A$9:$A$442,TOT_TWh_UE!$B192&amp;300&amp;"_"&amp;TOT_TWh_UE!$E192,TER_TWh_UE!$AE$9:$AE$442)+SUMIF(RES_TWh_UE!$A$9:$A$1310,TOT_TWh_UE!$B192&amp;400&amp;"_"&amp;TOT_TWh_UE!$E192,RES_TWh_UE!$AE$9:$AE$1310)</f>
        <v>0</v>
      </c>
      <c r="AF192" s="13"/>
      <c r="AG192" s="13"/>
      <c r="AH192" s="46"/>
      <c r="AI192" s="56"/>
      <c r="AJ192" s="96">
        <f>SUMIF(RES_TWh_UE!$A$9:$A$1310,TOT_TWh_UE!$B192&amp;400&amp;"_"&amp;TOT_TWh_UE!$E192,RES_TWh_UE!$AJ$9:$AJ$1310)</f>
        <v>0</v>
      </c>
      <c r="AK192" s="56"/>
      <c r="AL192" s="9" t="str">
        <f>VLOOKUP(F192,Definitions!$B$7:$E$39,4,FALSE)</f>
        <v>EU28</v>
      </c>
    </row>
    <row r="193" spans="1:38">
      <c r="A193" s="36" t="str">
        <f t="shared" si="15"/>
        <v>LV999_2</v>
      </c>
      <c r="B193" t="s">
        <v>67</v>
      </c>
      <c r="C193" t="s">
        <v>273</v>
      </c>
      <c r="D193">
        <v>999</v>
      </c>
      <c r="E193">
        <v>2</v>
      </c>
      <c r="F193" s="25" t="str">
        <f>VLOOKUP(B193,Definitions!$C$7:$D$43,2,FALSE)</f>
        <v>Latvia</v>
      </c>
      <c r="G193" t="str">
        <f>VLOOKUP(C193,Definitions!$C$49:$D$57,2,FALSE)</f>
        <v>TOTAL</v>
      </c>
      <c r="H193" t="str">
        <f>VLOOKUP(D193,Definitions!$C$60:$D$104,2,FALSE)</f>
        <v>TOTAL</v>
      </c>
      <c r="J193" s="29" t="str">
        <f>VLOOKUP(E193,Definitions!$C$115:$D$131,2,FALSE)</f>
        <v>Fuel oil</v>
      </c>
      <c r="K193" s="106"/>
      <c r="L193" s="105"/>
      <c r="M193" s="105">
        <f t="shared" si="16"/>
        <v>0.98605504300888458</v>
      </c>
      <c r="N193" s="56"/>
      <c r="O193" s="105"/>
      <c r="P193" s="105">
        <f t="shared" si="17"/>
        <v>0.98605504300888458</v>
      </c>
      <c r="Q193" s="105">
        <f t="shared" si="18"/>
        <v>0.98605504300888458</v>
      </c>
      <c r="R193" s="103">
        <f t="shared" si="19"/>
        <v>0</v>
      </c>
      <c r="S193" s="96">
        <f>SUMIF(IND_TWh_UE!$A$9:$A$442,TOT_TWh_UE!$B193&amp;200&amp;"_"&amp;TOT_TWh_UE!$E193,IND_TWh_UE!$S$9:$S$442)+SUMIF(TER_TWh_UE!$A$9:$A$442,TOT_TWh_UE!$B193&amp;300&amp;"_"&amp;TOT_TWh_UE!$E193,TER_TWh_UE!$S$9:$S$442)+SUMIF(RES_TWh_UE!$A$9:$A$1310,TOT_TWh_UE!$B193&amp;400&amp;"_"&amp;TOT_TWh_UE!$E193,RES_TWh_UE!$S$9:$S$1310)</f>
        <v>0.70200404413426565</v>
      </c>
      <c r="T193" s="56"/>
      <c r="U193" s="96">
        <f>SUMIF(IND_TWh_UE!$A$9:$A$442,TOT_TWh_UE!$B193&amp;200&amp;"_"&amp;TOT_TWh_UE!$E193,IND_TWh_UE!$U$9:$U$442)+SUMIF(TER_TWh_UE!$A$9:$A$442,TOT_TWh_UE!$B193&amp;300&amp;"_"&amp;TOT_TWh_UE!$E193,TER_TWh_UE!$U$9:$U$442)+SUMIF(RES_TWh_UE!$A$9:$A$1310,TOT_TWh_UE!$B193&amp;400&amp;"_"&amp;TOT_TWh_UE!$E193,RES_TWh_UE!$U$9:$U$1310)</f>
        <v>3.5809090819063354E-2</v>
      </c>
      <c r="V193" s="56"/>
      <c r="W193" s="96">
        <f>SUMIF(IND_TWh_UE!$A$9:$A$442,TOT_TWh_UE!$B193&amp;200&amp;"_"&amp;TOT_TWh_UE!$E193,IND_TWh_UE!$W$9:$W$442)+SUMIF(TER_TWh_UE!$A$9:$A$442,TOT_TWh_UE!$B193&amp;300&amp;"_"&amp;TOT_TWh_UE!$E193,TER_TWh_UE!$W$9:$W$442)+SUMIF(RES_TWh_UE!$A$9:$A$1310,TOT_TWh_UE!$B193&amp;400&amp;"_"&amp;TOT_TWh_UE!$E193,RES_TWh_UE!$W$9:$W$1310)</f>
        <v>0.24824190805555557</v>
      </c>
      <c r="X193" s="13"/>
      <c r="Y193" s="13"/>
      <c r="Z193" s="13"/>
      <c r="AA193" s="46"/>
      <c r="AB193" s="56"/>
      <c r="AC193" s="96">
        <f>SUMIF(IND_TWh_UE!$A$9:$A$442,TOT_TWh_UE!$B193&amp;200&amp;"_"&amp;TOT_TWh_UE!$E193,IND_TWh_UE!$AC$9:$AC$442)+SUMIF(TER_TWh_UE!$A$9:$A$442,TOT_TWh_UE!$B193&amp;300&amp;"_"&amp;TOT_TWh_UE!$E193,TER_TWh_UE!$AC$9:$AC$442)+SUMIF(RES_TWh_UE!$A$9:$A$1310,TOT_TWh_UE!$B193&amp;400&amp;"_"&amp;TOT_TWh_UE!$E193,RES_TWh_UE!$AC$9:$AC$1310)</f>
        <v>0</v>
      </c>
      <c r="AD193" s="60"/>
      <c r="AE193" s="96">
        <f>SUMIF(IND_TWh_UE!$A$9:$A$442,TOT_TWh_UE!$B193&amp;200&amp;"_"&amp;TOT_TWh_UE!$E193,IND_TWh_UE!$AE$9:$AE$442)+SUMIF(TER_TWh_UE!$A$9:$A$442,TOT_TWh_UE!$B193&amp;300&amp;"_"&amp;TOT_TWh_UE!$E193,TER_TWh_UE!$AE$9:$AE$442)+SUMIF(RES_TWh_UE!$A$9:$A$1310,TOT_TWh_UE!$B193&amp;400&amp;"_"&amp;TOT_TWh_UE!$E193,RES_TWh_UE!$AE$9:$AE$1310)</f>
        <v>0</v>
      </c>
      <c r="AF193" s="13"/>
      <c r="AG193" s="13"/>
      <c r="AH193" s="46"/>
      <c r="AI193" s="56"/>
      <c r="AJ193" s="96">
        <f>SUMIF(RES_TWh_UE!$A$9:$A$1310,TOT_TWh_UE!$B193&amp;400&amp;"_"&amp;TOT_TWh_UE!$E193,RES_TWh_UE!$AJ$9:$AJ$1310)</f>
        <v>0.14846920313872755</v>
      </c>
      <c r="AK193" s="56"/>
      <c r="AL193" s="9" t="str">
        <f>VLOOKUP(F193,Definitions!$B$7:$E$39,4,FALSE)</f>
        <v>EU28</v>
      </c>
    </row>
    <row r="194" spans="1:38">
      <c r="A194" s="36" t="str">
        <f t="shared" si="15"/>
        <v>LV999_3</v>
      </c>
      <c r="B194" t="s">
        <v>67</v>
      </c>
      <c r="C194" t="s">
        <v>273</v>
      </c>
      <c r="D194">
        <v>999</v>
      </c>
      <c r="E194">
        <v>3</v>
      </c>
      <c r="F194" s="25" t="str">
        <f>VLOOKUP(B194,Definitions!$C$7:$D$43,2,FALSE)</f>
        <v>Latvia</v>
      </c>
      <c r="G194" t="str">
        <f>VLOOKUP(C194,Definitions!$C$49:$D$57,2,FALSE)</f>
        <v>TOTAL</v>
      </c>
      <c r="H194" t="str">
        <f>VLOOKUP(D194,Definitions!$C$60:$D$104,2,FALSE)</f>
        <v>TOTAL</v>
      </c>
      <c r="J194" s="29" t="str">
        <f>VLOOKUP(E194,Definitions!$C$115:$D$131,2,FALSE)</f>
        <v>Natural gas</v>
      </c>
      <c r="K194" s="106"/>
      <c r="L194" s="105"/>
      <c r="M194" s="105">
        <f t="shared" si="16"/>
        <v>2.951077963331751</v>
      </c>
      <c r="N194" s="56"/>
      <c r="O194" s="105"/>
      <c r="P194" s="105">
        <f t="shared" si="17"/>
        <v>2.951077963331751</v>
      </c>
      <c r="Q194" s="105">
        <f t="shared" si="18"/>
        <v>2.951077963331751</v>
      </c>
      <c r="R194" s="103">
        <f t="shared" si="19"/>
        <v>0</v>
      </c>
      <c r="S194" s="96">
        <f>SUMIF(IND_TWh_UE!$A$9:$A$442,TOT_TWh_UE!$B194&amp;200&amp;"_"&amp;TOT_TWh_UE!$E194,IND_TWh_UE!$S$9:$S$442)+SUMIF(TER_TWh_UE!$A$9:$A$442,TOT_TWh_UE!$B194&amp;300&amp;"_"&amp;TOT_TWh_UE!$E194,TER_TWh_UE!$S$9:$S$442)+SUMIF(RES_TWh_UE!$A$9:$A$1310,TOT_TWh_UE!$B194&amp;400&amp;"_"&amp;TOT_TWh_UE!$E194,RES_TWh_UE!$S$9:$S$1310)</f>
        <v>2.0074862106961517</v>
      </c>
      <c r="T194" s="56"/>
      <c r="U194" s="96">
        <f>SUMIF(IND_TWh_UE!$A$9:$A$442,TOT_TWh_UE!$B194&amp;200&amp;"_"&amp;TOT_TWh_UE!$E194,IND_TWh_UE!$U$9:$U$442)+SUMIF(TER_TWh_UE!$A$9:$A$442,TOT_TWh_UE!$B194&amp;300&amp;"_"&amp;TOT_TWh_UE!$E194,TER_TWh_UE!$U$9:$U$442)+SUMIF(RES_TWh_UE!$A$9:$A$1310,TOT_TWh_UE!$B194&amp;400&amp;"_"&amp;TOT_TWh_UE!$E194,RES_TWh_UE!$U$9:$U$1310)</f>
        <v>0.21517095096893243</v>
      </c>
      <c r="V194" s="56"/>
      <c r="W194" s="96">
        <f>SUMIF(IND_TWh_UE!$A$9:$A$442,TOT_TWh_UE!$B194&amp;200&amp;"_"&amp;TOT_TWh_UE!$E194,IND_TWh_UE!$W$9:$W$442)+SUMIF(TER_TWh_UE!$A$9:$A$442,TOT_TWh_UE!$B194&amp;300&amp;"_"&amp;TOT_TWh_UE!$E194,TER_TWh_UE!$W$9:$W$442)+SUMIF(RES_TWh_UE!$A$9:$A$1310,TOT_TWh_UE!$B194&amp;400&amp;"_"&amp;TOT_TWh_UE!$E194,RES_TWh_UE!$W$9:$W$1310)</f>
        <v>0.72842080166666645</v>
      </c>
      <c r="X194" s="13"/>
      <c r="Y194" s="13"/>
      <c r="Z194" s="13"/>
      <c r="AA194" s="46"/>
      <c r="AB194" s="56"/>
      <c r="AC194" s="96">
        <f>SUMIF(IND_TWh_UE!$A$9:$A$442,TOT_TWh_UE!$B194&amp;200&amp;"_"&amp;TOT_TWh_UE!$E194,IND_TWh_UE!$AC$9:$AC$442)+SUMIF(TER_TWh_UE!$A$9:$A$442,TOT_TWh_UE!$B194&amp;300&amp;"_"&amp;TOT_TWh_UE!$E194,TER_TWh_UE!$AC$9:$AC$442)+SUMIF(RES_TWh_UE!$A$9:$A$1310,TOT_TWh_UE!$B194&amp;400&amp;"_"&amp;TOT_TWh_UE!$E194,RES_TWh_UE!$AC$9:$AC$1310)</f>
        <v>0</v>
      </c>
      <c r="AD194" s="60"/>
      <c r="AE194" s="96">
        <f>SUMIF(IND_TWh_UE!$A$9:$A$442,TOT_TWh_UE!$B194&amp;200&amp;"_"&amp;TOT_TWh_UE!$E194,IND_TWh_UE!$AE$9:$AE$442)+SUMIF(TER_TWh_UE!$A$9:$A$442,TOT_TWh_UE!$B194&amp;300&amp;"_"&amp;TOT_TWh_UE!$E194,TER_TWh_UE!$AE$9:$AE$442)+SUMIF(RES_TWh_UE!$A$9:$A$1310,TOT_TWh_UE!$B194&amp;400&amp;"_"&amp;TOT_TWh_UE!$E194,RES_TWh_UE!$AE$9:$AE$1310)</f>
        <v>0</v>
      </c>
      <c r="AF194" s="13"/>
      <c r="AG194" s="13"/>
      <c r="AH194" s="46"/>
      <c r="AI194" s="56"/>
      <c r="AJ194" s="96">
        <f>SUMIF(RES_TWh_UE!$A$9:$A$1310,TOT_TWh_UE!$B194&amp;400&amp;"_"&amp;TOT_TWh_UE!$E194,RES_TWh_UE!$AJ$9:$AJ$1310)</f>
        <v>0.22575094516271507</v>
      </c>
      <c r="AK194" s="56"/>
      <c r="AL194" s="9" t="str">
        <f>VLOOKUP(F194,Definitions!$B$7:$E$39,4,FALSE)</f>
        <v>EU28</v>
      </c>
    </row>
    <row r="195" spans="1:38">
      <c r="A195" s="36" t="str">
        <f t="shared" si="15"/>
        <v>LV999_4</v>
      </c>
      <c r="B195" t="s">
        <v>67</v>
      </c>
      <c r="C195" t="s">
        <v>273</v>
      </c>
      <c r="D195">
        <v>999</v>
      </c>
      <c r="E195">
        <v>4</v>
      </c>
      <c r="F195" s="25" t="str">
        <f>VLOOKUP(B195,Definitions!$C$7:$D$43,2,FALSE)</f>
        <v>Latvia</v>
      </c>
      <c r="G195" t="str">
        <f>VLOOKUP(C195,Definitions!$C$49:$D$57,2,FALSE)</f>
        <v>TOTAL</v>
      </c>
      <c r="H195" t="str">
        <f>VLOOKUP(D195,Definitions!$C$60:$D$104,2,FALSE)</f>
        <v>TOTAL</v>
      </c>
      <c r="J195" s="29" t="str">
        <f>VLOOKUP(E195,Definitions!$C$115:$D$131,2,FALSE)</f>
        <v>Other fossil fuels</v>
      </c>
      <c r="K195" s="106"/>
      <c r="L195" s="105"/>
      <c r="M195" s="105">
        <f t="shared" si="16"/>
        <v>7.8204985000000019E-2</v>
      </c>
      <c r="N195" s="56"/>
      <c r="O195" s="105"/>
      <c r="P195" s="105">
        <f t="shared" si="17"/>
        <v>7.8204985000000019E-2</v>
      </c>
      <c r="Q195" s="105">
        <f t="shared" si="18"/>
        <v>7.8204985000000019E-2</v>
      </c>
      <c r="R195" s="103">
        <f t="shared" si="19"/>
        <v>0</v>
      </c>
      <c r="S195" s="96">
        <f>SUMIF(IND_TWh_UE!$A$9:$A$442,TOT_TWh_UE!$B195&amp;200&amp;"_"&amp;TOT_TWh_UE!$E195,IND_TWh_UE!$S$9:$S$442)+SUMIF(TER_TWh_UE!$A$9:$A$442,TOT_TWh_UE!$B195&amp;300&amp;"_"&amp;TOT_TWh_UE!$E195,TER_TWh_UE!$S$9:$S$442)+SUMIF(RES_TWh_UE!$A$9:$A$1310,TOT_TWh_UE!$B195&amp;400&amp;"_"&amp;TOT_TWh_UE!$E195,RES_TWh_UE!$S$9:$S$1310)</f>
        <v>0</v>
      </c>
      <c r="T195" s="56"/>
      <c r="U195" s="96">
        <f>SUMIF(IND_TWh_UE!$A$9:$A$442,TOT_TWh_UE!$B195&amp;200&amp;"_"&amp;TOT_TWh_UE!$E195,IND_TWh_UE!$U$9:$U$442)+SUMIF(TER_TWh_UE!$A$9:$A$442,TOT_TWh_UE!$B195&amp;300&amp;"_"&amp;TOT_TWh_UE!$E195,TER_TWh_UE!$U$9:$U$442)+SUMIF(RES_TWh_UE!$A$9:$A$1310,TOT_TWh_UE!$B195&amp;400&amp;"_"&amp;TOT_TWh_UE!$E195,RES_TWh_UE!$U$9:$U$1310)</f>
        <v>0</v>
      </c>
      <c r="V195" s="56"/>
      <c r="W195" s="96">
        <f>SUMIF(IND_TWh_UE!$A$9:$A$442,TOT_TWh_UE!$B195&amp;200&amp;"_"&amp;TOT_TWh_UE!$E195,IND_TWh_UE!$W$9:$W$442)+SUMIF(TER_TWh_UE!$A$9:$A$442,TOT_TWh_UE!$B195&amp;300&amp;"_"&amp;TOT_TWh_UE!$E195,TER_TWh_UE!$W$9:$W$442)+SUMIF(RES_TWh_UE!$A$9:$A$1310,TOT_TWh_UE!$B195&amp;400&amp;"_"&amp;TOT_TWh_UE!$E195,RES_TWh_UE!$W$9:$W$1310)</f>
        <v>7.8204985000000019E-2</v>
      </c>
      <c r="X195" s="13"/>
      <c r="Y195" s="13"/>
      <c r="Z195" s="13"/>
      <c r="AA195" s="46"/>
      <c r="AB195" s="56"/>
      <c r="AC195" s="96">
        <f>SUMIF(IND_TWh_UE!$A$9:$A$442,TOT_TWh_UE!$B195&amp;200&amp;"_"&amp;TOT_TWh_UE!$E195,IND_TWh_UE!$AC$9:$AC$442)+SUMIF(TER_TWh_UE!$A$9:$A$442,TOT_TWh_UE!$B195&amp;300&amp;"_"&amp;TOT_TWh_UE!$E195,TER_TWh_UE!$AC$9:$AC$442)+SUMIF(RES_TWh_UE!$A$9:$A$1310,TOT_TWh_UE!$B195&amp;400&amp;"_"&amp;TOT_TWh_UE!$E195,RES_TWh_UE!$AC$9:$AC$1310)</f>
        <v>0</v>
      </c>
      <c r="AD195" s="60"/>
      <c r="AE195" s="96">
        <f>SUMIF(IND_TWh_UE!$A$9:$A$442,TOT_TWh_UE!$B195&amp;200&amp;"_"&amp;TOT_TWh_UE!$E195,IND_TWh_UE!$AE$9:$AE$442)+SUMIF(TER_TWh_UE!$A$9:$A$442,TOT_TWh_UE!$B195&amp;300&amp;"_"&amp;TOT_TWh_UE!$E195,TER_TWh_UE!$AE$9:$AE$442)+SUMIF(RES_TWh_UE!$A$9:$A$1310,TOT_TWh_UE!$B195&amp;400&amp;"_"&amp;TOT_TWh_UE!$E195,RES_TWh_UE!$AE$9:$AE$1310)</f>
        <v>0</v>
      </c>
      <c r="AF195" s="13"/>
      <c r="AG195" s="13"/>
      <c r="AH195" s="46"/>
      <c r="AI195" s="56"/>
      <c r="AJ195" s="96">
        <f>SUMIF(RES_TWh_UE!$A$9:$A$1310,TOT_TWh_UE!$B195&amp;400&amp;"_"&amp;TOT_TWh_UE!$E195,RES_TWh_UE!$AJ$9:$AJ$1310)</f>
        <v>0</v>
      </c>
      <c r="AK195" s="56"/>
      <c r="AL195" s="9" t="str">
        <f>VLOOKUP(F195,Definitions!$B$7:$E$39,4,FALSE)</f>
        <v>EU28</v>
      </c>
    </row>
    <row r="196" spans="1:38">
      <c r="A196" s="36" t="str">
        <f t="shared" si="15"/>
        <v>LV999_6</v>
      </c>
      <c r="B196" t="s">
        <v>67</v>
      </c>
      <c r="C196" t="s">
        <v>273</v>
      </c>
      <c r="D196">
        <v>999</v>
      </c>
      <c r="E196">
        <v>6</v>
      </c>
      <c r="F196" s="25" t="str">
        <f>VLOOKUP(B196,Definitions!$C$7:$D$43,2,FALSE)</f>
        <v>Latvia</v>
      </c>
      <c r="G196" t="str">
        <f>VLOOKUP(C196,Definitions!$C$49:$D$57,2,FALSE)</f>
        <v>TOTAL</v>
      </c>
      <c r="H196" t="str">
        <f>VLOOKUP(D196,Definitions!$C$60:$D$104,2,FALSE)</f>
        <v>TOTAL</v>
      </c>
      <c r="J196" s="29" t="str">
        <f>VLOOKUP(E196,Definitions!$C$115:$D$131,2,FALSE)</f>
        <v>Electricity</v>
      </c>
      <c r="K196" s="106"/>
      <c r="L196" s="105"/>
      <c r="M196" s="105">
        <f t="shared" si="16"/>
        <v>2.4685425797969485</v>
      </c>
      <c r="N196" s="56"/>
      <c r="O196" s="105"/>
      <c r="P196" s="105">
        <f t="shared" si="17"/>
        <v>2.4685425797969485</v>
      </c>
      <c r="Q196" s="105">
        <f t="shared" si="18"/>
        <v>0.75762735260406344</v>
      </c>
      <c r="R196" s="103">
        <f t="shared" si="19"/>
        <v>1.7109152271928851</v>
      </c>
      <c r="S196" s="96">
        <f>SUMIF(IND_TWh_UE!$A$9:$A$442,TOT_TWh_UE!$B196&amp;200&amp;"_"&amp;TOT_TWh_UE!$E196,IND_TWh_UE!$S$9:$S$442)+SUMIF(TER_TWh_UE!$A$9:$A$442,TOT_TWh_UE!$B196&amp;300&amp;"_"&amp;TOT_TWh_UE!$E196,TER_TWh_UE!$S$9:$S$442)+SUMIF(RES_TWh_UE!$A$9:$A$1310,TOT_TWh_UE!$B196&amp;400&amp;"_"&amp;TOT_TWh_UE!$E196,RES_TWh_UE!$S$9:$S$1310)</f>
        <v>0.11121495004608252</v>
      </c>
      <c r="T196" s="56"/>
      <c r="U196" s="96">
        <f>SUMIF(IND_TWh_UE!$A$9:$A$442,TOT_TWh_UE!$B196&amp;200&amp;"_"&amp;TOT_TWh_UE!$E196,IND_TWh_UE!$U$9:$U$442)+SUMIF(TER_TWh_UE!$A$9:$A$442,TOT_TWh_UE!$B196&amp;300&amp;"_"&amp;TOT_TWh_UE!$E196,TER_TWh_UE!$U$9:$U$442)+SUMIF(RES_TWh_UE!$A$9:$A$1310,TOT_TWh_UE!$B196&amp;400&amp;"_"&amp;TOT_TWh_UE!$E196,RES_TWh_UE!$U$9:$U$1310)</f>
        <v>0.16044390097171723</v>
      </c>
      <c r="V196" s="56"/>
      <c r="W196" s="96">
        <f>SUMIF(IND_TWh_UE!$A$9:$A$442,TOT_TWh_UE!$B196&amp;200&amp;"_"&amp;TOT_TWh_UE!$E196,IND_TWh_UE!$W$9:$W$442)+SUMIF(TER_TWh_UE!$A$9:$A$442,TOT_TWh_UE!$B196&amp;300&amp;"_"&amp;TOT_TWh_UE!$E196,TER_TWh_UE!$W$9:$W$442)+SUMIF(RES_TWh_UE!$A$9:$A$1310,TOT_TWh_UE!$B196&amp;400&amp;"_"&amp;TOT_TWh_UE!$E196,RES_TWh_UE!$W$9:$W$1310)</f>
        <v>0.4859685015862637</v>
      </c>
      <c r="X196" s="13"/>
      <c r="Y196" s="13"/>
      <c r="Z196" s="13"/>
      <c r="AA196" s="46"/>
      <c r="AB196" s="56"/>
      <c r="AC196" s="96">
        <f>SUMIF(IND_TWh_UE!$A$9:$A$442,TOT_TWh_UE!$B196&amp;200&amp;"_"&amp;TOT_TWh_UE!$E196,IND_TWh_UE!$AC$9:$AC$442)+SUMIF(TER_TWh_UE!$A$9:$A$442,TOT_TWh_UE!$B196&amp;300&amp;"_"&amp;TOT_TWh_UE!$E196,TER_TWh_UE!$AC$9:$AC$442)+SUMIF(RES_TWh_UE!$A$9:$A$1310,TOT_TWh_UE!$B196&amp;400&amp;"_"&amp;TOT_TWh_UE!$E196,RES_TWh_UE!$AC$9:$AC$1310)</f>
        <v>0.41833513502926545</v>
      </c>
      <c r="AD196" s="60"/>
      <c r="AE196" s="96">
        <f>SUMIF(IND_TWh_UE!$A$9:$A$442,TOT_TWh_UE!$B196&amp;200&amp;"_"&amp;TOT_TWh_UE!$E196,IND_TWh_UE!$AE$9:$AE$442)+SUMIF(TER_TWh_UE!$A$9:$A$442,TOT_TWh_UE!$B196&amp;300&amp;"_"&amp;TOT_TWh_UE!$E196,TER_TWh_UE!$AE$9:$AE$442)+SUMIF(RES_TWh_UE!$A$9:$A$1310,TOT_TWh_UE!$B196&amp;400&amp;"_"&amp;TOT_TWh_UE!$E196,RES_TWh_UE!$AE$9:$AE$1310)</f>
        <v>1.2925800921636197</v>
      </c>
      <c r="AF196" s="13"/>
      <c r="AG196" s="13"/>
      <c r="AH196" s="46"/>
      <c r="AI196" s="56"/>
      <c r="AJ196" s="96">
        <f>SUMIF(RES_TWh_UE!$A$9:$A$1310,TOT_TWh_UE!$B196&amp;400&amp;"_"&amp;TOT_TWh_UE!$E196,RES_TWh_UE!$AJ$9:$AJ$1310)</f>
        <v>0.10887569597998752</v>
      </c>
      <c r="AK196" s="56"/>
      <c r="AL196" s="9" t="str">
        <f>VLOOKUP(F196,Definitions!$B$7:$E$39,4,FALSE)</f>
        <v>EU28</v>
      </c>
    </row>
    <row r="197" spans="1:38">
      <c r="A197" s="36" t="str">
        <f t="shared" si="15"/>
        <v>LV999_7</v>
      </c>
      <c r="B197" t="s">
        <v>67</v>
      </c>
      <c r="C197" t="s">
        <v>273</v>
      </c>
      <c r="D197">
        <v>999</v>
      </c>
      <c r="E197">
        <v>7</v>
      </c>
      <c r="F197" s="25" t="str">
        <f>VLOOKUP(B197,Definitions!$C$7:$D$43,2,FALSE)</f>
        <v>Latvia</v>
      </c>
      <c r="G197" t="str">
        <f>VLOOKUP(C197,Definitions!$C$49:$D$57,2,FALSE)</f>
        <v>TOTAL</v>
      </c>
      <c r="H197" t="str">
        <f>VLOOKUP(D197,Definitions!$C$60:$D$104,2,FALSE)</f>
        <v>TOTAL</v>
      </c>
      <c r="J197" s="29" t="str">
        <f>VLOOKUP(E197,Definitions!$C$115:$D$131,2,FALSE)</f>
        <v>District heating</v>
      </c>
      <c r="K197" s="106"/>
      <c r="L197" s="105"/>
      <c r="M197" s="105">
        <f t="shared" si="16"/>
        <v>5.1281557724049014</v>
      </c>
      <c r="N197" s="56"/>
      <c r="O197" s="105"/>
      <c r="P197" s="105">
        <f t="shared" si="17"/>
        <v>5.1281557724049014</v>
      </c>
      <c r="Q197" s="105">
        <f t="shared" si="18"/>
        <v>5.1281557724049014</v>
      </c>
      <c r="R197" s="103">
        <f t="shared" si="19"/>
        <v>0</v>
      </c>
      <c r="S197" s="96">
        <f>SUMIF(IND_TWh_UE!$A$9:$A$442,TOT_TWh_UE!$B197&amp;200&amp;"_"&amp;TOT_TWh_UE!$E197,IND_TWh_UE!$S$9:$S$442)+SUMIF(TER_TWh_UE!$A$9:$A$442,TOT_TWh_UE!$B197&amp;300&amp;"_"&amp;TOT_TWh_UE!$E197,TER_TWh_UE!$S$9:$S$442)+SUMIF(RES_TWh_UE!$A$9:$A$1310,TOT_TWh_UE!$B197&amp;400&amp;"_"&amp;TOT_TWh_UE!$E197,RES_TWh_UE!$S$9:$S$1310)</f>
        <v>4.2790112227703627</v>
      </c>
      <c r="T197" s="56"/>
      <c r="U197" s="96">
        <f>SUMIF(IND_TWh_UE!$A$9:$A$442,TOT_TWh_UE!$B197&amp;200&amp;"_"&amp;TOT_TWh_UE!$E197,IND_TWh_UE!$U$9:$U$442)+SUMIF(TER_TWh_UE!$A$9:$A$442,TOT_TWh_UE!$B197&amp;300&amp;"_"&amp;TOT_TWh_UE!$E197,TER_TWh_UE!$U$9:$U$442)+SUMIF(RES_TWh_UE!$A$9:$A$1310,TOT_TWh_UE!$B197&amp;400&amp;"_"&amp;TOT_TWh_UE!$E197,RES_TWh_UE!$U$9:$U$1310)</f>
        <v>0.83714158963453877</v>
      </c>
      <c r="V197" s="56"/>
      <c r="W197" s="96">
        <f>SUMIF(IND_TWh_UE!$A$9:$A$442,TOT_TWh_UE!$B197&amp;200&amp;"_"&amp;TOT_TWh_UE!$E197,IND_TWh_UE!$W$9:$W$442)+SUMIF(TER_TWh_UE!$A$9:$A$442,TOT_TWh_UE!$B197&amp;300&amp;"_"&amp;TOT_TWh_UE!$E197,TER_TWh_UE!$W$9:$W$442)+SUMIF(RES_TWh_UE!$A$9:$A$1310,TOT_TWh_UE!$B197&amp;400&amp;"_"&amp;TOT_TWh_UE!$E197,RES_TWh_UE!$W$9:$W$1310)</f>
        <v>1.200296E-2</v>
      </c>
      <c r="X197" s="13"/>
      <c r="Y197" s="13"/>
      <c r="Z197" s="13"/>
      <c r="AA197" s="46"/>
      <c r="AB197" s="56"/>
      <c r="AC197" s="96">
        <f>SUMIF(IND_TWh_UE!$A$9:$A$442,TOT_TWh_UE!$B197&amp;200&amp;"_"&amp;TOT_TWh_UE!$E197,IND_TWh_UE!$AC$9:$AC$442)+SUMIF(TER_TWh_UE!$A$9:$A$442,TOT_TWh_UE!$B197&amp;300&amp;"_"&amp;TOT_TWh_UE!$E197,TER_TWh_UE!$AC$9:$AC$442)+SUMIF(RES_TWh_UE!$A$9:$A$1310,TOT_TWh_UE!$B197&amp;400&amp;"_"&amp;TOT_TWh_UE!$E197,RES_TWh_UE!$AC$9:$AC$1310)</f>
        <v>0</v>
      </c>
      <c r="AD197" s="60"/>
      <c r="AE197" s="96">
        <f>SUMIF(IND_TWh_UE!$A$9:$A$442,TOT_TWh_UE!$B197&amp;200&amp;"_"&amp;TOT_TWh_UE!$E197,IND_TWh_UE!$AE$9:$AE$442)+SUMIF(TER_TWh_UE!$A$9:$A$442,TOT_TWh_UE!$B197&amp;300&amp;"_"&amp;TOT_TWh_UE!$E197,TER_TWh_UE!$AE$9:$AE$442)+SUMIF(RES_TWh_UE!$A$9:$A$1310,TOT_TWh_UE!$B197&amp;400&amp;"_"&amp;TOT_TWh_UE!$E197,RES_TWh_UE!$AE$9:$AE$1310)</f>
        <v>0</v>
      </c>
      <c r="AF197" s="13"/>
      <c r="AG197" s="13"/>
      <c r="AH197" s="46"/>
      <c r="AI197" s="56"/>
      <c r="AJ197" s="96">
        <f>SUMIF(RES_TWh_UE!$A$9:$A$1310,TOT_TWh_UE!$B197&amp;400&amp;"_"&amp;TOT_TWh_UE!$E197,RES_TWh_UE!$AJ$9:$AJ$1310)</f>
        <v>0</v>
      </c>
      <c r="AK197" s="56"/>
      <c r="AL197" s="9" t="str">
        <f>VLOOKUP(F197,Definitions!$B$7:$E$39,4,FALSE)</f>
        <v>EU28</v>
      </c>
    </row>
    <row r="198" spans="1:38">
      <c r="A198" s="36" t="str">
        <f t="shared" si="15"/>
        <v>LV999_8</v>
      </c>
      <c r="B198" t="s">
        <v>67</v>
      </c>
      <c r="C198" t="s">
        <v>273</v>
      </c>
      <c r="D198">
        <v>999</v>
      </c>
      <c r="E198">
        <v>8</v>
      </c>
      <c r="F198" s="25" t="str">
        <f>VLOOKUP(B198,Definitions!$C$7:$D$43,2,FALSE)</f>
        <v>Latvia</v>
      </c>
      <c r="G198" t="str">
        <f>VLOOKUP(C198,Definitions!$C$49:$D$57,2,FALSE)</f>
        <v>TOTAL</v>
      </c>
      <c r="H198" t="str">
        <f>VLOOKUP(D198,Definitions!$C$60:$D$104,2,FALSE)</f>
        <v>TOTAL</v>
      </c>
      <c r="J198" s="29" t="str">
        <f>VLOOKUP(E198,Definitions!$C$115:$D$131,2,FALSE)</f>
        <v>Waste non-RES</v>
      </c>
      <c r="K198" s="106"/>
      <c r="L198" s="105"/>
      <c r="M198" s="105">
        <f t="shared" si="16"/>
        <v>0.4485603280555554</v>
      </c>
      <c r="N198" s="56"/>
      <c r="O198" s="105"/>
      <c r="P198" s="105">
        <f t="shared" si="17"/>
        <v>0.4485603280555554</v>
      </c>
      <c r="Q198" s="105">
        <f t="shared" si="18"/>
        <v>0.4485603280555554</v>
      </c>
      <c r="R198" s="103">
        <f t="shared" si="19"/>
        <v>0</v>
      </c>
      <c r="S198" s="96">
        <f>SUMIF(IND_TWh_UE!$A$9:$A$442,TOT_TWh_UE!$B198&amp;200&amp;"_"&amp;TOT_TWh_UE!$E198,IND_TWh_UE!$S$9:$S$442)+SUMIF(TER_TWh_UE!$A$9:$A$442,TOT_TWh_UE!$B198&amp;300&amp;"_"&amp;TOT_TWh_UE!$E198,TER_TWh_UE!$S$9:$S$442)+SUMIF(RES_TWh_UE!$A$9:$A$1310,TOT_TWh_UE!$B198&amp;400&amp;"_"&amp;TOT_TWh_UE!$E198,RES_TWh_UE!$S$9:$S$1310)</f>
        <v>0</v>
      </c>
      <c r="T198" s="56"/>
      <c r="U198" s="96">
        <f>SUMIF(IND_TWh_UE!$A$9:$A$442,TOT_TWh_UE!$B198&amp;200&amp;"_"&amp;TOT_TWh_UE!$E198,IND_TWh_UE!$U$9:$U$442)+SUMIF(TER_TWh_UE!$A$9:$A$442,TOT_TWh_UE!$B198&amp;300&amp;"_"&amp;TOT_TWh_UE!$E198,TER_TWh_UE!$U$9:$U$442)+SUMIF(RES_TWh_UE!$A$9:$A$1310,TOT_TWh_UE!$B198&amp;400&amp;"_"&amp;TOT_TWh_UE!$E198,RES_TWh_UE!$U$9:$U$1310)</f>
        <v>0</v>
      </c>
      <c r="V198" s="56"/>
      <c r="W198" s="96">
        <f>SUMIF(IND_TWh_UE!$A$9:$A$442,TOT_TWh_UE!$B198&amp;200&amp;"_"&amp;TOT_TWh_UE!$E198,IND_TWh_UE!$W$9:$W$442)+SUMIF(TER_TWh_UE!$A$9:$A$442,TOT_TWh_UE!$B198&amp;300&amp;"_"&amp;TOT_TWh_UE!$E198,TER_TWh_UE!$W$9:$W$442)+SUMIF(RES_TWh_UE!$A$9:$A$1310,TOT_TWh_UE!$B198&amp;400&amp;"_"&amp;TOT_TWh_UE!$E198,RES_TWh_UE!$W$9:$W$1310)</f>
        <v>0.4485603280555554</v>
      </c>
      <c r="X198" s="13"/>
      <c r="Y198" s="13"/>
      <c r="Z198" s="13"/>
      <c r="AA198" s="46"/>
      <c r="AB198" s="56"/>
      <c r="AC198" s="96">
        <f>SUMIF(IND_TWh_UE!$A$9:$A$442,TOT_TWh_UE!$B198&amp;200&amp;"_"&amp;TOT_TWh_UE!$E198,IND_TWh_UE!$AC$9:$AC$442)+SUMIF(TER_TWh_UE!$A$9:$A$442,TOT_TWh_UE!$B198&amp;300&amp;"_"&amp;TOT_TWh_UE!$E198,TER_TWh_UE!$AC$9:$AC$442)+SUMIF(RES_TWh_UE!$A$9:$A$1310,TOT_TWh_UE!$B198&amp;400&amp;"_"&amp;TOT_TWh_UE!$E198,RES_TWh_UE!$AC$9:$AC$1310)</f>
        <v>0</v>
      </c>
      <c r="AD198" s="60"/>
      <c r="AE198" s="96">
        <f>SUMIF(IND_TWh_UE!$A$9:$A$442,TOT_TWh_UE!$B198&amp;200&amp;"_"&amp;TOT_TWh_UE!$E198,IND_TWh_UE!$AE$9:$AE$442)+SUMIF(TER_TWh_UE!$A$9:$A$442,TOT_TWh_UE!$B198&amp;300&amp;"_"&amp;TOT_TWh_UE!$E198,TER_TWh_UE!$AE$9:$AE$442)+SUMIF(RES_TWh_UE!$A$9:$A$1310,TOT_TWh_UE!$B198&amp;400&amp;"_"&amp;TOT_TWh_UE!$E198,RES_TWh_UE!$AE$9:$AE$1310)</f>
        <v>0</v>
      </c>
      <c r="AF198" s="13"/>
      <c r="AG198" s="13"/>
      <c r="AH198" s="46"/>
      <c r="AI198" s="56"/>
      <c r="AJ198" s="96">
        <f>SUMIF(RES_TWh_UE!$A$9:$A$1310,TOT_TWh_UE!$B198&amp;400&amp;"_"&amp;TOT_TWh_UE!$E198,RES_TWh_UE!$AJ$9:$AJ$1310)</f>
        <v>0</v>
      </c>
      <c r="AK198" s="56"/>
      <c r="AL198" s="9" t="str">
        <f>VLOOKUP(F198,Definitions!$B$7:$E$39,4,FALSE)</f>
        <v>EU28</v>
      </c>
    </row>
    <row r="199" spans="1:38">
      <c r="A199" s="36" t="str">
        <f t="shared" si="15"/>
        <v>LV999_9</v>
      </c>
      <c r="B199" t="s">
        <v>67</v>
      </c>
      <c r="C199" t="s">
        <v>273</v>
      </c>
      <c r="D199">
        <v>999</v>
      </c>
      <c r="E199">
        <v>9</v>
      </c>
      <c r="F199" s="25" t="str">
        <f>VLOOKUP(B199,Definitions!$C$7:$D$43,2,FALSE)</f>
        <v>Latvia</v>
      </c>
      <c r="G199" t="str">
        <f>VLOOKUP(C199,Definitions!$C$49:$D$57,2,FALSE)</f>
        <v>TOTAL</v>
      </c>
      <c r="H199" t="str">
        <f>VLOOKUP(D199,Definitions!$C$60:$D$104,2,FALSE)</f>
        <v>TOTAL</v>
      </c>
      <c r="J199" s="29" t="str">
        <f>VLOOKUP(E199,Definitions!$C$115:$D$131,2,FALSE)</f>
        <v>Waste RES</v>
      </c>
      <c r="K199" s="106"/>
      <c r="L199" s="105"/>
      <c r="M199" s="105">
        <f t="shared" si="16"/>
        <v>0</v>
      </c>
      <c r="N199" s="56"/>
      <c r="O199" s="105"/>
      <c r="P199" s="105">
        <f t="shared" si="17"/>
        <v>0</v>
      </c>
      <c r="Q199" s="105">
        <f t="shared" si="18"/>
        <v>0</v>
      </c>
      <c r="R199" s="103">
        <f t="shared" si="19"/>
        <v>0</v>
      </c>
      <c r="S199" s="96">
        <f>SUMIF(IND_TWh_UE!$A$9:$A$442,TOT_TWh_UE!$B199&amp;200&amp;"_"&amp;TOT_TWh_UE!$E199,IND_TWh_UE!$S$9:$S$442)+SUMIF(TER_TWh_UE!$A$9:$A$442,TOT_TWh_UE!$B199&amp;300&amp;"_"&amp;TOT_TWh_UE!$E199,TER_TWh_UE!$S$9:$S$442)+SUMIF(RES_TWh_UE!$A$9:$A$1310,TOT_TWh_UE!$B199&amp;400&amp;"_"&amp;TOT_TWh_UE!$E199,RES_TWh_UE!$S$9:$S$1310)</f>
        <v>0</v>
      </c>
      <c r="T199" s="56"/>
      <c r="U199" s="96">
        <f>SUMIF(IND_TWh_UE!$A$9:$A$442,TOT_TWh_UE!$B199&amp;200&amp;"_"&amp;TOT_TWh_UE!$E199,IND_TWh_UE!$U$9:$U$442)+SUMIF(TER_TWh_UE!$A$9:$A$442,TOT_TWh_UE!$B199&amp;300&amp;"_"&amp;TOT_TWh_UE!$E199,TER_TWh_UE!$U$9:$U$442)+SUMIF(RES_TWh_UE!$A$9:$A$1310,TOT_TWh_UE!$B199&amp;400&amp;"_"&amp;TOT_TWh_UE!$E199,RES_TWh_UE!$U$9:$U$1310)</f>
        <v>0</v>
      </c>
      <c r="V199" s="56"/>
      <c r="W199" s="96">
        <f>SUMIF(IND_TWh_UE!$A$9:$A$442,TOT_TWh_UE!$B199&amp;200&amp;"_"&amp;TOT_TWh_UE!$E199,IND_TWh_UE!$W$9:$W$442)+SUMIF(TER_TWh_UE!$A$9:$A$442,TOT_TWh_UE!$B199&amp;300&amp;"_"&amp;TOT_TWh_UE!$E199,TER_TWh_UE!$W$9:$W$442)+SUMIF(RES_TWh_UE!$A$9:$A$1310,TOT_TWh_UE!$B199&amp;400&amp;"_"&amp;TOT_TWh_UE!$E199,RES_TWh_UE!$W$9:$W$1310)</f>
        <v>0</v>
      </c>
      <c r="X199" s="13"/>
      <c r="Y199" s="13"/>
      <c r="Z199" s="13"/>
      <c r="AA199" s="46"/>
      <c r="AB199" s="56"/>
      <c r="AC199" s="96">
        <f>SUMIF(IND_TWh_UE!$A$9:$A$442,TOT_TWh_UE!$B199&amp;200&amp;"_"&amp;TOT_TWh_UE!$E199,IND_TWh_UE!$AC$9:$AC$442)+SUMIF(TER_TWh_UE!$A$9:$A$442,TOT_TWh_UE!$B199&amp;300&amp;"_"&amp;TOT_TWh_UE!$E199,TER_TWh_UE!$AC$9:$AC$442)+SUMIF(RES_TWh_UE!$A$9:$A$1310,TOT_TWh_UE!$B199&amp;400&amp;"_"&amp;TOT_TWh_UE!$E199,RES_TWh_UE!$AC$9:$AC$1310)</f>
        <v>0</v>
      </c>
      <c r="AD199" s="60"/>
      <c r="AE199" s="96">
        <f>SUMIF(IND_TWh_UE!$A$9:$A$442,TOT_TWh_UE!$B199&amp;200&amp;"_"&amp;TOT_TWh_UE!$E199,IND_TWh_UE!$AE$9:$AE$442)+SUMIF(TER_TWh_UE!$A$9:$A$442,TOT_TWh_UE!$B199&amp;300&amp;"_"&amp;TOT_TWh_UE!$E199,TER_TWh_UE!$AE$9:$AE$442)+SUMIF(RES_TWh_UE!$A$9:$A$1310,TOT_TWh_UE!$B199&amp;400&amp;"_"&amp;TOT_TWh_UE!$E199,RES_TWh_UE!$AE$9:$AE$1310)</f>
        <v>0</v>
      </c>
      <c r="AF199" s="13"/>
      <c r="AG199" s="13"/>
      <c r="AH199" s="46"/>
      <c r="AI199" s="56"/>
      <c r="AJ199" s="96">
        <f>SUMIF(RES_TWh_UE!$A$9:$A$1310,TOT_TWh_UE!$B199&amp;400&amp;"_"&amp;TOT_TWh_UE!$E199,RES_TWh_UE!$AJ$9:$AJ$1310)</f>
        <v>0</v>
      </c>
      <c r="AK199" s="56"/>
      <c r="AL199" s="9" t="str">
        <f>VLOOKUP(F199,Definitions!$B$7:$E$39,4,FALSE)</f>
        <v>EU28</v>
      </c>
    </row>
    <row r="200" spans="1:38">
      <c r="A200" s="36" t="str">
        <f t="shared" si="15"/>
        <v>LV999_51</v>
      </c>
      <c r="B200" t="s">
        <v>67</v>
      </c>
      <c r="C200" t="s">
        <v>273</v>
      </c>
      <c r="D200">
        <v>999</v>
      </c>
      <c r="E200">
        <v>51</v>
      </c>
      <c r="F200" s="25" t="str">
        <f>VLOOKUP(B200,Definitions!$C$7:$D$43,2,FALSE)</f>
        <v>Latvia</v>
      </c>
      <c r="G200" t="str">
        <f>VLOOKUP(C200,Definitions!$C$49:$D$57,2,FALSE)</f>
        <v>TOTAL</v>
      </c>
      <c r="H200" t="str">
        <f>VLOOKUP(D200,Definitions!$C$60:$D$104,2,FALSE)</f>
        <v>TOTAL</v>
      </c>
      <c r="J200" s="29" t="str">
        <f>VLOOKUP(E200,Definitions!$C$115:$D$131,2,FALSE)</f>
        <v>Biomass</v>
      </c>
      <c r="K200" s="106"/>
      <c r="L200" s="105"/>
      <c r="M200" s="105">
        <f t="shared" si="16"/>
        <v>7.9255437588156941</v>
      </c>
      <c r="N200" s="56"/>
      <c r="O200" s="105"/>
      <c r="P200" s="105">
        <f t="shared" si="17"/>
        <v>7.9255437588156941</v>
      </c>
      <c r="Q200" s="105">
        <f t="shared" si="18"/>
        <v>7.9255437588156941</v>
      </c>
      <c r="R200" s="103">
        <f t="shared" si="19"/>
        <v>0</v>
      </c>
      <c r="S200" s="96">
        <f>SUMIF(IND_TWh_UE!$A$9:$A$442,TOT_TWh_UE!$B200&amp;200&amp;"_"&amp;TOT_TWh_UE!$E200,IND_TWh_UE!$S$9:$S$442)+SUMIF(TER_TWh_UE!$A$9:$A$442,TOT_TWh_UE!$B200&amp;300&amp;"_"&amp;TOT_TWh_UE!$E200,TER_TWh_UE!$S$9:$S$442)+SUMIF(RES_TWh_UE!$A$9:$A$1310,TOT_TWh_UE!$B200&amp;400&amp;"_"&amp;TOT_TWh_UE!$E200,RES_TWh_UE!$S$9:$S$1310)</f>
        <v>5.169000418672133</v>
      </c>
      <c r="T200" s="56"/>
      <c r="U200" s="96">
        <f>SUMIF(IND_TWh_UE!$A$9:$A$442,TOT_TWh_UE!$B200&amp;200&amp;"_"&amp;TOT_TWh_UE!$E200,IND_TWh_UE!$U$9:$U$442)+SUMIF(TER_TWh_UE!$A$9:$A$442,TOT_TWh_UE!$B200&amp;300&amp;"_"&amp;TOT_TWh_UE!$E200,TER_TWh_UE!$U$9:$U$442)+SUMIF(RES_TWh_UE!$A$9:$A$1310,TOT_TWh_UE!$B200&amp;400&amp;"_"&amp;TOT_TWh_UE!$E200,RES_TWh_UE!$U$9:$U$1310)</f>
        <v>0.13142440736578381</v>
      </c>
      <c r="V200" s="56"/>
      <c r="W200" s="96">
        <f>SUMIF(IND_TWh_UE!$A$9:$A$442,TOT_TWh_UE!$B200&amp;200&amp;"_"&amp;TOT_TWh_UE!$E200,IND_TWh_UE!$W$9:$W$442)+SUMIF(TER_TWh_UE!$A$9:$A$442,TOT_TWh_UE!$B200&amp;300&amp;"_"&amp;TOT_TWh_UE!$E200,TER_TWh_UE!$W$9:$W$442)+SUMIF(RES_TWh_UE!$A$9:$A$1310,TOT_TWh_UE!$B200&amp;400&amp;"_"&amp;TOT_TWh_UE!$E200,RES_TWh_UE!$W$9:$W$1310)</f>
        <v>2.6251189327777777</v>
      </c>
      <c r="X200" s="13"/>
      <c r="Y200" s="13"/>
      <c r="Z200" s="13"/>
      <c r="AA200" s="46"/>
      <c r="AB200" s="56"/>
      <c r="AC200" s="96">
        <f>SUMIF(IND_TWh_UE!$A$9:$A$442,TOT_TWh_UE!$B200&amp;200&amp;"_"&amp;TOT_TWh_UE!$E200,IND_TWh_UE!$AC$9:$AC$442)+SUMIF(TER_TWh_UE!$A$9:$A$442,TOT_TWh_UE!$B200&amp;300&amp;"_"&amp;TOT_TWh_UE!$E200,TER_TWh_UE!$AC$9:$AC$442)+SUMIF(RES_TWh_UE!$A$9:$A$1310,TOT_TWh_UE!$B200&amp;400&amp;"_"&amp;TOT_TWh_UE!$E200,RES_TWh_UE!$AC$9:$AC$1310)</f>
        <v>0</v>
      </c>
      <c r="AD200" s="60"/>
      <c r="AE200" s="96">
        <f>SUMIF(IND_TWh_UE!$A$9:$A$442,TOT_TWh_UE!$B200&amp;200&amp;"_"&amp;TOT_TWh_UE!$E200,IND_TWh_UE!$AE$9:$AE$442)+SUMIF(TER_TWh_UE!$A$9:$A$442,TOT_TWh_UE!$B200&amp;300&amp;"_"&amp;TOT_TWh_UE!$E200,TER_TWh_UE!$AE$9:$AE$442)+SUMIF(RES_TWh_UE!$A$9:$A$1310,TOT_TWh_UE!$B200&amp;400&amp;"_"&amp;TOT_TWh_UE!$E200,RES_TWh_UE!$AE$9:$AE$1310)</f>
        <v>0</v>
      </c>
      <c r="AF200" s="13"/>
      <c r="AG200" s="13"/>
      <c r="AH200" s="46"/>
      <c r="AI200" s="56"/>
      <c r="AJ200" s="96">
        <f>SUMIF(RES_TWh_UE!$A$9:$A$1310,TOT_TWh_UE!$B200&amp;400&amp;"_"&amp;TOT_TWh_UE!$E200,RES_TWh_UE!$AJ$9:$AJ$1310)</f>
        <v>8.6149029599974433E-2</v>
      </c>
      <c r="AK200" s="56"/>
      <c r="AL200" s="9" t="str">
        <f>VLOOKUP(F200,Definitions!$B$7:$E$39,4,FALSE)</f>
        <v>EU28</v>
      </c>
    </row>
    <row r="201" spans="1:38">
      <c r="A201" s="36" t="str">
        <f t="shared" si="15"/>
        <v>LV999_52</v>
      </c>
      <c r="B201" t="s">
        <v>67</v>
      </c>
      <c r="C201" t="s">
        <v>273</v>
      </c>
      <c r="D201">
        <v>999</v>
      </c>
      <c r="E201">
        <v>52</v>
      </c>
      <c r="F201" s="25" t="str">
        <f>VLOOKUP(B201,Definitions!$C$7:$D$43,2,FALSE)</f>
        <v>Latvia</v>
      </c>
      <c r="G201" t="str">
        <f>VLOOKUP(C201,Definitions!$C$49:$D$57,2,FALSE)</f>
        <v>TOTAL</v>
      </c>
      <c r="H201" t="str">
        <f>VLOOKUP(D201,Definitions!$C$60:$D$104,2,FALSE)</f>
        <v>TOTAL</v>
      </c>
      <c r="J201" s="29" t="str">
        <f>VLOOKUP(E201,Definitions!$C$115:$D$131,2,FALSE)</f>
        <v>Geothermal</v>
      </c>
      <c r="K201" s="106"/>
      <c r="L201" s="105"/>
      <c r="M201" s="105">
        <f t="shared" si="16"/>
        <v>0</v>
      </c>
      <c r="N201" s="56"/>
      <c r="O201" s="105"/>
      <c r="P201" s="105">
        <f t="shared" si="17"/>
        <v>0</v>
      </c>
      <c r="Q201" s="105">
        <f t="shared" si="18"/>
        <v>0</v>
      </c>
      <c r="R201" s="103">
        <f t="shared" si="19"/>
        <v>0</v>
      </c>
      <c r="S201" s="96">
        <f>SUMIF(IND_TWh_UE!$A$9:$A$442,TOT_TWh_UE!$B201&amp;200&amp;"_"&amp;TOT_TWh_UE!$E201,IND_TWh_UE!$S$9:$S$442)+SUMIF(TER_TWh_UE!$A$9:$A$442,TOT_TWh_UE!$B201&amp;300&amp;"_"&amp;TOT_TWh_UE!$E201,TER_TWh_UE!$S$9:$S$442)+SUMIF(RES_TWh_UE!$A$9:$A$1310,TOT_TWh_UE!$B201&amp;400&amp;"_"&amp;TOT_TWh_UE!$E201,RES_TWh_UE!$S$9:$S$1310)</f>
        <v>0</v>
      </c>
      <c r="T201" s="56"/>
      <c r="U201" s="96">
        <f>SUMIF(IND_TWh_UE!$A$9:$A$442,TOT_TWh_UE!$B201&amp;200&amp;"_"&amp;TOT_TWh_UE!$E201,IND_TWh_UE!$U$9:$U$442)+SUMIF(TER_TWh_UE!$A$9:$A$442,TOT_TWh_UE!$B201&amp;300&amp;"_"&amp;TOT_TWh_UE!$E201,TER_TWh_UE!$U$9:$U$442)+SUMIF(RES_TWh_UE!$A$9:$A$1310,TOT_TWh_UE!$B201&amp;400&amp;"_"&amp;TOT_TWh_UE!$E201,RES_TWh_UE!$U$9:$U$1310)</f>
        <v>0</v>
      </c>
      <c r="V201" s="56"/>
      <c r="W201" s="96">
        <f>SUMIF(IND_TWh_UE!$A$9:$A$442,TOT_TWh_UE!$B201&amp;200&amp;"_"&amp;TOT_TWh_UE!$E201,IND_TWh_UE!$W$9:$W$442)+SUMIF(TER_TWh_UE!$A$9:$A$442,TOT_TWh_UE!$B201&amp;300&amp;"_"&amp;TOT_TWh_UE!$E201,TER_TWh_UE!$W$9:$W$442)+SUMIF(RES_TWh_UE!$A$9:$A$1310,TOT_TWh_UE!$B201&amp;400&amp;"_"&amp;TOT_TWh_UE!$E201,RES_TWh_UE!$W$9:$W$1310)</f>
        <v>0</v>
      </c>
      <c r="X201" s="13"/>
      <c r="Y201" s="13"/>
      <c r="Z201" s="13"/>
      <c r="AA201" s="46"/>
      <c r="AB201" s="56"/>
      <c r="AC201" s="96">
        <f>SUMIF(IND_TWh_UE!$A$9:$A$442,TOT_TWh_UE!$B201&amp;200&amp;"_"&amp;TOT_TWh_UE!$E201,IND_TWh_UE!$AC$9:$AC$442)+SUMIF(TER_TWh_UE!$A$9:$A$442,TOT_TWh_UE!$B201&amp;300&amp;"_"&amp;TOT_TWh_UE!$E201,TER_TWh_UE!$AC$9:$AC$442)+SUMIF(RES_TWh_UE!$A$9:$A$1310,TOT_TWh_UE!$B201&amp;400&amp;"_"&amp;TOT_TWh_UE!$E201,RES_TWh_UE!$AC$9:$AC$1310)</f>
        <v>0</v>
      </c>
      <c r="AD201" s="60"/>
      <c r="AE201" s="96">
        <f>SUMIF(IND_TWh_UE!$A$9:$A$442,TOT_TWh_UE!$B201&amp;200&amp;"_"&amp;TOT_TWh_UE!$E201,IND_TWh_UE!$AE$9:$AE$442)+SUMIF(TER_TWh_UE!$A$9:$A$442,TOT_TWh_UE!$B201&amp;300&amp;"_"&amp;TOT_TWh_UE!$E201,TER_TWh_UE!$AE$9:$AE$442)+SUMIF(RES_TWh_UE!$A$9:$A$1310,TOT_TWh_UE!$B201&amp;400&amp;"_"&amp;TOT_TWh_UE!$E201,RES_TWh_UE!$AE$9:$AE$1310)</f>
        <v>0</v>
      </c>
      <c r="AF201" s="13"/>
      <c r="AG201" s="13"/>
      <c r="AH201" s="46"/>
      <c r="AI201" s="56"/>
      <c r="AJ201" s="96">
        <f>SUMIF(RES_TWh_UE!$A$9:$A$1310,TOT_TWh_UE!$B201&amp;400&amp;"_"&amp;TOT_TWh_UE!$E201,RES_TWh_UE!$AJ$9:$AJ$1310)</f>
        <v>0</v>
      </c>
      <c r="AK201" s="56"/>
      <c r="AL201" s="9" t="str">
        <f>VLOOKUP(F201,Definitions!$B$7:$E$39,4,FALSE)</f>
        <v>EU28</v>
      </c>
    </row>
    <row r="202" spans="1:38">
      <c r="A202" s="36" t="str">
        <f t="shared" si="15"/>
        <v>LV999_53</v>
      </c>
      <c r="B202" t="s">
        <v>67</v>
      </c>
      <c r="C202" t="s">
        <v>273</v>
      </c>
      <c r="D202">
        <v>999</v>
      </c>
      <c r="E202">
        <v>53</v>
      </c>
      <c r="F202" s="25" t="str">
        <f>VLOOKUP(B202,Definitions!$C$7:$D$43,2,FALSE)</f>
        <v>Latvia</v>
      </c>
      <c r="G202" t="str">
        <f>VLOOKUP(C202,Definitions!$C$49:$D$57,2,FALSE)</f>
        <v>TOTAL</v>
      </c>
      <c r="H202" t="str">
        <f>VLOOKUP(D202,Definitions!$C$60:$D$104,2,FALSE)</f>
        <v>TOTAL</v>
      </c>
      <c r="J202" s="29" t="str">
        <f>VLOOKUP(E202,Definitions!$C$115:$D$131,2,FALSE)</f>
        <v>Solar energy</v>
      </c>
      <c r="K202" s="106"/>
      <c r="L202" s="105"/>
      <c r="M202" s="105">
        <f t="shared" si="16"/>
        <v>0</v>
      </c>
      <c r="N202" s="56"/>
      <c r="O202" s="105"/>
      <c r="P202" s="105">
        <f t="shared" si="17"/>
        <v>0</v>
      </c>
      <c r="Q202" s="105">
        <f t="shared" si="18"/>
        <v>0</v>
      </c>
      <c r="R202" s="103">
        <f t="shared" si="19"/>
        <v>0</v>
      </c>
      <c r="S202" s="96">
        <f>SUMIF(IND_TWh_UE!$A$9:$A$442,TOT_TWh_UE!$B202&amp;200&amp;"_"&amp;TOT_TWh_UE!$E202,IND_TWh_UE!$S$9:$S$442)+SUMIF(TER_TWh_UE!$A$9:$A$442,TOT_TWh_UE!$B202&amp;300&amp;"_"&amp;TOT_TWh_UE!$E202,TER_TWh_UE!$S$9:$S$442)+SUMIF(RES_TWh_UE!$A$9:$A$1310,TOT_TWh_UE!$B202&amp;400&amp;"_"&amp;TOT_TWh_UE!$E202,RES_TWh_UE!$S$9:$S$1310)</f>
        <v>0</v>
      </c>
      <c r="T202" s="56"/>
      <c r="U202" s="96">
        <f>SUMIF(IND_TWh_UE!$A$9:$A$442,TOT_TWh_UE!$B202&amp;200&amp;"_"&amp;TOT_TWh_UE!$E202,IND_TWh_UE!$U$9:$U$442)+SUMIF(TER_TWh_UE!$A$9:$A$442,TOT_TWh_UE!$B202&amp;300&amp;"_"&amp;TOT_TWh_UE!$E202,TER_TWh_UE!$U$9:$U$442)+SUMIF(RES_TWh_UE!$A$9:$A$1310,TOT_TWh_UE!$B202&amp;400&amp;"_"&amp;TOT_TWh_UE!$E202,RES_TWh_UE!$U$9:$U$1310)</f>
        <v>0</v>
      </c>
      <c r="V202" s="56"/>
      <c r="W202" s="96">
        <f>SUMIF(IND_TWh_UE!$A$9:$A$442,TOT_TWh_UE!$B202&amp;200&amp;"_"&amp;TOT_TWh_UE!$E202,IND_TWh_UE!$W$9:$W$442)+SUMIF(TER_TWh_UE!$A$9:$A$442,TOT_TWh_UE!$B202&amp;300&amp;"_"&amp;TOT_TWh_UE!$E202,TER_TWh_UE!$W$9:$W$442)+SUMIF(RES_TWh_UE!$A$9:$A$1310,TOT_TWh_UE!$B202&amp;400&amp;"_"&amp;TOT_TWh_UE!$E202,RES_TWh_UE!$W$9:$W$1310)</f>
        <v>0</v>
      </c>
      <c r="X202" s="13"/>
      <c r="Y202" s="13"/>
      <c r="Z202" s="13"/>
      <c r="AA202" s="46"/>
      <c r="AB202" s="56"/>
      <c r="AC202" s="96">
        <f>SUMIF(IND_TWh_UE!$A$9:$A$442,TOT_TWh_UE!$B202&amp;200&amp;"_"&amp;TOT_TWh_UE!$E202,IND_TWh_UE!$AC$9:$AC$442)+SUMIF(TER_TWh_UE!$A$9:$A$442,TOT_TWh_UE!$B202&amp;300&amp;"_"&amp;TOT_TWh_UE!$E202,TER_TWh_UE!$AC$9:$AC$442)+SUMIF(RES_TWh_UE!$A$9:$A$1310,TOT_TWh_UE!$B202&amp;400&amp;"_"&amp;TOT_TWh_UE!$E202,RES_TWh_UE!$AC$9:$AC$1310)</f>
        <v>0</v>
      </c>
      <c r="AD202" s="60"/>
      <c r="AE202" s="96">
        <f>SUMIF(IND_TWh_UE!$A$9:$A$442,TOT_TWh_UE!$B202&amp;200&amp;"_"&amp;TOT_TWh_UE!$E202,IND_TWh_UE!$AE$9:$AE$442)+SUMIF(TER_TWh_UE!$A$9:$A$442,TOT_TWh_UE!$B202&amp;300&amp;"_"&amp;TOT_TWh_UE!$E202,TER_TWh_UE!$AE$9:$AE$442)+SUMIF(RES_TWh_UE!$A$9:$A$1310,TOT_TWh_UE!$B202&amp;400&amp;"_"&amp;TOT_TWh_UE!$E202,RES_TWh_UE!$AE$9:$AE$1310)</f>
        <v>0</v>
      </c>
      <c r="AF202" s="13"/>
      <c r="AG202" s="13"/>
      <c r="AH202" s="46"/>
      <c r="AI202" s="56"/>
      <c r="AJ202" s="96">
        <f>SUMIF(RES_TWh_UE!$A$9:$A$1310,TOT_TWh_UE!$B202&amp;400&amp;"_"&amp;TOT_TWh_UE!$E202,RES_TWh_UE!$AJ$9:$AJ$1310)</f>
        <v>0</v>
      </c>
      <c r="AK202" s="56"/>
      <c r="AL202" s="9" t="str">
        <f>VLOOKUP(F202,Definitions!$B$7:$E$39,4,FALSE)</f>
        <v>EU28</v>
      </c>
    </row>
    <row r="203" spans="1:38">
      <c r="A203" s="36" t="str">
        <f t="shared" si="15"/>
        <v>LV999_58</v>
      </c>
      <c r="B203" t="s">
        <v>67</v>
      </c>
      <c r="C203" t="s">
        <v>273</v>
      </c>
      <c r="D203">
        <v>999</v>
      </c>
      <c r="E203">
        <v>58</v>
      </c>
      <c r="F203" s="25" t="str">
        <f>VLOOKUP(B203,Definitions!$C$7:$D$43,2,FALSE)</f>
        <v>Latvia</v>
      </c>
      <c r="G203" t="str">
        <f>VLOOKUP(C203,Definitions!$C$49:$D$57,2,FALSE)</f>
        <v>TOTAL</v>
      </c>
      <c r="H203" t="str">
        <f>VLOOKUP(D203,Definitions!$C$60:$D$104,2,FALSE)</f>
        <v>TOTAL</v>
      </c>
      <c r="J203" s="29" t="str">
        <f>VLOOKUP(E203,Definitions!$C$115:$D$131,2,FALSE)</f>
        <v>Ambient heat total</v>
      </c>
      <c r="K203" s="106"/>
      <c r="L203" s="105"/>
      <c r="M203" s="105">
        <f t="shared" si="16"/>
        <v>0</v>
      </c>
      <c r="N203" s="56"/>
      <c r="O203" s="105"/>
      <c r="P203" s="105">
        <f t="shared" si="17"/>
        <v>0</v>
      </c>
      <c r="Q203" s="105">
        <f t="shared" si="18"/>
        <v>0</v>
      </c>
      <c r="R203" s="103">
        <f t="shared" si="19"/>
        <v>0</v>
      </c>
      <c r="S203" s="96">
        <f>SUMIF(IND_TWh_UE!$A$9:$A$442,TOT_TWh_UE!$B203&amp;200&amp;"_"&amp;TOT_TWh_UE!$E203,IND_TWh_UE!$S$9:$S$442)+SUMIF(TER_TWh_UE!$A$9:$A$442,TOT_TWh_UE!$B203&amp;300&amp;"_"&amp;TOT_TWh_UE!$E203,TER_TWh_UE!$S$9:$S$442)+SUMIF(RES_TWh_UE!$A$9:$A$1310,TOT_TWh_UE!$B203&amp;400&amp;"_"&amp;TOT_TWh_UE!$E203,RES_TWh_UE!$S$9:$S$1310)</f>
        <v>0</v>
      </c>
      <c r="T203" s="56"/>
      <c r="U203" s="96">
        <f>SUMIF(IND_TWh_UE!$A$9:$A$442,TOT_TWh_UE!$B203&amp;200&amp;"_"&amp;TOT_TWh_UE!$E203,IND_TWh_UE!$U$9:$U$442)+SUMIF(TER_TWh_UE!$A$9:$A$442,TOT_TWh_UE!$B203&amp;300&amp;"_"&amp;TOT_TWh_UE!$E203,TER_TWh_UE!$U$9:$U$442)+SUMIF(RES_TWh_UE!$A$9:$A$1310,TOT_TWh_UE!$B203&amp;400&amp;"_"&amp;TOT_TWh_UE!$E203,RES_TWh_UE!$U$9:$U$1310)</f>
        <v>0</v>
      </c>
      <c r="V203" s="56"/>
      <c r="W203" s="96">
        <f>SUMIF(IND_TWh_UE!$A$9:$A$442,TOT_TWh_UE!$B203&amp;200&amp;"_"&amp;TOT_TWh_UE!$E203,IND_TWh_UE!$W$9:$W$442)+SUMIF(TER_TWh_UE!$A$9:$A$442,TOT_TWh_UE!$B203&amp;300&amp;"_"&amp;TOT_TWh_UE!$E203,TER_TWh_UE!$W$9:$W$442)+SUMIF(RES_TWh_UE!$A$9:$A$1310,TOT_TWh_UE!$B203&amp;400&amp;"_"&amp;TOT_TWh_UE!$E203,RES_TWh_UE!$W$9:$W$1310)</f>
        <v>0</v>
      </c>
      <c r="X203" s="13"/>
      <c r="Y203" s="13"/>
      <c r="Z203" s="13"/>
      <c r="AA203" s="46"/>
      <c r="AB203" s="56"/>
      <c r="AC203" s="96">
        <f>SUMIF(IND_TWh_UE!$A$9:$A$442,TOT_TWh_UE!$B203&amp;200&amp;"_"&amp;TOT_TWh_UE!$E203,IND_TWh_UE!$AC$9:$AC$442)+SUMIF(TER_TWh_UE!$A$9:$A$442,TOT_TWh_UE!$B203&amp;300&amp;"_"&amp;TOT_TWh_UE!$E203,TER_TWh_UE!$AC$9:$AC$442)+SUMIF(RES_TWh_UE!$A$9:$A$1310,TOT_TWh_UE!$B203&amp;400&amp;"_"&amp;TOT_TWh_UE!$E203,RES_TWh_UE!$AC$9:$AC$1310)</f>
        <v>0</v>
      </c>
      <c r="AD203" s="60"/>
      <c r="AE203" s="96">
        <f>SUMIF(IND_TWh_UE!$A$9:$A$442,TOT_TWh_UE!$B203&amp;200&amp;"_"&amp;TOT_TWh_UE!$E203,IND_TWh_UE!$AE$9:$AE$442)+SUMIF(TER_TWh_UE!$A$9:$A$442,TOT_TWh_UE!$B203&amp;300&amp;"_"&amp;TOT_TWh_UE!$E203,TER_TWh_UE!$AE$9:$AE$442)+SUMIF(RES_TWh_UE!$A$9:$A$1310,TOT_TWh_UE!$B203&amp;400&amp;"_"&amp;TOT_TWh_UE!$E203,RES_TWh_UE!$AE$9:$AE$1310)</f>
        <v>0</v>
      </c>
      <c r="AF203" s="13"/>
      <c r="AG203" s="13"/>
      <c r="AH203" s="46"/>
      <c r="AI203" s="56"/>
      <c r="AJ203" s="96">
        <f>SUMIF(RES_TWh_UE!$A$9:$A$1310,TOT_TWh_UE!$B203&amp;400&amp;"_"&amp;TOT_TWh_UE!$E203,RES_TWh_UE!$AJ$9:$AJ$1310)</f>
        <v>0</v>
      </c>
      <c r="AK203" s="56"/>
      <c r="AL203" s="9" t="str">
        <f>VLOOKUP(F203,Definitions!$B$7:$E$39,4,FALSE)</f>
        <v>EU28</v>
      </c>
    </row>
    <row r="204" spans="1:38">
      <c r="A204" s="36" t="str">
        <f t="shared" si="15"/>
        <v>LV999_55</v>
      </c>
      <c r="B204" t="s">
        <v>67</v>
      </c>
      <c r="C204" t="s">
        <v>273</v>
      </c>
      <c r="D204">
        <v>999</v>
      </c>
      <c r="E204">
        <v>55</v>
      </c>
      <c r="F204" s="25" t="str">
        <f>VLOOKUP(B204,Definitions!$C$7:$D$43,2,FALSE)</f>
        <v>Latvia</v>
      </c>
      <c r="G204" t="str">
        <f>VLOOKUP(C204,Definitions!$C$49:$D$57,2,FALSE)</f>
        <v>TOTAL</v>
      </c>
      <c r="H204" t="str">
        <f>VLOOKUP(D204,Definitions!$C$60:$D$104,2,FALSE)</f>
        <v>TOTAL</v>
      </c>
      <c r="J204" s="29" t="str">
        <f>VLOOKUP(E204,Definitions!$C$115:$D$131,2,FALSE)</f>
        <v xml:space="preserve">Other RES </v>
      </c>
      <c r="K204" s="106"/>
      <c r="L204" s="105"/>
      <c r="M204" s="105">
        <f t="shared" si="16"/>
        <v>0</v>
      </c>
      <c r="N204" s="56"/>
      <c r="O204" s="105"/>
      <c r="P204" s="105">
        <f t="shared" si="17"/>
        <v>0</v>
      </c>
      <c r="Q204" s="105">
        <f t="shared" si="18"/>
        <v>0</v>
      </c>
      <c r="R204" s="103">
        <f t="shared" si="19"/>
        <v>0</v>
      </c>
      <c r="S204" s="96">
        <f>SUMIF(IND_TWh_UE!$A$9:$A$442,TOT_TWh_UE!$B204&amp;200&amp;"_"&amp;TOT_TWh_UE!$E204,IND_TWh_UE!$S$9:$S$442)+SUMIF(TER_TWh_UE!$A$9:$A$442,TOT_TWh_UE!$B204&amp;300&amp;"_"&amp;TOT_TWh_UE!$E204,TER_TWh_UE!$S$9:$S$442)+SUMIF(RES_TWh_UE!$A$9:$A$1310,TOT_TWh_UE!$B204&amp;400&amp;"_"&amp;TOT_TWh_UE!$E204,RES_TWh_UE!$S$9:$S$1310)</f>
        <v>0</v>
      </c>
      <c r="T204" s="56"/>
      <c r="U204" s="96">
        <f>SUMIF(IND_TWh_UE!$A$9:$A$442,TOT_TWh_UE!$B204&amp;200&amp;"_"&amp;TOT_TWh_UE!$E204,IND_TWh_UE!$U$9:$U$442)+SUMIF(TER_TWh_UE!$A$9:$A$442,TOT_TWh_UE!$B204&amp;300&amp;"_"&amp;TOT_TWh_UE!$E204,TER_TWh_UE!$U$9:$U$442)+SUMIF(RES_TWh_UE!$A$9:$A$1310,TOT_TWh_UE!$B204&amp;400&amp;"_"&amp;TOT_TWh_UE!$E204,RES_TWh_UE!$U$9:$U$1310)</f>
        <v>0</v>
      </c>
      <c r="V204" s="56"/>
      <c r="W204" s="96">
        <f>SUMIF(IND_TWh_UE!$A$9:$A$442,TOT_TWh_UE!$B204&amp;200&amp;"_"&amp;TOT_TWh_UE!$E204,IND_TWh_UE!$W$9:$W$442)+SUMIF(TER_TWh_UE!$A$9:$A$442,TOT_TWh_UE!$B204&amp;300&amp;"_"&amp;TOT_TWh_UE!$E204,TER_TWh_UE!$W$9:$W$442)+SUMIF(RES_TWh_UE!$A$9:$A$1310,TOT_TWh_UE!$B204&amp;400&amp;"_"&amp;TOT_TWh_UE!$E204,RES_TWh_UE!$W$9:$W$1310)</f>
        <v>0</v>
      </c>
      <c r="X204" s="13"/>
      <c r="Y204" s="13"/>
      <c r="Z204" s="13"/>
      <c r="AA204" s="46"/>
      <c r="AB204" s="56"/>
      <c r="AC204" s="96">
        <f>SUMIF(IND_TWh_UE!$A$9:$A$442,TOT_TWh_UE!$B204&amp;200&amp;"_"&amp;TOT_TWh_UE!$E204,IND_TWh_UE!$AC$9:$AC$442)+SUMIF(TER_TWh_UE!$A$9:$A$442,TOT_TWh_UE!$B204&amp;300&amp;"_"&amp;TOT_TWh_UE!$E204,TER_TWh_UE!$AC$9:$AC$442)+SUMIF(RES_TWh_UE!$A$9:$A$1310,TOT_TWh_UE!$B204&amp;400&amp;"_"&amp;TOT_TWh_UE!$E204,RES_TWh_UE!$AC$9:$AC$1310)</f>
        <v>0</v>
      </c>
      <c r="AD204" s="60"/>
      <c r="AE204" s="96">
        <f>SUMIF(IND_TWh_UE!$A$9:$A$442,TOT_TWh_UE!$B204&amp;200&amp;"_"&amp;TOT_TWh_UE!$E204,IND_TWh_UE!$AE$9:$AE$442)+SUMIF(TER_TWh_UE!$A$9:$A$442,TOT_TWh_UE!$B204&amp;300&amp;"_"&amp;TOT_TWh_UE!$E204,TER_TWh_UE!$AE$9:$AE$442)+SUMIF(RES_TWh_UE!$A$9:$A$1310,TOT_TWh_UE!$B204&amp;400&amp;"_"&amp;TOT_TWh_UE!$E204,RES_TWh_UE!$AE$9:$AE$1310)</f>
        <v>0</v>
      </c>
      <c r="AF204" s="13"/>
      <c r="AG204" s="13"/>
      <c r="AH204" s="46"/>
      <c r="AI204" s="56"/>
      <c r="AJ204" s="96">
        <f>SUMIF(RES_TWh_UE!$A$9:$A$1310,TOT_TWh_UE!$B204&amp;400&amp;"_"&amp;TOT_TWh_UE!$E204,RES_TWh_UE!$AJ$9:$AJ$1310)</f>
        <v>0</v>
      </c>
      <c r="AK204" s="56"/>
      <c r="AL204" s="9" t="str">
        <f>VLOOKUP(F204,Definitions!$B$7:$E$39,4,FALSE)</f>
        <v>EU28</v>
      </c>
    </row>
    <row r="205" spans="1:38">
      <c r="A205" s="36" t="str">
        <f t="shared" si="15"/>
        <v>LT999_0</v>
      </c>
      <c r="B205" t="s">
        <v>71</v>
      </c>
      <c r="C205" t="s">
        <v>273</v>
      </c>
      <c r="D205">
        <v>999</v>
      </c>
      <c r="E205">
        <v>0</v>
      </c>
      <c r="F205" s="25" t="str">
        <f>VLOOKUP(B205,Definitions!$C$7:$D$43,2,FALSE)</f>
        <v>Lithuania</v>
      </c>
      <c r="G205" t="str">
        <f>VLOOKUP(C205,Definitions!$C$49:$D$57,2,FALSE)</f>
        <v>TOTAL</v>
      </c>
      <c r="H205" t="str">
        <f>VLOOKUP(D205,Definitions!$C$60:$D$104,2,FALSE)</f>
        <v>TOTAL</v>
      </c>
      <c r="J205" s="29" t="str">
        <f>VLOOKUP(E205,Definitions!$C$115:$D$131,2,FALSE)</f>
        <v>TOTAL</v>
      </c>
      <c r="K205" s="106"/>
      <c r="L205" s="105"/>
      <c r="M205" s="105">
        <f t="shared" si="16"/>
        <v>21.424438402827402</v>
      </c>
      <c r="N205" s="56"/>
      <c r="O205" s="105"/>
      <c r="P205" s="105">
        <f t="shared" si="17"/>
        <v>21.424438402827402</v>
      </c>
      <c r="Q205" s="105">
        <f t="shared" si="18"/>
        <v>18.716016120883694</v>
      </c>
      <c r="R205" s="103">
        <f t="shared" si="19"/>
        <v>2.708422281943708</v>
      </c>
      <c r="S205" s="96">
        <f>SUMIF(IND_TWh_UE!$A$9:$A$442,TOT_TWh_UE!$B205&amp;200&amp;"_"&amp;TOT_TWh_UE!$E205,IND_TWh_UE!$S$9:$S$442)+SUMIF(TER_TWh_UE!$A$9:$A$442,TOT_TWh_UE!$B205&amp;300&amp;"_"&amp;TOT_TWh_UE!$E205,TER_TWh_UE!$S$9:$S$442)+SUMIF(RES_TWh_UE!$A$9:$A$1310,TOT_TWh_UE!$B205&amp;400&amp;"_"&amp;TOT_TWh_UE!$E205,RES_TWh_UE!$S$9:$S$1310)</f>
        <v>12.103958162697182</v>
      </c>
      <c r="T205" s="56"/>
      <c r="U205" s="96">
        <f>SUMIF(IND_TWh_UE!$A$9:$A$442,TOT_TWh_UE!$B205&amp;200&amp;"_"&amp;TOT_TWh_UE!$E205,IND_TWh_UE!$U$9:$U$442)+SUMIF(TER_TWh_UE!$A$9:$A$442,TOT_TWh_UE!$B205&amp;300&amp;"_"&amp;TOT_TWh_UE!$E205,TER_TWh_UE!$U$9:$U$442)+SUMIF(RES_TWh_UE!$A$9:$A$1310,TOT_TWh_UE!$B205&amp;400&amp;"_"&amp;TOT_TWh_UE!$E205,RES_TWh_UE!$U$9:$U$1310)</f>
        <v>1.1404216969805874</v>
      </c>
      <c r="V205" s="56"/>
      <c r="W205" s="96">
        <f>SUMIF(IND_TWh_UE!$A$9:$A$442,TOT_TWh_UE!$B205&amp;200&amp;"_"&amp;TOT_TWh_UE!$E205,IND_TWh_UE!$W$9:$W$442)+SUMIF(TER_TWh_UE!$A$9:$A$442,TOT_TWh_UE!$B205&amp;300&amp;"_"&amp;TOT_TWh_UE!$E205,TER_TWh_UE!$W$9:$W$442)+SUMIF(RES_TWh_UE!$A$9:$A$1310,TOT_TWh_UE!$B205&amp;400&amp;"_"&amp;TOT_TWh_UE!$E205,RES_TWh_UE!$W$9:$W$1310)</f>
        <v>5.4716362612059264</v>
      </c>
      <c r="X205" s="13"/>
      <c r="Y205" s="13"/>
      <c r="Z205" s="13"/>
      <c r="AA205" s="46"/>
      <c r="AB205" s="56"/>
      <c r="AC205" s="96">
        <f>SUMIF(IND_TWh_UE!$A$9:$A$442,TOT_TWh_UE!$B205&amp;200&amp;"_"&amp;TOT_TWh_UE!$E205,IND_TWh_UE!$AC$9:$AC$442)+SUMIF(TER_TWh_UE!$A$9:$A$442,TOT_TWh_UE!$B205&amp;300&amp;"_"&amp;TOT_TWh_UE!$E205,TER_TWh_UE!$AC$9:$AC$442)+SUMIF(RES_TWh_UE!$A$9:$A$1310,TOT_TWh_UE!$B205&amp;400&amp;"_"&amp;TOT_TWh_UE!$E205,RES_TWh_UE!$AC$9:$AC$1310)</f>
        <v>0.42016400221903749</v>
      </c>
      <c r="AD205" s="60"/>
      <c r="AE205" s="96">
        <f>SUMIF(IND_TWh_UE!$A$9:$A$442,TOT_TWh_UE!$B205&amp;200&amp;"_"&amp;TOT_TWh_UE!$E205,IND_TWh_UE!$AE$9:$AE$442)+SUMIF(TER_TWh_UE!$A$9:$A$442,TOT_TWh_UE!$B205&amp;300&amp;"_"&amp;TOT_TWh_UE!$E205,TER_TWh_UE!$AE$9:$AE$442)+SUMIF(RES_TWh_UE!$A$9:$A$1310,TOT_TWh_UE!$B205&amp;400&amp;"_"&amp;TOT_TWh_UE!$E205,RES_TWh_UE!$AE$9:$AE$1310)</f>
        <v>2.2882582797246704</v>
      </c>
      <c r="AF205" s="13"/>
      <c r="AG205" s="13"/>
      <c r="AH205" s="46"/>
      <c r="AI205" s="56"/>
      <c r="AJ205" s="96">
        <f>SUMIF(RES_TWh_UE!$A$9:$A$1310,TOT_TWh_UE!$B205&amp;400&amp;"_"&amp;TOT_TWh_UE!$E205,RES_TWh_UE!$AJ$9:$AJ$1310)</f>
        <v>1.2289289999999999</v>
      </c>
      <c r="AK205" s="56"/>
      <c r="AL205" s="9" t="str">
        <f>VLOOKUP(F205,Definitions!$B$7:$E$39,4,FALSE)</f>
        <v>EU28</v>
      </c>
    </row>
    <row r="206" spans="1:38">
      <c r="A206" s="36" t="str">
        <f t="shared" si="15"/>
        <v>LT999_1</v>
      </c>
      <c r="B206" t="s">
        <v>71</v>
      </c>
      <c r="C206" t="s">
        <v>273</v>
      </c>
      <c r="D206">
        <v>999</v>
      </c>
      <c r="E206">
        <v>1</v>
      </c>
      <c r="F206" s="25" t="str">
        <f>VLOOKUP(B206,Definitions!$C$7:$D$43,2,FALSE)</f>
        <v>Lithuania</v>
      </c>
      <c r="G206" t="str">
        <f>VLOOKUP(C206,Definitions!$C$49:$D$57,2,FALSE)</f>
        <v>TOTAL</v>
      </c>
      <c r="H206" t="str">
        <f>VLOOKUP(D206,Definitions!$C$60:$D$104,2,FALSE)</f>
        <v>TOTAL</v>
      </c>
      <c r="J206" s="29" t="str">
        <f>VLOOKUP(E206,Definitions!$C$115:$D$131,2,FALSE)</f>
        <v>Coal</v>
      </c>
      <c r="K206" s="106"/>
      <c r="L206" s="105"/>
      <c r="M206" s="105">
        <f t="shared" si="16"/>
        <v>1.7047589541971304</v>
      </c>
      <c r="N206" s="56"/>
      <c r="O206" s="105"/>
      <c r="P206" s="105">
        <f t="shared" si="17"/>
        <v>1.7047589541971304</v>
      </c>
      <c r="Q206" s="105">
        <f t="shared" si="18"/>
        <v>1.7047589541971304</v>
      </c>
      <c r="R206" s="103">
        <f t="shared" si="19"/>
        <v>0</v>
      </c>
      <c r="S206" s="96">
        <f>SUMIF(IND_TWh_UE!$A$9:$A$442,TOT_TWh_UE!$B206&amp;200&amp;"_"&amp;TOT_TWh_UE!$E206,IND_TWh_UE!$S$9:$S$442)+SUMIF(TER_TWh_UE!$A$9:$A$442,TOT_TWh_UE!$B206&amp;300&amp;"_"&amp;TOT_TWh_UE!$E206,TER_TWh_UE!$S$9:$S$442)+SUMIF(RES_TWh_UE!$A$9:$A$1310,TOT_TWh_UE!$B206&amp;400&amp;"_"&amp;TOT_TWh_UE!$E206,RES_TWh_UE!$S$9:$S$1310)</f>
        <v>0.78404578496672839</v>
      </c>
      <c r="T206" s="56"/>
      <c r="U206" s="96">
        <f>SUMIF(IND_TWh_UE!$A$9:$A$442,TOT_TWh_UE!$B206&amp;200&amp;"_"&amp;TOT_TWh_UE!$E206,IND_TWh_UE!$U$9:$U$442)+SUMIF(TER_TWh_UE!$A$9:$A$442,TOT_TWh_UE!$B206&amp;300&amp;"_"&amp;TOT_TWh_UE!$E206,TER_TWh_UE!$U$9:$U$442)+SUMIF(RES_TWh_UE!$A$9:$A$1310,TOT_TWh_UE!$B206&amp;400&amp;"_"&amp;TOT_TWh_UE!$E206,RES_TWh_UE!$U$9:$U$1310)</f>
        <v>3.2383237563736102E-2</v>
      </c>
      <c r="V206" s="56"/>
      <c r="W206" s="96">
        <f>SUMIF(IND_TWh_UE!$A$9:$A$442,TOT_TWh_UE!$B206&amp;200&amp;"_"&amp;TOT_TWh_UE!$E206,IND_TWh_UE!$W$9:$W$442)+SUMIF(TER_TWh_UE!$A$9:$A$442,TOT_TWh_UE!$B206&amp;300&amp;"_"&amp;TOT_TWh_UE!$E206,TER_TWh_UE!$W$9:$W$442)+SUMIF(RES_TWh_UE!$A$9:$A$1310,TOT_TWh_UE!$B206&amp;400&amp;"_"&amp;TOT_TWh_UE!$E206,RES_TWh_UE!$W$9:$W$1310)</f>
        <v>0.88832993166666596</v>
      </c>
      <c r="X206" s="13"/>
      <c r="Y206" s="13"/>
      <c r="Z206" s="13"/>
      <c r="AA206" s="46"/>
      <c r="AB206" s="56"/>
      <c r="AC206" s="96">
        <f>SUMIF(IND_TWh_UE!$A$9:$A$442,TOT_TWh_UE!$B206&amp;200&amp;"_"&amp;TOT_TWh_UE!$E206,IND_TWh_UE!$AC$9:$AC$442)+SUMIF(TER_TWh_UE!$A$9:$A$442,TOT_TWh_UE!$B206&amp;300&amp;"_"&amp;TOT_TWh_UE!$E206,TER_TWh_UE!$AC$9:$AC$442)+SUMIF(RES_TWh_UE!$A$9:$A$1310,TOT_TWh_UE!$B206&amp;400&amp;"_"&amp;TOT_TWh_UE!$E206,RES_TWh_UE!$AC$9:$AC$1310)</f>
        <v>0</v>
      </c>
      <c r="AD206" s="60"/>
      <c r="AE206" s="96">
        <f>SUMIF(IND_TWh_UE!$A$9:$A$442,TOT_TWh_UE!$B206&amp;200&amp;"_"&amp;TOT_TWh_UE!$E206,IND_TWh_UE!$AE$9:$AE$442)+SUMIF(TER_TWh_UE!$A$9:$A$442,TOT_TWh_UE!$B206&amp;300&amp;"_"&amp;TOT_TWh_UE!$E206,TER_TWh_UE!$AE$9:$AE$442)+SUMIF(RES_TWh_UE!$A$9:$A$1310,TOT_TWh_UE!$B206&amp;400&amp;"_"&amp;TOT_TWh_UE!$E206,RES_TWh_UE!$AE$9:$AE$1310)</f>
        <v>0</v>
      </c>
      <c r="AF206" s="13"/>
      <c r="AG206" s="13"/>
      <c r="AH206" s="46"/>
      <c r="AI206" s="56"/>
      <c r="AJ206" s="96">
        <f>SUMIF(RES_TWh_UE!$A$9:$A$1310,TOT_TWh_UE!$B206&amp;400&amp;"_"&amp;TOT_TWh_UE!$E206,RES_TWh_UE!$AJ$9:$AJ$1310)</f>
        <v>0</v>
      </c>
      <c r="AK206" s="56"/>
      <c r="AL206" s="9" t="str">
        <f>VLOOKUP(F206,Definitions!$B$7:$E$39,4,FALSE)</f>
        <v>EU28</v>
      </c>
    </row>
    <row r="207" spans="1:38">
      <c r="A207" s="36" t="str">
        <f t="shared" si="15"/>
        <v>LT999_2</v>
      </c>
      <c r="B207" t="s">
        <v>71</v>
      </c>
      <c r="C207" t="s">
        <v>273</v>
      </c>
      <c r="D207">
        <v>999</v>
      </c>
      <c r="E207">
        <v>2</v>
      </c>
      <c r="F207" s="25" t="str">
        <f>VLOOKUP(B207,Definitions!$C$7:$D$43,2,FALSE)</f>
        <v>Lithuania</v>
      </c>
      <c r="G207" t="str">
        <f>VLOOKUP(C207,Definitions!$C$49:$D$57,2,FALSE)</f>
        <v>TOTAL</v>
      </c>
      <c r="H207" t="str">
        <f>VLOOKUP(D207,Definitions!$C$60:$D$104,2,FALSE)</f>
        <v>TOTAL</v>
      </c>
      <c r="J207" s="29" t="str">
        <f>VLOOKUP(E207,Definitions!$C$115:$D$131,2,FALSE)</f>
        <v>Fuel oil</v>
      </c>
      <c r="K207" s="106"/>
      <c r="L207" s="105"/>
      <c r="M207" s="105">
        <f t="shared" si="16"/>
        <v>0.35810678561135334</v>
      </c>
      <c r="N207" s="56"/>
      <c r="O207" s="105"/>
      <c r="P207" s="105">
        <f t="shared" si="17"/>
        <v>0.35810678561135334</v>
      </c>
      <c r="Q207" s="105">
        <f t="shared" si="18"/>
        <v>0.35810678561135334</v>
      </c>
      <c r="R207" s="103">
        <f t="shared" si="19"/>
        <v>0</v>
      </c>
      <c r="S207" s="96">
        <f>SUMIF(IND_TWh_UE!$A$9:$A$442,TOT_TWh_UE!$B207&amp;200&amp;"_"&amp;TOT_TWh_UE!$E207,IND_TWh_UE!$S$9:$S$442)+SUMIF(TER_TWh_UE!$A$9:$A$442,TOT_TWh_UE!$B207&amp;300&amp;"_"&amp;TOT_TWh_UE!$E207,TER_TWh_UE!$S$9:$S$442)+SUMIF(RES_TWh_UE!$A$9:$A$1310,TOT_TWh_UE!$B207&amp;400&amp;"_"&amp;TOT_TWh_UE!$E207,RES_TWh_UE!$S$9:$S$1310)</f>
        <v>0.163585851607188</v>
      </c>
      <c r="T207" s="56"/>
      <c r="U207" s="96">
        <f>SUMIF(IND_TWh_UE!$A$9:$A$442,TOT_TWh_UE!$B207&amp;200&amp;"_"&amp;TOT_TWh_UE!$E207,IND_TWh_UE!$U$9:$U$442)+SUMIF(TER_TWh_UE!$A$9:$A$442,TOT_TWh_UE!$B207&amp;300&amp;"_"&amp;TOT_TWh_UE!$E207,TER_TWh_UE!$U$9:$U$442)+SUMIF(RES_TWh_UE!$A$9:$A$1310,TOT_TWh_UE!$B207&amp;400&amp;"_"&amp;TOT_TWh_UE!$E207,RES_TWh_UE!$U$9:$U$1310)</f>
        <v>4.952291900416543E-2</v>
      </c>
      <c r="V207" s="56"/>
      <c r="W207" s="96">
        <f>SUMIF(IND_TWh_UE!$A$9:$A$442,TOT_TWh_UE!$B207&amp;200&amp;"_"&amp;TOT_TWh_UE!$E207,IND_TWh_UE!$W$9:$W$442)+SUMIF(TER_TWh_UE!$A$9:$A$442,TOT_TWh_UE!$B207&amp;300&amp;"_"&amp;TOT_TWh_UE!$E207,TER_TWh_UE!$W$9:$W$442)+SUMIF(RES_TWh_UE!$A$9:$A$1310,TOT_TWh_UE!$B207&amp;400&amp;"_"&amp;TOT_TWh_UE!$E207,RES_TWh_UE!$W$9:$W$1310)</f>
        <v>0.1449980149999999</v>
      </c>
      <c r="X207" s="13"/>
      <c r="Y207" s="13"/>
      <c r="Z207" s="13"/>
      <c r="AA207" s="46"/>
      <c r="AB207" s="56"/>
      <c r="AC207" s="96">
        <f>SUMIF(IND_TWh_UE!$A$9:$A$442,TOT_TWh_UE!$B207&amp;200&amp;"_"&amp;TOT_TWh_UE!$E207,IND_TWh_UE!$AC$9:$AC$442)+SUMIF(TER_TWh_UE!$A$9:$A$442,TOT_TWh_UE!$B207&amp;300&amp;"_"&amp;TOT_TWh_UE!$E207,TER_TWh_UE!$AC$9:$AC$442)+SUMIF(RES_TWh_UE!$A$9:$A$1310,TOT_TWh_UE!$B207&amp;400&amp;"_"&amp;TOT_TWh_UE!$E207,RES_TWh_UE!$AC$9:$AC$1310)</f>
        <v>0</v>
      </c>
      <c r="AD207" s="60"/>
      <c r="AE207" s="96">
        <f>SUMIF(IND_TWh_UE!$A$9:$A$442,TOT_TWh_UE!$B207&amp;200&amp;"_"&amp;TOT_TWh_UE!$E207,IND_TWh_UE!$AE$9:$AE$442)+SUMIF(TER_TWh_UE!$A$9:$A$442,TOT_TWh_UE!$B207&amp;300&amp;"_"&amp;TOT_TWh_UE!$E207,TER_TWh_UE!$AE$9:$AE$442)+SUMIF(RES_TWh_UE!$A$9:$A$1310,TOT_TWh_UE!$B207&amp;400&amp;"_"&amp;TOT_TWh_UE!$E207,RES_TWh_UE!$AE$9:$AE$1310)</f>
        <v>0</v>
      </c>
      <c r="AF207" s="13"/>
      <c r="AG207" s="13"/>
      <c r="AH207" s="46"/>
      <c r="AI207" s="56"/>
      <c r="AJ207" s="96">
        <f>SUMIF(RES_TWh_UE!$A$9:$A$1310,TOT_TWh_UE!$B207&amp;400&amp;"_"&amp;TOT_TWh_UE!$E207,RES_TWh_UE!$AJ$9:$AJ$1310)</f>
        <v>0</v>
      </c>
      <c r="AK207" s="56"/>
      <c r="AL207" s="9" t="str">
        <f>VLOOKUP(F207,Definitions!$B$7:$E$39,4,FALSE)</f>
        <v>EU28</v>
      </c>
    </row>
    <row r="208" spans="1:38">
      <c r="A208" s="36" t="str">
        <f t="shared" si="15"/>
        <v>LT999_3</v>
      </c>
      <c r="B208" t="s">
        <v>71</v>
      </c>
      <c r="C208" t="s">
        <v>273</v>
      </c>
      <c r="D208">
        <v>999</v>
      </c>
      <c r="E208">
        <v>3</v>
      </c>
      <c r="F208" s="25" t="str">
        <f>VLOOKUP(B208,Definitions!$C$7:$D$43,2,FALSE)</f>
        <v>Lithuania</v>
      </c>
      <c r="G208" t="str">
        <f>VLOOKUP(C208,Definitions!$C$49:$D$57,2,FALSE)</f>
        <v>TOTAL</v>
      </c>
      <c r="H208" t="str">
        <f>VLOOKUP(D208,Definitions!$C$60:$D$104,2,FALSE)</f>
        <v>TOTAL</v>
      </c>
      <c r="J208" s="29" t="str">
        <f>VLOOKUP(E208,Definitions!$C$115:$D$131,2,FALSE)</f>
        <v>Natural gas</v>
      </c>
      <c r="K208" s="106"/>
      <c r="L208" s="105"/>
      <c r="M208" s="105">
        <f t="shared" si="16"/>
        <v>3.656165821348845</v>
      </c>
      <c r="N208" s="56"/>
      <c r="O208" s="105"/>
      <c r="P208" s="105">
        <f t="shared" si="17"/>
        <v>3.656165821348845</v>
      </c>
      <c r="Q208" s="105">
        <f t="shared" si="18"/>
        <v>3.656165821348845</v>
      </c>
      <c r="R208" s="103">
        <f t="shared" si="19"/>
        <v>0</v>
      </c>
      <c r="S208" s="96">
        <f>SUMIF(IND_TWh_UE!$A$9:$A$442,TOT_TWh_UE!$B208&amp;200&amp;"_"&amp;TOT_TWh_UE!$E208,IND_TWh_UE!$S$9:$S$442)+SUMIF(TER_TWh_UE!$A$9:$A$442,TOT_TWh_UE!$B208&amp;300&amp;"_"&amp;TOT_TWh_UE!$E208,TER_TWh_UE!$S$9:$S$442)+SUMIF(RES_TWh_UE!$A$9:$A$1310,TOT_TWh_UE!$B208&amp;400&amp;"_"&amp;TOT_TWh_UE!$E208,RES_TWh_UE!$S$9:$S$1310)</f>
        <v>1.9353513615298119</v>
      </c>
      <c r="T208" s="56"/>
      <c r="U208" s="96">
        <f>SUMIF(IND_TWh_UE!$A$9:$A$442,TOT_TWh_UE!$B208&amp;200&amp;"_"&amp;TOT_TWh_UE!$E208,IND_TWh_UE!$U$9:$U$442)+SUMIF(TER_TWh_UE!$A$9:$A$442,TOT_TWh_UE!$B208&amp;300&amp;"_"&amp;TOT_TWh_UE!$E208,TER_TWh_UE!$U$9:$U$442)+SUMIF(RES_TWh_UE!$A$9:$A$1310,TOT_TWh_UE!$B208&amp;400&amp;"_"&amp;TOT_TWh_UE!$E208,RES_TWh_UE!$U$9:$U$1310)</f>
        <v>0.11084218593014457</v>
      </c>
      <c r="V208" s="56"/>
      <c r="W208" s="96">
        <f>SUMIF(IND_TWh_UE!$A$9:$A$442,TOT_TWh_UE!$B208&amp;200&amp;"_"&amp;TOT_TWh_UE!$E208,IND_TWh_UE!$W$9:$W$442)+SUMIF(TER_TWh_UE!$A$9:$A$442,TOT_TWh_UE!$B208&amp;300&amp;"_"&amp;TOT_TWh_UE!$E208,TER_TWh_UE!$W$9:$W$442)+SUMIF(RES_TWh_UE!$A$9:$A$1310,TOT_TWh_UE!$B208&amp;400&amp;"_"&amp;TOT_TWh_UE!$E208,RES_TWh_UE!$W$9:$W$1310)</f>
        <v>1.6099722738888884</v>
      </c>
      <c r="X208" s="13"/>
      <c r="Y208" s="13"/>
      <c r="Z208" s="13"/>
      <c r="AA208" s="46"/>
      <c r="AB208" s="56"/>
      <c r="AC208" s="96">
        <f>SUMIF(IND_TWh_UE!$A$9:$A$442,TOT_TWh_UE!$B208&amp;200&amp;"_"&amp;TOT_TWh_UE!$E208,IND_TWh_UE!$AC$9:$AC$442)+SUMIF(TER_TWh_UE!$A$9:$A$442,TOT_TWh_UE!$B208&amp;300&amp;"_"&amp;TOT_TWh_UE!$E208,TER_TWh_UE!$AC$9:$AC$442)+SUMIF(RES_TWh_UE!$A$9:$A$1310,TOT_TWh_UE!$B208&amp;400&amp;"_"&amp;TOT_TWh_UE!$E208,RES_TWh_UE!$AC$9:$AC$1310)</f>
        <v>0</v>
      </c>
      <c r="AD208" s="60"/>
      <c r="AE208" s="96">
        <f>SUMIF(IND_TWh_UE!$A$9:$A$442,TOT_TWh_UE!$B208&amp;200&amp;"_"&amp;TOT_TWh_UE!$E208,IND_TWh_UE!$AE$9:$AE$442)+SUMIF(TER_TWh_UE!$A$9:$A$442,TOT_TWh_UE!$B208&amp;300&amp;"_"&amp;TOT_TWh_UE!$E208,TER_TWh_UE!$AE$9:$AE$442)+SUMIF(RES_TWh_UE!$A$9:$A$1310,TOT_TWh_UE!$B208&amp;400&amp;"_"&amp;TOT_TWh_UE!$E208,RES_TWh_UE!$AE$9:$AE$1310)</f>
        <v>0</v>
      </c>
      <c r="AF208" s="13"/>
      <c r="AG208" s="13"/>
      <c r="AH208" s="46"/>
      <c r="AI208" s="56"/>
      <c r="AJ208" s="96">
        <f>SUMIF(RES_TWh_UE!$A$9:$A$1310,TOT_TWh_UE!$B208&amp;400&amp;"_"&amp;TOT_TWh_UE!$E208,RES_TWh_UE!$AJ$9:$AJ$1310)</f>
        <v>0.24938227248577377</v>
      </c>
      <c r="AK208" s="56"/>
      <c r="AL208" s="9" t="str">
        <f>VLOOKUP(F208,Definitions!$B$7:$E$39,4,FALSE)</f>
        <v>EU28</v>
      </c>
    </row>
    <row r="209" spans="1:38">
      <c r="A209" s="36" t="str">
        <f t="shared" si="15"/>
        <v>LT999_4</v>
      </c>
      <c r="B209" t="s">
        <v>71</v>
      </c>
      <c r="C209" t="s">
        <v>273</v>
      </c>
      <c r="D209">
        <v>999</v>
      </c>
      <c r="E209">
        <v>4</v>
      </c>
      <c r="F209" s="25" t="str">
        <f>VLOOKUP(B209,Definitions!$C$7:$D$43,2,FALSE)</f>
        <v>Lithuania</v>
      </c>
      <c r="G209" t="str">
        <f>VLOOKUP(C209,Definitions!$C$49:$D$57,2,FALSE)</f>
        <v>TOTAL</v>
      </c>
      <c r="H209" t="str">
        <f>VLOOKUP(D209,Definitions!$C$60:$D$104,2,FALSE)</f>
        <v>TOTAL</v>
      </c>
      <c r="J209" s="29" t="str">
        <f>VLOOKUP(E209,Definitions!$C$115:$D$131,2,FALSE)</f>
        <v>Other fossil fuels</v>
      </c>
      <c r="K209" s="106"/>
      <c r="L209" s="105"/>
      <c r="M209" s="105">
        <f t="shared" si="16"/>
        <v>7.7847646111111196E-2</v>
      </c>
      <c r="N209" s="56"/>
      <c r="O209" s="105"/>
      <c r="P209" s="105">
        <f t="shared" si="17"/>
        <v>7.7847646111111196E-2</v>
      </c>
      <c r="Q209" s="105">
        <f t="shared" si="18"/>
        <v>7.7847646111111196E-2</v>
      </c>
      <c r="R209" s="103">
        <f t="shared" si="19"/>
        <v>0</v>
      </c>
      <c r="S209" s="96">
        <f>SUMIF(IND_TWh_UE!$A$9:$A$442,TOT_TWh_UE!$B209&amp;200&amp;"_"&amp;TOT_TWh_UE!$E209,IND_TWh_UE!$S$9:$S$442)+SUMIF(TER_TWh_UE!$A$9:$A$442,TOT_TWh_UE!$B209&amp;300&amp;"_"&amp;TOT_TWh_UE!$E209,TER_TWh_UE!$S$9:$S$442)+SUMIF(RES_TWh_UE!$A$9:$A$1310,TOT_TWh_UE!$B209&amp;400&amp;"_"&amp;TOT_TWh_UE!$E209,RES_TWh_UE!$S$9:$S$1310)</f>
        <v>0</v>
      </c>
      <c r="T209" s="56"/>
      <c r="U209" s="96">
        <f>SUMIF(IND_TWh_UE!$A$9:$A$442,TOT_TWh_UE!$B209&amp;200&amp;"_"&amp;TOT_TWh_UE!$E209,IND_TWh_UE!$U$9:$U$442)+SUMIF(TER_TWh_UE!$A$9:$A$442,TOT_TWh_UE!$B209&amp;300&amp;"_"&amp;TOT_TWh_UE!$E209,TER_TWh_UE!$U$9:$U$442)+SUMIF(RES_TWh_UE!$A$9:$A$1310,TOT_TWh_UE!$B209&amp;400&amp;"_"&amp;TOT_TWh_UE!$E209,RES_TWh_UE!$U$9:$U$1310)</f>
        <v>0</v>
      </c>
      <c r="V209" s="56"/>
      <c r="W209" s="96">
        <f>SUMIF(IND_TWh_UE!$A$9:$A$442,TOT_TWh_UE!$B209&amp;200&amp;"_"&amp;TOT_TWh_UE!$E209,IND_TWh_UE!$W$9:$W$442)+SUMIF(TER_TWh_UE!$A$9:$A$442,TOT_TWh_UE!$B209&amp;300&amp;"_"&amp;TOT_TWh_UE!$E209,TER_TWh_UE!$W$9:$W$442)+SUMIF(RES_TWh_UE!$A$9:$A$1310,TOT_TWh_UE!$B209&amp;400&amp;"_"&amp;TOT_TWh_UE!$E209,RES_TWh_UE!$W$9:$W$1310)</f>
        <v>7.7847646111111196E-2</v>
      </c>
      <c r="X209" s="13"/>
      <c r="Y209" s="13"/>
      <c r="Z209" s="13"/>
      <c r="AA209" s="46"/>
      <c r="AB209" s="56"/>
      <c r="AC209" s="96">
        <f>SUMIF(IND_TWh_UE!$A$9:$A$442,TOT_TWh_UE!$B209&amp;200&amp;"_"&amp;TOT_TWh_UE!$E209,IND_TWh_UE!$AC$9:$AC$442)+SUMIF(TER_TWh_UE!$A$9:$A$442,TOT_TWh_UE!$B209&amp;300&amp;"_"&amp;TOT_TWh_UE!$E209,TER_TWh_UE!$AC$9:$AC$442)+SUMIF(RES_TWh_UE!$A$9:$A$1310,TOT_TWh_UE!$B209&amp;400&amp;"_"&amp;TOT_TWh_UE!$E209,RES_TWh_UE!$AC$9:$AC$1310)</f>
        <v>0</v>
      </c>
      <c r="AD209" s="60"/>
      <c r="AE209" s="96">
        <f>SUMIF(IND_TWh_UE!$A$9:$A$442,TOT_TWh_UE!$B209&amp;200&amp;"_"&amp;TOT_TWh_UE!$E209,IND_TWh_UE!$AE$9:$AE$442)+SUMIF(TER_TWh_UE!$A$9:$A$442,TOT_TWh_UE!$B209&amp;300&amp;"_"&amp;TOT_TWh_UE!$E209,TER_TWh_UE!$AE$9:$AE$442)+SUMIF(RES_TWh_UE!$A$9:$A$1310,TOT_TWh_UE!$B209&amp;400&amp;"_"&amp;TOT_TWh_UE!$E209,RES_TWh_UE!$AE$9:$AE$1310)</f>
        <v>0</v>
      </c>
      <c r="AF209" s="13"/>
      <c r="AG209" s="13"/>
      <c r="AH209" s="46"/>
      <c r="AI209" s="56"/>
      <c r="AJ209" s="96">
        <f>SUMIF(RES_TWh_UE!$A$9:$A$1310,TOT_TWh_UE!$B209&amp;400&amp;"_"&amp;TOT_TWh_UE!$E209,RES_TWh_UE!$AJ$9:$AJ$1310)</f>
        <v>0</v>
      </c>
      <c r="AK209" s="56"/>
      <c r="AL209" s="9" t="str">
        <f>VLOOKUP(F209,Definitions!$B$7:$E$39,4,FALSE)</f>
        <v>EU28</v>
      </c>
    </row>
    <row r="210" spans="1:38">
      <c r="A210" s="36" t="str">
        <f t="shared" si="15"/>
        <v>LT999_6</v>
      </c>
      <c r="B210" t="s">
        <v>71</v>
      </c>
      <c r="C210" t="s">
        <v>273</v>
      </c>
      <c r="D210">
        <v>999</v>
      </c>
      <c r="E210">
        <v>6</v>
      </c>
      <c r="F210" s="25" t="str">
        <f>VLOOKUP(B210,Definitions!$C$7:$D$43,2,FALSE)</f>
        <v>Lithuania</v>
      </c>
      <c r="G210" t="str">
        <f>VLOOKUP(C210,Definitions!$C$49:$D$57,2,FALSE)</f>
        <v>TOTAL</v>
      </c>
      <c r="H210" t="str">
        <f>VLOOKUP(D210,Definitions!$C$60:$D$104,2,FALSE)</f>
        <v>TOTAL</v>
      </c>
      <c r="J210" s="29" t="str">
        <f>VLOOKUP(E210,Definitions!$C$115:$D$131,2,FALSE)</f>
        <v>Electricity</v>
      </c>
      <c r="K210" s="106"/>
      <c r="L210" s="105"/>
      <c r="M210" s="105">
        <f t="shared" si="16"/>
        <v>3.0864524306870793</v>
      </c>
      <c r="N210" s="56"/>
      <c r="O210" s="105"/>
      <c r="P210" s="105">
        <f t="shared" si="17"/>
        <v>3.0864524306870793</v>
      </c>
      <c r="Q210" s="105">
        <f t="shared" si="18"/>
        <v>0.37803014874337132</v>
      </c>
      <c r="R210" s="103">
        <f t="shared" si="19"/>
        <v>2.708422281943708</v>
      </c>
      <c r="S210" s="96">
        <f>SUMIF(IND_TWh_UE!$A$9:$A$442,TOT_TWh_UE!$B210&amp;200&amp;"_"&amp;TOT_TWh_UE!$E210,IND_TWh_UE!$S$9:$S$442)+SUMIF(TER_TWh_UE!$A$9:$A$442,TOT_TWh_UE!$B210&amp;300&amp;"_"&amp;TOT_TWh_UE!$E210,TER_TWh_UE!$S$9:$S$442)+SUMIF(RES_TWh_UE!$A$9:$A$1310,TOT_TWh_UE!$B210&amp;400&amp;"_"&amp;TOT_TWh_UE!$E210,RES_TWh_UE!$S$9:$S$1310)</f>
        <v>8.2179197387735478E-2</v>
      </c>
      <c r="T210" s="56"/>
      <c r="U210" s="96">
        <f>SUMIF(IND_TWh_UE!$A$9:$A$442,TOT_TWh_UE!$B210&amp;200&amp;"_"&amp;TOT_TWh_UE!$E210,IND_TWh_UE!$U$9:$U$442)+SUMIF(TER_TWh_UE!$A$9:$A$442,TOT_TWh_UE!$B210&amp;300&amp;"_"&amp;TOT_TWh_UE!$E210,TER_TWh_UE!$U$9:$U$442)+SUMIF(RES_TWh_UE!$A$9:$A$1310,TOT_TWh_UE!$B210&amp;400&amp;"_"&amp;TOT_TWh_UE!$E210,RES_TWh_UE!$U$9:$U$1310)</f>
        <v>3.5347062371929867E-2</v>
      </c>
      <c r="V210" s="56"/>
      <c r="W210" s="96">
        <f>SUMIF(IND_TWh_UE!$A$9:$A$442,TOT_TWh_UE!$B210&amp;200&amp;"_"&amp;TOT_TWh_UE!$E210,IND_TWh_UE!$W$9:$W$442)+SUMIF(TER_TWh_UE!$A$9:$A$442,TOT_TWh_UE!$B210&amp;300&amp;"_"&amp;TOT_TWh_UE!$E210,TER_TWh_UE!$W$9:$W$442)+SUMIF(RES_TWh_UE!$A$9:$A$1310,TOT_TWh_UE!$B210&amp;400&amp;"_"&amp;TOT_TWh_UE!$E210,RES_TWh_UE!$W$9:$W$1310)</f>
        <v>0.26050388898370597</v>
      </c>
      <c r="X210" s="13"/>
      <c r="Y210" s="13"/>
      <c r="Z210" s="13"/>
      <c r="AA210" s="46"/>
      <c r="AB210" s="56"/>
      <c r="AC210" s="96">
        <f>SUMIF(IND_TWh_UE!$A$9:$A$442,TOT_TWh_UE!$B210&amp;200&amp;"_"&amp;TOT_TWh_UE!$E210,IND_TWh_UE!$AC$9:$AC$442)+SUMIF(TER_TWh_UE!$A$9:$A$442,TOT_TWh_UE!$B210&amp;300&amp;"_"&amp;TOT_TWh_UE!$E210,TER_TWh_UE!$AC$9:$AC$442)+SUMIF(RES_TWh_UE!$A$9:$A$1310,TOT_TWh_UE!$B210&amp;400&amp;"_"&amp;TOT_TWh_UE!$E210,RES_TWh_UE!$AC$9:$AC$1310)</f>
        <v>0.42016400221903749</v>
      </c>
      <c r="AD210" s="60"/>
      <c r="AE210" s="96">
        <f>SUMIF(IND_TWh_UE!$A$9:$A$442,TOT_TWh_UE!$B210&amp;200&amp;"_"&amp;TOT_TWh_UE!$E210,IND_TWh_UE!$AE$9:$AE$442)+SUMIF(TER_TWh_UE!$A$9:$A$442,TOT_TWh_UE!$B210&amp;300&amp;"_"&amp;TOT_TWh_UE!$E210,TER_TWh_UE!$AE$9:$AE$442)+SUMIF(RES_TWh_UE!$A$9:$A$1310,TOT_TWh_UE!$B210&amp;400&amp;"_"&amp;TOT_TWh_UE!$E210,RES_TWh_UE!$AE$9:$AE$1310)</f>
        <v>2.2882582797246704</v>
      </c>
      <c r="AF210" s="13"/>
      <c r="AG210" s="13"/>
      <c r="AH210" s="46"/>
      <c r="AI210" s="56"/>
      <c r="AJ210" s="96">
        <f>SUMIF(RES_TWh_UE!$A$9:$A$1310,TOT_TWh_UE!$B210&amp;400&amp;"_"&amp;TOT_TWh_UE!$E210,RES_TWh_UE!$AJ$9:$AJ$1310)</f>
        <v>0.17887400727434757</v>
      </c>
      <c r="AK210" s="56"/>
      <c r="AL210" s="9" t="str">
        <f>VLOOKUP(F210,Definitions!$B$7:$E$39,4,FALSE)</f>
        <v>EU28</v>
      </c>
    </row>
    <row r="211" spans="1:38">
      <c r="A211" s="36" t="str">
        <f t="shared" si="15"/>
        <v>LT999_7</v>
      </c>
      <c r="B211" t="s">
        <v>71</v>
      </c>
      <c r="C211" t="s">
        <v>273</v>
      </c>
      <c r="D211">
        <v>999</v>
      </c>
      <c r="E211">
        <v>7</v>
      </c>
      <c r="F211" s="25" t="str">
        <f>VLOOKUP(B211,Definitions!$C$7:$D$43,2,FALSE)</f>
        <v>Lithuania</v>
      </c>
      <c r="G211" t="str">
        <f>VLOOKUP(C211,Definitions!$C$49:$D$57,2,FALSE)</f>
        <v>TOTAL</v>
      </c>
      <c r="H211" t="str">
        <f>VLOOKUP(D211,Definitions!$C$60:$D$104,2,FALSE)</f>
        <v>TOTAL</v>
      </c>
      <c r="J211" s="29" t="str">
        <f>VLOOKUP(E211,Definitions!$C$115:$D$131,2,FALSE)</f>
        <v>District heating</v>
      </c>
      <c r="K211" s="106"/>
      <c r="L211" s="105"/>
      <c r="M211" s="105">
        <f t="shared" si="16"/>
        <v>7.4657027296134046</v>
      </c>
      <c r="N211" s="56"/>
      <c r="O211" s="105"/>
      <c r="P211" s="105">
        <f t="shared" si="17"/>
        <v>7.4657027296134046</v>
      </c>
      <c r="Q211" s="105">
        <f t="shared" si="18"/>
        <v>7.4657027296134046</v>
      </c>
      <c r="R211" s="103">
        <f t="shared" si="19"/>
        <v>0</v>
      </c>
      <c r="S211" s="96">
        <f>SUMIF(IND_TWh_UE!$A$9:$A$442,TOT_TWh_UE!$B211&amp;200&amp;"_"&amp;TOT_TWh_UE!$E211,IND_TWh_UE!$S$9:$S$442)+SUMIF(TER_TWh_UE!$A$9:$A$442,TOT_TWh_UE!$B211&amp;300&amp;"_"&amp;TOT_TWh_UE!$E211,TER_TWh_UE!$S$9:$S$442)+SUMIF(RES_TWh_UE!$A$9:$A$1310,TOT_TWh_UE!$B211&amp;400&amp;"_"&amp;TOT_TWh_UE!$E211,RES_TWh_UE!$S$9:$S$1310)</f>
        <v>4.8979321319288704</v>
      </c>
      <c r="T211" s="56"/>
      <c r="U211" s="96">
        <f>SUMIF(IND_TWh_UE!$A$9:$A$442,TOT_TWh_UE!$B211&amp;200&amp;"_"&amp;TOT_TWh_UE!$E211,IND_TWh_UE!$U$9:$U$442)+SUMIF(TER_TWh_UE!$A$9:$A$442,TOT_TWh_UE!$B211&amp;300&amp;"_"&amp;TOT_TWh_UE!$E211,TER_TWh_UE!$U$9:$U$442)+SUMIF(RES_TWh_UE!$A$9:$A$1310,TOT_TWh_UE!$B211&amp;400&amp;"_"&amp;TOT_TWh_UE!$E211,RES_TWh_UE!$U$9:$U$1310)</f>
        <v>0.84354590435119969</v>
      </c>
      <c r="V211" s="56"/>
      <c r="W211" s="96">
        <f>SUMIF(IND_TWh_UE!$A$9:$A$442,TOT_TWh_UE!$B211&amp;200&amp;"_"&amp;TOT_TWh_UE!$E211,IND_TWh_UE!$W$9:$W$442)+SUMIF(TER_TWh_UE!$A$9:$A$442,TOT_TWh_UE!$B211&amp;300&amp;"_"&amp;TOT_TWh_UE!$E211,TER_TWh_UE!$W$9:$W$442)+SUMIF(RES_TWh_UE!$A$9:$A$1310,TOT_TWh_UE!$B211&amp;400&amp;"_"&amp;TOT_TWh_UE!$E211,RES_TWh_UE!$W$9:$W$1310)</f>
        <v>1.7242246933333341</v>
      </c>
      <c r="X211" s="13"/>
      <c r="Y211" s="13"/>
      <c r="Z211" s="13"/>
      <c r="AA211" s="46"/>
      <c r="AB211" s="56"/>
      <c r="AC211" s="96">
        <f>SUMIF(IND_TWh_UE!$A$9:$A$442,TOT_TWh_UE!$B211&amp;200&amp;"_"&amp;TOT_TWh_UE!$E211,IND_TWh_UE!$AC$9:$AC$442)+SUMIF(TER_TWh_UE!$A$9:$A$442,TOT_TWh_UE!$B211&amp;300&amp;"_"&amp;TOT_TWh_UE!$E211,TER_TWh_UE!$AC$9:$AC$442)+SUMIF(RES_TWh_UE!$A$9:$A$1310,TOT_TWh_UE!$B211&amp;400&amp;"_"&amp;TOT_TWh_UE!$E211,RES_TWh_UE!$AC$9:$AC$1310)</f>
        <v>0</v>
      </c>
      <c r="AD211" s="60"/>
      <c r="AE211" s="96">
        <f>SUMIF(IND_TWh_UE!$A$9:$A$442,TOT_TWh_UE!$B211&amp;200&amp;"_"&amp;TOT_TWh_UE!$E211,IND_TWh_UE!$AE$9:$AE$442)+SUMIF(TER_TWh_UE!$A$9:$A$442,TOT_TWh_UE!$B211&amp;300&amp;"_"&amp;TOT_TWh_UE!$E211,TER_TWh_UE!$AE$9:$AE$442)+SUMIF(RES_TWh_UE!$A$9:$A$1310,TOT_TWh_UE!$B211&amp;400&amp;"_"&amp;TOT_TWh_UE!$E211,RES_TWh_UE!$AE$9:$AE$1310)</f>
        <v>0</v>
      </c>
      <c r="AF211" s="13"/>
      <c r="AG211" s="13"/>
      <c r="AH211" s="46"/>
      <c r="AI211" s="56"/>
      <c r="AJ211" s="96">
        <f>SUMIF(RES_TWh_UE!$A$9:$A$1310,TOT_TWh_UE!$B211&amp;400&amp;"_"&amp;TOT_TWh_UE!$E211,RES_TWh_UE!$AJ$9:$AJ$1310)</f>
        <v>0</v>
      </c>
      <c r="AK211" s="56"/>
      <c r="AL211" s="9" t="str">
        <f>VLOOKUP(F211,Definitions!$B$7:$E$39,4,FALSE)</f>
        <v>EU28</v>
      </c>
    </row>
    <row r="212" spans="1:38">
      <c r="A212" s="36" t="str">
        <f t="shared" si="15"/>
        <v>LT999_8</v>
      </c>
      <c r="B212" t="s">
        <v>71</v>
      </c>
      <c r="C212" t="s">
        <v>273</v>
      </c>
      <c r="D212">
        <v>999</v>
      </c>
      <c r="E212">
        <v>8</v>
      </c>
      <c r="F212" s="25" t="str">
        <f>VLOOKUP(B212,Definitions!$C$7:$D$43,2,FALSE)</f>
        <v>Lithuania</v>
      </c>
      <c r="G212" t="str">
        <f>VLOOKUP(C212,Definitions!$C$49:$D$57,2,FALSE)</f>
        <v>TOTAL</v>
      </c>
      <c r="H212" t="str">
        <f>VLOOKUP(D212,Definitions!$C$60:$D$104,2,FALSE)</f>
        <v>TOTAL</v>
      </c>
      <c r="J212" s="29" t="str">
        <f>VLOOKUP(E212,Definitions!$C$115:$D$131,2,FALSE)</f>
        <v>Waste non-RES</v>
      </c>
      <c r="K212" s="106"/>
      <c r="L212" s="105"/>
      <c r="M212" s="105">
        <f t="shared" si="16"/>
        <v>0</v>
      </c>
      <c r="N212" s="56"/>
      <c r="O212" s="105"/>
      <c r="P212" s="105">
        <f t="shared" si="17"/>
        <v>0</v>
      </c>
      <c r="Q212" s="105">
        <f t="shared" si="18"/>
        <v>0</v>
      </c>
      <c r="R212" s="103">
        <f t="shared" si="19"/>
        <v>0</v>
      </c>
      <c r="S212" s="96">
        <f>SUMIF(IND_TWh_UE!$A$9:$A$442,TOT_TWh_UE!$B212&amp;200&amp;"_"&amp;TOT_TWh_UE!$E212,IND_TWh_UE!$S$9:$S$442)+SUMIF(TER_TWh_UE!$A$9:$A$442,TOT_TWh_UE!$B212&amp;300&amp;"_"&amp;TOT_TWh_UE!$E212,TER_TWh_UE!$S$9:$S$442)+SUMIF(RES_TWh_UE!$A$9:$A$1310,TOT_TWh_UE!$B212&amp;400&amp;"_"&amp;TOT_TWh_UE!$E212,RES_TWh_UE!$S$9:$S$1310)</f>
        <v>0</v>
      </c>
      <c r="T212" s="56"/>
      <c r="U212" s="96">
        <f>SUMIF(IND_TWh_UE!$A$9:$A$442,TOT_TWh_UE!$B212&amp;200&amp;"_"&amp;TOT_TWh_UE!$E212,IND_TWh_UE!$U$9:$U$442)+SUMIF(TER_TWh_UE!$A$9:$A$442,TOT_TWh_UE!$B212&amp;300&amp;"_"&amp;TOT_TWh_UE!$E212,TER_TWh_UE!$U$9:$U$442)+SUMIF(RES_TWh_UE!$A$9:$A$1310,TOT_TWh_UE!$B212&amp;400&amp;"_"&amp;TOT_TWh_UE!$E212,RES_TWh_UE!$U$9:$U$1310)</f>
        <v>0</v>
      </c>
      <c r="V212" s="56"/>
      <c r="W212" s="96">
        <f>SUMIF(IND_TWh_UE!$A$9:$A$442,TOT_TWh_UE!$B212&amp;200&amp;"_"&amp;TOT_TWh_UE!$E212,IND_TWh_UE!$W$9:$W$442)+SUMIF(TER_TWh_UE!$A$9:$A$442,TOT_TWh_UE!$B212&amp;300&amp;"_"&amp;TOT_TWh_UE!$E212,TER_TWh_UE!$W$9:$W$442)+SUMIF(RES_TWh_UE!$A$9:$A$1310,TOT_TWh_UE!$B212&amp;400&amp;"_"&amp;TOT_TWh_UE!$E212,RES_TWh_UE!$W$9:$W$1310)</f>
        <v>0</v>
      </c>
      <c r="X212" s="13"/>
      <c r="Y212" s="13"/>
      <c r="Z212" s="13"/>
      <c r="AA212" s="46"/>
      <c r="AB212" s="56"/>
      <c r="AC212" s="96">
        <f>SUMIF(IND_TWh_UE!$A$9:$A$442,TOT_TWh_UE!$B212&amp;200&amp;"_"&amp;TOT_TWh_UE!$E212,IND_TWh_UE!$AC$9:$AC$442)+SUMIF(TER_TWh_UE!$A$9:$A$442,TOT_TWh_UE!$B212&amp;300&amp;"_"&amp;TOT_TWh_UE!$E212,TER_TWh_UE!$AC$9:$AC$442)+SUMIF(RES_TWh_UE!$A$9:$A$1310,TOT_TWh_UE!$B212&amp;400&amp;"_"&amp;TOT_TWh_UE!$E212,RES_TWh_UE!$AC$9:$AC$1310)</f>
        <v>0</v>
      </c>
      <c r="AD212" s="60"/>
      <c r="AE212" s="96">
        <f>SUMIF(IND_TWh_UE!$A$9:$A$442,TOT_TWh_UE!$B212&amp;200&amp;"_"&amp;TOT_TWh_UE!$E212,IND_TWh_UE!$AE$9:$AE$442)+SUMIF(TER_TWh_UE!$A$9:$A$442,TOT_TWh_UE!$B212&amp;300&amp;"_"&amp;TOT_TWh_UE!$E212,TER_TWh_UE!$AE$9:$AE$442)+SUMIF(RES_TWh_UE!$A$9:$A$1310,TOT_TWh_UE!$B212&amp;400&amp;"_"&amp;TOT_TWh_UE!$E212,RES_TWh_UE!$AE$9:$AE$1310)</f>
        <v>0</v>
      </c>
      <c r="AF212" s="13"/>
      <c r="AG212" s="13"/>
      <c r="AH212" s="46"/>
      <c r="AI212" s="56"/>
      <c r="AJ212" s="96">
        <f>SUMIF(RES_TWh_UE!$A$9:$A$1310,TOT_TWh_UE!$B212&amp;400&amp;"_"&amp;TOT_TWh_UE!$E212,RES_TWh_UE!$AJ$9:$AJ$1310)</f>
        <v>0</v>
      </c>
      <c r="AK212" s="56"/>
      <c r="AL212" s="9" t="str">
        <f>VLOOKUP(F212,Definitions!$B$7:$E$39,4,FALSE)</f>
        <v>EU28</v>
      </c>
    </row>
    <row r="213" spans="1:38">
      <c r="A213" s="36" t="str">
        <f t="shared" si="15"/>
        <v>LT999_9</v>
      </c>
      <c r="B213" t="s">
        <v>71</v>
      </c>
      <c r="C213" t="s">
        <v>273</v>
      </c>
      <c r="D213">
        <v>999</v>
      </c>
      <c r="E213">
        <v>9</v>
      </c>
      <c r="F213" s="25" t="str">
        <f>VLOOKUP(B213,Definitions!$C$7:$D$43,2,FALSE)</f>
        <v>Lithuania</v>
      </c>
      <c r="G213" t="str">
        <f>VLOOKUP(C213,Definitions!$C$49:$D$57,2,FALSE)</f>
        <v>TOTAL</v>
      </c>
      <c r="H213" t="str">
        <f>VLOOKUP(D213,Definitions!$C$60:$D$104,2,FALSE)</f>
        <v>TOTAL</v>
      </c>
      <c r="J213" s="29" t="str">
        <f>VLOOKUP(E213,Definitions!$C$115:$D$131,2,FALSE)</f>
        <v>Waste RES</v>
      </c>
      <c r="K213" s="106"/>
      <c r="L213" s="105"/>
      <c r="M213" s="105">
        <f t="shared" si="16"/>
        <v>0</v>
      </c>
      <c r="N213" s="56"/>
      <c r="O213" s="105"/>
      <c r="P213" s="105">
        <f t="shared" si="17"/>
        <v>0</v>
      </c>
      <c r="Q213" s="105">
        <f t="shared" si="18"/>
        <v>0</v>
      </c>
      <c r="R213" s="103">
        <f t="shared" si="19"/>
        <v>0</v>
      </c>
      <c r="S213" s="96">
        <f>SUMIF(IND_TWh_UE!$A$9:$A$442,TOT_TWh_UE!$B213&amp;200&amp;"_"&amp;TOT_TWh_UE!$E213,IND_TWh_UE!$S$9:$S$442)+SUMIF(TER_TWh_UE!$A$9:$A$442,TOT_TWh_UE!$B213&amp;300&amp;"_"&amp;TOT_TWh_UE!$E213,TER_TWh_UE!$S$9:$S$442)+SUMIF(RES_TWh_UE!$A$9:$A$1310,TOT_TWh_UE!$B213&amp;400&amp;"_"&amp;TOT_TWh_UE!$E213,RES_TWh_UE!$S$9:$S$1310)</f>
        <v>0</v>
      </c>
      <c r="T213" s="56"/>
      <c r="U213" s="96">
        <f>SUMIF(IND_TWh_UE!$A$9:$A$442,TOT_TWh_UE!$B213&amp;200&amp;"_"&amp;TOT_TWh_UE!$E213,IND_TWh_UE!$U$9:$U$442)+SUMIF(TER_TWh_UE!$A$9:$A$442,TOT_TWh_UE!$B213&amp;300&amp;"_"&amp;TOT_TWh_UE!$E213,TER_TWh_UE!$U$9:$U$442)+SUMIF(RES_TWh_UE!$A$9:$A$1310,TOT_TWh_UE!$B213&amp;400&amp;"_"&amp;TOT_TWh_UE!$E213,RES_TWh_UE!$U$9:$U$1310)</f>
        <v>0</v>
      </c>
      <c r="V213" s="56"/>
      <c r="W213" s="96">
        <f>SUMIF(IND_TWh_UE!$A$9:$A$442,TOT_TWh_UE!$B213&amp;200&amp;"_"&amp;TOT_TWh_UE!$E213,IND_TWh_UE!$W$9:$W$442)+SUMIF(TER_TWh_UE!$A$9:$A$442,TOT_TWh_UE!$B213&amp;300&amp;"_"&amp;TOT_TWh_UE!$E213,TER_TWh_UE!$W$9:$W$442)+SUMIF(RES_TWh_UE!$A$9:$A$1310,TOT_TWh_UE!$B213&amp;400&amp;"_"&amp;TOT_TWh_UE!$E213,RES_TWh_UE!$W$9:$W$1310)</f>
        <v>0</v>
      </c>
      <c r="X213" s="13"/>
      <c r="Y213" s="13"/>
      <c r="Z213" s="13"/>
      <c r="AA213" s="46"/>
      <c r="AB213" s="56"/>
      <c r="AC213" s="96">
        <f>SUMIF(IND_TWh_UE!$A$9:$A$442,TOT_TWh_UE!$B213&amp;200&amp;"_"&amp;TOT_TWh_UE!$E213,IND_TWh_UE!$AC$9:$AC$442)+SUMIF(TER_TWh_UE!$A$9:$A$442,TOT_TWh_UE!$B213&amp;300&amp;"_"&amp;TOT_TWh_UE!$E213,TER_TWh_UE!$AC$9:$AC$442)+SUMIF(RES_TWh_UE!$A$9:$A$1310,TOT_TWh_UE!$B213&amp;400&amp;"_"&amp;TOT_TWh_UE!$E213,RES_TWh_UE!$AC$9:$AC$1310)</f>
        <v>0</v>
      </c>
      <c r="AD213" s="60"/>
      <c r="AE213" s="96">
        <f>SUMIF(IND_TWh_UE!$A$9:$A$442,TOT_TWh_UE!$B213&amp;200&amp;"_"&amp;TOT_TWh_UE!$E213,IND_TWh_UE!$AE$9:$AE$442)+SUMIF(TER_TWh_UE!$A$9:$A$442,TOT_TWh_UE!$B213&amp;300&amp;"_"&amp;TOT_TWh_UE!$E213,TER_TWh_UE!$AE$9:$AE$442)+SUMIF(RES_TWh_UE!$A$9:$A$1310,TOT_TWh_UE!$B213&amp;400&amp;"_"&amp;TOT_TWh_UE!$E213,RES_TWh_UE!$AE$9:$AE$1310)</f>
        <v>0</v>
      </c>
      <c r="AF213" s="13"/>
      <c r="AG213" s="13"/>
      <c r="AH213" s="46"/>
      <c r="AI213" s="56"/>
      <c r="AJ213" s="96">
        <f>SUMIF(RES_TWh_UE!$A$9:$A$1310,TOT_TWh_UE!$B213&amp;400&amp;"_"&amp;TOT_TWh_UE!$E213,RES_TWh_UE!$AJ$9:$AJ$1310)</f>
        <v>0</v>
      </c>
      <c r="AK213" s="56"/>
      <c r="AL213" s="9" t="str">
        <f>VLOOKUP(F213,Definitions!$B$7:$E$39,4,FALSE)</f>
        <v>EU28</v>
      </c>
    </row>
    <row r="214" spans="1:38">
      <c r="A214" s="36" t="str">
        <f t="shared" si="15"/>
        <v>LT999_51</v>
      </c>
      <c r="B214" t="s">
        <v>71</v>
      </c>
      <c r="C214" t="s">
        <v>273</v>
      </c>
      <c r="D214">
        <v>999</v>
      </c>
      <c r="E214">
        <v>51</v>
      </c>
      <c r="F214" s="25" t="str">
        <f>VLOOKUP(B214,Definitions!$C$7:$D$43,2,FALSE)</f>
        <v>Lithuania</v>
      </c>
      <c r="G214" t="str">
        <f>VLOOKUP(C214,Definitions!$C$49:$D$57,2,FALSE)</f>
        <v>TOTAL</v>
      </c>
      <c r="H214" t="str">
        <f>VLOOKUP(D214,Definitions!$C$60:$D$104,2,FALSE)</f>
        <v>TOTAL</v>
      </c>
      <c r="J214" s="29" t="str">
        <f>VLOOKUP(E214,Definitions!$C$115:$D$131,2,FALSE)</f>
        <v>Biomass</v>
      </c>
      <c r="K214" s="106"/>
      <c r="L214" s="105"/>
      <c r="M214" s="105">
        <f t="shared" si="16"/>
        <v>5.0754040344251514</v>
      </c>
      <c r="N214" s="56"/>
      <c r="O214" s="105"/>
      <c r="P214" s="105">
        <f t="shared" si="17"/>
        <v>5.0754040344251514</v>
      </c>
      <c r="Q214" s="105">
        <f t="shared" si="18"/>
        <v>5.0754040344251514</v>
      </c>
      <c r="R214" s="103">
        <f t="shared" si="19"/>
        <v>0</v>
      </c>
      <c r="S214" s="96">
        <f>SUMIF(IND_TWh_UE!$A$9:$A$442,TOT_TWh_UE!$B214&amp;200&amp;"_"&amp;TOT_TWh_UE!$E214,IND_TWh_UE!$S$9:$S$442)+SUMIF(TER_TWh_UE!$A$9:$A$442,TOT_TWh_UE!$B214&amp;300&amp;"_"&amp;TOT_TWh_UE!$E214,TER_TWh_UE!$S$9:$S$442)+SUMIF(RES_TWh_UE!$A$9:$A$1310,TOT_TWh_UE!$B214&amp;400&amp;"_"&amp;TOT_TWh_UE!$E214,RES_TWh_UE!$S$9:$S$1310)</f>
        <v>4.2408638352768504</v>
      </c>
      <c r="T214" s="56"/>
      <c r="U214" s="96">
        <f>SUMIF(IND_TWh_UE!$A$9:$A$442,TOT_TWh_UE!$B214&amp;200&amp;"_"&amp;TOT_TWh_UE!$E214,IND_TWh_UE!$U$9:$U$442)+SUMIF(TER_TWh_UE!$A$9:$A$442,TOT_TWh_UE!$B214&amp;300&amp;"_"&amp;TOT_TWh_UE!$E214,TER_TWh_UE!$U$9:$U$442)+SUMIF(RES_TWh_UE!$A$9:$A$1310,TOT_TWh_UE!$B214&amp;400&amp;"_"&amp;TOT_TWh_UE!$E214,RES_TWh_UE!$U$9:$U$1310)</f>
        <v>6.8780387759411532E-2</v>
      </c>
      <c r="V214" s="56"/>
      <c r="W214" s="96">
        <f>SUMIF(IND_TWh_UE!$A$9:$A$442,TOT_TWh_UE!$B214&amp;200&amp;"_"&amp;TOT_TWh_UE!$E214,IND_TWh_UE!$W$9:$W$442)+SUMIF(TER_TWh_UE!$A$9:$A$442,TOT_TWh_UE!$B214&amp;300&amp;"_"&amp;TOT_TWh_UE!$E214,TER_TWh_UE!$W$9:$W$442)+SUMIF(RES_TWh_UE!$A$9:$A$1310,TOT_TWh_UE!$B214&amp;400&amp;"_"&amp;TOT_TWh_UE!$E214,RES_TWh_UE!$W$9:$W$1310)</f>
        <v>0.76575981138888927</v>
      </c>
      <c r="X214" s="13"/>
      <c r="Y214" s="13"/>
      <c r="Z214" s="13"/>
      <c r="AA214" s="46"/>
      <c r="AB214" s="56"/>
      <c r="AC214" s="96">
        <f>SUMIF(IND_TWh_UE!$A$9:$A$442,TOT_TWh_UE!$B214&amp;200&amp;"_"&amp;TOT_TWh_UE!$E214,IND_TWh_UE!$AC$9:$AC$442)+SUMIF(TER_TWh_UE!$A$9:$A$442,TOT_TWh_UE!$B214&amp;300&amp;"_"&amp;TOT_TWh_UE!$E214,TER_TWh_UE!$AC$9:$AC$442)+SUMIF(RES_TWh_UE!$A$9:$A$1310,TOT_TWh_UE!$B214&amp;400&amp;"_"&amp;TOT_TWh_UE!$E214,RES_TWh_UE!$AC$9:$AC$1310)</f>
        <v>0</v>
      </c>
      <c r="AD214" s="60"/>
      <c r="AE214" s="96">
        <f>SUMIF(IND_TWh_UE!$A$9:$A$442,TOT_TWh_UE!$B214&amp;200&amp;"_"&amp;TOT_TWh_UE!$E214,IND_TWh_UE!$AE$9:$AE$442)+SUMIF(TER_TWh_UE!$A$9:$A$442,TOT_TWh_UE!$B214&amp;300&amp;"_"&amp;TOT_TWh_UE!$E214,TER_TWh_UE!$AE$9:$AE$442)+SUMIF(RES_TWh_UE!$A$9:$A$1310,TOT_TWh_UE!$B214&amp;400&amp;"_"&amp;TOT_TWh_UE!$E214,RES_TWh_UE!$AE$9:$AE$1310)</f>
        <v>0</v>
      </c>
      <c r="AF214" s="13"/>
      <c r="AG214" s="13"/>
      <c r="AH214" s="46"/>
      <c r="AI214" s="56"/>
      <c r="AJ214" s="96">
        <f>SUMIF(RES_TWh_UE!$A$9:$A$1310,TOT_TWh_UE!$B214&amp;400&amp;"_"&amp;TOT_TWh_UE!$E214,RES_TWh_UE!$AJ$9:$AJ$1310)</f>
        <v>5.6153379300611428E-2</v>
      </c>
      <c r="AK214" s="56"/>
      <c r="AL214" s="9" t="str">
        <f>VLOOKUP(F214,Definitions!$B$7:$E$39,4,FALSE)</f>
        <v>EU28</v>
      </c>
    </row>
    <row r="215" spans="1:38">
      <c r="A215" s="36" t="str">
        <f t="shared" si="15"/>
        <v>LT999_52</v>
      </c>
      <c r="B215" t="s">
        <v>71</v>
      </c>
      <c r="C215" t="s">
        <v>273</v>
      </c>
      <c r="D215">
        <v>999</v>
      </c>
      <c r="E215">
        <v>52</v>
      </c>
      <c r="F215" s="25" t="str">
        <f>VLOOKUP(B215,Definitions!$C$7:$D$43,2,FALSE)</f>
        <v>Lithuania</v>
      </c>
      <c r="G215" t="str">
        <f>VLOOKUP(C215,Definitions!$C$49:$D$57,2,FALSE)</f>
        <v>TOTAL</v>
      </c>
      <c r="H215" t="str">
        <f>VLOOKUP(D215,Definitions!$C$60:$D$104,2,FALSE)</f>
        <v>TOTAL</v>
      </c>
      <c r="J215" s="29" t="str">
        <f>VLOOKUP(E215,Definitions!$C$115:$D$131,2,FALSE)</f>
        <v>Geothermal</v>
      </c>
      <c r="K215" s="106"/>
      <c r="L215" s="105"/>
      <c r="M215" s="105">
        <f t="shared" si="16"/>
        <v>0</v>
      </c>
      <c r="N215" s="56"/>
      <c r="O215" s="105"/>
      <c r="P215" s="105">
        <f t="shared" si="17"/>
        <v>0</v>
      </c>
      <c r="Q215" s="105">
        <f t="shared" si="18"/>
        <v>0</v>
      </c>
      <c r="R215" s="103">
        <f t="shared" si="19"/>
        <v>0</v>
      </c>
      <c r="S215" s="96">
        <f>SUMIF(IND_TWh_UE!$A$9:$A$442,TOT_TWh_UE!$B215&amp;200&amp;"_"&amp;TOT_TWh_UE!$E215,IND_TWh_UE!$S$9:$S$442)+SUMIF(TER_TWh_UE!$A$9:$A$442,TOT_TWh_UE!$B215&amp;300&amp;"_"&amp;TOT_TWh_UE!$E215,TER_TWh_UE!$S$9:$S$442)+SUMIF(RES_TWh_UE!$A$9:$A$1310,TOT_TWh_UE!$B215&amp;400&amp;"_"&amp;TOT_TWh_UE!$E215,RES_TWh_UE!$S$9:$S$1310)</f>
        <v>0</v>
      </c>
      <c r="T215" s="56"/>
      <c r="U215" s="96">
        <f>SUMIF(IND_TWh_UE!$A$9:$A$442,TOT_TWh_UE!$B215&amp;200&amp;"_"&amp;TOT_TWh_UE!$E215,IND_TWh_UE!$U$9:$U$442)+SUMIF(TER_TWh_UE!$A$9:$A$442,TOT_TWh_UE!$B215&amp;300&amp;"_"&amp;TOT_TWh_UE!$E215,TER_TWh_UE!$U$9:$U$442)+SUMIF(RES_TWh_UE!$A$9:$A$1310,TOT_TWh_UE!$B215&amp;400&amp;"_"&amp;TOT_TWh_UE!$E215,RES_TWh_UE!$U$9:$U$1310)</f>
        <v>0</v>
      </c>
      <c r="V215" s="56"/>
      <c r="W215" s="96">
        <f>SUMIF(IND_TWh_UE!$A$9:$A$442,TOT_TWh_UE!$B215&amp;200&amp;"_"&amp;TOT_TWh_UE!$E215,IND_TWh_UE!$W$9:$W$442)+SUMIF(TER_TWh_UE!$A$9:$A$442,TOT_TWh_UE!$B215&amp;300&amp;"_"&amp;TOT_TWh_UE!$E215,TER_TWh_UE!$W$9:$W$442)+SUMIF(RES_TWh_UE!$A$9:$A$1310,TOT_TWh_UE!$B215&amp;400&amp;"_"&amp;TOT_TWh_UE!$E215,RES_TWh_UE!$W$9:$W$1310)</f>
        <v>0</v>
      </c>
      <c r="X215" s="13"/>
      <c r="Y215" s="13"/>
      <c r="Z215" s="13"/>
      <c r="AA215" s="46"/>
      <c r="AB215" s="56"/>
      <c r="AC215" s="96">
        <f>SUMIF(IND_TWh_UE!$A$9:$A$442,TOT_TWh_UE!$B215&amp;200&amp;"_"&amp;TOT_TWh_UE!$E215,IND_TWh_UE!$AC$9:$AC$442)+SUMIF(TER_TWh_UE!$A$9:$A$442,TOT_TWh_UE!$B215&amp;300&amp;"_"&amp;TOT_TWh_UE!$E215,TER_TWh_UE!$AC$9:$AC$442)+SUMIF(RES_TWh_UE!$A$9:$A$1310,TOT_TWh_UE!$B215&amp;400&amp;"_"&amp;TOT_TWh_UE!$E215,RES_TWh_UE!$AC$9:$AC$1310)</f>
        <v>0</v>
      </c>
      <c r="AD215" s="60"/>
      <c r="AE215" s="96">
        <f>SUMIF(IND_TWh_UE!$A$9:$A$442,TOT_TWh_UE!$B215&amp;200&amp;"_"&amp;TOT_TWh_UE!$E215,IND_TWh_UE!$AE$9:$AE$442)+SUMIF(TER_TWh_UE!$A$9:$A$442,TOT_TWh_UE!$B215&amp;300&amp;"_"&amp;TOT_TWh_UE!$E215,TER_TWh_UE!$AE$9:$AE$442)+SUMIF(RES_TWh_UE!$A$9:$A$1310,TOT_TWh_UE!$B215&amp;400&amp;"_"&amp;TOT_TWh_UE!$E215,RES_TWh_UE!$AE$9:$AE$1310)</f>
        <v>0</v>
      </c>
      <c r="AF215" s="13"/>
      <c r="AG215" s="13"/>
      <c r="AH215" s="46"/>
      <c r="AI215" s="56"/>
      <c r="AJ215" s="96">
        <f>SUMIF(RES_TWh_UE!$A$9:$A$1310,TOT_TWh_UE!$B215&amp;400&amp;"_"&amp;TOT_TWh_UE!$E215,RES_TWh_UE!$AJ$9:$AJ$1310)</f>
        <v>0</v>
      </c>
      <c r="AK215" s="56"/>
      <c r="AL215" s="9" t="str">
        <f>VLOOKUP(F215,Definitions!$B$7:$E$39,4,FALSE)</f>
        <v>EU28</v>
      </c>
    </row>
    <row r="216" spans="1:38">
      <c r="A216" s="36" t="str">
        <f t="shared" si="15"/>
        <v>LT999_53</v>
      </c>
      <c r="B216" t="s">
        <v>71</v>
      </c>
      <c r="C216" t="s">
        <v>273</v>
      </c>
      <c r="D216">
        <v>999</v>
      </c>
      <c r="E216">
        <v>53</v>
      </c>
      <c r="F216" s="25" t="str">
        <f>VLOOKUP(B216,Definitions!$C$7:$D$43,2,FALSE)</f>
        <v>Lithuania</v>
      </c>
      <c r="G216" t="str">
        <f>VLOOKUP(C216,Definitions!$C$49:$D$57,2,FALSE)</f>
        <v>TOTAL</v>
      </c>
      <c r="H216" t="str">
        <f>VLOOKUP(D216,Definitions!$C$60:$D$104,2,FALSE)</f>
        <v>TOTAL</v>
      </c>
      <c r="J216" s="29" t="str">
        <f>VLOOKUP(E216,Definitions!$C$115:$D$131,2,FALSE)</f>
        <v>Solar energy</v>
      </c>
      <c r="K216" s="106"/>
      <c r="L216" s="105"/>
      <c r="M216" s="105">
        <f t="shared" si="16"/>
        <v>0</v>
      </c>
      <c r="N216" s="56"/>
      <c r="O216" s="105"/>
      <c r="P216" s="105">
        <f t="shared" si="17"/>
        <v>0</v>
      </c>
      <c r="Q216" s="105">
        <f t="shared" si="18"/>
        <v>0</v>
      </c>
      <c r="R216" s="103">
        <f t="shared" si="19"/>
        <v>0</v>
      </c>
      <c r="S216" s="96">
        <f>SUMIF(IND_TWh_UE!$A$9:$A$442,TOT_TWh_UE!$B216&amp;200&amp;"_"&amp;TOT_TWh_UE!$E216,IND_TWh_UE!$S$9:$S$442)+SUMIF(TER_TWh_UE!$A$9:$A$442,TOT_TWh_UE!$B216&amp;300&amp;"_"&amp;TOT_TWh_UE!$E216,TER_TWh_UE!$S$9:$S$442)+SUMIF(RES_TWh_UE!$A$9:$A$1310,TOT_TWh_UE!$B216&amp;400&amp;"_"&amp;TOT_TWh_UE!$E216,RES_TWh_UE!$S$9:$S$1310)</f>
        <v>0</v>
      </c>
      <c r="T216" s="56"/>
      <c r="U216" s="96">
        <f>SUMIF(IND_TWh_UE!$A$9:$A$442,TOT_TWh_UE!$B216&amp;200&amp;"_"&amp;TOT_TWh_UE!$E216,IND_TWh_UE!$U$9:$U$442)+SUMIF(TER_TWh_UE!$A$9:$A$442,TOT_TWh_UE!$B216&amp;300&amp;"_"&amp;TOT_TWh_UE!$E216,TER_TWh_UE!$U$9:$U$442)+SUMIF(RES_TWh_UE!$A$9:$A$1310,TOT_TWh_UE!$B216&amp;400&amp;"_"&amp;TOT_TWh_UE!$E216,RES_TWh_UE!$U$9:$U$1310)</f>
        <v>0</v>
      </c>
      <c r="V216" s="56"/>
      <c r="W216" s="96">
        <f>SUMIF(IND_TWh_UE!$A$9:$A$442,TOT_TWh_UE!$B216&amp;200&amp;"_"&amp;TOT_TWh_UE!$E216,IND_TWh_UE!$W$9:$W$442)+SUMIF(TER_TWh_UE!$A$9:$A$442,TOT_TWh_UE!$B216&amp;300&amp;"_"&amp;TOT_TWh_UE!$E216,TER_TWh_UE!$W$9:$W$442)+SUMIF(RES_TWh_UE!$A$9:$A$1310,TOT_TWh_UE!$B216&amp;400&amp;"_"&amp;TOT_TWh_UE!$E216,RES_TWh_UE!$W$9:$W$1310)</f>
        <v>0</v>
      </c>
      <c r="X216" s="13"/>
      <c r="Y216" s="13"/>
      <c r="Z216" s="13"/>
      <c r="AA216" s="46"/>
      <c r="AB216" s="56"/>
      <c r="AC216" s="96">
        <f>SUMIF(IND_TWh_UE!$A$9:$A$442,TOT_TWh_UE!$B216&amp;200&amp;"_"&amp;TOT_TWh_UE!$E216,IND_TWh_UE!$AC$9:$AC$442)+SUMIF(TER_TWh_UE!$A$9:$A$442,TOT_TWh_UE!$B216&amp;300&amp;"_"&amp;TOT_TWh_UE!$E216,TER_TWh_UE!$AC$9:$AC$442)+SUMIF(RES_TWh_UE!$A$9:$A$1310,TOT_TWh_UE!$B216&amp;400&amp;"_"&amp;TOT_TWh_UE!$E216,RES_TWh_UE!$AC$9:$AC$1310)</f>
        <v>0</v>
      </c>
      <c r="AD216" s="60"/>
      <c r="AE216" s="96">
        <f>SUMIF(IND_TWh_UE!$A$9:$A$442,TOT_TWh_UE!$B216&amp;200&amp;"_"&amp;TOT_TWh_UE!$E216,IND_TWh_UE!$AE$9:$AE$442)+SUMIF(TER_TWh_UE!$A$9:$A$442,TOT_TWh_UE!$B216&amp;300&amp;"_"&amp;TOT_TWh_UE!$E216,TER_TWh_UE!$AE$9:$AE$442)+SUMIF(RES_TWh_UE!$A$9:$A$1310,TOT_TWh_UE!$B216&amp;400&amp;"_"&amp;TOT_TWh_UE!$E216,RES_TWh_UE!$AE$9:$AE$1310)</f>
        <v>0</v>
      </c>
      <c r="AF216" s="13"/>
      <c r="AG216" s="13"/>
      <c r="AH216" s="46"/>
      <c r="AI216" s="56"/>
      <c r="AJ216" s="96">
        <f>SUMIF(RES_TWh_UE!$A$9:$A$1310,TOT_TWh_UE!$B216&amp;400&amp;"_"&amp;TOT_TWh_UE!$E216,RES_TWh_UE!$AJ$9:$AJ$1310)</f>
        <v>0</v>
      </c>
      <c r="AK216" s="56"/>
      <c r="AL216" s="9" t="str">
        <f>VLOOKUP(F216,Definitions!$B$7:$E$39,4,FALSE)</f>
        <v>EU28</v>
      </c>
    </row>
    <row r="217" spans="1:38">
      <c r="A217" s="36" t="str">
        <f t="shared" si="15"/>
        <v>LT999_58</v>
      </c>
      <c r="B217" t="s">
        <v>71</v>
      </c>
      <c r="C217" t="s">
        <v>273</v>
      </c>
      <c r="D217">
        <v>999</v>
      </c>
      <c r="E217">
        <v>58</v>
      </c>
      <c r="F217" s="25" t="str">
        <f>VLOOKUP(B217,Definitions!$C$7:$D$43,2,FALSE)</f>
        <v>Lithuania</v>
      </c>
      <c r="G217" t="str">
        <f>VLOOKUP(C217,Definitions!$C$49:$D$57,2,FALSE)</f>
        <v>TOTAL</v>
      </c>
      <c r="H217" t="str">
        <f>VLOOKUP(D217,Definitions!$C$60:$D$104,2,FALSE)</f>
        <v>TOTAL</v>
      </c>
      <c r="J217" s="29" t="str">
        <f>VLOOKUP(E217,Definitions!$C$115:$D$131,2,FALSE)</f>
        <v>Ambient heat total</v>
      </c>
      <c r="K217" s="106"/>
      <c r="L217" s="105"/>
      <c r="M217" s="105">
        <f t="shared" si="16"/>
        <v>0</v>
      </c>
      <c r="N217" s="56"/>
      <c r="O217" s="105"/>
      <c r="P217" s="105">
        <f t="shared" si="17"/>
        <v>0</v>
      </c>
      <c r="Q217" s="105">
        <f t="shared" si="18"/>
        <v>0</v>
      </c>
      <c r="R217" s="103">
        <f t="shared" si="19"/>
        <v>0</v>
      </c>
      <c r="S217" s="96">
        <f>SUMIF(IND_TWh_UE!$A$9:$A$442,TOT_TWh_UE!$B217&amp;200&amp;"_"&amp;TOT_TWh_UE!$E217,IND_TWh_UE!$S$9:$S$442)+SUMIF(TER_TWh_UE!$A$9:$A$442,TOT_TWh_UE!$B217&amp;300&amp;"_"&amp;TOT_TWh_UE!$E217,TER_TWh_UE!$S$9:$S$442)+SUMIF(RES_TWh_UE!$A$9:$A$1310,TOT_TWh_UE!$B217&amp;400&amp;"_"&amp;TOT_TWh_UE!$E217,RES_TWh_UE!$S$9:$S$1310)</f>
        <v>0</v>
      </c>
      <c r="T217" s="56"/>
      <c r="U217" s="96">
        <f>SUMIF(IND_TWh_UE!$A$9:$A$442,TOT_TWh_UE!$B217&amp;200&amp;"_"&amp;TOT_TWh_UE!$E217,IND_TWh_UE!$U$9:$U$442)+SUMIF(TER_TWh_UE!$A$9:$A$442,TOT_TWh_UE!$B217&amp;300&amp;"_"&amp;TOT_TWh_UE!$E217,TER_TWh_UE!$U$9:$U$442)+SUMIF(RES_TWh_UE!$A$9:$A$1310,TOT_TWh_UE!$B217&amp;400&amp;"_"&amp;TOT_TWh_UE!$E217,RES_TWh_UE!$U$9:$U$1310)</f>
        <v>0</v>
      </c>
      <c r="V217" s="56"/>
      <c r="W217" s="96">
        <f>SUMIF(IND_TWh_UE!$A$9:$A$442,TOT_TWh_UE!$B217&amp;200&amp;"_"&amp;TOT_TWh_UE!$E217,IND_TWh_UE!$W$9:$W$442)+SUMIF(TER_TWh_UE!$A$9:$A$442,TOT_TWh_UE!$B217&amp;300&amp;"_"&amp;TOT_TWh_UE!$E217,TER_TWh_UE!$W$9:$W$442)+SUMIF(RES_TWh_UE!$A$9:$A$1310,TOT_TWh_UE!$B217&amp;400&amp;"_"&amp;TOT_TWh_UE!$E217,RES_TWh_UE!$W$9:$W$1310)</f>
        <v>0</v>
      </c>
      <c r="X217" s="13"/>
      <c r="Y217" s="13"/>
      <c r="Z217" s="13"/>
      <c r="AA217" s="46"/>
      <c r="AB217" s="56"/>
      <c r="AC217" s="96">
        <f>SUMIF(IND_TWh_UE!$A$9:$A$442,TOT_TWh_UE!$B217&amp;200&amp;"_"&amp;TOT_TWh_UE!$E217,IND_TWh_UE!$AC$9:$AC$442)+SUMIF(TER_TWh_UE!$A$9:$A$442,TOT_TWh_UE!$B217&amp;300&amp;"_"&amp;TOT_TWh_UE!$E217,TER_TWh_UE!$AC$9:$AC$442)+SUMIF(RES_TWh_UE!$A$9:$A$1310,TOT_TWh_UE!$B217&amp;400&amp;"_"&amp;TOT_TWh_UE!$E217,RES_TWh_UE!$AC$9:$AC$1310)</f>
        <v>0</v>
      </c>
      <c r="AD217" s="60"/>
      <c r="AE217" s="96">
        <f>SUMIF(IND_TWh_UE!$A$9:$A$442,TOT_TWh_UE!$B217&amp;200&amp;"_"&amp;TOT_TWh_UE!$E217,IND_TWh_UE!$AE$9:$AE$442)+SUMIF(TER_TWh_UE!$A$9:$A$442,TOT_TWh_UE!$B217&amp;300&amp;"_"&amp;TOT_TWh_UE!$E217,TER_TWh_UE!$AE$9:$AE$442)+SUMIF(RES_TWh_UE!$A$9:$A$1310,TOT_TWh_UE!$B217&amp;400&amp;"_"&amp;TOT_TWh_UE!$E217,RES_TWh_UE!$AE$9:$AE$1310)</f>
        <v>0</v>
      </c>
      <c r="AF217" s="13"/>
      <c r="AG217" s="13"/>
      <c r="AH217" s="46"/>
      <c r="AI217" s="56"/>
      <c r="AJ217" s="96">
        <f>SUMIF(RES_TWh_UE!$A$9:$A$1310,TOT_TWh_UE!$B217&amp;400&amp;"_"&amp;TOT_TWh_UE!$E217,RES_TWh_UE!$AJ$9:$AJ$1310)</f>
        <v>0</v>
      </c>
      <c r="AK217" s="56"/>
      <c r="AL217" s="9" t="str">
        <f>VLOOKUP(F217,Definitions!$B$7:$E$39,4,FALSE)</f>
        <v>EU28</v>
      </c>
    </row>
    <row r="218" spans="1:38">
      <c r="A218" s="36" t="str">
        <f t="shared" si="15"/>
        <v>LT999_55</v>
      </c>
      <c r="B218" t="s">
        <v>71</v>
      </c>
      <c r="C218" t="s">
        <v>273</v>
      </c>
      <c r="D218">
        <v>999</v>
      </c>
      <c r="E218">
        <v>55</v>
      </c>
      <c r="F218" s="25" t="str">
        <f>VLOOKUP(B218,Definitions!$C$7:$D$43,2,FALSE)</f>
        <v>Lithuania</v>
      </c>
      <c r="G218" t="str">
        <f>VLOOKUP(C218,Definitions!$C$49:$D$57,2,FALSE)</f>
        <v>TOTAL</v>
      </c>
      <c r="H218" t="str">
        <f>VLOOKUP(D218,Definitions!$C$60:$D$104,2,FALSE)</f>
        <v>TOTAL</v>
      </c>
      <c r="J218" s="29" t="str">
        <f>VLOOKUP(E218,Definitions!$C$115:$D$131,2,FALSE)</f>
        <v xml:space="preserve">Other RES </v>
      </c>
      <c r="K218" s="106"/>
      <c r="L218" s="105"/>
      <c r="M218" s="105">
        <f t="shared" si="16"/>
        <v>0</v>
      </c>
      <c r="N218" s="56"/>
      <c r="O218" s="105"/>
      <c r="P218" s="105">
        <f t="shared" si="17"/>
        <v>0</v>
      </c>
      <c r="Q218" s="105">
        <f t="shared" si="18"/>
        <v>0</v>
      </c>
      <c r="R218" s="103">
        <f t="shared" si="19"/>
        <v>0</v>
      </c>
      <c r="S218" s="96">
        <f>SUMIF(IND_TWh_UE!$A$9:$A$442,TOT_TWh_UE!$B218&amp;200&amp;"_"&amp;TOT_TWh_UE!$E218,IND_TWh_UE!$S$9:$S$442)+SUMIF(TER_TWh_UE!$A$9:$A$442,TOT_TWh_UE!$B218&amp;300&amp;"_"&amp;TOT_TWh_UE!$E218,TER_TWh_UE!$S$9:$S$442)+SUMIF(RES_TWh_UE!$A$9:$A$1310,TOT_TWh_UE!$B218&amp;400&amp;"_"&amp;TOT_TWh_UE!$E218,RES_TWh_UE!$S$9:$S$1310)</f>
        <v>0</v>
      </c>
      <c r="T218" s="56"/>
      <c r="U218" s="96">
        <f>SUMIF(IND_TWh_UE!$A$9:$A$442,TOT_TWh_UE!$B218&amp;200&amp;"_"&amp;TOT_TWh_UE!$E218,IND_TWh_UE!$U$9:$U$442)+SUMIF(TER_TWh_UE!$A$9:$A$442,TOT_TWh_UE!$B218&amp;300&amp;"_"&amp;TOT_TWh_UE!$E218,TER_TWh_UE!$U$9:$U$442)+SUMIF(RES_TWh_UE!$A$9:$A$1310,TOT_TWh_UE!$B218&amp;400&amp;"_"&amp;TOT_TWh_UE!$E218,RES_TWh_UE!$U$9:$U$1310)</f>
        <v>0</v>
      </c>
      <c r="V218" s="56"/>
      <c r="W218" s="96">
        <f>SUMIF(IND_TWh_UE!$A$9:$A$442,TOT_TWh_UE!$B218&amp;200&amp;"_"&amp;TOT_TWh_UE!$E218,IND_TWh_UE!$W$9:$W$442)+SUMIF(TER_TWh_UE!$A$9:$A$442,TOT_TWh_UE!$B218&amp;300&amp;"_"&amp;TOT_TWh_UE!$E218,TER_TWh_UE!$W$9:$W$442)+SUMIF(RES_TWh_UE!$A$9:$A$1310,TOT_TWh_UE!$B218&amp;400&amp;"_"&amp;TOT_TWh_UE!$E218,RES_TWh_UE!$W$9:$W$1310)</f>
        <v>0</v>
      </c>
      <c r="X218" s="13"/>
      <c r="Y218" s="13"/>
      <c r="Z218" s="13"/>
      <c r="AA218" s="46"/>
      <c r="AB218" s="56"/>
      <c r="AC218" s="96">
        <f>SUMIF(IND_TWh_UE!$A$9:$A$442,TOT_TWh_UE!$B218&amp;200&amp;"_"&amp;TOT_TWh_UE!$E218,IND_TWh_UE!$AC$9:$AC$442)+SUMIF(TER_TWh_UE!$A$9:$A$442,TOT_TWh_UE!$B218&amp;300&amp;"_"&amp;TOT_TWh_UE!$E218,TER_TWh_UE!$AC$9:$AC$442)+SUMIF(RES_TWh_UE!$A$9:$A$1310,TOT_TWh_UE!$B218&amp;400&amp;"_"&amp;TOT_TWh_UE!$E218,RES_TWh_UE!$AC$9:$AC$1310)</f>
        <v>0</v>
      </c>
      <c r="AD218" s="60"/>
      <c r="AE218" s="96">
        <f>SUMIF(IND_TWh_UE!$A$9:$A$442,TOT_TWh_UE!$B218&amp;200&amp;"_"&amp;TOT_TWh_UE!$E218,IND_TWh_UE!$AE$9:$AE$442)+SUMIF(TER_TWh_UE!$A$9:$A$442,TOT_TWh_UE!$B218&amp;300&amp;"_"&amp;TOT_TWh_UE!$E218,TER_TWh_UE!$AE$9:$AE$442)+SUMIF(RES_TWh_UE!$A$9:$A$1310,TOT_TWh_UE!$B218&amp;400&amp;"_"&amp;TOT_TWh_UE!$E218,RES_TWh_UE!$AE$9:$AE$1310)</f>
        <v>0</v>
      </c>
      <c r="AF218" s="13"/>
      <c r="AG218" s="13"/>
      <c r="AH218" s="46"/>
      <c r="AI218" s="56"/>
      <c r="AJ218" s="96">
        <f>SUMIF(RES_TWh_UE!$A$9:$A$1310,TOT_TWh_UE!$B218&amp;400&amp;"_"&amp;TOT_TWh_UE!$E218,RES_TWh_UE!$AJ$9:$AJ$1310)</f>
        <v>0</v>
      </c>
      <c r="AK218" s="56"/>
      <c r="AL218" s="9" t="str">
        <f>VLOOKUP(F218,Definitions!$B$7:$E$39,4,FALSE)</f>
        <v>EU28</v>
      </c>
    </row>
    <row r="219" spans="1:38">
      <c r="A219" s="36" t="str">
        <f t="shared" si="15"/>
        <v>LU999_0</v>
      </c>
      <c r="B219" t="s">
        <v>74</v>
      </c>
      <c r="C219" t="s">
        <v>273</v>
      </c>
      <c r="D219">
        <v>999</v>
      </c>
      <c r="E219">
        <v>0</v>
      </c>
      <c r="F219" s="25" t="str">
        <f>VLOOKUP(B219,Definitions!$C$7:$D$43,2,FALSE)</f>
        <v>Luxembourg</v>
      </c>
      <c r="G219" t="str">
        <f>VLOOKUP(C219,Definitions!$C$49:$D$57,2,FALSE)</f>
        <v>TOTAL</v>
      </c>
      <c r="H219" t="str">
        <f>VLOOKUP(D219,Definitions!$C$60:$D$104,2,FALSE)</f>
        <v>TOTAL</v>
      </c>
      <c r="J219" s="29" t="str">
        <f>VLOOKUP(E219,Definitions!$C$115:$D$131,2,FALSE)</f>
        <v>TOTAL</v>
      </c>
      <c r="K219" s="106"/>
      <c r="L219" s="105"/>
      <c r="M219" s="105">
        <f t="shared" si="16"/>
        <v>11.123858257461743</v>
      </c>
      <c r="N219" s="56"/>
      <c r="O219" s="105"/>
      <c r="P219" s="105">
        <f t="shared" si="17"/>
        <v>11.123858257461743</v>
      </c>
      <c r="Q219" s="105">
        <f t="shared" si="18"/>
        <v>9.9426779967444965</v>
      </c>
      <c r="R219" s="103">
        <f t="shared" si="19"/>
        <v>1.1811802607172464</v>
      </c>
      <c r="S219" s="96">
        <f>SUMIF(IND_TWh_UE!$A$9:$A$442,TOT_TWh_UE!$B219&amp;200&amp;"_"&amp;TOT_TWh_UE!$E219,IND_TWh_UE!$S$9:$S$442)+SUMIF(TER_TWh_UE!$A$9:$A$442,TOT_TWh_UE!$B219&amp;300&amp;"_"&amp;TOT_TWh_UE!$E219,TER_TWh_UE!$S$9:$S$442)+SUMIF(RES_TWh_UE!$A$9:$A$1310,TOT_TWh_UE!$B219&amp;400&amp;"_"&amp;TOT_TWh_UE!$E219,RES_TWh_UE!$S$9:$S$1310)</f>
        <v>5.9563157975119552</v>
      </c>
      <c r="T219" s="56"/>
      <c r="U219" s="96">
        <f>SUMIF(IND_TWh_UE!$A$9:$A$442,TOT_TWh_UE!$B219&amp;200&amp;"_"&amp;TOT_TWh_UE!$E219,IND_TWh_UE!$U$9:$U$442)+SUMIF(TER_TWh_UE!$A$9:$A$442,TOT_TWh_UE!$B219&amp;300&amp;"_"&amp;TOT_TWh_UE!$E219,TER_TWh_UE!$U$9:$U$442)+SUMIF(RES_TWh_UE!$A$9:$A$1310,TOT_TWh_UE!$B219&amp;400&amp;"_"&amp;TOT_TWh_UE!$E219,RES_TWh_UE!$U$9:$U$1310)</f>
        <v>0.63484560366549903</v>
      </c>
      <c r="V219" s="56"/>
      <c r="W219" s="96">
        <f>SUMIF(IND_TWh_UE!$A$9:$A$442,TOT_TWh_UE!$B219&amp;200&amp;"_"&amp;TOT_TWh_UE!$E219,IND_TWh_UE!$W$9:$W$442)+SUMIF(TER_TWh_UE!$A$9:$A$442,TOT_TWh_UE!$B219&amp;300&amp;"_"&amp;TOT_TWh_UE!$E219,TER_TWh_UE!$W$9:$W$442)+SUMIF(RES_TWh_UE!$A$9:$A$1310,TOT_TWh_UE!$B219&amp;400&amp;"_"&amp;TOT_TWh_UE!$E219,RES_TWh_UE!$W$9:$W$1310)</f>
        <v>3.351516595567043</v>
      </c>
      <c r="X219" s="13"/>
      <c r="Y219" s="13"/>
      <c r="Z219" s="13"/>
      <c r="AA219" s="46"/>
      <c r="AB219" s="56"/>
      <c r="AC219" s="96">
        <f>SUMIF(IND_TWh_UE!$A$9:$A$442,TOT_TWh_UE!$B219&amp;200&amp;"_"&amp;TOT_TWh_UE!$E219,IND_TWh_UE!$AC$9:$AC$442)+SUMIF(TER_TWh_UE!$A$9:$A$442,TOT_TWh_UE!$B219&amp;300&amp;"_"&amp;TOT_TWh_UE!$E219,TER_TWh_UE!$AC$9:$AC$442)+SUMIF(RES_TWh_UE!$A$9:$A$1310,TOT_TWh_UE!$B219&amp;400&amp;"_"&amp;TOT_TWh_UE!$E219,RES_TWh_UE!$AC$9:$AC$1310)</f>
        <v>0.40540201660435249</v>
      </c>
      <c r="AD219" s="60"/>
      <c r="AE219" s="96">
        <f>SUMIF(IND_TWh_UE!$A$9:$A$442,TOT_TWh_UE!$B219&amp;200&amp;"_"&amp;TOT_TWh_UE!$E219,IND_TWh_UE!$AE$9:$AE$442)+SUMIF(TER_TWh_UE!$A$9:$A$442,TOT_TWh_UE!$B219&amp;300&amp;"_"&amp;TOT_TWh_UE!$E219,TER_TWh_UE!$AE$9:$AE$442)+SUMIF(RES_TWh_UE!$A$9:$A$1310,TOT_TWh_UE!$B219&amp;400&amp;"_"&amp;TOT_TWh_UE!$E219,RES_TWh_UE!$AE$9:$AE$1310)</f>
        <v>0.77577824411289376</v>
      </c>
      <c r="AF219" s="13"/>
      <c r="AG219" s="13"/>
      <c r="AH219" s="46"/>
      <c r="AI219" s="56"/>
      <c r="AJ219" s="96">
        <f>SUMIF(RES_TWh_UE!$A$9:$A$1310,TOT_TWh_UE!$B219&amp;400&amp;"_"&amp;TOT_TWh_UE!$E219,RES_TWh_UE!$AJ$9:$AJ$1310)</f>
        <v>0.64708938628678048</v>
      </c>
      <c r="AK219" s="56"/>
      <c r="AL219" s="9" t="str">
        <f>VLOOKUP(F219,Definitions!$B$7:$E$39,4,FALSE)</f>
        <v>EU28</v>
      </c>
    </row>
    <row r="220" spans="1:38">
      <c r="A220" s="36" t="str">
        <f t="shared" si="15"/>
        <v>LU999_1</v>
      </c>
      <c r="B220" t="s">
        <v>74</v>
      </c>
      <c r="C220" t="s">
        <v>273</v>
      </c>
      <c r="D220">
        <v>999</v>
      </c>
      <c r="E220">
        <v>1</v>
      </c>
      <c r="F220" s="25" t="str">
        <f>VLOOKUP(B220,Definitions!$C$7:$D$43,2,FALSE)</f>
        <v>Luxembourg</v>
      </c>
      <c r="G220" t="str">
        <f>VLOOKUP(C220,Definitions!$C$49:$D$57,2,FALSE)</f>
        <v>TOTAL</v>
      </c>
      <c r="H220" t="str">
        <f>VLOOKUP(D220,Definitions!$C$60:$D$104,2,FALSE)</f>
        <v>TOTAL</v>
      </c>
      <c r="J220" s="29" t="str">
        <f>VLOOKUP(E220,Definitions!$C$115:$D$131,2,FALSE)</f>
        <v>Coal</v>
      </c>
      <c r="K220" s="106"/>
      <c r="L220" s="105"/>
      <c r="M220" s="105">
        <f t="shared" si="16"/>
        <v>0.42624761416666579</v>
      </c>
      <c r="N220" s="56"/>
      <c r="O220" s="105"/>
      <c r="P220" s="105">
        <f t="shared" si="17"/>
        <v>0.42624761416666579</v>
      </c>
      <c r="Q220" s="105">
        <f t="shared" si="18"/>
        <v>0.42624761416666579</v>
      </c>
      <c r="R220" s="103">
        <f t="shared" si="19"/>
        <v>0</v>
      </c>
      <c r="S220" s="96">
        <f>SUMIF(IND_TWh_UE!$A$9:$A$442,TOT_TWh_UE!$B220&amp;200&amp;"_"&amp;TOT_TWh_UE!$E220,IND_TWh_UE!$S$9:$S$442)+SUMIF(TER_TWh_UE!$A$9:$A$442,TOT_TWh_UE!$B220&amp;300&amp;"_"&amp;TOT_TWh_UE!$E220,TER_TWh_UE!$S$9:$S$442)+SUMIF(RES_TWh_UE!$A$9:$A$1310,TOT_TWh_UE!$B220&amp;400&amp;"_"&amp;TOT_TWh_UE!$E220,RES_TWh_UE!$S$9:$S$1310)</f>
        <v>0</v>
      </c>
      <c r="T220" s="56"/>
      <c r="U220" s="96">
        <f>SUMIF(IND_TWh_UE!$A$9:$A$442,TOT_TWh_UE!$B220&amp;200&amp;"_"&amp;TOT_TWh_UE!$E220,IND_TWh_UE!$U$9:$U$442)+SUMIF(TER_TWh_UE!$A$9:$A$442,TOT_TWh_UE!$B220&amp;300&amp;"_"&amp;TOT_TWh_UE!$E220,TER_TWh_UE!$U$9:$U$442)+SUMIF(RES_TWh_UE!$A$9:$A$1310,TOT_TWh_UE!$B220&amp;400&amp;"_"&amp;TOT_TWh_UE!$E220,RES_TWh_UE!$U$9:$U$1310)</f>
        <v>0</v>
      </c>
      <c r="V220" s="56"/>
      <c r="W220" s="96">
        <f>SUMIF(IND_TWh_UE!$A$9:$A$442,TOT_TWh_UE!$B220&amp;200&amp;"_"&amp;TOT_TWh_UE!$E220,IND_TWh_UE!$W$9:$W$442)+SUMIF(TER_TWh_UE!$A$9:$A$442,TOT_TWh_UE!$B220&amp;300&amp;"_"&amp;TOT_TWh_UE!$E220,TER_TWh_UE!$W$9:$W$442)+SUMIF(RES_TWh_UE!$A$9:$A$1310,TOT_TWh_UE!$B220&amp;400&amp;"_"&amp;TOT_TWh_UE!$E220,RES_TWh_UE!$W$9:$W$1310)</f>
        <v>0.42624761416666579</v>
      </c>
      <c r="X220" s="13"/>
      <c r="Y220" s="13"/>
      <c r="Z220" s="13"/>
      <c r="AA220" s="46"/>
      <c r="AB220" s="56"/>
      <c r="AC220" s="96">
        <f>SUMIF(IND_TWh_UE!$A$9:$A$442,TOT_TWh_UE!$B220&amp;200&amp;"_"&amp;TOT_TWh_UE!$E220,IND_TWh_UE!$AC$9:$AC$442)+SUMIF(TER_TWh_UE!$A$9:$A$442,TOT_TWh_UE!$B220&amp;300&amp;"_"&amp;TOT_TWh_UE!$E220,TER_TWh_UE!$AC$9:$AC$442)+SUMIF(RES_TWh_UE!$A$9:$A$1310,TOT_TWh_UE!$B220&amp;400&amp;"_"&amp;TOT_TWh_UE!$E220,RES_TWh_UE!$AC$9:$AC$1310)</f>
        <v>0</v>
      </c>
      <c r="AD220" s="60"/>
      <c r="AE220" s="96">
        <f>SUMIF(IND_TWh_UE!$A$9:$A$442,TOT_TWh_UE!$B220&amp;200&amp;"_"&amp;TOT_TWh_UE!$E220,IND_TWh_UE!$AE$9:$AE$442)+SUMIF(TER_TWh_UE!$A$9:$A$442,TOT_TWh_UE!$B220&amp;300&amp;"_"&amp;TOT_TWh_UE!$E220,TER_TWh_UE!$AE$9:$AE$442)+SUMIF(RES_TWh_UE!$A$9:$A$1310,TOT_TWh_UE!$B220&amp;400&amp;"_"&amp;TOT_TWh_UE!$E220,RES_TWh_UE!$AE$9:$AE$1310)</f>
        <v>0</v>
      </c>
      <c r="AF220" s="13"/>
      <c r="AG220" s="13"/>
      <c r="AH220" s="46"/>
      <c r="AI220" s="56"/>
      <c r="AJ220" s="96">
        <f>SUMIF(RES_TWh_UE!$A$9:$A$1310,TOT_TWh_UE!$B220&amp;400&amp;"_"&amp;TOT_TWh_UE!$E220,RES_TWh_UE!$AJ$9:$AJ$1310)</f>
        <v>0</v>
      </c>
      <c r="AK220" s="56"/>
      <c r="AL220" s="9" t="str">
        <f>VLOOKUP(F220,Definitions!$B$7:$E$39,4,FALSE)</f>
        <v>EU28</v>
      </c>
    </row>
    <row r="221" spans="1:38">
      <c r="A221" s="36" t="str">
        <f t="shared" si="15"/>
        <v>LU999_2</v>
      </c>
      <c r="B221" t="s">
        <v>74</v>
      </c>
      <c r="C221" t="s">
        <v>273</v>
      </c>
      <c r="D221">
        <v>999</v>
      </c>
      <c r="E221">
        <v>2</v>
      </c>
      <c r="F221" s="25" t="str">
        <f>VLOOKUP(B221,Definitions!$C$7:$D$43,2,FALSE)</f>
        <v>Luxembourg</v>
      </c>
      <c r="G221" t="str">
        <f>VLOOKUP(C221,Definitions!$C$49:$D$57,2,FALSE)</f>
        <v>TOTAL</v>
      </c>
      <c r="H221" t="str">
        <f>VLOOKUP(D221,Definitions!$C$60:$D$104,2,FALSE)</f>
        <v>TOTAL</v>
      </c>
      <c r="J221" s="29" t="str">
        <f>VLOOKUP(E221,Definitions!$C$115:$D$131,2,FALSE)</f>
        <v>Fuel oil</v>
      </c>
      <c r="K221" s="106"/>
      <c r="L221" s="105"/>
      <c r="M221" s="105">
        <f t="shared" si="16"/>
        <v>2.1378318576607653</v>
      </c>
      <c r="N221" s="56"/>
      <c r="O221" s="105"/>
      <c r="P221" s="105">
        <f t="shared" si="17"/>
        <v>2.1378318576607653</v>
      </c>
      <c r="Q221" s="105">
        <f t="shared" si="18"/>
        <v>2.1378318576607653</v>
      </c>
      <c r="R221" s="103">
        <f t="shared" si="19"/>
        <v>0</v>
      </c>
      <c r="S221" s="96">
        <f>SUMIF(IND_TWh_UE!$A$9:$A$442,TOT_TWh_UE!$B221&amp;200&amp;"_"&amp;TOT_TWh_UE!$E221,IND_TWh_UE!$S$9:$S$442)+SUMIF(TER_TWh_UE!$A$9:$A$442,TOT_TWh_UE!$B221&amp;300&amp;"_"&amp;TOT_TWh_UE!$E221,TER_TWh_UE!$S$9:$S$442)+SUMIF(RES_TWh_UE!$A$9:$A$1310,TOT_TWh_UE!$B221&amp;400&amp;"_"&amp;TOT_TWh_UE!$E221,RES_TWh_UE!$S$9:$S$1310)</f>
        <v>1.9651128625558023</v>
      </c>
      <c r="T221" s="56"/>
      <c r="U221" s="96">
        <f>SUMIF(IND_TWh_UE!$A$9:$A$442,TOT_TWh_UE!$B221&amp;200&amp;"_"&amp;TOT_TWh_UE!$E221,IND_TWh_UE!$U$9:$U$442)+SUMIF(TER_TWh_UE!$A$9:$A$442,TOT_TWh_UE!$B221&amp;300&amp;"_"&amp;TOT_TWh_UE!$E221,TER_TWh_UE!$U$9:$U$442)+SUMIF(RES_TWh_UE!$A$9:$A$1310,TOT_TWh_UE!$B221&amp;400&amp;"_"&amp;TOT_TWh_UE!$E221,RES_TWh_UE!$U$9:$U$1310)</f>
        <v>0.12029976371607411</v>
      </c>
      <c r="V221" s="56"/>
      <c r="W221" s="96">
        <f>SUMIF(IND_TWh_UE!$A$9:$A$442,TOT_TWh_UE!$B221&amp;200&amp;"_"&amp;TOT_TWh_UE!$E221,IND_TWh_UE!$W$9:$W$442)+SUMIF(TER_TWh_UE!$A$9:$A$442,TOT_TWh_UE!$B221&amp;300&amp;"_"&amp;TOT_TWh_UE!$E221,TER_TWh_UE!$W$9:$W$442)+SUMIF(RES_TWh_UE!$A$9:$A$1310,TOT_TWh_UE!$B221&amp;400&amp;"_"&amp;TOT_TWh_UE!$E221,RES_TWh_UE!$W$9:$W$1310)</f>
        <v>5.241923138888889E-2</v>
      </c>
      <c r="X221" s="13"/>
      <c r="Y221" s="13"/>
      <c r="Z221" s="13"/>
      <c r="AA221" s="46"/>
      <c r="AB221" s="56"/>
      <c r="AC221" s="96">
        <f>SUMIF(IND_TWh_UE!$A$9:$A$442,TOT_TWh_UE!$B221&amp;200&amp;"_"&amp;TOT_TWh_UE!$E221,IND_TWh_UE!$AC$9:$AC$442)+SUMIF(TER_TWh_UE!$A$9:$A$442,TOT_TWh_UE!$B221&amp;300&amp;"_"&amp;TOT_TWh_UE!$E221,TER_TWh_UE!$AC$9:$AC$442)+SUMIF(RES_TWh_UE!$A$9:$A$1310,TOT_TWh_UE!$B221&amp;400&amp;"_"&amp;TOT_TWh_UE!$E221,RES_TWh_UE!$AC$9:$AC$1310)</f>
        <v>0</v>
      </c>
      <c r="AD221" s="60"/>
      <c r="AE221" s="96">
        <f>SUMIF(IND_TWh_UE!$A$9:$A$442,TOT_TWh_UE!$B221&amp;200&amp;"_"&amp;TOT_TWh_UE!$E221,IND_TWh_UE!$AE$9:$AE$442)+SUMIF(TER_TWh_UE!$A$9:$A$442,TOT_TWh_UE!$B221&amp;300&amp;"_"&amp;TOT_TWh_UE!$E221,TER_TWh_UE!$AE$9:$AE$442)+SUMIF(RES_TWh_UE!$A$9:$A$1310,TOT_TWh_UE!$B221&amp;400&amp;"_"&amp;TOT_TWh_UE!$E221,RES_TWh_UE!$AE$9:$AE$1310)</f>
        <v>0</v>
      </c>
      <c r="AF221" s="13"/>
      <c r="AG221" s="13"/>
      <c r="AH221" s="46"/>
      <c r="AI221" s="56"/>
      <c r="AJ221" s="96">
        <f>SUMIF(RES_TWh_UE!$A$9:$A$1310,TOT_TWh_UE!$B221&amp;400&amp;"_"&amp;TOT_TWh_UE!$E221,RES_TWh_UE!$AJ$9:$AJ$1310)</f>
        <v>0</v>
      </c>
      <c r="AK221" s="56"/>
      <c r="AL221" s="9" t="str">
        <f>VLOOKUP(F221,Definitions!$B$7:$E$39,4,FALSE)</f>
        <v>EU28</v>
      </c>
    </row>
    <row r="222" spans="1:38">
      <c r="A222" s="36" t="str">
        <f t="shared" si="15"/>
        <v>LU999_3</v>
      </c>
      <c r="B222" t="s">
        <v>74</v>
      </c>
      <c r="C222" t="s">
        <v>273</v>
      </c>
      <c r="D222">
        <v>999</v>
      </c>
      <c r="E222">
        <v>3</v>
      </c>
      <c r="F222" s="25" t="str">
        <f>VLOOKUP(B222,Definitions!$C$7:$D$43,2,FALSE)</f>
        <v>Luxembourg</v>
      </c>
      <c r="G222" t="str">
        <f>VLOOKUP(C222,Definitions!$C$49:$D$57,2,FALSE)</f>
        <v>TOTAL</v>
      </c>
      <c r="H222" t="str">
        <f>VLOOKUP(D222,Definitions!$C$60:$D$104,2,FALSE)</f>
        <v>TOTAL</v>
      </c>
      <c r="J222" s="29" t="str">
        <f>VLOOKUP(E222,Definitions!$C$115:$D$131,2,FALSE)</f>
        <v>Natural gas</v>
      </c>
      <c r="K222" s="106"/>
      <c r="L222" s="105"/>
      <c r="M222" s="105">
        <f t="shared" si="16"/>
        <v>4.9873719120510476</v>
      </c>
      <c r="N222" s="56"/>
      <c r="O222" s="105"/>
      <c r="P222" s="105">
        <f t="shared" si="17"/>
        <v>4.9873719120510476</v>
      </c>
      <c r="Q222" s="105">
        <f t="shared" si="18"/>
        <v>4.9873719120510476</v>
      </c>
      <c r="R222" s="103">
        <f t="shared" si="19"/>
        <v>0</v>
      </c>
      <c r="S222" s="96">
        <f>SUMIF(IND_TWh_UE!$A$9:$A$442,TOT_TWh_UE!$B222&amp;200&amp;"_"&amp;TOT_TWh_UE!$E222,IND_TWh_UE!$S$9:$S$442)+SUMIF(TER_TWh_UE!$A$9:$A$442,TOT_TWh_UE!$B222&amp;300&amp;"_"&amp;TOT_TWh_UE!$E222,TER_TWh_UE!$S$9:$S$442)+SUMIF(RES_TWh_UE!$A$9:$A$1310,TOT_TWh_UE!$B222&amp;400&amp;"_"&amp;TOT_TWh_UE!$E222,RES_TWh_UE!$S$9:$S$1310)</f>
        <v>3.1284420477646231</v>
      </c>
      <c r="T222" s="56"/>
      <c r="U222" s="96">
        <f>SUMIF(IND_TWh_UE!$A$9:$A$442,TOT_TWh_UE!$B222&amp;200&amp;"_"&amp;TOT_TWh_UE!$E222,IND_TWh_UE!$U$9:$U$442)+SUMIF(TER_TWh_UE!$A$9:$A$442,TOT_TWh_UE!$B222&amp;300&amp;"_"&amp;TOT_TWh_UE!$E222,TER_TWh_UE!$U$9:$U$442)+SUMIF(RES_TWh_UE!$A$9:$A$1310,TOT_TWh_UE!$B222&amp;400&amp;"_"&amp;TOT_TWh_UE!$E222,RES_TWh_UE!$U$9:$U$1310)</f>
        <v>0.37804591706420232</v>
      </c>
      <c r="V222" s="56"/>
      <c r="W222" s="96">
        <f>SUMIF(IND_TWh_UE!$A$9:$A$442,TOT_TWh_UE!$B222&amp;200&amp;"_"&amp;TOT_TWh_UE!$E222,IND_TWh_UE!$W$9:$W$442)+SUMIF(TER_TWh_UE!$A$9:$A$442,TOT_TWh_UE!$B222&amp;300&amp;"_"&amp;TOT_TWh_UE!$E222,TER_TWh_UE!$W$9:$W$442)+SUMIF(RES_TWh_UE!$A$9:$A$1310,TOT_TWh_UE!$B222&amp;400&amp;"_"&amp;TOT_TWh_UE!$E222,RES_TWh_UE!$W$9:$W$1310)</f>
        <v>1.4808839472222219</v>
      </c>
      <c r="X222" s="13"/>
      <c r="Y222" s="13"/>
      <c r="Z222" s="13"/>
      <c r="AA222" s="46"/>
      <c r="AB222" s="56"/>
      <c r="AC222" s="96">
        <f>SUMIF(IND_TWh_UE!$A$9:$A$442,TOT_TWh_UE!$B222&amp;200&amp;"_"&amp;TOT_TWh_UE!$E222,IND_TWh_UE!$AC$9:$AC$442)+SUMIF(TER_TWh_UE!$A$9:$A$442,TOT_TWh_UE!$B222&amp;300&amp;"_"&amp;TOT_TWh_UE!$E222,TER_TWh_UE!$AC$9:$AC$442)+SUMIF(RES_TWh_UE!$A$9:$A$1310,TOT_TWh_UE!$B222&amp;400&amp;"_"&amp;TOT_TWh_UE!$E222,RES_TWh_UE!$AC$9:$AC$1310)</f>
        <v>0</v>
      </c>
      <c r="AD222" s="60"/>
      <c r="AE222" s="96">
        <f>SUMIF(IND_TWh_UE!$A$9:$A$442,TOT_TWh_UE!$B222&amp;200&amp;"_"&amp;TOT_TWh_UE!$E222,IND_TWh_UE!$AE$9:$AE$442)+SUMIF(TER_TWh_UE!$A$9:$A$442,TOT_TWh_UE!$B222&amp;300&amp;"_"&amp;TOT_TWh_UE!$E222,TER_TWh_UE!$AE$9:$AE$442)+SUMIF(RES_TWh_UE!$A$9:$A$1310,TOT_TWh_UE!$B222&amp;400&amp;"_"&amp;TOT_TWh_UE!$E222,RES_TWh_UE!$AE$9:$AE$1310)</f>
        <v>0</v>
      </c>
      <c r="AF222" s="13"/>
      <c r="AG222" s="13"/>
      <c r="AH222" s="46"/>
      <c r="AI222" s="56"/>
      <c r="AJ222" s="96">
        <f>SUMIF(RES_TWh_UE!$A$9:$A$1310,TOT_TWh_UE!$B222&amp;400&amp;"_"&amp;TOT_TWh_UE!$E222,RES_TWh_UE!$AJ$9:$AJ$1310)</f>
        <v>3.3245405722971452E-2</v>
      </c>
      <c r="AK222" s="56"/>
      <c r="AL222" s="9" t="str">
        <f>VLOOKUP(F222,Definitions!$B$7:$E$39,4,FALSE)</f>
        <v>EU28</v>
      </c>
    </row>
    <row r="223" spans="1:38">
      <c r="A223" s="36" t="str">
        <f t="shared" si="15"/>
        <v>LU999_4</v>
      </c>
      <c r="B223" t="s">
        <v>74</v>
      </c>
      <c r="C223" t="s">
        <v>273</v>
      </c>
      <c r="D223">
        <v>999</v>
      </c>
      <c r="E223">
        <v>4</v>
      </c>
      <c r="F223" s="25" t="str">
        <f>VLOOKUP(B223,Definitions!$C$7:$D$43,2,FALSE)</f>
        <v>Luxembourg</v>
      </c>
      <c r="G223" t="str">
        <f>VLOOKUP(C223,Definitions!$C$49:$D$57,2,FALSE)</f>
        <v>TOTAL</v>
      </c>
      <c r="H223" t="str">
        <f>VLOOKUP(D223,Definitions!$C$60:$D$104,2,FALSE)</f>
        <v>TOTAL</v>
      </c>
      <c r="J223" s="29" t="str">
        <f>VLOOKUP(E223,Definitions!$C$115:$D$131,2,FALSE)</f>
        <v>Other fossil fuels</v>
      </c>
      <c r="K223" s="106"/>
      <c r="L223" s="105"/>
      <c r="M223" s="105">
        <f t="shared" si="16"/>
        <v>0</v>
      </c>
      <c r="N223" s="56"/>
      <c r="O223" s="105"/>
      <c r="P223" s="105">
        <f t="shared" si="17"/>
        <v>0</v>
      </c>
      <c r="Q223" s="105">
        <f t="shared" si="18"/>
        <v>0</v>
      </c>
      <c r="R223" s="103">
        <f t="shared" si="19"/>
        <v>0</v>
      </c>
      <c r="S223" s="96">
        <f>SUMIF(IND_TWh_UE!$A$9:$A$442,TOT_TWh_UE!$B223&amp;200&amp;"_"&amp;TOT_TWh_UE!$E223,IND_TWh_UE!$S$9:$S$442)+SUMIF(TER_TWh_UE!$A$9:$A$442,TOT_TWh_UE!$B223&amp;300&amp;"_"&amp;TOT_TWh_UE!$E223,TER_TWh_UE!$S$9:$S$442)+SUMIF(RES_TWh_UE!$A$9:$A$1310,TOT_TWh_UE!$B223&amp;400&amp;"_"&amp;TOT_TWh_UE!$E223,RES_TWh_UE!$S$9:$S$1310)</f>
        <v>0</v>
      </c>
      <c r="T223" s="56"/>
      <c r="U223" s="96">
        <f>SUMIF(IND_TWh_UE!$A$9:$A$442,TOT_TWh_UE!$B223&amp;200&amp;"_"&amp;TOT_TWh_UE!$E223,IND_TWh_UE!$U$9:$U$442)+SUMIF(TER_TWh_UE!$A$9:$A$442,TOT_TWh_UE!$B223&amp;300&amp;"_"&amp;TOT_TWh_UE!$E223,TER_TWh_UE!$U$9:$U$442)+SUMIF(RES_TWh_UE!$A$9:$A$1310,TOT_TWh_UE!$B223&amp;400&amp;"_"&amp;TOT_TWh_UE!$E223,RES_TWh_UE!$U$9:$U$1310)</f>
        <v>0</v>
      </c>
      <c r="V223" s="56"/>
      <c r="W223" s="96">
        <f>SUMIF(IND_TWh_UE!$A$9:$A$442,TOT_TWh_UE!$B223&amp;200&amp;"_"&amp;TOT_TWh_UE!$E223,IND_TWh_UE!$W$9:$W$442)+SUMIF(TER_TWh_UE!$A$9:$A$442,TOT_TWh_UE!$B223&amp;300&amp;"_"&amp;TOT_TWh_UE!$E223,TER_TWh_UE!$W$9:$W$442)+SUMIF(RES_TWh_UE!$A$9:$A$1310,TOT_TWh_UE!$B223&amp;400&amp;"_"&amp;TOT_TWh_UE!$E223,RES_TWh_UE!$W$9:$W$1310)</f>
        <v>0</v>
      </c>
      <c r="X223" s="13"/>
      <c r="Y223" s="13"/>
      <c r="Z223" s="13"/>
      <c r="AA223" s="46"/>
      <c r="AB223" s="56"/>
      <c r="AC223" s="96">
        <f>SUMIF(IND_TWh_UE!$A$9:$A$442,TOT_TWh_UE!$B223&amp;200&amp;"_"&amp;TOT_TWh_UE!$E223,IND_TWh_UE!$AC$9:$AC$442)+SUMIF(TER_TWh_UE!$A$9:$A$442,TOT_TWh_UE!$B223&amp;300&amp;"_"&amp;TOT_TWh_UE!$E223,TER_TWh_UE!$AC$9:$AC$442)+SUMIF(RES_TWh_UE!$A$9:$A$1310,TOT_TWh_UE!$B223&amp;400&amp;"_"&amp;TOT_TWh_UE!$E223,RES_TWh_UE!$AC$9:$AC$1310)</f>
        <v>0</v>
      </c>
      <c r="AD223" s="60"/>
      <c r="AE223" s="96">
        <f>SUMIF(IND_TWh_UE!$A$9:$A$442,TOT_TWh_UE!$B223&amp;200&amp;"_"&amp;TOT_TWh_UE!$E223,IND_TWh_UE!$AE$9:$AE$442)+SUMIF(TER_TWh_UE!$A$9:$A$442,TOT_TWh_UE!$B223&amp;300&amp;"_"&amp;TOT_TWh_UE!$E223,TER_TWh_UE!$AE$9:$AE$442)+SUMIF(RES_TWh_UE!$A$9:$A$1310,TOT_TWh_UE!$B223&amp;400&amp;"_"&amp;TOT_TWh_UE!$E223,RES_TWh_UE!$AE$9:$AE$1310)</f>
        <v>0</v>
      </c>
      <c r="AF223" s="13"/>
      <c r="AG223" s="13"/>
      <c r="AH223" s="46"/>
      <c r="AI223" s="56"/>
      <c r="AJ223" s="96">
        <f>SUMIF(RES_TWh_UE!$A$9:$A$1310,TOT_TWh_UE!$B223&amp;400&amp;"_"&amp;TOT_TWh_UE!$E223,RES_TWh_UE!$AJ$9:$AJ$1310)</f>
        <v>0</v>
      </c>
      <c r="AK223" s="56"/>
      <c r="AL223" s="9" t="str">
        <f>VLOOKUP(F223,Definitions!$B$7:$E$39,4,FALSE)</f>
        <v>EU28</v>
      </c>
    </row>
    <row r="224" spans="1:38">
      <c r="A224" s="36" t="str">
        <f t="shared" si="15"/>
        <v>LU999_6</v>
      </c>
      <c r="B224" t="s">
        <v>74</v>
      </c>
      <c r="C224" t="s">
        <v>273</v>
      </c>
      <c r="D224">
        <v>999</v>
      </c>
      <c r="E224">
        <v>6</v>
      </c>
      <c r="F224" s="25" t="str">
        <f>VLOOKUP(B224,Definitions!$C$7:$D$43,2,FALSE)</f>
        <v>Luxembourg</v>
      </c>
      <c r="G224" t="str">
        <f>VLOOKUP(C224,Definitions!$C$49:$D$57,2,FALSE)</f>
        <v>TOTAL</v>
      </c>
      <c r="H224" t="str">
        <f>VLOOKUP(D224,Definitions!$C$60:$D$104,2,FALSE)</f>
        <v>TOTAL</v>
      </c>
      <c r="J224" s="29" t="str">
        <f>VLOOKUP(E224,Definitions!$C$115:$D$131,2,FALSE)</f>
        <v>Electricity</v>
      </c>
      <c r="K224" s="106"/>
      <c r="L224" s="105"/>
      <c r="M224" s="105">
        <f t="shared" si="16"/>
        <v>2.388193608470329</v>
      </c>
      <c r="N224" s="56"/>
      <c r="O224" s="105"/>
      <c r="P224" s="105">
        <f t="shared" si="17"/>
        <v>2.388193608470329</v>
      </c>
      <c r="Q224" s="105">
        <f t="shared" si="18"/>
        <v>1.2070133477530827</v>
      </c>
      <c r="R224" s="103">
        <f t="shared" si="19"/>
        <v>1.1811802607172464</v>
      </c>
      <c r="S224" s="96">
        <f>SUMIF(IND_TWh_UE!$A$9:$A$442,TOT_TWh_UE!$B224&amp;200&amp;"_"&amp;TOT_TWh_UE!$E224,IND_TWh_UE!$S$9:$S$442)+SUMIF(TER_TWh_UE!$A$9:$A$442,TOT_TWh_UE!$B224&amp;300&amp;"_"&amp;TOT_TWh_UE!$E224,TER_TWh_UE!$S$9:$S$442)+SUMIF(RES_TWh_UE!$A$9:$A$1310,TOT_TWh_UE!$B224&amp;400&amp;"_"&amp;TOT_TWh_UE!$E224,RES_TWh_UE!$S$9:$S$1310)</f>
        <v>0.11444081086565616</v>
      </c>
      <c r="T224" s="56"/>
      <c r="U224" s="96">
        <f>SUMIF(IND_TWh_UE!$A$9:$A$442,TOT_TWh_UE!$B224&amp;200&amp;"_"&amp;TOT_TWh_UE!$E224,IND_TWh_UE!$U$9:$U$442)+SUMIF(TER_TWh_UE!$A$9:$A$442,TOT_TWh_UE!$B224&amp;300&amp;"_"&amp;TOT_TWh_UE!$E224,TER_TWh_UE!$U$9:$U$442)+SUMIF(RES_TWh_UE!$A$9:$A$1310,TOT_TWh_UE!$B224&amp;400&amp;"_"&amp;TOT_TWh_UE!$E224,RES_TWh_UE!$U$9:$U$1310)</f>
        <v>3.6776844653719207E-2</v>
      </c>
      <c r="V224" s="56"/>
      <c r="W224" s="96">
        <f>SUMIF(IND_TWh_UE!$A$9:$A$442,TOT_TWh_UE!$B224&amp;200&amp;"_"&amp;TOT_TWh_UE!$E224,IND_TWh_UE!$W$9:$W$442)+SUMIF(TER_TWh_UE!$A$9:$A$442,TOT_TWh_UE!$B224&amp;300&amp;"_"&amp;TOT_TWh_UE!$E224,TER_TWh_UE!$W$9:$W$442)+SUMIF(RES_TWh_UE!$A$9:$A$1310,TOT_TWh_UE!$B224&amp;400&amp;"_"&amp;TOT_TWh_UE!$E224,RES_TWh_UE!$W$9:$W$1310)</f>
        <v>1.0557956922337073</v>
      </c>
      <c r="X224" s="13"/>
      <c r="Y224" s="13"/>
      <c r="Z224" s="13"/>
      <c r="AA224" s="46"/>
      <c r="AB224" s="56"/>
      <c r="AC224" s="96">
        <f>SUMIF(IND_TWh_UE!$A$9:$A$442,TOT_TWh_UE!$B224&amp;200&amp;"_"&amp;TOT_TWh_UE!$E224,IND_TWh_UE!$AC$9:$AC$442)+SUMIF(TER_TWh_UE!$A$9:$A$442,TOT_TWh_UE!$B224&amp;300&amp;"_"&amp;TOT_TWh_UE!$E224,TER_TWh_UE!$AC$9:$AC$442)+SUMIF(RES_TWh_UE!$A$9:$A$1310,TOT_TWh_UE!$B224&amp;400&amp;"_"&amp;TOT_TWh_UE!$E224,RES_TWh_UE!$AC$9:$AC$1310)</f>
        <v>0.40540201660435249</v>
      </c>
      <c r="AD224" s="60"/>
      <c r="AE224" s="96">
        <f>SUMIF(IND_TWh_UE!$A$9:$A$442,TOT_TWh_UE!$B224&amp;200&amp;"_"&amp;TOT_TWh_UE!$E224,IND_TWh_UE!$AE$9:$AE$442)+SUMIF(TER_TWh_UE!$A$9:$A$442,TOT_TWh_UE!$B224&amp;300&amp;"_"&amp;TOT_TWh_UE!$E224,TER_TWh_UE!$AE$9:$AE$442)+SUMIF(RES_TWh_UE!$A$9:$A$1310,TOT_TWh_UE!$B224&amp;400&amp;"_"&amp;TOT_TWh_UE!$E224,RES_TWh_UE!$AE$9:$AE$1310)</f>
        <v>0.77577824411289376</v>
      </c>
      <c r="AF224" s="13"/>
      <c r="AG224" s="13"/>
      <c r="AH224" s="46"/>
      <c r="AI224" s="56"/>
      <c r="AJ224" s="96">
        <f>SUMIF(RES_TWh_UE!$A$9:$A$1310,TOT_TWh_UE!$B224&amp;400&amp;"_"&amp;TOT_TWh_UE!$E224,RES_TWh_UE!$AJ$9:$AJ$1310)</f>
        <v>4.6435120577451514E-2</v>
      </c>
      <c r="AK224" s="56"/>
      <c r="AL224" s="9" t="str">
        <f>VLOOKUP(F224,Definitions!$B$7:$E$39,4,FALSE)</f>
        <v>EU28</v>
      </c>
    </row>
    <row r="225" spans="1:38">
      <c r="A225" s="36" t="str">
        <f t="shared" si="15"/>
        <v>LU999_7</v>
      </c>
      <c r="B225" t="s">
        <v>74</v>
      </c>
      <c r="C225" t="s">
        <v>273</v>
      </c>
      <c r="D225">
        <v>999</v>
      </c>
      <c r="E225">
        <v>7</v>
      </c>
      <c r="F225" s="25" t="str">
        <f>VLOOKUP(B225,Definitions!$C$7:$D$43,2,FALSE)</f>
        <v>Luxembourg</v>
      </c>
      <c r="G225" t="str">
        <f>VLOOKUP(C225,Definitions!$C$49:$D$57,2,FALSE)</f>
        <v>TOTAL</v>
      </c>
      <c r="H225" t="str">
        <f>VLOOKUP(D225,Definitions!$C$60:$D$104,2,FALSE)</f>
        <v>TOTAL</v>
      </c>
      <c r="J225" s="29" t="str">
        <f>VLOOKUP(E225,Definitions!$C$115:$D$131,2,FALSE)</f>
        <v>District heating</v>
      </c>
      <c r="K225" s="106"/>
      <c r="L225" s="105"/>
      <c r="M225" s="105">
        <f t="shared" si="16"/>
        <v>0.69472570502458719</v>
      </c>
      <c r="N225" s="56"/>
      <c r="O225" s="105"/>
      <c r="P225" s="105">
        <f t="shared" si="17"/>
        <v>0.69472570502458719</v>
      </c>
      <c r="Q225" s="105">
        <f t="shared" si="18"/>
        <v>0.69472570502458719</v>
      </c>
      <c r="R225" s="103">
        <f t="shared" si="19"/>
        <v>0</v>
      </c>
      <c r="S225" s="96">
        <f>SUMIF(IND_TWh_UE!$A$9:$A$442,TOT_TWh_UE!$B225&amp;200&amp;"_"&amp;TOT_TWh_UE!$E225,IND_TWh_UE!$S$9:$S$442)+SUMIF(TER_TWh_UE!$A$9:$A$442,TOT_TWh_UE!$B225&amp;300&amp;"_"&amp;TOT_TWh_UE!$E225,TER_TWh_UE!$S$9:$S$442)+SUMIF(RES_TWh_UE!$A$9:$A$1310,TOT_TWh_UE!$B225&amp;400&amp;"_"&amp;TOT_TWh_UE!$E225,RES_TWh_UE!$S$9:$S$1310)</f>
        <v>0.58935721583110989</v>
      </c>
      <c r="T225" s="56"/>
      <c r="U225" s="96">
        <f>SUMIF(IND_TWh_UE!$A$9:$A$442,TOT_TWh_UE!$B225&amp;200&amp;"_"&amp;TOT_TWh_UE!$E225,IND_TWh_UE!$U$9:$U$442)+SUMIF(TER_TWh_UE!$A$9:$A$442,TOT_TWh_UE!$B225&amp;300&amp;"_"&amp;TOT_TWh_UE!$E225,TER_TWh_UE!$U$9:$U$442)+SUMIF(RES_TWh_UE!$A$9:$A$1310,TOT_TWh_UE!$B225&amp;400&amp;"_"&amp;TOT_TWh_UE!$E225,RES_TWh_UE!$U$9:$U$1310)</f>
        <v>8.6189449749032837E-2</v>
      </c>
      <c r="V225" s="56"/>
      <c r="W225" s="96">
        <f>SUMIF(IND_TWh_UE!$A$9:$A$442,TOT_TWh_UE!$B225&amp;200&amp;"_"&amp;TOT_TWh_UE!$E225,IND_TWh_UE!$W$9:$W$442)+SUMIF(TER_TWh_UE!$A$9:$A$442,TOT_TWh_UE!$B225&amp;300&amp;"_"&amp;TOT_TWh_UE!$E225,TER_TWh_UE!$W$9:$W$442)+SUMIF(RES_TWh_UE!$A$9:$A$1310,TOT_TWh_UE!$B225&amp;400&amp;"_"&amp;TOT_TWh_UE!$E225,RES_TWh_UE!$W$9:$W$1310)</f>
        <v>1.9179039444444441E-2</v>
      </c>
      <c r="X225" s="13"/>
      <c r="Y225" s="13"/>
      <c r="Z225" s="13"/>
      <c r="AA225" s="46"/>
      <c r="AB225" s="56"/>
      <c r="AC225" s="96">
        <f>SUMIF(IND_TWh_UE!$A$9:$A$442,TOT_TWh_UE!$B225&amp;200&amp;"_"&amp;TOT_TWh_UE!$E225,IND_TWh_UE!$AC$9:$AC$442)+SUMIF(TER_TWh_UE!$A$9:$A$442,TOT_TWh_UE!$B225&amp;300&amp;"_"&amp;TOT_TWh_UE!$E225,TER_TWh_UE!$AC$9:$AC$442)+SUMIF(RES_TWh_UE!$A$9:$A$1310,TOT_TWh_UE!$B225&amp;400&amp;"_"&amp;TOT_TWh_UE!$E225,RES_TWh_UE!$AC$9:$AC$1310)</f>
        <v>0</v>
      </c>
      <c r="AD225" s="60"/>
      <c r="AE225" s="96">
        <f>SUMIF(IND_TWh_UE!$A$9:$A$442,TOT_TWh_UE!$B225&amp;200&amp;"_"&amp;TOT_TWh_UE!$E225,IND_TWh_UE!$AE$9:$AE$442)+SUMIF(TER_TWh_UE!$A$9:$A$442,TOT_TWh_UE!$B225&amp;300&amp;"_"&amp;TOT_TWh_UE!$E225,TER_TWh_UE!$AE$9:$AE$442)+SUMIF(RES_TWh_UE!$A$9:$A$1310,TOT_TWh_UE!$B225&amp;400&amp;"_"&amp;TOT_TWh_UE!$E225,RES_TWh_UE!$AE$9:$AE$1310)</f>
        <v>0</v>
      </c>
      <c r="AF225" s="13"/>
      <c r="AG225" s="13"/>
      <c r="AH225" s="46"/>
      <c r="AI225" s="56"/>
      <c r="AJ225" s="96">
        <f>SUMIF(RES_TWh_UE!$A$9:$A$1310,TOT_TWh_UE!$B225&amp;400&amp;"_"&amp;TOT_TWh_UE!$E225,RES_TWh_UE!$AJ$9:$AJ$1310)</f>
        <v>0</v>
      </c>
      <c r="AK225" s="56"/>
      <c r="AL225" s="9" t="str">
        <f>VLOOKUP(F225,Definitions!$B$7:$E$39,4,FALSE)</f>
        <v>EU28</v>
      </c>
    </row>
    <row r="226" spans="1:38">
      <c r="A226" s="36" t="str">
        <f t="shared" si="15"/>
        <v>LU999_8</v>
      </c>
      <c r="B226" t="s">
        <v>74</v>
      </c>
      <c r="C226" t="s">
        <v>273</v>
      </c>
      <c r="D226">
        <v>999</v>
      </c>
      <c r="E226">
        <v>8</v>
      </c>
      <c r="F226" s="25" t="str">
        <f>VLOOKUP(B226,Definitions!$C$7:$D$43,2,FALSE)</f>
        <v>Luxembourg</v>
      </c>
      <c r="G226" t="str">
        <f>VLOOKUP(C226,Definitions!$C$49:$D$57,2,FALSE)</f>
        <v>TOTAL</v>
      </c>
      <c r="H226" t="str">
        <f>VLOOKUP(D226,Definitions!$C$60:$D$104,2,FALSE)</f>
        <v>TOTAL</v>
      </c>
      <c r="J226" s="29" t="str">
        <f>VLOOKUP(E226,Definitions!$C$115:$D$131,2,FALSE)</f>
        <v>Waste non-RES</v>
      </c>
      <c r="K226" s="106"/>
      <c r="L226" s="105"/>
      <c r="M226" s="105">
        <f t="shared" si="16"/>
        <v>0.11764442305555563</v>
      </c>
      <c r="N226" s="56"/>
      <c r="O226" s="105"/>
      <c r="P226" s="105">
        <f t="shared" si="17"/>
        <v>0.11764442305555563</v>
      </c>
      <c r="Q226" s="105">
        <f t="shared" si="18"/>
        <v>0.11764442305555563</v>
      </c>
      <c r="R226" s="103">
        <f t="shared" si="19"/>
        <v>0</v>
      </c>
      <c r="S226" s="96">
        <f>SUMIF(IND_TWh_UE!$A$9:$A$442,TOT_TWh_UE!$B226&amp;200&amp;"_"&amp;TOT_TWh_UE!$E226,IND_TWh_UE!$S$9:$S$442)+SUMIF(TER_TWh_UE!$A$9:$A$442,TOT_TWh_UE!$B226&amp;300&amp;"_"&amp;TOT_TWh_UE!$E226,TER_TWh_UE!$S$9:$S$442)+SUMIF(RES_TWh_UE!$A$9:$A$1310,TOT_TWh_UE!$B226&amp;400&amp;"_"&amp;TOT_TWh_UE!$E226,RES_TWh_UE!$S$9:$S$1310)</f>
        <v>0</v>
      </c>
      <c r="T226" s="56"/>
      <c r="U226" s="96">
        <f>SUMIF(IND_TWh_UE!$A$9:$A$442,TOT_TWh_UE!$B226&amp;200&amp;"_"&amp;TOT_TWh_UE!$E226,IND_TWh_UE!$U$9:$U$442)+SUMIF(TER_TWh_UE!$A$9:$A$442,TOT_TWh_UE!$B226&amp;300&amp;"_"&amp;TOT_TWh_UE!$E226,TER_TWh_UE!$U$9:$U$442)+SUMIF(RES_TWh_UE!$A$9:$A$1310,TOT_TWh_UE!$B226&amp;400&amp;"_"&amp;TOT_TWh_UE!$E226,RES_TWh_UE!$U$9:$U$1310)</f>
        <v>0</v>
      </c>
      <c r="V226" s="56"/>
      <c r="W226" s="96">
        <f>SUMIF(IND_TWh_UE!$A$9:$A$442,TOT_TWh_UE!$B226&amp;200&amp;"_"&amp;TOT_TWh_UE!$E226,IND_TWh_UE!$W$9:$W$442)+SUMIF(TER_TWh_UE!$A$9:$A$442,TOT_TWh_UE!$B226&amp;300&amp;"_"&amp;TOT_TWh_UE!$E226,TER_TWh_UE!$W$9:$W$442)+SUMIF(RES_TWh_UE!$A$9:$A$1310,TOT_TWh_UE!$B226&amp;400&amp;"_"&amp;TOT_TWh_UE!$E226,RES_TWh_UE!$W$9:$W$1310)</f>
        <v>0.11764442305555563</v>
      </c>
      <c r="X226" s="13"/>
      <c r="Y226" s="13"/>
      <c r="Z226" s="13"/>
      <c r="AA226" s="46"/>
      <c r="AB226" s="56"/>
      <c r="AC226" s="96">
        <f>SUMIF(IND_TWh_UE!$A$9:$A$442,TOT_TWh_UE!$B226&amp;200&amp;"_"&amp;TOT_TWh_UE!$E226,IND_TWh_UE!$AC$9:$AC$442)+SUMIF(TER_TWh_UE!$A$9:$A$442,TOT_TWh_UE!$B226&amp;300&amp;"_"&amp;TOT_TWh_UE!$E226,TER_TWh_UE!$AC$9:$AC$442)+SUMIF(RES_TWh_UE!$A$9:$A$1310,TOT_TWh_UE!$B226&amp;400&amp;"_"&amp;TOT_TWh_UE!$E226,RES_TWh_UE!$AC$9:$AC$1310)</f>
        <v>0</v>
      </c>
      <c r="AD226" s="60"/>
      <c r="AE226" s="96">
        <f>SUMIF(IND_TWh_UE!$A$9:$A$442,TOT_TWh_UE!$B226&amp;200&amp;"_"&amp;TOT_TWh_UE!$E226,IND_TWh_UE!$AE$9:$AE$442)+SUMIF(TER_TWh_UE!$A$9:$A$442,TOT_TWh_UE!$B226&amp;300&amp;"_"&amp;TOT_TWh_UE!$E226,TER_TWh_UE!$AE$9:$AE$442)+SUMIF(RES_TWh_UE!$A$9:$A$1310,TOT_TWh_UE!$B226&amp;400&amp;"_"&amp;TOT_TWh_UE!$E226,RES_TWh_UE!$AE$9:$AE$1310)</f>
        <v>0</v>
      </c>
      <c r="AF226" s="13"/>
      <c r="AG226" s="13"/>
      <c r="AH226" s="46"/>
      <c r="AI226" s="56"/>
      <c r="AJ226" s="96">
        <f>SUMIF(RES_TWh_UE!$A$9:$A$1310,TOT_TWh_UE!$B226&amp;400&amp;"_"&amp;TOT_TWh_UE!$E226,RES_TWh_UE!$AJ$9:$AJ$1310)</f>
        <v>0</v>
      </c>
      <c r="AK226" s="56"/>
      <c r="AL226" s="9" t="str">
        <f>VLOOKUP(F226,Definitions!$B$7:$E$39,4,FALSE)</f>
        <v>EU28</v>
      </c>
    </row>
    <row r="227" spans="1:38">
      <c r="A227" s="36" t="str">
        <f t="shared" si="15"/>
        <v>LU999_9</v>
      </c>
      <c r="B227" t="s">
        <v>74</v>
      </c>
      <c r="C227" t="s">
        <v>273</v>
      </c>
      <c r="D227">
        <v>999</v>
      </c>
      <c r="E227">
        <v>9</v>
      </c>
      <c r="F227" s="25" t="str">
        <f>VLOOKUP(B227,Definitions!$C$7:$D$43,2,FALSE)</f>
        <v>Luxembourg</v>
      </c>
      <c r="G227" t="str">
        <f>VLOOKUP(C227,Definitions!$C$49:$D$57,2,FALSE)</f>
        <v>TOTAL</v>
      </c>
      <c r="H227" t="str">
        <f>VLOOKUP(D227,Definitions!$C$60:$D$104,2,FALSE)</f>
        <v>TOTAL</v>
      </c>
      <c r="J227" s="29" t="str">
        <f>VLOOKUP(E227,Definitions!$C$115:$D$131,2,FALSE)</f>
        <v>Waste RES</v>
      </c>
      <c r="K227" s="106"/>
      <c r="L227" s="105"/>
      <c r="M227" s="105">
        <f t="shared" si="16"/>
        <v>0</v>
      </c>
      <c r="N227" s="56"/>
      <c r="O227" s="105"/>
      <c r="P227" s="105">
        <f t="shared" si="17"/>
        <v>0</v>
      </c>
      <c r="Q227" s="105">
        <f t="shared" si="18"/>
        <v>0</v>
      </c>
      <c r="R227" s="103">
        <f t="shared" si="19"/>
        <v>0</v>
      </c>
      <c r="S227" s="96">
        <f>SUMIF(IND_TWh_UE!$A$9:$A$442,TOT_TWh_UE!$B227&amp;200&amp;"_"&amp;TOT_TWh_UE!$E227,IND_TWh_UE!$S$9:$S$442)+SUMIF(TER_TWh_UE!$A$9:$A$442,TOT_TWh_UE!$B227&amp;300&amp;"_"&amp;TOT_TWh_UE!$E227,TER_TWh_UE!$S$9:$S$442)+SUMIF(RES_TWh_UE!$A$9:$A$1310,TOT_TWh_UE!$B227&amp;400&amp;"_"&amp;TOT_TWh_UE!$E227,RES_TWh_UE!$S$9:$S$1310)</f>
        <v>0</v>
      </c>
      <c r="T227" s="56"/>
      <c r="U227" s="96">
        <f>SUMIF(IND_TWh_UE!$A$9:$A$442,TOT_TWh_UE!$B227&amp;200&amp;"_"&amp;TOT_TWh_UE!$E227,IND_TWh_UE!$U$9:$U$442)+SUMIF(TER_TWh_UE!$A$9:$A$442,TOT_TWh_UE!$B227&amp;300&amp;"_"&amp;TOT_TWh_UE!$E227,TER_TWh_UE!$U$9:$U$442)+SUMIF(RES_TWh_UE!$A$9:$A$1310,TOT_TWh_UE!$B227&amp;400&amp;"_"&amp;TOT_TWh_UE!$E227,RES_TWh_UE!$U$9:$U$1310)</f>
        <v>0</v>
      </c>
      <c r="V227" s="56"/>
      <c r="W227" s="96">
        <f>SUMIF(IND_TWh_UE!$A$9:$A$442,TOT_TWh_UE!$B227&amp;200&amp;"_"&amp;TOT_TWh_UE!$E227,IND_TWh_UE!$W$9:$W$442)+SUMIF(TER_TWh_UE!$A$9:$A$442,TOT_TWh_UE!$B227&amp;300&amp;"_"&amp;TOT_TWh_UE!$E227,TER_TWh_UE!$W$9:$W$442)+SUMIF(RES_TWh_UE!$A$9:$A$1310,TOT_TWh_UE!$B227&amp;400&amp;"_"&amp;TOT_TWh_UE!$E227,RES_TWh_UE!$W$9:$W$1310)</f>
        <v>0</v>
      </c>
      <c r="X227" s="13"/>
      <c r="Y227" s="13"/>
      <c r="Z227" s="13"/>
      <c r="AA227" s="46"/>
      <c r="AB227" s="56"/>
      <c r="AC227" s="96">
        <f>SUMIF(IND_TWh_UE!$A$9:$A$442,TOT_TWh_UE!$B227&amp;200&amp;"_"&amp;TOT_TWh_UE!$E227,IND_TWh_UE!$AC$9:$AC$442)+SUMIF(TER_TWh_UE!$A$9:$A$442,TOT_TWh_UE!$B227&amp;300&amp;"_"&amp;TOT_TWh_UE!$E227,TER_TWh_UE!$AC$9:$AC$442)+SUMIF(RES_TWh_UE!$A$9:$A$1310,TOT_TWh_UE!$B227&amp;400&amp;"_"&amp;TOT_TWh_UE!$E227,RES_TWh_UE!$AC$9:$AC$1310)</f>
        <v>0</v>
      </c>
      <c r="AD227" s="60"/>
      <c r="AE227" s="96">
        <f>SUMIF(IND_TWh_UE!$A$9:$A$442,TOT_TWh_UE!$B227&amp;200&amp;"_"&amp;TOT_TWh_UE!$E227,IND_TWh_UE!$AE$9:$AE$442)+SUMIF(TER_TWh_UE!$A$9:$A$442,TOT_TWh_UE!$B227&amp;300&amp;"_"&amp;TOT_TWh_UE!$E227,TER_TWh_UE!$AE$9:$AE$442)+SUMIF(RES_TWh_UE!$A$9:$A$1310,TOT_TWh_UE!$B227&amp;400&amp;"_"&amp;TOT_TWh_UE!$E227,RES_TWh_UE!$AE$9:$AE$1310)</f>
        <v>0</v>
      </c>
      <c r="AF227" s="13"/>
      <c r="AG227" s="13"/>
      <c r="AH227" s="46"/>
      <c r="AI227" s="56"/>
      <c r="AJ227" s="96">
        <f>SUMIF(RES_TWh_UE!$A$9:$A$1310,TOT_TWh_UE!$B227&amp;400&amp;"_"&amp;TOT_TWh_UE!$E227,RES_TWh_UE!$AJ$9:$AJ$1310)</f>
        <v>0</v>
      </c>
      <c r="AK227" s="56"/>
      <c r="AL227" s="9" t="str">
        <f>VLOOKUP(F227,Definitions!$B$7:$E$39,4,FALSE)</f>
        <v>EU28</v>
      </c>
    </row>
    <row r="228" spans="1:38">
      <c r="A228" s="36" t="str">
        <f t="shared" si="15"/>
        <v>LU999_51</v>
      </c>
      <c r="B228" t="s">
        <v>74</v>
      </c>
      <c r="C228" t="s">
        <v>273</v>
      </c>
      <c r="D228">
        <v>999</v>
      </c>
      <c r="E228">
        <v>51</v>
      </c>
      <c r="F228" s="25" t="str">
        <f>VLOOKUP(B228,Definitions!$C$7:$D$43,2,FALSE)</f>
        <v>Luxembourg</v>
      </c>
      <c r="G228" t="str">
        <f>VLOOKUP(C228,Definitions!$C$49:$D$57,2,FALSE)</f>
        <v>TOTAL</v>
      </c>
      <c r="H228" t="str">
        <f>VLOOKUP(D228,Definitions!$C$60:$D$104,2,FALSE)</f>
        <v>TOTAL</v>
      </c>
      <c r="J228" s="29" t="str">
        <f>VLOOKUP(E228,Definitions!$C$115:$D$131,2,FALSE)</f>
        <v>Biomass</v>
      </c>
      <c r="K228" s="106"/>
      <c r="L228" s="105"/>
      <c r="M228" s="105">
        <f t="shared" si="16"/>
        <v>0.34553602876461137</v>
      </c>
      <c r="N228" s="56"/>
      <c r="O228" s="105"/>
      <c r="P228" s="105">
        <f t="shared" si="17"/>
        <v>0.34553602876461137</v>
      </c>
      <c r="Q228" s="105">
        <f t="shared" si="18"/>
        <v>0.34553602876461137</v>
      </c>
      <c r="R228" s="103">
        <f t="shared" si="19"/>
        <v>0</v>
      </c>
      <c r="S228" s="96">
        <f>SUMIF(IND_TWh_UE!$A$9:$A$442,TOT_TWh_UE!$B228&amp;200&amp;"_"&amp;TOT_TWh_UE!$E228,IND_TWh_UE!$S$9:$S$442)+SUMIF(TER_TWh_UE!$A$9:$A$442,TOT_TWh_UE!$B228&amp;300&amp;"_"&amp;TOT_TWh_UE!$E228,TER_TWh_UE!$S$9:$S$442)+SUMIF(RES_TWh_UE!$A$9:$A$1310,TOT_TWh_UE!$B228&amp;400&amp;"_"&amp;TOT_TWh_UE!$E228,RES_TWh_UE!$S$9:$S$1310)</f>
        <v>0.14536026509284833</v>
      </c>
      <c r="T228" s="56"/>
      <c r="U228" s="96">
        <f>SUMIF(IND_TWh_UE!$A$9:$A$442,TOT_TWh_UE!$B228&amp;200&amp;"_"&amp;TOT_TWh_UE!$E228,IND_TWh_UE!$U$9:$U$442)+SUMIF(TER_TWh_UE!$A$9:$A$442,TOT_TWh_UE!$B228&amp;300&amp;"_"&amp;TOT_TWh_UE!$E228,TER_TWh_UE!$U$9:$U$442)+SUMIF(RES_TWh_UE!$A$9:$A$1310,TOT_TWh_UE!$B228&amp;400&amp;"_"&amp;TOT_TWh_UE!$E228,RES_TWh_UE!$U$9:$U$1310)</f>
        <v>8.2911617176284317E-4</v>
      </c>
      <c r="V228" s="56"/>
      <c r="W228" s="96">
        <f>SUMIF(IND_TWh_UE!$A$9:$A$442,TOT_TWh_UE!$B228&amp;200&amp;"_"&amp;TOT_TWh_UE!$E228,IND_TWh_UE!$W$9:$W$442)+SUMIF(TER_TWh_UE!$A$9:$A$442,TOT_TWh_UE!$B228&amp;300&amp;"_"&amp;TOT_TWh_UE!$E228,TER_TWh_UE!$W$9:$W$442)+SUMIF(RES_TWh_UE!$A$9:$A$1310,TOT_TWh_UE!$B228&amp;400&amp;"_"&amp;TOT_TWh_UE!$E228,RES_TWh_UE!$W$9:$W$1310)</f>
        <v>0.1993466475000002</v>
      </c>
      <c r="X228" s="13"/>
      <c r="Y228" s="13"/>
      <c r="Z228" s="13"/>
      <c r="AA228" s="46"/>
      <c r="AB228" s="56"/>
      <c r="AC228" s="96">
        <f>SUMIF(IND_TWh_UE!$A$9:$A$442,TOT_TWh_UE!$B228&amp;200&amp;"_"&amp;TOT_TWh_UE!$E228,IND_TWh_UE!$AC$9:$AC$442)+SUMIF(TER_TWh_UE!$A$9:$A$442,TOT_TWh_UE!$B228&amp;300&amp;"_"&amp;TOT_TWh_UE!$E228,TER_TWh_UE!$AC$9:$AC$442)+SUMIF(RES_TWh_UE!$A$9:$A$1310,TOT_TWh_UE!$B228&amp;400&amp;"_"&amp;TOT_TWh_UE!$E228,RES_TWh_UE!$AC$9:$AC$1310)</f>
        <v>0</v>
      </c>
      <c r="AD228" s="60"/>
      <c r="AE228" s="96">
        <f>SUMIF(IND_TWh_UE!$A$9:$A$442,TOT_TWh_UE!$B228&amp;200&amp;"_"&amp;TOT_TWh_UE!$E228,IND_TWh_UE!$AE$9:$AE$442)+SUMIF(TER_TWh_UE!$A$9:$A$442,TOT_TWh_UE!$B228&amp;300&amp;"_"&amp;TOT_TWh_UE!$E228,TER_TWh_UE!$AE$9:$AE$442)+SUMIF(RES_TWh_UE!$A$9:$A$1310,TOT_TWh_UE!$B228&amp;400&amp;"_"&amp;TOT_TWh_UE!$E228,RES_TWh_UE!$AE$9:$AE$1310)</f>
        <v>0</v>
      </c>
      <c r="AF228" s="13"/>
      <c r="AG228" s="13"/>
      <c r="AH228" s="46"/>
      <c r="AI228" s="56"/>
      <c r="AJ228" s="96">
        <f>SUMIF(RES_TWh_UE!$A$9:$A$1310,TOT_TWh_UE!$B228&amp;400&amp;"_"&amp;TOT_TWh_UE!$E228,RES_TWh_UE!$AJ$9:$AJ$1310)</f>
        <v>0</v>
      </c>
      <c r="AK228" s="56"/>
      <c r="AL228" s="9" t="str">
        <f>VLOOKUP(F228,Definitions!$B$7:$E$39,4,FALSE)</f>
        <v>EU28</v>
      </c>
    </row>
    <row r="229" spans="1:38">
      <c r="A229" s="36" t="str">
        <f t="shared" si="15"/>
        <v>LU999_52</v>
      </c>
      <c r="B229" t="s">
        <v>74</v>
      </c>
      <c r="C229" t="s">
        <v>273</v>
      </c>
      <c r="D229">
        <v>999</v>
      </c>
      <c r="E229">
        <v>52</v>
      </c>
      <c r="F229" s="25" t="str">
        <f>VLOOKUP(B229,Definitions!$C$7:$D$43,2,FALSE)</f>
        <v>Luxembourg</v>
      </c>
      <c r="G229" t="str">
        <f>VLOOKUP(C229,Definitions!$C$49:$D$57,2,FALSE)</f>
        <v>TOTAL</v>
      </c>
      <c r="H229" t="str">
        <f>VLOOKUP(D229,Definitions!$C$60:$D$104,2,FALSE)</f>
        <v>TOTAL</v>
      </c>
      <c r="J229" s="29" t="str">
        <f>VLOOKUP(E229,Definitions!$C$115:$D$131,2,FALSE)</f>
        <v>Geothermal</v>
      </c>
      <c r="K229" s="106"/>
      <c r="L229" s="105"/>
      <c r="M229" s="105">
        <f t="shared" si="16"/>
        <v>0</v>
      </c>
      <c r="N229" s="56"/>
      <c r="O229" s="105"/>
      <c r="P229" s="105">
        <f t="shared" si="17"/>
        <v>0</v>
      </c>
      <c r="Q229" s="105">
        <f t="shared" si="18"/>
        <v>0</v>
      </c>
      <c r="R229" s="103">
        <f t="shared" si="19"/>
        <v>0</v>
      </c>
      <c r="S229" s="96">
        <f>SUMIF(IND_TWh_UE!$A$9:$A$442,TOT_TWh_UE!$B229&amp;200&amp;"_"&amp;TOT_TWh_UE!$E229,IND_TWh_UE!$S$9:$S$442)+SUMIF(TER_TWh_UE!$A$9:$A$442,TOT_TWh_UE!$B229&amp;300&amp;"_"&amp;TOT_TWh_UE!$E229,TER_TWh_UE!$S$9:$S$442)+SUMIF(RES_TWh_UE!$A$9:$A$1310,TOT_TWh_UE!$B229&amp;400&amp;"_"&amp;TOT_TWh_UE!$E229,RES_TWh_UE!$S$9:$S$1310)</f>
        <v>0</v>
      </c>
      <c r="T229" s="56"/>
      <c r="U229" s="96">
        <f>SUMIF(IND_TWh_UE!$A$9:$A$442,TOT_TWh_UE!$B229&amp;200&amp;"_"&amp;TOT_TWh_UE!$E229,IND_TWh_UE!$U$9:$U$442)+SUMIF(TER_TWh_UE!$A$9:$A$442,TOT_TWh_UE!$B229&amp;300&amp;"_"&amp;TOT_TWh_UE!$E229,TER_TWh_UE!$U$9:$U$442)+SUMIF(RES_TWh_UE!$A$9:$A$1310,TOT_TWh_UE!$B229&amp;400&amp;"_"&amp;TOT_TWh_UE!$E229,RES_TWh_UE!$U$9:$U$1310)</f>
        <v>0</v>
      </c>
      <c r="V229" s="56"/>
      <c r="W229" s="96">
        <f>SUMIF(IND_TWh_UE!$A$9:$A$442,TOT_TWh_UE!$B229&amp;200&amp;"_"&amp;TOT_TWh_UE!$E229,IND_TWh_UE!$W$9:$W$442)+SUMIF(TER_TWh_UE!$A$9:$A$442,TOT_TWh_UE!$B229&amp;300&amp;"_"&amp;TOT_TWh_UE!$E229,TER_TWh_UE!$W$9:$W$442)+SUMIF(RES_TWh_UE!$A$9:$A$1310,TOT_TWh_UE!$B229&amp;400&amp;"_"&amp;TOT_TWh_UE!$E229,RES_TWh_UE!$W$9:$W$1310)</f>
        <v>0</v>
      </c>
      <c r="X229" s="13"/>
      <c r="Y229" s="13"/>
      <c r="Z229" s="13"/>
      <c r="AA229" s="46"/>
      <c r="AB229" s="56"/>
      <c r="AC229" s="96">
        <f>SUMIF(IND_TWh_UE!$A$9:$A$442,TOT_TWh_UE!$B229&amp;200&amp;"_"&amp;TOT_TWh_UE!$E229,IND_TWh_UE!$AC$9:$AC$442)+SUMIF(TER_TWh_UE!$A$9:$A$442,TOT_TWh_UE!$B229&amp;300&amp;"_"&amp;TOT_TWh_UE!$E229,TER_TWh_UE!$AC$9:$AC$442)+SUMIF(RES_TWh_UE!$A$9:$A$1310,TOT_TWh_UE!$B229&amp;400&amp;"_"&amp;TOT_TWh_UE!$E229,RES_TWh_UE!$AC$9:$AC$1310)</f>
        <v>0</v>
      </c>
      <c r="AD229" s="60"/>
      <c r="AE229" s="96">
        <f>SUMIF(IND_TWh_UE!$A$9:$A$442,TOT_TWh_UE!$B229&amp;200&amp;"_"&amp;TOT_TWh_UE!$E229,IND_TWh_UE!$AE$9:$AE$442)+SUMIF(TER_TWh_UE!$A$9:$A$442,TOT_TWh_UE!$B229&amp;300&amp;"_"&amp;TOT_TWh_UE!$E229,TER_TWh_UE!$AE$9:$AE$442)+SUMIF(RES_TWh_UE!$A$9:$A$1310,TOT_TWh_UE!$B229&amp;400&amp;"_"&amp;TOT_TWh_UE!$E229,RES_TWh_UE!$AE$9:$AE$1310)</f>
        <v>0</v>
      </c>
      <c r="AF229" s="13"/>
      <c r="AG229" s="13"/>
      <c r="AH229" s="46"/>
      <c r="AI229" s="56"/>
      <c r="AJ229" s="96">
        <f>SUMIF(RES_TWh_UE!$A$9:$A$1310,TOT_TWh_UE!$B229&amp;400&amp;"_"&amp;TOT_TWh_UE!$E229,RES_TWh_UE!$AJ$9:$AJ$1310)</f>
        <v>0</v>
      </c>
      <c r="AK229" s="56"/>
      <c r="AL229" s="9" t="str">
        <f>VLOOKUP(F229,Definitions!$B$7:$E$39,4,FALSE)</f>
        <v>EU28</v>
      </c>
    </row>
    <row r="230" spans="1:38">
      <c r="A230" s="36" t="str">
        <f t="shared" si="15"/>
        <v>LU999_53</v>
      </c>
      <c r="B230" t="s">
        <v>74</v>
      </c>
      <c r="C230" t="s">
        <v>273</v>
      </c>
      <c r="D230">
        <v>999</v>
      </c>
      <c r="E230">
        <v>53</v>
      </c>
      <c r="F230" s="25" t="str">
        <f>VLOOKUP(B230,Definitions!$C$7:$D$43,2,FALSE)</f>
        <v>Luxembourg</v>
      </c>
      <c r="G230" t="str">
        <f>VLOOKUP(C230,Definitions!$C$49:$D$57,2,FALSE)</f>
        <v>TOTAL</v>
      </c>
      <c r="H230" t="str">
        <f>VLOOKUP(D230,Definitions!$C$60:$D$104,2,FALSE)</f>
        <v>TOTAL</v>
      </c>
      <c r="J230" s="29" t="str">
        <f>VLOOKUP(E230,Definitions!$C$115:$D$131,2,FALSE)</f>
        <v>Solar energy</v>
      </c>
      <c r="K230" s="106"/>
      <c r="L230" s="105"/>
      <c r="M230" s="105">
        <f t="shared" si="16"/>
        <v>1.2E-2</v>
      </c>
      <c r="N230" s="56"/>
      <c r="O230" s="105"/>
      <c r="P230" s="105">
        <f t="shared" si="17"/>
        <v>1.2E-2</v>
      </c>
      <c r="Q230" s="105">
        <f t="shared" si="18"/>
        <v>1.2E-2</v>
      </c>
      <c r="R230" s="103">
        <f t="shared" si="19"/>
        <v>0</v>
      </c>
      <c r="S230" s="96">
        <f>SUMIF(IND_TWh_UE!$A$9:$A$442,TOT_TWh_UE!$B230&amp;200&amp;"_"&amp;TOT_TWh_UE!$E230,IND_TWh_UE!$S$9:$S$442)+SUMIF(TER_TWh_UE!$A$9:$A$442,TOT_TWh_UE!$B230&amp;300&amp;"_"&amp;TOT_TWh_UE!$E230,TER_TWh_UE!$S$9:$S$442)+SUMIF(RES_TWh_UE!$A$9:$A$1310,TOT_TWh_UE!$B230&amp;400&amp;"_"&amp;TOT_TWh_UE!$E230,RES_TWh_UE!$S$9:$S$1310)</f>
        <v>0</v>
      </c>
      <c r="T230" s="56"/>
      <c r="U230" s="96">
        <f>SUMIF(IND_TWh_UE!$A$9:$A$442,TOT_TWh_UE!$B230&amp;200&amp;"_"&amp;TOT_TWh_UE!$E230,IND_TWh_UE!$U$9:$U$442)+SUMIF(TER_TWh_UE!$A$9:$A$442,TOT_TWh_UE!$B230&amp;300&amp;"_"&amp;TOT_TWh_UE!$E230,TER_TWh_UE!$U$9:$U$442)+SUMIF(RES_TWh_UE!$A$9:$A$1310,TOT_TWh_UE!$B230&amp;400&amp;"_"&amp;TOT_TWh_UE!$E230,RES_TWh_UE!$U$9:$U$1310)</f>
        <v>1.2E-2</v>
      </c>
      <c r="V230" s="56"/>
      <c r="W230" s="96">
        <f>SUMIF(IND_TWh_UE!$A$9:$A$442,TOT_TWh_UE!$B230&amp;200&amp;"_"&amp;TOT_TWh_UE!$E230,IND_TWh_UE!$W$9:$W$442)+SUMIF(TER_TWh_UE!$A$9:$A$442,TOT_TWh_UE!$B230&amp;300&amp;"_"&amp;TOT_TWh_UE!$E230,TER_TWh_UE!$W$9:$W$442)+SUMIF(RES_TWh_UE!$A$9:$A$1310,TOT_TWh_UE!$B230&amp;400&amp;"_"&amp;TOT_TWh_UE!$E230,RES_TWh_UE!$W$9:$W$1310)</f>
        <v>0</v>
      </c>
      <c r="X230" s="13"/>
      <c r="Y230" s="13"/>
      <c r="Z230" s="13"/>
      <c r="AA230" s="46"/>
      <c r="AB230" s="56"/>
      <c r="AC230" s="96">
        <f>SUMIF(IND_TWh_UE!$A$9:$A$442,TOT_TWh_UE!$B230&amp;200&amp;"_"&amp;TOT_TWh_UE!$E230,IND_TWh_UE!$AC$9:$AC$442)+SUMIF(TER_TWh_UE!$A$9:$A$442,TOT_TWh_UE!$B230&amp;300&amp;"_"&amp;TOT_TWh_UE!$E230,TER_TWh_UE!$AC$9:$AC$442)+SUMIF(RES_TWh_UE!$A$9:$A$1310,TOT_TWh_UE!$B230&amp;400&amp;"_"&amp;TOT_TWh_UE!$E230,RES_TWh_UE!$AC$9:$AC$1310)</f>
        <v>0</v>
      </c>
      <c r="AD230" s="60"/>
      <c r="AE230" s="96">
        <f>SUMIF(IND_TWh_UE!$A$9:$A$442,TOT_TWh_UE!$B230&amp;200&amp;"_"&amp;TOT_TWh_UE!$E230,IND_TWh_UE!$AE$9:$AE$442)+SUMIF(TER_TWh_UE!$A$9:$A$442,TOT_TWh_UE!$B230&amp;300&amp;"_"&amp;TOT_TWh_UE!$E230,TER_TWh_UE!$AE$9:$AE$442)+SUMIF(RES_TWh_UE!$A$9:$A$1310,TOT_TWh_UE!$B230&amp;400&amp;"_"&amp;TOT_TWh_UE!$E230,RES_TWh_UE!$AE$9:$AE$1310)</f>
        <v>0</v>
      </c>
      <c r="AF230" s="13"/>
      <c r="AG230" s="13"/>
      <c r="AH230" s="46"/>
      <c r="AI230" s="56"/>
      <c r="AJ230" s="96">
        <f>SUMIF(RES_TWh_UE!$A$9:$A$1310,TOT_TWh_UE!$B230&amp;400&amp;"_"&amp;TOT_TWh_UE!$E230,RES_TWh_UE!$AJ$9:$AJ$1310)</f>
        <v>0</v>
      </c>
      <c r="AK230" s="56"/>
      <c r="AL230" s="9" t="str">
        <f>VLOOKUP(F230,Definitions!$B$7:$E$39,4,FALSE)</f>
        <v>EU28</v>
      </c>
    </row>
    <row r="231" spans="1:38">
      <c r="A231" s="36" t="str">
        <f t="shared" si="15"/>
        <v>LU999_58</v>
      </c>
      <c r="B231" t="s">
        <v>74</v>
      </c>
      <c r="C231" t="s">
        <v>273</v>
      </c>
      <c r="D231">
        <v>999</v>
      </c>
      <c r="E231">
        <v>58</v>
      </c>
      <c r="F231" s="25" t="str">
        <f>VLOOKUP(B231,Definitions!$C$7:$D$43,2,FALSE)</f>
        <v>Luxembourg</v>
      </c>
      <c r="G231" t="str">
        <f>VLOOKUP(C231,Definitions!$C$49:$D$57,2,FALSE)</f>
        <v>TOTAL</v>
      </c>
      <c r="H231" t="str">
        <f>VLOOKUP(D231,Definitions!$C$60:$D$104,2,FALSE)</f>
        <v>TOTAL</v>
      </c>
      <c r="J231" s="29" t="str">
        <f>VLOOKUP(E231,Definitions!$C$115:$D$131,2,FALSE)</f>
        <v>Ambient heat total</v>
      </c>
      <c r="K231" s="106"/>
      <c r="L231" s="105"/>
      <c r="M231" s="105">
        <f t="shared" si="16"/>
        <v>1.4307107712622676E-2</v>
      </c>
      <c r="N231" s="56"/>
      <c r="O231" s="105"/>
      <c r="P231" s="105">
        <f t="shared" si="17"/>
        <v>1.4307107712622676E-2</v>
      </c>
      <c r="Q231" s="105">
        <f t="shared" si="18"/>
        <v>1.4307107712622676E-2</v>
      </c>
      <c r="R231" s="103">
        <f t="shared" si="19"/>
        <v>0</v>
      </c>
      <c r="S231" s="96">
        <f>SUMIF(IND_TWh_UE!$A$9:$A$442,TOT_TWh_UE!$B231&amp;200&amp;"_"&amp;TOT_TWh_UE!$E231,IND_TWh_UE!$S$9:$S$442)+SUMIF(TER_TWh_UE!$A$9:$A$442,TOT_TWh_UE!$B231&amp;300&amp;"_"&amp;TOT_TWh_UE!$E231,TER_TWh_UE!$S$9:$S$442)+SUMIF(RES_TWh_UE!$A$9:$A$1310,TOT_TWh_UE!$B231&amp;400&amp;"_"&amp;TOT_TWh_UE!$E231,RES_TWh_UE!$S$9:$S$1310)</f>
        <v>1.3602595401915007E-2</v>
      </c>
      <c r="T231" s="56"/>
      <c r="U231" s="96">
        <f>SUMIF(IND_TWh_UE!$A$9:$A$442,TOT_TWh_UE!$B231&amp;200&amp;"_"&amp;TOT_TWh_UE!$E231,IND_TWh_UE!$U$9:$U$442)+SUMIF(TER_TWh_UE!$A$9:$A$442,TOT_TWh_UE!$B231&amp;300&amp;"_"&amp;TOT_TWh_UE!$E231,TER_TWh_UE!$U$9:$U$442)+SUMIF(RES_TWh_UE!$A$9:$A$1310,TOT_TWh_UE!$B231&amp;400&amp;"_"&amp;TOT_TWh_UE!$E231,RES_TWh_UE!$U$9:$U$1310)</f>
        <v>7.0451231070766914E-4</v>
      </c>
      <c r="V231" s="56"/>
      <c r="W231" s="96">
        <f>SUMIF(IND_TWh_UE!$A$9:$A$442,TOT_TWh_UE!$B231&amp;200&amp;"_"&amp;TOT_TWh_UE!$E231,IND_TWh_UE!$W$9:$W$442)+SUMIF(TER_TWh_UE!$A$9:$A$442,TOT_TWh_UE!$B231&amp;300&amp;"_"&amp;TOT_TWh_UE!$E231,TER_TWh_UE!$W$9:$W$442)+SUMIF(RES_TWh_UE!$A$9:$A$1310,TOT_TWh_UE!$B231&amp;400&amp;"_"&amp;TOT_TWh_UE!$E231,RES_TWh_UE!$W$9:$W$1310)</f>
        <v>0</v>
      </c>
      <c r="X231" s="13"/>
      <c r="Y231" s="13"/>
      <c r="Z231" s="13"/>
      <c r="AA231" s="46"/>
      <c r="AB231" s="56"/>
      <c r="AC231" s="96">
        <f>SUMIF(IND_TWh_UE!$A$9:$A$442,TOT_TWh_UE!$B231&amp;200&amp;"_"&amp;TOT_TWh_UE!$E231,IND_TWh_UE!$AC$9:$AC$442)+SUMIF(TER_TWh_UE!$A$9:$A$442,TOT_TWh_UE!$B231&amp;300&amp;"_"&amp;TOT_TWh_UE!$E231,TER_TWh_UE!$AC$9:$AC$442)+SUMIF(RES_TWh_UE!$A$9:$A$1310,TOT_TWh_UE!$B231&amp;400&amp;"_"&amp;TOT_TWh_UE!$E231,RES_TWh_UE!$AC$9:$AC$1310)</f>
        <v>0</v>
      </c>
      <c r="AD231" s="60"/>
      <c r="AE231" s="96">
        <f>SUMIF(IND_TWh_UE!$A$9:$A$442,TOT_TWh_UE!$B231&amp;200&amp;"_"&amp;TOT_TWh_UE!$E231,IND_TWh_UE!$AE$9:$AE$442)+SUMIF(TER_TWh_UE!$A$9:$A$442,TOT_TWh_UE!$B231&amp;300&amp;"_"&amp;TOT_TWh_UE!$E231,TER_TWh_UE!$AE$9:$AE$442)+SUMIF(RES_TWh_UE!$A$9:$A$1310,TOT_TWh_UE!$B231&amp;400&amp;"_"&amp;TOT_TWh_UE!$E231,RES_TWh_UE!$AE$9:$AE$1310)</f>
        <v>0</v>
      </c>
      <c r="AF231" s="13"/>
      <c r="AG231" s="13"/>
      <c r="AH231" s="46"/>
      <c r="AI231" s="56"/>
      <c r="AJ231" s="96">
        <f>SUMIF(RES_TWh_UE!$A$9:$A$1310,TOT_TWh_UE!$B231&amp;400&amp;"_"&amp;TOT_TWh_UE!$E231,RES_TWh_UE!$AJ$9:$AJ$1310)</f>
        <v>0</v>
      </c>
      <c r="AK231" s="56"/>
      <c r="AL231" s="9" t="str">
        <f>VLOOKUP(F231,Definitions!$B$7:$E$39,4,FALSE)</f>
        <v>EU28</v>
      </c>
    </row>
    <row r="232" spans="1:38">
      <c r="A232" s="36" t="str">
        <f t="shared" si="15"/>
        <v>LU999_55</v>
      </c>
      <c r="B232" t="s">
        <v>74</v>
      </c>
      <c r="C232" t="s">
        <v>273</v>
      </c>
      <c r="D232">
        <v>999</v>
      </c>
      <c r="E232">
        <v>55</v>
      </c>
      <c r="F232" s="25" t="str">
        <f>VLOOKUP(B232,Definitions!$C$7:$D$43,2,FALSE)</f>
        <v>Luxembourg</v>
      </c>
      <c r="G232" t="str">
        <f>VLOOKUP(C232,Definitions!$C$49:$D$57,2,FALSE)</f>
        <v>TOTAL</v>
      </c>
      <c r="H232" t="str">
        <f>VLOOKUP(D232,Definitions!$C$60:$D$104,2,FALSE)</f>
        <v>TOTAL</v>
      </c>
      <c r="J232" s="29" t="str">
        <f>VLOOKUP(E232,Definitions!$C$115:$D$131,2,FALSE)</f>
        <v xml:space="preserve">Other RES </v>
      </c>
      <c r="K232" s="106"/>
      <c r="L232" s="105"/>
      <c r="M232" s="105">
        <f t="shared" si="16"/>
        <v>0</v>
      </c>
      <c r="N232" s="56"/>
      <c r="O232" s="105"/>
      <c r="P232" s="105">
        <f t="shared" si="17"/>
        <v>0</v>
      </c>
      <c r="Q232" s="105">
        <f t="shared" si="18"/>
        <v>0</v>
      </c>
      <c r="R232" s="103">
        <f t="shared" si="19"/>
        <v>0</v>
      </c>
      <c r="S232" s="96">
        <f>SUMIF(IND_TWh_UE!$A$9:$A$442,TOT_TWh_UE!$B232&amp;200&amp;"_"&amp;TOT_TWh_UE!$E232,IND_TWh_UE!$S$9:$S$442)+SUMIF(TER_TWh_UE!$A$9:$A$442,TOT_TWh_UE!$B232&amp;300&amp;"_"&amp;TOT_TWh_UE!$E232,TER_TWh_UE!$S$9:$S$442)+SUMIF(RES_TWh_UE!$A$9:$A$1310,TOT_TWh_UE!$B232&amp;400&amp;"_"&amp;TOT_TWh_UE!$E232,RES_TWh_UE!$S$9:$S$1310)</f>
        <v>0</v>
      </c>
      <c r="T232" s="56"/>
      <c r="U232" s="96">
        <f>SUMIF(IND_TWh_UE!$A$9:$A$442,TOT_TWh_UE!$B232&amp;200&amp;"_"&amp;TOT_TWh_UE!$E232,IND_TWh_UE!$U$9:$U$442)+SUMIF(TER_TWh_UE!$A$9:$A$442,TOT_TWh_UE!$B232&amp;300&amp;"_"&amp;TOT_TWh_UE!$E232,TER_TWh_UE!$U$9:$U$442)+SUMIF(RES_TWh_UE!$A$9:$A$1310,TOT_TWh_UE!$B232&amp;400&amp;"_"&amp;TOT_TWh_UE!$E232,RES_TWh_UE!$U$9:$U$1310)</f>
        <v>0</v>
      </c>
      <c r="V232" s="56"/>
      <c r="W232" s="96">
        <f>SUMIF(IND_TWh_UE!$A$9:$A$442,TOT_TWh_UE!$B232&amp;200&amp;"_"&amp;TOT_TWh_UE!$E232,IND_TWh_UE!$W$9:$W$442)+SUMIF(TER_TWh_UE!$A$9:$A$442,TOT_TWh_UE!$B232&amp;300&amp;"_"&amp;TOT_TWh_UE!$E232,TER_TWh_UE!$W$9:$W$442)+SUMIF(RES_TWh_UE!$A$9:$A$1310,TOT_TWh_UE!$B232&amp;400&amp;"_"&amp;TOT_TWh_UE!$E232,RES_TWh_UE!$W$9:$W$1310)</f>
        <v>0</v>
      </c>
      <c r="X232" s="13"/>
      <c r="Y232" s="13"/>
      <c r="Z232" s="13"/>
      <c r="AA232" s="46"/>
      <c r="AB232" s="56"/>
      <c r="AC232" s="96">
        <f>SUMIF(IND_TWh_UE!$A$9:$A$442,TOT_TWh_UE!$B232&amp;200&amp;"_"&amp;TOT_TWh_UE!$E232,IND_TWh_UE!$AC$9:$AC$442)+SUMIF(TER_TWh_UE!$A$9:$A$442,TOT_TWh_UE!$B232&amp;300&amp;"_"&amp;TOT_TWh_UE!$E232,TER_TWh_UE!$AC$9:$AC$442)+SUMIF(RES_TWh_UE!$A$9:$A$1310,TOT_TWh_UE!$B232&amp;400&amp;"_"&amp;TOT_TWh_UE!$E232,RES_TWh_UE!$AC$9:$AC$1310)</f>
        <v>0</v>
      </c>
      <c r="AD232" s="60"/>
      <c r="AE232" s="96">
        <f>SUMIF(IND_TWh_UE!$A$9:$A$442,TOT_TWh_UE!$B232&amp;200&amp;"_"&amp;TOT_TWh_UE!$E232,IND_TWh_UE!$AE$9:$AE$442)+SUMIF(TER_TWh_UE!$A$9:$A$442,TOT_TWh_UE!$B232&amp;300&amp;"_"&amp;TOT_TWh_UE!$E232,TER_TWh_UE!$AE$9:$AE$442)+SUMIF(RES_TWh_UE!$A$9:$A$1310,TOT_TWh_UE!$B232&amp;400&amp;"_"&amp;TOT_TWh_UE!$E232,RES_TWh_UE!$AE$9:$AE$1310)</f>
        <v>0</v>
      </c>
      <c r="AF232" s="13"/>
      <c r="AG232" s="13"/>
      <c r="AH232" s="46"/>
      <c r="AI232" s="56"/>
      <c r="AJ232" s="96">
        <f>SUMIF(RES_TWh_UE!$A$9:$A$1310,TOT_TWh_UE!$B232&amp;400&amp;"_"&amp;TOT_TWh_UE!$E232,RES_TWh_UE!$AJ$9:$AJ$1310)</f>
        <v>0</v>
      </c>
      <c r="AK232" s="56"/>
      <c r="AL232" s="9" t="str">
        <f>VLOOKUP(F232,Definitions!$B$7:$E$39,4,FALSE)</f>
        <v>EU28</v>
      </c>
    </row>
    <row r="233" spans="1:38">
      <c r="A233" s="36" t="str">
        <f t="shared" si="15"/>
        <v>HU999_0</v>
      </c>
      <c r="B233" t="s">
        <v>78</v>
      </c>
      <c r="C233" t="s">
        <v>273</v>
      </c>
      <c r="D233">
        <v>999</v>
      </c>
      <c r="E233">
        <v>0</v>
      </c>
      <c r="F233" s="25" t="str">
        <f>VLOOKUP(B233,Definitions!$C$7:$D$43,2,FALSE)</f>
        <v>Hungary</v>
      </c>
      <c r="G233" t="str">
        <f>VLOOKUP(C233,Definitions!$C$49:$D$57,2,FALSE)</f>
        <v>TOTAL</v>
      </c>
      <c r="H233" t="str">
        <f>VLOOKUP(D233,Definitions!$C$60:$D$104,2,FALSE)</f>
        <v>TOTAL</v>
      </c>
      <c r="J233" s="29" t="str">
        <f>VLOOKUP(E233,Definitions!$C$115:$D$131,2,FALSE)</f>
        <v>TOTAL</v>
      </c>
      <c r="K233" s="106"/>
      <c r="L233" s="105"/>
      <c r="M233" s="105">
        <f t="shared" si="16"/>
        <v>71.856900056895427</v>
      </c>
      <c r="N233" s="56"/>
      <c r="O233" s="105"/>
      <c r="P233" s="105">
        <f t="shared" si="17"/>
        <v>71.856900056895427</v>
      </c>
      <c r="Q233" s="105">
        <f t="shared" si="18"/>
        <v>64.733106642418235</v>
      </c>
      <c r="R233" s="103">
        <f t="shared" si="19"/>
        <v>7.1237934144771895</v>
      </c>
      <c r="S233" s="96">
        <f>SUMIF(IND_TWh_UE!$A$9:$A$442,TOT_TWh_UE!$B233&amp;200&amp;"_"&amp;TOT_TWh_UE!$E233,IND_TWh_UE!$S$9:$S$442)+SUMIF(TER_TWh_UE!$A$9:$A$442,TOT_TWh_UE!$B233&amp;300&amp;"_"&amp;TOT_TWh_UE!$E233,TER_TWh_UE!$S$9:$S$442)+SUMIF(RES_TWh_UE!$A$9:$A$1310,TOT_TWh_UE!$B233&amp;400&amp;"_"&amp;TOT_TWh_UE!$E233,RES_TWh_UE!$S$9:$S$1310)</f>
        <v>45.304718370190642</v>
      </c>
      <c r="T233" s="56"/>
      <c r="U233" s="96">
        <f>SUMIF(IND_TWh_UE!$A$9:$A$442,TOT_TWh_UE!$B233&amp;200&amp;"_"&amp;TOT_TWh_UE!$E233,IND_TWh_UE!$U$9:$U$442)+SUMIF(TER_TWh_UE!$A$9:$A$442,TOT_TWh_UE!$B233&amp;300&amp;"_"&amp;TOT_TWh_UE!$E233,TER_TWh_UE!$U$9:$U$442)+SUMIF(RES_TWh_UE!$A$9:$A$1310,TOT_TWh_UE!$B233&amp;400&amp;"_"&amp;TOT_TWh_UE!$E233,RES_TWh_UE!$U$9:$U$1310)</f>
        <v>6.8132860208699695</v>
      </c>
      <c r="V233" s="56"/>
      <c r="W233" s="96">
        <f>SUMIF(IND_TWh_UE!$A$9:$A$442,TOT_TWh_UE!$B233&amp;200&amp;"_"&amp;TOT_TWh_UE!$E233,IND_TWh_UE!$W$9:$W$442)+SUMIF(TER_TWh_UE!$A$9:$A$442,TOT_TWh_UE!$B233&amp;300&amp;"_"&amp;TOT_TWh_UE!$E233,TER_TWh_UE!$W$9:$W$442)+SUMIF(RES_TWh_UE!$A$9:$A$1310,TOT_TWh_UE!$B233&amp;400&amp;"_"&amp;TOT_TWh_UE!$E233,RES_TWh_UE!$W$9:$W$1310)</f>
        <v>12.615102251357632</v>
      </c>
      <c r="X233" s="13"/>
      <c r="Y233" s="13"/>
      <c r="Z233" s="13"/>
      <c r="AA233" s="46"/>
      <c r="AB233" s="56"/>
      <c r="AC233" s="96">
        <f>SUMIF(IND_TWh_UE!$A$9:$A$442,TOT_TWh_UE!$B233&amp;200&amp;"_"&amp;TOT_TWh_UE!$E233,IND_TWh_UE!$AC$9:$AC$442)+SUMIF(TER_TWh_UE!$A$9:$A$442,TOT_TWh_UE!$B233&amp;300&amp;"_"&amp;TOT_TWh_UE!$E233,TER_TWh_UE!$AC$9:$AC$442)+SUMIF(RES_TWh_UE!$A$9:$A$1310,TOT_TWh_UE!$B233&amp;400&amp;"_"&amp;TOT_TWh_UE!$E233,RES_TWh_UE!$AC$9:$AC$1310)</f>
        <v>2.0467661268049686</v>
      </c>
      <c r="AD233" s="60"/>
      <c r="AE233" s="96">
        <f>SUMIF(IND_TWh_UE!$A$9:$A$442,TOT_TWh_UE!$B233&amp;200&amp;"_"&amp;TOT_TWh_UE!$E233,IND_TWh_UE!$AE$9:$AE$442)+SUMIF(TER_TWh_UE!$A$9:$A$442,TOT_TWh_UE!$B233&amp;300&amp;"_"&amp;TOT_TWh_UE!$E233,TER_TWh_UE!$AE$9:$AE$442)+SUMIF(RES_TWh_UE!$A$9:$A$1310,TOT_TWh_UE!$B233&amp;400&amp;"_"&amp;TOT_TWh_UE!$E233,RES_TWh_UE!$AE$9:$AE$1310)</f>
        <v>5.0770272876722204</v>
      </c>
      <c r="AF233" s="13"/>
      <c r="AG233" s="13"/>
      <c r="AH233" s="46"/>
      <c r="AI233" s="56"/>
      <c r="AJ233" s="96">
        <f>SUMIF(RES_TWh_UE!$A$9:$A$1310,TOT_TWh_UE!$B233&amp;400&amp;"_"&amp;TOT_TWh_UE!$E233,RES_TWh_UE!$AJ$9:$AJ$1310)</f>
        <v>2.1982901178643699</v>
      </c>
      <c r="AK233" s="56"/>
      <c r="AL233" s="9" t="str">
        <f>VLOOKUP(F233,Definitions!$B$7:$E$39,4,FALSE)</f>
        <v>EU28</v>
      </c>
    </row>
    <row r="234" spans="1:38">
      <c r="A234" s="36" t="str">
        <f t="shared" ref="A234:A289" si="20">B234&amp;D234&amp;"_"&amp;E234</f>
        <v>HU999_1</v>
      </c>
      <c r="B234" t="s">
        <v>78</v>
      </c>
      <c r="C234" t="s">
        <v>273</v>
      </c>
      <c r="D234">
        <v>999</v>
      </c>
      <c r="E234">
        <v>1</v>
      </c>
      <c r="F234" s="25" t="str">
        <f>VLOOKUP(B234,Definitions!$C$7:$D$43,2,FALSE)</f>
        <v>Hungary</v>
      </c>
      <c r="G234" t="str">
        <f>VLOOKUP(C234,Definitions!$C$49:$D$57,2,FALSE)</f>
        <v>TOTAL</v>
      </c>
      <c r="H234" t="str">
        <f>VLOOKUP(D234,Definitions!$C$60:$D$104,2,FALSE)</f>
        <v>TOTAL</v>
      </c>
      <c r="J234" s="29" t="str">
        <f>VLOOKUP(E234,Definitions!$C$115:$D$131,2,FALSE)</f>
        <v>Coal</v>
      </c>
      <c r="K234" s="106"/>
      <c r="L234" s="105"/>
      <c r="M234" s="105">
        <f t="shared" ref="M234:M289" si="21">SUM(O234:P234)</f>
        <v>3.5535956114813216</v>
      </c>
      <c r="N234" s="56"/>
      <c r="O234" s="105"/>
      <c r="P234" s="105">
        <f t="shared" ref="P234:P289" si="22">Q234+R234</f>
        <v>3.5535956114813216</v>
      </c>
      <c r="Q234" s="105">
        <f t="shared" ref="Q234:Q289" si="23">S234+U234+W234</f>
        <v>3.5535956114813216</v>
      </c>
      <c r="R234" s="103">
        <f t="shared" ref="R234:R289" si="24">AC234+AE234</f>
        <v>0</v>
      </c>
      <c r="S234" s="96">
        <f>SUMIF(IND_TWh_UE!$A$9:$A$442,TOT_TWh_UE!$B234&amp;200&amp;"_"&amp;TOT_TWh_UE!$E234,IND_TWh_UE!$S$9:$S$442)+SUMIF(TER_TWh_UE!$A$9:$A$442,TOT_TWh_UE!$B234&amp;300&amp;"_"&amp;TOT_TWh_UE!$E234,TER_TWh_UE!$S$9:$S$442)+SUMIF(RES_TWh_UE!$A$9:$A$1310,TOT_TWh_UE!$B234&amp;400&amp;"_"&amp;TOT_TWh_UE!$E234,RES_TWh_UE!$S$9:$S$1310)</f>
        <v>1.0276478503660029</v>
      </c>
      <c r="T234" s="56"/>
      <c r="U234" s="96">
        <f>SUMIF(IND_TWh_UE!$A$9:$A$442,TOT_TWh_UE!$B234&amp;200&amp;"_"&amp;TOT_TWh_UE!$E234,IND_TWh_UE!$U$9:$U$442)+SUMIF(TER_TWh_UE!$A$9:$A$442,TOT_TWh_UE!$B234&amp;300&amp;"_"&amp;TOT_TWh_UE!$E234,TER_TWh_UE!$U$9:$U$442)+SUMIF(RES_TWh_UE!$A$9:$A$1310,TOT_TWh_UE!$B234&amp;400&amp;"_"&amp;TOT_TWh_UE!$E234,RES_TWh_UE!$U$9:$U$1310)</f>
        <v>4.0252423059759866E-2</v>
      </c>
      <c r="V234" s="56"/>
      <c r="W234" s="96">
        <f>SUMIF(IND_TWh_UE!$A$9:$A$442,TOT_TWh_UE!$B234&amp;200&amp;"_"&amp;TOT_TWh_UE!$E234,IND_TWh_UE!$W$9:$W$442)+SUMIF(TER_TWh_UE!$A$9:$A$442,TOT_TWh_UE!$B234&amp;300&amp;"_"&amp;TOT_TWh_UE!$E234,TER_TWh_UE!$W$9:$W$442)+SUMIF(RES_TWh_UE!$A$9:$A$1310,TOT_TWh_UE!$B234&amp;400&amp;"_"&amp;TOT_TWh_UE!$E234,RES_TWh_UE!$W$9:$W$1310)</f>
        <v>2.4856953380555589</v>
      </c>
      <c r="X234" s="13"/>
      <c r="Y234" s="13"/>
      <c r="Z234" s="13"/>
      <c r="AA234" s="46"/>
      <c r="AB234" s="56"/>
      <c r="AC234" s="96">
        <f>SUMIF(IND_TWh_UE!$A$9:$A$442,TOT_TWh_UE!$B234&amp;200&amp;"_"&amp;TOT_TWh_UE!$E234,IND_TWh_UE!$AC$9:$AC$442)+SUMIF(TER_TWh_UE!$A$9:$A$442,TOT_TWh_UE!$B234&amp;300&amp;"_"&amp;TOT_TWh_UE!$E234,TER_TWh_UE!$AC$9:$AC$442)+SUMIF(RES_TWh_UE!$A$9:$A$1310,TOT_TWh_UE!$B234&amp;400&amp;"_"&amp;TOT_TWh_UE!$E234,RES_TWh_UE!$AC$9:$AC$1310)</f>
        <v>0</v>
      </c>
      <c r="AD234" s="60"/>
      <c r="AE234" s="96">
        <f>SUMIF(IND_TWh_UE!$A$9:$A$442,TOT_TWh_UE!$B234&amp;200&amp;"_"&amp;TOT_TWh_UE!$E234,IND_TWh_UE!$AE$9:$AE$442)+SUMIF(TER_TWh_UE!$A$9:$A$442,TOT_TWh_UE!$B234&amp;300&amp;"_"&amp;TOT_TWh_UE!$E234,TER_TWh_UE!$AE$9:$AE$442)+SUMIF(RES_TWh_UE!$A$9:$A$1310,TOT_TWh_UE!$B234&amp;400&amp;"_"&amp;TOT_TWh_UE!$E234,RES_TWh_UE!$AE$9:$AE$1310)</f>
        <v>0</v>
      </c>
      <c r="AF234" s="13"/>
      <c r="AG234" s="13"/>
      <c r="AH234" s="46"/>
      <c r="AI234" s="56"/>
      <c r="AJ234" s="96">
        <f>SUMIF(RES_TWh_UE!$A$9:$A$1310,TOT_TWh_UE!$B234&amp;400&amp;"_"&amp;TOT_TWh_UE!$E234,RES_TWh_UE!$AJ$9:$AJ$1310)</f>
        <v>0</v>
      </c>
      <c r="AK234" s="56"/>
      <c r="AL234" s="9" t="str">
        <f>VLOOKUP(F234,Definitions!$B$7:$E$39,4,FALSE)</f>
        <v>EU28</v>
      </c>
    </row>
    <row r="235" spans="1:38">
      <c r="A235" s="36" t="str">
        <f t="shared" si="20"/>
        <v>HU999_2</v>
      </c>
      <c r="B235" t="s">
        <v>78</v>
      </c>
      <c r="C235" t="s">
        <v>273</v>
      </c>
      <c r="D235">
        <v>999</v>
      </c>
      <c r="E235">
        <v>2</v>
      </c>
      <c r="F235" s="25" t="str">
        <f>VLOOKUP(B235,Definitions!$C$7:$D$43,2,FALSE)</f>
        <v>Hungary</v>
      </c>
      <c r="G235" t="str">
        <f>VLOOKUP(C235,Definitions!$C$49:$D$57,2,FALSE)</f>
        <v>TOTAL</v>
      </c>
      <c r="H235" t="str">
        <f>VLOOKUP(D235,Definitions!$C$60:$D$104,2,FALSE)</f>
        <v>TOTAL</v>
      </c>
      <c r="J235" s="29" t="str">
        <f>VLOOKUP(E235,Definitions!$C$115:$D$131,2,FALSE)</f>
        <v>Fuel oil</v>
      </c>
      <c r="K235" s="106"/>
      <c r="L235" s="105"/>
      <c r="M235" s="105">
        <f t="shared" si="21"/>
        <v>0.14551848059349626</v>
      </c>
      <c r="N235" s="56"/>
      <c r="O235" s="105"/>
      <c r="P235" s="105">
        <f t="shared" si="22"/>
        <v>0.14551848059349626</v>
      </c>
      <c r="Q235" s="105">
        <f t="shared" si="23"/>
        <v>0.14551848059349626</v>
      </c>
      <c r="R235" s="103">
        <f t="shared" si="24"/>
        <v>0</v>
      </c>
      <c r="S235" s="96">
        <f>SUMIF(IND_TWh_UE!$A$9:$A$442,TOT_TWh_UE!$B235&amp;200&amp;"_"&amp;TOT_TWh_UE!$E235,IND_TWh_UE!$S$9:$S$442)+SUMIF(TER_TWh_UE!$A$9:$A$442,TOT_TWh_UE!$B235&amp;300&amp;"_"&amp;TOT_TWh_UE!$E235,TER_TWh_UE!$S$9:$S$442)+SUMIF(RES_TWh_UE!$A$9:$A$1310,TOT_TWh_UE!$B235&amp;400&amp;"_"&amp;TOT_TWh_UE!$E235,RES_TWh_UE!$S$9:$S$1310)</f>
        <v>8.2849702731061264E-2</v>
      </c>
      <c r="T235" s="56"/>
      <c r="U235" s="96">
        <f>SUMIF(IND_TWh_UE!$A$9:$A$442,TOT_TWh_UE!$B235&amp;200&amp;"_"&amp;TOT_TWh_UE!$E235,IND_TWh_UE!$U$9:$U$442)+SUMIF(TER_TWh_UE!$A$9:$A$442,TOT_TWh_UE!$B235&amp;300&amp;"_"&amp;TOT_TWh_UE!$E235,TER_TWh_UE!$U$9:$U$442)+SUMIF(RES_TWh_UE!$A$9:$A$1310,TOT_TWh_UE!$B235&amp;400&amp;"_"&amp;TOT_TWh_UE!$E235,RES_TWh_UE!$U$9:$U$1310)</f>
        <v>1.2226622584657161E-2</v>
      </c>
      <c r="V235" s="56"/>
      <c r="W235" s="96">
        <f>SUMIF(IND_TWh_UE!$A$9:$A$442,TOT_TWh_UE!$B235&amp;200&amp;"_"&amp;TOT_TWh_UE!$E235,IND_TWh_UE!$W$9:$W$442)+SUMIF(TER_TWh_UE!$A$9:$A$442,TOT_TWh_UE!$B235&amp;300&amp;"_"&amp;TOT_TWh_UE!$E235,TER_TWh_UE!$W$9:$W$442)+SUMIF(RES_TWh_UE!$A$9:$A$1310,TOT_TWh_UE!$B235&amp;400&amp;"_"&amp;TOT_TWh_UE!$E235,RES_TWh_UE!$W$9:$W$1310)</f>
        <v>5.0442155277777831E-2</v>
      </c>
      <c r="X235" s="13"/>
      <c r="Y235" s="13"/>
      <c r="Z235" s="13"/>
      <c r="AA235" s="46"/>
      <c r="AB235" s="56"/>
      <c r="AC235" s="96">
        <f>SUMIF(IND_TWh_UE!$A$9:$A$442,TOT_TWh_UE!$B235&amp;200&amp;"_"&amp;TOT_TWh_UE!$E235,IND_TWh_UE!$AC$9:$AC$442)+SUMIF(TER_TWh_UE!$A$9:$A$442,TOT_TWh_UE!$B235&amp;300&amp;"_"&amp;TOT_TWh_UE!$E235,TER_TWh_UE!$AC$9:$AC$442)+SUMIF(RES_TWh_UE!$A$9:$A$1310,TOT_TWh_UE!$B235&amp;400&amp;"_"&amp;TOT_TWh_UE!$E235,RES_TWh_UE!$AC$9:$AC$1310)</f>
        <v>0</v>
      </c>
      <c r="AD235" s="60"/>
      <c r="AE235" s="96">
        <f>SUMIF(IND_TWh_UE!$A$9:$A$442,TOT_TWh_UE!$B235&amp;200&amp;"_"&amp;TOT_TWh_UE!$E235,IND_TWh_UE!$AE$9:$AE$442)+SUMIF(TER_TWh_UE!$A$9:$A$442,TOT_TWh_UE!$B235&amp;300&amp;"_"&amp;TOT_TWh_UE!$E235,TER_TWh_UE!$AE$9:$AE$442)+SUMIF(RES_TWh_UE!$A$9:$A$1310,TOT_TWh_UE!$B235&amp;400&amp;"_"&amp;TOT_TWh_UE!$E235,RES_TWh_UE!$AE$9:$AE$1310)</f>
        <v>0</v>
      </c>
      <c r="AF235" s="13"/>
      <c r="AG235" s="13"/>
      <c r="AH235" s="46"/>
      <c r="AI235" s="56"/>
      <c r="AJ235" s="96">
        <f>SUMIF(RES_TWh_UE!$A$9:$A$1310,TOT_TWh_UE!$B235&amp;400&amp;"_"&amp;TOT_TWh_UE!$E235,RES_TWh_UE!$AJ$9:$AJ$1310)</f>
        <v>0</v>
      </c>
      <c r="AK235" s="56"/>
      <c r="AL235" s="9" t="str">
        <f>VLOOKUP(F235,Definitions!$B$7:$E$39,4,FALSE)</f>
        <v>EU28</v>
      </c>
    </row>
    <row r="236" spans="1:38">
      <c r="A236" s="36" t="str">
        <f t="shared" si="20"/>
        <v>HU999_3</v>
      </c>
      <c r="B236" t="s">
        <v>78</v>
      </c>
      <c r="C236" t="s">
        <v>273</v>
      </c>
      <c r="D236">
        <v>999</v>
      </c>
      <c r="E236">
        <v>3</v>
      </c>
      <c r="F236" s="25" t="str">
        <f>VLOOKUP(B236,Definitions!$C$7:$D$43,2,FALSE)</f>
        <v>Hungary</v>
      </c>
      <c r="G236" t="str">
        <f>VLOOKUP(C236,Definitions!$C$49:$D$57,2,FALSE)</f>
        <v>TOTAL</v>
      </c>
      <c r="H236" t="str">
        <f>VLOOKUP(D236,Definitions!$C$60:$D$104,2,FALSE)</f>
        <v>TOTAL</v>
      </c>
      <c r="J236" s="29" t="str">
        <f>VLOOKUP(E236,Definitions!$C$115:$D$131,2,FALSE)</f>
        <v>Natural gas</v>
      </c>
      <c r="K236" s="106"/>
      <c r="L236" s="105"/>
      <c r="M236" s="105">
        <f t="shared" si="21"/>
        <v>40.880590193327933</v>
      </c>
      <c r="N236" s="56"/>
      <c r="O236" s="105"/>
      <c r="P236" s="105">
        <f t="shared" si="22"/>
        <v>40.880590193327933</v>
      </c>
      <c r="Q236" s="105">
        <f t="shared" si="23"/>
        <v>40.880590193327933</v>
      </c>
      <c r="R236" s="103">
        <f t="shared" si="24"/>
        <v>0</v>
      </c>
      <c r="S236" s="96">
        <f>SUMIF(IND_TWh_UE!$A$9:$A$442,TOT_TWh_UE!$B236&amp;200&amp;"_"&amp;TOT_TWh_UE!$E236,IND_TWh_UE!$S$9:$S$442)+SUMIF(TER_TWh_UE!$A$9:$A$442,TOT_TWh_UE!$B236&amp;300&amp;"_"&amp;TOT_TWh_UE!$E236,TER_TWh_UE!$S$9:$S$442)+SUMIF(RES_TWh_UE!$A$9:$A$1310,TOT_TWh_UE!$B236&amp;400&amp;"_"&amp;TOT_TWh_UE!$E236,RES_TWh_UE!$S$9:$S$1310)</f>
        <v>32.389373881245149</v>
      </c>
      <c r="T236" s="56"/>
      <c r="U236" s="96">
        <f>SUMIF(IND_TWh_UE!$A$9:$A$442,TOT_TWh_UE!$B236&amp;200&amp;"_"&amp;TOT_TWh_UE!$E236,IND_TWh_UE!$U$9:$U$442)+SUMIF(TER_TWh_UE!$A$9:$A$442,TOT_TWh_UE!$B236&amp;300&amp;"_"&amp;TOT_TWh_UE!$E236,TER_TWh_UE!$U$9:$U$442)+SUMIF(RES_TWh_UE!$A$9:$A$1310,TOT_TWh_UE!$B236&amp;400&amp;"_"&amp;TOT_TWh_UE!$E236,RES_TWh_UE!$U$9:$U$1310)</f>
        <v>4.272109195416121</v>
      </c>
      <c r="V236" s="56"/>
      <c r="W236" s="96">
        <f>SUMIF(IND_TWh_UE!$A$9:$A$442,TOT_TWh_UE!$B236&amp;200&amp;"_"&amp;TOT_TWh_UE!$E236,IND_TWh_UE!$W$9:$W$442)+SUMIF(TER_TWh_UE!$A$9:$A$442,TOT_TWh_UE!$B236&amp;300&amp;"_"&amp;TOT_TWh_UE!$E236,TER_TWh_UE!$W$9:$W$442)+SUMIF(RES_TWh_UE!$A$9:$A$1310,TOT_TWh_UE!$B236&amp;400&amp;"_"&amp;TOT_TWh_UE!$E236,RES_TWh_UE!$W$9:$W$1310)</f>
        <v>4.2191071166666658</v>
      </c>
      <c r="X236" s="13"/>
      <c r="Y236" s="13"/>
      <c r="Z236" s="13"/>
      <c r="AA236" s="46"/>
      <c r="AB236" s="56"/>
      <c r="AC236" s="96">
        <f>SUMIF(IND_TWh_UE!$A$9:$A$442,TOT_TWh_UE!$B236&amp;200&amp;"_"&amp;TOT_TWh_UE!$E236,IND_TWh_UE!$AC$9:$AC$442)+SUMIF(TER_TWh_UE!$A$9:$A$442,TOT_TWh_UE!$B236&amp;300&amp;"_"&amp;TOT_TWh_UE!$E236,TER_TWh_UE!$AC$9:$AC$442)+SUMIF(RES_TWh_UE!$A$9:$A$1310,TOT_TWh_UE!$B236&amp;400&amp;"_"&amp;TOT_TWh_UE!$E236,RES_TWh_UE!$AC$9:$AC$1310)</f>
        <v>0</v>
      </c>
      <c r="AD236" s="60"/>
      <c r="AE236" s="96">
        <f>SUMIF(IND_TWh_UE!$A$9:$A$442,TOT_TWh_UE!$B236&amp;200&amp;"_"&amp;TOT_TWh_UE!$E236,IND_TWh_UE!$AE$9:$AE$442)+SUMIF(TER_TWh_UE!$A$9:$A$442,TOT_TWh_UE!$B236&amp;300&amp;"_"&amp;TOT_TWh_UE!$E236,TER_TWh_UE!$AE$9:$AE$442)+SUMIF(RES_TWh_UE!$A$9:$A$1310,TOT_TWh_UE!$B236&amp;400&amp;"_"&amp;TOT_TWh_UE!$E236,RES_TWh_UE!$AE$9:$AE$1310)</f>
        <v>0</v>
      </c>
      <c r="AF236" s="13"/>
      <c r="AG236" s="13"/>
      <c r="AH236" s="46"/>
      <c r="AI236" s="56"/>
      <c r="AJ236" s="96">
        <f>SUMIF(RES_TWh_UE!$A$9:$A$1310,TOT_TWh_UE!$B236&amp;400&amp;"_"&amp;TOT_TWh_UE!$E236,RES_TWh_UE!$AJ$9:$AJ$1310)</f>
        <v>0.67478080717738176</v>
      </c>
      <c r="AK236" s="56"/>
      <c r="AL236" s="9" t="str">
        <f>VLOOKUP(F236,Definitions!$B$7:$E$39,4,FALSE)</f>
        <v>EU28</v>
      </c>
    </row>
    <row r="237" spans="1:38">
      <c r="A237" s="36" t="str">
        <f t="shared" si="20"/>
        <v>HU999_4</v>
      </c>
      <c r="B237" t="s">
        <v>78</v>
      </c>
      <c r="C237" t="s">
        <v>273</v>
      </c>
      <c r="D237">
        <v>999</v>
      </c>
      <c r="E237">
        <v>4</v>
      </c>
      <c r="F237" s="25" t="str">
        <f>VLOOKUP(B237,Definitions!$C$7:$D$43,2,FALSE)</f>
        <v>Hungary</v>
      </c>
      <c r="G237" t="str">
        <f>VLOOKUP(C237,Definitions!$C$49:$D$57,2,FALSE)</f>
        <v>TOTAL</v>
      </c>
      <c r="H237" t="str">
        <f>VLOOKUP(D237,Definitions!$C$60:$D$104,2,FALSE)</f>
        <v>TOTAL</v>
      </c>
      <c r="J237" s="29" t="str">
        <f>VLOOKUP(E237,Definitions!$C$115:$D$131,2,FALSE)</f>
        <v>Other fossil fuels</v>
      </c>
      <c r="K237" s="106"/>
      <c r="L237" s="105"/>
      <c r="M237" s="105">
        <f t="shared" si="21"/>
        <v>1.6294042538888895</v>
      </c>
      <c r="N237" s="56"/>
      <c r="O237" s="105"/>
      <c r="P237" s="105">
        <f t="shared" si="22"/>
        <v>1.6294042538888895</v>
      </c>
      <c r="Q237" s="105">
        <f t="shared" si="23"/>
        <v>1.6294042538888895</v>
      </c>
      <c r="R237" s="103">
        <f t="shared" si="24"/>
        <v>0</v>
      </c>
      <c r="S237" s="96">
        <f>SUMIF(IND_TWh_UE!$A$9:$A$442,TOT_TWh_UE!$B237&amp;200&amp;"_"&amp;TOT_TWh_UE!$E237,IND_TWh_UE!$S$9:$S$442)+SUMIF(TER_TWh_UE!$A$9:$A$442,TOT_TWh_UE!$B237&amp;300&amp;"_"&amp;TOT_TWh_UE!$E237,TER_TWh_UE!$S$9:$S$442)+SUMIF(RES_TWh_UE!$A$9:$A$1310,TOT_TWh_UE!$B237&amp;400&amp;"_"&amp;TOT_TWh_UE!$E237,RES_TWh_UE!$S$9:$S$1310)</f>
        <v>0</v>
      </c>
      <c r="T237" s="56"/>
      <c r="U237" s="96">
        <f>SUMIF(IND_TWh_UE!$A$9:$A$442,TOT_TWh_UE!$B237&amp;200&amp;"_"&amp;TOT_TWh_UE!$E237,IND_TWh_UE!$U$9:$U$442)+SUMIF(TER_TWh_UE!$A$9:$A$442,TOT_TWh_UE!$B237&amp;300&amp;"_"&amp;TOT_TWh_UE!$E237,TER_TWh_UE!$U$9:$U$442)+SUMIF(RES_TWh_UE!$A$9:$A$1310,TOT_TWh_UE!$B237&amp;400&amp;"_"&amp;TOT_TWh_UE!$E237,RES_TWh_UE!$U$9:$U$1310)</f>
        <v>0</v>
      </c>
      <c r="V237" s="56"/>
      <c r="W237" s="96">
        <f>SUMIF(IND_TWh_UE!$A$9:$A$442,TOT_TWh_UE!$B237&amp;200&amp;"_"&amp;TOT_TWh_UE!$E237,IND_TWh_UE!$W$9:$W$442)+SUMIF(TER_TWh_UE!$A$9:$A$442,TOT_TWh_UE!$B237&amp;300&amp;"_"&amp;TOT_TWh_UE!$E237,TER_TWh_UE!$W$9:$W$442)+SUMIF(RES_TWh_UE!$A$9:$A$1310,TOT_TWh_UE!$B237&amp;400&amp;"_"&amp;TOT_TWh_UE!$E237,RES_TWh_UE!$W$9:$W$1310)</f>
        <v>1.6294042538888895</v>
      </c>
      <c r="X237" s="13"/>
      <c r="Y237" s="13"/>
      <c r="Z237" s="13"/>
      <c r="AA237" s="46"/>
      <c r="AB237" s="56"/>
      <c r="AC237" s="96">
        <f>SUMIF(IND_TWh_UE!$A$9:$A$442,TOT_TWh_UE!$B237&amp;200&amp;"_"&amp;TOT_TWh_UE!$E237,IND_TWh_UE!$AC$9:$AC$442)+SUMIF(TER_TWh_UE!$A$9:$A$442,TOT_TWh_UE!$B237&amp;300&amp;"_"&amp;TOT_TWh_UE!$E237,TER_TWh_UE!$AC$9:$AC$442)+SUMIF(RES_TWh_UE!$A$9:$A$1310,TOT_TWh_UE!$B237&amp;400&amp;"_"&amp;TOT_TWh_UE!$E237,RES_TWh_UE!$AC$9:$AC$1310)</f>
        <v>0</v>
      </c>
      <c r="AD237" s="60"/>
      <c r="AE237" s="96">
        <f>SUMIF(IND_TWh_UE!$A$9:$A$442,TOT_TWh_UE!$B237&amp;200&amp;"_"&amp;TOT_TWh_UE!$E237,IND_TWh_UE!$AE$9:$AE$442)+SUMIF(TER_TWh_UE!$A$9:$A$442,TOT_TWh_UE!$B237&amp;300&amp;"_"&amp;TOT_TWh_UE!$E237,TER_TWh_UE!$AE$9:$AE$442)+SUMIF(RES_TWh_UE!$A$9:$A$1310,TOT_TWh_UE!$B237&amp;400&amp;"_"&amp;TOT_TWh_UE!$E237,RES_TWh_UE!$AE$9:$AE$1310)</f>
        <v>0</v>
      </c>
      <c r="AF237" s="13"/>
      <c r="AG237" s="13"/>
      <c r="AH237" s="46"/>
      <c r="AI237" s="56"/>
      <c r="AJ237" s="96">
        <f>SUMIF(RES_TWh_UE!$A$9:$A$1310,TOT_TWh_UE!$B237&amp;400&amp;"_"&amp;TOT_TWh_UE!$E237,RES_TWh_UE!$AJ$9:$AJ$1310)</f>
        <v>0</v>
      </c>
      <c r="AK237" s="56"/>
      <c r="AL237" s="9" t="str">
        <f>VLOOKUP(F237,Definitions!$B$7:$E$39,4,FALSE)</f>
        <v>EU28</v>
      </c>
    </row>
    <row r="238" spans="1:38">
      <c r="A238" s="36" t="str">
        <f t="shared" si="20"/>
        <v>HU999_6</v>
      </c>
      <c r="B238" t="s">
        <v>78</v>
      </c>
      <c r="C238" t="s">
        <v>273</v>
      </c>
      <c r="D238">
        <v>999</v>
      </c>
      <c r="E238">
        <v>6</v>
      </c>
      <c r="F238" s="25" t="str">
        <f>VLOOKUP(B238,Definitions!$C$7:$D$43,2,FALSE)</f>
        <v>Hungary</v>
      </c>
      <c r="G238" t="str">
        <f>VLOOKUP(C238,Definitions!$C$49:$D$57,2,FALSE)</f>
        <v>TOTAL</v>
      </c>
      <c r="H238" t="str">
        <f>VLOOKUP(D238,Definitions!$C$60:$D$104,2,FALSE)</f>
        <v>TOTAL</v>
      </c>
      <c r="J238" s="29" t="str">
        <f>VLOOKUP(E238,Definitions!$C$115:$D$131,2,FALSE)</f>
        <v>Electricity</v>
      </c>
      <c r="K238" s="106"/>
      <c r="L238" s="105"/>
      <c r="M238" s="105">
        <f t="shared" si="21"/>
        <v>10.866617288591284</v>
      </c>
      <c r="N238" s="56"/>
      <c r="O238" s="105"/>
      <c r="P238" s="105">
        <f t="shared" si="22"/>
        <v>10.866617288591284</v>
      </c>
      <c r="Q238" s="105">
        <f t="shared" si="23"/>
        <v>3.742823874114094</v>
      </c>
      <c r="R238" s="103">
        <f t="shared" si="24"/>
        <v>7.1237934144771895</v>
      </c>
      <c r="S238" s="96">
        <f>SUMIF(IND_TWh_UE!$A$9:$A$442,TOT_TWh_UE!$B238&amp;200&amp;"_"&amp;TOT_TWh_UE!$E238,IND_TWh_UE!$S$9:$S$442)+SUMIF(TER_TWh_UE!$A$9:$A$442,TOT_TWh_UE!$B238&amp;300&amp;"_"&amp;TOT_TWh_UE!$E238,TER_TWh_UE!$S$9:$S$442)+SUMIF(RES_TWh_UE!$A$9:$A$1310,TOT_TWh_UE!$B238&amp;400&amp;"_"&amp;TOT_TWh_UE!$E238,RES_TWh_UE!$S$9:$S$1310)</f>
        <v>1.0815101282887158</v>
      </c>
      <c r="T238" s="56"/>
      <c r="U238" s="96">
        <f>SUMIF(IND_TWh_UE!$A$9:$A$442,TOT_TWh_UE!$B238&amp;200&amp;"_"&amp;TOT_TWh_UE!$E238,IND_TWh_UE!$U$9:$U$442)+SUMIF(TER_TWh_UE!$A$9:$A$442,TOT_TWh_UE!$B238&amp;300&amp;"_"&amp;TOT_TWh_UE!$E238,TER_TWh_UE!$U$9:$U$442)+SUMIF(RES_TWh_UE!$A$9:$A$1310,TOT_TWh_UE!$B238&amp;400&amp;"_"&amp;TOT_TWh_UE!$E238,RES_TWh_UE!$U$9:$U$1310)</f>
        <v>1.698542958912187</v>
      </c>
      <c r="V238" s="56"/>
      <c r="W238" s="96">
        <f>SUMIF(IND_TWh_UE!$A$9:$A$442,TOT_TWh_UE!$B238&amp;200&amp;"_"&amp;TOT_TWh_UE!$E238,IND_TWh_UE!$W$9:$W$442)+SUMIF(TER_TWh_UE!$A$9:$A$442,TOT_TWh_UE!$B238&amp;300&amp;"_"&amp;TOT_TWh_UE!$E238,TER_TWh_UE!$W$9:$W$442)+SUMIF(RES_TWh_UE!$A$9:$A$1310,TOT_TWh_UE!$B238&amp;400&amp;"_"&amp;TOT_TWh_UE!$E238,RES_TWh_UE!$W$9:$W$1310)</f>
        <v>0.96277078691319096</v>
      </c>
      <c r="X238" s="13"/>
      <c r="Y238" s="13"/>
      <c r="Z238" s="13"/>
      <c r="AA238" s="46"/>
      <c r="AB238" s="56"/>
      <c r="AC238" s="96">
        <f>SUMIF(IND_TWh_UE!$A$9:$A$442,TOT_TWh_UE!$B238&amp;200&amp;"_"&amp;TOT_TWh_UE!$E238,IND_TWh_UE!$AC$9:$AC$442)+SUMIF(TER_TWh_UE!$A$9:$A$442,TOT_TWh_UE!$B238&amp;300&amp;"_"&amp;TOT_TWh_UE!$E238,TER_TWh_UE!$AC$9:$AC$442)+SUMIF(RES_TWh_UE!$A$9:$A$1310,TOT_TWh_UE!$B238&amp;400&amp;"_"&amp;TOT_TWh_UE!$E238,RES_TWh_UE!$AC$9:$AC$1310)</f>
        <v>2.0467661268049686</v>
      </c>
      <c r="AD238" s="60"/>
      <c r="AE238" s="96">
        <f>SUMIF(IND_TWh_UE!$A$9:$A$442,TOT_TWh_UE!$B238&amp;200&amp;"_"&amp;TOT_TWh_UE!$E238,IND_TWh_UE!$AE$9:$AE$442)+SUMIF(TER_TWh_UE!$A$9:$A$442,TOT_TWh_UE!$B238&amp;300&amp;"_"&amp;TOT_TWh_UE!$E238,TER_TWh_UE!$AE$9:$AE$442)+SUMIF(RES_TWh_UE!$A$9:$A$1310,TOT_TWh_UE!$B238&amp;400&amp;"_"&amp;TOT_TWh_UE!$E238,RES_TWh_UE!$AE$9:$AE$1310)</f>
        <v>5.0770272876722204</v>
      </c>
      <c r="AF238" s="13"/>
      <c r="AG238" s="13"/>
      <c r="AH238" s="46"/>
      <c r="AI238" s="56"/>
      <c r="AJ238" s="96">
        <f>SUMIF(RES_TWh_UE!$A$9:$A$1310,TOT_TWh_UE!$B238&amp;400&amp;"_"&amp;TOT_TWh_UE!$E238,RES_TWh_UE!$AJ$9:$AJ$1310)</f>
        <v>0.2121663148088816</v>
      </c>
      <c r="AK238" s="56"/>
      <c r="AL238" s="9" t="str">
        <f>VLOOKUP(F238,Definitions!$B$7:$E$39,4,FALSE)</f>
        <v>EU28</v>
      </c>
    </row>
    <row r="239" spans="1:38">
      <c r="A239" s="36" t="str">
        <f t="shared" si="20"/>
        <v>HU999_7</v>
      </c>
      <c r="B239" t="s">
        <v>78</v>
      </c>
      <c r="C239" t="s">
        <v>273</v>
      </c>
      <c r="D239">
        <v>999</v>
      </c>
      <c r="E239">
        <v>7</v>
      </c>
      <c r="F239" s="25" t="str">
        <f>VLOOKUP(B239,Definitions!$C$7:$D$43,2,FALSE)</f>
        <v>Hungary</v>
      </c>
      <c r="G239" t="str">
        <f>VLOOKUP(C239,Definitions!$C$49:$D$57,2,FALSE)</f>
        <v>TOTAL</v>
      </c>
      <c r="H239" t="str">
        <f>VLOOKUP(D239,Definitions!$C$60:$D$104,2,FALSE)</f>
        <v>TOTAL</v>
      </c>
      <c r="J239" s="29" t="str">
        <f>VLOOKUP(E239,Definitions!$C$115:$D$131,2,FALSE)</f>
        <v>District heating</v>
      </c>
      <c r="K239" s="106"/>
      <c r="L239" s="105"/>
      <c r="M239" s="105">
        <f t="shared" si="21"/>
        <v>7.7835786946929044</v>
      </c>
      <c r="N239" s="56"/>
      <c r="O239" s="105"/>
      <c r="P239" s="105">
        <f t="shared" si="22"/>
        <v>7.7835786946929044</v>
      </c>
      <c r="Q239" s="105">
        <f t="shared" si="23"/>
        <v>7.7835786946929044</v>
      </c>
      <c r="R239" s="103">
        <f t="shared" si="24"/>
        <v>0</v>
      </c>
      <c r="S239" s="96">
        <f>SUMIF(IND_TWh_UE!$A$9:$A$442,TOT_TWh_UE!$B239&amp;200&amp;"_"&amp;TOT_TWh_UE!$E239,IND_TWh_UE!$S$9:$S$442)+SUMIF(TER_TWh_UE!$A$9:$A$442,TOT_TWh_UE!$B239&amp;300&amp;"_"&amp;TOT_TWh_UE!$E239,TER_TWh_UE!$S$9:$S$442)+SUMIF(RES_TWh_UE!$A$9:$A$1310,TOT_TWh_UE!$B239&amp;400&amp;"_"&amp;TOT_TWh_UE!$E239,RES_TWh_UE!$S$9:$S$1310)</f>
        <v>4.7816405874313013</v>
      </c>
      <c r="T239" s="56"/>
      <c r="U239" s="96">
        <f>SUMIF(IND_TWh_UE!$A$9:$A$442,TOT_TWh_UE!$B239&amp;200&amp;"_"&amp;TOT_TWh_UE!$E239,IND_TWh_UE!$U$9:$U$442)+SUMIF(TER_TWh_UE!$A$9:$A$442,TOT_TWh_UE!$B239&amp;300&amp;"_"&amp;TOT_TWh_UE!$E239,TER_TWh_UE!$U$9:$U$442)+SUMIF(RES_TWh_UE!$A$9:$A$1310,TOT_TWh_UE!$B239&amp;400&amp;"_"&amp;TOT_TWh_UE!$E239,RES_TWh_UE!$U$9:$U$1310)</f>
        <v>0.56284680365049311</v>
      </c>
      <c r="V239" s="56"/>
      <c r="W239" s="96">
        <f>SUMIF(IND_TWh_UE!$A$9:$A$442,TOT_TWh_UE!$B239&amp;200&amp;"_"&amp;TOT_TWh_UE!$E239,IND_TWh_UE!$W$9:$W$442)+SUMIF(TER_TWh_UE!$A$9:$A$442,TOT_TWh_UE!$B239&amp;300&amp;"_"&amp;TOT_TWh_UE!$E239,TER_TWh_UE!$W$9:$W$442)+SUMIF(RES_TWh_UE!$A$9:$A$1310,TOT_TWh_UE!$B239&amp;400&amp;"_"&amp;TOT_TWh_UE!$E239,RES_TWh_UE!$W$9:$W$1310)</f>
        <v>2.4390913036111099</v>
      </c>
      <c r="X239" s="13"/>
      <c r="Y239" s="13"/>
      <c r="Z239" s="13"/>
      <c r="AA239" s="46"/>
      <c r="AB239" s="56"/>
      <c r="AC239" s="96">
        <f>SUMIF(IND_TWh_UE!$A$9:$A$442,TOT_TWh_UE!$B239&amp;200&amp;"_"&amp;TOT_TWh_UE!$E239,IND_TWh_UE!$AC$9:$AC$442)+SUMIF(TER_TWh_UE!$A$9:$A$442,TOT_TWh_UE!$B239&amp;300&amp;"_"&amp;TOT_TWh_UE!$E239,TER_TWh_UE!$AC$9:$AC$442)+SUMIF(RES_TWh_UE!$A$9:$A$1310,TOT_TWh_UE!$B239&amp;400&amp;"_"&amp;TOT_TWh_UE!$E239,RES_TWh_UE!$AC$9:$AC$1310)</f>
        <v>0</v>
      </c>
      <c r="AD239" s="60"/>
      <c r="AE239" s="96">
        <f>SUMIF(IND_TWh_UE!$A$9:$A$442,TOT_TWh_UE!$B239&amp;200&amp;"_"&amp;TOT_TWh_UE!$E239,IND_TWh_UE!$AE$9:$AE$442)+SUMIF(TER_TWh_UE!$A$9:$A$442,TOT_TWh_UE!$B239&amp;300&amp;"_"&amp;TOT_TWh_UE!$E239,TER_TWh_UE!$AE$9:$AE$442)+SUMIF(RES_TWh_UE!$A$9:$A$1310,TOT_TWh_UE!$B239&amp;400&amp;"_"&amp;TOT_TWh_UE!$E239,RES_TWh_UE!$AE$9:$AE$1310)</f>
        <v>0</v>
      </c>
      <c r="AF239" s="13"/>
      <c r="AG239" s="13"/>
      <c r="AH239" s="46"/>
      <c r="AI239" s="56"/>
      <c r="AJ239" s="96">
        <f>SUMIF(RES_TWh_UE!$A$9:$A$1310,TOT_TWh_UE!$B239&amp;400&amp;"_"&amp;TOT_TWh_UE!$E239,RES_TWh_UE!$AJ$9:$AJ$1310)</f>
        <v>0</v>
      </c>
      <c r="AK239" s="56"/>
      <c r="AL239" s="9" t="str">
        <f>VLOOKUP(F239,Definitions!$B$7:$E$39,4,FALSE)</f>
        <v>EU28</v>
      </c>
    </row>
    <row r="240" spans="1:38">
      <c r="A240" s="36" t="str">
        <f t="shared" si="20"/>
        <v>HU999_8</v>
      </c>
      <c r="B240" t="s">
        <v>78</v>
      </c>
      <c r="C240" t="s">
        <v>273</v>
      </c>
      <c r="D240">
        <v>999</v>
      </c>
      <c r="E240">
        <v>8</v>
      </c>
      <c r="F240" s="25" t="str">
        <f>VLOOKUP(B240,Definitions!$C$7:$D$43,2,FALSE)</f>
        <v>Hungary</v>
      </c>
      <c r="G240" t="str">
        <f>VLOOKUP(C240,Definitions!$C$49:$D$57,2,FALSE)</f>
        <v>TOTAL</v>
      </c>
      <c r="H240" t="str">
        <f>VLOOKUP(D240,Definitions!$C$60:$D$104,2,FALSE)</f>
        <v>TOTAL</v>
      </c>
      <c r="J240" s="29" t="str">
        <f>VLOOKUP(E240,Definitions!$C$115:$D$131,2,FALSE)</f>
        <v>Waste non-RES</v>
      </c>
      <c r="K240" s="106"/>
      <c r="L240" s="105"/>
      <c r="M240" s="105">
        <f t="shared" si="21"/>
        <v>0.25461351333333326</v>
      </c>
      <c r="N240" s="56"/>
      <c r="O240" s="105"/>
      <c r="P240" s="105">
        <f t="shared" si="22"/>
        <v>0.25461351333333326</v>
      </c>
      <c r="Q240" s="105">
        <f t="shared" si="23"/>
        <v>0.25461351333333326</v>
      </c>
      <c r="R240" s="103">
        <f t="shared" si="24"/>
        <v>0</v>
      </c>
      <c r="S240" s="96">
        <f>SUMIF(IND_TWh_UE!$A$9:$A$442,TOT_TWh_UE!$B240&amp;200&amp;"_"&amp;TOT_TWh_UE!$E240,IND_TWh_UE!$S$9:$S$442)+SUMIF(TER_TWh_UE!$A$9:$A$442,TOT_TWh_UE!$B240&amp;300&amp;"_"&amp;TOT_TWh_UE!$E240,TER_TWh_UE!$S$9:$S$442)+SUMIF(RES_TWh_UE!$A$9:$A$1310,TOT_TWh_UE!$B240&amp;400&amp;"_"&amp;TOT_TWh_UE!$E240,RES_TWh_UE!$S$9:$S$1310)</f>
        <v>0</v>
      </c>
      <c r="T240" s="56"/>
      <c r="U240" s="96">
        <f>SUMIF(IND_TWh_UE!$A$9:$A$442,TOT_TWh_UE!$B240&amp;200&amp;"_"&amp;TOT_TWh_UE!$E240,IND_TWh_UE!$U$9:$U$442)+SUMIF(TER_TWh_UE!$A$9:$A$442,TOT_TWh_UE!$B240&amp;300&amp;"_"&amp;TOT_TWh_UE!$E240,TER_TWh_UE!$U$9:$U$442)+SUMIF(RES_TWh_UE!$A$9:$A$1310,TOT_TWh_UE!$B240&amp;400&amp;"_"&amp;TOT_TWh_UE!$E240,RES_TWh_UE!$U$9:$U$1310)</f>
        <v>0</v>
      </c>
      <c r="V240" s="56"/>
      <c r="W240" s="96">
        <f>SUMIF(IND_TWh_UE!$A$9:$A$442,TOT_TWh_UE!$B240&amp;200&amp;"_"&amp;TOT_TWh_UE!$E240,IND_TWh_UE!$W$9:$W$442)+SUMIF(TER_TWh_UE!$A$9:$A$442,TOT_TWh_UE!$B240&amp;300&amp;"_"&amp;TOT_TWh_UE!$E240,TER_TWh_UE!$W$9:$W$442)+SUMIF(RES_TWh_UE!$A$9:$A$1310,TOT_TWh_UE!$B240&amp;400&amp;"_"&amp;TOT_TWh_UE!$E240,RES_TWh_UE!$W$9:$W$1310)</f>
        <v>0.25461351333333326</v>
      </c>
      <c r="X240" s="13"/>
      <c r="Y240" s="13"/>
      <c r="Z240" s="13"/>
      <c r="AA240" s="46"/>
      <c r="AB240" s="56"/>
      <c r="AC240" s="96">
        <f>SUMIF(IND_TWh_UE!$A$9:$A$442,TOT_TWh_UE!$B240&amp;200&amp;"_"&amp;TOT_TWh_UE!$E240,IND_TWh_UE!$AC$9:$AC$442)+SUMIF(TER_TWh_UE!$A$9:$A$442,TOT_TWh_UE!$B240&amp;300&amp;"_"&amp;TOT_TWh_UE!$E240,TER_TWh_UE!$AC$9:$AC$442)+SUMIF(RES_TWh_UE!$A$9:$A$1310,TOT_TWh_UE!$B240&amp;400&amp;"_"&amp;TOT_TWh_UE!$E240,RES_TWh_UE!$AC$9:$AC$1310)</f>
        <v>0</v>
      </c>
      <c r="AD240" s="60"/>
      <c r="AE240" s="96">
        <f>SUMIF(IND_TWh_UE!$A$9:$A$442,TOT_TWh_UE!$B240&amp;200&amp;"_"&amp;TOT_TWh_UE!$E240,IND_TWh_UE!$AE$9:$AE$442)+SUMIF(TER_TWh_UE!$A$9:$A$442,TOT_TWh_UE!$B240&amp;300&amp;"_"&amp;TOT_TWh_UE!$E240,TER_TWh_UE!$AE$9:$AE$442)+SUMIF(RES_TWh_UE!$A$9:$A$1310,TOT_TWh_UE!$B240&amp;400&amp;"_"&amp;TOT_TWh_UE!$E240,RES_TWh_UE!$AE$9:$AE$1310)</f>
        <v>0</v>
      </c>
      <c r="AF240" s="13"/>
      <c r="AG240" s="13"/>
      <c r="AH240" s="46"/>
      <c r="AI240" s="56"/>
      <c r="AJ240" s="96">
        <f>SUMIF(RES_TWh_UE!$A$9:$A$1310,TOT_TWh_UE!$B240&amp;400&amp;"_"&amp;TOT_TWh_UE!$E240,RES_TWh_UE!$AJ$9:$AJ$1310)</f>
        <v>0</v>
      </c>
      <c r="AK240" s="56"/>
      <c r="AL240" s="9" t="str">
        <f>VLOOKUP(F240,Definitions!$B$7:$E$39,4,FALSE)</f>
        <v>EU28</v>
      </c>
    </row>
    <row r="241" spans="1:38">
      <c r="A241" s="36" t="str">
        <f t="shared" si="20"/>
        <v>HU999_9</v>
      </c>
      <c r="B241" t="s">
        <v>78</v>
      </c>
      <c r="C241" t="s">
        <v>273</v>
      </c>
      <c r="D241">
        <v>999</v>
      </c>
      <c r="E241">
        <v>9</v>
      </c>
      <c r="F241" s="25" t="str">
        <f>VLOOKUP(B241,Definitions!$C$7:$D$43,2,FALSE)</f>
        <v>Hungary</v>
      </c>
      <c r="G241" t="str">
        <f>VLOOKUP(C241,Definitions!$C$49:$D$57,2,FALSE)</f>
        <v>TOTAL</v>
      </c>
      <c r="H241" t="str">
        <f>VLOOKUP(D241,Definitions!$C$60:$D$104,2,FALSE)</f>
        <v>TOTAL</v>
      </c>
      <c r="J241" s="29" t="str">
        <f>VLOOKUP(E241,Definitions!$C$115:$D$131,2,FALSE)</f>
        <v>Waste RES</v>
      </c>
      <c r="K241" s="106"/>
      <c r="L241" s="105"/>
      <c r="M241" s="105">
        <f t="shared" si="21"/>
        <v>0</v>
      </c>
      <c r="N241" s="56"/>
      <c r="O241" s="105"/>
      <c r="P241" s="105">
        <f t="shared" si="22"/>
        <v>0</v>
      </c>
      <c r="Q241" s="105">
        <f t="shared" si="23"/>
        <v>0</v>
      </c>
      <c r="R241" s="103">
        <f t="shared" si="24"/>
        <v>0</v>
      </c>
      <c r="S241" s="96">
        <f>SUMIF(IND_TWh_UE!$A$9:$A$442,TOT_TWh_UE!$B241&amp;200&amp;"_"&amp;TOT_TWh_UE!$E241,IND_TWh_UE!$S$9:$S$442)+SUMIF(TER_TWh_UE!$A$9:$A$442,TOT_TWh_UE!$B241&amp;300&amp;"_"&amp;TOT_TWh_UE!$E241,TER_TWh_UE!$S$9:$S$442)+SUMIF(RES_TWh_UE!$A$9:$A$1310,TOT_TWh_UE!$B241&amp;400&amp;"_"&amp;TOT_TWh_UE!$E241,RES_TWh_UE!$S$9:$S$1310)</f>
        <v>0</v>
      </c>
      <c r="T241" s="56"/>
      <c r="U241" s="96">
        <f>SUMIF(IND_TWh_UE!$A$9:$A$442,TOT_TWh_UE!$B241&amp;200&amp;"_"&amp;TOT_TWh_UE!$E241,IND_TWh_UE!$U$9:$U$442)+SUMIF(TER_TWh_UE!$A$9:$A$442,TOT_TWh_UE!$B241&amp;300&amp;"_"&amp;TOT_TWh_UE!$E241,TER_TWh_UE!$U$9:$U$442)+SUMIF(RES_TWh_UE!$A$9:$A$1310,TOT_TWh_UE!$B241&amp;400&amp;"_"&amp;TOT_TWh_UE!$E241,RES_TWh_UE!$U$9:$U$1310)</f>
        <v>0</v>
      </c>
      <c r="V241" s="56"/>
      <c r="W241" s="96">
        <f>SUMIF(IND_TWh_UE!$A$9:$A$442,TOT_TWh_UE!$B241&amp;200&amp;"_"&amp;TOT_TWh_UE!$E241,IND_TWh_UE!$W$9:$W$442)+SUMIF(TER_TWh_UE!$A$9:$A$442,TOT_TWh_UE!$B241&amp;300&amp;"_"&amp;TOT_TWh_UE!$E241,TER_TWh_UE!$W$9:$W$442)+SUMIF(RES_TWh_UE!$A$9:$A$1310,TOT_TWh_UE!$B241&amp;400&amp;"_"&amp;TOT_TWh_UE!$E241,RES_TWh_UE!$W$9:$W$1310)</f>
        <v>0</v>
      </c>
      <c r="X241" s="13"/>
      <c r="Y241" s="13"/>
      <c r="Z241" s="13"/>
      <c r="AA241" s="46"/>
      <c r="AB241" s="56"/>
      <c r="AC241" s="96">
        <f>SUMIF(IND_TWh_UE!$A$9:$A$442,TOT_TWh_UE!$B241&amp;200&amp;"_"&amp;TOT_TWh_UE!$E241,IND_TWh_UE!$AC$9:$AC$442)+SUMIF(TER_TWh_UE!$A$9:$A$442,TOT_TWh_UE!$B241&amp;300&amp;"_"&amp;TOT_TWh_UE!$E241,TER_TWh_UE!$AC$9:$AC$442)+SUMIF(RES_TWh_UE!$A$9:$A$1310,TOT_TWh_UE!$B241&amp;400&amp;"_"&amp;TOT_TWh_UE!$E241,RES_TWh_UE!$AC$9:$AC$1310)</f>
        <v>0</v>
      </c>
      <c r="AD241" s="60"/>
      <c r="AE241" s="96">
        <f>SUMIF(IND_TWh_UE!$A$9:$A$442,TOT_TWh_UE!$B241&amp;200&amp;"_"&amp;TOT_TWh_UE!$E241,IND_TWh_UE!$AE$9:$AE$442)+SUMIF(TER_TWh_UE!$A$9:$A$442,TOT_TWh_UE!$B241&amp;300&amp;"_"&amp;TOT_TWh_UE!$E241,TER_TWh_UE!$AE$9:$AE$442)+SUMIF(RES_TWh_UE!$A$9:$A$1310,TOT_TWh_UE!$B241&amp;400&amp;"_"&amp;TOT_TWh_UE!$E241,RES_TWh_UE!$AE$9:$AE$1310)</f>
        <v>0</v>
      </c>
      <c r="AF241" s="13"/>
      <c r="AG241" s="13"/>
      <c r="AH241" s="46"/>
      <c r="AI241" s="56"/>
      <c r="AJ241" s="96">
        <f>SUMIF(RES_TWh_UE!$A$9:$A$1310,TOT_TWh_UE!$B241&amp;400&amp;"_"&amp;TOT_TWh_UE!$E241,RES_TWh_UE!$AJ$9:$AJ$1310)</f>
        <v>0</v>
      </c>
      <c r="AK241" s="56"/>
      <c r="AL241" s="9" t="str">
        <f>VLOOKUP(F241,Definitions!$B$7:$E$39,4,FALSE)</f>
        <v>EU28</v>
      </c>
    </row>
    <row r="242" spans="1:38">
      <c r="A242" s="36" t="str">
        <f t="shared" si="20"/>
        <v>HU999_51</v>
      </c>
      <c r="B242" t="s">
        <v>78</v>
      </c>
      <c r="C242" t="s">
        <v>273</v>
      </c>
      <c r="D242">
        <v>999</v>
      </c>
      <c r="E242">
        <v>51</v>
      </c>
      <c r="F242" s="25" t="str">
        <f>VLOOKUP(B242,Definitions!$C$7:$D$43,2,FALSE)</f>
        <v>Hungary</v>
      </c>
      <c r="G242" t="str">
        <f>VLOOKUP(C242,Definitions!$C$49:$D$57,2,FALSE)</f>
        <v>TOTAL</v>
      </c>
      <c r="H242" t="str">
        <f>VLOOKUP(D242,Definitions!$C$60:$D$104,2,FALSE)</f>
        <v>TOTAL</v>
      </c>
      <c r="J242" s="29" t="str">
        <f>VLOOKUP(E242,Definitions!$C$115:$D$131,2,FALSE)</f>
        <v>Biomass</v>
      </c>
      <c r="K242" s="106"/>
      <c r="L242" s="105"/>
      <c r="M242" s="105">
        <f t="shared" si="21"/>
        <v>6.6898406534863364</v>
      </c>
      <c r="N242" s="56"/>
      <c r="O242" s="105"/>
      <c r="P242" s="105">
        <f t="shared" si="22"/>
        <v>6.6898406534863364</v>
      </c>
      <c r="Q242" s="105">
        <f t="shared" si="23"/>
        <v>6.6898406534863364</v>
      </c>
      <c r="R242" s="103">
        <f t="shared" si="24"/>
        <v>0</v>
      </c>
      <c r="S242" s="96">
        <f>SUMIF(IND_TWh_UE!$A$9:$A$442,TOT_TWh_UE!$B242&amp;200&amp;"_"&amp;TOT_TWh_UE!$E242,IND_TWh_UE!$S$9:$S$442)+SUMIF(TER_TWh_UE!$A$9:$A$442,TOT_TWh_UE!$B242&amp;300&amp;"_"&amp;TOT_TWh_UE!$E242,TER_TWh_UE!$S$9:$S$442)+SUMIF(RES_TWh_UE!$A$9:$A$1310,TOT_TWh_UE!$B242&amp;400&amp;"_"&amp;TOT_TWh_UE!$E242,RES_TWh_UE!$S$9:$S$1310)</f>
        <v>5.934696220128413</v>
      </c>
      <c r="T242" s="56"/>
      <c r="U242" s="96">
        <f>SUMIF(IND_TWh_UE!$A$9:$A$442,TOT_TWh_UE!$B242&amp;200&amp;"_"&amp;TOT_TWh_UE!$E242,IND_TWh_UE!$U$9:$U$442)+SUMIF(TER_TWh_UE!$A$9:$A$442,TOT_TWh_UE!$B242&amp;300&amp;"_"&amp;TOT_TWh_UE!$E242,TER_TWh_UE!$U$9:$U$442)+SUMIF(RES_TWh_UE!$A$9:$A$1310,TOT_TWh_UE!$B242&amp;400&amp;"_"&amp;TOT_TWh_UE!$E242,RES_TWh_UE!$U$9:$U$1310)</f>
        <v>0.19190801724681134</v>
      </c>
      <c r="V242" s="56"/>
      <c r="W242" s="96">
        <f>SUMIF(IND_TWh_UE!$A$9:$A$442,TOT_TWh_UE!$B242&amp;200&amp;"_"&amp;TOT_TWh_UE!$E242,IND_TWh_UE!$W$9:$W$442)+SUMIF(TER_TWh_UE!$A$9:$A$442,TOT_TWh_UE!$B242&amp;300&amp;"_"&amp;TOT_TWh_UE!$E242,TER_TWh_UE!$W$9:$W$442)+SUMIF(RES_TWh_UE!$A$9:$A$1310,TOT_TWh_UE!$B242&amp;400&amp;"_"&amp;TOT_TWh_UE!$E242,RES_TWh_UE!$W$9:$W$1310)</f>
        <v>0.56323641611111164</v>
      </c>
      <c r="X242" s="13"/>
      <c r="Y242" s="13"/>
      <c r="Z242" s="13"/>
      <c r="AA242" s="46"/>
      <c r="AB242" s="56"/>
      <c r="AC242" s="96">
        <f>SUMIF(IND_TWh_UE!$A$9:$A$442,TOT_TWh_UE!$B242&amp;200&amp;"_"&amp;TOT_TWh_UE!$E242,IND_TWh_UE!$AC$9:$AC$442)+SUMIF(TER_TWh_UE!$A$9:$A$442,TOT_TWh_UE!$B242&amp;300&amp;"_"&amp;TOT_TWh_UE!$E242,TER_TWh_UE!$AC$9:$AC$442)+SUMIF(RES_TWh_UE!$A$9:$A$1310,TOT_TWh_UE!$B242&amp;400&amp;"_"&amp;TOT_TWh_UE!$E242,RES_TWh_UE!$AC$9:$AC$1310)</f>
        <v>0</v>
      </c>
      <c r="AD242" s="60"/>
      <c r="AE242" s="96">
        <f>SUMIF(IND_TWh_UE!$A$9:$A$442,TOT_TWh_UE!$B242&amp;200&amp;"_"&amp;TOT_TWh_UE!$E242,IND_TWh_UE!$AE$9:$AE$442)+SUMIF(TER_TWh_UE!$A$9:$A$442,TOT_TWh_UE!$B242&amp;300&amp;"_"&amp;TOT_TWh_UE!$E242,TER_TWh_UE!$AE$9:$AE$442)+SUMIF(RES_TWh_UE!$A$9:$A$1310,TOT_TWh_UE!$B242&amp;400&amp;"_"&amp;TOT_TWh_UE!$E242,RES_TWh_UE!$AE$9:$AE$1310)</f>
        <v>0</v>
      </c>
      <c r="AF242" s="13"/>
      <c r="AG242" s="13"/>
      <c r="AH242" s="46"/>
      <c r="AI242" s="56"/>
      <c r="AJ242" s="96">
        <f>SUMIF(RES_TWh_UE!$A$9:$A$1310,TOT_TWh_UE!$B242&amp;400&amp;"_"&amp;TOT_TWh_UE!$E242,RES_TWh_UE!$AJ$9:$AJ$1310)</f>
        <v>7.9947344616834115E-2</v>
      </c>
      <c r="AK242" s="56"/>
      <c r="AL242" s="9" t="str">
        <f>VLOOKUP(F242,Definitions!$B$7:$E$39,4,FALSE)</f>
        <v>EU28</v>
      </c>
    </row>
    <row r="243" spans="1:38">
      <c r="A243" s="36" t="str">
        <f t="shared" si="20"/>
        <v>HU999_52</v>
      </c>
      <c r="B243" t="s">
        <v>78</v>
      </c>
      <c r="C243" t="s">
        <v>273</v>
      </c>
      <c r="D243">
        <v>999</v>
      </c>
      <c r="E243">
        <v>52</v>
      </c>
      <c r="F243" s="25" t="str">
        <f>VLOOKUP(B243,Definitions!$C$7:$D$43,2,FALSE)</f>
        <v>Hungary</v>
      </c>
      <c r="G243" t="str">
        <f>VLOOKUP(C243,Definitions!$C$49:$D$57,2,FALSE)</f>
        <v>TOTAL</v>
      </c>
      <c r="H243" t="str">
        <f>VLOOKUP(D243,Definitions!$C$60:$D$104,2,FALSE)</f>
        <v>TOTAL</v>
      </c>
      <c r="J243" s="29" t="str">
        <f>VLOOKUP(E243,Definitions!$C$115:$D$131,2,FALSE)</f>
        <v>Geothermal</v>
      </c>
      <c r="K243" s="106"/>
      <c r="L243" s="105"/>
      <c r="M243" s="105">
        <f t="shared" si="21"/>
        <v>1.0741366944444447E-2</v>
      </c>
      <c r="N243" s="56"/>
      <c r="O243" s="105"/>
      <c r="P243" s="105">
        <f t="shared" si="22"/>
        <v>1.0741366944444447E-2</v>
      </c>
      <c r="Q243" s="105">
        <f t="shared" si="23"/>
        <v>1.0741366944444447E-2</v>
      </c>
      <c r="R243" s="103">
        <f t="shared" si="24"/>
        <v>0</v>
      </c>
      <c r="S243" s="96">
        <f>SUMIF(IND_TWh_UE!$A$9:$A$442,TOT_TWh_UE!$B243&amp;200&amp;"_"&amp;TOT_TWh_UE!$E243,IND_TWh_UE!$S$9:$S$442)+SUMIF(TER_TWh_UE!$A$9:$A$442,TOT_TWh_UE!$B243&amp;300&amp;"_"&amp;TOT_TWh_UE!$E243,TER_TWh_UE!$S$9:$S$442)+SUMIF(RES_TWh_UE!$A$9:$A$1310,TOT_TWh_UE!$B243&amp;400&amp;"_"&amp;TOT_TWh_UE!$E243,RES_TWh_UE!$S$9:$S$1310)</f>
        <v>0</v>
      </c>
      <c r="T243" s="56"/>
      <c r="U243" s="96">
        <f>SUMIF(IND_TWh_UE!$A$9:$A$442,TOT_TWh_UE!$B243&amp;200&amp;"_"&amp;TOT_TWh_UE!$E243,IND_TWh_UE!$U$9:$U$442)+SUMIF(TER_TWh_UE!$A$9:$A$442,TOT_TWh_UE!$B243&amp;300&amp;"_"&amp;TOT_TWh_UE!$E243,TER_TWh_UE!$U$9:$U$442)+SUMIF(RES_TWh_UE!$A$9:$A$1310,TOT_TWh_UE!$B243&amp;400&amp;"_"&amp;TOT_TWh_UE!$E243,RES_TWh_UE!$U$9:$U$1310)</f>
        <v>0</v>
      </c>
      <c r="V243" s="56"/>
      <c r="W243" s="96">
        <f>SUMIF(IND_TWh_UE!$A$9:$A$442,TOT_TWh_UE!$B243&amp;200&amp;"_"&amp;TOT_TWh_UE!$E243,IND_TWh_UE!$W$9:$W$442)+SUMIF(TER_TWh_UE!$A$9:$A$442,TOT_TWh_UE!$B243&amp;300&amp;"_"&amp;TOT_TWh_UE!$E243,TER_TWh_UE!$W$9:$W$442)+SUMIF(RES_TWh_UE!$A$9:$A$1310,TOT_TWh_UE!$B243&amp;400&amp;"_"&amp;TOT_TWh_UE!$E243,RES_TWh_UE!$W$9:$W$1310)</f>
        <v>1.0741366944444447E-2</v>
      </c>
      <c r="X243" s="13"/>
      <c r="Y243" s="13"/>
      <c r="Z243" s="13"/>
      <c r="AA243" s="46"/>
      <c r="AB243" s="56"/>
      <c r="AC243" s="96">
        <f>SUMIF(IND_TWh_UE!$A$9:$A$442,TOT_TWh_UE!$B243&amp;200&amp;"_"&amp;TOT_TWh_UE!$E243,IND_TWh_UE!$AC$9:$AC$442)+SUMIF(TER_TWh_UE!$A$9:$A$442,TOT_TWh_UE!$B243&amp;300&amp;"_"&amp;TOT_TWh_UE!$E243,TER_TWh_UE!$AC$9:$AC$442)+SUMIF(RES_TWh_UE!$A$9:$A$1310,TOT_TWh_UE!$B243&amp;400&amp;"_"&amp;TOT_TWh_UE!$E243,RES_TWh_UE!$AC$9:$AC$1310)</f>
        <v>0</v>
      </c>
      <c r="AD243" s="60"/>
      <c r="AE243" s="96">
        <f>SUMIF(IND_TWh_UE!$A$9:$A$442,TOT_TWh_UE!$B243&amp;200&amp;"_"&amp;TOT_TWh_UE!$E243,IND_TWh_UE!$AE$9:$AE$442)+SUMIF(TER_TWh_UE!$A$9:$A$442,TOT_TWh_UE!$B243&amp;300&amp;"_"&amp;TOT_TWh_UE!$E243,TER_TWh_UE!$AE$9:$AE$442)+SUMIF(RES_TWh_UE!$A$9:$A$1310,TOT_TWh_UE!$B243&amp;400&amp;"_"&amp;TOT_TWh_UE!$E243,RES_TWh_UE!$AE$9:$AE$1310)</f>
        <v>0</v>
      </c>
      <c r="AF243" s="13"/>
      <c r="AG243" s="13"/>
      <c r="AH243" s="46"/>
      <c r="AI243" s="56"/>
      <c r="AJ243" s="96">
        <f>SUMIF(RES_TWh_UE!$A$9:$A$1310,TOT_TWh_UE!$B243&amp;400&amp;"_"&amp;TOT_TWh_UE!$E243,RES_TWh_UE!$AJ$9:$AJ$1310)</f>
        <v>0</v>
      </c>
      <c r="AK243" s="56"/>
      <c r="AL243" s="9" t="str">
        <f>VLOOKUP(F243,Definitions!$B$7:$E$39,4,FALSE)</f>
        <v>EU28</v>
      </c>
    </row>
    <row r="244" spans="1:38">
      <c r="A244" s="36" t="str">
        <f t="shared" si="20"/>
        <v>HU999_53</v>
      </c>
      <c r="B244" t="s">
        <v>78</v>
      </c>
      <c r="C244" t="s">
        <v>273</v>
      </c>
      <c r="D244">
        <v>999</v>
      </c>
      <c r="E244">
        <v>53</v>
      </c>
      <c r="F244" s="25" t="str">
        <f>VLOOKUP(B244,Definitions!$C$7:$D$43,2,FALSE)</f>
        <v>Hungary</v>
      </c>
      <c r="G244" t="str">
        <f>VLOOKUP(C244,Definitions!$C$49:$D$57,2,FALSE)</f>
        <v>TOTAL</v>
      </c>
      <c r="H244" t="str">
        <f>VLOOKUP(D244,Definitions!$C$60:$D$104,2,FALSE)</f>
        <v>TOTAL</v>
      </c>
      <c r="J244" s="29" t="str">
        <f>VLOOKUP(E244,Definitions!$C$115:$D$131,2,FALSE)</f>
        <v>Solar energy</v>
      </c>
      <c r="K244" s="106"/>
      <c r="L244" s="105"/>
      <c r="M244" s="105">
        <f t="shared" si="21"/>
        <v>4.2630061190487949E-2</v>
      </c>
      <c r="N244" s="56"/>
      <c r="O244" s="105"/>
      <c r="P244" s="105">
        <f t="shared" si="22"/>
        <v>4.2630061190487949E-2</v>
      </c>
      <c r="Q244" s="105">
        <f t="shared" si="23"/>
        <v>4.2630061190487949E-2</v>
      </c>
      <c r="R244" s="103">
        <f t="shared" si="24"/>
        <v>0</v>
      </c>
      <c r="S244" s="96">
        <f>SUMIF(IND_TWh_UE!$A$9:$A$442,TOT_TWh_UE!$B244&amp;200&amp;"_"&amp;TOT_TWh_UE!$E244,IND_TWh_UE!$S$9:$S$442)+SUMIF(TER_TWh_UE!$A$9:$A$442,TOT_TWh_UE!$B244&amp;300&amp;"_"&amp;TOT_TWh_UE!$E244,TER_TWh_UE!$S$9:$S$442)+SUMIF(RES_TWh_UE!$A$9:$A$1310,TOT_TWh_UE!$B244&amp;400&amp;"_"&amp;TOT_TWh_UE!$E244,RES_TWh_UE!$S$9:$S$1310)</f>
        <v>7.1991952744891244E-3</v>
      </c>
      <c r="T244" s="56"/>
      <c r="U244" s="96">
        <f>SUMIF(IND_TWh_UE!$A$9:$A$442,TOT_TWh_UE!$B244&amp;200&amp;"_"&amp;TOT_TWh_UE!$E244,IND_TWh_UE!$U$9:$U$442)+SUMIF(TER_TWh_UE!$A$9:$A$442,TOT_TWh_UE!$B244&amp;300&amp;"_"&amp;TOT_TWh_UE!$E244,TER_TWh_UE!$U$9:$U$442)+SUMIF(RES_TWh_UE!$A$9:$A$1310,TOT_TWh_UE!$B244&amp;400&amp;"_"&amp;TOT_TWh_UE!$E244,RES_TWh_UE!$U$9:$U$1310)</f>
        <v>3.5430865915998824E-2</v>
      </c>
      <c r="V244" s="56"/>
      <c r="W244" s="96">
        <f>SUMIF(IND_TWh_UE!$A$9:$A$442,TOT_TWh_UE!$B244&amp;200&amp;"_"&amp;TOT_TWh_UE!$E244,IND_TWh_UE!$W$9:$W$442)+SUMIF(TER_TWh_UE!$A$9:$A$442,TOT_TWh_UE!$B244&amp;300&amp;"_"&amp;TOT_TWh_UE!$E244,TER_TWh_UE!$W$9:$W$442)+SUMIF(RES_TWh_UE!$A$9:$A$1310,TOT_TWh_UE!$B244&amp;400&amp;"_"&amp;TOT_TWh_UE!$E244,RES_TWh_UE!$W$9:$W$1310)</f>
        <v>0</v>
      </c>
      <c r="X244" s="13"/>
      <c r="Y244" s="13"/>
      <c r="Z244" s="13"/>
      <c r="AA244" s="46"/>
      <c r="AB244" s="56"/>
      <c r="AC244" s="96">
        <f>SUMIF(IND_TWh_UE!$A$9:$A$442,TOT_TWh_UE!$B244&amp;200&amp;"_"&amp;TOT_TWh_UE!$E244,IND_TWh_UE!$AC$9:$AC$442)+SUMIF(TER_TWh_UE!$A$9:$A$442,TOT_TWh_UE!$B244&amp;300&amp;"_"&amp;TOT_TWh_UE!$E244,TER_TWh_UE!$AC$9:$AC$442)+SUMIF(RES_TWh_UE!$A$9:$A$1310,TOT_TWh_UE!$B244&amp;400&amp;"_"&amp;TOT_TWh_UE!$E244,RES_TWh_UE!$AC$9:$AC$1310)</f>
        <v>0</v>
      </c>
      <c r="AD244" s="60"/>
      <c r="AE244" s="96">
        <f>SUMIF(IND_TWh_UE!$A$9:$A$442,TOT_TWh_UE!$B244&amp;200&amp;"_"&amp;TOT_TWh_UE!$E244,IND_TWh_UE!$AE$9:$AE$442)+SUMIF(TER_TWh_UE!$A$9:$A$442,TOT_TWh_UE!$B244&amp;300&amp;"_"&amp;TOT_TWh_UE!$E244,TER_TWh_UE!$AE$9:$AE$442)+SUMIF(RES_TWh_UE!$A$9:$A$1310,TOT_TWh_UE!$B244&amp;400&amp;"_"&amp;TOT_TWh_UE!$E244,RES_TWh_UE!$AE$9:$AE$1310)</f>
        <v>0</v>
      </c>
      <c r="AF244" s="13"/>
      <c r="AG244" s="13"/>
      <c r="AH244" s="46"/>
      <c r="AI244" s="56"/>
      <c r="AJ244" s="96">
        <f>SUMIF(RES_TWh_UE!$A$9:$A$1310,TOT_TWh_UE!$B244&amp;400&amp;"_"&amp;TOT_TWh_UE!$E244,RES_TWh_UE!$AJ$9:$AJ$1310)</f>
        <v>0</v>
      </c>
      <c r="AK244" s="56"/>
      <c r="AL244" s="9" t="str">
        <f>VLOOKUP(F244,Definitions!$B$7:$E$39,4,FALSE)</f>
        <v>EU28</v>
      </c>
    </row>
    <row r="245" spans="1:38">
      <c r="A245" s="36" t="str">
        <f t="shared" si="20"/>
        <v>HU999_58</v>
      </c>
      <c r="B245" t="s">
        <v>78</v>
      </c>
      <c r="C245" t="s">
        <v>273</v>
      </c>
      <c r="D245">
        <v>999</v>
      </c>
      <c r="E245">
        <v>58</v>
      </c>
      <c r="F245" s="25" t="str">
        <f>VLOOKUP(B245,Definitions!$C$7:$D$43,2,FALSE)</f>
        <v>Hungary</v>
      </c>
      <c r="G245" t="str">
        <f>VLOOKUP(C245,Definitions!$C$49:$D$57,2,FALSE)</f>
        <v>TOTAL</v>
      </c>
      <c r="H245" t="str">
        <f>VLOOKUP(D245,Definitions!$C$60:$D$104,2,FALSE)</f>
        <v>TOTAL</v>
      </c>
      <c r="J245" s="29" t="str">
        <f>VLOOKUP(E245,Definitions!$C$115:$D$131,2,FALSE)</f>
        <v>Ambient heat total</v>
      </c>
      <c r="K245" s="106"/>
      <c r="L245" s="105"/>
      <c r="M245" s="105">
        <f t="shared" si="21"/>
        <v>0</v>
      </c>
      <c r="N245" s="56"/>
      <c r="O245" s="105"/>
      <c r="P245" s="105">
        <f t="shared" si="22"/>
        <v>0</v>
      </c>
      <c r="Q245" s="105">
        <f t="shared" si="23"/>
        <v>0</v>
      </c>
      <c r="R245" s="103">
        <f t="shared" si="24"/>
        <v>0</v>
      </c>
      <c r="S245" s="96">
        <f>SUMIF(IND_TWh_UE!$A$9:$A$442,TOT_TWh_UE!$B245&amp;200&amp;"_"&amp;TOT_TWh_UE!$E245,IND_TWh_UE!$S$9:$S$442)+SUMIF(TER_TWh_UE!$A$9:$A$442,TOT_TWh_UE!$B245&amp;300&amp;"_"&amp;TOT_TWh_UE!$E245,TER_TWh_UE!$S$9:$S$442)+SUMIF(RES_TWh_UE!$A$9:$A$1310,TOT_TWh_UE!$B245&amp;400&amp;"_"&amp;TOT_TWh_UE!$E245,RES_TWh_UE!$S$9:$S$1310)</f>
        <v>0</v>
      </c>
      <c r="T245" s="56"/>
      <c r="U245" s="96">
        <f>SUMIF(IND_TWh_UE!$A$9:$A$442,TOT_TWh_UE!$B245&amp;200&amp;"_"&amp;TOT_TWh_UE!$E245,IND_TWh_UE!$U$9:$U$442)+SUMIF(TER_TWh_UE!$A$9:$A$442,TOT_TWh_UE!$B245&amp;300&amp;"_"&amp;TOT_TWh_UE!$E245,TER_TWh_UE!$U$9:$U$442)+SUMIF(RES_TWh_UE!$A$9:$A$1310,TOT_TWh_UE!$B245&amp;400&amp;"_"&amp;TOT_TWh_UE!$E245,RES_TWh_UE!$U$9:$U$1310)</f>
        <v>0</v>
      </c>
      <c r="V245" s="56"/>
      <c r="W245" s="96">
        <f>SUMIF(IND_TWh_UE!$A$9:$A$442,TOT_TWh_UE!$B245&amp;200&amp;"_"&amp;TOT_TWh_UE!$E245,IND_TWh_UE!$W$9:$W$442)+SUMIF(TER_TWh_UE!$A$9:$A$442,TOT_TWh_UE!$B245&amp;300&amp;"_"&amp;TOT_TWh_UE!$E245,TER_TWh_UE!$W$9:$W$442)+SUMIF(RES_TWh_UE!$A$9:$A$1310,TOT_TWh_UE!$B245&amp;400&amp;"_"&amp;TOT_TWh_UE!$E245,RES_TWh_UE!$W$9:$W$1310)</f>
        <v>0</v>
      </c>
      <c r="X245" s="13"/>
      <c r="Y245" s="13"/>
      <c r="Z245" s="13"/>
      <c r="AA245" s="46"/>
      <c r="AB245" s="56"/>
      <c r="AC245" s="96">
        <f>SUMIF(IND_TWh_UE!$A$9:$A$442,TOT_TWh_UE!$B245&amp;200&amp;"_"&amp;TOT_TWh_UE!$E245,IND_TWh_UE!$AC$9:$AC$442)+SUMIF(TER_TWh_UE!$A$9:$A$442,TOT_TWh_UE!$B245&amp;300&amp;"_"&amp;TOT_TWh_UE!$E245,TER_TWh_UE!$AC$9:$AC$442)+SUMIF(RES_TWh_UE!$A$9:$A$1310,TOT_TWh_UE!$B245&amp;400&amp;"_"&amp;TOT_TWh_UE!$E245,RES_TWh_UE!$AC$9:$AC$1310)</f>
        <v>0</v>
      </c>
      <c r="AD245" s="60"/>
      <c r="AE245" s="96">
        <f>SUMIF(IND_TWh_UE!$A$9:$A$442,TOT_TWh_UE!$B245&amp;200&amp;"_"&amp;TOT_TWh_UE!$E245,IND_TWh_UE!$AE$9:$AE$442)+SUMIF(TER_TWh_UE!$A$9:$A$442,TOT_TWh_UE!$B245&amp;300&amp;"_"&amp;TOT_TWh_UE!$E245,TER_TWh_UE!$AE$9:$AE$442)+SUMIF(RES_TWh_UE!$A$9:$A$1310,TOT_TWh_UE!$B245&amp;400&amp;"_"&amp;TOT_TWh_UE!$E245,RES_TWh_UE!$AE$9:$AE$1310)</f>
        <v>0</v>
      </c>
      <c r="AF245" s="13"/>
      <c r="AG245" s="13"/>
      <c r="AH245" s="46"/>
      <c r="AI245" s="56"/>
      <c r="AJ245" s="96">
        <f>SUMIF(RES_TWh_UE!$A$9:$A$1310,TOT_TWh_UE!$B245&amp;400&amp;"_"&amp;TOT_TWh_UE!$E245,RES_TWh_UE!$AJ$9:$AJ$1310)</f>
        <v>0</v>
      </c>
      <c r="AK245" s="56"/>
      <c r="AL245" s="9" t="str">
        <f>VLOOKUP(F245,Definitions!$B$7:$E$39,4,FALSE)</f>
        <v>EU28</v>
      </c>
    </row>
    <row r="246" spans="1:38">
      <c r="A246" s="36" t="str">
        <f t="shared" si="20"/>
        <v>HU999_55</v>
      </c>
      <c r="B246" t="s">
        <v>78</v>
      </c>
      <c r="C246" t="s">
        <v>273</v>
      </c>
      <c r="D246">
        <v>999</v>
      </c>
      <c r="E246">
        <v>55</v>
      </c>
      <c r="F246" s="25" t="str">
        <f>VLOOKUP(B246,Definitions!$C$7:$D$43,2,FALSE)</f>
        <v>Hungary</v>
      </c>
      <c r="G246" t="str">
        <f>VLOOKUP(C246,Definitions!$C$49:$D$57,2,FALSE)</f>
        <v>TOTAL</v>
      </c>
      <c r="H246" t="str">
        <f>VLOOKUP(D246,Definitions!$C$60:$D$104,2,FALSE)</f>
        <v>TOTAL</v>
      </c>
      <c r="J246" s="29" t="str">
        <f>VLOOKUP(E246,Definitions!$C$115:$D$131,2,FALSE)</f>
        <v xml:space="preserve">Other RES </v>
      </c>
      <c r="K246" s="106"/>
      <c r="L246" s="105"/>
      <c r="M246" s="105">
        <f t="shared" si="21"/>
        <v>0</v>
      </c>
      <c r="N246" s="56"/>
      <c r="O246" s="105"/>
      <c r="P246" s="105">
        <f t="shared" si="22"/>
        <v>0</v>
      </c>
      <c r="Q246" s="105">
        <f t="shared" si="23"/>
        <v>0</v>
      </c>
      <c r="R246" s="103">
        <f t="shared" si="24"/>
        <v>0</v>
      </c>
      <c r="S246" s="96">
        <f>SUMIF(IND_TWh_UE!$A$9:$A$442,TOT_TWh_UE!$B246&amp;200&amp;"_"&amp;TOT_TWh_UE!$E246,IND_TWh_UE!$S$9:$S$442)+SUMIF(TER_TWh_UE!$A$9:$A$442,TOT_TWh_UE!$B246&amp;300&amp;"_"&amp;TOT_TWh_UE!$E246,TER_TWh_UE!$S$9:$S$442)+SUMIF(RES_TWh_UE!$A$9:$A$1310,TOT_TWh_UE!$B246&amp;400&amp;"_"&amp;TOT_TWh_UE!$E246,RES_TWh_UE!$S$9:$S$1310)</f>
        <v>0</v>
      </c>
      <c r="T246" s="56"/>
      <c r="U246" s="96">
        <f>SUMIF(IND_TWh_UE!$A$9:$A$442,TOT_TWh_UE!$B246&amp;200&amp;"_"&amp;TOT_TWh_UE!$E246,IND_TWh_UE!$U$9:$U$442)+SUMIF(TER_TWh_UE!$A$9:$A$442,TOT_TWh_UE!$B246&amp;300&amp;"_"&amp;TOT_TWh_UE!$E246,TER_TWh_UE!$U$9:$U$442)+SUMIF(RES_TWh_UE!$A$9:$A$1310,TOT_TWh_UE!$B246&amp;400&amp;"_"&amp;TOT_TWh_UE!$E246,RES_TWh_UE!$U$9:$U$1310)</f>
        <v>0</v>
      </c>
      <c r="V246" s="56"/>
      <c r="W246" s="96">
        <f>SUMIF(IND_TWh_UE!$A$9:$A$442,TOT_TWh_UE!$B246&amp;200&amp;"_"&amp;TOT_TWh_UE!$E246,IND_TWh_UE!$W$9:$W$442)+SUMIF(TER_TWh_UE!$A$9:$A$442,TOT_TWh_UE!$B246&amp;300&amp;"_"&amp;TOT_TWh_UE!$E246,TER_TWh_UE!$W$9:$W$442)+SUMIF(RES_TWh_UE!$A$9:$A$1310,TOT_TWh_UE!$B246&amp;400&amp;"_"&amp;TOT_TWh_UE!$E246,RES_TWh_UE!$W$9:$W$1310)</f>
        <v>0</v>
      </c>
      <c r="X246" s="13"/>
      <c r="Y246" s="13"/>
      <c r="Z246" s="13"/>
      <c r="AA246" s="46"/>
      <c r="AB246" s="56"/>
      <c r="AC246" s="96">
        <f>SUMIF(IND_TWh_UE!$A$9:$A$442,TOT_TWh_UE!$B246&amp;200&amp;"_"&amp;TOT_TWh_UE!$E246,IND_TWh_UE!$AC$9:$AC$442)+SUMIF(TER_TWh_UE!$A$9:$A$442,TOT_TWh_UE!$B246&amp;300&amp;"_"&amp;TOT_TWh_UE!$E246,TER_TWh_UE!$AC$9:$AC$442)+SUMIF(RES_TWh_UE!$A$9:$A$1310,TOT_TWh_UE!$B246&amp;400&amp;"_"&amp;TOT_TWh_UE!$E246,RES_TWh_UE!$AC$9:$AC$1310)</f>
        <v>0</v>
      </c>
      <c r="AD246" s="60"/>
      <c r="AE246" s="96">
        <f>SUMIF(IND_TWh_UE!$A$9:$A$442,TOT_TWh_UE!$B246&amp;200&amp;"_"&amp;TOT_TWh_UE!$E246,IND_TWh_UE!$AE$9:$AE$442)+SUMIF(TER_TWh_UE!$A$9:$A$442,TOT_TWh_UE!$B246&amp;300&amp;"_"&amp;TOT_TWh_UE!$E246,TER_TWh_UE!$AE$9:$AE$442)+SUMIF(RES_TWh_UE!$A$9:$A$1310,TOT_TWh_UE!$B246&amp;400&amp;"_"&amp;TOT_TWh_UE!$E246,RES_TWh_UE!$AE$9:$AE$1310)</f>
        <v>0</v>
      </c>
      <c r="AF246" s="13"/>
      <c r="AG246" s="13"/>
      <c r="AH246" s="46"/>
      <c r="AI246" s="56"/>
      <c r="AJ246" s="96">
        <f>SUMIF(RES_TWh_UE!$A$9:$A$1310,TOT_TWh_UE!$B246&amp;400&amp;"_"&amp;TOT_TWh_UE!$E246,RES_TWh_UE!$AJ$9:$AJ$1310)</f>
        <v>0</v>
      </c>
      <c r="AK246" s="56"/>
      <c r="AL246" s="9" t="str">
        <f>VLOOKUP(F246,Definitions!$B$7:$E$39,4,FALSE)</f>
        <v>EU28</v>
      </c>
    </row>
    <row r="247" spans="1:38">
      <c r="A247" s="36" t="str">
        <f t="shared" si="20"/>
        <v>MT999_0</v>
      </c>
      <c r="B247" t="s">
        <v>81</v>
      </c>
      <c r="C247" t="s">
        <v>273</v>
      </c>
      <c r="D247">
        <v>999</v>
      </c>
      <c r="E247">
        <v>0</v>
      </c>
      <c r="F247" s="25" t="str">
        <f>VLOOKUP(B247,Definitions!$C$7:$D$43,2,FALSE)</f>
        <v>Malta</v>
      </c>
      <c r="G247" t="str">
        <f>VLOOKUP(C247,Definitions!$C$49:$D$57,2,FALSE)</f>
        <v>TOTAL</v>
      </c>
      <c r="H247" t="str">
        <f>VLOOKUP(D247,Definitions!$C$60:$D$104,2,FALSE)</f>
        <v>TOTAL</v>
      </c>
      <c r="J247" s="29" t="str">
        <f>VLOOKUP(E247,Definitions!$C$115:$D$131,2,FALSE)</f>
        <v>TOTAL</v>
      </c>
      <c r="K247" s="106"/>
      <c r="L247" s="105"/>
      <c r="M247" s="105">
        <f t="shared" si="21"/>
        <v>1.1921335236688582</v>
      </c>
      <c r="N247" s="56"/>
      <c r="O247" s="105"/>
      <c r="P247" s="105">
        <f t="shared" si="22"/>
        <v>1.1921335236688582</v>
      </c>
      <c r="Q247" s="105">
        <f t="shared" si="23"/>
        <v>0.33455205067784077</v>
      </c>
      <c r="R247" s="103">
        <f t="shared" si="24"/>
        <v>0.85758147299101728</v>
      </c>
      <c r="S247" s="96">
        <f>SUMIF(IND_TWh_UE!$A$9:$A$442,TOT_TWh_UE!$B247&amp;200&amp;"_"&amp;TOT_TWh_UE!$E247,IND_TWh_UE!$S$9:$S$442)+SUMIF(TER_TWh_UE!$A$9:$A$442,TOT_TWh_UE!$B247&amp;300&amp;"_"&amp;TOT_TWh_UE!$E247,TER_TWh_UE!$S$9:$S$442)+SUMIF(RES_TWh_UE!$A$9:$A$1310,TOT_TWh_UE!$B247&amp;400&amp;"_"&amp;TOT_TWh_UE!$E247,RES_TWh_UE!$S$9:$S$1310)</f>
        <v>0.10332070081740073</v>
      </c>
      <c r="T247" s="56"/>
      <c r="U247" s="96">
        <f>SUMIF(IND_TWh_UE!$A$9:$A$442,TOT_TWh_UE!$B247&amp;200&amp;"_"&amp;TOT_TWh_UE!$E247,IND_TWh_UE!$U$9:$U$442)+SUMIF(TER_TWh_UE!$A$9:$A$442,TOT_TWh_UE!$B247&amp;300&amp;"_"&amp;TOT_TWh_UE!$E247,TER_TWh_UE!$U$9:$U$442)+SUMIF(RES_TWh_UE!$A$9:$A$1310,TOT_TWh_UE!$B247&amp;400&amp;"_"&amp;TOT_TWh_UE!$E247,RES_TWh_UE!$U$9:$U$1310)</f>
        <v>0.13619626346370639</v>
      </c>
      <c r="V247" s="56"/>
      <c r="W247" s="96">
        <f>SUMIF(IND_TWh_UE!$A$9:$A$442,TOT_TWh_UE!$B247&amp;200&amp;"_"&amp;TOT_TWh_UE!$E247,IND_TWh_UE!$W$9:$W$442)+SUMIF(TER_TWh_UE!$A$9:$A$442,TOT_TWh_UE!$B247&amp;300&amp;"_"&amp;TOT_TWh_UE!$E247,TER_TWh_UE!$W$9:$W$442)+SUMIF(RES_TWh_UE!$A$9:$A$1310,TOT_TWh_UE!$B247&amp;400&amp;"_"&amp;TOT_TWh_UE!$E247,RES_TWh_UE!$W$9:$W$1310)</f>
        <v>9.5035086396733665E-2</v>
      </c>
      <c r="X247" s="13"/>
      <c r="Y247" s="13"/>
      <c r="Z247" s="13"/>
      <c r="AA247" s="46"/>
      <c r="AB247" s="56"/>
      <c r="AC247" s="96">
        <f>SUMIF(IND_TWh_UE!$A$9:$A$442,TOT_TWh_UE!$B247&amp;200&amp;"_"&amp;TOT_TWh_UE!$E247,IND_TWh_UE!$AC$9:$AC$442)+SUMIF(TER_TWh_UE!$A$9:$A$442,TOT_TWh_UE!$B247&amp;300&amp;"_"&amp;TOT_TWh_UE!$E247,TER_TWh_UE!$AC$9:$AC$442)+SUMIF(RES_TWh_UE!$A$9:$A$1310,TOT_TWh_UE!$B247&amp;400&amp;"_"&amp;TOT_TWh_UE!$E247,RES_TWh_UE!$AC$9:$AC$1310)</f>
        <v>0.64200702540603283</v>
      </c>
      <c r="AD247" s="60"/>
      <c r="AE247" s="96">
        <f>SUMIF(IND_TWh_UE!$A$9:$A$442,TOT_TWh_UE!$B247&amp;200&amp;"_"&amp;TOT_TWh_UE!$E247,IND_TWh_UE!$AE$9:$AE$442)+SUMIF(TER_TWh_UE!$A$9:$A$442,TOT_TWh_UE!$B247&amp;300&amp;"_"&amp;TOT_TWh_UE!$E247,TER_TWh_UE!$AE$9:$AE$442)+SUMIF(RES_TWh_UE!$A$9:$A$1310,TOT_TWh_UE!$B247&amp;400&amp;"_"&amp;TOT_TWh_UE!$E247,RES_TWh_UE!$AE$9:$AE$1310)</f>
        <v>0.21557444758498448</v>
      </c>
      <c r="AF247" s="13"/>
      <c r="AG247" s="13"/>
      <c r="AH247" s="46"/>
      <c r="AI247" s="56"/>
      <c r="AJ247" s="96">
        <f>SUMIF(RES_TWh_UE!$A$9:$A$1310,TOT_TWh_UE!$B247&amp;400&amp;"_"&amp;TOT_TWh_UE!$E247,RES_TWh_UE!$AJ$9:$AJ$1310)</f>
        <v>1.1878459090909E-2</v>
      </c>
      <c r="AK247" s="56"/>
      <c r="AL247" s="9" t="str">
        <f>VLOOKUP(F247,Definitions!$B$7:$E$39,4,FALSE)</f>
        <v>EU28</v>
      </c>
    </row>
    <row r="248" spans="1:38">
      <c r="A248" s="36" t="str">
        <f t="shared" si="20"/>
        <v>MT999_1</v>
      </c>
      <c r="B248" t="s">
        <v>81</v>
      </c>
      <c r="C248" t="s">
        <v>273</v>
      </c>
      <c r="D248">
        <v>999</v>
      </c>
      <c r="E248">
        <v>1</v>
      </c>
      <c r="F248" s="25" t="str">
        <f>VLOOKUP(B248,Definitions!$C$7:$D$43,2,FALSE)</f>
        <v>Malta</v>
      </c>
      <c r="G248" t="str">
        <f>VLOOKUP(C248,Definitions!$C$49:$D$57,2,FALSE)</f>
        <v>TOTAL</v>
      </c>
      <c r="H248" t="str">
        <f>VLOOKUP(D248,Definitions!$C$60:$D$104,2,FALSE)</f>
        <v>TOTAL</v>
      </c>
      <c r="J248" s="29" t="str">
        <f>VLOOKUP(E248,Definitions!$C$115:$D$131,2,FALSE)</f>
        <v>Coal</v>
      </c>
      <c r="K248" s="106"/>
      <c r="L248" s="105"/>
      <c r="M248" s="105">
        <f t="shared" si="21"/>
        <v>0</v>
      </c>
      <c r="N248" s="56"/>
      <c r="O248" s="105"/>
      <c r="P248" s="105">
        <f t="shared" si="22"/>
        <v>0</v>
      </c>
      <c r="Q248" s="105">
        <f t="shared" si="23"/>
        <v>0</v>
      </c>
      <c r="R248" s="103">
        <f t="shared" si="24"/>
        <v>0</v>
      </c>
      <c r="S248" s="96">
        <f>SUMIF(IND_TWh_UE!$A$9:$A$442,TOT_TWh_UE!$B248&amp;200&amp;"_"&amp;TOT_TWh_UE!$E248,IND_TWh_UE!$S$9:$S$442)+SUMIF(TER_TWh_UE!$A$9:$A$442,TOT_TWh_UE!$B248&amp;300&amp;"_"&amp;TOT_TWh_UE!$E248,TER_TWh_UE!$S$9:$S$442)+SUMIF(RES_TWh_UE!$A$9:$A$1310,TOT_TWh_UE!$B248&amp;400&amp;"_"&amp;TOT_TWh_UE!$E248,RES_TWh_UE!$S$9:$S$1310)</f>
        <v>0</v>
      </c>
      <c r="T248" s="56"/>
      <c r="U248" s="96">
        <f>SUMIF(IND_TWh_UE!$A$9:$A$442,TOT_TWh_UE!$B248&amp;200&amp;"_"&amp;TOT_TWh_UE!$E248,IND_TWh_UE!$U$9:$U$442)+SUMIF(TER_TWh_UE!$A$9:$A$442,TOT_TWh_UE!$B248&amp;300&amp;"_"&amp;TOT_TWh_UE!$E248,TER_TWh_UE!$U$9:$U$442)+SUMIF(RES_TWh_UE!$A$9:$A$1310,TOT_TWh_UE!$B248&amp;400&amp;"_"&amp;TOT_TWh_UE!$E248,RES_TWh_UE!$U$9:$U$1310)</f>
        <v>0</v>
      </c>
      <c r="V248" s="56"/>
      <c r="W248" s="96">
        <f>SUMIF(IND_TWh_UE!$A$9:$A$442,TOT_TWh_UE!$B248&amp;200&amp;"_"&amp;TOT_TWh_UE!$E248,IND_TWh_UE!$W$9:$W$442)+SUMIF(TER_TWh_UE!$A$9:$A$442,TOT_TWh_UE!$B248&amp;300&amp;"_"&amp;TOT_TWh_UE!$E248,TER_TWh_UE!$W$9:$W$442)+SUMIF(RES_TWh_UE!$A$9:$A$1310,TOT_TWh_UE!$B248&amp;400&amp;"_"&amp;TOT_TWh_UE!$E248,RES_TWh_UE!$W$9:$W$1310)</f>
        <v>0</v>
      </c>
      <c r="X248" s="13"/>
      <c r="Y248" s="13"/>
      <c r="Z248" s="13"/>
      <c r="AA248" s="46"/>
      <c r="AB248" s="56"/>
      <c r="AC248" s="96">
        <f>SUMIF(IND_TWh_UE!$A$9:$A$442,TOT_TWh_UE!$B248&amp;200&amp;"_"&amp;TOT_TWh_UE!$E248,IND_TWh_UE!$AC$9:$AC$442)+SUMIF(TER_TWh_UE!$A$9:$A$442,TOT_TWh_UE!$B248&amp;300&amp;"_"&amp;TOT_TWh_UE!$E248,TER_TWh_UE!$AC$9:$AC$442)+SUMIF(RES_TWh_UE!$A$9:$A$1310,TOT_TWh_UE!$B248&amp;400&amp;"_"&amp;TOT_TWh_UE!$E248,RES_TWh_UE!$AC$9:$AC$1310)</f>
        <v>0</v>
      </c>
      <c r="AD248" s="60"/>
      <c r="AE248" s="96">
        <f>SUMIF(IND_TWh_UE!$A$9:$A$442,TOT_TWh_UE!$B248&amp;200&amp;"_"&amp;TOT_TWh_UE!$E248,IND_TWh_UE!$AE$9:$AE$442)+SUMIF(TER_TWh_UE!$A$9:$A$442,TOT_TWh_UE!$B248&amp;300&amp;"_"&amp;TOT_TWh_UE!$E248,TER_TWh_UE!$AE$9:$AE$442)+SUMIF(RES_TWh_UE!$A$9:$A$1310,TOT_TWh_UE!$B248&amp;400&amp;"_"&amp;TOT_TWh_UE!$E248,RES_TWh_UE!$AE$9:$AE$1310)</f>
        <v>0</v>
      </c>
      <c r="AF248" s="13"/>
      <c r="AG248" s="13"/>
      <c r="AH248" s="46"/>
      <c r="AI248" s="56"/>
      <c r="AJ248" s="96">
        <f>SUMIF(RES_TWh_UE!$A$9:$A$1310,TOT_TWh_UE!$B248&amp;400&amp;"_"&amp;TOT_TWh_UE!$E248,RES_TWh_UE!$AJ$9:$AJ$1310)</f>
        <v>0</v>
      </c>
      <c r="AK248" s="56"/>
      <c r="AL248" s="9" t="str">
        <f>VLOOKUP(F248,Definitions!$B$7:$E$39,4,FALSE)</f>
        <v>EU28</v>
      </c>
    </row>
    <row r="249" spans="1:38">
      <c r="A249" s="36" t="str">
        <f t="shared" si="20"/>
        <v>MT999_2</v>
      </c>
      <c r="B249" t="s">
        <v>81</v>
      </c>
      <c r="C249" t="s">
        <v>273</v>
      </c>
      <c r="D249">
        <v>999</v>
      </c>
      <c r="E249">
        <v>2</v>
      </c>
      <c r="F249" s="25" t="str">
        <f>VLOOKUP(B249,Definitions!$C$7:$D$43,2,FALSE)</f>
        <v>Malta</v>
      </c>
      <c r="G249" t="str">
        <f>VLOOKUP(C249,Definitions!$C$49:$D$57,2,FALSE)</f>
        <v>TOTAL</v>
      </c>
      <c r="H249" t="str">
        <f>VLOOKUP(D249,Definitions!$C$60:$D$104,2,FALSE)</f>
        <v>TOTAL</v>
      </c>
      <c r="J249" s="29" t="str">
        <f>VLOOKUP(E249,Definitions!$C$115:$D$131,2,FALSE)</f>
        <v>Fuel oil</v>
      </c>
      <c r="K249" s="106"/>
      <c r="L249" s="105"/>
      <c r="M249" s="105">
        <f t="shared" si="21"/>
        <v>8.5486426555250628E-2</v>
      </c>
      <c r="N249" s="56"/>
      <c r="O249" s="105"/>
      <c r="P249" s="105">
        <f t="shared" si="22"/>
        <v>8.5486426555250628E-2</v>
      </c>
      <c r="Q249" s="105">
        <f t="shared" si="23"/>
        <v>8.5486426555250628E-2</v>
      </c>
      <c r="R249" s="103">
        <f t="shared" si="24"/>
        <v>0</v>
      </c>
      <c r="S249" s="96">
        <f>SUMIF(IND_TWh_UE!$A$9:$A$442,TOT_TWh_UE!$B249&amp;200&amp;"_"&amp;TOT_TWh_UE!$E249,IND_TWh_UE!$S$9:$S$442)+SUMIF(TER_TWh_UE!$A$9:$A$442,TOT_TWh_UE!$B249&amp;300&amp;"_"&amp;TOT_TWh_UE!$E249,TER_TWh_UE!$S$9:$S$442)+SUMIF(RES_TWh_UE!$A$9:$A$1310,TOT_TWh_UE!$B249&amp;400&amp;"_"&amp;TOT_TWh_UE!$E249,RES_TWh_UE!$S$9:$S$1310)</f>
        <v>4.8403854647417498E-2</v>
      </c>
      <c r="T249" s="56"/>
      <c r="U249" s="96">
        <f>SUMIF(IND_TWh_UE!$A$9:$A$442,TOT_TWh_UE!$B249&amp;200&amp;"_"&amp;TOT_TWh_UE!$E249,IND_TWh_UE!$U$9:$U$442)+SUMIF(TER_TWh_UE!$A$9:$A$442,TOT_TWh_UE!$B249&amp;300&amp;"_"&amp;TOT_TWh_UE!$E249,TER_TWh_UE!$U$9:$U$442)+SUMIF(RES_TWh_UE!$A$9:$A$1310,TOT_TWh_UE!$B249&amp;400&amp;"_"&amp;TOT_TWh_UE!$E249,RES_TWh_UE!$U$9:$U$1310)</f>
        <v>1.1760895241166441E-2</v>
      </c>
      <c r="V249" s="56"/>
      <c r="W249" s="96">
        <f>SUMIF(IND_TWh_UE!$A$9:$A$442,TOT_TWh_UE!$B249&amp;200&amp;"_"&amp;TOT_TWh_UE!$E249,IND_TWh_UE!$W$9:$W$442)+SUMIF(TER_TWh_UE!$A$9:$A$442,TOT_TWh_UE!$B249&amp;300&amp;"_"&amp;TOT_TWh_UE!$E249,TER_TWh_UE!$W$9:$W$442)+SUMIF(RES_TWh_UE!$A$9:$A$1310,TOT_TWh_UE!$B249&amp;400&amp;"_"&amp;TOT_TWh_UE!$E249,RES_TWh_UE!$W$9:$W$1310)</f>
        <v>2.5321676666666681E-2</v>
      </c>
      <c r="X249" s="13"/>
      <c r="Y249" s="13"/>
      <c r="Z249" s="13"/>
      <c r="AA249" s="46"/>
      <c r="AB249" s="56"/>
      <c r="AC249" s="96">
        <f>SUMIF(IND_TWh_UE!$A$9:$A$442,TOT_TWh_UE!$B249&amp;200&amp;"_"&amp;TOT_TWh_UE!$E249,IND_TWh_UE!$AC$9:$AC$442)+SUMIF(TER_TWh_UE!$A$9:$A$442,TOT_TWh_UE!$B249&amp;300&amp;"_"&amp;TOT_TWh_UE!$E249,TER_TWh_UE!$AC$9:$AC$442)+SUMIF(RES_TWh_UE!$A$9:$A$1310,TOT_TWh_UE!$B249&amp;400&amp;"_"&amp;TOT_TWh_UE!$E249,RES_TWh_UE!$AC$9:$AC$1310)</f>
        <v>0</v>
      </c>
      <c r="AD249" s="60"/>
      <c r="AE249" s="96">
        <f>SUMIF(IND_TWh_UE!$A$9:$A$442,TOT_TWh_UE!$B249&amp;200&amp;"_"&amp;TOT_TWh_UE!$E249,IND_TWh_UE!$AE$9:$AE$442)+SUMIF(TER_TWh_UE!$A$9:$A$442,TOT_TWh_UE!$B249&amp;300&amp;"_"&amp;TOT_TWh_UE!$E249,TER_TWh_UE!$AE$9:$AE$442)+SUMIF(RES_TWh_UE!$A$9:$A$1310,TOT_TWh_UE!$B249&amp;400&amp;"_"&amp;TOT_TWh_UE!$E249,RES_TWh_UE!$AE$9:$AE$1310)</f>
        <v>0</v>
      </c>
      <c r="AF249" s="13"/>
      <c r="AG249" s="13"/>
      <c r="AH249" s="46"/>
      <c r="AI249" s="56"/>
      <c r="AJ249" s="96">
        <f>SUMIF(RES_TWh_UE!$A$9:$A$1310,TOT_TWh_UE!$B249&amp;400&amp;"_"&amp;TOT_TWh_UE!$E249,RES_TWh_UE!$AJ$9:$AJ$1310)</f>
        <v>0</v>
      </c>
      <c r="AK249" s="56"/>
      <c r="AL249" s="9" t="str">
        <f>VLOOKUP(F249,Definitions!$B$7:$E$39,4,FALSE)</f>
        <v>EU28</v>
      </c>
    </row>
    <row r="250" spans="1:38">
      <c r="A250" s="36" t="str">
        <f t="shared" si="20"/>
        <v>MT999_3</v>
      </c>
      <c r="B250" t="s">
        <v>81</v>
      </c>
      <c r="C250" t="s">
        <v>273</v>
      </c>
      <c r="D250">
        <v>999</v>
      </c>
      <c r="E250">
        <v>3</v>
      </c>
      <c r="F250" s="25" t="str">
        <f>VLOOKUP(B250,Definitions!$C$7:$D$43,2,FALSE)</f>
        <v>Malta</v>
      </c>
      <c r="G250" t="str">
        <f>VLOOKUP(C250,Definitions!$C$49:$D$57,2,FALSE)</f>
        <v>TOTAL</v>
      </c>
      <c r="H250" t="str">
        <f>VLOOKUP(D250,Definitions!$C$60:$D$104,2,FALSE)</f>
        <v>TOTAL</v>
      </c>
      <c r="J250" s="29" t="str">
        <f>VLOOKUP(E250,Definitions!$C$115:$D$131,2,FALSE)</f>
        <v>Natural gas</v>
      </c>
      <c r="K250" s="106"/>
      <c r="L250" s="105"/>
      <c r="M250" s="105">
        <f t="shared" si="21"/>
        <v>0</v>
      </c>
      <c r="N250" s="56"/>
      <c r="O250" s="105"/>
      <c r="P250" s="105">
        <f t="shared" si="22"/>
        <v>0</v>
      </c>
      <c r="Q250" s="105">
        <f t="shared" si="23"/>
        <v>0</v>
      </c>
      <c r="R250" s="103">
        <f t="shared" si="24"/>
        <v>0</v>
      </c>
      <c r="S250" s="96">
        <f>SUMIF(IND_TWh_UE!$A$9:$A$442,TOT_TWh_UE!$B250&amp;200&amp;"_"&amp;TOT_TWh_UE!$E250,IND_TWh_UE!$S$9:$S$442)+SUMIF(TER_TWh_UE!$A$9:$A$442,TOT_TWh_UE!$B250&amp;300&amp;"_"&amp;TOT_TWh_UE!$E250,TER_TWh_UE!$S$9:$S$442)+SUMIF(RES_TWh_UE!$A$9:$A$1310,TOT_TWh_UE!$B250&amp;400&amp;"_"&amp;TOT_TWh_UE!$E250,RES_TWh_UE!$S$9:$S$1310)</f>
        <v>0</v>
      </c>
      <c r="T250" s="56"/>
      <c r="U250" s="96">
        <f>SUMIF(IND_TWh_UE!$A$9:$A$442,TOT_TWh_UE!$B250&amp;200&amp;"_"&amp;TOT_TWh_UE!$E250,IND_TWh_UE!$U$9:$U$442)+SUMIF(TER_TWh_UE!$A$9:$A$442,TOT_TWh_UE!$B250&amp;300&amp;"_"&amp;TOT_TWh_UE!$E250,TER_TWh_UE!$U$9:$U$442)+SUMIF(RES_TWh_UE!$A$9:$A$1310,TOT_TWh_UE!$B250&amp;400&amp;"_"&amp;TOT_TWh_UE!$E250,RES_TWh_UE!$U$9:$U$1310)</f>
        <v>0</v>
      </c>
      <c r="V250" s="56"/>
      <c r="W250" s="96">
        <f>SUMIF(IND_TWh_UE!$A$9:$A$442,TOT_TWh_UE!$B250&amp;200&amp;"_"&amp;TOT_TWh_UE!$E250,IND_TWh_UE!$W$9:$W$442)+SUMIF(TER_TWh_UE!$A$9:$A$442,TOT_TWh_UE!$B250&amp;300&amp;"_"&amp;TOT_TWh_UE!$E250,TER_TWh_UE!$W$9:$W$442)+SUMIF(RES_TWh_UE!$A$9:$A$1310,TOT_TWh_UE!$B250&amp;400&amp;"_"&amp;TOT_TWh_UE!$E250,RES_TWh_UE!$W$9:$W$1310)</f>
        <v>0</v>
      </c>
      <c r="X250" s="13"/>
      <c r="Y250" s="13"/>
      <c r="Z250" s="13"/>
      <c r="AA250" s="46"/>
      <c r="AB250" s="56"/>
      <c r="AC250" s="96">
        <f>SUMIF(IND_TWh_UE!$A$9:$A$442,TOT_TWh_UE!$B250&amp;200&amp;"_"&amp;TOT_TWh_UE!$E250,IND_TWh_UE!$AC$9:$AC$442)+SUMIF(TER_TWh_UE!$A$9:$A$442,TOT_TWh_UE!$B250&amp;300&amp;"_"&amp;TOT_TWh_UE!$E250,TER_TWh_UE!$AC$9:$AC$442)+SUMIF(RES_TWh_UE!$A$9:$A$1310,TOT_TWh_UE!$B250&amp;400&amp;"_"&amp;TOT_TWh_UE!$E250,RES_TWh_UE!$AC$9:$AC$1310)</f>
        <v>0</v>
      </c>
      <c r="AD250" s="60"/>
      <c r="AE250" s="96">
        <f>SUMIF(IND_TWh_UE!$A$9:$A$442,TOT_TWh_UE!$B250&amp;200&amp;"_"&amp;TOT_TWh_UE!$E250,IND_TWh_UE!$AE$9:$AE$442)+SUMIF(TER_TWh_UE!$A$9:$A$442,TOT_TWh_UE!$B250&amp;300&amp;"_"&amp;TOT_TWh_UE!$E250,TER_TWh_UE!$AE$9:$AE$442)+SUMIF(RES_TWh_UE!$A$9:$A$1310,TOT_TWh_UE!$B250&amp;400&amp;"_"&amp;TOT_TWh_UE!$E250,RES_TWh_UE!$AE$9:$AE$1310)</f>
        <v>0</v>
      </c>
      <c r="AF250" s="13"/>
      <c r="AG250" s="13"/>
      <c r="AH250" s="46"/>
      <c r="AI250" s="56"/>
      <c r="AJ250" s="96">
        <f>SUMIF(RES_TWh_UE!$A$9:$A$1310,TOT_TWh_UE!$B250&amp;400&amp;"_"&amp;TOT_TWh_UE!$E250,RES_TWh_UE!$AJ$9:$AJ$1310)</f>
        <v>0</v>
      </c>
      <c r="AK250" s="56"/>
      <c r="AL250" s="9" t="str">
        <f>VLOOKUP(F250,Definitions!$B$7:$E$39,4,FALSE)</f>
        <v>EU28</v>
      </c>
    </row>
    <row r="251" spans="1:38">
      <c r="A251" s="36" t="str">
        <f t="shared" si="20"/>
        <v>MT999_4</v>
      </c>
      <c r="B251" t="s">
        <v>81</v>
      </c>
      <c r="C251" t="s">
        <v>273</v>
      </c>
      <c r="D251">
        <v>999</v>
      </c>
      <c r="E251">
        <v>4</v>
      </c>
      <c r="F251" s="25" t="str">
        <f>VLOOKUP(B251,Definitions!$C$7:$D$43,2,FALSE)</f>
        <v>Malta</v>
      </c>
      <c r="G251" t="str">
        <f>VLOOKUP(C251,Definitions!$C$49:$D$57,2,FALSE)</f>
        <v>TOTAL</v>
      </c>
      <c r="H251" t="str">
        <f>VLOOKUP(D251,Definitions!$C$60:$D$104,2,FALSE)</f>
        <v>TOTAL</v>
      </c>
      <c r="J251" s="29" t="str">
        <f>VLOOKUP(E251,Definitions!$C$115:$D$131,2,FALSE)</f>
        <v>Other fossil fuels</v>
      </c>
      <c r="K251" s="106"/>
      <c r="L251" s="105"/>
      <c r="M251" s="105">
        <f t="shared" si="21"/>
        <v>0</v>
      </c>
      <c r="N251" s="56"/>
      <c r="O251" s="105"/>
      <c r="P251" s="105">
        <f t="shared" si="22"/>
        <v>0</v>
      </c>
      <c r="Q251" s="105">
        <f t="shared" si="23"/>
        <v>0</v>
      </c>
      <c r="R251" s="103">
        <f t="shared" si="24"/>
        <v>0</v>
      </c>
      <c r="S251" s="96">
        <f>SUMIF(IND_TWh_UE!$A$9:$A$442,TOT_TWh_UE!$B251&amp;200&amp;"_"&amp;TOT_TWh_UE!$E251,IND_TWh_UE!$S$9:$S$442)+SUMIF(TER_TWh_UE!$A$9:$A$442,TOT_TWh_UE!$B251&amp;300&amp;"_"&amp;TOT_TWh_UE!$E251,TER_TWh_UE!$S$9:$S$442)+SUMIF(RES_TWh_UE!$A$9:$A$1310,TOT_TWh_UE!$B251&amp;400&amp;"_"&amp;TOT_TWh_UE!$E251,RES_TWh_UE!$S$9:$S$1310)</f>
        <v>0</v>
      </c>
      <c r="T251" s="56"/>
      <c r="U251" s="96">
        <f>SUMIF(IND_TWh_UE!$A$9:$A$442,TOT_TWh_UE!$B251&amp;200&amp;"_"&amp;TOT_TWh_UE!$E251,IND_TWh_UE!$U$9:$U$442)+SUMIF(TER_TWh_UE!$A$9:$A$442,TOT_TWh_UE!$B251&amp;300&amp;"_"&amp;TOT_TWh_UE!$E251,TER_TWh_UE!$U$9:$U$442)+SUMIF(RES_TWh_UE!$A$9:$A$1310,TOT_TWh_UE!$B251&amp;400&amp;"_"&amp;TOT_TWh_UE!$E251,RES_TWh_UE!$U$9:$U$1310)</f>
        <v>0</v>
      </c>
      <c r="V251" s="56"/>
      <c r="W251" s="96">
        <f>SUMIF(IND_TWh_UE!$A$9:$A$442,TOT_TWh_UE!$B251&amp;200&amp;"_"&amp;TOT_TWh_UE!$E251,IND_TWh_UE!$W$9:$W$442)+SUMIF(TER_TWh_UE!$A$9:$A$442,TOT_TWh_UE!$B251&amp;300&amp;"_"&amp;TOT_TWh_UE!$E251,TER_TWh_UE!$W$9:$W$442)+SUMIF(RES_TWh_UE!$A$9:$A$1310,TOT_TWh_UE!$B251&amp;400&amp;"_"&amp;TOT_TWh_UE!$E251,RES_TWh_UE!$W$9:$W$1310)</f>
        <v>0</v>
      </c>
      <c r="X251" s="13"/>
      <c r="Y251" s="13"/>
      <c r="Z251" s="13"/>
      <c r="AA251" s="46"/>
      <c r="AB251" s="56"/>
      <c r="AC251" s="96">
        <f>SUMIF(IND_TWh_UE!$A$9:$A$442,TOT_TWh_UE!$B251&amp;200&amp;"_"&amp;TOT_TWh_UE!$E251,IND_TWh_UE!$AC$9:$AC$442)+SUMIF(TER_TWh_UE!$A$9:$A$442,TOT_TWh_UE!$B251&amp;300&amp;"_"&amp;TOT_TWh_UE!$E251,TER_TWh_UE!$AC$9:$AC$442)+SUMIF(RES_TWh_UE!$A$9:$A$1310,TOT_TWh_UE!$B251&amp;400&amp;"_"&amp;TOT_TWh_UE!$E251,RES_TWh_UE!$AC$9:$AC$1310)</f>
        <v>0</v>
      </c>
      <c r="AD251" s="60"/>
      <c r="AE251" s="96">
        <f>SUMIF(IND_TWh_UE!$A$9:$A$442,TOT_TWh_UE!$B251&amp;200&amp;"_"&amp;TOT_TWh_UE!$E251,IND_TWh_UE!$AE$9:$AE$442)+SUMIF(TER_TWh_UE!$A$9:$A$442,TOT_TWh_UE!$B251&amp;300&amp;"_"&amp;TOT_TWh_UE!$E251,TER_TWh_UE!$AE$9:$AE$442)+SUMIF(RES_TWh_UE!$A$9:$A$1310,TOT_TWh_UE!$B251&amp;400&amp;"_"&amp;TOT_TWh_UE!$E251,RES_TWh_UE!$AE$9:$AE$1310)</f>
        <v>0</v>
      </c>
      <c r="AF251" s="13"/>
      <c r="AG251" s="13"/>
      <c r="AH251" s="46"/>
      <c r="AI251" s="56"/>
      <c r="AJ251" s="96">
        <f>SUMIF(RES_TWh_UE!$A$9:$A$1310,TOT_TWh_UE!$B251&amp;400&amp;"_"&amp;TOT_TWh_UE!$E251,RES_TWh_UE!$AJ$9:$AJ$1310)</f>
        <v>0</v>
      </c>
      <c r="AK251" s="56"/>
      <c r="AL251" s="9" t="str">
        <f>VLOOKUP(F251,Definitions!$B$7:$E$39,4,FALSE)</f>
        <v>EU28</v>
      </c>
    </row>
    <row r="252" spans="1:38">
      <c r="A252" s="36" t="str">
        <f t="shared" si="20"/>
        <v>MT999_6</v>
      </c>
      <c r="B252" t="s">
        <v>81</v>
      </c>
      <c r="C252" t="s">
        <v>273</v>
      </c>
      <c r="D252">
        <v>999</v>
      </c>
      <c r="E252">
        <v>6</v>
      </c>
      <c r="F252" s="25" t="str">
        <f>VLOOKUP(B252,Definitions!$C$7:$D$43,2,FALSE)</f>
        <v>Malta</v>
      </c>
      <c r="G252" t="str">
        <f>VLOOKUP(C252,Definitions!$C$49:$D$57,2,FALSE)</f>
        <v>TOTAL</v>
      </c>
      <c r="H252" t="str">
        <f>VLOOKUP(D252,Definitions!$C$60:$D$104,2,FALSE)</f>
        <v>TOTAL</v>
      </c>
      <c r="J252" s="29" t="str">
        <f>VLOOKUP(E252,Definitions!$C$115:$D$131,2,FALSE)</f>
        <v>Electricity</v>
      </c>
      <c r="K252" s="106"/>
      <c r="L252" s="105"/>
      <c r="M252" s="105">
        <f t="shared" si="21"/>
        <v>1.0565938488917543</v>
      </c>
      <c r="N252" s="56"/>
      <c r="O252" s="105"/>
      <c r="P252" s="105">
        <f t="shared" si="22"/>
        <v>1.0565938488917543</v>
      </c>
      <c r="Q252" s="105">
        <f t="shared" si="23"/>
        <v>0.199012375900737</v>
      </c>
      <c r="R252" s="103">
        <f t="shared" si="24"/>
        <v>0.85758147299101728</v>
      </c>
      <c r="S252" s="96">
        <f>SUMIF(IND_TWh_UE!$A$9:$A$442,TOT_TWh_UE!$B252&amp;200&amp;"_"&amp;TOT_TWh_UE!$E252,IND_TWh_UE!$S$9:$S$442)+SUMIF(TER_TWh_UE!$A$9:$A$442,TOT_TWh_UE!$B252&amp;300&amp;"_"&amp;TOT_TWh_UE!$E252,TER_TWh_UE!$S$9:$S$442)+SUMIF(RES_TWh_UE!$A$9:$A$1310,TOT_TWh_UE!$B252&amp;400&amp;"_"&amp;TOT_TWh_UE!$E252,RES_TWh_UE!$S$9:$S$1310)</f>
        <v>3.3904439017602567E-2</v>
      </c>
      <c r="T252" s="56"/>
      <c r="U252" s="96">
        <f>SUMIF(IND_TWh_UE!$A$9:$A$442,TOT_TWh_UE!$B252&amp;200&amp;"_"&amp;TOT_TWh_UE!$E252,IND_TWh_UE!$U$9:$U$442)+SUMIF(TER_TWh_UE!$A$9:$A$442,TOT_TWh_UE!$B252&amp;300&amp;"_"&amp;TOT_TWh_UE!$E252,TER_TWh_UE!$U$9:$U$442)+SUMIF(RES_TWh_UE!$A$9:$A$1310,TOT_TWh_UE!$B252&amp;400&amp;"_"&amp;TOT_TWh_UE!$E252,RES_TWh_UE!$U$9:$U$1310)</f>
        <v>9.5394527153067454E-2</v>
      </c>
      <c r="V252" s="56"/>
      <c r="W252" s="96">
        <f>SUMIF(IND_TWh_UE!$A$9:$A$442,TOT_TWh_UE!$B252&amp;200&amp;"_"&amp;TOT_TWh_UE!$E252,IND_TWh_UE!$W$9:$W$442)+SUMIF(TER_TWh_UE!$A$9:$A$442,TOT_TWh_UE!$B252&amp;300&amp;"_"&amp;TOT_TWh_UE!$E252,TER_TWh_UE!$W$9:$W$442)+SUMIF(RES_TWh_UE!$A$9:$A$1310,TOT_TWh_UE!$B252&amp;400&amp;"_"&amp;TOT_TWh_UE!$E252,RES_TWh_UE!$W$9:$W$1310)</f>
        <v>6.9713409730066983E-2</v>
      </c>
      <c r="X252" s="13"/>
      <c r="Y252" s="13"/>
      <c r="Z252" s="13"/>
      <c r="AA252" s="46"/>
      <c r="AB252" s="56"/>
      <c r="AC252" s="96">
        <f>SUMIF(IND_TWh_UE!$A$9:$A$442,TOT_TWh_UE!$B252&amp;200&amp;"_"&amp;TOT_TWh_UE!$E252,IND_TWh_UE!$AC$9:$AC$442)+SUMIF(TER_TWh_UE!$A$9:$A$442,TOT_TWh_UE!$B252&amp;300&amp;"_"&amp;TOT_TWh_UE!$E252,TER_TWh_UE!$AC$9:$AC$442)+SUMIF(RES_TWh_UE!$A$9:$A$1310,TOT_TWh_UE!$B252&amp;400&amp;"_"&amp;TOT_TWh_UE!$E252,RES_TWh_UE!$AC$9:$AC$1310)</f>
        <v>0.64200702540603283</v>
      </c>
      <c r="AD252" s="60"/>
      <c r="AE252" s="96">
        <f>SUMIF(IND_TWh_UE!$A$9:$A$442,TOT_TWh_UE!$B252&amp;200&amp;"_"&amp;TOT_TWh_UE!$E252,IND_TWh_UE!$AE$9:$AE$442)+SUMIF(TER_TWh_UE!$A$9:$A$442,TOT_TWh_UE!$B252&amp;300&amp;"_"&amp;TOT_TWh_UE!$E252,TER_TWh_UE!$AE$9:$AE$442)+SUMIF(RES_TWh_UE!$A$9:$A$1310,TOT_TWh_UE!$B252&amp;400&amp;"_"&amp;TOT_TWh_UE!$E252,RES_TWh_UE!$AE$9:$AE$1310)</f>
        <v>0.21557444758498448</v>
      </c>
      <c r="AF252" s="13"/>
      <c r="AG252" s="13"/>
      <c r="AH252" s="46"/>
      <c r="AI252" s="56"/>
      <c r="AJ252" s="96">
        <f>SUMIF(RES_TWh_UE!$A$9:$A$1310,TOT_TWh_UE!$B252&amp;400&amp;"_"&amp;TOT_TWh_UE!$E252,RES_TWh_UE!$AJ$9:$AJ$1310)</f>
        <v>0</v>
      </c>
      <c r="AK252" s="56"/>
      <c r="AL252" s="9" t="str">
        <f>VLOOKUP(F252,Definitions!$B$7:$E$39,4,FALSE)</f>
        <v>EU28</v>
      </c>
    </row>
    <row r="253" spans="1:38">
      <c r="A253" s="36" t="str">
        <f t="shared" si="20"/>
        <v>MT999_7</v>
      </c>
      <c r="B253" t="s">
        <v>81</v>
      </c>
      <c r="C253" t="s">
        <v>273</v>
      </c>
      <c r="D253">
        <v>999</v>
      </c>
      <c r="E253">
        <v>7</v>
      </c>
      <c r="F253" s="25" t="str">
        <f>VLOOKUP(B253,Definitions!$C$7:$D$43,2,FALSE)</f>
        <v>Malta</v>
      </c>
      <c r="G253" t="str">
        <f>VLOOKUP(C253,Definitions!$C$49:$D$57,2,FALSE)</f>
        <v>TOTAL</v>
      </c>
      <c r="H253" t="str">
        <f>VLOOKUP(D253,Definitions!$C$60:$D$104,2,FALSE)</f>
        <v>TOTAL</v>
      </c>
      <c r="J253" s="29" t="str">
        <f>VLOOKUP(E253,Definitions!$C$115:$D$131,2,FALSE)</f>
        <v>District heating</v>
      </c>
      <c r="K253" s="106"/>
      <c r="L253" s="105"/>
      <c r="M253" s="105">
        <f t="shared" si="21"/>
        <v>0</v>
      </c>
      <c r="N253" s="56"/>
      <c r="O253" s="105"/>
      <c r="P253" s="105">
        <f t="shared" si="22"/>
        <v>0</v>
      </c>
      <c r="Q253" s="105">
        <f t="shared" si="23"/>
        <v>0</v>
      </c>
      <c r="R253" s="103">
        <f t="shared" si="24"/>
        <v>0</v>
      </c>
      <c r="S253" s="96">
        <f>SUMIF(IND_TWh_UE!$A$9:$A$442,TOT_TWh_UE!$B253&amp;200&amp;"_"&amp;TOT_TWh_UE!$E253,IND_TWh_UE!$S$9:$S$442)+SUMIF(TER_TWh_UE!$A$9:$A$442,TOT_TWh_UE!$B253&amp;300&amp;"_"&amp;TOT_TWh_UE!$E253,TER_TWh_UE!$S$9:$S$442)+SUMIF(RES_TWh_UE!$A$9:$A$1310,TOT_TWh_UE!$B253&amp;400&amp;"_"&amp;TOT_TWh_UE!$E253,RES_TWh_UE!$S$9:$S$1310)</f>
        <v>0</v>
      </c>
      <c r="T253" s="56"/>
      <c r="U253" s="96">
        <f>SUMIF(IND_TWh_UE!$A$9:$A$442,TOT_TWh_UE!$B253&amp;200&amp;"_"&amp;TOT_TWh_UE!$E253,IND_TWh_UE!$U$9:$U$442)+SUMIF(TER_TWh_UE!$A$9:$A$442,TOT_TWh_UE!$B253&amp;300&amp;"_"&amp;TOT_TWh_UE!$E253,TER_TWh_UE!$U$9:$U$442)+SUMIF(RES_TWh_UE!$A$9:$A$1310,TOT_TWh_UE!$B253&amp;400&amp;"_"&amp;TOT_TWh_UE!$E253,RES_TWh_UE!$U$9:$U$1310)</f>
        <v>0</v>
      </c>
      <c r="V253" s="56"/>
      <c r="W253" s="96">
        <f>SUMIF(IND_TWh_UE!$A$9:$A$442,TOT_TWh_UE!$B253&amp;200&amp;"_"&amp;TOT_TWh_UE!$E253,IND_TWh_UE!$W$9:$W$442)+SUMIF(TER_TWh_UE!$A$9:$A$442,TOT_TWh_UE!$B253&amp;300&amp;"_"&amp;TOT_TWh_UE!$E253,TER_TWh_UE!$W$9:$W$442)+SUMIF(RES_TWh_UE!$A$9:$A$1310,TOT_TWh_UE!$B253&amp;400&amp;"_"&amp;TOT_TWh_UE!$E253,RES_TWh_UE!$W$9:$W$1310)</f>
        <v>0</v>
      </c>
      <c r="X253" s="13"/>
      <c r="Y253" s="13"/>
      <c r="Z253" s="13"/>
      <c r="AA253" s="46"/>
      <c r="AB253" s="56"/>
      <c r="AC253" s="96">
        <f>SUMIF(IND_TWh_UE!$A$9:$A$442,TOT_TWh_UE!$B253&amp;200&amp;"_"&amp;TOT_TWh_UE!$E253,IND_TWh_UE!$AC$9:$AC$442)+SUMIF(TER_TWh_UE!$A$9:$A$442,TOT_TWh_UE!$B253&amp;300&amp;"_"&amp;TOT_TWh_UE!$E253,TER_TWh_UE!$AC$9:$AC$442)+SUMIF(RES_TWh_UE!$A$9:$A$1310,TOT_TWh_UE!$B253&amp;400&amp;"_"&amp;TOT_TWh_UE!$E253,RES_TWh_UE!$AC$9:$AC$1310)</f>
        <v>0</v>
      </c>
      <c r="AD253" s="60"/>
      <c r="AE253" s="96">
        <f>SUMIF(IND_TWh_UE!$A$9:$A$442,TOT_TWh_UE!$B253&amp;200&amp;"_"&amp;TOT_TWh_UE!$E253,IND_TWh_UE!$AE$9:$AE$442)+SUMIF(TER_TWh_UE!$A$9:$A$442,TOT_TWh_UE!$B253&amp;300&amp;"_"&amp;TOT_TWh_UE!$E253,TER_TWh_UE!$AE$9:$AE$442)+SUMIF(RES_TWh_UE!$A$9:$A$1310,TOT_TWh_UE!$B253&amp;400&amp;"_"&amp;TOT_TWh_UE!$E253,RES_TWh_UE!$AE$9:$AE$1310)</f>
        <v>0</v>
      </c>
      <c r="AF253" s="13"/>
      <c r="AG253" s="13"/>
      <c r="AH253" s="46"/>
      <c r="AI253" s="56"/>
      <c r="AJ253" s="96">
        <f>SUMIF(RES_TWh_UE!$A$9:$A$1310,TOT_TWh_UE!$B253&amp;400&amp;"_"&amp;TOT_TWh_UE!$E253,RES_TWh_UE!$AJ$9:$AJ$1310)</f>
        <v>0</v>
      </c>
      <c r="AK253" s="56"/>
      <c r="AL253" s="9" t="str">
        <f>VLOOKUP(F253,Definitions!$B$7:$E$39,4,FALSE)</f>
        <v>EU28</v>
      </c>
    </row>
    <row r="254" spans="1:38">
      <c r="A254" s="36" t="str">
        <f t="shared" si="20"/>
        <v>MT999_8</v>
      </c>
      <c r="B254" t="s">
        <v>81</v>
      </c>
      <c r="C254" t="s">
        <v>273</v>
      </c>
      <c r="D254">
        <v>999</v>
      </c>
      <c r="E254">
        <v>8</v>
      </c>
      <c r="F254" s="25" t="str">
        <f>VLOOKUP(B254,Definitions!$C$7:$D$43,2,FALSE)</f>
        <v>Malta</v>
      </c>
      <c r="G254" t="str">
        <f>VLOOKUP(C254,Definitions!$C$49:$D$57,2,FALSE)</f>
        <v>TOTAL</v>
      </c>
      <c r="H254" t="str">
        <f>VLOOKUP(D254,Definitions!$C$60:$D$104,2,FALSE)</f>
        <v>TOTAL</v>
      </c>
      <c r="J254" s="29" t="str">
        <f>VLOOKUP(E254,Definitions!$C$115:$D$131,2,FALSE)</f>
        <v>Waste non-RES</v>
      </c>
      <c r="K254" s="106"/>
      <c r="L254" s="105"/>
      <c r="M254" s="105">
        <f t="shared" si="21"/>
        <v>0</v>
      </c>
      <c r="N254" s="56"/>
      <c r="O254" s="105"/>
      <c r="P254" s="105">
        <f t="shared" si="22"/>
        <v>0</v>
      </c>
      <c r="Q254" s="105">
        <f t="shared" si="23"/>
        <v>0</v>
      </c>
      <c r="R254" s="103">
        <f t="shared" si="24"/>
        <v>0</v>
      </c>
      <c r="S254" s="96">
        <f>SUMIF(IND_TWh_UE!$A$9:$A$442,TOT_TWh_UE!$B254&amp;200&amp;"_"&amp;TOT_TWh_UE!$E254,IND_TWh_UE!$S$9:$S$442)+SUMIF(TER_TWh_UE!$A$9:$A$442,TOT_TWh_UE!$B254&amp;300&amp;"_"&amp;TOT_TWh_UE!$E254,TER_TWh_UE!$S$9:$S$442)+SUMIF(RES_TWh_UE!$A$9:$A$1310,TOT_TWh_UE!$B254&amp;400&amp;"_"&amp;TOT_TWh_UE!$E254,RES_TWh_UE!$S$9:$S$1310)</f>
        <v>0</v>
      </c>
      <c r="T254" s="56"/>
      <c r="U254" s="96">
        <f>SUMIF(IND_TWh_UE!$A$9:$A$442,TOT_TWh_UE!$B254&amp;200&amp;"_"&amp;TOT_TWh_UE!$E254,IND_TWh_UE!$U$9:$U$442)+SUMIF(TER_TWh_UE!$A$9:$A$442,TOT_TWh_UE!$B254&amp;300&amp;"_"&amp;TOT_TWh_UE!$E254,TER_TWh_UE!$U$9:$U$442)+SUMIF(RES_TWh_UE!$A$9:$A$1310,TOT_TWh_UE!$B254&amp;400&amp;"_"&amp;TOT_TWh_UE!$E254,RES_TWh_UE!$U$9:$U$1310)</f>
        <v>0</v>
      </c>
      <c r="V254" s="56"/>
      <c r="W254" s="96">
        <f>SUMIF(IND_TWh_UE!$A$9:$A$442,TOT_TWh_UE!$B254&amp;200&amp;"_"&amp;TOT_TWh_UE!$E254,IND_TWh_UE!$W$9:$W$442)+SUMIF(TER_TWh_UE!$A$9:$A$442,TOT_TWh_UE!$B254&amp;300&amp;"_"&amp;TOT_TWh_UE!$E254,TER_TWh_UE!$W$9:$W$442)+SUMIF(RES_TWh_UE!$A$9:$A$1310,TOT_TWh_UE!$B254&amp;400&amp;"_"&amp;TOT_TWh_UE!$E254,RES_TWh_UE!$W$9:$W$1310)</f>
        <v>0</v>
      </c>
      <c r="X254" s="13"/>
      <c r="Y254" s="13"/>
      <c r="Z254" s="13"/>
      <c r="AA254" s="46"/>
      <c r="AB254" s="56"/>
      <c r="AC254" s="96">
        <f>SUMIF(IND_TWh_UE!$A$9:$A$442,TOT_TWh_UE!$B254&amp;200&amp;"_"&amp;TOT_TWh_UE!$E254,IND_TWh_UE!$AC$9:$AC$442)+SUMIF(TER_TWh_UE!$A$9:$A$442,TOT_TWh_UE!$B254&amp;300&amp;"_"&amp;TOT_TWh_UE!$E254,TER_TWh_UE!$AC$9:$AC$442)+SUMIF(RES_TWh_UE!$A$9:$A$1310,TOT_TWh_UE!$B254&amp;400&amp;"_"&amp;TOT_TWh_UE!$E254,RES_TWh_UE!$AC$9:$AC$1310)</f>
        <v>0</v>
      </c>
      <c r="AD254" s="60"/>
      <c r="AE254" s="96">
        <f>SUMIF(IND_TWh_UE!$A$9:$A$442,TOT_TWh_UE!$B254&amp;200&amp;"_"&amp;TOT_TWh_UE!$E254,IND_TWh_UE!$AE$9:$AE$442)+SUMIF(TER_TWh_UE!$A$9:$A$442,TOT_TWh_UE!$B254&amp;300&amp;"_"&amp;TOT_TWh_UE!$E254,TER_TWh_UE!$AE$9:$AE$442)+SUMIF(RES_TWh_UE!$A$9:$A$1310,TOT_TWh_UE!$B254&amp;400&amp;"_"&amp;TOT_TWh_UE!$E254,RES_TWh_UE!$AE$9:$AE$1310)</f>
        <v>0</v>
      </c>
      <c r="AF254" s="13"/>
      <c r="AG254" s="13"/>
      <c r="AH254" s="46"/>
      <c r="AI254" s="56"/>
      <c r="AJ254" s="96">
        <f>SUMIF(RES_TWh_UE!$A$9:$A$1310,TOT_TWh_UE!$B254&amp;400&amp;"_"&amp;TOT_TWh_UE!$E254,RES_TWh_UE!$AJ$9:$AJ$1310)</f>
        <v>0</v>
      </c>
      <c r="AK254" s="56"/>
      <c r="AL254" s="9" t="str">
        <f>VLOOKUP(F254,Definitions!$B$7:$E$39,4,FALSE)</f>
        <v>EU28</v>
      </c>
    </row>
    <row r="255" spans="1:38">
      <c r="A255" s="36" t="str">
        <f t="shared" si="20"/>
        <v>MT999_9</v>
      </c>
      <c r="B255" t="s">
        <v>81</v>
      </c>
      <c r="C255" t="s">
        <v>273</v>
      </c>
      <c r="D255">
        <v>999</v>
      </c>
      <c r="E255">
        <v>9</v>
      </c>
      <c r="F255" s="25" t="str">
        <f>VLOOKUP(B255,Definitions!$C$7:$D$43,2,FALSE)</f>
        <v>Malta</v>
      </c>
      <c r="G255" t="str">
        <f>VLOOKUP(C255,Definitions!$C$49:$D$57,2,FALSE)</f>
        <v>TOTAL</v>
      </c>
      <c r="H255" t="str">
        <f>VLOOKUP(D255,Definitions!$C$60:$D$104,2,FALSE)</f>
        <v>TOTAL</v>
      </c>
      <c r="J255" s="29" t="str">
        <f>VLOOKUP(E255,Definitions!$C$115:$D$131,2,FALSE)</f>
        <v>Waste RES</v>
      </c>
      <c r="K255" s="106"/>
      <c r="L255" s="105"/>
      <c r="M255" s="105">
        <f t="shared" si="21"/>
        <v>0</v>
      </c>
      <c r="N255" s="56"/>
      <c r="O255" s="105"/>
      <c r="P255" s="105">
        <f t="shared" si="22"/>
        <v>0</v>
      </c>
      <c r="Q255" s="105">
        <f t="shared" si="23"/>
        <v>0</v>
      </c>
      <c r="R255" s="103">
        <f t="shared" si="24"/>
        <v>0</v>
      </c>
      <c r="S255" s="96">
        <f>SUMIF(IND_TWh_UE!$A$9:$A$442,TOT_TWh_UE!$B255&amp;200&amp;"_"&amp;TOT_TWh_UE!$E255,IND_TWh_UE!$S$9:$S$442)+SUMIF(TER_TWh_UE!$A$9:$A$442,TOT_TWh_UE!$B255&amp;300&amp;"_"&amp;TOT_TWh_UE!$E255,TER_TWh_UE!$S$9:$S$442)+SUMIF(RES_TWh_UE!$A$9:$A$1310,TOT_TWh_UE!$B255&amp;400&amp;"_"&amp;TOT_TWh_UE!$E255,RES_TWh_UE!$S$9:$S$1310)</f>
        <v>0</v>
      </c>
      <c r="T255" s="56"/>
      <c r="U255" s="96">
        <f>SUMIF(IND_TWh_UE!$A$9:$A$442,TOT_TWh_UE!$B255&amp;200&amp;"_"&amp;TOT_TWh_UE!$E255,IND_TWh_UE!$U$9:$U$442)+SUMIF(TER_TWh_UE!$A$9:$A$442,TOT_TWh_UE!$B255&amp;300&amp;"_"&amp;TOT_TWh_UE!$E255,TER_TWh_UE!$U$9:$U$442)+SUMIF(RES_TWh_UE!$A$9:$A$1310,TOT_TWh_UE!$B255&amp;400&amp;"_"&amp;TOT_TWh_UE!$E255,RES_TWh_UE!$U$9:$U$1310)</f>
        <v>0</v>
      </c>
      <c r="V255" s="56"/>
      <c r="W255" s="96">
        <f>SUMIF(IND_TWh_UE!$A$9:$A$442,TOT_TWh_UE!$B255&amp;200&amp;"_"&amp;TOT_TWh_UE!$E255,IND_TWh_UE!$W$9:$W$442)+SUMIF(TER_TWh_UE!$A$9:$A$442,TOT_TWh_UE!$B255&amp;300&amp;"_"&amp;TOT_TWh_UE!$E255,TER_TWh_UE!$W$9:$W$442)+SUMIF(RES_TWh_UE!$A$9:$A$1310,TOT_TWh_UE!$B255&amp;400&amp;"_"&amp;TOT_TWh_UE!$E255,RES_TWh_UE!$W$9:$W$1310)</f>
        <v>0</v>
      </c>
      <c r="X255" s="13"/>
      <c r="Y255" s="13"/>
      <c r="Z255" s="13"/>
      <c r="AA255" s="46"/>
      <c r="AB255" s="56"/>
      <c r="AC255" s="96">
        <f>SUMIF(IND_TWh_UE!$A$9:$A$442,TOT_TWh_UE!$B255&amp;200&amp;"_"&amp;TOT_TWh_UE!$E255,IND_TWh_UE!$AC$9:$AC$442)+SUMIF(TER_TWh_UE!$A$9:$A$442,TOT_TWh_UE!$B255&amp;300&amp;"_"&amp;TOT_TWh_UE!$E255,TER_TWh_UE!$AC$9:$AC$442)+SUMIF(RES_TWh_UE!$A$9:$A$1310,TOT_TWh_UE!$B255&amp;400&amp;"_"&amp;TOT_TWh_UE!$E255,RES_TWh_UE!$AC$9:$AC$1310)</f>
        <v>0</v>
      </c>
      <c r="AD255" s="60"/>
      <c r="AE255" s="96">
        <f>SUMIF(IND_TWh_UE!$A$9:$A$442,TOT_TWh_UE!$B255&amp;200&amp;"_"&amp;TOT_TWh_UE!$E255,IND_TWh_UE!$AE$9:$AE$442)+SUMIF(TER_TWh_UE!$A$9:$A$442,TOT_TWh_UE!$B255&amp;300&amp;"_"&amp;TOT_TWh_UE!$E255,TER_TWh_UE!$AE$9:$AE$442)+SUMIF(RES_TWh_UE!$A$9:$A$1310,TOT_TWh_UE!$B255&amp;400&amp;"_"&amp;TOT_TWh_UE!$E255,RES_TWh_UE!$AE$9:$AE$1310)</f>
        <v>0</v>
      </c>
      <c r="AF255" s="13"/>
      <c r="AG255" s="13"/>
      <c r="AH255" s="46"/>
      <c r="AI255" s="56"/>
      <c r="AJ255" s="96">
        <f>SUMIF(RES_TWh_UE!$A$9:$A$1310,TOT_TWh_UE!$B255&amp;400&amp;"_"&amp;TOT_TWh_UE!$E255,RES_TWh_UE!$AJ$9:$AJ$1310)</f>
        <v>0</v>
      </c>
      <c r="AK255" s="56"/>
      <c r="AL255" s="9" t="str">
        <f>VLOOKUP(F255,Definitions!$B$7:$E$39,4,FALSE)</f>
        <v>EU28</v>
      </c>
    </row>
    <row r="256" spans="1:38">
      <c r="A256" s="36" t="str">
        <f t="shared" si="20"/>
        <v>MT999_51</v>
      </c>
      <c r="B256" t="s">
        <v>81</v>
      </c>
      <c r="C256" t="s">
        <v>273</v>
      </c>
      <c r="D256">
        <v>999</v>
      </c>
      <c r="E256">
        <v>51</v>
      </c>
      <c r="F256" s="25" t="str">
        <f>VLOOKUP(B256,Definitions!$C$7:$D$43,2,FALSE)</f>
        <v>Malta</v>
      </c>
      <c r="G256" t="str">
        <f>VLOOKUP(C256,Definitions!$C$49:$D$57,2,FALSE)</f>
        <v>TOTAL</v>
      </c>
      <c r="H256" t="str">
        <f>VLOOKUP(D256,Definitions!$C$60:$D$104,2,FALSE)</f>
        <v>TOTAL</v>
      </c>
      <c r="J256" s="29" t="str">
        <f>VLOOKUP(E256,Definitions!$C$115:$D$131,2,FALSE)</f>
        <v>Biomass</v>
      </c>
      <c r="K256" s="106"/>
      <c r="L256" s="105"/>
      <c r="M256" s="105">
        <f t="shared" si="21"/>
        <v>6.7256444421200101E-3</v>
      </c>
      <c r="N256" s="56"/>
      <c r="O256" s="105"/>
      <c r="P256" s="105">
        <f t="shared" si="22"/>
        <v>6.7256444421200101E-3</v>
      </c>
      <c r="Q256" s="105">
        <f t="shared" si="23"/>
        <v>6.7256444421200101E-3</v>
      </c>
      <c r="R256" s="103">
        <f t="shared" si="24"/>
        <v>0</v>
      </c>
      <c r="S256" s="96">
        <f>SUMIF(IND_TWh_UE!$A$9:$A$442,TOT_TWh_UE!$B256&amp;200&amp;"_"&amp;TOT_TWh_UE!$E256,IND_TWh_UE!$S$9:$S$442)+SUMIF(TER_TWh_UE!$A$9:$A$442,TOT_TWh_UE!$B256&amp;300&amp;"_"&amp;TOT_TWh_UE!$E256,TER_TWh_UE!$S$9:$S$442)+SUMIF(RES_TWh_UE!$A$9:$A$1310,TOT_TWh_UE!$B256&amp;400&amp;"_"&amp;TOT_TWh_UE!$E256,RES_TWh_UE!$S$9:$S$1310)</f>
        <v>6.7256444421200101E-3</v>
      </c>
      <c r="T256" s="56"/>
      <c r="U256" s="96">
        <f>SUMIF(IND_TWh_UE!$A$9:$A$442,TOT_TWh_UE!$B256&amp;200&amp;"_"&amp;TOT_TWh_UE!$E256,IND_TWh_UE!$U$9:$U$442)+SUMIF(TER_TWh_UE!$A$9:$A$442,TOT_TWh_UE!$B256&amp;300&amp;"_"&amp;TOT_TWh_UE!$E256,TER_TWh_UE!$U$9:$U$442)+SUMIF(RES_TWh_UE!$A$9:$A$1310,TOT_TWh_UE!$B256&amp;400&amp;"_"&amp;TOT_TWh_UE!$E256,RES_TWh_UE!$U$9:$U$1310)</f>
        <v>0</v>
      </c>
      <c r="V256" s="56"/>
      <c r="W256" s="96">
        <f>SUMIF(IND_TWh_UE!$A$9:$A$442,TOT_TWh_UE!$B256&amp;200&amp;"_"&amp;TOT_TWh_UE!$E256,IND_TWh_UE!$W$9:$W$442)+SUMIF(TER_TWh_UE!$A$9:$A$442,TOT_TWh_UE!$B256&amp;300&amp;"_"&amp;TOT_TWh_UE!$E256,TER_TWh_UE!$W$9:$W$442)+SUMIF(RES_TWh_UE!$A$9:$A$1310,TOT_TWh_UE!$B256&amp;400&amp;"_"&amp;TOT_TWh_UE!$E256,RES_TWh_UE!$W$9:$W$1310)</f>
        <v>0</v>
      </c>
      <c r="X256" s="13"/>
      <c r="Y256" s="13"/>
      <c r="Z256" s="13"/>
      <c r="AA256" s="46"/>
      <c r="AB256" s="56"/>
      <c r="AC256" s="96">
        <f>SUMIF(IND_TWh_UE!$A$9:$A$442,TOT_TWh_UE!$B256&amp;200&amp;"_"&amp;TOT_TWh_UE!$E256,IND_TWh_UE!$AC$9:$AC$442)+SUMIF(TER_TWh_UE!$A$9:$A$442,TOT_TWh_UE!$B256&amp;300&amp;"_"&amp;TOT_TWh_UE!$E256,TER_TWh_UE!$AC$9:$AC$442)+SUMIF(RES_TWh_UE!$A$9:$A$1310,TOT_TWh_UE!$B256&amp;400&amp;"_"&amp;TOT_TWh_UE!$E256,RES_TWh_UE!$AC$9:$AC$1310)</f>
        <v>0</v>
      </c>
      <c r="AD256" s="60"/>
      <c r="AE256" s="96">
        <f>SUMIF(IND_TWh_UE!$A$9:$A$442,TOT_TWh_UE!$B256&amp;200&amp;"_"&amp;TOT_TWh_UE!$E256,IND_TWh_UE!$AE$9:$AE$442)+SUMIF(TER_TWh_UE!$A$9:$A$442,TOT_TWh_UE!$B256&amp;300&amp;"_"&amp;TOT_TWh_UE!$E256,TER_TWh_UE!$AE$9:$AE$442)+SUMIF(RES_TWh_UE!$A$9:$A$1310,TOT_TWh_UE!$B256&amp;400&amp;"_"&amp;TOT_TWh_UE!$E256,RES_TWh_UE!$AE$9:$AE$1310)</f>
        <v>0</v>
      </c>
      <c r="AF256" s="13"/>
      <c r="AG256" s="13"/>
      <c r="AH256" s="46"/>
      <c r="AI256" s="56"/>
      <c r="AJ256" s="96">
        <f>SUMIF(RES_TWh_UE!$A$9:$A$1310,TOT_TWh_UE!$B256&amp;400&amp;"_"&amp;TOT_TWh_UE!$E256,RES_TWh_UE!$AJ$9:$AJ$1310)</f>
        <v>0</v>
      </c>
      <c r="AK256" s="56"/>
      <c r="AL256" s="9" t="str">
        <f>VLOOKUP(F256,Definitions!$B$7:$E$39,4,FALSE)</f>
        <v>EU28</v>
      </c>
    </row>
    <row r="257" spans="1:38">
      <c r="A257" s="36" t="str">
        <f t="shared" si="20"/>
        <v>MT999_52</v>
      </c>
      <c r="B257" t="s">
        <v>81</v>
      </c>
      <c r="C257" t="s">
        <v>273</v>
      </c>
      <c r="D257">
        <v>999</v>
      </c>
      <c r="E257">
        <v>52</v>
      </c>
      <c r="F257" s="25" t="str">
        <f>VLOOKUP(B257,Definitions!$C$7:$D$43,2,FALSE)</f>
        <v>Malta</v>
      </c>
      <c r="G257" t="str">
        <f>VLOOKUP(C257,Definitions!$C$49:$D$57,2,FALSE)</f>
        <v>TOTAL</v>
      </c>
      <c r="H257" t="str">
        <f>VLOOKUP(D257,Definitions!$C$60:$D$104,2,FALSE)</f>
        <v>TOTAL</v>
      </c>
      <c r="J257" s="29" t="str">
        <f>VLOOKUP(E257,Definitions!$C$115:$D$131,2,FALSE)</f>
        <v>Geothermal</v>
      </c>
      <c r="K257" s="106"/>
      <c r="L257" s="105"/>
      <c r="M257" s="105">
        <f t="shared" si="21"/>
        <v>0</v>
      </c>
      <c r="N257" s="56"/>
      <c r="O257" s="105"/>
      <c r="P257" s="105">
        <f t="shared" si="22"/>
        <v>0</v>
      </c>
      <c r="Q257" s="105">
        <f t="shared" si="23"/>
        <v>0</v>
      </c>
      <c r="R257" s="103">
        <f t="shared" si="24"/>
        <v>0</v>
      </c>
      <c r="S257" s="96">
        <f>SUMIF(IND_TWh_UE!$A$9:$A$442,TOT_TWh_UE!$B257&amp;200&amp;"_"&amp;TOT_TWh_UE!$E257,IND_TWh_UE!$S$9:$S$442)+SUMIF(TER_TWh_UE!$A$9:$A$442,TOT_TWh_UE!$B257&amp;300&amp;"_"&amp;TOT_TWh_UE!$E257,TER_TWh_UE!$S$9:$S$442)+SUMIF(RES_TWh_UE!$A$9:$A$1310,TOT_TWh_UE!$B257&amp;400&amp;"_"&amp;TOT_TWh_UE!$E257,RES_TWh_UE!$S$9:$S$1310)</f>
        <v>0</v>
      </c>
      <c r="T257" s="56"/>
      <c r="U257" s="96">
        <f>SUMIF(IND_TWh_UE!$A$9:$A$442,TOT_TWh_UE!$B257&amp;200&amp;"_"&amp;TOT_TWh_UE!$E257,IND_TWh_UE!$U$9:$U$442)+SUMIF(TER_TWh_UE!$A$9:$A$442,TOT_TWh_UE!$B257&amp;300&amp;"_"&amp;TOT_TWh_UE!$E257,TER_TWh_UE!$U$9:$U$442)+SUMIF(RES_TWh_UE!$A$9:$A$1310,TOT_TWh_UE!$B257&amp;400&amp;"_"&amp;TOT_TWh_UE!$E257,RES_TWh_UE!$U$9:$U$1310)</f>
        <v>0</v>
      </c>
      <c r="V257" s="56"/>
      <c r="W257" s="96">
        <f>SUMIF(IND_TWh_UE!$A$9:$A$442,TOT_TWh_UE!$B257&amp;200&amp;"_"&amp;TOT_TWh_UE!$E257,IND_TWh_UE!$W$9:$W$442)+SUMIF(TER_TWh_UE!$A$9:$A$442,TOT_TWh_UE!$B257&amp;300&amp;"_"&amp;TOT_TWh_UE!$E257,TER_TWh_UE!$W$9:$W$442)+SUMIF(RES_TWh_UE!$A$9:$A$1310,TOT_TWh_UE!$B257&amp;400&amp;"_"&amp;TOT_TWh_UE!$E257,RES_TWh_UE!$W$9:$W$1310)</f>
        <v>0</v>
      </c>
      <c r="X257" s="13"/>
      <c r="Y257" s="13"/>
      <c r="Z257" s="13"/>
      <c r="AA257" s="46"/>
      <c r="AB257" s="56"/>
      <c r="AC257" s="96">
        <f>SUMIF(IND_TWh_UE!$A$9:$A$442,TOT_TWh_UE!$B257&amp;200&amp;"_"&amp;TOT_TWh_UE!$E257,IND_TWh_UE!$AC$9:$AC$442)+SUMIF(TER_TWh_UE!$A$9:$A$442,TOT_TWh_UE!$B257&amp;300&amp;"_"&amp;TOT_TWh_UE!$E257,TER_TWh_UE!$AC$9:$AC$442)+SUMIF(RES_TWh_UE!$A$9:$A$1310,TOT_TWh_UE!$B257&amp;400&amp;"_"&amp;TOT_TWh_UE!$E257,RES_TWh_UE!$AC$9:$AC$1310)</f>
        <v>0</v>
      </c>
      <c r="AD257" s="60"/>
      <c r="AE257" s="96">
        <f>SUMIF(IND_TWh_UE!$A$9:$A$442,TOT_TWh_UE!$B257&amp;200&amp;"_"&amp;TOT_TWh_UE!$E257,IND_TWh_UE!$AE$9:$AE$442)+SUMIF(TER_TWh_UE!$A$9:$A$442,TOT_TWh_UE!$B257&amp;300&amp;"_"&amp;TOT_TWh_UE!$E257,TER_TWh_UE!$AE$9:$AE$442)+SUMIF(RES_TWh_UE!$A$9:$A$1310,TOT_TWh_UE!$B257&amp;400&amp;"_"&amp;TOT_TWh_UE!$E257,RES_TWh_UE!$AE$9:$AE$1310)</f>
        <v>0</v>
      </c>
      <c r="AF257" s="13"/>
      <c r="AG257" s="13"/>
      <c r="AH257" s="46"/>
      <c r="AI257" s="56"/>
      <c r="AJ257" s="96">
        <f>SUMIF(RES_TWh_UE!$A$9:$A$1310,TOT_TWh_UE!$B257&amp;400&amp;"_"&amp;TOT_TWh_UE!$E257,RES_TWh_UE!$AJ$9:$AJ$1310)</f>
        <v>0</v>
      </c>
      <c r="AK257" s="56"/>
      <c r="AL257" s="9" t="str">
        <f>VLOOKUP(F257,Definitions!$B$7:$E$39,4,FALSE)</f>
        <v>EU28</v>
      </c>
    </row>
    <row r="258" spans="1:38">
      <c r="A258" s="36" t="str">
        <f t="shared" si="20"/>
        <v>MT999_53</v>
      </c>
      <c r="B258" t="s">
        <v>81</v>
      </c>
      <c r="C258" t="s">
        <v>273</v>
      </c>
      <c r="D258">
        <v>999</v>
      </c>
      <c r="E258">
        <v>53</v>
      </c>
      <c r="F258" s="25" t="str">
        <f>VLOOKUP(B258,Definitions!$C$7:$D$43,2,FALSE)</f>
        <v>Malta</v>
      </c>
      <c r="G258" t="str">
        <f>VLOOKUP(C258,Definitions!$C$49:$D$57,2,FALSE)</f>
        <v>TOTAL</v>
      </c>
      <c r="H258" t="str">
        <f>VLOOKUP(D258,Definitions!$C$60:$D$104,2,FALSE)</f>
        <v>TOTAL</v>
      </c>
      <c r="J258" s="29" t="str">
        <f>VLOOKUP(E258,Definitions!$C$115:$D$131,2,FALSE)</f>
        <v>Solar energy</v>
      </c>
      <c r="K258" s="106"/>
      <c r="L258" s="105"/>
      <c r="M258" s="105">
        <f t="shared" si="21"/>
        <v>2.6999999999999989E-2</v>
      </c>
      <c r="N258" s="56"/>
      <c r="O258" s="105"/>
      <c r="P258" s="105">
        <f t="shared" si="22"/>
        <v>2.6999999999999989E-2</v>
      </c>
      <c r="Q258" s="105">
        <f t="shared" si="23"/>
        <v>2.6999999999999989E-2</v>
      </c>
      <c r="R258" s="103">
        <f t="shared" si="24"/>
        <v>0</v>
      </c>
      <c r="S258" s="96">
        <f>SUMIF(IND_TWh_UE!$A$9:$A$442,TOT_TWh_UE!$B258&amp;200&amp;"_"&amp;TOT_TWh_UE!$E258,IND_TWh_UE!$S$9:$S$442)+SUMIF(TER_TWh_UE!$A$9:$A$442,TOT_TWh_UE!$B258&amp;300&amp;"_"&amp;TOT_TWh_UE!$E258,TER_TWh_UE!$S$9:$S$442)+SUMIF(RES_TWh_UE!$A$9:$A$1310,TOT_TWh_UE!$B258&amp;400&amp;"_"&amp;TOT_TWh_UE!$E258,RES_TWh_UE!$S$9:$S$1310)</f>
        <v>0</v>
      </c>
      <c r="T258" s="56"/>
      <c r="U258" s="96">
        <f>SUMIF(IND_TWh_UE!$A$9:$A$442,TOT_TWh_UE!$B258&amp;200&amp;"_"&amp;TOT_TWh_UE!$E258,IND_TWh_UE!$U$9:$U$442)+SUMIF(TER_TWh_UE!$A$9:$A$442,TOT_TWh_UE!$B258&amp;300&amp;"_"&amp;TOT_TWh_UE!$E258,TER_TWh_UE!$U$9:$U$442)+SUMIF(RES_TWh_UE!$A$9:$A$1310,TOT_TWh_UE!$B258&amp;400&amp;"_"&amp;TOT_TWh_UE!$E258,RES_TWh_UE!$U$9:$U$1310)</f>
        <v>2.6999999999999989E-2</v>
      </c>
      <c r="V258" s="56"/>
      <c r="W258" s="96">
        <f>SUMIF(IND_TWh_UE!$A$9:$A$442,TOT_TWh_UE!$B258&amp;200&amp;"_"&amp;TOT_TWh_UE!$E258,IND_TWh_UE!$W$9:$W$442)+SUMIF(TER_TWh_UE!$A$9:$A$442,TOT_TWh_UE!$B258&amp;300&amp;"_"&amp;TOT_TWh_UE!$E258,TER_TWh_UE!$W$9:$W$442)+SUMIF(RES_TWh_UE!$A$9:$A$1310,TOT_TWh_UE!$B258&amp;400&amp;"_"&amp;TOT_TWh_UE!$E258,RES_TWh_UE!$W$9:$W$1310)</f>
        <v>0</v>
      </c>
      <c r="X258" s="13"/>
      <c r="Y258" s="13"/>
      <c r="Z258" s="13"/>
      <c r="AA258" s="46"/>
      <c r="AB258" s="56"/>
      <c r="AC258" s="96">
        <f>SUMIF(IND_TWh_UE!$A$9:$A$442,TOT_TWh_UE!$B258&amp;200&amp;"_"&amp;TOT_TWh_UE!$E258,IND_TWh_UE!$AC$9:$AC$442)+SUMIF(TER_TWh_UE!$A$9:$A$442,TOT_TWh_UE!$B258&amp;300&amp;"_"&amp;TOT_TWh_UE!$E258,TER_TWh_UE!$AC$9:$AC$442)+SUMIF(RES_TWh_UE!$A$9:$A$1310,TOT_TWh_UE!$B258&amp;400&amp;"_"&amp;TOT_TWh_UE!$E258,RES_TWh_UE!$AC$9:$AC$1310)</f>
        <v>0</v>
      </c>
      <c r="AD258" s="60"/>
      <c r="AE258" s="96">
        <f>SUMIF(IND_TWh_UE!$A$9:$A$442,TOT_TWh_UE!$B258&amp;200&amp;"_"&amp;TOT_TWh_UE!$E258,IND_TWh_UE!$AE$9:$AE$442)+SUMIF(TER_TWh_UE!$A$9:$A$442,TOT_TWh_UE!$B258&amp;300&amp;"_"&amp;TOT_TWh_UE!$E258,TER_TWh_UE!$AE$9:$AE$442)+SUMIF(RES_TWh_UE!$A$9:$A$1310,TOT_TWh_UE!$B258&amp;400&amp;"_"&amp;TOT_TWh_UE!$E258,RES_TWh_UE!$AE$9:$AE$1310)</f>
        <v>0</v>
      </c>
      <c r="AF258" s="13"/>
      <c r="AG258" s="13"/>
      <c r="AH258" s="46"/>
      <c r="AI258" s="56"/>
      <c r="AJ258" s="96">
        <f>SUMIF(RES_TWh_UE!$A$9:$A$1310,TOT_TWh_UE!$B258&amp;400&amp;"_"&amp;TOT_TWh_UE!$E258,RES_TWh_UE!$AJ$9:$AJ$1310)</f>
        <v>0</v>
      </c>
      <c r="AK258" s="56"/>
      <c r="AL258" s="9" t="str">
        <f>VLOOKUP(F258,Definitions!$B$7:$E$39,4,FALSE)</f>
        <v>EU28</v>
      </c>
    </row>
    <row r="259" spans="1:38">
      <c r="A259" s="36" t="str">
        <f t="shared" si="20"/>
        <v>MT999_58</v>
      </c>
      <c r="B259" t="s">
        <v>81</v>
      </c>
      <c r="C259" t="s">
        <v>273</v>
      </c>
      <c r="D259">
        <v>999</v>
      </c>
      <c r="E259">
        <v>58</v>
      </c>
      <c r="F259" s="25" t="str">
        <f>VLOOKUP(B259,Definitions!$C$7:$D$43,2,FALSE)</f>
        <v>Malta</v>
      </c>
      <c r="G259" t="str">
        <f>VLOOKUP(C259,Definitions!$C$49:$D$57,2,FALSE)</f>
        <v>TOTAL</v>
      </c>
      <c r="H259" t="str">
        <f>VLOOKUP(D259,Definitions!$C$60:$D$104,2,FALSE)</f>
        <v>TOTAL</v>
      </c>
      <c r="J259" s="29" t="str">
        <f>VLOOKUP(E259,Definitions!$C$115:$D$131,2,FALSE)</f>
        <v>Ambient heat total</v>
      </c>
      <c r="K259" s="106"/>
      <c r="L259" s="105"/>
      <c r="M259" s="105">
        <f t="shared" si="21"/>
        <v>1.6327603779733146E-2</v>
      </c>
      <c r="N259" s="56"/>
      <c r="O259" s="105"/>
      <c r="P259" s="105">
        <f t="shared" si="22"/>
        <v>1.6327603779733146E-2</v>
      </c>
      <c r="Q259" s="105">
        <f t="shared" si="23"/>
        <v>1.6327603779733146E-2</v>
      </c>
      <c r="R259" s="103">
        <f t="shared" si="24"/>
        <v>0</v>
      </c>
      <c r="S259" s="96">
        <f>SUMIF(IND_TWh_UE!$A$9:$A$442,TOT_TWh_UE!$B259&amp;200&amp;"_"&amp;TOT_TWh_UE!$E259,IND_TWh_UE!$S$9:$S$442)+SUMIF(TER_TWh_UE!$A$9:$A$442,TOT_TWh_UE!$B259&amp;300&amp;"_"&amp;TOT_TWh_UE!$E259,TER_TWh_UE!$S$9:$S$442)+SUMIF(RES_TWh_UE!$A$9:$A$1310,TOT_TWh_UE!$B259&amp;400&amp;"_"&amp;TOT_TWh_UE!$E259,RES_TWh_UE!$S$9:$S$1310)</f>
        <v>1.4286762710260649E-2</v>
      </c>
      <c r="T259" s="56"/>
      <c r="U259" s="96">
        <f>SUMIF(IND_TWh_UE!$A$9:$A$442,TOT_TWh_UE!$B259&amp;200&amp;"_"&amp;TOT_TWh_UE!$E259,IND_TWh_UE!$U$9:$U$442)+SUMIF(TER_TWh_UE!$A$9:$A$442,TOT_TWh_UE!$B259&amp;300&amp;"_"&amp;TOT_TWh_UE!$E259,TER_TWh_UE!$U$9:$U$442)+SUMIF(RES_TWh_UE!$A$9:$A$1310,TOT_TWh_UE!$B259&amp;400&amp;"_"&amp;TOT_TWh_UE!$E259,RES_TWh_UE!$U$9:$U$1310)</f>
        <v>2.0408410694724962E-3</v>
      </c>
      <c r="V259" s="56"/>
      <c r="W259" s="96">
        <f>SUMIF(IND_TWh_UE!$A$9:$A$442,TOT_TWh_UE!$B259&amp;200&amp;"_"&amp;TOT_TWh_UE!$E259,IND_TWh_UE!$W$9:$W$442)+SUMIF(TER_TWh_UE!$A$9:$A$442,TOT_TWh_UE!$B259&amp;300&amp;"_"&amp;TOT_TWh_UE!$E259,TER_TWh_UE!$W$9:$W$442)+SUMIF(RES_TWh_UE!$A$9:$A$1310,TOT_TWh_UE!$B259&amp;400&amp;"_"&amp;TOT_TWh_UE!$E259,RES_TWh_UE!$W$9:$W$1310)</f>
        <v>0</v>
      </c>
      <c r="X259" s="13"/>
      <c r="Y259" s="13"/>
      <c r="Z259" s="13"/>
      <c r="AA259" s="46"/>
      <c r="AB259" s="56"/>
      <c r="AC259" s="96">
        <f>SUMIF(IND_TWh_UE!$A$9:$A$442,TOT_TWh_UE!$B259&amp;200&amp;"_"&amp;TOT_TWh_UE!$E259,IND_TWh_UE!$AC$9:$AC$442)+SUMIF(TER_TWh_UE!$A$9:$A$442,TOT_TWh_UE!$B259&amp;300&amp;"_"&amp;TOT_TWh_UE!$E259,TER_TWh_UE!$AC$9:$AC$442)+SUMIF(RES_TWh_UE!$A$9:$A$1310,TOT_TWh_UE!$B259&amp;400&amp;"_"&amp;TOT_TWh_UE!$E259,RES_TWh_UE!$AC$9:$AC$1310)</f>
        <v>0</v>
      </c>
      <c r="AD259" s="60"/>
      <c r="AE259" s="96">
        <f>SUMIF(IND_TWh_UE!$A$9:$A$442,TOT_TWh_UE!$B259&amp;200&amp;"_"&amp;TOT_TWh_UE!$E259,IND_TWh_UE!$AE$9:$AE$442)+SUMIF(TER_TWh_UE!$A$9:$A$442,TOT_TWh_UE!$B259&amp;300&amp;"_"&amp;TOT_TWh_UE!$E259,TER_TWh_UE!$AE$9:$AE$442)+SUMIF(RES_TWh_UE!$A$9:$A$1310,TOT_TWh_UE!$B259&amp;400&amp;"_"&amp;TOT_TWh_UE!$E259,RES_TWh_UE!$AE$9:$AE$1310)</f>
        <v>0</v>
      </c>
      <c r="AF259" s="13"/>
      <c r="AG259" s="13"/>
      <c r="AH259" s="46"/>
      <c r="AI259" s="56"/>
      <c r="AJ259" s="96">
        <f>SUMIF(RES_TWh_UE!$A$9:$A$1310,TOT_TWh_UE!$B259&amp;400&amp;"_"&amp;TOT_TWh_UE!$E259,RES_TWh_UE!$AJ$9:$AJ$1310)</f>
        <v>0</v>
      </c>
      <c r="AK259" s="56"/>
      <c r="AL259" s="9" t="str">
        <f>VLOOKUP(F259,Definitions!$B$7:$E$39,4,FALSE)</f>
        <v>EU28</v>
      </c>
    </row>
    <row r="260" spans="1:38">
      <c r="A260" s="36" t="str">
        <f t="shared" si="20"/>
        <v>MT999_55</v>
      </c>
      <c r="B260" t="s">
        <v>81</v>
      </c>
      <c r="C260" t="s">
        <v>273</v>
      </c>
      <c r="D260">
        <v>999</v>
      </c>
      <c r="E260">
        <v>55</v>
      </c>
      <c r="F260" s="25" t="str">
        <f>VLOOKUP(B260,Definitions!$C$7:$D$43,2,FALSE)</f>
        <v>Malta</v>
      </c>
      <c r="G260" t="str">
        <f>VLOOKUP(C260,Definitions!$C$49:$D$57,2,FALSE)</f>
        <v>TOTAL</v>
      </c>
      <c r="H260" t="str">
        <f>VLOOKUP(D260,Definitions!$C$60:$D$104,2,FALSE)</f>
        <v>TOTAL</v>
      </c>
      <c r="J260" s="29" t="str">
        <f>VLOOKUP(E260,Definitions!$C$115:$D$131,2,FALSE)</f>
        <v xml:space="preserve">Other RES </v>
      </c>
      <c r="K260" s="106"/>
      <c r="L260" s="105"/>
      <c r="M260" s="105">
        <f t="shared" si="21"/>
        <v>0</v>
      </c>
      <c r="N260" s="56"/>
      <c r="O260" s="105"/>
      <c r="P260" s="105">
        <f t="shared" si="22"/>
        <v>0</v>
      </c>
      <c r="Q260" s="105">
        <f t="shared" si="23"/>
        <v>0</v>
      </c>
      <c r="R260" s="103">
        <f t="shared" si="24"/>
        <v>0</v>
      </c>
      <c r="S260" s="96">
        <f>SUMIF(IND_TWh_UE!$A$9:$A$442,TOT_TWh_UE!$B260&amp;200&amp;"_"&amp;TOT_TWh_UE!$E260,IND_TWh_UE!$S$9:$S$442)+SUMIF(TER_TWh_UE!$A$9:$A$442,TOT_TWh_UE!$B260&amp;300&amp;"_"&amp;TOT_TWh_UE!$E260,TER_TWh_UE!$S$9:$S$442)+SUMIF(RES_TWh_UE!$A$9:$A$1310,TOT_TWh_UE!$B260&amp;400&amp;"_"&amp;TOT_TWh_UE!$E260,RES_TWh_UE!$S$9:$S$1310)</f>
        <v>0</v>
      </c>
      <c r="T260" s="56"/>
      <c r="U260" s="96">
        <f>SUMIF(IND_TWh_UE!$A$9:$A$442,TOT_TWh_UE!$B260&amp;200&amp;"_"&amp;TOT_TWh_UE!$E260,IND_TWh_UE!$U$9:$U$442)+SUMIF(TER_TWh_UE!$A$9:$A$442,TOT_TWh_UE!$B260&amp;300&amp;"_"&amp;TOT_TWh_UE!$E260,TER_TWh_UE!$U$9:$U$442)+SUMIF(RES_TWh_UE!$A$9:$A$1310,TOT_TWh_UE!$B260&amp;400&amp;"_"&amp;TOT_TWh_UE!$E260,RES_TWh_UE!$U$9:$U$1310)</f>
        <v>0</v>
      </c>
      <c r="V260" s="56"/>
      <c r="W260" s="96">
        <f>SUMIF(IND_TWh_UE!$A$9:$A$442,TOT_TWh_UE!$B260&amp;200&amp;"_"&amp;TOT_TWh_UE!$E260,IND_TWh_UE!$W$9:$W$442)+SUMIF(TER_TWh_UE!$A$9:$A$442,TOT_TWh_UE!$B260&amp;300&amp;"_"&amp;TOT_TWh_UE!$E260,TER_TWh_UE!$W$9:$W$442)+SUMIF(RES_TWh_UE!$A$9:$A$1310,TOT_TWh_UE!$B260&amp;400&amp;"_"&amp;TOT_TWh_UE!$E260,RES_TWh_UE!$W$9:$W$1310)</f>
        <v>0</v>
      </c>
      <c r="X260" s="13"/>
      <c r="Y260" s="13"/>
      <c r="Z260" s="13"/>
      <c r="AA260" s="46"/>
      <c r="AB260" s="56"/>
      <c r="AC260" s="96">
        <f>SUMIF(IND_TWh_UE!$A$9:$A$442,TOT_TWh_UE!$B260&amp;200&amp;"_"&amp;TOT_TWh_UE!$E260,IND_TWh_UE!$AC$9:$AC$442)+SUMIF(TER_TWh_UE!$A$9:$A$442,TOT_TWh_UE!$B260&amp;300&amp;"_"&amp;TOT_TWh_UE!$E260,TER_TWh_UE!$AC$9:$AC$442)+SUMIF(RES_TWh_UE!$A$9:$A$1310,TOT_TWh_UE!$B260&amp;400&amp;"_"&amp;TOT_TWh_UE!$E260,RES_TWh_UE!$AC$9:$AC$1310)</f>
        <v>0</v>
      </c>
      <c r="AD260" s="60"/>
      <c r="AE260" s="96">
        <f>SUMIF(IND_TWh_UE!$A$9:$A$442,TOT_TWh_UE!$B260&amp;200&amp;"_"&amp;TOT_TWh_UE!$E260,IND_TWh_UE!$AE$9:$AE$442)+SUMIF(TER_TWh_UE!$A$9:$A$442,TOT_TWh_UE!$B260&amp;300&amp;"_"&amp;TOT_TWh_UE!$E260,TER_TWh_UE!$AE$9:$AE$442)+SUMIF(RES_TWh_UE!$A$9:$A$1310,TOT_TWh_UE!$B260&amp;400&amp;"_"&amp;TOT_TWh_UE!$E260,RES_TWh_UE!$AE$9:$AE$1310)</f>
        <v>0</v>
      </c>
      <c r="AF260" s="13"/>
      <c r="AG260" s="13"/>
      <c r="AH260" s="46"/>
      <c r="AI260" s="56"/>
      <c r="AJ260" s="96">
        <f>SUMIF(RES_TWh_UE!$A$9:$A$1310,TOT_TWh_UE!$B260&amp;400&amp;"_"&amp;TOT_TWh_UE!$E260,RES_TWh_UE!$AJ$9:$AJ$1310)</f>
        <v>0</v>
      </c>
      <c r="AK260" s="56"/>
      <c r="AL260" s="9" t="str">
        <f>VLOOKUP(F260,Definitions!$B$7:$E$39,4,FALSE)</f>
        <v>EU28</v>
      </c>
    </row>
    <row r="261" spans="1:38">
      <c r="A261" s="36" t="str">
        <f t="shared" si="20"/>
        <v>NL999_0</v>
      </c>
      <c r="B261" t="s">
        <v>85</v>
      </c>
      <c r="C261" t="s">
        <v>273</v>
      </c>
      <c r="D261">
        <v>999</v>
      </c>
      <c r="E261">
        <v>0</v>
      </c>
      <c r="F261" s="25" t="str">
        <f>VLOOKUP(B261,Definitions!$C$7:$D$43,2,FALSE)</f>
        <v>Netherlands</v>
      </c>
      <c r="G261" t="str">
        <f>VLOOKUP(C261,Definitions!$C$49:$D$57,2,FALSE)</f>
        <v>TOTAL</v>
      </c>
      <c r="H261" t="str">
        <f>VLOOKUP(D261,Definitions!$C$60:$D$104,2,FALSE)</f>
        <v>TOTAL</v>
      </c>
      <c r="J261" s="29" t="str">
        <f>VLOOKUP(E261,Definitions!$C$115:$D$131,2,FALSE)</f>
        <v>TOTAL</v>
      </c>
      <c r="K261" s="106"/>
      <c r="L261" s="105"/>
      <c r="M261" s="105">
        <f t="shared" si="21"/>
        <v>240.48503568105869</v>
      </c>
      <c r="N261" s="56"/>
      <c r="O261" s="105"/>
      <c r="P261" s="105">
        <f t="shared" si="22"/>
        <v>240.48503568105869</v>
      </c>
      <c r="Q261" s="105">
        <f t="shared" si="23"/>
        <v>214.36599328811536</v>
      </c>
      <c r="R261" s="103">
        <f t="shared" si="24"/>
        <v>26.119042392943317</v>
      </c>
      <c r="S261" s="96">
        <f>SUMIF(IND_TWh_UE!$A$9:$A$442,TOT_TWh_UE!$B261&amp;200&amp;"_"&amp;TOT_TWh_UE!$E261,IND_TWh_UE!$S$9:$S$442)+SUMIF(TER_TWh_UE!$A$9:$A$442,TOT_TWh_UE!$B261&amp;300&amp;"_"&amp;TOT_TWh_UE!$E261,TER_TWh_UE!$S$9:$S$442)+SUMIF(RES_TWh_UE!$A$9:$A$1310,TOT_TWh_UE!$B261&amp;400&amp;"_"&amp;TOT_TWh_UE!$E261,RES_TWh_UE!$S$9:$S$1310)</f>
        <v>117.85460089040721</v>
      </c>
      <c r="T261" s="56"/>
      <c r="U261" s="96">
        <f>SUMIF(IND_TWh_UE!$A$9:$A$442,TOT_TWh_UE!$B261&amp;200&amp;"_"&amp;TOT_TWh_UE!$E261,IND_TWh_UE!$U$9:$U$442)+SUMIF(TER_TWh_UE!$A$9:$A$442,TOT_TWh_UE!$B261&amp;300&amp;"_"&amp;TOT_TWh_UE!$E261,TER_TWh_UE!$U$9:$U$442)+SUMIF(RES_TWh_UE!$A$9:$A$1310,TOT_TWh_UE!$B261&amp;400&amp;"_"&amp;TOT_TWh_UE!$E261,RES_TWh_UE!$U$9:$U$1310)</f>
        <v>14.76171323725405</v>
      </c>
      <c r="V261" s="56"/>
      <c r="W261" s="96">
        <f>SUMIF(IND_TWh_UE!$A$9:$A$442,TOT_TWh_UE!$B261&amp;200&amp;"_"&amp;TOT_TWh_UE!$E261,IND_TWh_UE!$W$9:$W$442)+SUMIF(TER_TWh_UE!$A$9:$A$442,TOT_TWh_UE!$B261&amp;300&amp;"_"&amp;TOT_TWh_UE!$E261,TER_TWh_UE!$W$9:$W$442)+SUMIF(RES_TWh_UE!$A$9:$A$1310,TOT_TWh_UE!$B261&amp;400&amp;"_"&amp;TOT_TWh_UE!$E261,RES_TWh_UE!$W$9:$W$1310)</f>
        <v>81.749679160454079</v>
      </c>
      <c r="X261" s="13"/>
      <c r="Y261" s="13"/>
      <c r="Z261" s="13"/>
      <c r="AA261" s="46"/>
      <c r="AB261" s="56"/>
      <c r="AC261" s="96">
        <f>SUMIF(IND_TWh_UE!$A$9:$A$442,TOT_TWh_UE!$B261&amp;200&amp;"_"&amp;TOT_TWh_UE!$E261,IND_TWh_UE!$AC$9:$AC$442)+SUMIF(TER_TWh_UE!$A$9:$A$442,TOT_TWh_UE!$B261&amp;300&amp;"_"&amp;TOT_TWh_UE!$E261,TER_TWh_UE!$AC$9:$AC$442)+SUMIF(RES_TWh_UE!$A$9:$A$1310,TOT_TWh_UE!$B261&amp;400&amp;"_"&amp;TOT_TWh_UE!$E261,RES_TWh_UE!$AC$9:$AC$1310)</f>
        <v>4.7931973708447186</v>
      </c>
      <c r="AD261" s="60"/>
      <c r="AE261" s="96">
        <f>SUMIF(IND_TWh_UE!$A$9:$A$442,TOT_TWh_UE!$B261&amp;200&amp;"_"&amp;TOT_TWh_UE!$E261,IND_TWh_UE!$AE$9:$AE$442)+SUMIF(TER_TWh_UE!$A$9:$A$442,TOT_TWh_UE!$B261&amp;300&amp;"_"&amp;TOT_TWh_UE!$E261,TER_TWh_UE!$AE$9:$AE$442)+SUMIF(RES_TWh_UE!$A$9:$A$1310,TOT_TWh_UE!$B261&amp;400&amp;"_"&amp;TOT_TWh_UE!$E261,RES_TWh_UE!$AE$9:$AE$1310)</f>
        <v>21.325845022098598</v>
      </c>
      <c r="AF261" s="13"/>
      <c r="AG261" s="13"/>
      <c r="AH261" s="46"/>
      <c r="AI261" s="56"/>
      <c r="AJ261" s="96">
        <f>SUMIF(RES_TWh_UE!$A$9:$A$1310,TOT_TWh_UE!$B261&amp;400&amp;"_"&amp;TOT_TWh_UE!$E261,RES_TWh_UE!$AJ$9:$AJ$1310)</f>
        <v>2.7787419200796739</v>
      </c>
      <c r="AK261" s="56"/>
      <c r="AL261" s="9" t="str">
        <f>VLOOKUP(F261,Definitions!$B$7:$E$39,4,FALSE)</f>
        <v>EU28</v>
      </c>
    </row>
    <row r="262" spans="1:38">
      <c r="A262" s="36" t="str">
        <f t="shared" si="20"/>
        <v>NL999_1</v>
      </c>
      <c r="B262" t="s">
        <v>85</v>
      </c>
      <c r="C262" t="s">
        <v>273</v>
      </c>
      <c r="D262">
        <v>999</v>
      </c>
      <c r="E262">
        <v>1</v>
      </c>
      <c r="F262" s="25" t="str">
        <f>VLOOKUP(B262,Definitions!$C$7:$D$43,2,FALSE)</f>
        <v>Netherlands</v>
      </c>
      <c r="G262" t="str">
        <f>VLOOKUP(C262,Definitions!$C$49:$D$57,2,FALSE)</f>
        <v>TOTAL</v>
      </c>
      <c r="H262" t="str">
        <f>VLOOKUP(D262,Definitions!$C$60:$D$104,2,FALSE)</f>
        <v>TOTAL</v>
      </c>
      <c r="J262" s="29" t="str">
        <f>VLOOKUP(E262,Definitions!$C$115:$D$131,2,FALSE)</f>
        <v>Coal</v>
      </c>
      <c r="K262" s="106"/>
      <c r="L262" s="105"/>
      <c r="M262" s="105">
        <f t="shared" si="21"/>
        <v>11.201142725755743</v>
      </c>
      <c r="N262" s="56"/>
      <c r="O262" s="105"/>
      <c r="P262" s="105">
        <f t="shared" si="22"/>
        <v>11.201142725755743</v>
      </c>
      <c r="Q262" s="105">
        <f t="shared" si="23"/>
        <v>11.201142725755743</v>
      </c>
      <c r="R262" s="103">
        <f t="shared" si="24"/>
        <v>0</v>
      </c>
      <c r="S262" s="96">
        <f>SUMIF(IND_TWh_UE!$A$9:$A$442,TOT_TWh_UE!$B262&amp;200&amp;"_"&amp;TOT_TWh_UE!$E262,IND_TWh_UE!$S$9:$S$442)+SUMIF(TER_TWh_UE!$A$9:$A$442,TOT_TWh_UE!$B262&amp;300&amp;"_"&amp;TOT_TWh_UE!$E262,TER_TWh_UE!$S$9:$S$442)+SUMIF(RES_TWh_UE!$A$9:$A$1310,TOT_TWh_UE!$B262&amp;400&amp;"_"&amp;TOT_TWh_UE!$E262,RES_TWh_UE!$S$9:$S$1310)</f>
        <v>0.1486705849224092</v>
      </c>
      <c r="T262" s="56"/>
      <c r="U262" s="96">
        <f>SUMIF(IND_TWh_UE!$A$9:$A$442,TOT_TWh_UE!$B262&amp;200&amp;"_"&amp;TOT_TWh_UE!$E262,IND_TWh_UE!$U$9:$U$442)+SUMIF(TER_TWh_UE!$A$9:$A$442,TOT_TWh_UE!$B262&amp;300&amp;"_"&amp;TOT_TWh_UE!$E262,TER_TWh_UE!$U$9:$U$442)+SUMIF(RES_TWh_UE!$A$9:$A$1310,TOT_TWh_UE!$B262&amp;400&amp;"_"&amp;TOT_TWh_UE!$E262,RES_TWh_UE!$U$9:$U$1310)</f>
        <v>0</v>
      </c>
      <c r="V262" s="56"/>
      <c r="W262" s="96">
        <f>SUMIF(IND_TWh_UE!$A$9:$A$442,TOT_TWh_UE!$B262&amp;200&amp;"_"&amp;TOT_TWh_UE!$E262,IND_TWh_UE!$W$9:$W$442)+SUMIF(TER_TWh_UE!$A$9:$A$442,TOT_TWh_UE!$B262&amp;300&amp;"_"&amp;TOT_TWh_UE!$E262,TER_TWh_UE!$W$9:$W$442)+SUMIF(RES_TWh_UE!$A$9:$A$1310,TOT_TWh_UE!$B262&amp;400&amp;"_"&amp;TOT_TWh_UE!$E262,RES_TWh_UE!$W$9:$W$1310)</f>
        <v>11.052472140833334</v>
      </c>
      <c r="X262" s="13"/>
      <c r="Y262" s="13"/>
      <c r="Z262" s="13"/>
      <c r="AA262" s="46"/>
      <c r="AB262" s="56"/>
      <c r="AC262" s="96">
        <f>SUMIF(IND_TWh_UE!$A$9:$A$442,TOT_TWh_UE!$B262&amp;200&amp;"_"&amp;TOT_TWh_UE!$E262,IND_TWh_UE!$AC$9:$AC$442)+SUMIF(TER_TWh_UE!$A$9:$A$442,TOT_TWh_UE!$B262&amp;300&amp;"_"&amp;TOT_TWh_UE!$E262,TER_TWh_UE!$AC$9:$AC$442)+SUMIF(RES_TWh_UE!$A$9:$A$1310,TOT_TWh_UE!$B262&amp;400&amp;"_"&amp;TOT_TWh_UE!$E262,RES_TWh_UE!$AC$9:$AC$1310)</f>
        <v>0</v>
      </c>
      <c r="AD262" s="60"/>
      <c r="AE262" s="96">
        <f>SUMIF(IND_TWh_UE!$A$9:$A$442,TOT_TWh_UE!$B262&amp;200&amp;"_"&amp;TOT_TWh_UE!$E262,IND_TWh_UE!$AE$9:$AE$442)+SUMIF(TER_TWh_UE!$A$9:$A$442,TOT_TWh_UE!$B262&amp;300&amp;"_"&amp;TOT_TWh_UE!$E262,TER_TWh_UE!$AE$9:$AE$442)+SUMIF(RES_TWh_UE!$A$9:$A$1310,TOT_TWh_UE!$B262&amp;400&amp;"_"&amp;TOT_TWh_UE!$E262,RES_TWh_UE!$AE$9:$AE$1310)</f>
        <v>0</v>
      </c>
      <c r="AF262" s="13"/>
      <c r="AG262" s="13"/>
      <c r="AH262" s="46"/>
      <c r="AI262" s="56"/>
      <c r="AJ262" s="96">
        <f>SUMIF(RES_TWh_UE!$A$9:$A$1310,TOT_TWh_UE!$B262&amp;400&amp;"_"&amp;TOT_TWh_UE!$E262,RES_TWh_UE!$AJ$9:$AJ$1310)</f>
        <v>0</v>
      </c>
      <c r="AK262" s="56"/>
      <c r="AL262" s="9" t="str">
        <f>VLOOKUP(F262,Definitions!$B$7:$E$39,4,FALSE)</f>
        <v>EU28</v>
      </c>
    </row>
    <row r="263" spans="1:38">
      <c r="A263" s="36" t="str">
        <f t="shared" si="20"/>
        <v>NL999_2</v>
      </c>
      <c r="B263" t="s">
        <v>85</v>
      </c>
      <c r="C263" t="s">
        <v>273</v>
      </c>
      <c r="D263">
        <v>999</v>
      </c>
      <c r="E263">
        <v>2</v>
      </c>
      <c r="F263" s="25" t="str">
        <f>VLOOKUP(B263,Definitions!$C$7:$D$43,2,FALSE)</f>
        <v>Netherlands</v>
      </c>
      <c r="G263" t="str">
        <f>VLOOKUP(C263,Definitions!$C$49:$D$57,2,FALSE)</f>
        <v>TOTAL</v>
      </c>
      <c r="H263" t="str">
        <f>VLOOKUP(D263,Definitions!$C$60:$D$104,2,FALSE)</f>
        <v>TOTAL</v>
      </c>
      <c r="J263" s="29" t="str">
        <f>VLOOKUP(E263,Definitions!$C$115:$D$131,2,FALSE)</f>
        <v>Fuel oil</v>
      </c>
      <c r="K263" s="106"/>
      <c r="L263" s="105"/>
      <c r="M263" s="105">
        <f t="shared" si="21"/>
        <v>5.4103671887772666</v>
      </c>
      <c r="N263" s="56"/>
      <c r="O263" s="105"/>
      <c r="P263" s="105">
        <f t="shared" si="22"/>
        <v>5.4103671887772666</v>
      </c>
      <c r="Q263" s="105">
        <f t="shared" si="23"/>
        <v>5.4103671887772666</v>
      </c>
      <c r="R263" s="103">
        <f t="shared" si="24"/>
        <v>0</v>
      </c>
      <c r="S263" s="96">
        <f>SUMIF(IND_TWh_UE!$A$9:$A$442,TOT_TWh_UE!$B263&amp;200&amp;"_"&amp;TOT_TWh_UE!$E263,IND_TWh_UE!$S$9:$S$442)+SUMIF(TER_TWh_UE!$A$9:$A$442,TOT_TWh_UE!$B263&amp;300&amp;"_"&amp;TOT_TWh_UE!$E263,TER_TWh_UE!$S$9:$S$442)+SUMIF(RES_TWh_UE!$A$9:$A$1310,TOT_TWh_UE!$B263&amp;400&amp;"_"&amp;TOT_TWh_UE!$E263,RES_TWh_UE!$S$9:$S$1310)</f>
        <v>2.5743211703456432</v>
      </c>
      <c r="T263" s="56"/>
      <c r="U263" s="96">
        <f>SUMIF(IND_TWh_UE!$A$9:$A$442,TOT_TWh_UE!$B263&amp;200&amp;"_"&amp;TOT_TWh_UE!$E263,IND_TWh_UE!$U$9:$U$442)+SUMIF(TER_TWh_UE!$A$9:$A$442,TOT_TWh_UE!$B263&amp;300&amp;"_"&amp;TOT_TWh_UE!$E263,TER_TWh_UE!$U$9:$U$442)+SUMIF(RES_TWh_UE!$A$9:$A$1310,TOT_TWh_UE!$B263&amp;400&amp;"_"&amp;TOT_TWh_UE!$E263,RES_TWh_UE!$U$9:$U$1310)</f>
        <v>0.21711804204273585</v>
      </c>
      <c r="V263" s="56"/>
      <c r="W263" s="96">
        <f>SUMIF(IND_TWh_UE!$A$9:$A$442,TOT_TWh_UE!$B263&amp;200&amp;"_"&amp;TOT_TWh_UE!$E263,IND_TWh_UE!$W$9:$W$442)+SUMIF(TER_TWh_UE!$A$9:$A$442,TOT_TWh_UE!$B263&amp;300&amp;"_"&amp;TOT_TWh_UE!$E263,TER_TWh_UE!$W$9:$W$442)+SUMIF(RES_TWh_UE!$A$9:$A$1310,TOT_TWh_UE!$B263&amp;400&amp;"_"&amp;TOT_TWh_UE!$E263,RES_TWh_UE!$W$9:$W$1310)</f>
        <v>2.6189279763888873</v>
      </c>
      <c r="X263" s="13"/>
      <c r="Y263" s="13"/>
      <c r="Z263" s="13"/>
      <c r="AA263" s="46"/>
      <c r="AB263" s="56"/>
      <c r="AC263" s="96">
        <f>SUMIF(IND_TWh_UE!$A$9:$A$442,TOT_TWh_UE!$B263&amp;200&amp;"_"&amp;TOT_TWh_UE!$E263,IND_TWh_UE!$AC$9:$AC$442)+SUMIF(TER_TWh_UE!$A$9:$A$442,TOT_TWh_UE!$B263&amp;300&amp;"_"&amp;TOT_TWh_UE!$E263,TER_TWh_UE!$AC$9:$AC$442)+SUMIF(RES_TWh_UE!$A$9:$A$1310,TOT_TWh_UE!$B263&amp;400&amp;"_"&amp;TOT_TWh_UE!$E263,RES_TWh_UE!$AC$9:$AC$1310)</f>
        <v>0</v>
      </c>
      <c r="AD263" s="60"/>
      <c r="AE263" s="96">
        <f>SUMIF(IND_TWh_UE!$A$9:$A$442,TOT_TWh_UE!$B263&amp;200&amp;"_"&amp;TOT_TWh_UE!$E263,IND_TWh_UE!$AE$9:$AE$442)+SUMIF(TER_TWh_UE!$A$9:$A$442,TOT_TWh_UE!$B263&amp;300&amp;"_"&amp;TOT_TWh_UE!$E263,TER_TWh_UE!$AE$9:$AE$442)+SUMIF(RES_TWh_UE!$A$9:$A$1310,TOT_TWh_UE!$B263&amp;400&amp;"_"&amp;TOT_TWh_UE!$E263,RES_TWh_UE!$AE$9:$AE$1310)</f>
        <v>0</v>
      </c>
      <c r="AF263" s="13"/>
      <c r="AG263" s="13"/>
      <c r="AH263" s="46"/>
      <c r="AI263" s="56"/>
      <c r="AJ263" s="96">
        <f>SUMIF(RES_TWh_UE!$A$9:$A$1310,TOT_TWh_UE!$B263&amp;400&amp;"_"&amp;TOT_TWh_UE!$E263,RES_TWh_UE!$AJ$9:$AJ$1310)</f>
        <v>5.1753386448400246E-2</v>
      </c>
      <c r="AK263" s="56"/>
      <c r="AL263" s="9" t="str">
        <f>VLOOKUP(F263,Definitions!$B$7:$E$39,4,FALSE)</f>
        <v>EU28</v>
      </c>
    </row>
    <row r="264" spans="1:38">
      <c r="A264" s="36" t="str">
        <f t="shared" si="20"/>
        <v>NL999_3</v>
      </c>
      <c r="B264" t="s">
        <v>85</v>
      </c>
      <c r="C264" t="s">
        <v>273</v>
      </c>
      <c r="D264">
        <v>999</v>
      </c>
      <c r="E264">
        <v>3</v>
      </c>
      <c r="F264" s="25" t="str">
        <f>VLOOKUP(B264,Definitions!$C$7:$D$43,2,FALSE)</f>
        <v>Netherlands</v>
      </c>
      <c r="G264" t="str">
        <f>VLOOKUP(C264,Definitions!$C$49:$D$57,2,FALSE)</f>
        <v>TOTAL</v>
      </c>
      <c r="H264" t="str">
        <f>VLOOKUP(D264,Definitions!$C$60:$D$104,2,FALSE)</f>
        <v>TOTAL</v>
      </c>
      <c r="J264" s="29" t="str">
        <f>VLOOKUP(E264,Definitions!$C$115:$D$131,2,FALSE)</f>
        <v>Natural gas</v>
      </c>
      <c r="K264" s="106"/>
      <c r="L264" s="105"/>
      <c r="M264" s="105">
        <f t="shared" si="21"/>
        <v>150.95980413683463</v>
      </c>
      <c r="N264" s="56"/>
      <c r="O264" s="105"/>
      <c r="P264" s="105">
        <f t="shared" si="22"/>
        <v>150.95980413683463</v>
      </c>
      <c r="Q264" s="105">
        <f t="shared" si="23"/>
        <v>150.95980413683463</v>
      </c>
      <c r="R264" s="103">
        <f t="shared" si="24"/>
        <v>0</v>
      </c>
      <c r="S264" s="96">
        <f>SUMIF(IND_TWh_UE!$A$9:$A$442,TOT_TWh_UE!$B264&amp;200&amp;"_"&amp;TOT_TWh_UE!$E264,IND_TWh_UE!$S$9:$S$442)+SUMIF(TER_TWh_UE!$A$9:$A$442,TOT_TWh_UE!$B264&amp;300&amp;"_"&amp;TOT_TWh_UE!$E264,TER_TWh_UE!$S$9:$S$442)+SUMIF(RES_TWh_UE!$A$9:$A$1310,TOT_TWh_UE!$B264&amp;400&amp;"_"&amp;TOT_TWh_UE!$E264,RES_TWh_UE!$S$9:$S$1310)</f>
        <v>106.67289749410864</v>
      </c>
      <c r="T264" s="56"/>
      <c r="U264" s="96">
        <f>SUMIF(IND_TWh_UE!$A$9:$A$442,TOT_TWh_UE!$B264&amp;200&amp;"_"&amp;TOT_TWh_UE!$E264,IND_TWh_UE!$U$9:$U$442)+SUMIF(TER_TWh_UE!$A$9:$A$442,TOT_TWh_UE!$B264&amp;300&amp;"_"&amp;TOT_TWh_UE!$E264,TER_TWh_UE!$U$9:$U$442)+SUMIF(RES_TWh_UE!$A$9:$A$1310,TOT_TWh_UE!$B264&amp;400&amp;"_"&amp;TOT_TWh_UE!$E264,RES_TWh_UE!$U$9:$U$1310)</f>
        <v>11.960179638003822</v>
      </c>
      <c r="V264" s="56"/>
      <c r="W264" s="96">
        <f>SUMIF(IND_TWh_UE!$A$9:$A$442,TOT_TWh_UE!$B264&amp;200&amp;"_"&amp;TOT_TWh_UE!$E264,IND_TWh_UE!$W$9:$W$442)+SUMIF(TER_TWh_UE!$A$9:$A$442,TOT_TWh_UE!$B264&amp;300&amp;"_"&amp;TOT_TWh_UE!$E264,TER_TWh_UE!$W$9:$W$442)+SUMIF(RES_TWh_UE!$A$9:$A$1310,TOT_TWh_UE!$B264&amp;400&amp;"_"&amp;TOT_TWh_UE!$E264,RES_TWh_UE!$W$9:$W$1310)</f>
        <v>32.326727004722173</v>
      </c>
      <c r="X264" s="13"/>
      <c r="Y264" s="13"/>
      <c r="Z264" s="13"/>
      <c r="AA264" s="46"/>
      <c r="AB264" s="56"/>
      <c r="AC264" s="96">
        <f>SUMIF(IND_TWh_UE!$A$9:$A$442,TOT_TWh_UE!$B264&amp;200&amp;"_"&amp;TOT_TWh_UE!$E264,IND_TWh_UE!$AC$9:$AC$442)+SUMIF(TER_TWh_UE!$A$9:$A$442,TOT_TWh_UE!$B264&amp;300&amp;"_"&amp;TOT_TWh_UE!$E264,TER_TWh_UE!$AC$9:$AC$442)+SUMIF(RES_TWh_UE!$A$9:$A$1310,TOT_TWh_UE!$B264&amp;400&amp;"_"&amp;TOT_TWh_UE!$E264,RES_TWh_UE!$AC$9:$AC$1310)</f>
        <v>0</v>
      </c>
      <c r="AD264" s="60"/>
      <c r="AE264" s="96">
        <f>SUMIF(IND_TWh_UE!$A$9:$A$442,TOT_TWh_UE!$B264&amp;200&amp;"_"&amp;TOT_TWh_UE!$E264,IND_TWh_UE!$AE$9:$AE$442)+SUMIF(TER_TWh_UE!$A$9:$A$442,TOT_TWh_UE!$B264&amp;300&amp;"_"&amp;TOT_TWh_UE!$E264,TER_TWh_UE!$AE$9:$AE$442)+SUMIF(RES_TWh_UE!$A$9:$A$1310,TOT_TWh_UE!$B264&amp;400&amp;"_"&amp;TOT_TWh_UE!$E264,RES_TWh_UE!$AE$9:$AE$1310)</f>
        <v>0</v>
      </c>
      <c r="AF264" s="13"/>
      <c r="AG264" s="13"/>
      <c r="AH264" s="46"/>
      <c r="AI264" s="56"/>
      <c r="AJ264" s="96">
        <f>SUMIF(RES_TWh_UE!$A$9:$A$1310,TOT_TWh_UE!$B264&amp;400&amp;"_"&amp;TOT_TWh_UE!$E264,RES_TWh_UE!$AJ$9:$AJ$1310)</f>
        <v>0.71480630569459813</v>
      </c>
      <c r="AK264" s="56"/>
      <c r="AL264" s="9" t="str">
        <f>VLOOKUP(F264,Definitions!$B$7:$E$39,4,FALSE)</f>
        <v>EU28</v>
      </c>
    </row>
    <row r="265" spans="1:38">
      <c r="A265" s="36" t="str">
        <f t="shared" si="20"/>
        <v>NL999_4</v>
      </c>
      <c r="B265" t="s">
        <v>85</v>
      </c>
      <c r="C265" t="s">
        <v>273</v>
      </c>
      <c r="D265">
        <v>999</v>
      </c>
      <c r="E265">
        <v>4</v>
      </c>
      <c r="F265" s="25" t="str">
        <f>VLOOKUP(B265,Definitions!$C$7:$D$43,2,FALSE)</f>
        <v>Netherlands</v>
      </c>
      <c r="G265" t="str">
        <f>VLOOKUP(C265,Definitions!$C$49:$D$57,2,FALSE)</f>
        <v>TOTAL</v>
      </c>
      <c r="H265" t="str">
        <f>VLOOKUP(D265,Definitions!$C$60:$D$104,2,FALSE)</f>
        <v>TOTAL</v>
      </c>
      <c r="J265" s="29" t="str">
        <f>VLOOKUP(E265,Definitions!$C$115:$D$131,2,FALSE)</f>
        <v>Other fossil fuels</v>
      </c>
      <c r="K265" s="106"/>
      <c r="L265" s="105"/>
      <c r="M265" s="105">
        <f t="shared" si="21"/>
        <v>22.787934849166621</v>
      </c>
      <c r="N265" s="56"/>
      <c r="O265" s="105"/>
      <c r="P265" s="105">
        <f t="shared" si="22"/>
        <v>22.787934849166621</v>
      </c>
      <c r="Q265" s="105">
        <f t="shared" si="23"/>
        <v>22.787934849166621</v>
      </c>
      <c r="R265" s="103">
        <f t="shared" si="24"/>
        <v>0</v>
      </c>
      <c r="S265" s="96">
        <f>SUMIF(IND_TWh_UE!$A$9:$A$442,TOT_TWh_UE!$B265&amp;200&amp;"_"&amp;TOT_TWh_UE!$E265,IND_TWh_UE!$S$9:$S$442)+SUMIF(TER_TWh_UE!$A$9:$A$442,TOT_TWh_UE!$B265&amp;300&amp;"_"&amp;TOT_TWh_UE!$E265,TER_TWh_UE!$S$9:$S$442)+SUMIF(RES_TWh_UE!$A$9:$A$1310,TOT_TWh_UE!$B265&amp;400&amp;"_"&amp;TOT_TWh_UE!$E265,RES_TWh_UE!$S$9:$S$1310)</f>
        <v>0</v>
      </c>
      <c r="T265" s="56"/>
      <c r="U265" s="96">
        <f>SUMIF(IND_TWh_UE!$A$9:$A$442,TOT_TWh_UE!$B265&amp;200&amp;"_"&amp;TOT_TWh_UE!$E265,IND_TWh_UE!$U$9:$U$442)+SUMIF(TER_TWh_UE!$A$9:$A$442,TOT_TWh_UE!$B265&amp;300&amp;"_"&amp;TOT_TWh_UE!$E265,TER_TWh_UE!$U$9:$U$442)+SUMIF(RES_TWh_UE!$A$9:$A$1310,TOT_TWh_UE!$B265&amp;400&amp;"_"&amp;TOT_TWh_UE!$E265,RES_TWh_UE!$U$9:$U$1310)</f>
        <v>0</v>
      </c>
      <c r="V265" s="56"/>
      <c r="W265" s="96">
        <f>SUMIF(IND_TWh_UE!$A$9:$A$442,TOT_TWh_UE!$B265&amp;200&amp;"_"&amp;TOT_TWh_UE!$E265,IND_TWh_UE!$W$9:$W$442)+SUMIF(TER_TWh_UE!$A$9:$A$442,TOT_TWh_UE!$B265&amp;300&amp;"_"&amp;TOT_TWh_UE!$E265,TER_TWh_UE!$W$9:$W$442)+SUMIF(RES_TWh_UE!$A$9:$A$1310,TOT_TWh_UE!$B265&amp;400&amp;"_"&amp;TOT_TWh_UE!$E265,RES_TWh_UE!$W$9:$W$1310)</f>
        <v>22.787934849166621</v>
      </c>
      <c r="X265" s="13"/>
      <c r="Y265" s="13"/>
      <c r="Z265" s="13"/>
      <c r="AA265" s="46"/>
      <c r="AB265" s="56"/>
      <c r="AC265" s="96">
        <f>SUMIF(IND_TWh_UE!$A$9:$A$442,TOT_TWh_UE!$B265&amp;200&amp;"_"&amp;TOT_TWh_UE!$E265,IND_TWh_UE!$AC$9:$AC$442)+SUMIF(TER_TWh_UE!$A$9:$A$442,TOT_TWh_UE!$B265&amp;300&amp;"_"&amp;TOT_TWh_UE!$E265,TER_TWh_UE!$AC$9:$AC$442)+SUMIF(RES_TWh_UE!$A$9:$A$1310,TOT_TWh_UE!$B265&amp;400&amp;"_"&amp;TOT_TWh_UE!$E265,RES_TWh_UE!$AC$9:$AC$1310)</f>
        <v>0</v>
      </c>
      <c r="AD265" s="60"/>
      <c r="AE265" s="96">
        <f>SUMIF(IND_TWh_UE!$A$9:$A$442,TOT_TWh_UE!$B265&amp;200&amp;"_"&amp;TOT_TWh_UE!$E265,IND_TWh_UE!$AE$9:$AE$442)+SUMIF(TER_TWh_UE!$A$9:$A$442,TOT_TWh_UE!$B265&amp;300&amp;"_"&amp;TOT_TWh_UE!$E265,TER_TWh_UE!$AE$9:$AE$442)+SUMIF(RES_TWh_UE!$A$9:$A$1310,TOT_TWh_UE!$B265&amp;400&amp;"_"&amp;TOT_TWh_UE!$E265,RES_TWh_UE!$AE$9:$AE$1310)</f>
        <v>0</v>
      </c>
      <c r="AF265" s="13"/>
      <c r="AG265" s="13"/>
      <c r="AH265" s="46"/>
      <c r="AI265" s="56"/>
      <c r="AJ265" s="96">
        <f>SUMIF(RES_TWh_UE!$A$9:$A$1310,TOT_TWh_UE!$B265&amp;400&amp;"_"&amp;TOT_TWh_UE!$E265,RES_TWh_UE!$AJ$9:$AJ$1310)</f>
        <v>0</v>
      </c>
      <c r="AK265" s="56"/>
      <c r="AL265" s="9" t="str">
        <f>VLOOKUP(F265,Definitions!$B$7:$E$39,4,FALSE)</f>
        <v>EU28</v>
      </c>
    </row>
    <row r="266" spans="1:38">
      <c r="A266" s="36" t="str">
        <f t="shared" si="20"/>
        <v>NL999_6</v>
      </c>
      <c r="B266" t="s">
        <v>85</v>
      </c>
      <c r="C266" t="s">
        <v>273</v>
      </c>
      <c r="D266">
        <v>999</v>
      </c>
      <c r="E266">
        <v>6</v>
      </c>
      <c r="F266" s="25" t="str">
        <f>VLOOKUP(B266,Definitions!$C$7:$D$43,2,FALSE)</f>
        <v>Netherlands</v>
      </c>
      <c r="G266" t="str">
        <f>VLOOKUP(C266,Definitions!$C$49:$D$57,2,FALSE)</f>
        <v>TOTAL</v>
      </c>
      <c r="H266" t="str">
        <f>VLOOKUP(D266,Definitions!$C$60:$D$104,2,FALSE)</f>
        <v>TOTAL</v>
      </c>
      <c r="J266" s="29" t="str">
        <f>VLOOKUP(E266,Definitions!$C$115:$D$131,2,FALSE)</f>
        <v>Electricity</v>
      </c>
      <c r="K266" s="106"/>
      <c r="L266" s="105"/>
      <c r="M266" s="105">
        <f t="shared" si="21"/>
        <v>32.779951629436162</v>
      </c>
      <c r="N266" s="56"/>
      <c r="O266" s="105"/>
      <c r="P266" s="105">
        <f t="shared" si="22"/>
        <v>32.779951629436162</v>
      </c>
      <c r="Q266" s="105">
        <f t="shared" si="23"/>
        <v>6.6609092364928468</v>
      </c>
      <c r="R266" s="103">
        <f t="shared" si="24"/>
        <v>26.119042392943317</v>
      </c>
      <c r="S266" s="96">
        <f>SUMIF(IND_TWh_UE!$A$9:$A$442,TOT_TWh_UE!$B266&amp;200&amp;"_"&amp;TOT_TWh_UE!$E266,IND_TWh_UE!$S$9:$S$442)+SUMIF(TER_TWh_UE!$A$9:$A$442,TOT_TWh_UE!$B266&amp;300&amp;"_"&amp;TOT_TWh_UE!$E266,TER_TWh_UE!$S$9:$S$442)+SUMIF(RES_TWh_UE!$A$9:$A$1310,TOT_TWh_UE!$B266&amp;400&amp;"_"&amp;TOT_TWh_UE!$E266,RES_TWh_UE!$S$9:$S$1310)</f>
        <v>1.022311307459407</v>
      </c>
      <c r="T266" s="56"/>
      <c r="U266" s="96">
        <f>SUMIF(IND_TWh_UE!$A$9:$A$442,TOT_TWh_UE!$B266&amp;200&amp;"_"&amp;TOT_TWh_UE!$E266,IND_TWh_UE!$U$9:$U$442)+SUMIF(TER_TWh_UE!$A$9:$A$442,TOT_TWh_UE!$B266&amp;300&amp;"_"&amp;TOT_TWh_UE!$E266,TER_TWh_UE!$U$9:$U$442)+SUMIF(RES_TWh_UE!$A$9:$A$1310,TOT_TWh_UE!$B266&amp;400&amp;"_"&amp;TOT_TWh_UE!$E266,RES_TWh_UE!$U$9:$U$1310)</f>
        <v>2.0527747313570948</v>
      </c>
      <c r="V266" s="56"/>
      <c r="W266" s="96">
        <f>SUMIF(IND_TWh_UE!$A$9:$A$442,TOT_TWh_UE!$B266&amp;200&amp;"_"&amp;TOT_TWh_UE!$E266,IND_TWh_UE!$W$9:$W$442)+SUMIF(TER_TWh_UE!$A$9:$A$442,TOT_TWh_UE!$B266&amp;300&amp;"_"&amp;TOT_TWh_UE!$E266,TER_TWh_UE!$W$9:$W$442)+SUMIF(RES_TWh_UE!$A$9:$A$1310,TOT_TWh_UE!$B266&amp;400&amp;"_"&amp;TOT_TWh_UE!$E266,RES_TWh_UE!$W$9:$W$1310)</f>
        <v>3.5858231976763451</v>
      </c>
      <c r="X266" s="13"/>
      <c r="Y266" s="13"/>
      <c r="Z266" s="13"/>
      <c r="AA266" s="46"/>
      <c r="AB266" s="56"/>
      <c r="AC266" s="96">
        <f>SUMIF(IND_TWh_UE!$A$9:$A$442,TOT_TWh_UE!$B266&amp;200&amp;"_"&amp;TOT_TWh_UE!$E266,IND_TWh_UE!$AC$9:$AC$442)+SUMIF(TER_TWh_UE!$A$9:$A$442,TOT_TWh_UE!$B266&amp;300&amp;"_"&amp;TOT_TWh_UE!$E266,TER_TWh_UE!$AC$9:$AC$442)+SUMIF(RES_TWh_UE!$A$9:$A$1310,TOT_TWh_UE!$B266&amp;400&amp;"_"&amp;TOT_TWh_UE!$E266,RES_TWh_UE!$AC$9:$AC$1310)</f>
        <v>4.7931973708447186</v>
      </c>
      <c r="AD266" s="60"/>
      <c r="AE266" s="96">
        <f>SUMIF(IND_TWh_UE!$A$9:$A$442,TOT_TWh_UE!$B266&amp;200&amp;"_"&amp;TOT_TWh_UE!$E266,IND_TWh_UE!$AE$9:$AE$442)+SUMIF(TER_TWh_UE!$A$9:$A$442,TOT_TWh_UE!$B266&amp;300&amp;"_"&amp;TOT_TWh_UE!$E266,TER_TWh_UE!$AE$9:$AE$442)+SUMIF(RES_TWh_UE!$A$9:$A$1310,TOT_TWh_UE!$B266&amp;400&amp;"_"&amp;TOT_TWh_UE!$E266,RES_TWh_UE!$AE$9:$AE$1310)</f>
        <v>21.325845022098598</v>
      </c>
      <c r="AF266" s="13"/>
      <c r="AG266" s="13"/>
      <c r="AH266" s="46"/>
      <c r="AI266" s="56"/>
      <c r="AJ266" s="96">
        <f>SUMIF(RES_TWh_UE!$A$9:$A$1310,TOT_TWh_UE!$B266&amp;400&amp;"_"&amp;TOT_TWh_UE!$E266,RES_TWh_UE!$AJ$9:$AJ$1310)</f>
        <v>0.56855394874855425</v>
      </c>
      <c r="AK266" s="56"/>
      <c r="AL266" s="9" t="str">
        <f>VLOOKUP(F266,Definitions!$B$7:$E$39,4,FALSE)</f>
        <v>EU28</v>
      </c>
    </row>
    <row r="267" spans="1:38">
      <c r="A267" s="36" t="str">
        <f t="shared" si="20"/>
        <v>NL999_7</v>
      </c>
      <c r="B267" t="s">
        <v>85</v>
      </c>
      <c r="C267" t="s">
        <v>273</v>
      </c>
      <c r="D267">
        <v>999</v>
      </c>
      <c r="E267">
        <v>7</v>
      </c>
      <c r="F267" s="25" t="str">
        <f>VLOOKUP(B267,Definitions!$C$7:$D$43,2,FALSE)</f>
        <v>Netherlands</v>
      </c>
      <c r="G267" t="str">
        <f>VLOOKUP(C267,Definitions!$C$49:$D$57,2,FALSE)</f>
        <v>TOTAL</v>
      </c>
      <c r="H267" t="str">
        <f>VLOOKUP(D267,Definitions!$C$60:$D$104,2,FALSE)</f>
        <v>TOTAL</v>
      </c>
      <c r="J267" s="29" t="str">
        <f>VLOOKUP(E267,Definitions!$C$115:$D$131,2,FALSE)</f>
        <v>District heating</v>
      </c>
      <c r="K267" s="106"/>
      <c r="L267" s="105"/>
      <c r="M267" s="105">
        <f t="shared" si="21"/>
        <v>12.430527537215095</v>
      </c>
      <c r="N267" s="56"/>
      <c r="O267" s="105"/>
      <c r="P267" s="105">
        <f t="shared" si="22"/>
        <v>12.430527537215095</v>
      </c>
      <c r="Q267" s="105">
        <f t="shared" si="23"/>
        <v>12.430527537215095</v>
      </c>
      <c r="R267" s="103">
        <f t="shared" si="24"/>
        <v>0</v>
      </c>
      <c r="S267" s="96">
        <f>SUMIF(IND_TWh_UE!$A$9:$A$442,TOT_TWh_UE!$B267&amp;200&amp;"_"&amp;TOT_TWh_UE!$E267,IND_TWh_UE!$S$9:$S$442)+SUMIF(TER_TWh_UE!$A$9:$A$442,TOT_TWh_UE!$B267&amp;300&amp;"_"&amp;TOT_TWh_UE!$E267,TER_TWh_UE!$S$9:$S$442)+SUMIF(RES_TWh_UE!$A$9:$A$1310,TOT_TWh_UE!$B267&amp;400&amp;"_"&amp;TOT_TWh_UE!$E267,RES_TWh_UE!$S$9:$S$1310)</f>
        <v>3.6116639605873564</v>
      </c>
      <c r="T267" s="56"/>
      <c r="U267" s="96">
        <f>SUMIF(IND_TWh_UE!$A$9:$A$442,TOT_TWh_UE!$B267&amp;200&amp;"_"&amp;TOT_TWh_UE!$E267,IND_TWh_UE!$U$9:$U$442)+SUMIF(TER_TWh_UE!$A$9:$A$442,TOT_TWh_UE!$B267&amp;300&amp;"_"&amp;TOT_TWh_UE!$E267,TER_TWh_UE!$U$9:$U$442)+SUMIF(RES_TWh_UE!$A$9:$A$1310,TOT_TWh_UE!$B267&amp;400&amp;"_"&amp;TOT_TWh_UE!$E267,RES_TWh_UE!$U$9:$U$1310)</f>
        <v>0.22319711357218874</v>
      </c>
      <c r="V267" s="56"/>
      <c r="W267" s="96">
        <f>SUMIF(IND_TWh_UE!$A$9:$A$442,TOT_TWh_UE!$B267&amp;200&amp;"_"&amp;TOT_TWh_UE!$E267,IND_TWh_UE!$W$9:$W$442)+SUMIF(TER_TWh_UE!$A$9:$A$442,TOT_TWh_UE!$B267&amp;300&amp;"_"&amp;TOT_TWh_UE!$E267,TER_TWh_UE!$W$9:$W$442)+SUMIF(RES_TWh_UE!$A$9:$A$1310,TOT_TWh_UE!$B267&amp;400&amp;"_"&amp;TOT_TWh_UE!$E267,RES_TWh_UE!$W$9:$W$1310)</f>
        <v>8.5956664630555508</v>
      </c>
      <c r="X267" s="13"/>
      <c r="Y267" s="13"/>
      <c r="Z267" s="13"/>
      <c r="AA267" s="46"/>
      <c r="AB267" s="56"/>
      <c r="AC267" s="96">
        <f>SUMIF(IND_TWh_UE!$A$9:$A$442,TOT_TWh_UE!$B267&amp;200&amp;"_"&amp;TOT_TWh_UE!$E267,IND_TWh_UE!$AC$9:$AC$442)+SUMIF(TER_TWh_UE!$A$9:$A$442,TOT_TWh_UE!$B267&amp;300&amp;"_"&amp;TOT_TWh_UE!$E267,TER_TWh_UE!$AC$9:$AC$442)+SUMIF(RES_TWh_UE!$A$9:$A$1310,TOT_TWh_UE!$B267&amp;400&amp;"_"&amp;TOT_TWh_UE!$E267,RES_TWh_UE!$AC$9:$AC$1310)</f>
        <v>0</v>
      </c>
      <c r="AD267" s="60"/>
      <c r="AE267" s="96">
        <f>SUMIF(IND_TWh_UE!$A$9:$A$442,TOT_TWh_UE!$B267&amp;200&amp;"_"&amp;TOT_TWh_UE!$E267,IND_TWh_UE!$AE$9:$AE$442)+SUMIF(TER_TWh_UE!$A$9:$A$442,TOT_TWh_UE!$B267&amp;300&amp;"_"&amp;TOT_TWh_UE!$E267,TER_TWh_UE!$AE$9:$AE$442)+SUMIF(RES_TWh_UE!$A$9:$A$1310,TOT_TWh_UE!$B267&amp;400&amp;"_"&amp;TOT_TWh_UE!$E267,RES_TWh_UE!$AE$9:$AE$1310)</f>
        <v>0</v>
      </c>
      <c r="AF267" s="13"/>
      <c r="AG267" s="13"/>
      <c r="AH267" s="46"/>
      <c r="AI267" s="56"/>
      <c r="AJ267" s="96">
        <f>SUMIF(RES_TWh_UE!$A$9:$A$1310,TOT_TWh_UE!$B267&amp;400&amp;"_"&amp;TOT_TWh_UE!$E267,RES_TWh_UE!$AJ$9:$AJ$1310)</f>
        <v>0</v>
      </c>
      <c r="AK267" s="56"/>
      <c r="AL267" s="9" t="str">
        <f>VLOOKUP(F267,Definitions!$B$7:$E$39,4,FALSE)</f>
        <v>EU28</v>
      </c>
    </row>
    <row r="268" spans="1:38">
      <c r="A268" s="36" t="str">
        <f t="shared" si="20"/>
        <v>NL999_8</v>
      </c>
      <c r="B268" t="s">
        <v>85</v>
      </c>
      <c r="C268" t="s">
        <v>273</v>
      </c>
      <c r="D268">
        <v>999</v>
      </c>
      <c r="E268">
        <v>8</v>
      </c>
      <c r="F268" s="25" t="str">
        <f>VLOOKUP(B268,Definitions!$C$7:$D$43,2,FALSE)</f>
        <v>Netherlands</v>
      </c>
      <c r="G268" t="str">
        <f>VLOOKUP(C268,Definitions!$C$49:$D$57,2,FALSE)</f>
        <v>TOTAL</v>
      </c>
      <c r="H268" t="str">
        <f>VLOOKUP(D268,Definitions!$C$60:$D$104,2,FALSE)</f>
        <v>TOTAL</v>
      </c>
      <c r="J268" s="29" t="str">
        <f>VLOOKUP(E268,Definitions!$C$115:$D$131,2,FALSE)</f>
        <v>Waste non-RES</v>
      </c>
      <c r="K268" s="106"/>
      <c r="L268" s="105"/>
      <c r="M268" s="105">
        <f t="shared" si="21"/>
        <v>0</v>
      </c>
      <c r="N268" s="56"/>
      <c r="O268" s="105"/>
      <c r="P268" s="105">
        <f t="shared" si="22"/>
        <v>0</v>
      </c>
      <c r="Q268" s="105">
        <f t="shared" si="23"/>
        <v>0</v>
      </c>
      <c r="R268" s="103">
        <f t="shared" si="24"/>
        <v>0</v>
      </c>
      <c r="S268" s="96">
        <f>SUMIF(IND_TWh_UE!$A$9:$A$442,TOT_TWh_UE!$B268&amp;200&amp;"_"&amp;TOT_TWh_UE!$E268,IND_TWh_UE!$S$9:$S$442)+SUMIF(TER_TWh_UE!$A$9:$A$442,TOT_TWh_UE!$B268&amp;300&amp;"_"&amp;TOT_TWh_UE!$E268,TER_TWh_UE!$S$9:$S$442)+SUMIF(RES_TWh_UE!$A$9:$A$1310,TOT_TWh_UE!$B268&amp;400&amp;"_"&amp;TOT_TWh_UE!$E268,RES_TWh_UE!$S$9:$S$1310)</f>
        <v>0</v>
      </c>
      <c r="T268" s="56"/>
      <c r="U268" s="96">
        <f>SUMIF(IND_TWh_UE!$A$9:$A$442,TOT_TWh_UE!$B268&amp;200&amp;"_"&amp;TOT_TWh_UE!$E268,IND_TWh_UE!$U$9:$U$442)+SUMIF(TER_TWh_UE!$A$9:$A$442,TOT_TWh_UE!$B268&amp;300&amp;"_"&amp;TOT_TWh_UE!$E268,TER_TWh_UE!$U$9:$U$442)+SUMIF(RES_TWh_UE!$A$9:$A$1310,TOT_TWh_UE!$B268&amp;400&amp;"_"&amp;TOT_TWh_UE!$E268,RES_TWh_UE!$U$9:$U$1310)</f>
        <v>0</v>
      </c>
      <c r="V268" s="56"/>
      <c r="W268" s="96">
        <f>SUMIF(IND_TWh_UE!$A$9:$A$442,TOT_TWh_UE!$B268&amp;200&amp;"_"&amp;TOT_TWh_UE!$E268,IND_TWh_UE!$W$9:$W$442)+SUMIF(TER_TWh_UE!$A$9:$A$442,TOT_TWh_UE!$B268&amp;300&amp;"_"&amp;TOT_TWh_UE!$E268,TER_TWh_UE!$W$9:$W$442)+SUMIF(RES_TWh_UE!$A$9:$A$1310,TOT_TWh_UE!$B268&amp;400&amp;"_"&amp;TOT_TWh_UE!$E268,RES_TWh_UE!$W$9:$W$1310)</f>
        <v>0</v>
      </c>
      <c r="X268" s="13"/>
      <c r="Y268" s="13"/>
      <c r="Z268" s="13"/>
      <c r="AA268" s="46"/>
      <c r="AB268" s="56"/>
      <c r="AC268" s="96">
        <f>SUMIF(IND_TWh_UE!$A$9:$A$442,TOT_TWh_UE!$B268&amp;200&amp;"_"&amp;TOT_TWh_UE!$E268,IND_TWh_UE!$AC$9:$AC$442)+SUMIF(TER_TWh_UE!$A$9:$A$442,TOT_TWh_UE!$B268&amp;300&amp;"_"&amp;TOT_TWh_UE!$E268,TER_TWh_UE!$AC$9:$AC$442)+SUMIF(RES_TWh_UE!$A$9:$A$1310,TOT_TWh_UE!$B268&amp;400&amp;"_"&amp;TOT_TWh_UE!$E268,RES_TWh_UE!$AC$9:$AC$1310)</f>
        <v>0</v>
      </c>
      <c r="AD268" s="60"/>
      <c r="AE268" s="96">
        <f>SUMIF(IND_TWh_UE!$A$9:$A$442,TOT_TWh_UE!$B268&amp;200&amp;"_"&amp;TOT_TWh_UE!$E268,IND_TWh_UE!$AE$9:$AE$442)+SUMIF(TER_TWh_UE!$A$9:$A$442,TOT_TWh_UE!$B268&amp;300&amp;"_"&amp;TOT_TWh_UE!$E268,TER_TWh_UE!$AE$9:$AE$442)+SUMIF(RES_TWh_UE!$A$9:$A$1310,TOT_TWh_UE!$B268&amp;400&amp;"_"&amp;TOT_TWh_UE!$E268,RES_TWh_UE!$AE$9:$AE$1310)</f>
        <v>0</v>
      </c>
      <c r="AF268" s="13"/>
      <c r="AG268" s="13"/>
      <c r="AH268" s="46"/>
      <c r="AI268" s="56"/>
      <c r="AJ268" s="96">
        <f>SUMIF(RES_TWh_UE!$A$9:$A$1310,TOT_TWh_UE!$B268&amp;400&amp;"_"&amp;TOT_TWh_UE!$E268,RES_TWh_UE!$AJ$9:$AJ$1310)</f>
        <v>0</v>
      </c>
      <c r="AK268" s="56"/>
      <c r="AL268" s="9" t="str">
        <f>VLOOKUP(F268,Definitions!$B$7:$E$39,4,FALSE)</f>
        <v>EU28</v>
      </c>
    </row>
    <row r="269" spans="1:38">
      <c r="A269" s="36" t="str">
        <f t="shared" si="20"/>
        <v>NL999_9</v>
      </c>
      <c r="B269" t="s">
        <v>85</v>
      </c>
      <c r="C269" t="s">
        <v>273</v>
      </c>
      <c r="D269">
        <v>999</v>
      </c>
      <c r="E269">
        <v>9</v>
      </c>
      <c r="F269" s="25" t="str">
        <f>VLOOKUP(B269,Definitions!$C$7:$D$43,2,FALSE)</f>
        <v>Netherlands</v>
      </c>
      <c r="G269" t="str">
        <f>VLOOKUP(C269,Definitions!$C$49:$D$57,2,FALSE)</f>
        <v>TOTAL</v>
      </c>
      <c r="H269" t="str">
        <f>VLOOKUP(D269,Definitions!$C$60:$D$104,2,FALSE)</f>
        <v>TOTAL</v>
      </c>
      <c r="J269" s="29" t="str">
        <f>VLOOKUP(E269,Definitions!$C$115:$D$131,2,FALSE)</f>
        <v>Waste RES</v>
      </c>
      <c r="K269" s="106"/>
      <c r="L269" s="105"/>
      <c r="M269" s="105">
        <f t="shared" si="21"/>
        <v>0</v>
      </c>
      <c r="N269" s="56"/>
      <c r="O269" s="105"/>
      <c r="P269" s="105">
        <f t="shared" si="22"/>
        <v>0</v>
      </c>
      <c r="Q269" s="105">
        <f t="shared" si="23"/>
        <v>0</v>
      </c>
      <c r="R269" s="103">
        <f t="shared" si="24"/>
        <v>0</v>
      </c>
      <c r="S269" s="96">
        <f>SUMIF(IND_TWh_UE!$A$9:$A$442,TOT_TWh_UE!$B269&amp;200&amp;"_"&amp;TOT_TWh_UE!$E269,IND_TWh_UE!$S$9:$S$442)+SUMIF(TER_TWh_UE!$A$9:$A$442,TOT_TWh_UE!$B269&amp;300&amp;"_"&amp;TOT_TWh_UE!$E269,TER_TWh_UE!$S$9:$S$442)+SUMIF(RES_TWh_UE!$A$9:$A$1310,TOT_TWh_UE!$B269&amp;400&amp;"_"&amp;TOT_TWh_UE!$E269,RES_TWh_UE!$S$9:$S$1310)</f>
        <v>0</v>
      </c>
      <c r="T269" s="56"/>
      <c r="U269" s="96">
        <f>SUMIF(IND_TWh_UE!$A$9:$A$442,TOT_TWh_UE!$B269&amp;200&amp;"_"&amp;TOT_TWh_UE!$E269,IND_TWh_UE!$U$9:$U$442)+SUMIF(TER_TWh_UE!$A$9:$A$442,TOT_TWh_UE!$B269&amp;300&amp;"_"&amp;TOT_TWh_UE!$E269,TER_TWh_UE!$U$9:$U$442)+SUMIF(RES_TWh_UE!$A$9:$A$1310,TOT_TWh_UE!$B269&amp;400&amp;"_"&amp;TOT_TWh_UE!$E269,RES_TWh_UE!$U$9:$U$1310)</f>
        <v>0</v>
      </c>
      <c r="V269" s="56"/>
      <c r="W269" s="96">
        <f>SUMIF(IND_TWh_UE!$A$9:$A$442,TOT_TWh_UE!$B269&amp;200&amp;"_"&amp;TOT_TWh_UE!$E269,IND_TWh_UE!$W$9:$W$442)+SUMIF(TER_TWh_UE!$A$9:$A$442,TOT_TWh_UE!$B269&amp;300&amp;"_"&amp;TOT_TWh_UE!$E269,TER_TWh_UE!$W$9:$W$442)+SUMIF(RES_TWh_UE!$A$9:$A$1310,TOT_TWh_UE!$B269&amp;400&amp;"_"&amp;TOT_TWh_UE!$E269,RES_TWh_UE!$W$9:$W$1310)</f>
        <v>0</v>
      </c>
      <c r="X269" s="13"/>
      <c r="Y269" s="13"/>
      <c r="Z269" s="13"/>
      <c r="AA269" s="46"/>
      <c r="AB269" s="56"/>
      <c r="AC269" s="96">
        <f>SUMIF(IND_TWh_UE!$A$9:$A$442,TOT_TWh_UE!$B269&amp;200&amp;"_"&amp;TOT_TWh_UE!$E269,IND_TWh_UE!$AC$9:$AC$442)+SUMIF(TER_TWh_UE!$A$9:$A$442,TOT_TWh_UE!$B269&amp;300&amp;"_"&amp;TOT_TWh_UE!$E269,TER_TWh_UE!$AC$9:$AC$442)+SUMIF(RES_TWh_UE!$A$9:$A$1310,TOT_TWh_UE!$B269&amp;400&amp;"_"&amp;TOT_TWh_UE!$E269,RES_TWh_UE!$AC$9:$AC$1310)</f>
        <v>0</v>
      </c>
      <c r="AD269" s="60"/>
      <c r="AE269" s="96">
        <f>SUMIF(IND_TWh_UE!$A$9:$A$442,TOT_TWh_UE!$B269&amp;200&amp;"_"&amp;TOT_TWh_UE!$E269,IND_TWh_UE!$AE$9:$AE$442)+SUMIF(TER_TWh_UE!$A$9:$A$442,TOT_TWh_UE!$B269&amp;300&amp;"_"&amp;TOT_TWh_UE!$E269,TER_TWh_UE!$AE$9:$AE$442)+SUMIF(RES_TWh_UE!$A$9:$A$1310,TOT_TWh_UE!$B269&amp;400&amp;"_"&amp;TOT_TWh_UE!$E269,RES_TWh_UE!$AE$9:$AE$1310)</f>
        <v>0</v>
      </c>
      <c r="AF269" s="13"/>
      <c r="AG269" s="13"/>
      <c r="AH269" s="46"/>
      <c r="AI269" s="56"/>
      <c r="AJ269" s="96">
        <f>SUMIF(RES_TWh_UE!$A$9:$A$1310,TOT_TWh_UE!$B269&amp;400&amp;"_"&amp;TOT_TWh_UE!$E269,RES_TWh_UE!$AJ$9:$AJ$1310)</f>
        <v>0</v>
      </c>
      <c r="AK269" s="56"/>
      <c r="AL269" s="9" t="str">
        <f>VLOOKUP(F269,Definitions!$B$7:$E$39,4,FALSE)</f>
        <v>EU28</v>
      </c>
    </row>
    <row r="270" spans="1:38">
      <c r="A270" s="36" t="str">
        <f t="shared" si="20"/>
        <v>NL999_51</v>
      </c>
      <c r="B270" t="s">
        <v>85</v>
      </c>
      <c r="C270" t="s">
        <v>273</v>
      </c>
      <c r="D270">
        <v>999</v>
      </c>
      <c r="E270">
        <v>51</v>
      </c>
      <c r="F270" s="25" t="str">
        <f>VLOOKUP(B270,Definitions!$C$7:$D$43,2,FALSE)</f>
        <v>Netherlands</v>
      </c>
      <c r="G270" t="str">
        <f>VLOOKUP(C270,Definitions!$C$49:$D$57,2,FALSE)</f>
        <v>TOTAL</v>
      </c>
      <c r="H270" t="str">
        <f>VLOOKUP(D270,Definitions!$C$60:$D$104,2,FALSE)</f>
        <v>TOTAL</v>
      </c>
      <c r="J270" s="29" t="str">
        <f>VLOOKUP(E270,Definitions!$C$115:$D$131,2,FALSE)</f>
        <v>Biomass</v>
      </c>
      <c r="K270" s="106"/>
      <c r="L270" s="105"/>
      <c r="M270" s="105">
        <f t="shared" si="21"/>
        <v>3.3403521937141591</v>
      </c>
      <c r="N270" s="56"/>
      <c r="O270" s="105"/>
      <c r="P270" s="105">
        <f t="shared" si="22"/>
        <v>3.3403521937141591</v>
      </c>
      <c r="Q270" s="105">
        <f t="shared" si="23"/>
        <v>3.3403521937141591</v>
      </c>
      <c r="R270" s="103">
        <f t="shared" si="24"/>
        <v>0</v>
      </c>
      <c r="S270" s="96">
        <f>SUMIF(IND_TWh_UE!$A$9:$A$442,TOT_TWh_UE!$B270&amp;200&amp;"_"&amp;TOT_TWh_UE!$E270,IND_TWh_UE!$S$9:$S$442)+SUMIF(TER_TWh_UE!$A$9:$A$442,TOT_TWh_UE!$B270&amp;300&amp;"_"&amp;TOT_TWh_UE!$E270,TER_TWh_UE!$S$9:$S$442)+SUMIF(RES_TWh_UE!$A$9:$A$1310,TOT_TWh_UE!$B270&amp;400&amp;"_"&amp;TOT_TWh_UE!$E270,RES_TWh_UE!$S$9:$S$1310)</f>
        <v>2.4860992773095418</v>
      </c>
      <c r="T270" s="56"/>
      <c r="U270" s="96">
        <f>SUMIF(IND_TWh_UE!$A$9:$A$442,TOT_TWh_UE!$B270&amp;200&amp;"_"&amp;TOT_TWh_UE!$E270,IND_TWh_UE!$U$9:$U$442)+SUMIF(TER_TWh_UE!$A$9:$A$442,TOT_TWh_UE!$B270&amp;300&amp;"_"&amp;TOT_TWh_UE!$E270,TER_TWh_UE!$U$9:$U$442)+SUMIF(RES_TWh_UE!$A$9:$A$1310,TOT_TWh_UE!$B270&amp;400&amp;"_"&amp;TOT_TWh_UE!$E270,RES_TWh_UE!$U$9:$U$1310)</f>
        <v>7.2125387237950589E-2</v>
      </c>
      <c r="V270" s="56"/>
      <c r="W270" s="96">
        <f>SUMIF(IND_TWh_UE!$A$9:$A$442,TOT_TWh_UE!$B270&amp;200&amp;"_"&amp;TOT_TWh_UE!$E270,IND_TWh_UE!$W$9:$W$442)+SUMIF(TER_TWh_UE!$A$9:$A$442,TOT_TWh_UE!$B270&amp;300&amp;"_"&amp;TOT_TWh_UE!$E270,TER_TWh_UE!$W$9:$W$442)+SUMIF(RES_TWh_UE!$A$9:$A$1310,TOT_TWh_UE!$B270&amp;400&amp;"_"&amp;TOT_TWh_UE!$E270,RES_TWh_UE!$W$9:$W$1310)</f>
        <v>0.78212752916666661</v>
      </c>
      <c r="X270" s="13"/>
      <c r="Y270" s="13"/>
      <c r="Z270" s="13"/>
      <c r="AA270" s="46"/>
      <c r="AB270" s="56"/>
      <c r="AC270" s="96">
        <f>SUMIF(IND_TWh_UE!$A$9:$A$442,TOT_TWh_UE!$B270&amp;200&amp;"_"&amp;TOT_TWh_UE!$E270,IND_TWh_UE!$AC$9:$AC$442)+SUMIF(TER_TWh_UE!$A$9:$A$442,TOT_TWh_UE!$B270&amp;300&amp;"_"&amp;TOT_TWh_UE!$E270,TER_TWh_UE!$AC$9:$AC$442)+SUMIF(RES_TWh_UE!$A$9:$A$1310,TOT_TWh_UE!$B270&amp;400&amp;"_"&amp;TOT_TWh_UE!$E270,RES_TWh_UE!$AC$9:$AC$1310)</f>
        <v>0</v>
      </c>
      <c r="AD270" s="60"/>
      <c r="AE270" s="96">
        <f>SUMIF(IND_TWh_UE!$A$9:$A$442,TOT_TWh_UE!$B270&amp;200&amp;"_"&amp;TOT_TWh_UE!$E270,IND_TWh_UE!$AE$9:$AE$442)+SUMIF(TER_TWh_UE!$A$9:$A$442,TOT_TWh_UE!$B270&amp;300&amp;"_"&amp;TOT_TWh_UE!$E270,TER_TWh_UE!$AE$9:$AE$442)+SUMIF(RES_TWh_UE!$A$9:$A$1310,TOT_TWh_UE!$B270&amp;400&amp;"_"&amp;TOT_TWh_UE!$E270,RES_TWh_UE!$AE$9:$AE$1310)</f>
        <v>0</v>
      </c>
      <c r="AF270" s="13"/>
      <c r="AG270" s="13"/>
      <c r="AH270" s="46"/>
      <c r="AI270" s="56"/>
      <c r="AJ270" s="96">
        <f>SUMIF(RES_TWh_UE!$A$9:$A$1310,TOT_TWh_UE!$B270&amp;400&amp;"_"&amp;TOT_TWh_UE!$E270,RES_TWh_UE!$AJ$9:$AJ$1310)</f>
        <v>0</v>
      </c>
      <c r="AK270" s="56"/>
      <c r="AL270" s="9" t="str">
        <f>VLOOKUP(F270,Definitions!$B$7:$E$39,4,FALSE)</f>
        <v>EU28</v>
      </c>
    </row>
    <row r="271" spans="1:38">
      <c r="A271" s="36" t="str">
        <f t="shared" si="20"/>
        <v>NL999_52</v>
      </c>
      <c r="B271" t="s">
        <v>85</v>
      </c>
      <c r="C271" t="s">
        <v>273</v>
      </c>
      <c r="D271">
        <v>999</v>
      </c>
      <c r="E271">
        <v>52</v>
      </c>
      <c r="F271" s="25" t="str">
        <f>VLOOKUP(B271,Definitions!$C$7:$D$43,2,FALSE)</f>
        <v>Netherlands</v>
      </c>
      <c r="G271" t="str">
        <f>VLOOKUP(C271,Definitions!$C$49:$D$57,2,FALSE)</f>
        <v>TOTAL</v>
      </c>
      <c r="H271" t="str">
        <f>VLOOKUP(D271,Definitions!$C$60:$D$104,2,FALSE)</f>
        <v>TOTAL</v>
      </c>
      <c r="J271" s="29" t="str">
        <f>VLOOKUP(E271,Definitions!$C$115:$D$131,2,FALSE)</f>
        <v>Geothermal</v>
      </c>
      <c r="K271" s="106"/>
      <c r="L271" s="105"/>
      <c r="M271" s="105">
        <f t="shared" si="21"/>
        <v>0</v>
      </c>
      <c r="N271" s="56"/>
      <c r="O271" s="105"/>
      <c r="P271" s="105">
        <f t="shared" si="22"/>
        <v>0</v>
      </c>
      <c r="Q271" s="105">
        <f t="shared" si="23"/>
        <v>0</v>
      </c>
      <c r="R271" s="103">
        <f t="shared" si="24"/>
        <v>0</v>
      </c>
      <c r="S271" s="96">
        <f>SUMIF(IND_TWh_UE!$A$9:$A$442,TOT_TWh_UE!$B271&amp;200&amp;"_"&amp;TOT_TWh_UE!$E271,IND_TWh_UE!$S$9:$S$442)+SUMIF(TER_TWh_UE!$A$9:$A$442,TOT_TWh_UE!$B271&amp;300&amp;"_"&amp;TOT_TWh_UE!$E271,TER_TWh_UE!$S$9:$S$442)+SUMIF(RES_TWh_UE!$A$9:$A$1310,TOT_TWh_UE!$B271&amp;400&amp;"_"&amp;TOT_TWh_UE!$E271,RES_TWh_UE!$S$9:$S$1310)</f>
        <v>0</v>
      </c>
      <c r="T271" s="56"/>
      <c r="U271" s="96">
        <f>SUMIF(IND_TWh_UE!$A$9:$A$442,TOT_TWh_UE!$B271&amp;200&amp;"_"&amp;TOT_TWh_UE!$E271,IND_TWh_UE!$U$9:$U$442)+SUMIF(TER_TWh_UE!$A$9:$A$442,TOT_TWh_UE!$B271&amp;300&amp;"_"&amp;TOT_TWh_UE!$E271,TER_TWh_UE!$U$9:$U$442)+SUMIF(RES_TWh_UE!$A$9:$A$1310,TOT_TWh_UE!$B271&amp;400&amp;"_"&amp;TOT_TWh_UE!$E271,RES_TWh_UE!$U$9:$U$1310)</f>
        <v>0</v>
      </c>
      <c r="V271" s="56"/>
      <c r="W271" s="96">
        <f>SUMIF(IND_TWh_UE!$A$9:$A$442,TOT_TWh_UE!$B271&amp;200&amp;"_"&amp;TOT_TWh_UE!$E271,IND_TWh_UE!$W$9:$W$442)+SUMIF(TER_TWh_UE!$A$9:$A$442,TOT_TWh_UE!$B271&amp;300&amp;"_"&amp;TOT_TWh_UE!$E271,TER_TWh_UE!$W$9:$W$442)+SUMIF(RES_TWh_UE!$A$9:$A$1310,TOT_TWh_UE!$B271&amp;400&amp;"_"&amp;TOT_TWh_UE!$E271,RES_TWh_UE!$W$9:$W$1310)</f>
        <v>0</v>
      </c>
      <c r="X271" s="13"/>
      <c r="Y271" s="13"/>
      <c r="Z271" s="13"/>
      <c r="AA271" s="46"/>
      <c r="AB271" s="56"/>
      <c r="AC271" s="96">
        <f>SUMIF(IND_TWh_UE!$A$9:$A$442,TOT_TWh_UE!$B271&amp;200&amp;"_"&amp;TOT_TWh_UE!$E271,IND_TWh_UE!$AC$9:$AC$442)+SUMIF(TER_TWh_UE!$A$9:$A$442,TOT_TWh_UE!$B271&amp;300&amp;"_"&amp;TOT_TWh_UE!$E271,TER_TWh_UE!$AC$9:$AC$442)+SUMIF(RES_TWh_UE!$A$9:$A$1310,TOT_TWh_UE!$B271&amp;400&amp;"_"&amp;TOT_TWh_UE!$E271,RES_TWh_UE!$AC$9:$AC$1310)</f>
        <v>0</v>
      </c>
      <c r="AD271" s="60"/>
      <c r="AE271" s="96">
        <f>SUMIF(IND_TWh_UE!$A$9:$A$442,TOT_TWh_UE!$B271&amp;200&amp;"_"&amp;TOT_TWh_UE!$E271,IND_TWh_UE!$AE$9:$AE$442)+SUMIF(TER_TWh_UE!$A$9:$A$442,TOT_TWh_UE!$B271&amp;300&amp;"_"&amp;TOT_TWh_UE!$E271,TER_TWh_UE!$AE$9:$AE$442)+SUMIF(RES_TWh_UE!$A$9:$A$1310,TOT_TWh_UE!$B271&amp;400&amp;"_"&amp;TOT_TWh_UE!$E271,RES_TWh_UE!$AE$9:$AE$1310)</f>
        <v>0</v>
      </c>
      <c r="AF271" s="13"/>
      <c r="AG271" s="13"/>
      <c r="AH271" s="46"/>
      <c r="AI271" s="56"/>
      <c r="AJ271" s="96">
        <f>SUMIF(RES_TWh_UE!$A$9:$A$1310,TOT_TWh_UE!$B271&amp;400&amp;"_"&amp;TOT_TWh_UE!$E271,RES_TWh_UE!$AJ$9:$AJ$1310)</f>
        <v>0</v>
      </c>
      <c r="AK271" s="56"/>
      <c r="AL271" s="9" t="str">
        <f>VLOOKUP(F271,Definitions!$B$7:$E$39,4,FALSE)</f>
        <v>EU28</v>
      </c>
    </row>
    <row r="272" spans="1:38">
      <c r="A272" s="36" t="str">
        <f t="shared" si="20"/>
        <v>NL999_53</v>
      </c>
      <c r="B272" t="s">
        <v>85</v>
      </c>
      <c r="C272" t="s">
        <v>273</v>
      </c>
      <c r="D272">
        <v>999</v>
      </c>
      <c r="E272">
        <v>53</v>
      </c>
      <c r="F272" s="25" t="str">
        <f>VLOOKUP(B272,Definitions!$C$7:$D$43,2,FALSE)</f>
        <v>Netherlands</v>
      </c>
      <c r="G272" t="str">
        <f>VLOOKUP(C272,Definitions!$C$49:$D$57,2,FALSE)</f>
        <v>TOTAL</v>
      </c>
      <c r="H272" t="str">
        <f>VLOOKUP(D272,Definitions!$C$60:$D$104,2,FALSE)</f>
        <v>TOTAL</v>
      </c>
      <c r="J272" s="29" t="str">
        <f>VLOOKUP(E272,Definitions!$C$115:$D$131,2,FALSE)</f>
        <v>Solar energy</v>
      </c>
      <c r="K272" s="106"/>
      <c r="L272" s="105"/>
      <c r="M272" s="105">
        <f t="shared" si="21"/>
        <v>0.17168090148483722</v>
      </c>
      <c r="N272" s="56"/>
      <c r="O272" s="105"/>
      <c r="P272" s="105">
        <f t="shared" si="22"/>
        <v>0.17168090148483722</v>
      </c>
      <c r="Q272" s="105">
        <f t="shared" si="23"/>
        <v>0.17168090148483722</v>
      </c>
      <c r="R272" s="103">
        <f t="shared" si="24"/>
        <v>0</v>
      </c>
      <c r="S272" s="96">
        <f>SUMIF(IND_TWh_UE!$A$9:$A$442,TOT_TWh_UE!$B272&amp;200&amp;"_"&amp;TOT_TWh_UE!$E272,IND_TWh_UE!$S$9:$S$442)+SUMIF(TER_TWh_UE!$A$9:$A$442,TOT_TWh_UE!$B272&amp;300&amp;"_"&amp;TOT_TWh_UE!$E272,TER_TWh_UE!$S$9:$S$442)+SUMIF(RES_TWh_UE!$A$9:$A$1310,TOT_TWh_UE!$B272&amp;400&amp;"_"&amp;TOT_TWh_UE!$E272,RES_TWh_UE!$S$9:$S$1310)</f>
        <v>3.2297606501514566E-2</v>
      </c>
      <c r="T272" s="56"/>
      <c r="U272" s="96">
        <f>SUMIF(IND_TWh_UE!$A$9:$A$442,TOT_TWh_UE!$B272&amp;200&amp;"_"&amp;TOT_TWh_UE!$E272,IND_TWh_UE!$U$9:$U$442)+SUMIF(TER_TWh_UE!$A$9:$A$442,TOT_TWh_UE!$B272&amp;300&amp;"_"&amp;TOT_TWh_UE!$E272,TER_TWh_UE!$U$9:$U$442)+SUMIF(RES_TWh_UE!$A$9:$A$1310,TOT_TWh_UE!$B272&amp;400&amp;"_"&amp;TOT_TWh_UE!$E272,RES_TWh_UE!$U$9:$U$1310)</f>
        <v>0.13938329498332266</v>
      </c>
      <c r="V272" s="56"/>
      <c r="W272" s="96">
        <f>SUMIF(IND_TWh_UE!$A$9:$A$442,TOT_TWh_UE!$B272&amp;200&amp;"_"&amp;TOT_TWh_UE!$E272,IND_TWh_UE!$W$9:$W$442)+SUMIF(TER_TWh_UE!$A$9:$A$442,TOT_TWh_UE!$B272&amp;300&amp;"_"&amp;TOT_TWh_UE!$E272,TER_TWh_UE!$W$9:$W$442)+SUMIF(RES_TWh_UE!$A$9:$A$1310,TOT_TWh_UE!$B272&amp;400&amp;"_"&amp;TOT_TWh_UE!$E272,RES_TWh_UE!$W$9:$W$1310)</f>
        <v>0</v>
      </c>
      <c r="X272" s="13"/>
      <c r="Y272" s="13"/>
      <c r="Z272" s="13"/>
      <c r="AA272" s="46"/>
      <c r="AB272" s="56"/>
      <c r="AC272" s="96">
        <f>SUMIF(IND_TWh_UE!$A$9:$A$442,TOT_TWh_UE!$B272&amp;200&amp;"_"&amp;TOT_TWh_UE!$E272,IND_TWh_UE!$AC$9:$AC$442)+SUMIF(TER_TWh_UE!$A$9:$A$442,TOT_TWh_UE!$B272&amp;300&amp;"_"&amp;TOT_TWh_UE!$E272,TER_TWh_UE!$AC$9:$AC$442)+SUMIF(RES_TWh_UE!$A$9:$A$1310,TOT_TWh_UE!$B272&amp;400&amp;"_"&amp;TOT_TWh_UE!$E272,RES_TWh_UE!$AC$9:$AC$1310)</f>
        <v>0</v>
      </c>
      <c r="AD272" s="60"/>
      <c r="AE272" s="96">
        <f>SUMIF(IND_TWh_UE!$A$9:$A$442,TOT_TWh_UE!$B272&amp;200&amp;"_"&amp;TOT_TWh_UE!$E272,IND_TWh_UE!$AE$9:$AE$442)+SUMIF(TER_TWh_UE!$A$9:$A$442,TOT_TWh_UE!$B272&amp;300&amp;"_"&amp;TOT_TWh_UE!$E272,TER_TWh_UE!$AE$9:$AE$442)+SUMIF(RES_TWh_UE!$A$9:$A$1310,TOT_TWh_UE!$B272&amp;400&amp;"_"&amp;TOT_TWh_UE!$E272,RES_TWh_UE!$AE$9:$AE$1310)</f>
        <v>0</v>
      </c>
      <c r="AF272" s="13"/>
      <c r="AG272" s="13"/>
      <c r="AH272" s="46"/>
      <c r="AI272" s="56"/>
      <c r="AJ272" s="96">
        <f>SUMIF(RES_TWh_UE!$A$9:$A$1310,TOT_TWh_UE!$B272&amp;400&amp;"_"&amp;TOT_TWh_UE!$E272,RES_TWh_UE!$AJ$9:$AJ$1310)</f>
        <v>0</v>
      </c>
      <c r="AK272" s="56"/>
      <c r="AL272" s="9" t="str">
        <f>VLOOKUP(F272,Definitions!$B$7:$E$39,4,FALSE)</f>
        <v>EU28</v>
      </c>
    </row>
    <row r="273" spans="1:38">
      <c r="A273" s="36" t="str">
        <f t="shared" si="20"/>
        <v>NL999_58</v>
      </c>
      <c r="B273" t="s">
        <v>85</v>
      </c>
      <c r="C273" t="s">
        <v>273</v>
      </c>
      <c r="D273">
        <v>999</v>
      </c>
      <c r="E273">
        <v>58</v>
      </c>
      <c r="F273" s="25" t="str">
        <f>VLOOKUP(B273,Definitions!$C$7:$D$43,2,FALSE)</f>
        <v>Netherlands</v>
      </c>
      <c r="G273" t="str">
        <f>VLOOKUP(C273,Definitions!$C$49:$D$57,2,FALSE)</f>
        <v>TOTAL</v>
      </c>
      <c r="H273" t="str">
        <f>VLOOKUP(D273,Definitions!$C$60:$D$104,2,FALSE)</f>
        <v>TOTAL</v>
      </c>
      <c r="J273" s="29" t="str">
        <f>VLOOKUP(E273,Definitions!$C$115:$D$131,2,FALSE)</f>
        <v>Ambient heat total</v>
      </c>
      <c r="K273" s="106"/>
      <c r="L273" s="105"/>
      <c r="M273" s="105">
        <f t="shared" si="21"/>
        <v>1.4109554207141102</v>
      </c>
      <c r="N273" s="56"/>
      <c r="O273" s="105"/>
      <c r="P273" s="105">
        <f t="shared" si="22"/>
        <v>1.4109554207141102</v>
      </c>
      <c r="Q273" s="105">
        <f t="shared" si="23"/>
        <v>1.4109554207141102</v>
      </c>
      <c r="R273" s="103">
        <f t="shared" si="24"/>
        <v>0</v>
      </c>
      <c r="S273" s="96">
        <f>SUMIF(IND_TWh_UE!$A$9:$A$442,TOT_TWh_UE!$B273&amp;200&amp;"_"&amp;TOT_TWh_UE!$E273,IND_TWh_UE!$S$9:$S$442)+SUMIF(TER_TWh_UE!$A$9:$A$442,TOT_TWh_UE!$B273&amp;300&amp;"_"&amp;TOT_TWh_UE!$E273,TER_TWh_UE!$S$9:$S$442)+SUMIF(RES_TWh_UE!$A$9:$A$1310,TOT_TWh_UE!$B273&amp;400&amp;"_"&amp;TOT_TWh_UE!$E273,RES_TWh_UE!$S$9:$S$1310)</f>
        <v>1.3126370956740743</v>
      </c>
      <c r="T273" s="56"/>
      <c r="U273" s="96">
        <f>SUMIF(IND_TWh_UE!$A$9:$A$442,TOT_TWh_UE!$B273&amp;200&amp;"_"&amp;TOT_TWh_UE!$E273,IND_TWh_UE!$U$9:$U$442)+SUMIF(TER_TWh_UE!$A$9:$A$442,TOT_TWh_UE!$B273&amp;300&amp;"_"&amp;TOT_TWh_UE!$E273,TER_TWh_UE!$U$9:$U$442)+SUMIF(RES_TWh_UE!$A$9:$A$1310,TOT_TWh_UE!$B273&amp;400&amp;"_"&amp;TOT_TWh_UE!$E273,RES_TWh_UE!$U$9:$U$1310)</f>
        <v>9.8318325040035959E-2</v>
      </c>
      <c r="V273" s="56"/>
      <c r="W273" s="96">
        <f>SUMIF(IND_TWh_UE!$A$9:$A$442,TOT_TWh_UE!$B273&amp;200&amp;"_"&amp;TOT_TWh_UE!$E273,IND_TWh_UE!$W$9:$W$442)+SUMIF(TER_TWh_UE!$A$9:$A$442,TOT_TWh_UE!$B273&amp;300&amp;"_"&amp;TOT_TWh_UE!$E273,TER_TWh_UE!$W$9:$W$442)+SUMIF(RES_TWh_UE!$A$9:$A$1310,TOT_TWh_UE!$B273&amp;400&amp;"_"&amp;TOT_TWh_UE!$E273,RES_TWh_UE!$W$9:$W$1310)</f>
        <v>0</v>
      </c>
      <c r="X273" s="13"/>
      <c r="Y273" s="13"/>
      <c r="Z273" s="13"/>
      <c r="AA273" s="46"/>
      <c r="AB273" s="56"/>
      <c r="AC273" s="96">
        <f>SUMIF(IND_TWh_UE!$A$9:$A$442,TOT_TWh_UE!$B273&amp;200&amp;"_"&amp;TOT_TWh_UE!$E273,IND_TWh_UE!$AC$9:$AC$442)+SUMIF(TER_TWh_UE!$A$9:$A$442,TOT_TWh_UE!$B273&amp;300&amp;"_"&amp;TOT_TWh_UE!$E273,TER_TWh_UE!$AC$9:$AC$442)+SUMIF(RES_TWh_UE!$A$9:$A$1310,TOT_TWh_UE!$B273&amp;400&amp;"_"&amp;TOT_TWh_UE!$E273,RES_TWh_UE!$AC$9:$AC$1310)</f>
        <v>0</v>
      </c>
      <c r="AD273" s="60"/>
      <c r="AE273" s="96">
        <f>SUMIF(IND_TWh_UE!$A$9:$A$442,TOT_TWh_UE!$B273&amp;200&amp;"_"&amp;TOT_TWh_UE!$E273,IND_TWh_UE!$AE$9:$AE$442)+SUMIF(TER_TWh_UE!$A$9:$A$442,TOT_TWh_UE!$B273&amp;300&amp;"_"&amp;TOT_TWh_UE!$E273,TER_TWh_UE!$AE$9:$AE$442)+SUMIF(RES_TWh_UE!$A$9:$A$1310,TOT_TWh_UE!$B273&amp;400&amp;"_"&amp;TOT_TWh_UE!$E273,RES_TWh_UE!$AE$9:$AE$1310)</f>
        <v>0</v>
      </c>
      <c r="AF273" s="13"/>
      <c r="AG273" s="13"/>
      <c r="AH273" s="46"/>
      <c r="AI273" s="56"/>
      <c r="AJ273" s="96">
        <f>SUMIF(RES_TWh_UE!$A$9:$A$1310,TOT_TWh_UE!$B273&amp;400&amp;"_"&amp;TOT_TWh_UE!$E273,RES_TWh_UE!$AJ$9:$AJ$1310)</f>
        <v>0</v>
      </c>
      <c r="AK273" s="56"/>
      <c r="AL273" s="9" t="str">
        <f>VLOOKUP(F273,Definitions!$B$7:$E$39,4,FALSE)</f>
        <v>EU28</v>
      </c>
    </row>
    <row r="274" spans="1:38">
      <c r="A274" s="36" t="str">
        <f t="shared" si="20"/>
        <v>NL999_55</v>
      </c>
      <c r="B274" t="s">
        <v>85</v>
      </c>
      <c r="C274" t="s">
        <v>273</v>
      </c>
      <c r="D274">
        <v>999</v>
      </c>
      <c r="E274">
        <v>55</v>
      </c>
      <c r="F274" s="25" t="str">
        <f>VLOOKUP(B274,Definitions!$C$7:$D$43,2,FALSE)</f>
        <v>Netherlands</v>
      </c>
      <c r="G274" t="str">
        <f>VLOOKUP(C274,Definitions!$C$49:$D$57,2,FALSE)</f>
        <v>TOTAL</v>
      </c>
      <c r="H274" t="str">
        <f>VLOOKUP(D274,Definitions!$C$60:$D$104,2,FALSE)</f>
        <v>TOTAL</v>
      </c>
      <c r="J274" s="29" t="str">
        <f>VLOOKUP(E274,Definitions!$C$115:$D$131,2,FALSE)</f>
        <v xml:space="preserve">Other RES </v>
      </c>
      <c r="K274" s="106"/>
      <c r="L274" s="105"/>
      <c r="M274" s="105">
        <f t="shared" si="21"/>
        <v>0</v>
      </c>
      <c r="N274" s="56"/>
      <c r="O274" s="105"/>
      <c r="P274" s="105">
        <f t="shared" si="22"/>
        <v>0</v>
      </c>
      <c r="Q274" s="105">
        <f t="shared" si="23"/>
        <v>0</v>
      </c>
      <c r="R274" s="103">
        <f t="shared" si="24"/>
        <v>0</v>
      </c>
      <c r="S274" s="96">
        <f>SUMIF(IND_TWh_UE!$A$9:$A$442,TOT_TWh_UE!$B274&amp;200&amp;"_"&amp;TOT_TWh_UE!$E274,IND_TWh_UE!$S$9:$S$442)+SUMIF(TER_TWh_UE!$A$9:$A$442,TOT_TWh_UE!$B274&amp;300&amp;"_"&amp;TOT_TWh_UE!$E274,TER_TWh_UE!$S$9:$S$442)+SUMIF(RES_TWh_UE!$A$9:$A$1310,TOT_TWh_UE!$B274&amp;400&amp;"_"&amp;TOT_TWh_UE!$E274,RES_TWh_UE!$S$9:$S$1310)</f>
        <v>0</v>
      </c>
      <c r="T274" s="56"/>
      <c r="U274" s="96">
        <f>SUMIF(IND_TWh_UE!$A$9:$A$442,TOT_TWh_UE!$B274&amp;200&amp;"_"&amp;TOT_TWh_UE!$E274,IND_TWh_UE!$U$9:$U$442)+SUMIF(TER_TWh_UE!$A$9:$A$442,TOT_TWh_UE!$B274&amp;300&amp;"_"&amp;TOT_TWh_UE!$E274,TER_TWh_UE!$U$9:$U$442)+SUMIF(RES_TWh_UE!$A$9:$A$1310,TOT_TWh_UE!$B274&amp;400&amp;"_"&amp;TOT_TWh_UE!$E274,RES_TWh_UE!$U$9:$U$1310)</f>
        <v>0</v>
      </c>
      <c r="V274" s="56"/>
      <c r="W274" s="96">
        <f>SUMIF(IND_TWh_UE!$A$9:$A$442,TOT_TWh_UE!$B274&amp;200&amp;"_"&amp;TOT_TWh_UE!$E274,IND_TWh_UE!$W$9:$W$442)+SUMIF(TER_TWh_UE!$A$9:$A$442,TOT_TWh_UE!$B274&amp;300&amp;"_"&amp;TOT_TWh_UE!$E274,TER_TWh_UE!$W$9:$W$442)+SUMIF(RES_TWh_UE!$A$9:$A$1310,TOT_TWh_UE!$B274&amp;400&amp;"_"&amp;TOT_TWh_UE!$E274,RES_TWh_UE!$W$9:$W$1310)</f>
        <v>0</v>
      </c>
      <c r="X274" s="13"/>
      <c r="Y274" s="13"/>
      <c r="Z274" s="13"/>
      <c r="AA274" s="46"/>
      <c r="AB274" s="56"/>
      <c r="AC274" s="96">
        <f>SUMIF(IND_TWh_UE!$A$9:$A$442,TOT_TWh_UE!$B274&amp;200&amp;"_"&amp;TOT_TWh_UE!$E274,IND_TWh_UE!$AC$9:$AC$442)+SUMIF(TER_TWh_UE!$A$9:$A$442,TOT_TWh_UE!$B274&amp;300&amp;"_"&amp;TOT_TWh_UE!$E274,TER_TWh_UE!$AC$9:$AC$442)+SUMIF(RES_TWh_UE!$A$9:$A$1310,TOT_TWh_UE!$B274&amp;400&amp;"_"&amp;TOT_TWh_UE!$E274,RES_TWh_UE!$AC$9:$AC$1310)</f>
        <v>0</v>
      </c>
      <c r="AD274" s="60"/>
      <c r="AE274" s="96">
        <f>SUMIF(IND_TWh_UE!$A$9:$A$442,TOT_TWh_UE!$B274&amp;200&amp;"_"&amp;TOT_TWh_UE!$E274,IND_TWh_UE!$AE$9:$AE$442)+SUMIF(TER_TWh_UE!$A$9:$A$442,TOT_TWh_UE!$B274&amp;300&amp;"_"&amp;TOT_TWh_UE!$E274,TER_TWh_UE!$AE$9:$AE$442)+SUMIF(RES_TWh_UE!$A$9:$A$1310,TOT_TWh_UE!$B274&amp;400&amp;"_"&amp;TOT_TWh_UE!$E274,RES_TWh_UE!$AE$9:$AE$1310)</f>
        <v>0</v>
      </c>
      <c r="AF274" s="13"/>
      <c r="AG274" s="13"/>
      <c r="AH274" s="46"/>
      <c r="AI274" s="56"/>
      <c r="AJ274" s="96">
        <f>SUMIF(RES_TWh_UE!$A$9:$A$1310,TOT_TWh_UE!$B274&amp;400&amp;"_"&amp;TOT_TWh_UE!$E274,RES_TWh_UE!$AJ$9:$AJ$1310)</f>
        <v>0</v>
      </c>
      <c r="AK274" s="56"/>
      <c r="AL274" s="9" t="str">
        <f>VLOOKUP(F274,Definitions!$B$7:$E$39,4,FALSE)</f>
        <v>EU28</v>
      </c>
    </row>
    <row r="275" spans="1:38">
      <c r="A275" s="36" t="str">
        <f t="shared" si="20"/>
        <v>AT999_0</v>
      </c>
      <c r="B275" t="s">
        <v>89</v>
      </c>
      <c r="C275" t="s">
        <v>273</v>
      </c>
      <c r="D275">
        <v>999</v>
      </c>
      <c r="E275">
        <v>0</v>
      </c>
      <c r="F275" s="25" t="str">
        <f>VLOOKUP(B275,Definitions!$C$7:$D$43,2,FALSE)</f>
        <v>Austria</v>
      </c>
      <c r="G275" t="str">
        <f>VLOOKUP(C275,Definitions!$C$49:$D$57,2,FALSE)</f>
        <v>TOTAL</v>
      </c>
      <c r="H275" t="str">
        <f>VLOOKUP(D275,Definitions!$C$60:$D$104,2,FALSE)</f>
        <v>TOTAL</v>
      </c>
      <c r="J275" s="29" t="str">
        <f>VLOOKUP(E275,Definitions!$C$115:$D$131,2,FALSE)</f>
        <v>TOTAL</v>
      </c>
      <c r="K275" s="106"/>
      <c r="L275" s="105"/>
      <c r="M275" s="105">
        <f t="shared" si="21"/>
        <v>130.4617001014208</v>
      </c>
      <c r="N275" s="56"/>
      <c r="O275" s="105"/>
      <c r="P275" s="105">
        <f t="shared" si="22"/>
        <v>130.4617001014208</v>
      </c>
      <c r="Q275" s="105">
        <f t="shared" si="23"/>
        <v>118.19059926027361</v>
      </c>
      <c r="R275" s="103">
        <f t="shared" si="24"/>
        <v>12.271100841147184</v>
      </c>
      <c r="S275" s="96">
        <f>SUMIF(IND_TWh_UE!$A$9:$A$442,TOT_TWh_UE!$B275&amp;200&amp;"_"&amp;TOT_TWh_UE!$E275,IND_TWh_UE!$S$9:$S$442)+SUMIF(TER_TWh_UE!$A$9:$A$442,TOT_TWh_UE!$B275&amp;300&amp;"_"&amp;TOT_TWh_UE!$E275,TER_TWh_UE!$S$9:$S$442)+SUMIF(RES_TWh_UE!$A$9:$A$1310,TOT_TWh_UE!$B275&amp;400&amp;"_"&amp;TOT_TWh_UE!$E275,RES_TWh_UE!$S$9:$S$1310)</f>
        <v>64.840647914753845</v>
      </c>
      <c r="T275" s="56"/>
      <c r="U275" s="96">
        <f>SUMIF(IND_TWh_UE!$A$9:$A$442,TOT_TWh_UE!$B275&amp;200&amp;"_"&amp;TOT_TWh_UE!$E275,IND_TWh_UE!$U$9:$U$442)+SUMIF(TER_TWh_UE!$A$9:$A$442,TOT_TWh_UE!$B275&amp;300&amp;"_"&amp;TOT_TWh_UE!$E275,TER_TWh_UE!$U$9:$U$442)+SUMIF(RES_TWh_UE!$A$9:$A$1310,TOT_TWh_UE!$B275&amp;400&amp;"_"&amp;TOT_TWh_UE!$E275,RES_TWh_UE!$U$9:$U$1310)</f>
        <v>6.2015927916781131</v>
      </c>
      <c r="V275" s="56"/>
      <c r="W275" s="96">
        <f>SUMIF(IND_TWh_UE!$A$9:$A$442,TOT_TWh_UE!$B275&amp;200&amp;"_"&amp;TOT_TWh_UE!$E275,IND_TWh_UE!$W$9:$W$442)+SUMIF(TER_TWh_UE!$A$9:$A$442,TOT_TWh_UE!$B275&amp;300&amp;"_"&amp;TOT_TWh_UE!$E275,TER_TWh_UE!$W$9:$W$442)+SUMIF(RES_TWh_UE!$A$9:$A$1310,TOT_TWh_UE!$B275&amp;400&amp;"_"&amp;TOT_TWh_UE!$E275,RES_TWh_UE!$W$9:$W$1310)</f>
        <v>47.148358553841668</v>
      </c>
      <c r="X275" s="13"/>
      <c r="Y275" s="13"/>
      <c r="Z275" s="13"/>
      <c r="AA275" s="46"/>
      <c r="AB275" s="56"/>
      <c r="AC275" s="96">
        <f>SUMIF(IND_TWh_UE!$A$9:$A$442,TOT_TWh_UE!$B275&amp;200&amp;"_"&amp;TOT_TWh_UE!$E275,IND_TWh_UE!$AC$9:$AC$442)+SUMIF(TER_TWh_UE!$A$9:$A$442,TOT_TWh_UE!$B275&amp;300&amp;"_"&amp;TOT_TWh_UE!$E275,TER_TWh_UE!$AC$9:$AC$442)+SUMIF(RES_TWh_UE!$A$9:$A$1310,TOT_TWh_UE!$B275&amp;400&amp;"_"&amp;TOT_TWh_UE!$E275,RES_TWh_UE!$AC$9:$AC$1310)</f>
        <v>2.2775134018264334</v>
      </c>
      <c r="AD275" s="60"/>
      <c r="AE275" s="96">
        <f>SUMIF(IND_TWh_UE!$A$9:$A$442,TOT_TWh_UE!$B275&amp;200&amp;"_"&amp;TOT_TWh_UE!$E275,IND_TWh_UE!$AE$9:$AE$442)+SUMIF(TER_TWh_UE!$A$9:$A$442,TOT_TWh_UE!$B275&amp;300&amp;"_"&amp;TOT_TWh_UE!$E275,TER_TWh_UE!$AE$9:$AE$442)+SUMIF(RES_TWh_UE!$A$9:$A$1310,TOT_TWh_UE!$B275&amp;400&amp;"_"&amp;TOT_TWh_UE!$E275,RES_TWh_UE!$AE$9:$AE$1310)</f>
        <v>9.993587439320752</v>
      </c>
      <c r="AF275" s="13"/>
      <c r="AG275" s="13"/>
      <c r="AH275" s="46"/>
      <c r="AI275" s="56"/>
      <c r="AJ275" s="96">
        <f>SUMIF(RES_TWh_UE!$A$9:$A$1310,TOT_TWh_UE!$B275&amp;400&amp;"_"&amp;TOT_TWh_UE!$E275,RES_TWh_UE!$AJ$9:$AJ$1310)</f>
        <v>1.5330410078498182</v>
      </c>
      <c r="AK275" s="56"/>
      <c r="AL275" s="9" t="str">
        <f>VLOOKUP(F275,Definitions!$B$7:$E$39,4,FALSE)</f>
        <v>EU28</v>
      </c>
    </row>
    <row r="276" spans="1:38">
      <c r="A276" s="36" t="str">
        <f t="shared" si="20"/>
        <v>AT999_1</v>
      </c>
      <c r="B276" t="s">
        <v>89</v>
      </c>
      <c r="C276" t="s">
        <v>273</v>
      </c>
      <c r="D276">
        <v>999</v>
      </c>
      <c r="E276">
        <v>1</v>
      </c>
      <c r="F276" s="25" t="str">
        <f>VLOOKUP(B276,Definitions!$C$7:$D$43,2,FALSE)</f>
        <v>Austria</v>
      </c>
      <c r="G276" t="str">
        <f>VLOOKUP(C276,Definitions!$C$49:$D$57,2,FALSE)</f>
        <v>TOTAL</v>
      </c>
      <c r="H276" t="str">
        <f>VLOOKUP(D276,Definitions!$C$60:$D$104,2,FALSE)</f>
        <v>TOTAL</v>
      </c>
      <c r="J276" s="29" t="str">
        <f>VLOOKUP(E276,Definitions!$C$115:$D$131,2,FALSE)</f>
        <v>Coal</v>
      </c>
      <c r="K276" s="106"/>
      <c r="L276" s="105"/>
      <c r="M276" s="105">
        <f t="shared" si="21"/>
        <v>7.9563377497046108</v>
      </c>
      <c r="N276" s="56"/>
      <c r="O276" s="105"/>
      <c r="P276" s="105">
        <f t="shared" si="22"/>
        <v>7.9563377497046108</v>
      </c>
      <c r="Q276" s="105">
        <f t="shared" si="23"/>
        <v>7.9563377497046108</v>
      </c>
      <c r="R276" s="103">
        <f t="shared" si="24"/>
        <v>0</v>
      </c>
      <c r="S276" s="96">
        <f>SUMIF(IND_TWh_UE!$A$9:$A$442,TOT_TWh_UE!$B276&amp;200&amp;"_"&amp;TOT_TWh_UE!$E276,IND_TWh_UE!$S$9:$S$442)+SUMIF(TER_TWh_UE!$A$9:$A$442,TOT_TWh_UE!$B276&amp;300&amp;"_"&amp;TOT_TWh_UE!$E276,TER_TWh_UE!$S$9:$S$442)+SUMIF(RES_TWh_UE!$A$9:$A$1310,TOT_TWh_UE!$B276&amp;400&amp;"_"&amp;TOT_TWh_UE!$E276,RES_TWh_UE!$S$9:$S$1310)</f>
        <v>0.43983761205173377</v>
      </c>
      <c r="T276" s="56"/>
      <c r="U276" s="96">
        <f>SUMIF(IND_TWh_UE!$A$9:$A$442,TOT_TWh_UE!$B276&amp;200&amp;"_"&amp;TOT_TWh_UE!$E276,IND_TWh_UE!$U$9:$U$442)+SUMIF(TER_TWh_UE!$A$9:$A$442,TOT_TWh_UE!$B276&amp;300&amp;"_"&amp;TOT_TWh_UE!$E276,TER_TWh_UE!$U$9:$U$442)+SUMIF(RES_TWh_UE!$A$9:$A$1310,TOT_TWh_UE!$B276&amp;400&amp;"_"&amp;TOT_TWh_UE!$E276,RES_TWh_UE!$U$9:$U$1310)</f>
        <v>6.4635879306561717E-3</v>
      </c>
      <c r="V276" s="56"/>
      <c r="W276" s="96">
        <f>SUMIF(IND_TWh_UE!$A$9:$A$442,TOT_TWh_UE!$B276&amp;200&amp;"_"&amp;TOT_TWh_UE!$E276,IND_TWh_UE!$W$9:$W$442)+SUMIF(TER_TWh_UE!$A$9:$A$442,TOT_TWh_UE!$B276&amp;300&amp;"_"&amp;TOT_TWh_UE!$E276,TER_TWh_UE!$W$9:$W$442)+SUMIF(RES_TWh_UE!$A$9:$A$1310,TOT_TWh_UE!$B276&amp;400&amp;"_"&amp;TOT_TWh_UE!$E276,RES_TWh_UE!$W$9:$W$1310)</f>
        <v>7.510036549722221</v>
      </c>
      <c r="X276" s="13"/>
      <c r="Y276" s="13"/>
      <c r="Z276" s="13"/>
      <c r="AA276" s="46"/>
      <c r="AB276" s="56"/>
      <c r="AC276" s="96">
        <f>SUMIF(IND_TWh_UE!$A$9:$A$442,TOT_TWh_UE!$B276&amp;200&amp;"_"&amp;TOT_TWh_UE!$E276,IND_TWh_UE!$AC$9:$AC$442)+SUMIF(TER_TWh_UE!$A$9:$A$442,TOT_TWh_UE!$B276&amp;300&amp;"_"&amp;TOT_TWh_UE!$E276,TER_TWh_UE!$AC$9:$AC$442)+SUMIF(RES_TWh_UE!$A$9:$A$1310,TOT_TWh_UE!$B276&amp;400&amp;"_"&amp;TOT_TWh_UE!$E276,RES_TWh_UE!$AC$9:$AC$1310)</f>
        <v>0</v>
      </c>
      <c r="AD276" s="60"/>
      <c r="AE276" s="96">
        <f>SUMIF(IND_TWh_UE!$A$9:$A$442,TOT_TWh_UE!$B276&amp;200&amp;"_"&amp;TOT_TWh_UE!$E276,IND_TWh_UE!$AE$9:$AE$442)+SUMIF(TER_TWh_UE!$A$9:$A$442,TOT_TWh_UE!$B276&amp;300&amp;"_"&amp;TOT_TWh_UE!$E276,TER_TWh_UE!$AE$9:$AE$442)+SUMIF(RES_TWh_UE!$A$9:$A$1310,TOT_TWh_UE!$B276&amp;400&amp;"_"&amp;TOT_TWh_UE!$E276,RES_TWh_UE!$AE$9:$AE$1310)</f>
        <v>0</v>
      </c>
      <c r="AF276" s="13"/>
      <c r="AG276" s="13"/>
      <c r="AH276" s="46"/>
      <c r="AI276" s="56"/>
      <c r="AJ276" s="96">
        <f>SUMIF(RES_TWh_UE!$A$9:$A$1310,TOT_TWh_UE!$B276&amp;400&amp;"_"&amp;TOT_TWh_UE!$E276,RES_TWh_UE!$AJ$9:$AJ$1310)</f>
        <v>1.4574974885498439E-3</v>
      </c>
      <c r="AK276" s="56"/>
      <c r="AL276" s="9" t="str">
        <f>VLOOKUP(F276,Definitions!$B$7:$E$39,4,FALSE)</f>
        <v>EU28</v>
      </c>
    </row>
    <row r="277" spans="1:38">
      <c r="A277" s="36" t="str">
        <f t="shared" si="20"/>
        <v>AT999_2</v>
      </c>
      <c r="B277" t="s">
        <v>89</v>
      </c>
      <c r="C277" t="s">
        <v>273</v>
      </c>
      <c r="D277">
        <v>999</v>
      </c>
      <c r="E277">
        <v>2</v>
      </c>
      <c r="F277" s="25" t="str">
        <f>VLOOKUP(B277,Definitions!$C$7:$D$43,2,FALSE)</f>
        <v>Austria</v>
      </c>
      <c r="G277" t="str">
        <f>VLOOKUP(C277,Definitions!$C$49:$D$57,2,FALSE)</f>
        <v>TOTAL</v>
      </c>
      <c r="H277" t="str">
        <f>VLOOKUP(D277,Definitions!$C$60:$D$104,2,FALSE)</f>
        <v>TOTAL</v>
      </c>
      <c r="J277" s="29" t="str">
        <f>VLOOKUP(E277,Definitions!$C$115:$D$131,2,FALSE)</f>
        <v>Fuel oil</v>
      </c>
      <c r="K277" s="106"/>
      <c r="L277" s="105"/>
      <c r="M277" s="105">
        <f t="shared" si="21"/>
        <v>17.592865173423299</v>
      </c>
      <c r="N277" s="56"/>
      <c r="O277" s="105"/>
      <c r="P277" s="105">
        <f t="shared" si="22"/>
        <v>17.592865173423299</v>
      </c>
      <c r="Q277" s="105">
        <f t="shared" si="23"/>
        <v>17.592865173423299</v>
      </c>
      <c r="R277" s="103">
        <f t="shared" si="24"/>
        <v>0</v>
      </c>
      <c r="S277" s="96">
        <f>SUMIF(IND_TWh_UE!$A$9:$A$442,TOT_TWh_UE!$B277&amp;200&amp;"_"&amp;TOT_TWh_UE!$E277,IND_TWh_UE!$S$9:$S$442)+SUMIF(TER_TWh_UE!$A$9:$A$442,TOT_TWh_UE!$B277&amp;300&amp;"_"&amp;TOT_TWh_UE!$E277,TER_TWh_UE!$S$9:$S$442)+SUMIF(RES_TWh_UE!$A$9:$A$1310,TOT_TWh_UE!$B277&amp;400&amp;"_"&amp;TOT_TWh_UE!$E277,RES_TWh_UE!$S$9:$S$1310)</f>
        <v>12.88296371030512</v>
      </c>
      <c r="T277" s="56"/>
      <c r="U277" s="96">
        <f>SUMIF(IND_TWh_UE!$A$9:$A$442,TOT_TWh_UE!$B277&amp;200&amp;"_"&amp;TOT_TWh_UE!$E277,IND_TWh_UE!$U$9:$U$442)+SUMIF(TER_TWh_UE!$A$9:$A$442,TOT_TWh_UE!$B277&amp;300&amp;"_"&amp;TOT_TWh_UE!$E277,TER_TWh_UE!$U$9:$U$442)+SUMIF(RES_TWh_UE!$A$9:$A$1310,TOT_TWh_UE!$B277&amp;400&amp;"_"&amp;TOT_TWh_UE!$E277,RES_TWh_UE!$U$9:$U$1310)</f>
        <v>0.49974617284040024</v>
      </c>
      <c r="V277" s="56"/>
      <c r="W277" s="96">
        <f>SUMIF(IND_TWh_UE!$A$9:$A$442,TOT_TWh_UE!$B277&amp;200&amp;"_"&amp;TOT_TWh_UE!$E277,IND_TWh_UE!$W$9:$W$442)+SUMIF(TER_TWh_UE!$A$9:$A$442,TOT_TWh_UE!$B277&amp;300&amp;"_"&amp;TOT_TWh_UE!$E277,TER_TWh_UE!$W$9:$W$442)+SUMIF(RES_TWh_UE!$A$9:$A$1310,TOT_TWh_UE!$B277&amp;400&amp;"_"&amp;TOT_TWh_UE!$E277,RES_TWh_UE!$W$9:$W$1310)</f>
        <v>4.2101552902777772</v>
      </c>
      <c r="X277" s="13"/>
      <c r="Y277" s="13"/>
      <c r="Z277" s="13"/>
      <c r="AA277" s="46"/>
      <c r="AB277" s="56"/>
      <c r="AC277" s="96">
        <f>SUMIF(IND_TWh_UE!$A$9:$A$442,TOT_TWh_UE!$B277&amp;200&amp;"_"&amp;TOT_TWh_UE!$E277,IND_TWh_UE!$AC$9:$AC$442)+SUMIF(TER_TWh_UE!$A$9:$A$442,TOT_TWh_UE!$B277&amp;300&amp;"_"&amp;TOT_TWh_UE!$E277,TER_TWh_UE!$AC$9:$AC$442)+SUMIF(RES_TWh_UE!$A$9:$A$1310,TOT_TWh_UE!$B277&amp;400&amp;"_"&amp;TOT_TWh_UE!$E277,RES_TWh_UE!$AC$9:$AC$1310)</f>
        <v>0</v>
      </c>
      <c r="AD277" s="60"/>
      <c r="AE277" s="96">
        <f>SUMIF(IND_TWh_UE!$A$9:$A$442,TOT_TWh_UE!$B277&amp;200&amp;"_"&amp;TOT_TWh_UE!$E277,IND_TWh_UE!$AE$9:$AE$442)+SUMIF(TER_TWh_UE!$A$9:$A$442,TOT_TWh_UE!$B277&amp;300&amp;"_"&amp;TOT_TWh_UE!$E277,TER_TWh_UE!$AE$9:$AE$442)+SUMIF(RES_TWh_UE!$A$9:$A$1310,TOT_TWh_UE!$B277&amp;400&amp;"_"&amp;TOT_TWh_UE!$E277,RES_TWh_UE!$AE$9:$AE$1310)</f>
        <v>0</v>
      </c>
      <c r="AF277" s="13"/>
      <c r="AG277" s="13"/>
      <c r="AH277" s="46"/>
      <c r="AI277" s="56"/>
      <c r="AJ277" s="96">
        <f>SUMIF(RES_TWh_UE!$A$9:$A$1310,TOT_TWh_UE!$B277&amp;400&amp;"_"&amp;TOT_TWh_UE!$E277,RES_TWh_UE!$AJ$9:$AJ$1310)</f>
        <v>2.4250866912728306E-3</v>
      </c>
      <c r="AK277" s="56"/>
      <c r="AL277" s="9" t="str">
        <f>VLOOKUP(F277,Definitions!$B$7:$E$39,4,FALSE)</f>
        <v>EU28</v>
      </c>
    </row>
    <row r="278" spans="1:38">
      <c r="A278" s="36" t="str">
        <f t="shared" si="20"/>
        <v>AT999_3</v>
      </c>
      <c r="B278" t="s">
        <v>89</v>
      </c>
      <c r="C278" t="s">
        <v>273</v>
      </c>
      <c r="D278">
        <v>999</v>
      </c>
      <c r="E278">
        <v>3</v>
      </c>
      <c r="F278" s="25" t="str">
        <f>VLOOKUP(B278,Definitions!$C$7:$D$43,2,FALSE)</f>
        <v>Austria</v>
      </c>
      <c r="G278" t="str">
        <f>VLOOKUP(C278,Definitions!$C$49:$D$57,2,FALSE)</f>
        <v>TOTAL</v>
      </c>
      <c r="H278" t="str">
        <f>VLOOKUP(D278,Definitions!$C$60:$D$104,2,FALSE)</f>
        <v>TOTAL</v>
      </c>
      <c r="J278" s="29" t="str">
        <f>VLOOKUP(E278,Definitions!$C$115:$D$131,2,FALSE)</f>
        <v>Natural gas</v>
      </c>
      <c r="K278" s="106"/>
      <c r="L278" s="105"/>
      <c r="M278" s="105">
        <f t="shared" si="21"/>
        <v>37.341705143410586</v>
      </c>
      <c r="N278" s="56"/>
      <c r="O278" s="105"/>
      <c r="P278" s="105">
        <f t="shared" si="22"/>
        <v>37.341705143410586</v>
      </c>
      <c r="Q278" s="105">
        <f t="shared" si="23"/>
        <v>37.341705143410586</v>
      </c>
      <c r="R278" s="103">
        <f t="shared" si="24"/>
        <v>0</v>
      </c>
      <c r="S278" s="96">
        <f>SUMIF(IND_TWh_UE!$A$9:$A$442,TOT_TWh_UE!$B278&amp;200&amp;"_"&amp;TOT_TWh_UE!$E278,IND_TWh_UE!$S$9:$S$442)+SUMIF(TER_TWh_UE!$A$9:$A$442,TOT_TWh_UE!$B278&amp;300&amp;"_"&amp;TOT_TWh_UE!$E278,TER_TWh_UE!$S$9:$S$442)+SUMIF(RES_TWh_UE!$A$9:$A$1310,TOT_TWh_UE!$B278&amp;400&amp;"_"&amp;TOT_TWh_UE!$E278,RES_TWh_UE!$S$9:$S$1310)</f>
        <v>21.22934494741299</v>
      </c>
      <c r="T278" s="56"/>
      <c r="U278" s="96">
        <f>SUMIF(IND_TWh_UE!$A$9:$A$442,TOT_TWh_UE!$B278&amp;200&amp;"_"&amp;TOT_TWh_UE!$E278,IND_TWh_UE!$U$9:$U$442)+SUMIF(TER_TWh_UE!$A$9:$A$442,TOT_TWh_UE!$B278&amp;300&amp;"_"&amp;TOT_TWh_UE!$E278,TER_TWh_UE!$U$9:$U$442)+SUMIF(RES_TWh_UE!$A$9:$A$1310,TOT_TWh_UE!$B278&amp;400&amp;"_"&amp;TOT_TWh_UE!$E278,RES_TWh_UE!$U$9:$U$1310)</f>
        <v>1.2990602021087048</v>
      </c>
      <c r="V278" s="56"/>
      <c r="W278" s="96">
        <f>SUMIF(IND_TWh_UE!$A$9:$A$442,TOT_TWh_UE!$B278&amp;200&amp;"_"&amp;TOT_TWh_UE!$E278,IND_TWh_UE!$W$9:$W$442)+SUMIF(TER_TWh_UE!$A$9:$A$442,TOT_TWh_UE!$B278&amp;300&amp;"_"&amp;TOT_TWh_UE!$E278,TER_TWh_UE!$W$9:$W$442)+SUMIF(RES_TWh_UE!$A$9:$A$1310,TOT_TWh_UE!$B278&amp;400&amp;"_"&amp;TOT_TWh_UE!$E278,RES_TWh_UE!$W$9:$W$1310)</f>
        <v>14.81329999388889</v>
      </c>
      <c r="X278" s="13"/>
      <c r="Y278" s="13"/>
      <c r="Z278" s="13"/>
      <c r="AA278" s="46"/>
      <c r="AB278" s="56"/>
      <c r="AC278" s="96">
        <f>SUMIF(IND_TWh_UE!$A$9:$A$442,TOT_TWh_UE!$B278&amp;200&amp;"_"&amp;TOT_TWh_UE!$E278,IND_TWh_UE!$AC$9:$AC$442)+SUMIF(TER_TWh_UE!$A$9:$A$442,TOT_TWh_UE!$B278&amp;300&amp;"_"&amp;TOT_TWh_UE!$E278,TER_TWh_UE!$AC$9:$AC$442)+SUMIF(RES_TWh_UE!$A$9:$A$1310,TOT_TWh_UE!$B278&amp;400&amp;"_"&amp;TOT_TWh_UE!$E278,RES_TWh_UE!$AC$9:$AC$1310)</f>
        <v>0</v>
      </c>
      <c r="AD278" s="60"/>
      <c r="AE278" s="96">
        <f>SUMIF(IND_TWh_UE!$A$9:$A$442,TOT_TWh_UE!$B278&amp;200&amp;"_"&amp;TOT_TWh_UE!$E278,IND_TWh_UE!$AE$9:$AE$442)+SUMIF(TER_TWh_UE!$A$9:$A$442,TOT_TWh_UE!$B278&amp;300&amp;"_"&amp;TOT_TWh_UE!$E278,TER_TWh_UE!$AE$9:$AE$442)+SUMIF(RES_TWh_UE!$A$9:$A$1310,TOT_TWh_UE!$B278&amp;400&amp;"_"&amp;TOT_TWh_UE!$E278,RES_TWh_UE!$AE$9:$AE$1310)</f>
        <v>0</v>
      </c>
      <c r="AF278" s="13"/>
      <c r="AG278" s="13"/>
      <c r="AH278" s="46"/>
      <c r="AI278" s="56"/>
      <c r="AJ278" s="96">
        <f>SUMIF(RES_TWh_UE!$A$9:$A$1310,TOT_TWh_UE!$B278&amp;400&amp;"_"&amp;TOT_TWh_UE!$E278,RES_TWh_UE!$AJ$9:$AJ$1310)</f>
        <v>7.7551496887937735E-2</v>
      </c>
      <c r="AK278" s="56"/>
      <c r="AL278" s="9" t="str">
        <f>VLOOKUP(F278,Definitions!$B$7:$E$39,4,FALSE)</f>
        <v>EU28</v>
      </c>
    </row>
    <row r="279" spans="1:38">
      <c r="A279" s="36" t="str">
        <f t="shared" si="20"/>
        <v>AT999_4</v>
      </c>
      <c r="B279" t="s">
        <v>89</v>
      </c>
      <c r="C279" t="s">
        <v>273</v>
      </c>
      <c r="D279">
        <v>999</v>
      </c>
      <c r="E279">
        <v>4</v>
      </c>
      <c r="F279" s="25" t="str">
        <f>VLOOKUP(B279,Definitions!$C$7:$D$43,2,FALSE)</f>
        <v>Austria</v>
      </c>
      <c r="G279" t="str">
        <f>VLOOKUP(C279,Definitions!$C$49:$D$57,2,FALSE)</f>
        <v>TOTAL</v>
      </c>
      <c r="H279" t="str">
        <f>VLOOKUP(D279,Definitions!$C$60:$D$104,2,FALSE)</f>
        <v>TOTAL</v>
      </c>
      <c r="J279" s="29" t="str">
        <f>VLOOKUP(E279,Definitions!$C$115:$D$131,2,FALSE)</f>
        <v>Other fossil fuels</v>
      </c>
      <c r="K279" s="106"/>
      <c r="L279" s="105"/>
      <c r="M279" s="105">
        <f t="shared" si="21"/>
        <v>4.0464256280555526</v>
      </c>
      <c r="N279" s="56"/>
      <c r="O279" s="105"/>
      <c r="P279" s="105">
        <f t="shared" si="22"/>
        <v>4.0464256280555526</v>
      </c>
      <c r="Q279" s="105">
        <f t="shared" si="23"/>
        <v>4.0464256280555526</v>
      </c>
      <c r="R279" s="103">
        <f t="shared" si="24"/>
        <v>0</v>
      </c>
      <c r="S279" s="96">
        <f>SUMIF(IND_TWh_UE!$A$9:$A$442,TOT_TWh_UE!$B279&amp;200&amp;"_"&amp;TOT_TWh_UE!$E279,IND_TWh_UE!$S$9:$S$442)+SUMIF(TER_TWh_UE!$A$9:$A$442,TOT_TWh_UE!$B279&amp;300&amp;"_"&amp;TOT_TWh_UE!$E279,TER_TWh_UE!$S$9:$S$442)+SUMIF(RES_TWh_UE!$A$9:$A$1310,TOT_TWh_UE!$B279&amp;400&amp;"_"&amp;TOT_TWh_UE!$E279,RES_TWh_UE!$S$9:$S$1310)</f>
        <v>0</v>
      </c>
      <c r="T279" s="56"/>
      <c r="U279" s="96">
        <f>SUMIF(IND_TWh_UE!$A$9:$A$442,TOT_TWh_UE!$B279&amp;200&amp;"_"&amp;TOT_TWh_UE!$E279,IND_TWh_UE!$U$9:$U$442)+SUMIF(TER_TWh_UE!$A$9:$A$442,TOT_TWh_UE!$B279&amp;300&amp;"_"&amp;TOT_TWh_UE!$E279,TER_TWh_UE!$U$9:$U$442)+SUMIF(RES_TWh_UE!$A$9:$A$1310,TOT_TWh_UE!$B279&amp;400&amp;"_"&amp;TOT_TWh_UE!$E279,RES_TWh_UE!$U$9:$U$1310)</f>
        <v>0</v>
      </c>
      <c r="V279" s="56"/>
      <c r="W279" s="96">
        <f>SUMIF(IND_TWh_UE!$A$9:$A$442,TOT_TWh_UE!$B279&amp;200&amp;"_"&amp;TOT_TWh_UE!$E279,IND_TWh_UE!$W$9:$W$442)+SUMIF(TER_TWh_UE!$A$9:$A$442,TOT_TWh_UE!$B279&amp;300&amp;"_"&amp;TOT_TWh_UE!$E279,TER_TWh_UE!$W$9:$W$442)+SUMIF(RES_TWh_UE!$A$9:$A$1310,TOT_TWh_UE!$B279&amp;400&amp;"_"&amp;TOT_TWh_UE!$E279,RES_TWh_UE!$W$9:$W$1310)</f>
        <v>4.0464256280555526</v>
      </c>
      <c r="X279" s="13"/>
      <c r="Y279" s="13"/>
      <c r="Z279" s="13"/>
      <c r="AA279" s="46"/>
      <c r="AB279" s="56"/>
      <c r="AC279" s="96">
        <f>SUMIF(IND_TWh_UE!$A$9:$A$442,TOT_TWh_UE!$B279&amp;200&amp;"_"&amp;TOT_TWh_UE!$E279,IND_TWh_UE!$AC$9:$AC$442)+SUMIF(TER_TWh_UE!$A$9:$A$442,TOT_TWh_UE!$B279&amp;300&amp;"_"&amp;TOT_TWh_UE!$E279,TER_TWh_UE!$AC$9:$AC$442)+SUMIF(RES_TWh_UE!$A$9:$A$1310,TOT_TWh_UE!$B279&amp;400&amp;"_"&amp;TOT_TWh_UE!$E279,RES_TWh_UE!$AC$9:$AC$1310)</f>
        <v>0</v>
      </c>
      <c r="AD279" s="60"/>
      <c r="AE279" s="96">
        <f>SUMIF(IND_TWh_UE!$A$9:$A$442,TOT_TWh_UE!$B279&amp;200&amp;"_"&amp;TOT_TWh_UE!$E279,IND_TWh_UE!$AE$9:$AE$442)+SUMIF(TER_TWh_UE!$A$9:$A$442,TOT_TWh_UE!$B279&amp;300&amp;"_"&amp;TOT_TWh_UE!$E279,TER_TWh_UE!$AE$9:$AE$442)+SUMIF(RES_TWh_UE!$A$9:$A$1310,TOT_TWh_UE!$B279&amp;400&amp;"_"&amp;TOT_TWh_UE!$E279,RES_TWh_UE!$AE$9:$AE$1310)</f>
        <v>0</v>
      </c>
      <c r="AF279" s="13"/>
      <c r="AG279" s="13"/>
      <c r="AH279" s="46"/>
      <c r="AI279" s="56"/>
      <c r="AJ279" s="96">
        <f>SUMIF(RES_TWh_UE!$A$9:$A$1310,TOT_TWh_UE!$B279&amp;400&amp;"_"&amp;TOT_TWh_UE!$E279,RES_TWh_UE!$AJ$9:$AJ$1310)</f>
        <v>0</v>
      </c>
      <c r="AK279" s="56"/>
      <c r="AL279" s="9" t="str">
        <f>VLOOKUP(F279,Definitions!$B$7:$E$39,4,FALSE)</f>
        <v>EU28</v>
      </c>
    </row>
    <row r="280" spans="1:38">
      <c r="A280" s="36" t="str">
        <f t="shared" si="20"/>
        <v>AT999_6</v>
      </c>
      <c r="B280" t="s">
        <v>89</v>
      </c>
      <c r="C280" t="s">
        <v>273</v>
      </c>
      <c r="D280">
        <v>999</v>
      </c>
      <c r="E280">
        <v>6</v>
      </c>
      <c r="F280" s="25" t="str">
        <f>VLOOKUP(B280,Definitions!$C$7:$D$43,2,FALSE)</f>
        <v>Austria</v>
      </c>
      <c r="G280" t="str">
        <f>VLOOKUP(C280,Definitions!$C$49:$D$57,2,FALSE)</f>
        <v>TOTAL</v>
      </c>
      <c r="H280" t="str">
        <f>VLOOKUP(D280,Definitions!$C$60:$D$104,2,FALSE)</f>
        <v>TOTAL</v>
      </c>
      <c r="J280" s="29" t="str">
        <f>VLOOKUP(E280,Definitions!$C$115:$D$131,2,FALSE)</f>
        <v>Electricity</v>
      </c>
      <c r="K280" s="106"/>
      <c r="L280" s="105"/>
      <c r="M280" s="105">
        <f t="shared" si="21"/>
        <v>17.75265993608981</v>
      </c>
      <c r="N280" s="56"/>
      <c r="O280" s="105"/>
      <c r="P280" s="105">
        <f t="shared" si="22"/>
        <v>17.75265993608981</v>
      </c>
      <c r="Q280" s="105">
        <f t="shared" si="23"/>
        <v>5.4815590949426252</v>
      </c>
      <c r="R280" s="103">
        <f t="shared" si="24"/>
        <v>12.271100841147184</v>
      </c>
      <c r="S280" s="96">
        <f>SUMIF(IND_TWh_UE!$A$9:$A$442,TOT_TWh_UE!$B280&amp;200&amp;"_"&amp;TOT_TWh_UE!$E280,IND_TWh_UE!$S$9:$S$442)+SUMIF(TER_TWh_UE!$A$9:$A$442,TOT_TWh_UE!$B280&amp;300&amp;"_"&amp;TOT_TWh_UE!$E280,TER_TWh_UE!$S$9:$S$442)+SUMIF(RES_TWh_UE!$A$9:$A$1310,TOT_TWh_UE!$B280&amp;400&amp;"_"&amp;TOT_TWh_UE!$E280,RES_TWh_UE!$S$9:$S$1310)</f>
        <v>2.3452875314218402</v>
      </c>
      <c r="T280" s="56"/>
      <c r="U280" s="96">
        <f>SUMIF(IND_TWh_UE!$A$9:$A$442,TOT_TWh_UE!$B280&amp;200&amp;"_"&amp;TOT_TWh_UE!$E280,IND_TWh_UE!$U$9:$U$442)+SUMIF(TER_TWh_UE!$A$9:$A$442,TOT_TWh_UE!$B280&amp;300&amp;"_"&amp;TOT_TWh_UE!$E280,TER_TWh_UE!$U$9:$U$442)+SUMIF(RES_TWh_UE!$A$9:$A$1310,TOT_TWh_UE!$B280&amp;400&amp;"_"&amp;TOT_TWh_UE!$E280,RES_TWh_UE!$U$9:$U$1310)</f>
        <v>1.6096301396791046</v>
      </c>
      <c r="V280" s="56"/>
      <c r="W280" s="96">
        <f>SUMIF(IND_TWh_UE!$A$9:$A$442,TOT_TWh_UE!$B280&amp;200&amp;"_"&amp;TOT_TWh_UE!$E280,IND_TWh_UE!$W$9:$W$442)+SUMIF(TER_TWh_UE!$A$9:$A$442,TOT_TWh_UE!$B280&amp;300&amp;"_"&amp;TOT_TWh_UE!$E280,TER_TWh_UE!$W$9:$W$442)+SUMIF(RES_TWh_UE!$A$9:$A$1310,TOT_TWh_UE!$B280&amp;400&amp;"_"&amp;TOT_TWh_UE!$E280,RES_TWh_UE!$W$9:$W$1310)</f>
        <v>1.5266414238416803</v>
      </c>
      <c r="X280" s="13"/>
      <c r="Y280" s="13"/>
      <c r="Z280" s="13"/>
      <c r="AA280" s="46"/>
      <c r="AB280" s="56"/>
      <c r="AC280" s="96">
        <f>SUMIF(IND_TWh_UE!$A$9:$A$442,TOT_TWh_UE!$B280&amp;200&amp;"_"&amp;TOT_TWh_UE!$E280,IND_TWh_UE!$AC$9:$AC$442)+SUMIF(TER_TWh_UE!$A$9:$A$442,TOT_TWh_UE!$B280&amp;300&amp;"_"&amp;TOT_TWh_UE!$E280,TER_TWh_UE!$AC$9:$AC$442)+SUMIF(RES_TWh_UE!$A$9:$A$1310,TOT_TWh_UE!$B280&amp;400&amp;"_"&amp;TOT_TWh_UE!$E280,RES_TWh_UE!$AC$9:$AC$1310)</f>
        <v>2.2775134018264334</v>
      </c>
      <c r="AD280" s="60"/>
      <c r="AE280" s="96">
        <f>SUMIF(IND_TWh_UE!$A$9:$A$442,TOT_TWh_UE!$B280&amp;200&amp;"_"&amp;TOT_TWh_UE!$E280,IND_TWh_UE!$AE$9:$AE$442)+SUMIF(TER_TWh_UE!$A$9:$A$442,TOT_TWh_UE!$B280&amp;300&amp;"_"&amp;TOT_TWh_UE!$E280,TER_TWh_UE!$AE$9:$AE$442)+SUMIF(RES_TWh_UE!$A$9:$A$1310,TOT_TWh_UE!$B280&amp;400&amp;"_"&amp;TOT_TWh_UE!$E280,RES_TWh_UE!$AE$9:$AE$1310)</f>
        <v>9.993587439320752</v>
      </c>
      <c r="AF280" s="13"/>
      <c r="AG280" s="13"/>
      <c r="AH280" s="46"/>
      <c r="AI280" s="56"/>
      <c r="AJ280" s="96">
        <f>SUMIF(RES_TWh_UE!$A$9:$A$1310,TOT_TWh_UE!$B280&amp;400&amp;"_"&amp;TOT_TWh_UE!$E280,RES_TWh_UE!$AJ$9:$AJ$1310)</f>
        <v>1.1310411862184222</v>
      </c>
      <c r="AK280" s="56"/>
      <c r="AL280" s="9" t="str">
        <f>VLOOKUP(F280,Definitions!$B$7:$E$39,4,FALSE)</f>
        <v>EU28</v>
      </c>
    </row>
    <row r="281" spans="1:38">
      <c r="A281" s="36" t="str">
        <f t="shared" si="20"/>
        <v>AT999_7</v>
      </c>
      <c r="B281" t="s">
        <v>89</v>
      </c>
      <c r="C281" t="s">
        <v>273</v>
      </c>
      <c r="D281">
        <v>999</v>
      </c>
      <c r="E281">
        <v>7</v>
      </c>
      <c r="F281" s="25" t="str">
        <f>VLOOKUP(B281,Definitions!$C$7:$D$43,2,FALSE)</f>
        <v>Austria</v>
      </c>
      <c r="G281" t="str">
        <f>VLOOKUP(C281,Definitions!$C$49:$D$57,2,FALSE)</f>
        <v>TOTAL</v>
      </c>
      <c r="H281" t="str">
        <f>VLOOKUP(D281,Definitions!$C$60:$D$104,2,FALSE)</f>
        <v>TOTAL</v>
      </c>
      <c r="J281" s="29" t="str">
        <f>VLOOKUP(E281,Definitions!$C$115:$D$131,2,FALSE)</f>
        <v>District heating</v>
      </c>
      <c r="K281" s="106"/>
      <c r="L281" s="105"/>
      <c r="M281" s="105">
        <f t="shared" si="21"/>
        <v>18.233471673838068</v>
      </c>
      <c r="N281" s="56"/>
      <c r="O281" s="105"/>
      <c r="P281" s="105">
        <f t="shared" si="22"/>
        <v>18.233471673838068</v>
      </c>
      <c r="Q281" s="105">
        <f t="shared" si="23"/>
        <v>18.233471673838068</v>
      </c>
      <c r="R281" s="103">
        <f t="shared" si="24"/>
        <v>0</v>
      </c>
      <c r="S281" s="96">
        <f>SUMIF(IND_TWh_UE!$A$9:$A$442,TOT_TWh_UE!$B281&amp;200&amp;"_"&amp;TOT_TWh_UE!$E281,IND_TWh_UE!$S$9:$S$442)+SUMIF(TER_TWh_UE!$A$9:$A$442,TOT_TWh_UE!$B281&amp;300&amp;"_"&amp;TOT_TWh_UE!$E281,TER_TWh_UE!$S$9:$S$442)+SUMIF(RES_TWh_UE!$A$9:$A$1310,TOT_TWh_UE!$B281&amp;400&amp;"_"&amp;TOT_TWh_UE!$E281,RES_TWh_UE!$S$9:$S$1310)</f>
        <v>15.125897586261196</v>
      </c>
      <c r="T281" s="56"/>
      <c r="U281" s="96">
        <f>SUMIF(IND_TWh_UE!$A$9:$A$442,TOT_TWh_UE!$B281&amp;200&amp;"_"&amp;TOT_TWh_UE!$E281,IND_TWh_UE!$U$9:$U$442)+SUMIF(TER_TWh_UE!$A$9:$A$442,TOT_TWh_UE!$B281&amp;300&amp;"_"&amp;TOT_TWh_UE!$E281,TER_TWh_UE!$U$9:$U$442)+SUMIF(RES_TWh_UE!$A$9:$A$1310,TOT_TWh_UE!$B281&amp;400&amp;"_"&amp;TOT_TWh_UE!$E281,RES_TWh_UE!$U$9:$U$1310)</f>
        <v>1.8001987720213157</v>
      </c>
      <c r="V281" s="56"/>
      <c r="W281" s="96">
        <f>SUMIF(IND_TWh_UE!$A$9:$A$442,TOT_TWh_UE!$B281&amp;200&amp;"_"&amp;TOT_TWh_UE!$E281,IND_TWh_UE!$W$9:$W$442)+SUMIF(TER_TWh_UE!$A$9:$A$442,TOT_TWh_UE!$B281&amp;300&amp;"_"&amp;TOT_TWh_UE!$E281,TER_TWh_UE!$W$9:$W$442)+SUMIF(RES_TWh_UE!$A$9:$A$1310,TOT_TWh_UE!$B281&amp;400&amp;"_"&amp;TOT_TWh_UE!$E281,RES_TWh_UE!$W$9:$W$1310)</f>
        <v>1.3073753155555559</v>
      </c>
      <c r="X281" s="13"/>
      <c r="Y281" s="13"/>
      <c r="Z281" s="13"/>
      <c r="AA281" s="46"/>
      <c r="AB281" s="56"/>
      <c r="AC281" s="96">
        <f>SUMIF(IND_TWh_UE!$A$9:$A$442,TOT_TWh_UE!$B281&amp;200&amp;"_"&amp;TOT_TWh_UE!$E281,IND_TWh_UE!$AC$9:$AC$442)+SUMIF(TER_TWh_UE!$A$9:$A$442,TOT_TWh_UE!$B281&amp;300&amp;"_"&amp;TOT_TWh_UE!$E281,TER_TWh_UE!$AC$9:$AC$442)+SUMIF(RES_TWh_UE!$A$9:$A$1310,TOT_TWh_UE!$B281&amp;400&amp;"_"&amp;TOT_TWh_UE!$E281,RES_TWh_UE!$AC$9:$AC$1310)</f>
        <v>0</v>
      </c>
      <c r="AD281" s="60"/>
      <c r="AE281" s="96">
        <f>SUMIF(IND_TWh_UE!$A$9:$A$442,TOT_TWh_UE!$B281&amp;200&amp;"_"&amp;TOT_TWh_UE!$E281,IND_TWh_UE!$AE$9:$AE$442)+SUMIF(TER_TWh_UE!$A$9:$A$442,TOT_TWh_UE!$B281&amp;300&amp;"_"&amp;TOT_TWh_UE!$E281,TER_TWh_UE!$AE$9:$AE$442)+SUMIF(RES_TWh_UE!$A$9:$A$1310,TOT_TWh_UE!$B281&amp;400&amp;"_"&amp;TOT_TWh_UE!$E281,RES_TWh_UE!$AE$9:$AE$1310)</f>
        <v>0</v>
      </c>
      <c r="AF281" s="13"/>
      <c r="AG281" s="13"/>
      <c r="AH281" s="46"/>
      <c r="AI281" s="56"/>
      <c r="AJ281" s="96">
        <f>SUMIF(RES_TWh_UE!$A$9:$A$1310,TOT_TWh_UE!$B281&amp;400&amp;"_"&amp;TOT_TWh_UE!$E281,RES_TWh_UE!$AJ$9:$AJ$1310)</f>
        <v>0</v>
      </c>
      <c r="AK281" s="56"/>
      <c r="AL281" s="9" t="str">
        <f>VLOOKUP(F281,Definitions!$B$7:$E$39,4,FALSE)</f>
        <v>EU28</v>
      </c>
    </row>
    <row r="282" spans="1:38">
      <c r="A282" s="36" t="str">
        <f t="shared" si="20"/>
        <v>AT999_8</v>
      </c>
      <c r="B282" t="s">
        <v>89</v>
      </c>
      <c r="C282" t="s">
        <v>273</v>
      </c>
      <c r="D282">
        <v>999</v>
      </c>
      <c r="E282">
        <v>8</v>
      </c>
      <c r="F282" s="25" t="str">
        <f>VLOOKUP(B282,Definitions!$C$7:$D$43,2,FALSE)</f>
        <v>Austria</v>
      </c>
      <c r="G282" t="str">
        <f>VLOOKUP(C282,Definitions!$C$49:$D$57,2,FALSE)</f>
        <v>TOTAL</v>
      </c>
      <c r="H282" t="str">
        <f>VLOOKUP(D282,Definitions!$C$60:$D$104,2,FALSE)</f>
        <v>TOTAL</v>
      </c>
      <c r="J282" s="29" t="str">
        <f>VLOOKUP(E282,Definitions!$C$115:$D$131,2,FALSE)</f>
        <v>Waste non-RES</v>
      </c>
      <c r="K282" s="106"/>
      <c r="L282" s="105"/>
      <c r="M282" s="105">
        <f t="shared" si="21"/>
        <v>2.5613165530555566</v>
      </c>
      <c r="N282" s="56"/>
      <c r="O282" s="105"/>
      <c r="P282" s="105">
        <f t="shared" si="22"/>
        <v>2.5613165530555566</v>
      </c>
      <c r="Q282" s="105">
        <f t="shared" si="23"/>
        <v>2.5613165530555566</v>
      </c>
      <c r="R282" s="103">
        <f t="shared" si="24"/>
        <v>0</v>
      </c>
      <c r="S282" s="96">
        <f>SUMIF(IND_TWh_UE!$A$9:$A$442,TOT_TWh_UE!$B282&amp;200&amp;"_"&amp;TOT_TWh_UE!$E282,IND_TWh_UE!$S$9:$S$442)+SUMIF(TER_TWh_UE!$A$9:$A$442,TOT_TWh_UE!$B282&amp;300&amp;"_"&amp;TOT_TWh_UE!$E282,TER_TWh_UE!$S$9:$S$442)+SUMIF(RES_TWh_UE!$A$9:$A$1310,TOT_TWh_UE!$B282&amp;400&amp;"_"&amp;TOT_TWh_UE!$E282,RES_TWh_UE!$S$9:$S$1310)</f>
        <v>0</v>
      </c>
      <c r="T282" s="56"/>
      <c r="U282" s="96">
        <f>SUMIF(IND_TWh_UE!$A$9:$A$442,TOT_TWh_UE!$B282&amp;200&amp;"_"&amp;TOT_TWh_UE!$E282,IND_TWh_UE!$U$9:$U$442)+SUMIF(TER_TWh_UE!$A$9:$A$442,TOT_TWh_UE!$B282&amp;300&amp;"_"&amp;TOT_TWh_UE!$E282,TER_TWh_UE!$U$9:$U$442)+SUMIF(RES_TWh_UE!$A$9:$A$1310,TOT_TWh_UE!$B282&amp;400&amp;"_"&amp;TOT_TWh_UE!$E282,RES_TWh_UE!$U$9:$U$1310)</f>
        <v>0</v>
      </c>
      <c r="V282" s="56"/>
      <c r="W282" s="96">
        <f>SUMIF(IND_TWh_UE!$A$9:$A$442,TOT_TWh_UE!$B282&amp;200&amp;"_"&amp;TOT_TWh_UE!$E282,IND_TWh_UE!$W$9:$W$442)+SUMIF(TER_TWh_UE!$A$9:$A$442,TOT_TWh_UE!$B282&amp;300&amp;"_"&amp;TOT_TWh_UE!$E282,TER_TWh_UE!$W$9:$W$442)+SUMIF(RES_TWh_UE!$A$9:$A$1310,TOT_TWh_UE!$B282&amp;400&amp;"_"&amp;TOT_TWh_UE!$E282,RES_TWh_UE!$W$9:$W$1310)</f>
        <v>2.5613165530555566</v>
      </c>
      <c r="X282" s="13"/>
      <c r="Y282" s="13"/>
      <c r="Z282" s="13"/>
      <c r="AA282" s="46"/>
      <c r="AB282" s="56"/>
      <c r="AC282" s="96">
        <f>SUMIF(IND_TWh_UE!$A$9:$A$442,TOT_TWh_UE!$B282&amp;200&amp;"_"&amp;TOT_TWh_UE!$E282,IND_TWh_UE!$AC$9:$AC$442)+SUMIF(TER_TWh_UE!$A$9:$A$442,TOT_TWh_UE!$B282&amp;300&amp;"_"&amp;TOT_TWh_UE!$E282,TER_TWh_UE!$AC$9:$AC$442)+SUMIF(RES_TWh_UE!$A$9:$A$1310,TOT_TWh_UE!$B282&amp;400&amp;"_"&amp;TOT_TWh_UE!$E282,RES_TWh_UE!$AC$9:$AC$1310)</f>
        <v>0</v>
      </c>
      <c r="AD282" s="60"/>
      <c r="AE282" s="96">
        <f>SUMIF(IND_TWh_UE!$A$9:$A$442,TOT_TWh_UE!$B282&amp;200&amp;"_"&amp;TOT_TWh_UE!$E282,IND_TWh_UE!$AE$9:$AE$442)+SUMIF(TER_TWh_UE!$A$9:$A$442,TOT_TWh_UE!$B282&amp;300&amp;"_"&amp;TOT_TWh_UE!$E282,TER_TWh_UE!$AE$9:$AE$442)+SUMIF(RES_TWh_UE!$A$9:$A$1310,TOT_TWh_UE!$B282&amp;400&amp;"_"&amp;TOT_TWh_UE!$E282,RES_TWh_UE!$AE$9:$AE$1310)</f>
        <v>0</v>
      </c>
      <c r="AF282" s="13"/>
      <c r="AG282" s="13"/>
      <c r="AH282" s="46"/>
      <c r="AI282" s="56"/>
      <c r="AJ282" s="96">
        <f>SUMIF(RES_TWh_UE!$A$9:$A$1310,TOT_TWh_UE!$B282&amp;400&amp;"_"&amp;TOT_TWh_UE!$E282,RES_TWh_UE!$AJ$9:$AJ$1310)</f>
        <v>0</v>
      </c>
      <c r="AK282" s="56"/>
      <c r="AL282" s="9" t="str">
        <f>VLOOKUP(F282,Definitions!$B$7:$E$39,4,FALSE)</f>
        <v>EU28</v>
      </c>
    </row>
    <row r="283" spans="1:38">
      <c r="A283" s="36" t="str">
        <f t="shared" si="20"/>
        <v>AT999_9</v>
      </c>
      <c r="B283" t="s">
        <v>89</v>
      </c>
      <c r="C283" t="s">
        <v>273</v>
      </c>
      <c r="D283">
        <v>999</v>
      </c>
      <c r="E283">
        <v>9</v>
      </c>
      <c r="F283" s="25" t="str">
        <f>VLOOKUP(B283,Definitions!$C$7:$D$43,2,FALSE)</f>
        <v>Austria</v>
      </c>
      <c r="G283" t="str">
        <f>VLOOKUP(C283,Definitions!$C$49:$D$57,2,FALSE)</f>
        <v>TOTAL</v>
      </c>
      <c r="H283" t="str">
        <f>VLOOKUP(D283,Definitions!$C$60:$D$104,2,FALSE)</f>
        <v>TOTAL</v>
      </c>
      <c r="J283" s="29" t="str">
        <f>VLOOKUP(E283,Definitions!$C$115:$D$131,2,FALSE)</f>
        <v>Waste RES</v>
      </c>
      <c r="K283" s="106"/>
      <c r="L283" s="105"/>
      <c r="M283" s="105">
        <f t="shared" si="21"/>
        <v>0</v>
      </c>
      <c r="N283" s="56"/>
      <c r="O283" s="105"/>
      <c r="P283" s="105">
        <f t="shared" si="22"/>
        <v>0</v>
      </c>
      <c r="Q283" s="105">
        <f t="shared" si="23"/>
        <v>0</v>
      </c>
      <c r="R283" s="103">
        <f t="shared" si="24"/>
        <v>0</v>
      </c>
      <c r="S283" s="96">
        <f>SUMIF(IND_TWh_UE!$A$9:$A$442,TOT_TWh_UE!$B283&amp;200&amp;"_"&amp;TOT_TWh_UE!$E283,IND_TWh_UE!$S$9:$S$442)+SUMIF(TER_TWh_UE!$A$9:$A$442,TOT_TWh_UE!$B283&amp;300&amp;"_"&amp;TOT_TWh_UE!$E283,TER_TWh_UE!$S$9:$S$442)+SUMIF(RES_TWh_UE!$A$9:$A$1310,TOT_TWh_UE!$B283&amp;400&amp;"_"&amp;TOT_TWh_UE!$E283,RES_TWh_UE!$S$9:$S$1310)</f>
        <v>0</v>
      </c>
      <c r="T283" s="56"/>
      <c r="U283" s="96">
        <f>SUMIF(IND_TWh_UE!$A$9:$A$442,TOT_TWh_UE!$B283&amp;200&amp;"_"&amp;TOT_TWh_UE!$E283,IND_TWh_UE!$U$9:$U$442)+SUMIF(TER_TWh_UE!$A$9:$A$442,TOT_TWh_UE!$B283&amp;300&amp;"_"&amp;TOT_TWh_UE!$E283,TER_TWh_UE!$U$9:$U$442)+SUMIF(RES_TWh_UE!$A$9:$A$1310,TOT_TWh_UE!$B283&amp;400&amp;"_"&amp;TOT_TWh_UE!$E283,RES_TWh_UE!$U$9:$U$1310)</f>
        <v>0</v>
      </c>
      <c r="V283" s="56"/>
      <c r="W283" s="96">
        <f>SUMIF(IND_TWh_UE!$A$9:$A$442,TOT_TWh_UE!$B283&amp;200&amp;"_"&amp;TOT_TWh_UE!$E283,IND_TWh_UE!$W$9:$W$442)+SUMIF(TER_TWh_UE!$A$9:$A$442,TOT_TWh_UE!$B283&amp;300&amp;"_"&amp;TOT_TWh_UE!$E283,TER_TWh_UE!$W$9:$W$442)+SUMIF(RES_TWh_UE!$A$9:$A$1310,TOT_TWh_UE!$B283&amp;400&amp;"_"&amp;TOT_TWh_UE!$E283,RES_TWh_UE!$W$9:$W$1310)</f>
        <v>0</v>
      </c>
      <c r="X283" s="13"/>
      <c r="Y283" s="13"/>
      <c r="Z283" s="13"/>
      <c r="AA283" s="46"/>
      <c r="AB283" s="56"/>
      <c r="AC283" s="96">
        <f>SUMIF(IND_TWh_UE!$A$9:$A$442,TOT_TWh_UE!$B283&amp;200&amp;"_"&amp;TOT_TWh_UE!$E283,IND_TWh_UE!$AC$9:$AC$442)+SUMIF(TER_TWh_UE!$A$9:$A$442,TOT_TWh_UE!$B283&amp;300&amp;"_"&amp;TOT_TWh_UE!$E283,TER_TWh_UE!$AC$9:$AC$442)+SUMIF(RES_TWh_UE!$A$9:$A$1310,TOT_TWh_UE!$B283&amp;400&amp;"_"&amp;TOT_TWh_UE!$E283,RES_TWh_UE!$AC$9:$AC$1310)</f>
        <v>0</v>
      </c>
      <c r="AD283" s="60"/>
      <c r="AE283" s="96">
        <f>SUMIF(IND_TWh_UE!$A$9:$A$442,TOT_TWh_UE!$B283&amp;200&amp;"_"&amp;TOT_TWh_UE!$E283,IND_TWh_UE!$AE$9:$AE$442)+SUMIF(TER_TWh_UE!$A$9:$A$442,TOT_TWh_UE!$B283&amp;300&amp;"_"&amp;TOT_TWh_UE!$E283,TER_TWh_UE!$AE$9:$AE$442)+SUMIF(RES_TWh_UE!$A$9:$A$1310,TOT_TWh_UE!$B283&amp;400&amp;"_"&amp;TOT_TWh_UE!$E283,RES_TWh_UE!$AE$9:$AE$1310)</f>
        <v>0</v>
      </c>
      <c r="AF283" s="13"/>
      <c r="AG283" s="13"/>
      <c r="AH283" s="46"/>
      <c r="AI283" s="56"/>
      <c r="AJ283" s="96">
        <f>SUMIF(RES_TWh_UE!$A$9:$A$1310,TOT_TWh_UE!$B283&amp;400&amp;"_"&amp;TOT_TWh_UE!$E283,RES_TWh_UE!$AJ$9:$AJ$1310)</f>
        <v>0</v>
      </c>
      <c r="AK283" s="56"/>
      <c r="AL283" s="9" t="str">
        <f>VLOOKUP(F283,Definitions!$B$7:$E$39,4,FALSE)</f>
        <v>EU28</v>
      </c>
    </row>
    <row r="284" spans="1:38">
      <c r="A284" s="36" t="str">
        <f t="shared" si="20"/>
        <v>AT999_51</v>
      </c>
      <c r="B284" t="s">
        <v>89</v>
      </c>
      <c r="C284" t="s">
        <v>273</v>
      </c>
      <c r="D284">
        <v>999</v>
      </c>
      <c r="E284">
        <v>51</v>
      </c>
      <c r="F284" s="25" t="str">
        <f>VLOOKUP(B284,Definitions!$C$7:$D$43,2,FALSE)</f>
        <v>Austria</v>
      </c>
      <c r="G284" t="str">
        <f>VLOOKUP(C284,Definitions!$C$49:$D$57,2,FALSE)</f>
        <v>TOTAL</v>
      </c>
      <c r="H284" t="str">
        <f>VLOOKUP(D284,Definitions!$C$60:$D$104,2,FALSE)</f>
        <v>TOTAL</v>
      </c>
      <c r="J284" s="29" t="str">
        <f>VLOOKUP(E284,Definitions!$C$115:$D$131,2,FALSE)</f>
        <v>Biomass</v>
      </c>
      <c r="K284" s="106"/>
      <c r="L284" s="105"/>
      <c r="M284" s="105">
        <f t="shared" si="21"/>
        <v>22.188483553989442</v>
      </c>
      <c r="N284" s="56"/>
      <c r="O284" s="105"/>
      <c r="P284" s="105">
        <f t="shared" si="22"/>
        <v>22.188483553989442</v>
      </c>
      <c r="Q284" s="105">
        <f t="shared" si="23"/>
        <v>22.188483553989442</v>
      </c>
      <c r="R284" s="103">
        <f t="shared" si="24"/>
        <v>0</v>
      </c>
      <c r="S284" s="96">
        <f>SUMIF(IND_TWh_UE!$A$9:$A$442,TOT_TWh_UE!$B284&amp;200&amp;"_"&amp;TOT_TWh_UE!$E284,IND_TWh_UE!$S$9:$S$442)+SUMIF(TER_TWh_UE!$A$9:$A$442,TOT_TWh_UE!$B284&amp;300&amp;"_"&amp;TOT_TWh_UE!$E284,TER_TWh_UE!$S$9:$S$442)+SUMIF(RES_TWh_UE!$A$9:$A$1310,TOT_TWh_UE!$B284&amp;400&amp;"_"&amp;TOT_TWh_UE!$E284,RES_TWh_UE!$S$9:$S$1310)</f>
        <v>10.647670939267318</v>
      </c>
      <c r="T284" s="56"/>
      <c r="U284" s="96">
        <f>SUMIF(IND_TWh_UE!$A$9:$A$442,TOT_TWh_UE!$B284&amp;200&amp;"_"&amp;TOT_TWh_UE!$E284,IND_TWh_UE!$U$9:$U$442)+SUMIF(TER_TWh_UE!$A$9:$A$442,TOT_TWh_UE!$B284&amp;300&amp;"_"&amp;TOT_TWh_UE!$E284,TER_TWh_UE!$U$9:$U$442)+SUMIF(RES_TWh_UE!$A$9:$A$1310,TOT_TWh_UE!$B284&amp;400&amp;"_"&amp;TOT_TWh_UE!$E284,RES_TWh_UE!$U$9:$U$1310)</f>
        <v>0.36770481499990054</v>
      </c>
      <c r="V284" s="56"/>
      <c r="W284" s="96">
        <f>SUMIF(IND_TWh_UE!$A$9:$A$442,TOT_TWh_UE!$B284&amp;200&amp;"_"&amp;TOT_TWh_UE!$E284,IND_TWh_UE!$W$9:$W$442)+SUMIF(TER_TWh_UE!$A$9:$A$442,TOT_TWh_UE!$B284&amp;300&amp;"_"&amp;TOT_TWh_UE!$E284,TER_TWh_UE!$W$9:$W$442)+SUMIF(RES_TWh_UE!$A$9:$A$1310,TOT_TWh_UE!$B284&amp;400&amp;"_"&amp;TOT_TWh_UE!$E284,RES_TWh_UE!$W$9:$W$1310)</f>
        <v>11.173107799722226</v>
      </c>
      <c r="X284" s="13"/>
      <c r="Y284" s="13"/>
      <c r="Z284" s="13"/>
      <c r="AA284" s="46"/>
      <c r="AB284" s="56"/>
      <c r="AC284" s="96">
        <f>SUMIF(IND_TWh_UE!$A$9:$A$442,TOT_TWh_UE!$B284&amp;200&amp;"_"&amp;TOT_TWh_UE!$E284,IND_TWh_UE!$AC$9:$AC$442)+SUMIF(TER_TWh_UE!$A$9:$A$442,TOT_TWh_UE!$B284&amp;300&amp;"_"&amp;TOT_TWh_UE!$E284,TER_TWh_UE!$AC$9:$AC$442)+SUMIF(RES_TWh_UE!$A$9:$A$1310,TOT_TWh_UE!$B284&amp;400&amp;"_"&amp;TOT_TWh_UE!$E284,RES_TWh_UE!$AC$9:$AC$1310)</f>
        <v>0</v>
      </c>
      <c r="AD284" s="60"/>
      <c r="AE284" s="96">
        <f>SUMIF(IND_TWh_UE!$A$9:$A$442,TOT_TWh_UE!$B284&amp;200&amp;"_"&amp;TOT_TWh_UE!$E284,IND_TWh_UE!$AE$9:$AE$442)+SUMIF(TER_TWh_UE!$A$9:$A$442,TOT_TWh_UE!$B284&amp;300&amp;"_"&amp;TOT_TWh_UE!$E284,TER_TWh_UE!$AE$9:$AE$442)+SUMIF(RES_TWh_UE!$A$9:$A$1310,TOT_TWh_UE!$B284&amp;400&amp;"_"&amp;TOT_TWh_UE!$E284,RES_TWh_UE!$AE$9:$AE$1310)</f>
        <v>0</v>
      </c>
      <c r="AF284" s="13"/>
      <c r="AG284" s="13"/>
      <c r="AH284" s="46"/>
      <c r="AI284" s="56"/>
      <c r="AJ284" s="96">
        <f>SUMIF(RES_TWh_UE!$A$9:$A$1310,TOT_TWh_UE!$B284&amp;400&amp;"_"&amp;TOT_TWh_UE!$E284,RES_TWh_UE!$AJ$9:$AJ$1310)</f>
        <v>5.5951299526152791E-2</v>
      </c>
      <c r="AK284" s="56"/>
      <c r="AL284" s="9" t="str">
        <f>VLOOKUP(F284,Definitions!$B$7:$E$39,4,FALSE)</f>
        <v>EU28</v>
      </c>
    </row>
    <row r="285" spans="1:38">
      <c r="A285" s="36" t="str">
        <f t="shared" si="20"/>
        <v>AT999_52</v>
      </c>
      <c r="B285" t="s">
        <v>89</v>
      </c>
      <c r="C285" t="s">
        <v>273</v>
      </c>
      <c r="D285">
        <v>999</v>
      </c>
      <c r="E285">
        <v>52</v>
      </c>
      <c r="F285" s="25" t="str">
        <f>VLOOKUP(B285,Definitions!$C$7:$D$43,2,FALSE)</f>
        <v>Austria</v>
      </c>
      <c r="G285" t="str">
        <f>VLOOKUP(C285,Definitions!$C$49:$D$57,2,FALSE)</f>
        <v>TOTAL</v>
      </c>
      <c r="H285" t="str">
        <f>VLOOKUP(D285,Definitions!$C$60:$D$104,2,FALSE)</f>
        <v>TOTAL</v>
      </c>
      <c r="J285" s="29" t="str">
        <f>VLOOKUP(E285,Definitions!$C$115:$D$131,2,FALSE)</f>
        <v>Geothermal</v>
      </c>
      <c r="K285" s="106"/>
      <c r="L285" s="105"/>
      <c r="M285" s="105">
        <f t="shared" si="21"/>
        <v>0</v>
      </c>
      <c r="N285" s="56"/>
      <c r="O285" s="105"/>
      <c r="P285" s="105">
        <f t="shared" si="22"/>
        <v>0</v>
      </c>
      <c r="Q285" s="105">
        <f t="shared" si="23"/>
        <v>0</v>
      </c>
      <c r="R285" s="103">
        <f t="shared" si="24"/>
        <v>0</v>
      </c>
      <c r="S285" s="96">
        <f>SUMIF(IND_TWh_UE!$A$9:$A$442,TOT_TWh_UE!$B285&amp;200&amp;"_"&amp;TOT_TWh_UE!$E285,IND_TWh_UE!$S$9:$S$442)+SUMIF(TER_TWh_UE!$A$9:$A$442,TOT_TWh_UE!$B285&amp;300&amp;"_"&amp;TOT_TWh_UE!$E285,TER_TWh_UE!$S$9:$S$442)+SUMIF(RES_TWh_UE!$A$9:$A$1310,TOT_TWh_UE!$B285&amp;400&amp;"_"&amp;TOT_TWh_UE!$E285,RES_TWh_UE!$S$9:$S$1310)</f>
        <v>0</v>
      </c>
      <c r="T285" s="56"/>
      <c r="U285" s="96">
        <f>SUMIF(IND_TWh_UE!$A$9:$A$442,TOT_TWh_UE!$B285&amp;200&amp;"_"&amp;TOT_TWh_UE!$E285,IND_TWh_UE!$U$9:$U$442)+SUMIF(TER_TWh_UE!$A$9:$A$442,TOT_TWh_UE!$B285&amp;300&amp;"_"&amp;TOT_TWh_UE!$E285,TER_TWh_UE!$U$9:$U$442)+SUMIF(RES_TWh_UE!$A$9:$A$1310,TOT_TWh_UE!$B285&amp;400&amp;"_"&amp;TOT_TWh_UE!$E285,RES_TWh_UE!$U$9:$U$1310)</f>
        <v>0</v>
      </c>
      <c r="V285" s="56"/>
      <c r="W285" s="96">
        <f>SUMIF(IND_TWh_UE!$A$9:$A$442,TOT_TWh_UE!$B285&amp;200&amp;"_"&amp;TOT_TWh_UE!$E285,IND_TWh_UE!$W$9:$W$442)+SUMIF(TER_TWh_UE!$A$9:$A$442,TOT_TWh_UE!$B285&amp;300&amp;"_"&amp;TOT_TWh_UE!$E285,TER_TWh_UE!$W$9:$W$442)+SUMIF(RES_TWh_UE!$A$9:$A$1310,TOT_TWh_UE!$B285&amp;400&amp;"_"&amp;TOT_TWh_UE!$E285,RES_TWh_UE!$W$9:$W$1310)</f>
        <v>0</v>
      </c>
      <c r="X285" s="13"/>
      <c r="Y285" s="13"/>
      <c r="Z285" s="13"/>
      <c r="AA285" s="46"/>
      <c r="AB285" s="56"/>
      <c r="AC285" s="96">
        <f>SUMIF(IND_TWh_UE!$A$9:$A$442,TOT_TWh_UE!$B285&amp;200&amp;"_"&amp;TOT_TWh_UE!$E285,IND_TWh_UE!$AC$9:$AC$442)+SUMIF(TER_TWh_UE!$A$9:$A$442,TOT_TWh_UE!$B285&amp;300&amp;"_"&amp;TOT_TWh_UE!$E285,TER_TWh_UE!$AC$9:$AC$442)+SUMIF(RES_TWh_UE!$A$9:$A$1310,TOT_TWh_UE!$B285&amp;400&amp;"_"&amp;TOT_TWh_UE!$E285,RES_TWh_UE!$AC$9:$AC$1310)</f>
        <v>0</v>
      </c>
      <c r="AD285" s="60"/>
      <c r="AE285" s="96">
        <f>SUMIF(IND_TWh_UE!$A$9:$A$442,TOT_TWh_UE!$B285&amp;200&amp;"_"&amp;TOT_TWh_UE!$E285,IND_TWh_UE!$AE$9:$AE$442)+SUMIF(TER_TWh_UE!$A$9:$A$442,TOT_TWh_UE!$B285&amp;300&amp;"_"&amp;TOT_TWh_UE!$E285,TER_TWh_UE!$AE$9:$AE$442)+SUMIF(RES_TWh_UE!$A$9:$A$1310,TOT_TWh_UE!$B285&amp;400&amp;"_"&amp;TOT_TWh_UE!$E285,RES_TWh_UE!$AE$9:$AE$1310)</f>
        <v>0</v>
      </c>
      <c r="AF285" s="13"/>
      <c r="AG285" s="13"/>
      <c r="AH285" s="46"/>
      <c r="AI285" s="56"/>
      <c r="AJ285" s="96">
        <f>SUMIF(RES_TWh_UE!$A$9:$A$1310,TOT_TWh_UE!$B285&amp;400&amp;"_"&amp;TOT_TWh_UE!$E285,RES_TWh_UE!$AJ$9:$AJ$1310)</f>
        <v>0</v>
      </c>
      <c r="AK285" s="56"/>
      <c r="AL285" s="9" t="str">
        <f>VLOOKUP(F285,Definitions!$B$7:$E$39,4,FALSE)</f>
        <v>EU28</v>
      </c>
    </row>
    <row r="286" spans="1:38">
      <c r="A286" s="36" t="str">
        <f t="shared" si="20"/>
        <v>AT999_53</v>
      </c>
      <c r="B286" t="s">
        <v>89</v>
      </c>
      <c r="C286" t="s">
        <v>273</v>
      </c>
      <c r="D286">
        <v>999</v>
      </c>
      <c r="E286">
        <v>53</v>
      </c>
      <c r="F286" s="25" t="str">
        <f>VLOOKUP(B286,Definitions!$C$7:$D$43,2,FALSE)</f>
        <v>Austria</v>
      </c>
      <c r="G286" t="str">
        <f>VLOOKUP(C286,Definitions!$C$49:$D$57,2,FALSE)</f>
        <v>TOTAL</v>
      </c>
      <c r="H286" t="str">
        <f>VLOOKUP(D286,Definitions!$C$60:$D$104,2,FALSE)</f>
        <v>TOTAL</v>
      </c>
      <c r="J286" s="29" t="str">
        <f>VLOOKUP(E286,Definitions!$C$115:$D$131,2,FALSE)</f>
        <v>Solar energy</v>
      </c>
      <c r="K286" s="106"/>
      <c r="L286" s="105"/>
      <c r="M286" s="105">
        <f t="shared" si="21"/>
        <v>1.2647014678706221</v>
      </c>
      <c r="N286" s="56"/>
      <c r="O286" s="105"/>
      <c r="P286" s="105">
        <f t="shared" si="22"/>
        <v>1.2647014678706221</v>
      </c>
      <c r="Q286" s="105">
        <f t="shared" si="23"/>
        <v>1.2647014678706221</v>
      </c>
      <c r="R286" s="103">
        <f t="shared" si="24"/>
        <v>0</v>
      </c>
      <c r="S286" s="96">
        <f>SUMIF(IND_TWh_UE!$A$9:$A$442,TOT_TWh_UE!$B286&amp;200&amp;"_"&amp;TOT_TWh_UE!$E286,IND_TWh_UE!$S$9:$S$442)+SUMIF(TER_TWh_UE!$A$9:$A$442,TOT_TWh_UE!$B286&amp;300&amp;"_"&amp;TOT_TWh_UE!$E286,TER_TWh_UE!$S$9:$S$442)+SUMIF(RES_TWh_UE!$A$9:$A$1310,TOT_TWh_UE!$B286&amp;400&amp;"_"&amp;TOT_TWh_UE!$E286,RES_TWh_UE!$S$9:$S$1310)</f>
        <v>0.7463153922862894</v>
      </c>
      <c r="T286" s="56"/>
      <c r="U286" s="96">
        <f>SUMIF(IND_TWh_UE!$A$9:$A$442,TOT_TWh_UE!$B286&amp;200&amp;"_"&amp;TOT_TWh_UE!$E286,IND_TWh_UE!$U$9:$U$442)+SUMIF(TER_TWh_UE!$A$9:$A$442,TOT_TWh_UE!$B286&amp;300&amp;"_"&amp;TOT_TWh_UE!$E286,TER_TWh_UE!$U$9:$U$442)+SUMIF(RES_TWh_UE!$A$9:$A$1310,TOT_TWh_UE!$B286&amp;400&amp;"_"&amp;TOT_TWh_UE!$E286,RES_TWh_UE!$U$9:$U$1310)</f>
        <v>0.5183860755843327</v>
      </c>
      <c r="V286" s="56"/>
      <c r="W286" s="96">
        <f>SUMIF(IND_TWh_UE!$A$9:$A$442,TOT_TWh_UE!$B286&amp;200&amp;"_"&amp;TOT_TWh_UE!$E286,IND_TWh_UE!$W$9:$W$442)+SUMIF(TER_TWh_UE!$A$9:$A$442,TOT_TWh_UE!$B286&amp;300&amp;"_"&amp;TOT_TWh_UE!$E286,TER_TWh_UE!$W$9:$W$442)+SUMIF(RES_TWh_UE!$A$9:$A$1310,TOT_TWh_UE!$B286&amp;400&amp;"_"&amp;TOT_TWh_UE!$E286,RES_TWh_UE!$W$9:$W$1310)</f>
        <v>0</v>
      </c>
      <c r="X286" s="13"/>
      <c r="Y286" s="13"/>
      <c r="Z286" s="13"/>
      <c r="AA286" s="46"/>
      <c r="AB286" s="56"/>
      <c r="AC286" s="96">
        <f>SUMIF(IND_TWh_UE!$A$9:$A$442,TOT_TWh_UE!$B286&amp;200&amp;"_"&amp;TOT_TWh_UE!$E286,IND_TWh_UE!$AC$9:$AC$442)+SUMIF(TER_TWh_UE!$A$9:$A$442,TOT_TWh_UE!$B286&amp;300&amp;"_"&amp;TOT_TWh_UE!$E286,TER_TWh_UE!$AC$9:$AC$442)+SUMIF(RES_TWh_UE!$A$9:$A$1310,TOT_TWh_UE!$B286&amp;400&amp;"_"&amp;TOT_TWh_UE!$E286,RES_TWh_UE!$AC$9:$AC$1310)</f>
        <v>0</v>
      </c>
      <c r="AD286" s="60"/>
      <c r="AE286" s="96">
        <f>SUMIF(IND_TWh_UE!$A$9:$A$442,TOT_TWh_UE!$B286&amp;200&amp;"_"&amp;TOT_TWh_UE!$E286,IND_TWh_UE!$AE$9:$AE$442)+SUMIF(TER_TWh_UE!$A$9:$A$442,TOT_TWh_UE!$B286&amp;300&amp;"_"&amp;TOT_TWh_UE!$E286,TER_TWh_UE!$AE$9:$AE$442)+SUMIF(RES_TWh_UE!$A$9:$A$1310,TOT_TWh_UE!$B286&amp;400&amp;"_"&amp;TOT_TWh_UE!$E286,RES_TWh_UE!$AE$9:$AE$1310)</f>
        <v>0</v>
      </c>
      <c r="AF286" s="13"/>
      <c r="AG286" s="13"/>
      <c r="AH286" s="46"/>
      <c r="AI286" s="56"/>
      <c r="AJ286" s="96">
        <f>SUMIF(RES_TWh_UE!$A$9:$A$1310,TOT_TWh_UE!$B286&amp;400&amp;"_"&amp;TOT_TWh_UE!$E286,RES_TWh_UE!$AJ$9:$AJ$1310)</f>
        <v>0</v>
      </c>
      <c r="AK286" s="56"/>
      <c r="AL286" s="9" t="str">
        <f>VLOOKUP(F286,Definitions!$B$7:$E$39,4,FALSE)</f>
        <v>EU28</v>
      </c>
    </row>
    <row r="287" spans="1:38">
      <c r="A287" s="36" t="str">
        <f t="shared" si="20"/>
        <v>AT999_58</v>
      </c>
      <c r="B287" t="s">
        <v>89</v>
      </c>
      <c r="C287" t="s">
        <v>273</v>
      </c>
      <c r="D287">
        <v>999</v>
      </c>
      <c r="E287">
        <v>58</v>
      </c>
      <c r="F287" s="25" t="str">
        <f>VLOOKUP(B287,Definitions!$C$7:$D$43,2,FALSE)</f>
        <v>Austria</v>
      </c>
      <c r="G287" t="str">
        <f>VLOOKUP(C287,Definitions!$C$49:$D$57,2,FALSE)</f>
        <v>TOTAL</v>
      </c>
      <c r="H287" t="str">
        <f>VLOOKUP(D287,Definitions!$C$60:$D$104,2,FALSE)</f>
        <v>TOTAL</v>
      </c>
      <c r="J287" s="29" t="str">
        <f>VLOOKUP(E287,Definitions!$C$115:$D$131,2,FALSE)</f>
        <v>Ambient heat total</v>
      </c>
      <c r="K287" s="106"/>
      <c r="L287" s="105"/>
      <c r="M287" s="105">
        <f t="shared" si="21"/>
        <v>1.5872346901281307</v>
      </c>
      <c r="N287" s="56"/>
      <c r="O287" s="105"/>
      <c r="P287" s="105">
        <f t="shared" si="22"/>
        <v>1.5872346901281307</v>
      </c>
      <c r="Q287" s="105">
        <f t="shared" si="23"/>
        <v>1.5872346901281307</v>
      </c>
      <c r="R287" s="103">
        <f t="shared" si="24"/>
        <v>0</v>
      </c>
      <c r="S287" s="96">
        <f>SUMIF(IND_TWh_UE!$A$9:$A$442,TOT_TWh_UE!$B287&amp;200&amp;"_"&amp;TOT_TWh_UE!$E287,IND_TWh_UE!$S$9:$S$442)+SUMIF(TER_TWh_UE!$A$9:$A$442,TOT_TWh_UE!$B287&amp;300&amp;"_"&amp;TOT_TWh_UE!$E287,TER_TWh_UE!$S$9:$S$442)+SUMIF(RES_TWh_UE!$A$9:$A$1310,TOT_TWh_UE!$B287&amp;400&amp;"_"&amp;TOT_TWh_UE!$E287,RES_TWh_UE!$S$9:$S$1310)</f>
        <v>1.476645588033286</v>
      </c>
      <c r="T287" s="56"/>
      <c r="U287" s="96">
        <f>SUMIF(IND_TWh_UE!$A$9:$A$442,TOT_TWh_UE!$B287&amp;200&amp;"_"&amp;TOT_TWh_UE!$E287,IND_TWh_UE!$U$9:$U$442)+SUMIF(TER_TWh_UE!$A$9:$A$442,TOT_TWh_UE!$B287&amp;300&amp;"_"&amp;TOT_TWh_UE!$E287,TER_TWh_UE!$U$9:$U$442)+SUMIF(RES_TWh_UE!$A$9:$A$1310,TOT_TWh_UE!$B287&amp;400&amp;"_"&amp;TOT_TWh_UE!$E287,RES_TWh_UE!$U$9:$U$1310)</f>
        <v>0.11058910209484465</v>
      </c>
      <c r="V287" s="56"/>
      <c r="W287" s="96">
        <f>SUMIF(IND_TWh_UE!$A$9:$A$442,TOT_TWh_UE!$B287&amp;200&amp;"_"&amp;TOT_TWh_UE!$E287,IND_TWh_UE!$W$9:$W$442)+SUMIF(TER_TWh_UE!$A$9:$A$442,TOT_TWh_UE!$B287&amp;300&amp;"_"&amp;TOT_TWh_UE!$E287,TER_TWh_UE!$W$9:$W$442)+SUMIF(RES_TWh_UE!$A$9:$A$1310,TOT_TWh_UE!$B287&amp;400&amp;"_"&amp;TOT_TWh_UE!$E287,RES_TWh_UE!$W$9:$W$1310)</f>
        <v>0</v>
      </c>
      <c r="X287" s="13"/>
      <c r="Y287" s="13"/>
      <c r="Z287" s="13"/>
      <c r="AA287" s="46"/>
      <c r="AB287" s="56"/>
      <c r="AC287" s="96">
        <f>SUMIF(IND_TWh_UE!$A$9:$A$442,TOT_TWh_UE!$B287&amp;200&amp;"_"&amp;TOT_TWh_UE!$E287,IND_TWh_UE!$AC$9:$AC$442)+SUMIF(TER_TWh_UE!$A$9:$A$442,TOT_TWh_UE!$B287&amp;300&amp;"_"&amp;TOT_TWh_UE!$E287,TER_TWh_UE!$AC$9:$AC$442)+SUMIF(RES_TWh_UE!$A$9:$A$1310,TOT_TWh_UE!$B287&amp;400&amp;"_"&amp;TOT_TWh_UE!$E287,RES_TWh_UE!$AC$9:$AC$1310)</f>
        <v>0</v>
      </c>
      <c r="AD287" s="60"/>
      <c r="AE287" s="96">
        <f>SUMIF(IND_TWh_UE!$A$9:$A$442,TOT_TWh_UE!$B287&amp;200&amp;"_"&amp;TOT_TWh_UE!$E287,IND_TWh_UE!$AE$9:$AE$442)+SUMIF(TER_TWh_UE!$A$9:$A$442,TOT_TWh_UE!$B287&amp;300&amp;"_"&amp;TOT_TWh_UE!$E287,TER_TWh_UE!$AE$9:$AE$442)+SUMIF(RES_TWh_UE!$A$9:$A$1310,TOT_TWh_UE!$B287&amp;400&amp;"_"&amp;TOT_TWh_UE!$E287,RES_TWh_UE!$AE$9:$AE$1310)</f>
        <v>0</v>
      </c>
      <c r="AF287" s="13"/>
      <c r="AG287" s="13"/>
      <c r="AH287" s="46"/>
      <c r="AI287" s="56"/>
      <c r="AJ287" s="96">
        <f>SUMIF(RES_TWh_UE!$A$9:$A$1310,TOT_TWh_UE!$B287&amp;400&amp;"_"&amp;TOT_TWh_UE!$E287,RES_TWh_UE!$AJ$9:$AJ$1310)</f>
        <v>0</v>
      </c>
      <c r="AK287" s="56"/>
      <c r="AL287" s="9" t="str">
        <f>VLOOKUP(F287,Definitions!$B$7:$E$39,4,FALSE)</f>
        <v>EU28</v>
      </c>
    </row>
    <row r="288" spans="1:38">
      <c r="A288" s="36" t="str">
        <f t="shared" si="20"/>
        <v>AT999_55</v>
      </c>
      <c r="B288" t="s">
        <v>89</v>
      </c>
      <c r="C288" t="s">
        <v>273</v>
      </c>
      <c r="D288">
        <v>999</v>
      </c>
      <c r="E288">
        <v>55</v>
      </c>
      <c r="F288" s="25" t="str">
        <f>VLOOKUP(B288,Definitions!$C$7:$D$43,2,FALSE)</f>
        <v>Austria</v>
      </c>
      <c r="G288" t="str">
        <f>VLOOKUP(C288,Definitions!$C$49:$D$57,2,FALSE)</f>
        <v>TOTAL</v>
      </c>
      <c r="H288" t="str">
        <f>VLOOKUP(D288,Definitions!$C$60:$D$104,2,FALSE)</f>
        <v>TOTAL</v>
      </c>
      <c r="J288" s="29" t="str">
        <f>VLOOKUP(E288,Definitions!$C$115:$D$131,2,FALSE)</f>
        <v xml:space="preserve">Other RES </v>
      </c>
      <c r="K288" s="106"/>
      <c r="L288" s="105"/>
      <c r="M288" s="105">
        <f t="shared" si="21"/>
        <v>0</v>
      </c>
      <c r="N288" s="56"/>
      <c r="O288" s="105"/>
      <c r="P288" s="105">
        <f t="shared" si="22"/>
        <v>0</v>
      </c>
      <c r="Q288" s="105">
        <f t="shared" si="23"/>
        <v>0</v>
      </c>
      <c r="R288" s="103">
        <f t="shared" si="24"/>
        <v>0</v>
      </c>
      <c r="S288" s="96">
        <f>SUMIF(IND_TWh_UE!$A$9:$A$442,TOT_TWh_UE!$B288&amp;200&amp;"_"&amp;TOT_TWh_UE!$E288,IND_TWh_UE!$S$9:$S$442)+SUMIF(TER_TWh_UE!$A$9:$A$442,TOT_TWh_UE!$B288&amp;300&amp;"_"&amp;TOT_TWh_UE!$E288,TER_TWh_UE!$S$9:$S$442)+SUMIF(RES_TWh_UE!$A$9:$A$1310,TOT_TWh_UE!$B288&amp;400&amp;"_"&amp;TOT_TWh_UE!$E288,RES_TWh_UE!$S$9:$S$1310)</f>
        <v>0</v>
      </c>
      <c r="T288" s="56"/>
      <c r="U288" s="96">
        <f>SUMIF(IND_TWh_UE!$A$9:$A$442,TOT_TWh_UE!$B288&amp;200&amp;"_"&amp;TOT_TWh_UE!$E288,IND_TWh_UE!$U$9:$U$442)+SUMIF(TER_TWh_UE!$A$9:$A$442,TOT_TWh_UE!$B288&amp;300&amp;"_"&amp;TOT_TWh_UE!$E288,TER_TWh_UE!$U$9:$U$442)+SUMIF(RES_TWh_UE!$A$9:$A$1310,TOT_TWh_UE!$B288&amp;400&amp;"_"&amp;TOT_TWh_UE!$E288,RES_TWh_UE!$U$9:$U$1310)</f>
        <v>0</v>
      </c>
      <c r="V288" s="56"/>
      <c r="W288" s="96">
        <f>SUMIF(IND_TWh_UE!$A$9:$A$442,TOT_TWh_UE!$B288&amp;200&amp;"_"&amp;TOT_TWh_UE!$E288,IND_TWh_UE!$W$9:$W$442)+SUMIF(TER_TWh_UE!$A$9:$A$442,TOT_TWh_UE!$B288&amp;300&amp;"_"&amp;TOT_TWh_UE!$E288,TER_TWh_UE!$W$9:$W$442)+SUMIF(RES_TWh_UE!$A$9:$A$1310,TOT_TWh_UE!$B288&amp;400&amp;"_"&amp;TOT_TWh_UE!$E288,RES_TWh_UE!$W$9:$W$1310)</f>
        <v>0</v>
      </c>
      <c r="X288" s="13"/>
      <c r="Y288" s="13"/>
      <c r="Z288" s="13"/>
      <c r="AA288" s="46"/>
      <c r="AB288" s="56"/>
      <c r="AC288" s="96">
        <f>SUMIF(IND_TWh_UE!$A$9:$A$442,TOT_TWh_UE!$B288&amp;200&amp;"_"&amp;TOT_TWh_UE!$E288,IND_TWh_UE!$AC$9:$AC$442)+SUMIF(TER_TWh_UE!$A$9:$A$442,TOT_TWh_UE!$B288&amp;300&amp;"_"&amp;TOT_TWh_UE!$E288,TER_TWh_UE!$AC$9:$AC$442)+SUMIF(RES_TWh_UE!$A$9:$A$1310,TOT_TWh_UE!$B288&amp;400&amp;"_"&amp;TOT_TWh_UE!$E288,RES_TWh_UE!$AC$9:$AC$1310)</f>
        <v>0</v>
      </c>
      <c r="AD288" s="60"/>
      <c r="AE288" s="96">
        <f>SUMIF(IND_TWh_UE!$A$9:$A$442,TOT_TWh_UE!$B288&amp;200&amp;"_"&amp;TOT_TWh_UE!$E288,IND_TWh_UE!$AE$9:$AE$442)+SUMIF(TER_TWh_UE!$A$9:$A$442,TOT_TWh_UE!$B288&amp;300&amp;"_"&amp;TOT_TWh_UE!$E288,TER_TWh_UE!$AE$9:$AE$442)+SUMIF(RES_TWh_UE!$A$9:$A$1310,TOT_TWh_UE!$B288&amp;400&amp;"_"&amp;TOT_TWh_UE!$E288,RES_TWh_UE!$AE$9:$AE$1310)</f>
        <v>0</v>
      </c>
      <c r="AF288" s="13"/>
      <c r="AG288" s="13"/>
      <c r="AH288" s="46"/>
      <c r="AI288" s="56"/>
      <c r="AJ288" s="96">
        <f>SUMIF(RES_TWh_UE!$A$9:$A$1310,TOT_TWh_UE!$B288&amp;400&amp;"_"&amp;TOT_TWh_UE!$E288,RES_TWh_UE!$AJ$9:$AJ$1310)</f>
        <v>0</v>
      </c>
      <c r="AK288" s="56"/>
      <c r="AL288" s="9" t="str">
        <f>VLOOKUP(F288,Definitions!$B$7:$E$39,4,FALSE)</f>
        <v>EU28</v>
      </c>
    </row>
    <row r="289" spans="1:38">
      <c r="A289" s="36" t="str">
        <f t="shared" si="20"/>
        <v>PL999_0</v>
      </c>
      <c r="B289" t="s">
        <v>94</v>
      </c>
      <c r="C289" t="s">
        <v>273</v>
      </c>
      <c r="D289">
        <v>999</v>
      </c>
      <c r="E289">
        <v>0</v>
      </c>
      <c r="F289" s="25" t="str">
        <f>VLOOKUP(B289,Definitions!$C$7:$D$43,2,FALSE)</f>
        <v>Poland</v>
      </c>
      <c r="G289" t="str">
        <f>VLOOKUP(C289,Definitions!$C$49:$D$57,2,FALSE)</f>
        <v>TOTAL</v>
      </c>
      <c r="H289" t="str">
        <f>VLOOKUP(D289,Definitions!$C$60:$D$104,2,FALSE)</f>
        <v>TOTAL</v>
      </c>
      <c r="J289" s="29" t="str">
        <f>VLOOKUP(E289,Definitions!$C$115:$D$131,2,FALSE)</f>
        <v>TOTAL</v>
      </c>
      <c r="K289" s="106"/>
      <c r="L289" s="105"/>
      <c r="M289" s="105">
        <f t="shared" si="21"/>
        <v>282.30755856436622</v>
      </c>
      <c r="N289" s="56"/>
      <c r="O289" s="105"/>
      <c r="P289" s="105">
        <f t="shared" si="22"/>
        <v>282.30755856436622</v>
      </c>
      <c r="Q289" s="105">
        <f t="shared" si="23"/>
        <v>254.65544736390257</v>
      </c>
      <c r="R289" s="103">
        <f t="shared" si="24"/>
        <v>27.652111200463668</v>
      </c>
      <c r="S289" s="96">
        <f>SUMIF(IND_TWh_UE!$A$9:$A$442,TOT_TWh_UE!$B289&amp;200&amp;"_"&amp;TOT_TWh_UE!$E289,IND_TWh_UE!$S$9:$S$442)+SUMIF(TER_TWh_UE!$A$9:$A$442,TOT_TWh_UE!$B289&amp;300&amp;"_"&amp;TOT_TWh_UE!$E289,TER_TWh_UE!$S$9:$S$442)+SUMIF(RES_TWh_UE!$A$9:$A$1310,TOT_TWh_UE!$B289&amp;400&amp;"_"&amp;TOT_TWh_UE!$E289,RES_TWh_UE!$S$9:$S$1310)</f>
        <v>150.30167338151583</v>
      </c>
      <c r="T289" s="56"/>
      <c r="U289" s="96">
        <f>SUMIF(IND_TWh_UE!$A$9:$A$442,TOT_TWh_UE!$B289&amp;200&amp;"_"&amp;TOT_TWh_UE!$E289,IND_TWh_UE!$U$9:$U$442)+SUMIF(TER_TWh_UE!$A$9:$A$442,TOT_TWh_UE!$B289&amp;300&amp;"_"&amp;TOT_TWh_UE!$E289,TER_TWh_UE!$U$9:$U$442)+SUMIF(RES_TWh_UE!$A$9:$A$1310,TOT_TWh_UE!$B289&amp;400&amp;"_"&amp;TOT_TWh_UE!$E289,RES_TWh_UE!$U$9:$U$1310)</f>
        <v>17.941854879029041</v>
      </c>
      <c r="V289" s="56"/>
      <c r="W289" s="96">
        <f>SUMIF(IND_TWh_UE!$A$9:$A$442,TOT_TWh_UE!$B289&amp;200&amp;"_"&amp;TOT_TWh_UE!$E289,IND_TWh_UE!$W$9:$W$442)+SUMIF(TER_TWh_UE!$A$9:$A$442,TOT_TWh_UE!$B289&amp;300&amp;"_"&amp;TOT_TWh_UE!$E289,TER_TWh_UE!$W$9:$W$442)+SUMIF(RES_TWh_UE!$A$9:$A$1310,TOT_TWh_UE!$B289&amp;400&amp;"_"&amp;TOT_TWh_UE!$E289,RES_TWh_UE!$W$9:$W$1310)</f>
        <v>86.411919103357704</v>
      </c>
      <c r="X289" s="13"/>
      <c r="Y289" s="13"/>
      <c r="Z289" s="13"/>
      <c r="AA289" s="46"/>
      <c r="AB289" s="56"/>
      <c r="AC289" s="96">
        <f>SUMIF(IND_TWh_UE!$A$9:$A$442,TOT_TWh_UE!$B289&amp;200&amp;"_"&amp;TOT_TWh_UE!$E289,IND_TWh_UE!$AC$9:$AC$442)+SUMIF(TER_TWh_UE!$A$9:$A$442,TOT_TWh_UE!$B289&amp;300&amp;"_"&amp;TOT_TWh_UE!$E289,TER_TWh_UE!$AC$9:$AC$442)+SUMIF(RES_TWh_UE!$A$9:$A$1310,TOT_TWh_UE!$B289&amp;400&amp;"_"&amp;TOT_TWh_UE!$E289,RES_TWh_UE!$AC$9:$AC$1310)</f>
        <v>5.4997859291909394</v>
      </c>
      <c r="AD289" s="60"/>
      <c r="AE289" s="96">
        <f>SUMIF(IND_TWh_UE!$A$9:$A$442,TOT_TWh_UE!$B289&amp;200&amp;"_"&amp;TOT_TWh_UE!$E289,IND_TWh_UE!$AE$9:$AE$442)+SUMIF(TER_TWh_UE!$A$9:$A$442,TOT_TWh_UE!$B289&amp;300&amp;"_"&amp;TOT_TWh_UE!$E289,TER_TWh_UE!$AE$9:$AE$442)+SUMIF(RES_TWh_UE!$A$9:$A$1310,TOT_TWh_UE!$B289&amp;400&amp;"_"&amp;TOT_TWh_UE!$E289,RES_TWh_UE!$AE$9:$AE$1310)</f>
        <v>22.15232527127273</v>
      </c>
      <c r="AF289" s="13"/>
      <c r="AG289" s="13"/>
      <c r="AH289" s="46"/>
      <c r="AI289" s="56"/>
      <c r="AJ289" s="96">
        <f>SUMIF(RES_TWh_UE!$A$9:$A$1310,TOT_TWh_UE!$B289&amp;400&amp;"_"&amp;TOT_TWh_UE!$E289,RES_TWh_UE!$AJ$9:$AJ$1310)</f>
        <v>4.7439999999999998</v>
      </c>
      <c r="AK289" s="56"/>
      <c r="AL289" s="9" t="str">
        <f>VLOOKUP(F289,Definitions!$B$7:$E$39,4,FALSE)</f>
        <v>EU28</v>
      </c>
    </row>
    <row r="290" spans="1:38">
      <c r="A290" s="36" t="str">
        <f t="shared" ref="A290:A345" si="25">B290&amp;D290&amp;"_"&amp;E290</f>
        <v>PL999_1</v>
      </c>
      <c r="B290" t="s">
        <v>94</v>
      </c>
      <c r="C290" t="s">
        <v>273</v>
      </c>
      <c r="D290">
        <v>999</v>
      </c>
      <c r="E290">
        <v>1</v>
      </c>
      <c r="F290" s="25" t="str">
        <f>VLOOKUP(B290,Definitions!$C$7:$D$43,2,FALSE)</f>
        <v>Poland</v>
      </c>
      <c r="G290" t="str">
        <f>VLOOKUP(C290,Definitions!$C$49:$D$57,2,FALSE)</f>
        <v>TOTAL</v>
      </c>
      <c r="H290" t="str">
        <f>VLOOKUP(D290,Definitions!$C$60:$D$104,2,FALSE)</f>
        <v>TOTAL</v>
      </c>
      <c r="J290" s="29" t="str">
        <f>VLOOKUP(E290,Definitions!$C$115:$D$131,2,FALSE)</f>
        <v>Coal</v>
      </c>
      <c r="K290" s="106"/>
      <c r="L290" s="105"/>
      <c r="M290" s="105">
        <f t="shared" ref="M290:M345" si="26">SUM(O290:P290)</f>
        <v>87.226731049430015</v>
      </c>
      <c r="N290" s="56"/>
      <c r="O290" s="105"/>
      <c r="P290" s="105">
        <f t="shared" ref="P290:P345" si="27">Q290+R290</f>
        <v>87.226731049430015</v>
      </c>
      <c r="Q290" s="105">
        <f t="shared" ref="Q290:Q345" si="28">S290+U290+W290</f>
        <v>87.226731049430015</v>
      </c>
      <c r="R290" s="103">
        <f t="shared" ref="R290:R345" si="29">AC290+AE290</f>
        <v>0</v>
      </c>
      <c r="S290" s="96">
        <f>SUMIF(IND_TWh_UE!$A$9:$A$442,TOT_TWh_UE!$B290&amp;200&amp;"_"&amp;TOT_TWh_UE!$E290,IND_TWh_UE!$S$9:$S$442)+SUMIF(TER_TWh_UE!$A$9:$A$442,TOT_TWh_UE!$B290&amp;300&amp;"_"&amp;TOT_TWh_UE!$E290,TER_TWh_UE!$S$9:$S$442)+SUMIF(RES_TWh_UE!$A$9:$A$1310,TOT_TWh_UE!$B290&amp;400&amp;"_"&amp;TOT_TWh_UE!$E290,RES_TWh_UE!$S$9:$S$1310)</f>
        <v>55.607749959828148</v>
      </c>
      <c r="T290" s="56"/>
      <c r="U290" s="96">
        <f>SUMIF(IND_TWh_UE!$A$9:$A$442,TOT_TWh_UE!$B290&amp;200&amp;"_"&amp;TOT_TWh_UE!$E290,IND_TWh_UE!$U$9:$U$442)+SUMIF(TER_TWh_UE!$A$9:$A$442,TOT_TWh_UE!$B290&amp;300&amp;"_"&amp;TOT_TWh_UE!$E290,TER_TWh_UE!$U$9:$U$442)+SUMIF(RES_TWh_UE!$A$9:$A$1310,TOT_TWh_UE!$B290&amp;400&amp;"_"&amp;TOT_TWh_UE!$E290,RES_TWh_UE!$U$9:$U$1310)</f>
        <v>1.2958783434907553</v>
      </c>
      <c r="V290" s="56"/>
      <c r="W290" s="96">
        <f>SUMIF(IND_TWh_UE!$A$9:$A$442,TOT_TWh_UE!$B290&amp;200&amp;"_"&amp;TOT_TWh_UE!$E290,IND_TWh_UE!$W$9:$W$442)+SUMIF(TER_TWh_UE!$A$9:$A$442,TOT_TWh_UE!$B290&amp;300&amp;"_"&amp;TOT_TWh_UE!$E290,TER_TWh_UE!$W$9:$W$442)+SUMIF(RES_TWh_UE!$A$9:$A$1310,TOT_TWh_UE!$B290&amp;400&amp;"_"&amp;TOT_TWh_UE!$E290,RES_TWh_UE!$W$9:$W$1310)</f>
        <v>30.323102746111118</v>
      </c>
      <c r="X290" s="13"/>
      <c r="Y290" s="13"/>
      <c r="Z290" s="13"/>
      <c r="AA290" s="46"/>
      <c r="AB290" s="56"/>
      <c r="AC290" s="96">
        <f>SUMIF(IND_TWh_UE!$A$9:$A$442,TOT_TWh_UE!$B290&amp;200&amp;"_"&amp;TOT_TWh_UE!$E290,IND_TWh_UE!$AC$9:$AC$442)+SUMIF(TER_TWh_UE!$A$9:$A$442,TOT_TWh_UE!$B290&amp;300&amp;"_"&amp;TOT_TWh_UE!$E290,TER_TWh_UE!$AC$9:$AC$442)+SUMIF(RES_TWh_UE!$A$9:$A$1310,TOT_TWh_UE!$B290&amp;400&amp;"_"&amp;TOT_TWh_UE!$E290,RES_TWh_UE!$AC$9:$AC$1310)</f>
        <v>0</v>
      </c>
      <c r="AD290" s="60"/>
      <c r="AE290" s="96">
        <f>SUMIF(IND_TWh_UE!$A$9:$A$442,TOT_TWh_UE!$B290&amp;200&amp;"_"&amp;TOT_TWh_UE!$E290,IND_TWh_UE!$AE$9:$AE$442)+SUMIF(TER_TWh_UE!$A$9:$A$442,TOT_TWh_UE!$B290&amp;300&amp;"_"&amp;TOT_TWh_UE!$E290,TER_TWh_UE!$AE$9:$AE$442)+SUMIF(RES_TWh_UE!$A$9:$A$1310,TOT_TWh_UE!$B290&amp;400&amp;"_"&amp;TOT_TWh_UE!$E290,RES_TWh_UE!$AE$9:$AE$1310)</f>
        <v>0</v>
      </c>
      <c r="AF290" s="13"/>
      <c r="AG290" s="13"/>
      <c r="AH290" s="46"/>
      <c r="AI290" s="56"/>
      <c r="AJ290" s="96">
        <f>SUMIF(RES_TWh_UE!$A$9:$A$1310,TOT_TWh_UE!$B290&amp;400&amp;"_"&amp;TOT_TWh_UE!$E290,RES_TWh_UE!$AJ$9:$AJ$1310)</f>
        <v>0</v>
      </c>
      <c r="AK290" s="56"/>
      <c r="AL290" s="9" t="str">
        <f>VLOOKUP(F290,Definitions!$B$7:$E$39,4,FALSE)</f>
        <v>EU28</v>
      </c>
    </row>
    <row r="291" spans="1:38">
      <c r="A291" s="36" t="str">
        <f t="shared" si="25"/>
        <v>PL999_2</v>
      </c>
      <c r="B291" t="s">
        <v>94</v>
      </c>
      <c r="C291" t="s">
        <v>273</v>
      </c>
      <c r="D291">
        <v>999</v>
      </c>
      <c r="E291">
        <v>2</v>
      </c>
      <c r="F291" s="25" t="str">
        <f>VLOOKUP(B291,Definitions!$C$7:$D$43,2,FALSE)</f>
        <v>Poland</v>
      </c>
      <c r="G291" t="str">
        <f>VLOOKUP(C291,Definitions!$C$49:$D$57,2,FALSE)</f>
        <v>TOTAL</v>
      </c>
      <c r="H291" t="str">
        <f>VLOOKUP(D291,Definitions!$C$60:$D$104,2,FALSE)</f>
        <v>TOTAL</v>
      </c>
      <c r="J291" s="29" t="str">
        <f>VLOOKUP(E291,Definitions!$C$115:$D$131,2,FALSE)</f>
        <v>Fuel oil</v>
      </c>
      <c r="K291" s="106"/>
      <c r="L291" s="105"/>
      <c r="M291" s="105">
        <f t="shared" si="26"/>
        <v>8.8518484706233274</v>
      </c>
      <c r="N291" s="56"/>
      <c r="O291" s="105"/>
      <c r="P291" s="105">
        <f t="shared" si="27"/>
        <v>8.8518484706233274</v>
      </c>
      <c r="Q291" s="105">
        <f t="shared" si="28"/>
        <v>8.8518484706233274</v>
      </c>
      <c r="R291" s="103">
        <f t="shared" si="29"/>
        <v>0</v>
      </c>
      <c r="S291" s="96">
        <f>SUMIF(IND_TWh_UE!$A$9:$A$442,TOT_TWh_UE!$B291&amp;200&amp;"_"&amp;TOT_TWh_UE!$E291,IND_TWh_UE!$S$9:$S$442)+SUMIF(TER_TWh_UE!$A$9:$A$442,TOT_TWh_UE!$B291&amp;300&amp;"_"&amp;TOT_TWh_UE!$E291,TER_TWh_UE!$S$9:$S$442)+SUMIF(RES_TWh_UE!$A$9:$A$1310,TOT_TWh_UE!$B291&amp;400&amp;"_"&amp;TOT_TWh_UE!$E291,RES_TWh_UE!$S$9:$S$1310)</f>
        <v>4.545567209419632</v>
      </c>
      <c r="T291" s="56"/>
      <c r="U291" s="96">
        <f>SUMIF(IND_TWh_UE!$A$9:$A$442,TOT_TWh_UE!$B291&amp;200&amp;"_"&amp;TOT_TWh_UE!$E291,IND_TWh_UE!$U$9:$U$442)+SUMIF(TER_TWh_UE!$A$9:$A$442,TOT_TWh_UE!$B291&amp;300&amp;"_"&amp;TOT_TWh_UE!$E291,TER_TWh_UE!$U$9:$U$442)+SUMIF(RES_TWh_UE!$A$9:$A$1310,TOT_TWh_UE!$B291&amp;400&amp;"_"&amp;TOT_TWh_UE!$E291,RES_TWh_UE!$U$9:$U$1310)</f>
        <v>0.39582827398147091</v>
      </c>
      <c r="V291" s="56"/>
      <c r="W291" s="96">
        <f>SUMIF(IND_TWh_UE!$A$9:$A$442,TOT_TWh_UE!$B291&amp;200&amp;"_"&amp;TOT_TWh_UE!$E291,IND_TWh_UE!$W$9:$W$442)+SUMIF(TER_TWh_UE!$A$9:$A$442,TOT_TWh_UE!$B291&amp;300&amp;"_"&amp;TOT_TWh_UE!$E291,TER_TWh_UE!$W$9:$W$442)+SUMIF(RES_TWh_UE!$A$9:$A$1310,TOT_TWh_UE!$B291&amp;400&amp;"_"&amp;TOT_TWh_UE!$E291,RES_TWh_UE!$W$9:$W$1310)</f>
        <v>3.9104529872222233</v>
      </c>
      <c r="X291" s="13"/>
      <c r="Y291" s="13"/>
      <c r="Z291" s="13"/>
      <c r="AA291" s="46"/>
      <c r="AB291" s="56"/>
      <c r="AC291" s="96">
        <f>SUMIF(IND_TWh_UE!$A$9:$A$442,TOT_TWh_UE!$B291&amp;200&amp;"_"&amp;TOT_TWh_UE!$E291,IND_TWh_UE!$AC$9:$AC$442)+SUMIF(TER_TWh_UE!$A$9:$A$442,TOT_TWh_UE!$B291&amp;300&amp;"_"&amp;TOT_TWh_UE!$E291,TER_TWh_UE!$AC$9:$AC$442)+SUMIF(RES_TWh_UE!$A$9:$A$1310,TOT_TWh_UE!$B291&amp;400&amp;"_"&amp;TOT_TWh_UE!$E291,RES_TWh_UE!$AC$9:$AC$1310)</f>
        <v>0</v>
      </c>
      <c r="AD291" s="60"/>
      <c r="AE291" s="96">
        <f>SUMIF(IND_TWh_UE!$A$9:$A$442,TOT_TWh_UE!$B291&amp;200&amp;"_"&amp;TOT_TWh_UE!$E291,IND_TWh_UE!$AE$9:$AE$442)+SUMIF(TER_TWh_UE!$A$9:$A$442,TOT_TWh_UE!$B291&amp;300&amp;"_"&amp;TOT_TWh_UE!$E291,TER_TWh_UE!$AE$9:$AE$442)+SUMIF(RES_TWh_UE!$A$9:$A$1310,TOT_TWh_UE!$B291&amp;400&amp;"_"&amp;TOT_TWh_UE!$E291,RES_TWh_UE!$AE$9:$AE$1310)</f>
        <v>0</v>
      </c>
      <c r="AF291" s="13"/>
      <c r="AG291" s="13"/>
      <c r="AH291" s="46"/>
      <c r="AI291" s="56"/>
      <c r="AJ291" s="96">
        <f>SUMIF(RES_TWh_UE!$A$9:$A$1310,TOT_TWh_UE!$B291&amp;400&amp;"_"&amp;TOT_TWh_UE!$E291,RES_TWh_UE!$AJ$9:$AJ$1310)</f>
        <v>0</v>
      </c>
      <c r="AK291" s="56"/>
      <c r="AL291" s="9" t="str">
        <f>VLOOKUP(F291,Definitions!$B$7:$E$39,4,FALSE)</f>
        <v>EU28</v>
      </c>
    </row>
    <row r="292" spans="1:38">
      <c r="A292" s="36" t="str">
        <f t="shared" si="25"/>
        <v>PL999_3</v>
      </c>
      <c r="B292" t="s">
        <v>94</v>
      </c>
      <c r="C292" t="s">
        <v>273</v>
      </c>
      <c r="D292">
        <v>999</v>
      </c>
      <c r="E292">
        <v>3</v>
      </c>
      <c r="F292" s="25" t="str">
        <f>VLOOKUP(B292,Definitions!$C$7:$D$43,2,FALSE)</f>
        <v>Poland</v>
      </c>
      <c r="G292" t="str">
        <f>VLOOKUP(C292,Definitions!$C$49:$D$57,2,FALSE)</f>
        <v>TOTAL</v>
      </c>
      <c r="H292" t="str">
        <f>VLOOKUP(D292,Definitions!$C$60:$D$104,2,FALSE)</f>
        <v>TOTAL</v>
      </c>
      <c r="J292" s="29" t="str">
        <f>VLOOKUP(E292,Definitions!$C$115:$D$131,2,FALSE)</f>
        <v>Natural gas</v>
      </c>
      <c r="K292" s="106"/>
      <c r="L292" s="105"/>
      <c r="M292" s="105">
        <f t="shared" si="26"/>
        <v>62.883626160108903</v>
      </c>
      <c r="N292" s="56"/>
      <c r="O292" s="105"/>
      <c r="P292" s="105">
        <f t="shared" si="27"/>
        <v>62.883626160108903</v>
      </c>
      <c r="Q292" s="105">
        <f t="shared" si="28"/>
        <v>62.883626160108903</v>
      </c>
      <c r="R292" s="103">
        <f t="shared" si="29"/>
        <v>0</v>
      </c>
      <c r="S292" s="96">
        <f>SUMIF(IND_TWh_UE!$A$9:$A$442,TOT_TWh_UE!$B292&amp;200&amp;"_"&amp;TOT_TWh_UE!$E292,IND_TWh_UE!$S$9:$S$442)+SUMIF(TER_TWh_UE!$A$9:$A$442,TOT_TWh_UE!$B292&amp;300&amp;"_"&amp;TOT_TWh_UE!$E292,TER_TWh_UE!$S$9:$S$442)+SUMIF(RES_TWh_UE!$A$9:$A$1310,TOT_TWh_UE!$B292&amp;400&amp;"_"&amp;TOT_TWh_UE!$E292,RES_TWh_UE!$S$9:$S$1310)</f>
        <v>32.575141748788695</v>
      </c>
      <c r="T292" s="56"/>
      <c r="U292" s="96">
        <f>SUMIF(IND_TWh_UE!$A$9:$A$442,TOT_TWh_UE!$B292&amp;200&amp;"_"&amp;TOT_TWh_UE!$E292,IND_TWh_UE!$U$9:$U$442)+SUMIF(TER_TWh_UE!$A$9:$A$442,TOT_TWh_UE!$B292&amp;300&amp;"_"&amp;TOT_TWh_UE!$E292,TER_TWh_UE!$U$9:$U$442)+SUMIF(RES_TWh_UE!$A$9:$A$1310,TOT_TWh_UE!$B292&amp;400&amp;"_"&amp;TOT_TWh_UE!$E292,RES_TWh_UE!$U$9:$U$1310)</f>
        <v>7.0334304532646534</v>
      </c>
      <c r="V292" s="56"/>
      <c r="W292" s="96">
        <f>SUMIF(IND_TWh_UE!$A$9:$A$442,TOT_TWh_UE!$B292&amp;200&amp;"_"&amp;TOT_TWh_UE!$E292,IND_TWh_UE!$W$9:$W$442)+SUMIF(TER_TWh_UE!$A$9:$A$442,TOT_TWh_UE!$B292&amp;300&amp;"_"&amp;TOT_TWh_UE!$E292,TER_TWh_UE!$W$9:$W$442)+SUMIF(RES_TWh_UE!$A$9:$A$1310,TOT_TWh_UE!$B292&amp;400&amp;"_"&amp;TOT_TWh_UE!$E292,RES_TWh_UE!$W$9:$W$1310)</f>
        <v>23.275053958055551</v>
      </c>
      <c r="X292" s="13"/>
      <c r="Y292" s="13"/>
      <c r="Z292" s="13"/>
      <c r="AA292" s="46"/>
      <c r="AB292" s="56"/>
      <c r="AC292" s="96">
        <f>SUMIF(IND_TWh_UE!$A$9:$A$442,TOT_TWh_UE!$B292&amp;200&amp;"_"&amp;TOT_TWh_UE!$E292,IND_TWh_UE!$AC$9:$AC$442)+SUMIF(TER_TWh_UE!$A$9:$A$442,TOT_TWh_UE!$B292&amp;300&amp;"_"&amp;TOT_TWh_UE!$E292,TER_TWh_UE!$AC$9:$AC$442)+SUMIF(RES_TWh_UE!$A$9:$A$1310,TOT_TWh_UE!$B292&amp;400&amp;"_"&amp;TOT_TWh_UE!$E292,RES_TWh_UE!$AC$9:$AC$1310)</f>
        <v>0</v>
      </c>
      <c r="AD292" s="60"/>
      <c r="AE292" s="96">
        <f>SUMIF(IND_TWh_UE!$A$9:$A$442,TOT_TWh_UE!$B292&amp;200&amp;"_"&amp;TOT_TWh_UE!$E292,IND_TWh_UE!$AE$9:$AE$442)+SUMIF(TER_TWh_UE!$A$9:$A$442,TOT_TWh_UE!$B292&amp;300&amp;"_"&amp;TOT_TWh_UE!$E292,TER_TWh_UE!$AE$9:$AE$442)+SUMIF(RES_TWh_UE!$A$9:$A$1310,TOT_TWh_UE!$B292&amp;400&amp;"_"&amp;TOT_TWh_UE!$E292,RES_TWh_UE!$AE$9:$AE$1310)</f>
        <v>0</v>
      </c>
      <c r="AF292" s="13"/>
      <c r="AG292" s="13"/>
      <c r="AH292" s="46"/>
      <c r="AI292" s="56"/>
      <c r="AJ292" s="96">
        <f>SUMIF(RES_TWh_UE!$A$9:$A$1310,TOT_TWh_UE!$B292&amp;400&amp;"_"&amp;TOT_TWh_UE!$E292,RES_TWh_UE!$AJ$9:$AJ$1310)</f>
        <v>7.0252271691532657</v>
      </c>
      <c r="AK292" s="56"/>
      <c r="AL292" s="9" t="str">
        <f>VLOOKUP(F292,Definitions!$B$7:$E$39,4,FALSE)</f>
        <v>EU28</v>
      </c>
    </row>
    <row r="293" spans="1:38">
      <c r="A293" s="36" t="str">
        <f t="shared" si="25"/>
        <v>PL999_4</v>
      </c>
      <c r="B293" t="s">
        <v>94</v>
      </c>
      <c r="C293" t="s">
        <v>273</v>
      </c>
      <c r="D293">
        <v>999</v>
      </c>
      <c r="E293">
        <v>4</v>
      </c>
      <c r="F293" s="25" t="str">
        <f>VLOOKUP(B293,Definitions!$C$7:$D$43,2,FALSE)</f>
        <v>Poland</v>
      </c>
      <c r="G293" t="str">
        <f>VLOOKUP(C293,Definitions!$C$49:$D$57,2,FALSE)</f>
        <v>TOTAL</v>
      </c>
      <c r="H293" t="str">
        <f>VLOOKUP(D293,Definitions!$C$60:$D$104,2,FALSE)</f>
        <v>TOTAL</v>
      </c>
      <c r="J293" s="29" t="str">
        <f>VLOOKUP(E293,Definitions!$C$115:$D$131,2,FALSE)</f>
        <v>Other fossil fuels</v>
      </c>
      <c r="K293" s="106"/>
      <c r="L293" s="105"/>
      <c r="M293" s="105">
        <f t="shared" si="26"/>
        <v>7.0454790080555565</v>
      </c>
      <c r="N293" s="56"/>
      <c r="O293" s="105"/>
      <c r="P293" s="105">
        <f t="shared" si="27"/>
        <v>7.0454790080555565</v>
      </c>
      <c r="Q293" s="105">
        <f t="shared" si="28"/>
        <v>7.0454790080555565</v>
      </c>
      <c r="R293" s="103">
        <f t="shared" si="29"/>
        <v>0</v>
      </c>
      <c r="S293" s="96">
        <f>SUMIF(IND_TWh_UE!$A$9:$A$442,TOT_TWh_UE!$B293&amp;200&amp;"_"&amp;TOT_TWh_UE!$E293,IND_TWh_UE!$S$9:$S$442)+SUMIF(TER_TWh_UE!$A$9:$A$442,TOT_TWh_UE!$B293&amp;300&amp;"_"&amp;TOT_TWh_UE!$E293,TER_TWh_UE!$S$9:$S$442)+SUMIF(RES_TWh_UE!$A$9:$A$1310,TOT_TWh_UE!$B293&amp;400&amp;"_"&amp;TOT_TWh_UE!$E293,RES_TWh_UE!$S$9:$S$1310)</f>
        <v>0</v>
      </c>
      <c r="T293" s="56"/>
      <c r="U293" s="96">
        <f>SUMIF(IND_TWh_UE!$A$9:$A$442,TOT_TWh_UE!$B293&amp;200&amp;"_"&amp;TOT_TWh_UE!$E293,IND_TWh_UE!$U$9:$U$442)+SUMIF(TER_TWh_UE!$A$9:$A$442,TOT_TWh_UE!$B293&amp;300&amp;"_"&amp;TOT_TWh_UE!$E293,TER_TWh_UE!$U$9:$U$442)+SUMIF(RES_TWh_UE!$A$9:$A$1310,TOT_TWh_UE!$B293&amp;400&amp;"_"&amp;TOT_TWh_UE!$E293,RES_TWh_UE!$U$9:$U$1310)</f>
        <v>0</v>
      </c>
      <c r="V293" s="56"/>
      <c r="W293" s="96">
        <f>SUMIF(IND_TWh_UE!$A$9:$A$442,TOT_TWh_UE!$B293&amp;200&amp;"_"&amp;TOT_TWh_UE!$E293,IND_TWh_UE!$W$9:$W$442)+SUMIF(TER_TWh_UE!$A$9:$A$442,TOT_TWh_UE!$B293&amp;300&amp;"_"&amp;TOT_TWh_UE!$E293,TER_TWh_UE!$W$9:$W$442)+SUMIF(RES_TWh_UE!$A$9:$A$1310,TOT_TWh_UE!$B293&amp;400&amp;"_"&amp;TOT_TWh_UE!$E293,RES_TWh_UE!$W$9:$W$1310)</f>
        <v>7.0454790080555565</v>
      </c>
      <c r="X293" s="13"/>
      <c r="Y293" s="13"/>
      <c r="Z293" s="13"/>
      <c r="AA293" s="46"/>
      <c r="AB293" s="56"/>
      <c r="AC293" s="96">
        <f>SUMIF(IND_TWh_UE!$A$9:$A$442,TOT_TWh_UE!$B293&amp;200&amp;"_"&amp;TOT_TWh_UE!$E293,IND_TWh_UE!$AC$9:$AC$442)+SUMIF(TER_TWh_UE!$A$9:$A$442,TOT_TWh_UE!$B293&amp;300&amp;"_"&amp;TOT_TWh_UE!$E293,TER_TWh_UE!$AC$9:$AC$442)+SUMIF(RES_TWh_UE!$A$9:$A$1310,TOT_TWh_UE!$B293&amp;400&amp;"_"&amp;TOT_TWh_UE!$E293,RES_TWh_UE!$AC$9:$AC$1310)</f>
        <v>0</v>
      </c>
      <c r="AD293" s="60"/>
      <c r="AE293" s="96">
        <f>SUMIF(IND_TWh_UE!$A$9:$A$442,TOT_TWh_UE!$B293&amp;200&amp;"_"&amp;TOT_TWh_UE!$E293,IND_TWh_UE!$AE$9:$AE$442)+SUMIF(TER_TWh_UE!$A$9:$A$442,TOT_TWh_UE!$B293&amp;300&amp;"_"&amp;TOT_TWh_UE!$E293,TER_TWh_UE!$AE$9:$AE$442)+SUMIF(RES_TWh_UE!$A$9:$A$1310,TOT_TWh_UE!$B293&amp;400&amp;"_"&amp;TOT_TWh_UE!$E293,RES_TWh_UE!$AE$9:$AE$1310)</f>
        <v>0</v>
      </c>
      <c r="AF293" s="13"/>
      <c r="AG293" s="13"/>
      <c r="AH293" s="46"/>
      <c r="AI293" s="56"/>
      <c r="AJ293" s="96">
        <f>SUMIF(RES_TWh_UE!$A$9:$A$1310,TOT_TWh_UE!$B293&amp;400&amp;"_"&amp;TOT_TWh_UE!$E293,RES_TWh_UE!$AJ$9:$AJ$1310)</f>
        <v>0</v>
      </c>
      <c r="AK293" s="56"/>
      <c r="AL293" s="9" t="str">
        <f>VLOOKUP(F293,Definitions!$B$7:$E$39,4,FALSE)</f>
        <v>EU28</v>
      </c>
    </row>
    <row r="294" spans="1:38">
      <c r="A294" s="36" t="str">
        <f t="shared" si="25"/>
        <v>PL999_6</v>
      </c>
      <c r="B294" t="s">
        <v>94</v>
      </c>
      <c r="C294" t="s">
        <v>273</v>
      </c>
      <c r="D294">
        <v>999</v>
      </c>
      <c r="E294">
        <v>6</v>
      </c>
      <c r="F294" s="25" t="str">
        <f>VLOOKUP(B294,Definitions!$C$7:$D$43,2,FALSE)</f>
        <v>Poland</v>
      </c>
      <c r="G294" t="str">
        <f>VLOOKUP(C294,Definitions!$C$49:$D$57,2,FALSE)</f>
        <v>TOTAL</v>
      </c>
      <c r="H294" t="str">
        <f>VLOOKUP(D294,Definitions!$C$60:$D$104,2,FALSE)</f>
        <v>TOTAL</v>
      </c>
      <c r="J294" s="29" t="str">
        <f>VLOOKUP(E294,Definitions!$C$115:$D$131,2,FALSE)</f>
        <v>Electricity</v>
      </c>
      <c r="K294" s="106"/>
      <c r="L294" s="105"/>
      <c r="M294" s="105">
        <f t="shared" si="26"/>
        <v>36.440151514463359</v>
      </c>
      <c r="N294" s="56"/>
      <c r="O294" s="105"/>
      <c r="P294" s="105">
        <f t="shared" si="27"/>
        <v>36.440151514463359</v>
      </c>
      <c r="Q294" s="105">
        <f t="shared" si="28"/>
        <v>8.7880403139996908</v>
      </c>
      <c r="R294" s="103">
        <f t="shared" si="29"/>
        <v>27.652111200463668</v>
      </c>
      <c r="S294" s="96">
        <f>SUMIF(IND_TWh_UE!$A$9:$A$442,TOT_TWh_UE!$B294&amp;200&amp;"_"&amp;TOT_TWh_UE!$E294,IND_TWh_UE!$S$9:$S$442)+SUMIF(TER_TWh_UE!$A$9:$A$442,TOT_TWh_UE!$B294&amp;300&amp;"_"&amp;TOT_TWh_UE!$E294,TER_TWh_UE!$S$9:$S$442)+SUMIF(RES_TWh_UE!$A$9:$A$1310,TOT_TWh_UE!$B294&amp;400&amp;"_"&amp;TOT_TWh_UE!$E294,RES_TWh_UE!$S$9:$S$1310)</f>
        <v>1.9616512686532079</v>
      </c>
      <c r="T294" s="56"/>
      <c r="U294" s="96">
        <f>SUMIF(IND_TWh_UE!$A$9:$A$442,TOT_TWh_UE!$B294&amp;200&amp;"_"&amp;TOT_TWh_UE!$E294,IND_TWh_UE!$U$9:$U$442)+SUMIF(TER_TWh_UE!$A$9:$A$442,TOT_TWh_UE!$B294&amp;300&amp;"_"&amp;TOT_TWh_UE!$E294,TER_TWh_UE!$U$9:$U$442)+SUMIF(RES_TWh_UE!$A$9:$A$1310,TOT_TWh_UE!$B294&amp;400&amp;"_"&amp;TOT_TWh_UE!$E294,RES_TWh_UE!$U$9:$U$1310)</f>
        <v>2.2573035092109022</v>
      </c>
      <c r="V294" s="56"/>
      <c r="W294" s="96">
        <f>SUMIF(IND_TWh_UE!$A$9:$A$442,TOT_TWh_UE!$B294&amp;200&amp;"_"&amp;TOT_TWh_UE!$E294,IND_TWh_UE!$W$9:$W$442)+SUMIF(TER_TWh_UE!$A$9:$A$442,TOT_TWh_UE!$B294&amp;300&amp;"_"&amp;TOT_TWh_UE!$E294,TER_TWh_UE!$W$9:$W$442)+SUMIF(RES_TWh_UE!$A$9:$A$1310,TOT_TWh_UE!$B294&amp;400&amp;"_"&amp;TOT_TWh_UE!$E294,RES_TWh_UE!$W$9:$W$1310)</f>
        <v>4.5690855361355807</v>
      </c>
      <c r="X294" s="13"/>
      <c r="Y294" s="13"/>
      <c r="Z294" s="13"/>
      <c r="AA294" s="46"/>
      <c r="AB294" s="56"/>
      <c r="AC294" s="96">
        <f>SUMIF(IND_TWh_UE!$A$9:$A$442,TOT_TWh_UE!$B294&amp;200&amp;"_"&amp;TOT_TWh_UE!$E294,IND_TWh_UE!$AC$9:$AC$442)+SUMIF(TER_TWh_UE!$A$9:$A$442,TOT_TWh_UE!$B294&amp;300&amp;"_"&amp;TOT_TWh_UE!$E294,TER_TWh_UE!$AC$9:$AC$442)+SUMIF(RES_TWh_UE!$A$9:$A$1310,TOT_TWh_UE!$B294&amp;400&amp;"_"&amp;TOT_TWh_UE!$E294,RES_TWh_UE!$AC$9:$AC$1310)</f>
        <v>5.4997859291909394</v>
      </c>
      <c r="AD294" s="60"/>
      <c r="AE294" s="96">
        <f>SUMIF(IND_TWh_UE!$A$9:$A$442,TOT_TWh_UE!$B294&amp;200&amp;"_"&amp;TOT_TWh_UE!$E294,IND_TWh_UE!$AE$9:$AE$442)+SUMIF(TER_TWh_UE!$A$9:$A$442,TOT_TWh_UE!$B294&amp;300&amp;"_"&amp;TOT_TWh_UE!$E294,TER_TWh_UE!$AE$9:$AE$442)+SUMIF(RES_TWh_UE!$A$9:$A$1310,TOT_TWh_UE!$B294&amp;400&amp;"_"&amp;TOT_TWh_UE!$E294,RES_TWh_UE!$AE$9:$AE$1310)</f>
        <v>22.15232527127273</v>
      </c>
      <c r="AF294" s="13"/>
      <c r="AG294" s="13"/>
      <c r="AH294" s="46"/>
      <c r="AI294" s="56"/>
      <c r="AJ294" s="96">
        <f>SUMIF(RES_TWh_UE!$A$9:$A$1310,TOT_TWh_UE!$B294&amp;400&amp;"_"&amp;TOT_TWh_UE!$E294,RES_TWh_UE!$AJ$9:$AJ$1310)</f>
        <v>1.6637238657754814</v>
      </c>
      <c r="AK294" s="56"/>
      <c r="AL294" s="9" t="str">
        <f>VLOOKUP(F294,Definitions!$B$7:$E$39,4,FALSE)</f>
        <v>EU28</v>
      </c>
    </row>
    <row r="295" spans="1:38">
      <c r="A295" s="36" t="str">
        <f t="shared" si="25"/>
        <v>PL999_7</v>
      </c>
      <c r="B295" t="s">
        <v>94</v>
      </c>
      <c r="C295" t="s">
        <v>273</v>
      </c>
      <c r="D295">
        <v>999</v>
      </c>
      <c r="E295">
        <v>7</v>
      </c>
      <c r="F295" s="25" t="str">
        <f>VLOOKUP(B295,Definitions!$C$7:$D$43,2,FALSE)</f>
        <v>Poland</v>
      </c>
      <c r="G295" t="str">
        <f>VLOOKUP(C295,Definitions!$C$49:$D$57,2,FALSE)</f>
        <v>TOTAL</v>
      </c>
      <c r="H295" t="str">
        <f>VLOOKUP(D295,Definitions!$C$60:$D$104,2,FALSE)</f>
        <v>TOTAL</v>
      </c>
      <c r="J295" s="29" t="str">
        <f>VLOOKUP(E295,Definitions!$C$115:$D$131,2,FALSE)</f>
        <v>District heating</v>
      </c>
      <c r="K295" s="106"/>
      <c r="L295" s="105"/>
      <c r="M295" s="105">
        <f t="shared" si="26"/>
        <v>47.630189587753769</v>
      </c>
      <c r="N295" s="56"/>
      <c r="O295" s="105"/>
      <c r="P295" s="105">
        <f t="shared" si="27"/>
        <v>47.630189587753769</v>
      </c>
      <c r="Q295" s="105">
        <f t="shared" si="28"/>
        <v>47.630189587753769</v>
      </c>
      <c r="R295" s="103">
        <f t="shared" si="29"/>
        <v>0</v>
      </c>
      <c r="S295" s="96">
        <f>SUMIF(IND_TWh_UE!$A$9:$A$442,TOT_TWh_UE!$B295&amp;200&amp;"_"&amp;TOT_TWh_UE!$E295,IND_TWh_UE!$S$9:$S$442)+SUMIF(TER_TWh_UE!$A$9:$A$442,TOT_TWh_UE!$B295&amp;300&amp;"_"&amp;TOT_TWh_UE!$E295,TER_TWh_UE!$S$9:$S$442)+SUMIF(RES_TWh_UE!$A$9:$A$1310,TOT_TWh_UE!$B295&amp;400&amp;"_"&amp;TOT_TWh_UE!$E295,RES_TWh_UE!$S$9:$S$1310)</f>
        <v>37.774946188377591</v>
      </c>
      <c r="T295" s="56"/>
      <c r="U295" s="96">
        <f>SUMIF(IND_TWh_UE!$A$9:$A$442,TOT_TWh_UE!$B295&amp;200&amp;"_"&amp;TOT_TWh_UE!$E295,IND_TWh_UE!$U$9:$U$442)+SUMIF(TER_TWh_UE!$A$9:$A$442,TOT_TWh_UE!$B295&amp;300&amp;"_"&amp;TOT_TWh_UE!$E295,TER_TWh_UE!$U$9:$U$442)+SUMIF(RES_TWh_UE!$A$9:$A$1310,TOT_TWh_UE!$B295&amp;400&amp;"_"&amp;TOT_TWh_UE!$E295,RES_TWh_UE!$U$9:$U$1310)</f>
        <v>5.1701901265984089</v>
      </c>
      <c r="V295" s="56"/>
      <c r="W295" s="96">
        <f>SUMIF(IND_TWh_UE!$A$9:$A$442,TOT_TWh_UE!$B295&amp;200&amp;"_"&amp;TOT_TWh_UE!$E295,IND_TWh_UE!$W$9:$W$442)+SUMIF(TER_TWh_UE!$A$9:$A$442,TOT_TWh_UE!$B295&amp;300&amp;"_"&amp;TOT_TWh_UE!$E295,TER_TWh_UE!$W$9:$W$442)+SUMIF(RES_TWh_UE!$A$9:$A$1310,TOT_TWh_UE!$B295&amp;400&amp;"_"&amp;TOT_TWh_UE!$E295,RES_TWh_UE!$W$9:$W$1310)</f>
        <v>4.6850532727777701</v>
      </c>
      <c r="X295" s="13"/>
      <c r="Y295" s="13"/>
      <c r="Z295" s="13"/>
      <c r="AA295" s="46"/>
      <c r="AB295" s="56"/>
      <c r="AC295" s="96">
        <f>SUMIF(IND_TWh_UE!$A$9:$A$442,TOT_TWh_UE!$B295&amp;200&amp;"_"&amp;TOT_TWh_UE!$E295,IND_TWh_UE!$AC$9:$AC$442)+SUMIF(TER_TWh_UE!$A$9:$A$442,TOT_TWh_UE!$B295&amp;300&amp;"_"&amp;TOT_TWh_UE!$E295,TER_TWh_UE!$AC$9:$AC$442)+SUMIF(RES_TWh_UE!$A$9:$A$1310,TOT_TWh_UE!$B295&amp;400&amp;"_"&amp;TOT_TWh_UE!$E295,RES_TWh_UE!$AC$9:$AC$1310)</f>
        <v>0</v>
      </c>
      <c r="AD295" s="60"/>
      <c r="AE295" s="96">
        <f>SUMIF(IND_TWh_UE!$A$9:$A$442,TOT_TWh_UE!$B295&amp;200&amp;"_"&amp;TOT_TWh_UE!$E295,IND_TWh_UE!$AE$9:$AE$442)+SUMIF(TER_TWh_UE!$A$9:$A$442,TOT_TWh_UE!$B295&amp;300&amp;"_"&amp;TOT_TWh_UE!$E295,TER_TWh_UE!$AE$9:$AE$442)+SUMIF(RES_TWh_UE!$A$9:$A$1310,TOT_TWh_UE!$B295&amp;400&amp;"_"&amp;TOT_TWh_UE!$E295,RES_TWh_UE!$AE$9:$AE$1310)</f>
        <v>0</v>
      </c>
      <c r="AF295" s="13"/>
      <c r="AG295" s="13"/>
      <c r="AH295" s="46"/>
      <c r="AI295" s="56"/>
      <c r="AJ295" s="96">
        <f>SUMIF(RES_TWh_UE!$A$9:$A$1310,TOT_TWh_UE!$B295&amp;400&amp;"_"&amp;TOT_TWh_UE!$E295,RES_TWh_UE!$AJ$9:$AJ$1310)</f>
        <v>0</v>
      </c>
      <c r="AK295" s="56"/>
      <c r="AL295" s="9" t="str">
        <f>VLOOKUP(F295,Definitions!$B$7:$E$39,4,FALSE)</f>
        <v>EU28</v>
      </c>
    </row>
    <row r="296" spans="1:38">
      <c r="A296" s="36" t="str">
        <f t="shared" si="25"/>
        <v>PL999_8</v>
      </c>
      <c r="B296" t="s">
        <v>94</v>
      </c>
      <c r="C296" t="s">
        <v>273</v>
      </c>
      <c r="D296">
        <v>999</v>
      </c>
      <c r="E296">
        <v>8</v>
      </c>
      <c r="F296" s="25" t="str">
        <f>VLOOKUP(B296,Definitions!$C$7:$D$43,2,FALSE)</f>
        <v>Poland</v>
      </c>
      <c r="G296" t="str">
        <f>VLOOKUP(C296,Definitions!$C$49:$D$57,2,FALSE)</f>
        <v>TOTAL</v>
      </c>
      <c r="H296" t="str">
        <f>VLOOKUP(D296,Definitions!$C$60:$D$104,2,FALSE)</f>
        <v>TOTAL</v>
      </c>
      <c r="J296" s="29" t="str">
        <f>VLOOKUP(E296,Definitions!$C$115:$D$131,2,FALSE)</f>
        <v>Waste non-RES</v>
      </c>
      <c r="K296" s="106"/>
      <c r="L296" s="105"/>
      <c r="M296" s="105">
        <f t="shared" si="26"/>
        <v>3.2119373383333296</v>
      </c>
      <c r="N296" s="56"/>
      <c r="O296" s="105"/>
      <c r="P296" s="105">
        <f t="shared" si="27"/>
        <v>3.2119373383333296</v>
      </c>
      <c r="Q296" s="105">
        <f t="shared" si="28"/>
        <v>3.2119373383333296</v>
      </c>
      <c r="R296" s="103">
        <f t="shared" si="29"/>
        <v>0</v>
      </c>
      <c r="S296" s="96">
        <f>SUMIF(IND_TWh_UE!$A$9:$A$442,TOT_TWh_UE!$B296&amp;200&amp;"_"&amp;TOT_TWh_UE!$E296,IND_TWh_UE!$S$9:$S$442)+SUMIF(TER_TWh_UE!$A$9:$A$442,TOT_TWh_UE!$B296&amp;300&amp;"_"&amp;TOT_TWh_UE!$E296,TER_TWh_UE!$S$9:$S$442)+SUMIF(RES_TWh_UE!$A$9:$A$1310,TOT_TWh_UE!$B296&amp;400&amp;"_"&amp;TOT_TWh_UE!$E296,RES_TWh_UE!$S$9:$S$1310)</f>
        <v>0</v>
      </c>
      <c r="T296" s="56"/>
      <c r="U296" s="96">
        <f>SUMIF(IND_TWh_UE!$A$9:$A$442,TOT_TWh_UE!$B296&amp;200&amp;"_"&amp;TOT_TWh_UE!$E296,IND_TWh_UE!$U$9:$U$442)+SUMIF(TER_TWh_UE!$A$9:$A$442,TOT_TWh_UE!$B296&amp;300&amp;"_"&amp;TOT_TWh_UE!$E296,TER_TWh_UE!$U$9:$U$442)+SUMIF(RES_TWh_UE!$A$9:$A$1310,TOT_TWh_UE!$B296&amp;400&amp;"_"&amp;TOT_TWh_UE!$E296,RES_TWh_UE!$U$9:$U$1310)</f>
        <v>0</v>
      </c>
      <c r="V296" s="56"/>
      <c r="W296" s="96">
        <f>SUMIF(IND_TWh_UE!$A$9:$A$442,TOT_TWh_UE!$B296&amp;200&amp;"_"&amp;TOT_TWh_UE!$E296,IND_TWh_UE!$W$9:$W$442)+SUMIF(TER_TWh_UE!$A$9:$A$442,TOT_TWh_UE!$B296&amp;300&amp;"_"&amp;TOT_TWh_UE!$E296,TER_TWh_UE!$W$9:$W$442)+SUMIF(RES_TWh_UE!$A$9:$A$1310,TOT_TWh_UE!$B296&amp;400&amp;"_"&amp;TOT_TWh_UE!$E296,RES_TWh_UE!$W$9:$W$1310)</f>
        <v>3.2119373383333296</v>
      </c>
      <c r="X296" s="13"/>
      <c r="Y296" s="13"/>
      <c r="Z296" s="13"/>
      <c r="AA296" s="46"/>
      <c r="AB296" s="56"/>
      <c r="AC296" s="96">
        <f>SUMIF(IND_TWh_UE!$A$9:$A$442,TOT_TWh_UE!$B296&amp;200&amp;"_"&amp;TOT_TWh_UE!$E296,IND_TWh_UE!$AC$9:$AC$442)+SUMIF(TER_TWh_UE!$A$9:$A$442,TOT_TWh_UE!$B296&amp;300&amp;"_"&amp;TOT_TWh_UE!$E296,TER_TWh_UE!$AC$9:$AC$442)+SUMIF(RES_TWh_UE!$A$9:$A$1310,TOT_TWh_UE!$B296&amp;400&amp;"_"&amp;TOT_TWh_UE!$E296,RES_TWh_UE!$AC$9:$AC$1310)</f>
        <v>0</v>
      </c>
      <c r="AD296" s="60"/>
      <c r="AE296" s="96">
        <f>SUMIF(IND_TWh_UE!$A$9:$A$442,TOT_TWh_UE!$B296&amp;200&amp;"_"&amp;TOT_TWh_UE!$E296,IND_TWh_UE!$AE$9:$AE$442)+SUMIF(TER_TWh_UE!$A$9:$A$442,TOT_TWh_UE!$B296&amp;300&amp;"_"&amp;TOT_TWh_UE!$E296,TER_TWh_UE!$AE$9:$AE$442)+SUMIF(RES_TWh_UE!$A$9:$A$1310,TOT_TWh_UE!$B296&amp;400&amp;"_"&amp;TOT_TWh_UE!$E296,RES_TWh_UE!$AE$9:$AE$1310)</f>
        <v>0</v>
      </c>
      <c r="AF296" s="13"/>
      <c r="AG296" s="13"/>
      <c r="AH296" s="46"/>
      <c r="AI296" s="56"/>
      <c r="AJ296" s="96">
        <f>SUMIF(RES_TWh_UE!$A$9:$A$1310,TOT_TWh_UE!$B296&amp;400&amp;"_"&amp;TOT_TWh_UE!$E296,RES_TWh_UE!$AJ$9:$AJ$1310)</f>
        <v>0</v>
      </c>
      <c r="AK296" s="56"/>
      <c r="AL296" s="9" t="str">
        <f>VLOOKUP(F296,Definitions!$B$7:$E$39,4,FALSE)</f>
        <v>EU28</v>
      </c>
    </row>
    <row r="297" spans="1:38">
      <c r="A297" s="36" t="str">
        <f t="shared" si="25"/>
        <v>PL999_9</v>
      </c>
      <c r="B297" t="s">
        <v>94</v>
      </c>
      <c r="C297" t="s">
        <v>273</v>
      </c>
      <c r="D297">
        <v>999</v>
      </c>
      <c r="E297">
        <v>9</v>
      </c>
      <c r="F297" s="25" t="str">
        <f>VLOOKUP(B297,Definitions!$C$7:$D$43,2,FALSE)</f>
        <v>Poland</v>
      </c>
      <c r="G297" t="str">
        <f>VLOOKUP(C297,Definitions!$C$49:$D$57,2,FALSE)</f>
        <v>TOTAL</v>
      </c>
      <c r="H297" t="str">
        <f>VLOOKUP(D297,Definitions!$C$60:$D$104,2,FALSE)</f>
        <v>TOTAL</v>
      </c>
      <c r="J297" s="29" t="str">
        <f>VLOOKUP(E297,Definitions!$C$115:$D$131,2,FALSE)</f>
        <v>Waste RES</v>
      </c>
      <c r="K297" s="106"/>
      <c r="L297" s="105"/>
      <c r="M297" s="105">
        <f t="shared" si="26"/>
        <v>0.26075537361111079</v>
      </c>
      <c r="N297" s="56"/>
      <c r="O297" s="105"/>
      <c r="P297" s="105">
        <f t="shared" si="27"/>
        <v>0.26075537361111079</v>
      </c>
      <c r="Q297" s="105">
        <f t="shared" si="28"/>
        <v>0.26075537361111079</v>
      </c>
      <c r="R297" s="103">
        <f t="shared" si="29"/>
        <v>0</v>
      </c>
      <c r="S297" s="96">
        <f>SUMIF(IND_TWh_UE!$A$9:$A$442,TOT_TWh_UE!$B297&amp;200&amp;"_"&amp;TOT_TWh_UE!$E297,IND_TWh_UE!$S$9:$S$442)+SUMIF(TER_TWh_UE!$A$9:$A$442,TOT_TWh_UE!$B297&amp;300&amp;"_"&amp;TOT_TWh_UE!$E297,TER_TWh_UE!$S$9:$S$442)+SUMIF(RES_TWh_UE!$A$9:$A$1310,TOT_TWh_UE!$B297&amp;400&amp;"_"&amp;TOT_TWh_UE!$E297,RES_TWh_UE!$S$9:$S$1310)</f>
        <v>0</v>
      </c>
      <c r="T297" s="56"/>
      <c r="U297" s="96">
        <f>SUMIF(IND_TWh_UE!$A$9:$A$442,TOT_TWh_UE!$B297&amp;200&amp;"_"&amp;TOT_TWh_UE!$E297,IND_TWh_UE!$U$9:$U$442)+SUMIF(TER_TWh_UE!$A$9:$A$442,TOT_TWh_UE!$B297&amp;300&amp;"_"&amp;TOT_TWh_UE!$E297,TER_TWh_UE!$U$9:$U$442)+SUMIF(RES_TWh_UE!$A$9:$A$1310,TOT_TWh_UE!$B297&amp;400&amp;"_"&amp;TOT_TWh_UE!$E297,RES_TWh_UE!$U$9:$U$1310)</f>
        <v>0</v>
      </c>
      <c r="V297" s="56"/>
      <c r="W297" s="96">
        <f>SUMIF(IND_TWh_UE!$A$9:$A$442,TOT_TWh_UE!$B297&amp;200&amp;"_"&amp;TOT_TWh_UE!$E297,IND_TWh_UE!$W$9:$W$442)+SUMIF(TER_TWh_UE!$A$9:$A$442,TOT_TWh_UE!$B297&amp;300&amp;"_"&amp;TOT_TWh_UE!$E297,TER_TWh_UE!$W$9:$W$442)+SUMIF(RES_TWh_UE!$A$9:$A$1310,TOT_TWh_UE!$B297&amp;400&amp;"_"&amp;TOT_TWh_UE!$E297,RES_TWh_UE!$W$9:$W$1310)</f>
        <v>0.26075537361111079</v>
      </c>
      <c r="X297" s="13"/>
      <c r="Y297" s="13"/>
      <c r="Z297" s="13"/>
      <c r="AA297" s="46"/>
      <c r="AB297" s="56"/>
      <c r="AC297" s="96">
        <f>SUMIF(IND_TWh_UE!$A$9:$A$442,TOT_TWh_UE!$B297&amp;200&amp;"_"&amp;TOT_TWh_UE!$E297,IND_TWh_UE!$AC$9:$AC$442)+SUMIF(TER_TWh_UE!$A$9:$A$442,TOT_TWh_UE!$B297&amp;300&amp;"_"&amp;TOT_TWh_UE!$E297,TER_TWh_UE!$AC$9:$AC$442)+SUMIF(RES_TWh_UE!$A$9:$A$1310,TOT_TWh_UE!$B297&amp;400&amp;"_"&amp;TOT_TWh_UE!$E297,RES_TWh_UE!$AC$9:$AC$1310)</f>
        <v>0</v>
      </c>
      <c r="AD297" s="60"/>
      <c r="AE297" s="96">
        <f>SUMIF(IND_TWh_UE!$A$9:$A$442,TOT_TWh_UE!$B297&amp;200&amp;"_"&amp;TOT_TWh_UE!$E297,IND_TWh_UE!$AE$9:$AE$442)+SUMIF(TER_TWh_UE!$A$9:$A$442,TOT_TWh_UE!$B297&amp;300&amp;"_"&amp;TOT_TWh_UE!$E297,TER_TWh_UE!$AE$9:$AE$442)+SUMIF(RES_TWh_UE!$A$9:$A$1310,TOT_TWh_UE!$B297&amp;400&amp;"_"&amp;TOT_TWh_UE!$E297,RES_TWh_UE!$AE$9:$AE$1310)</f>
        <v>0</v>
      </c>
      <c r="AF297" s="13"/>
      <c r="AG297" s="13"/>
      <c r="AH297" s="46"/>
      <c r="AI297" s="56"/>
      <c r="AJ297" s="96">
        <f>SUMIF(RES_TWh_UE!$A$9:$A$1310,TOT_TWh_UE!$B297&amp;400&amp;"_"&amp;TOT_TWh_UE!$E297,RES_TWh_UE!$AJ$9:$AJ$1310)</f>
        <v>0</v>
      </c>
      <c r="AK297" s="56"/>
      <c r="AL297" s="9" t="str">
        <f>VLOOKUP(F297,Definitions!$B$7:$E$39,4,FALSE)</f>
        <v>EU28</v>
      </c>
    </row>
    <row r="298" spans="1:38">
      <c r="A298" s="36" t="str">
        <f t="shared" si="25"/>
        <v>PL999_51</v>
      </c>
      <c r="B298" t="s">
        <v>94</v>
      </c>
      <c r="C298" t="s">
        <v>273</v>
      </c>
      <c r="D298">
        <v>999</v>
      </c>
      <c r="E298">
        <v>51</v>
      </c>
      <c r="F298" s="25" t="str">
        <f>VLOOKUP(B298,Definitions!$C$7:$D$43,2,FALSE)</f>
        <v>Poland</v>
      </c>
      <c r="G298" t="str">
        <f>VLOOKUP(C298,Definitions!$C$49:$D$57,2,FALSE)</f>
        <v>TOTAL</v>
      </c>
      <c r="H298" t="str">
        <f>VLOOKUP(D298,Definitions!$C$60:$D$104,2,FALSE)</f>
        <v>TOTAL</v>
      </c>
      <c r="J298" s="29" t="str">
        <f>VLOOKUP(E298,Definitions!$C$115:$D$131,2,FALSE)</f>
        <v>Biomass</v>
      </c>
      <c r="K298" s="106"/>
      <c r="L298" s="105"/>
      <c r="M298" s="105">
        <f t="shared" si="26"/>
        <v>28.489514970865912</v>
      </c>
      <c r="N298" s="56"/>
      <c r="O298" s="105"/>
      <c r="P298" s="105">
        <f t="shared" si="27"/>
        <v>28.489514970865912</v>
      </c>
      <c r="Q298" s="105">
        <f t="shared" si="28"/>
        <v>28.489514970865912</v>
      </c>
      <c r="R298" s="103">
        <f t="shared" si="29"/>
        <v>0</v>
      </c>
      <c r="S298" s="96">
        <f>SUMIF(IND_TWh_UE!$A$9:$A$442,TOT_TWh_UE!$B298&amp;200&amp;"_"&amp;TOT_TWh_UE!$E298,IND_TWh_UE!$S$9:$S$442)+SUMIF(TER_TWh_UE!$A$9:$A$442,TOT_TWh_UE!$B298&amp;300&amp;"_"&amp;TOT_TWh_UE!$E298,TER_TWh_UE!$S$9:$S$442)+SUMIF(RES_TWh_UE!$A$9:$A$1310,TOT_TWh_UE!$B298&amp;400&amp;"_"&amp;TOT_TWh_UE!$E298,RES_TWh_UE!$S$9:$S$1310)</f>
        <v>17.647928640631218</v>
      </c>
      <c r="T298" s="56"/>
      <c r="U298" s="96">
        <f>SUMIF(IND_TWh_UE!$A$9:$A$442,TOT_TWh_UE!$B298&amp;200&amp;"_"&amp;TOT_TWh_UE!$E298,IND_TWh_UE!$U$9:$U$442)+SUMIF(TER_TWh_UE!$A$9:$A$442,TOT_TWh_UE!$B298&amp;300&amp;"_"&amp;TOT_TWh_UE!$E298,TER_TWh_UE!$U$9:$U$442)+SUMIF(RES_TWh_UE!$A$9:$A$1310,TOT_TWh_UE!$B298&amp;400&amp;"_"&amp;TOT_TWh_UE!$E298,RES_TWh_UE!$U$9:$U$1310)</f>
        <v>1.7105874466235811</v>
      </c>
      <c r="V298" s="56"/>
      <c r="W298" s="96">
        <f>SUMIF(IND_TWh_UE!$A$9:$A$442,TOT_TWh_UE!$B298&amp;200&amp;"_"&amp;TOT_TWh_UE!$E298,IND_TWh_UE!$W$9:$W$442)+SUMIF(TER_TWh_UE!$A$9:$A$442,TOT_TWh_UE!$B298&amp;300&amp;"_"&amp;TOT_TWh_UE!$E298,TER_TWh_UE!$W$9:$W$442)+SUMIF(RES_TWh_UE!$A$9:$A$1310,TOT_TWh_UE!$B298&amp;400&amp;"_"&amp;TOT_TWh_UE!$E298,RES_TWh_UE!$W$9:$W$1310)</f>
        <v>9.1309988836111113</v>
      </c>
      <c r="X298" s="13"/>
      <c r="Y298" s="13"/>
      <c r="Z298" s="13"/>
      <c r="AA298" s="46"/>
      <c r="AB298" s="56"/>
      <c r="AC298" s="96">
        <f>SUMIF(IND_TWh_UE!$A$9:$A$442,TOT_TWh_UE!$B298&amp;200&amp;"_"&amp;TOT_TWh_UE!$E298,IND_TWh_UE!$AC$9:$AC$442)+SUMIF(TER_TWh_UE!$A$9:$A$442,TOT_TWh_UE!$B298&amp;300&amp;"_"&amp;TOT_TWh_UE!$E298,TER_TWh_UE!$AC$9:$AC$442)+SUMIF(RES_TWh_UE!$A$9:$A$1310,TOT_TWh_UE!$B298&amp;400&amp;"_"&amp;TOT_TWh_UE!$E298,RES_TWh_UE!$AC$9:$AC$1310)</f>
        <v>0</v>
      </c>
      <c r="AD298" s="60"/>
      <c r="AE298" s="96">
        <f>SUMIF(IND_TWh_UE!$A$9:$A$442,TOT_TWh_UE!$B298&amp;200&amp;"_"&amp;TOT_TWh_UE!$E298,IND_TWh_UE!$AE$9:$AE$442)+SUMIF(TER_TWh_UE!$A$9:$A$442,TOT_TWh_UE!$B298&amp;300&amp;"_"&amp;TOT_TWh_UE!$E298,TER_TWh_UE!$AE$9:$AE$442)+SUMIF(RES_TWh_UE!$A$9:$A$1310,TOT_TWh_UE!$B298&amp;400&amp;"_"&amp;TOT_TWh_UE!$E298,RES_TWh_UE!$AE$9:$AE$1310)</f>
        <v>0</v>
      </c>
      <c r="AF298" s="13"/>
      <c r="AG298" s="13"/>
      <c r="AH298" s="46"/>
      <c r="AI298" s="56"/>
      <c r="AJ298" s="96">
        <f>SUMIF(RES_TWh_UE!$A$9:$A$1310,TOT_TWh_UE!$B298&amp;400&amp;"_"&amp;TOT_TWh_UE!$E298,RES_TWh_UE!$AJ$9:$AJ$1310)</f>
        <v>1.433806607434585</v>
      </c>
      <c r="AK298" s="56"/>
      <c r="AL298" s="9" t="str">
        <f>VLOOKUP(F298,Definitions!$B$7:$E$39,4,FALSE)</f>
        <v>EU28</v>
      </c>
    </row>
    <row r="299" spans="1:38">
      <c r="A299" s="36" t="str">
        <f t="shared" si="25"/>
        <v>PL999_52</v>
      </c>
      <c r="B299" t="s">
        <v>94</v>
      </c>
      <c r="C299" t="s">
        <v>273</v>
      </c>
      <c r="D299">
        <v>999</v>
      </c>
      <c r="E299">
        <v>52</v>
      </c>
      <c r="F299" s="25" t="str">
        <f>VLOOKUP(B299,Definitions!$C$7:$D$43,2,FALSE)</f>
        <v>Poland</v>
      </c>
      <c r="G299" t="str">
        <f>VLOOKUP(C299,Definitions!$C$49:$D$57,2,FALSE)</f>
        <v>TOTAL</v>
      </c>
      <c r="H299" t="str">
        <f>VLOOKUP(D299,Definitions!$C$60:$D$104,2,FALSE)</f>
        <v>TOTAL</v>
      </c>
      <c r="J299" s="29" t="str">
        <f>VLOOKUP(E299,Definitions!$C$115:$D$131,2,FALSE)</f>
        <v>Geothermal</v>
      </c>
      <c r="K299" s="106"/>
      <c r="L299" s="105"/>
      <c r="M299" s="105">
        <f t="shared" si="26"/>
        <v>0.10923927200435415</v>
      </c>
      <c r="N299" s="56"/>
      <c r="O299" s="105"/>
      <c r="P299" s="105">
        <f t="shared" si="27"/>
        <v>0.10923927200435415</v>
      </c>
      <c r="Q299" s="105">
        <f t="shared" si="28"/>
        <v>0.10923927200435415</v>
      </c>
      <c r="R299" s="103">
        <f t="shared" si="29"/>
        <v>0</v>
      </c>
      <c r="S299" s="96">
        <f>SUMIF(IND_TWh_UE!$A$9:$A$442,TOT_TWh_UE!$B299&amp;200&amp;"_"&amp;TOT_TWh_UE!$E299,IND_TWh_UE!$S$9:$S$442)+SUMIF(TER_TWh_UE!$A$9:$A$442,TOT_TWh_UE!$B299&amp;300&amp;"_"&amp;TOT_TWh_UE!$E299,TER_TWh_UE!$S$9:$S$442)+SUMIF(RES_TWh_UE!$A$9:$A$1310,TOT_TWh_UE!$B299&amp;400&amp;"_"&amp;TOT_TWh_UE!$E299,RES_TWh_UE!$S$9:$S$1310)</f>
        <v>9.4549924608189062E-2</v>
      </c>
      <c r="T299" s="56"/>
      <c r="U299" s="96">
        <f>SUMIF(IND_TWh_UE!$A$9:$A$442,TOT_TWh_UE!$B299&amp;200&amp;"_"&amp;TOT_TWh_UE!$E299,IND_TWh_UE!$U$9:$U$442)+SUMIF(TER_TWh_UE!$A$9:$A$442,TOT_TWh_UE!$B299&amp;300&amp;"_"&amp;TOT_TWh_UE!$E299,TER_TWh_UE!$U$9:$U$442)+SUMIF(RES_TWh_UE!$A$9:$A$1310,TOT_TWh_UE!$B299&amp;400&amp;"_"&amp;TOT_TWh_UE!$E299,RES_TWh_UE!$U$9:$U$1310)</f>
        <v>1.4689347396165096E-2</v>
      </c>
      <c r="V299" s="56"/>
      <c r="W299" s="96">
        <f>SUMIF(IND_TWh_UE!$A$9:$A$442,TOT_TWh_UE!$B299&amp;200&amp;"_"&amp;TOT_TWh_UE!$E299,IND_TWh_UE!$W$9:$W$442)+SUMIF(TER_TWh_UE!$A$9:$A$442,TOT_TWh_UE!$B299&amp;300&amp;"_"&amp;TOT_TWh_UE!$E299,TER_TWh_UE!$W$9:$W$442)+SUMIF(RES_TWh_UE!$A$9:$A$1310,TOT_TWh_UE!$B299&amp;400&amp;"_"&amp;TOT_TWh_UE!$E299,RES_TWh_UE!$W$9:$W$1310)</f>
        <v>0</v>
      </c>
      <c r="X299" s="13"/>
      <c r="Y299" s="13"/>
      <c r="Z299" s="13"/>
      <c r="AA299" s="46"/>
      <c r="AB299" s="56"/>
      <c r="AC299" s="96">
        <f>SUMIF(IND_TWh_UE!$A$9:$A$442,TOT_TWh_UE!$B299&amp;200&amp;"_"&amp;TOT_TWh_UE!$E299,IND_TWh_UE!$AC$9:$AC$442)+SUMIF(TER_TWh_UE!$A$9:$A$442,TOT_TWh_UE!$B299&amp;300&amp;"_"&amp;TOT_TWh_UE!$E299,TER_TWh_UE!$AC$9:$AC$442)+SUMIF(RES_TWh_UE!$A$9:$A$1310,TOT_TWh_UE!$B299&amp;400&amp;"_"&amp;TOT_TWh_UE!$E299,RES_TWh_UE!$AC$9:$AC$1310)</f>
        <v>0</v>
      </c>
      <c r="AD299" s="60"/>
      <c r="AE299" s="96">
        <f>SUMIF(IND_TWh_UE!$A$9:$A$442,TOT_TWh_UE!$B299&amp;200&amp;"_"&amp;TOT_TWh_UE!$E299,IND_TWh_UE!$AE$9:$AE$442)+SUMIF(TER_TWh_UE!$A$9:$A$442,TOT_TWh_UE!$B299&amp;300&amp;"_"&amp;TOT_TWh_UE!$E299,TER_TWh_UE!$AE$9:$AE$442)+SUMIF(RES_TWh_UE!$A$9:$A$1310,TOT_TWh_UE!$B299&amp;400&amp;"_"&amp;TOT_TWh_UE!$E299,RES_TWh_UE!$AE$9:$AE$1310)</f>
        <v>0</v>
      </c>
      <c r="AF299" s="13"/>
      <c r="AG299" s="13"/>
      <c r="AH299" s="46"/>
      <c r="AI299" s="56"/>
      <c r="AJ299" s="96">
        <f>SUMIF(RES_TWh_UE!$A$9:$A$1310,TOT_TWh_UE!$B299&amp;400&amp;"_"&amp;TOT_TWh_UE!$E299,RES_TWh_UE!$AJ$9:$AJ$1310)</f>
        <v>0</v>
      </c>
      <c r="AK299" s="56"/>
      <c r="AL299" s="9" t="str">
        <f>VLOOKUP(F299,Definitions!$B$7:$E$39,4,FALSE)</f>
        <v>EU28</v>
      </c>
    </row>
    <row r="300" spans="1:38">
      <c r="A300" s="36" t="str">
        <f t="shared" si="25"/>
        <v>PL999_53</v>
      </c>
      <c r="B300" t="s">
        <v>94</v>
      </c>
      <c r="C300" t="s">
        <v>273</v>
      </c>
      <c r="D300">
        <v>999</v>
      </c>
      <c r="E300">
        <v>53</v>
      </c>
      <c r="F300" s="25" t="str">
        <f>VLOOKUP(B300,Definitions!$C$7:$D$43,2,FALSE)</f>
        <v>Poland</v>
      </c>
      <c r="G300" t="str">
        <f>VLOOKUP(C300,Definitions!$C$49:$D$57,2,FALSE)</f>
        <v>TOTAL</v>
      </c>
      <c r="H300" t="str">
        <f>VLOOKUP(D300,Definitions!$C$60:$D$104,2,FALSE)</f>
        <v>TOTAL</v>
      </c>
      <c r="J300" s="29" t="str">
        <f>VLOOKUP(E300,Definitions!$C$115:$D$131,2,FALSE)</f>
        <v>Solar energy</v>
      </c>
      <c r="K300" s="106"/>
      <c r="L300" s="105"/>
      <c r="M300" s="105">
        <f t="shared" si="26"/>
        <v>7.5114670387961185E-2</v>
      </c>
      <c r="N300" s="56"/>
      <c r="O300" s="105"/>
      <c r="P300" s="105">
        <f t="shared" si="27"/>
        <v>7.5114670387961185E-2</v>
      </c>
      <c r="Q300" s="105">
        <f t="shared" si="28"/>
        <v>7.5114670387961185E-2</v>
      </c>
      <c r="R300" s="103">
        <f t="shared" si="29"/>
        <v>0</v>
      </c>
      <c r="S300" s="96">
        <f>SUMIF(IND_TWh_UE!$A$9:$A$442,TOT_TWh_UE!$B300&amp;200&amp;"_"&amp;TOT_TWh_UE!$E300,IND_TWh_UE!$S$9:$S$442)+SUMIF(TER_TWh_UE!$A$9:$A$442,TOT_TWh_UE!$B300&amp;300&amp;"_"&amp;TOT_TWh_UE!$E300,TER_TWh_UE!$S$9:$S$442)+SUMIF(RES_TWh_UE!$A$9:$A$1310,TOT_TWh_UE!$B300&amp;400&amp;"_"&amp;TOT_TWh_UE!$E300,RES_TWh_UE!$S$9:$S$1310)</f>
        <v>1.7227579672126295E-2</v>
      </c>
      <c r="T300" s="56"/>
      <c r="U300" s="96">
        <f>SUMIF(IND_TWh_UE!$A$9:$A$442,TOT_TWh_UE!$B300&amp;200&amp;"_"&amp;TOT_TWh_UE!$E300,IND_TWh_UE!$U$9:$U$442)+SUMIF(TER_TWh_UE!$A$9:$A$442,TOT_TWh_UE!$B300&amp;300&amp;"_"&amp;TOT_TWh_UE!$E300,TER_TWh_UE!$U$9:$U$442)+SUMIF(RES_TWh_UE!$A$9:$A$1310,TOT_TWh_UE!$B300&amp;400&amp;"_"&amp;TOT_TWh_UE!$E300,RES_TWh_UE!$U$9:$U$1310)</f>
        <v>5.7887090715834894E-2</v>
      </c>
      <c r="V300" s="56"/>
      <c r="W300" s="96">
        <f>SUMIF(IND_TWh_UE!$A$9:$A$442,TOT_TWh_UE!$B300&amp;200&amp;"_"&amp;TOT_TWh_UE!$E300,IND_TWh_UE!$W$9:$W$442)+SUMIF(TER_TWh_UE!$A$9:$A$442,TOT_TWh_UE!$B300&amp;300&amp;"_"&amp;TOT_TWh_UE!$E300,TER_TWh_UE!$W$9:$W$442)+SUMIF(RES_TWh_UE!$A$9:$A$1310,TOT_TWh_UE!$B300&amp;400&amp;"_"&amp;TOT_TWh_UE!$E300,RES_TWh_UE!$W$9:$W$1310)</f>
        <v>0</v>
      </c>
      <c r="X300" s="13"/>
      <c r="Y300" s="13"/>
      <c r="Z300" s="13"/>
      <c r="AA300" s="46"/>
      <c r="AB300" s="56"/>
      <c r="AC300" s="96">
        <f>SUMIF(IND_TWh_UE!$A$9:$A$442,TOT_TWh_UE!$B300&amp;200&amp;"_"&amp;TOT_TWh_UE!$E300,IND_TWh_UE!$AC$9:$AC$442)+SUMIF(TER_TWh_UE!$A$9:$A$442,TOT_TWh_UE!$B300&amp;300&amp;"_"&amp;TOT_TWh_UE!$E300,TER_TWh_UE!$AC$9:$AC$442)+SUMIF(RES_TWh_UE!$A$9:$A$1310,TOT_TWh_UE!$B300&amp;400&amp;"_"&amp;TOT_TWh_UE!$E300,RES_TWh_UE!$AC$9:$AC$1310)</f>
        <v>0</v>
      </c>
      <c r="AD300" s="60"/>
      <c r="AE300" s="96">
        <f>SUMIF(IND_TWh_UE!$A$9:$A$442,TOT_TWh_UE!$B300&amp;200&amp;"_"&amp;TOT_TWh_UE!$E300,IND_TWh_UE!$AE$9:$AE$442)+SUMIF(TER_TWh_UE!$A$9:$A$442,TOT_TWh_UE!$B300&amp;300&amp;"_"&amp;TOT_TWh_UE!$E300,TER_TWh_UE!$AE$9:$AE$442)+SUMIF(RES_TWh_UE!$A$9:$A$1310,TOT_TWh_UE!$B300&amp;400&amp;"_"&amp;TOT_TWh_UE!$E300,RES_TWh_UE!$AE$9:$AE$1310)</f>
        <v>0</v>
      </c>
      <c r="AF300" s="13"/>
      <c r="AG300" s="13"/>
      <c r="AH300" s="46"/>
      <c r="AI300" s="56"/>
      <c r="AJ300" s="96">
        <f>SUMIF(RES_TWh_UE!$A$9:$A$1310,TOT_TWh_UE!$B300&amp;400&amp;"_"&amp;TOT_TWh_UE!$E300,RES_TWh_UE!$AJ$9:$AJ$1310)</f>
        <v>0</v>
      </c>
      <c r="AK300" s="56"/>
      <c r="AL300" s="9" t="str">
        <f>VLOOKUP(F300,Definitions!$B$7:$E$39,4,FALSE)</f>
        <v>EU28</v>
      </c>
    </row>
    <row r="301" spans="1:38">
      <c r="A301" s="36" t="str">
        <f t="shared" si="25"/>
        <v>PL999_58</v>
      </c>
      <c r="B301" t="s">
        <v>94</v>
      </c>
      <c r="C301" t="s">
        <v>273</v>
      </c>
      <c r="D301">
        <v>999</v>
      </c>
      <c r="E301">
        <v>58</v>
      </c>
      <c r="F301" s="25" t="str">
        <f>VLOOKUP(B301,Definitions!$C$7:$D$43,2,FALSE)</f>
        <v>Poland</v>
      </c>
      <c r="G301" t="str">
        <f>VLOOKUP(C301,Definitions!$C$49:$D$57,2,FALSE)</f>
        <v>TOTAL</v>
      </c>
      <c r="H301" t="str">
        <f>VLOOKUP(D301,Definitions!$C$60:$D$104,2,FALSE)</f>
        <v>TOTAL</v>
      </c>
      <c r="J301" s="29" t="str">
        <f>VLOOKUP(E301,Definitions!$C$115:$D$131,2,FALSE)</f>
        <v>Ambient heat total</v>
      </c>
      <c r="K301" s="106"/>
      <c r="L301" s="105"/>
      <c r="M301" s="105">
        <f t="shared" si="26"/>
        <v>9.0085819672259107E-2</v>
      </c>
      <c r="N301" s="56"/>
      <c r="O301" s="105"/>
      <c r="P301" s="105">
        <f t="shared" si="27"/>
        <v>9.0085819672259107E-2</v>
      </c>
      <c r="Q301" s="105">
        <f t="shared" si="28"/>
        <v>9.0085819672259107E-2</v>
      </c>
      <c r="R301" s="103">
        <f t="shared" si="29"/>
        <v>0</v>
      </c>
      <c r="S301" s="96">
        <f>SUMIF(IND_TWh_UE!$A$9:$A$442,TOT_TWh_UE!$B301&amp;200&amp;"_"&amp;TOT_TWh_UE!$E301,IND_TWh_UE!$S$9:$S$442)+SUMIF(TER_TWh_UE!$A$9:$A$442,TOT_TWh_UE!$B301&amp;300&amp;"_"&amp;TOT_TWh_UE!$E301,TER_TWh_UE!$S$9:$S$442)+SUMIF(RES_TWh_UE!$A$9:$A$1310,TOT_TWh_UE!$B301&amp;400&amp;"_"&amp;TOT_TWh_UE!$E301,RES_TWh_UE!$S$9:$S$1310)</f>
        <v>8.3138441209155145E-2</v>
      </c>
      <c r="T301" s="56"/>
      <c r="U301" s="96">
        <f>SUMIF(IND_TWh_UE!$A$9:$A$442,TOT_TWh_UE!$B301&amp;200&amp;"_"&amp;TOT_TWh_UE!$E301,IND_TWh_UE!$U$9:$U$442)+SUMIF(TER_TWh_UE!$A$9:$A$442,TOT_TWh_UE!$B301&amp;300&amp;"_"&amp;TOT_TWh_UE!$E301,TER_TWh_UE!$U$9:$U$442)+SUMIF(RES_TWh_UE!$A$9:$A$1310,TOT_TWh_UE!$B301&amp;400&amp;"_"&amp;TOT_TWh_UE!$E301,RES_TWh_UE!$U$9:$U$1310)</f>
        <v>6.947378463103962E-3</v>
      </c>
      <c r="V301" s="56"/>
      <c r="W301" s="96">
        <f>SUMIF(IND_TWh_UE!$A$9:$A$442,TOT_TWh_UE!$B301&amp;200&amp;"_"&amp;TOT_TWh_UE!$E301,IND_TWh_UE!$W$9:$W$442)+SUMIF(TER_TWh_UE!$A$9:$A$442,TOT_TWh_UE!$B301&amp;300&amp;"_"&amp;TOT_TWh_UE!$E301,TER_TWh_UE!$W$9:$W$442)+SUMIF(RES_TWh_UE!$A$9:$A$1310,TOT_TWh_UE!$B301&amp;400&amp;"_"&amp;TOT_TWh_UE!$E301,RES_TWh_UE!$W$9:$W$1310)</f>
        <v>0</v>
      </c>
      <c r="X301" s="13"/>
      <c r="Y301" s="13"/>
      <c r="Z301" s="13"/>
      <c r="AA301" s="46"/>
      <c r="AB301" s="56"/>
      <c r="AC301" s="96">
        <f>SUMIF(IND_TWh_UE!$A$9:$A$442,TOT_TWh_UE!$B301&amp;200&amp;"_"&amp;TOT_TWh_UE!$E301,IND_TWh_UE!$AC$9:$AC$442)+SUMIF(TER_TWh_UE!$A$9:$A$442,TOT_TWh_UE!$B301&amp;300&amp;"_"&amp;TOT_TWh_UE!$E301,TER_TWh_UE!$AC$9:$AC$442)+SUMIF(RES_TWh_UE!$A$9:$A$1310,TOT_TWh_UE!$B301&amp;400&amp;"_"&amp;TOT_TWh_UE!$E301,RES_TWh_UE!$AC$9:$AC$1310)</f>
        <v>0</v>
      </c>
      <c r="AD301" s="60"/>
      <c r="AE301" s="96">
        <f>SUMIF(IND_TWh_UE!$A$9:$A$442,TOT_TWh_UE!$B301&amp;200&amp;"_"&amp;TOT_TWh_UE!$E301,IND_TWh_UE!$AE$9:$AE$442)+SUMIF(TER_TWh_UE!$A$9:$A$442,TOT_TWh_UE!$B301&amp;300&amp;"_"&amp;TOT_TWh_UE!$E301,TER_TWh_UE!$AE$9:$AE$442)+SUMIF(RES_TWh_UE!$A$9:$A$1310,TOT_TWh_UE!$B301&amp;400&amp;"_"&amp;TOT_TWh_UE!$E301,RES_TWh_UE!$AE$9:$AE$1310)</f>
        <v>0</v>
      </c>
      <c r="AF301" s="13"/>
      <c r="AG301" s="13"/>
      <c r="AH301" s="46"/>
      <c r="AI301" s="56"/>
      <c r="AJ301" s="96">
        <f>SUMIF(RES_TWh_UE!$A$9:$A$1310,TOT_TWh_UE!$B301&amp;400&amp;"_"&amp;TOT_TWh_UE!$E301,RES_TWh_UE!$AJ$9:$AJ$1310)</f>
        <v>0</v>
      </c>
      <c r="AK301" s="56"/>
      <c r="AL301" s="9" t="str">
        <f>VLOOKUP(F301,Definitions!$B$7:$E$39,4,FALSE)</f>
        <v>EU28</v>
      </c>
    </row>
    <row r="302" spans="1:38">
      <c r="A302" s="36" t="str">
        <f t="shared" si="25"/>
        <v>PL999_55</v>
      </c>
      <c r="B302" t="s">
        <v>94</v>
      </c>
      <c r="C302" t="s">
        <v>273</v>
      </c>
      <c r="D302">
        <v>999</v>
      </c>
      <c r="E302">
        <v>55</v>
      </c>
      <c r="F302" s="25" t="str">
        <f>VLOOKUP(B302,Definitions!$C$7:$D$43,2,FALSE)</f>
        <v>Poland</v>
      </c>
      <c r="G302" t="str">
        <f>VLOOKUP(C302,Definitions!$C$49:$D$57,2,FALSE)</f>
        <v>TOTAL</v>
      </c>
      <c r="H302" t="str">
        <f>VLOOKUP(D302,Definitions!$C$60:$D$104,2,FALSE)</f>
        <v>TOTAL</v>
      </c>
      <c r="J302" s="29" t="str">
        <f>VLOOKUP(E302,Definitions!$C$115:$D$131,2,FALSE)</f>
        <v xml:space="preserve">Other RES </v>
      </c>
      <c r="K302" s="106"/>
      <c r="L302" s="105"/>
      <c r="M302" s="105">
        <f t="shared" si="26"/>
        <v>0</v>
      </c>
      <c r="N302" s="56"/>
      <c r="O302" s="105"/>
      <c r="P302" s="105">
        <f t="shared" si="27"/>
        <v>0</v>
      </c>
      <c r="Q302" s="105">
        <f t="shared" si="28"/>
        <v>0</v>
      </c>
      <c r="R302" s="103">
        <f t="shared" si="29"/>
        <v>0</v>
      </c>
      <c r="S302" s="96">
        <f>SUMIF(IND_TWh_UE!$A$9:$A$442,TOT_TWh_UE!$B302&amp;200&amp;"_"&amp;TOT_TWh_UE!$E302,IND_TWh_UE!$S$9:$S$442)+SUMIF(TER_TWh_UE!$A$9:$A$442,TOT_TWh_UE!$B302&amp;300&amp;"_"&amp;TOT_TWh_UE!$E302,TER_TWh_UE!$S$9:$S$442)+SUMIF(RES_TWh_UE!$A$9:$A$1310,TOT_TWh_UE!$B302&amp;400&amp;"_"&amp;TOT_TWh_UE!$E302,RES_TWh_UE!$S$9:$S$1310)</f>
        <v>0</v>
      </c>
      <c r="T302" s="56"/>
      <c r="U302" s="96">
        <f>SUMIF(IND_TWh_UE!$A$9:$A$442,TOT_TWh_UE!$B302&amp;200&amp;"_"&amp;TOT_TWh_UE!$E302,IND_TWh_UE!$U$9:$U$442)+SUMIF(TER_TWh_UE!$A$9:$A$442,TOT_TWh_UE!$B302&amp;300&amp;"_"&amp;TOT_TWh_UE!$E302,TER_TWh_UE!$U$9:$U$442)+SUMIF(RES_TWh_UE!$A$9:$A$1310,TOT_TWh_UE!$B302&amp;400&amp;"_"&amp;TOT_TWh_UE!$E302,RES_TWh_UE!$U$9:$U$1310)</f>
        <v>0</v>
      </c>
      <c r="V302" s="56"/>
      <c r="W302" s="96">
        <f>SUMIF(IND_TWh_UE!$A$9:$A$442,TOT_TWh_UE!$B302&amp;200&amp;"_"&amp;TOT_TWh_UE!$E302,IND_TWh_UE!$W$9:$W$442)+SUMIF(TER_TWh_UE!$A$9:$A$442,TOT_TWh_UE!$B302&amp;300&amp;"_"&amp;TOT_TWh_UE!$E302,TER_TWh_UE!$W$9:$W$442)+SUMIF(RES_TWh_UE!$A$9:$A$1310,TOT_TWh_UE!$B302&amp;400&amp;"_"&amp;TOT_TWh_UE!$E302,RES_TWh_UE!$W$9:$W$1310)</f>
        <v>0</v>
      </c>
      <c r="X302" s="13"/>
      <c r="Y302" s="13"/>
      <c r="Z302" s="13"/>
      <c r="AA302" s="46"/>
      <c r="AB302" s="56"/>
      <c r="AC302" s="96">
        <f>SUMIF(IND_TWh_UE!$A$9:$A$442,TOT_TWh_UE!$B302&amp;200&amp;"_"&amp;TOT_TWh_UE!$E302,IND_TWh_UE!$AC$9:$AC$442)+SUMIF(TER_TWh_UE!$A$9:$A$442,TOT_TWh_UE!$B302&amp;300&amp;"_"&amp;TOT_TWh_UE!$E302,TER_TWh_UE!$AC$9:$AC$442)+SUMIF(RES_TWh_UE!$A$9:$A$1310,TOT_TWh_UE!$B302&amp;400&amp;"_"&amp;TOT_TWh_UE!$E302,RES_TWh_UE!$AC$9:$AC$1310)</f>
        <v>0</v>
      </c>
      <c r="AD302" s="60"/>
      <c r="AE302" s="96">
        <f>SUMIF(IND_TWh_UE!$A$9:$A$442,TOT_TWh_UE!$B302&amp;200&amp;"_"&amp;TOT_TWh_UE!$E302,IND_TWh_UE!$AE$9:$AE$442)+SUMIF(TER_TWh_UE!$A$9:$A$442,TOT_TWh_UE!$B302&amp;300&amp;"_"&amp;TOT_TWh_UE!$E302,TER_TWh_UE!$AE$9:$AE$442)+SUMIF(RES_TWh_UE!$A$9:$A$1310,TOT_TWh_UE!$B302&amp;400&amp;"_"&amp;TOT_TWh_UE!$E302,RES_TWh_UE!$AE$9:$AE$1310)</f>
        <v>0</v>
      </c>
      <c r="AF302" s="13"/>
      <c r="AG302" s="13"/>
      <c r="AH302" s="46"/>
      <c r="AI302" s="56"/>
      <c r="AJ302" s="96">
        <f>SUMIF(RES_TWh_UE!$A$9:$A$1310,TOT_TWh_UE!$B302&amp;400&amp;"_"&amp;TOT_TWh_UE!$E302,RES_TWh_UE!$AJ$9:$AJ$1310)</f>
        <v>0</v>
      </c>
      <c r="AK302" s="56"/>
      <c r="AL302" s="9" t="str">
        <f>VLOOKUP(F302,Definitions!$B$7:$E$39,4,FALSE)</f>
        <v>EU28</v>
      </c>
    </row>
    <row r="303" spans="1:38">
      <c r="A303" s="36" t="str">
        <f t="shared" si="25"/>
        <v>PT999_0</v>
      </c>
      <c r="B303" t="s">
        <v>97</v>
      </c>
      <c r="C303" t="s">
        <v>273</v>
      </c>
      <c r="D303">
        <v>999</v>
      </c>
      <c r="E303">
        <v>0</v>
      </c>
      <c r="F303" s="25" t="str">
        <f>VLOOKUP(B303,Definitions!$C$7:$D$43,2,FALSE)</f>
        <v>Portugal</v>
      </c>
      <c r="G303" t="str">
        <f>VLOOKUP(C303,Definitions!$C$49:$D$57,2,FALSE)</f>
        <v>TOTAL</v>
      </c>
      <c r="H303" t="str">
        <f>VLOOKUP(D303,Definitions!$C$60:$D$104,2,FALSE)</f>
        <v>TOTAL</v>
      </c>
      <c r="J303" s="29" t="str">
        <f>VLOOKUP(E303,Definitions!$C$115:$D$131,2,FALSE)</f>
        <v>TOTAL</v>
      </c>
      <c r="K303" s="106"/>
      <c r="L303" s="105"/>
      <c r="M303" s="105">
        <f t="shared" si="26"/>
        <v>57.627157302238864</v>
      </c>
      <c r="N303" s="56"/>
      <c r="O303" s="105"/>
      <c r="P303" s="105">
        <f t="shared" si="27"/>
        <v>57.627157302238864</v>
      </c>
      <c r="Q303" s="105">
        <f t="shared" si="28"/>
        <v>40.26726466166356</v>
      </c>
      <c r="R303" s="103">
        <f t="shared" si="29"/>
        <v>17.359892640575303</v>
      </c>
      <c r="S303" s="96">
        <f>SUMIF(IND_TWh_UE!$A$9:$A$442,TOT_TWh_UE!$B303&amp;200&amp;"_"&amp;TOT_TWh_UE!$E303,IND_TWh_UE!$S$9:$S$442)+SUMIF(TER_TWh_UE!$A$9:$A$442,TOT_TWh_UE!$B303&amp;300&amp;"_"&amp;TOT_TWh_UE!$E303,TER_TWh_UE!$S$9:$S$442)+SUMIF(RES_TWh_UE!$A$9:$A$1310,TOT_TWh_UE!$B303&amp;400&amp;"_"&amp;TOT_TWh_UE!$E303,RES_TWh_UE!$S$9:$S$1310)</f>
        <v>10.291817033480475</v>
      </c>
      <c r="T303" s="56"/>
      <c r="U303" s="96">
        <f>SUMIF(IND_TWh_UE!$A$9:$A$442,TOT_TWh_UE!$B303&amp;200&amp;"_"&amp;TOT_TWh_UE!$E303,IND_TWh_UE!$U$9:$U$442)+SUMIF(TER_TWh_UE!$A$9:$A$442,TOT_TWh_UE!$B303&amp;300&amp;"_"&amp;TOT_TWh_UE!$E303,TER_TWh_UE!$U$9:$U$442)+SUMIF(RES_TWh_UE!$A$9:$A$1310,TOT_TWh_UE!$B303&amp;400&amp;"_"&amp;TOT_TWh_UE!$E303,RES_TWh_UE!$U$9:$U$1310)</f>
        <v>3.131441705854475</v>
      </c>
      <c r="V303" s="56"/>
      <c r="W303" s="96">
        <f>SUMIF(IND_TWh_UE!$A$9:$A$442,TOT_TWh_UE!$B303&amp;200&amp;"_"&amp;TOT_TWh_UE!$E303,IND_TWh_UE!$W$9:$W$442)+SUMIF(TER_TWh_UE!$A$9:$A$442,TOT_TWh_UE!$B303&amp;300&amp;"_"&amp;TOT_TWh_UE!$E303,TER_TWh_UE!$W$9:$W$442)+SUMIF(RES_TWh_UE!$A$9:$A$1310,TOT_TWh_UE!$B303&amp;400&amp;"_"&amp;TOT_TWh_UE!$E303,RES_TWh_UE!$W$9:$W$1310)</f>
        <v>26.844005922328609</v>
      </c>
      <c r="X303" s="13"/>
      <c r="Y303" s="13"/>
      <c r="Z303" s="13"/>
      <c r="AA303" s="46"/>
      <c r="AB303" s="56"/>
      <c r="AC303" s="96">
        <f>SUMIF(IND_TWh_UE!$A$9:$A$442,TOT_TWh_UE!$B303&amp;200&amp;"_"&amp;TOT_TWh_UE!$E303,IND_TWh_UE!$AC$9:$AC$442)+SUMIF(TER_TWh_UE!$A$9:$A$442,TOT_TWh_UE!$B303&amp;300&amp;"_"&amp;TOT_TWh_UE!$E303,TER_TWh_UE!$AC$9:$AC$442)+SUMIF(RES_TWh_UE!$A$9:$A$1310,TOT_TWh_UE!$B303&amp;400&amp;"_"&amp;TOT_TWh_UE!$E303,RES_TWh_UE!$AC$9:$AC$1310)</f>
        <v>9.7694755338724057</v>
      </c>
      <c r="AD303" s="60"/>
      <c r="AE303" s="96">
        <f>SUMIF(IND_TWh_UE!$A$9:$A$442,TOT_TWh_UE!$B303&amp;200&amp;"_"&amp;TOT_TWh_UE!$E303,IND_TWh_UE!$AE$9:$AE$442)+SUMIF(TER_TWh_UE!$A$9:$A$442,TOT_TWh_UE!$B303&amp;300&amp;"_"&amp;TOT_TWh_UE!$E303,TER_TWh_UE!$AE$9:$AE$442)+SUMIF(RES_TWh_UE!$A$9:$A$1310,TOT_TWh_UE!$B303&amp;400&amp;"_"&amp;TOT_TWh_UE!$E303,RES_TWh_UE!$AE$9:$AE$1310)</f>
        <v>7.5904171067028994</v>
      </c>
      <c r="AF303" s="13"/>
      <c r="AG303" s="13"/>
      <c r="AH303" s="46"/>
      <c r="AI303" s="56"/>
      <c r="AJ303" s="96">
        <f>SUMIF(RES_TWh_UE!$A$9:$A$1310,TOT_TWh_UE!$B303&amp;400&amp;"_"&amp;TOT_TWh_UE!$E303,RES_TWh_UE!$AJ$9:$AJ$1310)</f>
        <v>10.297930913335627</v>
      </c>
      <c r="AK303" s="56"/>
      <c r="AL303" s="9" t="str">
        <f>VLOOKUP(F303,Definitions!$B$7:$E$39,4,FALSE)</f>
        <v>EU28</v>
      </c>
    </row>
    <row r="304" spans="1:38">
      <c r="A304" s="36" t="str">
        <f t="shared" si="25"/>
        <v>PT999_1</v>
      </c>
      <c r="B304" t="s">
        <v>97</v>
      </c>
      <c r="C304" t="s">
        <v>273</v>
      </c>
      <c r="D304">
        <v>999</v>
      </c>
      <c r="E304">
        <v>1</v>
      </c>
      <c r="F304" s="25" t="str">
        <f>VLOOKUP(B304,Definitions!$C$7:$D$43,2,FALSE)</f>
        <v>Portugal</v>
      </c>
      <c r="G304" t="str">
        <f>VLOOKUP(C304,Definitions!$C$49:$D$57,2,FALSE)</f>
        <v>TOTAL</v>
      </c>
      <c r="H304" t="str">
        <f>VLOOKUP(D304,Definitions!$C$60:$D$104,2,FALSE)</f>
        <v>TOTAL</v>
      </c>
      <c r="J304" s="29" t="str">
        <f>VLOOKUP(E304,Definitions!$C$115:$D$131,2,FALSE)</f>
        <v>Coal</v>
      </c>
      <c r="K304" s="106"/>
      <c r="L304" s="105"/>
      <c r="M304" s="105">
        <f t="shared" si="26"/>
        <v>0.15629694833333332</v>
      </c>
      <c r="N304" s="56"/>
      <c r="O304" s="105"/>
      <c r="P304" s="105">
        <f t="shared" si="27"/>
        <v>0.15629694833333332</v>
      </c>
      <c r="Q304" s="105">
        <f t="shared" si="28"/>
        <v>0.15629694833333332</v>
      </c>
      <c r="R304" s="103">
        <f t="shared" si="29"/>
        <v>0</v>
      </c>
      <c r="S304" s="96">
        <f>SUMIF(IND_TWh_UE!$A$9:$A$442,TOT_TWh_UE!$B304&amp;200&amp;"_"&amp;TOT_TWh_UE!$E304,IND_TWh_UE!$S$9:$S$442)+SUMIF(TER_TWh_UE!$A$9:$A$442,TOT_TWh_UE!$B304&amp;300&amp;"_"&amp;TOT_TWh_UE!$E304,TER_TWh_UE!$S$9:$S$442)+SUMIF(RES_TWh_UE!$A$9:$A$1310,TOT_TWh_UE!$B304&amp;400&amp;"_"&amp;TOT_TWh_UE!$E304,RES_TWh_UE!$S$9:$S$1310)</f>
        <v>9.7569247222222197E-3</v>
      </c>
      <c r="T304" s="56"/>
      <c r="U304" s="96">
        <f>SUMIF(IND_TWh_UE!$A$9:$A$442,TOT_TWh_UE!$B304&amp;200&amp;"_"&amp;TOT_TWh_UE!$E304,IND_TWh_UE!$U$9:$U$442)+SUMIF(TER_TWh_UE!$A$9:$A$442,TOT_TWh_UE!$B304&amp;300&amp;"_"&amp;TOT_TWh_UE!$E304,TER_TWh_UE!$U$9:$U$442)+SUMIF(RES_TWh_UE!$A$9:$A$1310,TOT_TWh_UE!$B304&amp;400&amp;"_"&amp;TOT_TWh_UE!$E304,RES_TWh_UE!$U$9:$U$1310)</f>
        <v>0</v>
      </c>
      <c r="V304" s="56"/>
      <c r="W304" s="96">
        <f>SUMIF(IND_TWh_UE!$A$9:$A$442,TOT_TWh_UE!$B304&amp;200&amp;"_"&amp;TOT_TWh_UE!$E304,IND_TWh_UE!$W$9:$W$442)+SUMIF(TER_TWh_UE!$A$9:$A$442,TOT_TWh_UE!$B304&amp;300&amp;"_"&amp;TOT_TWh_UE!$E304,TER_TWh_UE!$W$9:$W$442)+SUMIF(RES_TWh_UE!$A$9:$A$1310,TOT_TWh_UE!$B304&amp;400&amp;"_"&amp;TOT_TWh_UE!$E304,RES_TWh_UE!$W$9:$W$1310)</f>
        <v>0.1465400236111111</v>
      </c>
      <c r="X304" s="13"/>
      <c r="Y304" s="13"/>
      <c r="Z304" s="13"/>
      <c r="AA304" s="46"/>
      <c r="AB304" s="56"/>
      <c r="AC304" s="96">
        <f>SUMIF(IND_TWh_UE!$A$9:$A$442,TOT_TWh_UE!$B304&amp;200&amp;"_"&amp;TOT_TWh_UE!$E304,IND_TWh_UE!$AC$9:$AC$442)+SUMIF(TER_TWh_UE!$A$9:$A$442,TOT_TWh_UE!$B304&amp;300&amp;"_"&amp;TOT_TWh_UE!$E304,TER_TWh_UE!$AC$9:$AC$442)+SUMIF(RES_TWh_UE!$A$9:$A$1310,TOT_TWh_UE!$B304&amp;400&amp;"_"&amp;TOT_TWh_UE!$E304,RES_TWh_UE!$AC$9:$AC$1310)</f>
        <v>0</v>
      </c>
      <c r="AD304" s="60"/>
      <c r="AE304" s="96">
        <f>SUMIF(IND_TWh_UE!$A$9:$A$442,TOT_TWh_UE!$B304&amp;200&amp;"_"&amp;TOT_TWh_UE!$E304,IND_TWh_UE!$AE$9:$AE$442)+SUMIF(TER_TWh_UE!$A$9:$A$442,TOT_TWh_UE!$B304&amp;300&amp;"_"&amp;TOT_TWh_UE!$E304,TER_TWh_UE!$AE$9:$AE$442)+SUMIF(RES_TWh_UE!$A$9:$A$1310,TOT_TWh_UE!$B304&amp;400&amp;"_"&amp;TOT_TWh_UE!$E304,RES_TWh_UE!$AE$9:$AE$1310)</f>
        <v>0</v>
      </c>
      <c r="AF304" s="13"/>
      <c r="AG304" s="13"/>
      <c r="AH304" s="46"/>
      <c r="AI304" s="56"/>
      <c r="AJ304" s="96">
        <f>SUMIF(RES_TWh_UE!$A$9:$A$1310,TOT_TWh_UE!$B304&amp;400&amp;"_"&amp;TOT_TWh_UE!$E304,RES_TWh_UE!$AJ$9:$AJ$1310)</f>
        <v>0</v>
      </c>
      <c r="AK304" s="56"/>
      <c r="AL304" s="9" t="str">
        <f>VLOOKUP(F304,Definitions!$B$7:$E$39,4,FALSE)</f>
        <v>EU28</v>
      </c>
    </row>
    <row r="305" spans="1:38">
      <c r="A305" s="36" t="str">
        <f t="shared" si="25"/>
        <v>PT999_2</v>
      </c>
      <c r="B305" t="s">
        <v>97</v>
      </c>
      <c r="C305" t="s">
        <v>273</v>
      </c>
      <c r="D305">
        <v>999</v>
      </c>
      <c r="E305">
        <v>2</v>
      </c>
      <c r="F305" s="25" t="str">
        <f>VLOOKUP(B305,Definitions!$C$7:$D$43,2,FALSE)</f>
        <v>Portugal</v>
      </c>
      <c r="G305" t="str">
        <f>VLOOKUP(C305,Definitions!$C$49:$D$57,2,FALSE)</f>
        <v>TOTAL</v>
      </c>
      <c r="H305" t="str">
        <f>VLOOKUP(D305,Definitions!$C$60:$D$104,2,FALSE)</f>
        <v>TOTAL</v>
      </c>
      <c r="J305" s="29" t="str">
        <f>VLOOKUP(E305,Definitions!$C$115:$D$131,2,FALSE)</f>
        <v>Fuel oil</v>
      </c>
      <c r="K305" s="106"/>
      <c r="L305" s="105"/>
      <c r="M305" s="105">
        <f t="shared" si="26"/>
        <v>4.0791946543051756</v>
      </c>
      <c r="N305" s="56"/>
      <c r="O305" s="105"/>
      <c r="P305" s="105">
        <f t="shared" si="27"/>
        <v>4.0791946543051756</v>
      </c>
      <c r="Q305" s="105">
        <f t="shared" si="28"/>
        <v>4.0791946543051756</v>
      </c>
      <c r="R305" s="103">
        <f t="shared" si="29"/>
        <v>0</v>
      </c>
      <c r="S305" s="96">
        <f>SUMIF(IND_TWh_UE!$A$9:$A$442,TOT_TWh_UE!$B305&amp;200&amp;"_"&amp;TOT_TWh_UE!$E305,IND_TWh_UE!$S$9:$S$442)+SUMIF(TER_TWh_UE!$A$9:$A$442,TOT_TWh_UE!$B305&amp;300&amp;"_"&amp;TOT_TWh_UE!$E305,TER_TWh_UE!$S$9:$S$442)+SUMIF(RES_TWh_UE!$A$9:$A$1310,TOT_TWh_UE!$B305&amp;400&amp;"_"&amp;TOT_TWh_UE!$E305,RES_TWh_UE!$S$9:$S$1310)</f>
        <v>1.6389598590722274</v>
      </c>
      <c r="T305" s="56"/>
      <c r="U305" s="96">
        <f>SUMIF(IND_TWh_UE!$A$9:$A$442,TOT_TWh_UE!$B305&amp;200&amp;"_"&amp;TOT_TWh_UE!$E305,IND_TWh_UE!$U$9:$U$442)+SUMIF(TER_TWh_UE!$A$9:$A$442,TOT_TWh_UE!$B305&amp;300&amp;"_"&amp;TOT_TWh_UE!$E305,TER_TWh_UE!$U$9:$U$442)+SUMIF(RES_TWh_UE!$A$9:$A$1310,TOT_TWh_UE!$B305&amp;400&amp;"_"&amp;TOT_TWh_UE!$E305,RES_TWh_UE!$U$9:$U$1310)</f>
        <v>0.52155757745517028</v>
      </c>
      <c r="V305" s="56"/>
      <c r="W305" s="96">
        <f>SUMIF(IND_TWh_UE!$A$9:$A$442,TOT_TWh_UE!$B305&amp;200&amp;"_"&amp;TOT_TWh_UE!$E305,IND_TWh_UE!$W$9:$W$442)+SUMIF(TER_TWh_UE!$A$9:$A$442,TOT_TWh_UE!$B305&amp;300&amp;"_"&amp;TOT_TWh_UE!$E305,TER_TWh_UE!$W$9:$W$442)+SUMIF(RES_TWh_UE!$A$9:$A$1310,TOT_TWh_UE!$B305&amp;400&amp;"_"&amp;TOT_TWh_UE!$E305,RES_TWh_UE!$W$9:$W$1310)</f>
        <v>1.9186772177777778</v>
      </c>
      <c r="X305" s="13"/>
      <c r="Y305" s="13"/>
      <c r="Z305" s="13"/>
      <c r="AA305" s="46"/>
      <c r="AB305" s="56"/>
      <c r="AC305" s="96">
        <f>SUMIF(IND_TWh_UE!$A$9:$A$442,TOT_TWh_UE!$B305&amp;200&amp;"_"&amp;TOT_TWh_UE!$E305,IND_TWh_UE!$AC$9:$AC$442)+SUMIF(TER_TWh_UE!$A$9:$A$442,TOT_TWh_UE!$B305&amp;300&amp;"_"&amp;TOT_TWh_UE!$E305,TER_TWh_UE!$AC$9:$AC$442)+SUMIF(RES_TWh_UE!$A$9:$A$1310,TOT_TWh_UE!$B305&amp;400&amp;"_"&amp;TOT_TWh_UE!$E305,RES_TWh_UE!$AC$9:$AC$1310)</f>
        <v>0</v>
      </c>
      <c r="AD305" s="60"/>
      <c r="AE305" s="96">
        <f>SUMIF(IND_TWh_UE!$A$9:$A$442,TOT_TWh_UE!$B305&amp;200&amp;"_"&amp;TOT_TWh_UE!$E305,IND_TWh_UE!$AE$9:$AE$442)+SUMIF(TER_TWh_UE!$A$9:$A$442,TOT_TWh_UE!$B305&amp;300&amp;"_"&amp;TOT_TWh_UE!$E305,TER_TWh_UE!$AE$9:$AE$442)+SUMIF(RES_TWh_UE!$A$9:$A$1310,TOT_TWh_UE!$B305&amp;400&amp;"_"&amp;TOT_TWh_UE!$E305,RES_TWh_UE!$AE$9:$AE$1310)</f>
        <v>0</v>
      </c>
      <c r="AF305" s="13"/>
      <c r="AG305" s="13"/>
      <c r="AH305" s="46"/>
      <c r="AI305" s="56"/>
      <c r="AJ305" s="96">
        <f>SUMIF(RES_TWh_UE!$A$9:$A$1310,TOT_TWh_UE!$B305&amp;400&amp;"_"&amp;TOT_TWh_UE!$E305,RES_TWh_UE!$AJ$9:$AJ$1310)</f>
        <v>0</v>
      </c>
      <c r="AK305" s="56"/>
      <c r="AL305" s="9" t="str">
        <f>VLOOKUP(F305,Definitions!$B$7:$E$39,4,FALSE)</f>
        <v>EU28</v>
      </c>
    </row>
    <row r="306" spans="1:38">
      <c r="A306" s="36" t="str">
        <f t="shared" si="25"/>
        <v>PT999_3</v>
      </c>
      <c r="B306" t="s">
        <v>97</v>
      </c>
      <c r="C306" t="s">
        <v>273</v>
      </c>
      <c r="D306">
        <v>999</v>
      </c>
      <c r="E306">
        <v>3</v>
      </c>
      <c r="F306" s="25" t="str">
        <f>VLOOKUP(B306,Definitions!$C$7:$D$43,2,FALSE)</f>
        <v>Portugal</v>
      </c>
      <c r="G306" t="str">
        <f>VLOOKUP(C306,Definitions!$C$49:$D$57,2,FALSE)</f>
        <v>TOTAL</v>
      </c>
      <c r="H306" t="str">
        <f>VLOOKUP(D306,Definitions!$C$60:$D$104,2,FALSE)</f>
        <v>TOTAL</v>
      </c>
      <c r="J306" s="29" t="str">
        <f>VLOOKUP(E306,Definitions!$C$115:$D$131,2,FALSE)</f>
        <v>Natural gas</v>
      </c>
      <c r="K306" s="106"/>
      <c r="L306" s="105"/>
      <c r="M306" s="105">
        <f t="shared" si="26"/>
        <v>12.084553048652925</v>
      </c>
      <c r="N306" s="56"/>
      <c r="O306" s="105"/>
      <c r="P306" s="105">
        <f t="shared" si="27"/>
        <v>12.084553048652925</v>
      </c>
      <c r="Q306" s="105">
        <f t="shared" si="28"/>
        <v>12.084553048652925</v>
      </c>
      <c r="R306" s="103">
        <f t="shared" si="29"/>
        <v>0</v>
      </c>
      <c r="S306" s="96">
        <f>SUMIF(IND_TWh_UE!$A$9:$A$442,TOT_TWh_UE!$B306&amp;200&amp;"_"&amp;TOT_TWh_UE!$E306,IND_TWh_UE!$S$9:$S$442)+SUMIF(TER_TWh_UE!$A$9:$A$442,TOT_TWh_UE!$B306&amp;300&amp;"_"&amp;TOT_TWh_UE!$E306,TER_TWh_UE!$S$9:$S$442)+SUMIF(RES_TWh_UE!$A$9:$A$1310,TOT_TWh_UE!$B306&amp;400&amp;"_"&amp;TOT_TWh_UE!$E306,RES_TWh_UE!$S$9:$S$1310)</f>
        <v>3.7353330924723132</v>
      </c>
      <c r="T306" s="56"/>
      <c r="U306" s="96">
        <f>SUMIF(IND_TWh_UE!$A$9:$A$442,TOT_TWh_UE!$B306&amp;200&amp;"_"&amp;TOT_TWh_UE!$E306,IND_TWh_UE!$U$9:$U$442)+SUMIF(TER_TWh_UE!$A$9:$A$442,TOT_TWh_UE!$B306&amp;300&amp;"_"&amp;TOT_TWh_UE!$E306,TER_TWh_UE!$U$9:$U$442)+SUMIF(RES_TWh_UE!$A$9:$A$1310,TOT_TWh_UE!$B306&amp;400&amp;"_"&amp;TOT_TWh_UE!$E306,RES_TWh_UE!$U$9:$U$1310)</f>
        <v>1.7749788353472824</v>
      </c>
      <c r="V306" s="56"/>
      <c r="W306" s="96">
        <f>SUMIF(IND_TWh_UE!$A$9:$A$442,TOT_TWh_UE!$B306&amp;200&amp;"_"&amp;TOT_TWh_UE!$E306,IND_TWh_UE!$W$9:$W$442)+SUMIF(TER_TWh_UE!$A$9:$A$442,TOT_TWh_UE!$B306&amp;300&amp;"_"&amp;TOT_TWh_UE!$E306,TER_TWh_UE!$W$9:$W$442)+SUMIF(RES_TWh_UE!$A$9:$A$1310,TOT_TWh_UE!$B306&amp;400&amp;"_"&amp;TOT_TWh_UE!$E306,RES_TWh_UE!$W$9:$W$1310)</f>
        <v>6.5742411208333298</v>
      </c>
      <c r="X306" s="13"/>
      <c r="Y306" s="13"/>
      <c r="Z306" s="13"/>
      <c r="AA306" s="46"/>
      <c r="AB306" s="56"/>
      <c r="AC306" s="96">
        <f>SUMIF(IND_TWh_UE!$A$9:$A$442,TOT_TWh_UE!$B306&amp;200&amp;"_"&amp;TOT_TWh_UE!$E306,IND_TWh_UE!$AC$9:$AC$442)+SUMIF(TER_TWh_UE!$A$9:$A$442,TOT_TWh_UE!$B306&amp;300&amp;"_"&amp;TOT_TWh_UE!$E306,TER_TWh_UE!$AC$9:$AC$442)+SUMIF(RES_TWh_UE!$A$9:$A$1310,TOT_TWh_UE!$B306&amp;400&amp;"_"&amp;TOT_TWh_UE!$E306,RES_TWh_UE!$AC$9:$AC$1310)</f>
        <v>0</v>
      </c>
      <c r="AD306" s="60"/>
      <c r="AE306" s="96">
        <f>SUMIF(IND_TWh_UE!$A$9:$A$442,TOT_TWh_UE!$B306&amp;200&amp;"_"&amp;TOT_TWh_UE!$E306,IND_TWh_UE!$AE$9:$AE$442)+SUMIF(TER_TWh_UE!$A$9:$A$442,TOT_TWh_UE!$B306&amp;300&amp;"_"&amp;TOT_TWh_UE!$E306,TER_TWh_UE!$AE$9:$AE$442)+SUMIF(RES_TWh_UE!$A$9:$A$1310,TOT_TWh_UE!$B306&amp;400&amp;"_"&amp;TOT_TWh_UE!$E306,RES_TWh_UE!$AE$9:$AE$1310)</f>
        <v>0</v>
      </c>
      <c r="AF306" s="13"/>
      <c r="AG306" s="13"/>
      <c r="AH306" s="46"/>
      <c r="AI306" s="56"/>
      <c r="AJ306" s="96">
        <f>SUMIF(RES_TWh_UE!$A$9:$A$1310,TOT_TWh_UE!$B306&amp;400&amp;"_"&amp;TOT_TWh_UE!$E306,RES_TWh_UE!$AJ$9:$AJ$1310)</f>
        <v>0.57183426520490621</v>
      </c>
      <c r="AK306" s="56"/>
      <c r="AL306" s="9" t="str">
        <f>VLOOKUP(F306,Definitions!$B$7:$E$39,4,FALSE)</f>
        <v>EU28</v>
      </c>
    </row>
    <row r="307" spans="1:38">
      <c r="A307" s="36" t="str">
        <f t="shared" si="25"/>
        <v>PT999_4</v>
      </c>
      <c r="B307" t="s">
        <v>97</v>
      </c>
      <c r="C307" t="s">
        <v>273</v>
      </c>
      <c r="D307">
        <v>999</v>
      </c>
      <c r="E307">
        <v>4</v>
      </c>
      <c r="F307" s="25" t="str">
        <f>VLOOKUP(B307,Definitions!$C$7:$D$43,2,FALSE)</f>
        <v>Portugal</v>
      </c>
      <c r="G307" t="str">
        <f>VLOOKUP(C307,Definitions!$C$49:$D$57,2,FALSE)</f>
        <v>TOTAL</v>
      </c>
      <c r="H307" t="str">
        <f>VLOOKUP(D307,Definitions!$C$60:$D$104,2,FALSE)</f>
        <v>TOTAL</v>
      </c>
      <c r="J307" s="29" t="str">
        <f>VLOOKUP(E307,Definitions!$C$115:$D$131,2,FALSE)</f>
        <v>Other fossil fuels</v>
      </c>
      <c r="K307" s="106"/>
      <c r="L307" s="105"/>
      <c r="M307" s="105">
        <f t="shared" si="26"/>
        <v>3.255252947222222</v>
      </c>
      <c r="N307" s="56"/>
      <c r="O307" s="105"/>
      <c r="P307" s="105">
        <f t="shared" si="27"/>
        <v>3.255252947222222</v>
      </c>
      <c r="Q307" s="105">
        <f t="shared" si="28"/>
        <v>3.255252947222222</v>
      </c>
      <c r="R307" s="103">
        <f t="shared" si="29"/>
        <v>0</v>
      </c>
      <c r="S307" s="96">
        <f>SUMIF(IND_TWh_UE!$A$9:$A$442,TOT_TWh_UE!$B307&amp;200&amp;"_"&amp;TOT_TWh_UE!$E307,IND_TWh_UE!$S$9:$S$442)+SUMIF(TER_TWh_UE!$A$9:$A$442,TOT_TWh_UE!$B307&amp;300&amp;"_"&amp;TOT_TWh_UE!$E307,TER_TWh_UE!$S$9:$S$442)+SUMIF(RES_TWh_UE!$A$9:$A$1310,TOT_TWh_UE!$B307&amp;400&amp;"_"&amp;TOT_TWh_UE!$E307,RES_TWh_UE!$S$9:$S$1310)</f>
        <v>0</v>
      </c>
      <c r="T307" s="56"/>
      <c r="U307" s="96">
        <f>SUMIF(IND_TWh_UE!$A$9:$A$442,TOT_TWh_UE!$B307&amp;200&amp;"_"&amp;TOT_TWh_UE!$E307,IND_TWh_UE!$U$9:$U$442)+SUMIF(TER_TWh_UE!$A$9:$A$442,TOT_TWh_UE!$B307&amp;300&amp;"_"&amp;TOT_TWh_UE!$E307,TER_TWh_UE!$U$9:$U$442)+SUMIF(RES_TWh_UE!$A$9:$A$1310,TOT_TWh_UE!$B307&amp;400&amp;"_"&amp;TOT_TWh_UE!$E307,RES_TWh_UE!$U$9:$U$1310)</f>
        <v>0</v>
      </c>
      <c r="V307" s="56"/>
      <c r="W307" s="96">
        <f>SUMIF(IND_TWh_UE!$A$9:$A$442,TOT_TWh_UE!$B307&amp;200&amp;"_"&amp;TOT_TWh_UE!$E307,IND_TWh_UE!$W$9:$W$442)+SUMIF(TER_TWh_UE!$A$9:$A$442,TOT_TWh_UE!$B307&amp;300&amp;"_"&amp;TOT_TWh_UE!$E307,TER_TWh_UE!$W$9:$W$442)+SUMIF(RES_TWh_UE!$A$9:$A$1310,TOT_TWh_UE!$B307&amp;400&amp;"_"&amp;TOT_TWh_UE!$E307,RES_TWh_UE!$W$9:$W$1310)</f>
        <v>3.255252947222222</v>
      </c>
      <c r="X307" s="13"/>
      <c r="Y307" s="13"/>
      <c r="Z307" s="13"/>
      <c r="AA307" s="46"/>
      <c r="AB307" s="56"/>
      <c r="AC307" s="96">
        <f>SUMIF(IND_TWh_UE!$A$9:$A$442,TOT_TWh_UE!$B307&amp;200&amp;"_"&amp;TOT_TWh_UE!$E307,IND_TWh_UE!$AC$9:$AC$442)+SUMIF(TER_TWh_UE!$A$9:$A$442,TOT_TWh_UE!$B307&amp;300&amp;"_"&amp;TOT_TWh_UE!$E307,TER_TWh_UE!$AC$9:$AC$442)+SUMIF(RES_TWh_UE!$A$9:$A$1310,TOT_TWh_UE!$B307&amp;400&amp;"_"&amp;TOT_TWh_UE!$E307,RES_TWh_UE!$AC$9:$AC$1310)</f>
        <v>0</v>
      </c>
      <c r="AD307" s="60"/>
      <c r="AE307" s="96">
        <f>SUMIF(IND_TWh_UE!$A$9:$A$442,TOT_TWh_UE!$B307&amp;200&amp;"_"&amp;TOT_TWh_UE!$E307,IND_TWh_UE!$AE$9:$AE$442)+SUMIF(TER_TWh_UE!$A$9:$A$442,TOT_TWh_UE!$B307&amp;300&amp;"_"&amp;TOT_TWh_UE!$E307,TER_TWh_UE!$AE$9:$AE$442)+SUMIF(RES_TWh_UE!$A$9:$A$1310,TOT_TWh_UE!$B307&amp;400&amp;"_"&amp;TOT_TWh_UE!$E307,RES_TWh_UE!$AE$9:$AE$1310)</f>
        <v>0</v>
      </c>
      <c r="AF307" s="13"/>
      <c r="AG307" s="13"/>
      <c r="AH307" s="46"/>
      <c r="AI307" s="56"/>
      <c r="AJ307" s="96">
        <f>SUMIF(RES_TWh_UE!$A$9:$A$1310,TOT_TWh_UE!$B307&amp;400&amp;"_"&amp;TOT_TWh_UE!$E307,RES_TWh_UE!$AJ$9:$AJ$1310)</f>
        <v>0</v>
      </c>
      <c r="AK307" s="56"/>
      <c r="AL307" s="9" t="str">
        <f>VLOOKUP(F307,Definitions!$B$7:$E$39,4,FALSE)</f>
        <v>EU28</v>
      </c>
    </row>
    <row r="308" spans="1:38">
      <c r="A308" s="36" t="str">
        <f t="shared" si="25"/>
        <v>PT999_6</v>
      </c>
      <c r="B308" t="s">
        <v>97</v>
      </c>
      <c r="C308" t="s">
        <v>273</v>
      </c>
      <c r="D308">
        <v>999</v>
      </c>
      <c r="E308">
        <v>6</v>
      </c>
      <c r="F308" s="25" t="str">
        <f>VLOOKUP(B308,Definitions!$C$7:$D$43,2,FALSE)</f>
        <v>Portugal</v>
      </c>
      <c r="G308" t="str">
        <f>VLOOKUP(C308,Definitions!$C$49:$D$57,2,FALSE)</f>
        <v>TOTAL</v>
      </c>
      <c r="H308" t="str">
        <f>VLOOKUP(D308,Definitions!$C$60:$D$104,2,FALSE)</f>
        <v>TOTAL</v>
      </c>
      <c r="J308" s="29" t="str">
        <f>VLOOKUP(E308,Definitions!$C$115:$D$131,2,FALSE)</f>
        <v>Electricity</v>
      </c>
      <c r="K308" s="106"/>
      <c r="L308" s="105"/>
      <c r="M308" s="105">
        <f t="shared" si="26"/>
        <v>20.910269095608513</v>
      </c>
      <c r="N308" s="56"/>
      <c r="O308" s="105"/>
      <c r="P308" s="105">
        <f t="shared" si="27"/>
        <v>20.910269095608513</v>
      </c>
      <c r="Q308" s="105">
        <f t="shared" si="28"/>
        <v>3.5503764550332089</v>
      </c>
      <c r="R308" s="103">
        <f t="shared" si="29"/>
        <v>17.359892640575303</v>
      </c>
      <c r="S308" s="96">
        <f>SUMIF(IND_TWh_UE!$A$9:$A$442,TOT_TWh_UE!$B308&amp;200&amp;"_"&amp;TOT_TWh_UE!$E308,IND_TWh_UE!$S$9:$S$442)+SUMIF(TER_TWh_UE!$A$9:$A$442,TOT_TWh_UE!$B308&amp;300&amp;"_"&amp;TOT_TWh_UE!$E308,TER_TWh_UE!$S$9:$S$442)+SUMIF(RES_TWh_UE!$A$9:$A$1310,TOT_TWh_UE!$B308&amp;400&amp;"_"&amp;TOT_TWh_UE!$E308,RES_TWh_UE!$S$9:$S$1310)</f>
        <v>1.4117349271117106</v>
      </c>
      <c r="T308" s="56"/>
      <c r="U308" s="96">
        <f>SUMIF(IND_TWh_UE!$A$9:$A$442,TOT_TWh_UE!$B308&amp;200&amp;"_"&amp;TOT_TWh_UE!$E308,IND_TWh_UE!$U$9:$U$442)+SUMIF(TER_TWh_UE!$A$9:$A$442,TOT_TWh_UE!$B308&amp;300&amp;"_"&amp;TOT_TWh_UE!$E308,TER_TWh_UE!$U$9:$U$442)+SUMIF(RES_TWh_UE!$A$9:$A$1310,TOT_TWh_UE!$B308&amp;400&amp;"_"&amp;TOT_TWh_UE!$E308,RES_TWh_UE!$U$9:$U$1310)</f>
        <v>0.33177739587066496</v>
      </c>
      <c r="V308" s="56"/>
      <c r="W308" s="96">
        <f>SUMIF(IND_TWh_UE!$A$9:$A$442,TOT_TWh_UE!$B308&amp;200&amp;"_"&amp;TOT_TWh_UE!$E308,IND_TWh_UE!$W$9:$W$442)+SUMIF(TER_TWh_UE!$A$9:$A$442,TOT_TWh_UE!$B308&amp;300&amp;"_"&amp;TOT_TWh_UE!$E308,TER_TWh_UE!$W$9:$W$442)+SUMIF(RES_TWh_UE!$A$9:$A$1310,TOT_TWh_UE!$B308&amp;400&amp;"_"&amp;TOT_TWh_UE!$E308,RES_TWh_UE!$W$9:$W$1310)</f>
        <v>1.8068641320508334</v>
      </c>
      <c r="X308" s="13"/>
      <c r="Y308" s="13"/>
      <c r="Z308" s="13"/>
      <c r="AA308" s="46"/>
      <c r="AB308" s="56"/>
      <c r="AC308" s="96">
        <f>SUMIF(IND_TWh_UE!$A$9:$A$442,TOT_TWh_UE!$B308&amp;200&amp;"_"&amp;TOT_TWh_UE!$E308,IND_TWh_UE!$AC$9:$AC$442)+SUMIF(TER_TWh_UE!$A$9:$A$442,TOT_TWh_UE!$B308&amp;300&amp;"_"&amp;TOT_TWh_UE!$E308,TER_TWh_UE!$AC$9:$AC$442)+SUMIF(RES_TWh_UE!$A$9:$A$1310,TOT_TWh_UE!$B308&amp;400&amp;"_"&amp;TOT_TWh_UE!$E308,RES_TWh_UE!$AC$9:$AC$1310)</f>
        <v>9.7694755338724057</v>
      </c>
      <c r="AD308" s="60"/>
      <c r="AE308" s="96">
        <f>SUMIF(IND_TWh_UE!$A$9:$A$442,TOT_TWh_UE!$B308&amp;200&amp;"_"&amp;TOT_TWh_UE!$E308,IND_TWh_UE!$AE$9:$AE$442)+SUMIF(TER_TWh_UE!$A$9:$A$442,TOT_TWh_UE!$B308&amp;300&amp;"_"&amp;TOT_TWh_UE!$E308,TER_TWh_UE!$AE$9:$AE$442)+SUMIF(RES_TWh_UE!$A$9:$A$1310,TOT_TWh_UE!$B308&amp;400&amp;"_"&amp;TOT_TWh_UE!$E308,RES_TWh_UE!$AE$9:$AE$1310)</f>
        <v>7.5904171067028994</v>
      </c>
      <c r="AF308" s="13"/>
      <c r="AG308" s="13"/>
      <c r="AH308" s="46"/>
      <c r="AI308" s="56"/>
      <c r="AJ308" s="96">
        <f>SUMIF(RES_TWh_UE!$A$9:$A$1310,TOT_TWh_UE!$B308&amp;400&amp;"_"&amp;TOT_TWh_UE!$E308,RES_TWh_UE!$AJ$9:$AJ$1310)</f>
        <v>3.1296248811271208</v>
      </c>
      <c r="AK308" s="56"/>
      <c r="AL308" s="9" t="str">
        <f>VLOOKUP(F308,Definitions!$B$7:$E$39,4,FALSE)</f>
        <v>EU28</v>
      </c>
    </row>
    <row r="309" spans="1:38">
      <c r="A309" s="36" t="str">
        <f t="shared" si="25"/>
        <v>PT999_7</v>
      </c>
      <c r="B309" t="s">
        <v>97</v>
      </c>
      <c r="C309" t="s">
        <v>273</v>
      </c>
      <c r="D309">
        <v>999</v>
      </c>
      <c r="E309">
        <v>7</v>
      </c>
      <c r="F309" s="25" t="str">
        <f>VLOOKUP(B309,Definitions!$C$7:$D$43,2,FALSE)</f>
        <v>Portugal</v>
      </c>
      <c r="G309" t="str">
        <f>VLOOKUP(C309,Definitions!$C$49:$D$57,2,FALSE)</f>
        <v>TOTAL</v>
      </c>
      <c r="H309" t="str">
        <f>VLOOKUP(D309,Definitions!$C$60:$D$104,2,FALSE)</f>
        <v>TOTAL</v>
      </c>
      <c r="J309" s="29" t="str">
        <f>VLOOKUP(E309,Definitions!$C$115:$D$131,2,FALSE)</f>
        <v>District heating</v>
      </c>
      <c r="K309" s="106"/>
      <c r="L309" s="105"/>
      <c r="M309" s="105">
        <f t="shared" si="26"/>
        <v>2.8813772427909701</v>
      </c>
      <c r="N309" s="56"/>
      <c r="O309" s="105"/>
      <c r="P309" s="105">
        <f t="shared" si="27"/>
        <v>2.8813772427909701</v>
      </c>
      <c r="Q309" s="105">
        <f t="shared" si="28"/>
        <v>2.8813772427909701</v>
      </c>
      <c r="R309" s="103">
        <f t="shared" si="29"/>
        <v>0</v>
      </c>
      <c r="S309" s="96">
        <f>SUMIF(IND_TWh_UE!$A$9:$A$442,TOT_TWh_UE!$B309&amp;200&amp;"_"&amp;TOT_TWh_UE!$E309,IND_TWh_UE!$S$9:$S$442)+SUMIF(TER_TWh_UE!$A$9:$A$442,TOT_TWh_UE!$B309&amp;300&amp;"_"&amp;TOT_TWh_UE!$E309,TER_TWh_UE!$S$9:$S$442)+SUMIF(RES_TWh_UE!$A$9:$A$1310,TOT_TWh_UE!$B309&amp;400&amp;"_"&amp;TOT_TWh_UE!$E309,RES_TWh_UE!$S$9:$S$1310)</f>
        <v>0.88106490001318993</v>
      </c>
      <c r="T309" s="56"/>
      <c r="U309" s="96">
        <f>SUMIF(IND_TWh_UE!$A$9:$A$442,TOT_TWh_UE!$B309&amp;200&amp;"_"&amp;TOT_TWh_UE!$E309,IND_TWh_UE!$U$9:$U$442)+SUMIF(TER_TWh_UE!$A$9:$A$442,TOT_TWh_UE!$B309&amp;300&amp;"_"&amp;TOT_TWh_UE!$E309,TER_TWh_UE!$U$9:$U$442)+SUMIF(RES_TWh_UE!$A$9:$A$1310,TOT_TWh_UE!$B309&amp;400&amp;"_"&amp;TOT_TWh_UE!$E309,RES_TWh_UE!$U$9:$U$1310)</f>
        <v>0</v>
      </c>
      <c r="V309" s="56"/>
      <c r="W309" s="96">
        <f>SUMIF(IND_TWh_UE!$A$9:$A$442,TOT_TWh_UE!$B309&amp;200&amp;"_"&amp;TOT_TWh_UE!$E309,IND_TWh_UE!$W$9:$W$442)+SUMIF(TER_TWh_UE!$A$9:$A$442,TOT_TWh_UE!$B309&amp;300&amp;"_"&amp;TOT_TWh_UE!$E309,TER_TWh_UE!$W$9:$W$442)+SUMIF(RES_TWh_UE!$A$9:$A$1310,TOT_TWh_UE!$B309&amp;400&amp;"_"&amp;TOT_TWh_UE!$E309,RES_TWh_UE!$W$9:$W$1310)</f>
        <v>2.00031234277778</v>
      </c>
      <c r="X309" s="13"/>
      <c r="Y309" s="13"/>
      <c r="Z309" s="13"/>
      <c r="AA309" s="46"/>
      <c r="AB309" s="56"/>
      <c r="AC309" s="96">
        <f>SUMIF(IND_TWh_UE!$A$9:$A$442,TOT_TWh_UE!$B309&amp;200&amp;"_"&amp;TOT_TWh_UE!$E309,IND_TWh_UE!$AC$9:$AC$442)+SUMIF(TER_TWh_UE!$A$9:$A$442,TOT_TWh_UE!$B309&amp;300&amp;"_"&amp;TOT_TWh_UE!$E309,TER_TWh_UE!$AC$9:$AC$442)+SUMIF(RES_TWh_UE!$A$9:$A$1310,TOT_TWh_UE!$B309&amp;400&amp;"_"&amp;TOT_TWh_UE!$E309,RES_TWh_UE!$AC$9:$AC$1310)</f>
        <v>0</v>
      </c>
      <c r="AD309" s="60"/>
      <c r="AE309" s="96">
        <f>SUMIF(IND_TWh_UE!$A$9:$A$442,TOT_TWh_UE!$B309&amp;200&amp;"_"&amp;TOT_TWh_UE!$E309,IND_TWh_UE!$AE$9:$AE$442)+SUMIF(TER_TWh_UE!$A$9:$A$442,TOT_TWh_UE!$B309&amp;300&amp;"_"&amp;TOT_TWh_UE!$E309,TER_TWh_UE!$AE$9:$AE$442)+SUMIF(RES_TWh_UE!$A$9:$A$1310,TOT_TWh_UE!$B309&amp;400&amp;"_"&amp;TOT_TWh_UE!$E309,RES_TWh_UE!$AE$9:$AE$1310)</f>
        <v>0</v>
      </c>
      <c r="AF309" s="13"/>
      <c r="AG309" s="13"/>
      <c r="AH309" s="46"/>
      <c r="AI309" s="56"/>
      <c r="AJ309" s="96">
        <f>SUMIF(RES_TWh_UE!$A$9:$A$1310,TOT_TWh_UE!$B309&amp;400&amp;"_"&amp;TOT_TWh_UE!$E309,RES_TWh_UE!$AJ$9:$AJ$1310)</f>
        <v>0</v>
      </c>
      <c r="AK309" s="56"/>
      <c r="AL309" s="9" t="str">
        <f>VLOOKUP(F309,Definitions!$B$7:$E$39,4,FALSE)</f>
        <v>EU28</v>
      </c>
    </row>
    <row r="310" spans="1:38">
      <c r="A310" s="36" t="str">
        <f t="shared" si="25"/>
        <v>PT999_8</v>
      </c>
      <c r="B310" t="s">
        <v>97</v>
      </c>
      <c r="C310" t="s">
        <v>273</v>
      </c>
      <c r="D310">
        <v>999</v>
      </c>
      <c r="E310">
        <v>8</v>
      </c>
      <c r="F310" s="25" t="str">
        <f>VLOOKUP(B310,Definitions!$C$7:$D$43,2,FALSE)</f>
        <v>Portugal</v>
      </c>
      <c r="G310" t="str">
        <f>VLOOKUP(C310,Definitions!$C$49:$D$57,2,FALSE)</f>
        <v>TOTAL</v>
      </c>
      <c r="H310" t="str">
        <f>VLOOKUP(D310,Definitions!$C$60:$D$104,2,FALSE)</f>
        <v>TOTAL</v>
      </c>
      <c r="J310" s="29" t="str">
        <f>VLOOKUP(E310,Definitions!$C$115:$D$131,2,FALSE)</f>
        <v>Waste non-RES</v>
      </c>
      <c r="K310" s="106"/>
      <c r="L310" s="105"/>
      <c r="M310" s="105">
        <f t="shared" si="26"/>
        <v>1.2254298855555552</v>
      </c>
      <c r="N310" s="56"/>
      <c r="O310" s="105"/>
      <c r="P310" s="105">
        <f t="shared" si="27"/>
        <v>1.2254298855555552</v>
      </c>
      <c r="Q310" s="105">
        <f t="shared" si="28"/>
        <v>1.2254298855555552</v>
      </c>
      <c r="R310" s="103">
        <f t="shared" si="29"/>
        <v>0</v>
      </c>
      <c r="S310" s="96">
        <f>SUMIF(IND_TWh_UE!$A$9:$A$442,TOT_TWh_UE!$B310&amp;200&amp;"_"&amp;TOT_TWh_UE!$E310,IND_TWh_UE!$S$9:$S$442)+SUMIF(TER_TWh_UE!$A$9:$A$442,TOT_TWh_UE!$B310&amp;300&amp;"_"&amp;TOT_TWh_UE!$E310,TER_TWh_UE!$S$9:$S$442)+SUMIF(RES_TWh_UE!$A$9:$A$1310,TOT_TWh_UE!$B310&amp;400&amp;"_"&amp;TOT_TWh_UE!$E310,RES_TWh_UE!$S$9:$S$1310)</f>
        <v>0</v>
      </c>
      <c r="T310" s="56"/>
      <c r="U310" s="96">
        <f>SUMIF(IND_TWh_UE!$A$9:$A$442,TOT_TWh_UE!$B310&amp;200&amp;"_"&amp;TOT_TWh_UE!$E310,IND_TWh_UE!$U$9:$U$442)+SUMIF(TER_TWh_UE!$A$9:$A$442,TOT_TWh_UE!$B310&amp;300&amp;"_"&amp;TOT_TWh_UE!$E310,TER_TWh_UE!$U$9:$U$442)+SUMIF(RES_TWh_UE!$A$9:$A$1310,TOT_TWh_UE!$B310&amp;400&amp;"_"&amp;TOT_TWh_UE!$E310,RES_TWh_UE!$U$9:$U$1310)</f>
        <v>0</v>
      </c>
      <c r="V310" s="56"/>
      <c r="W310" s="96">
        <f>SUMIF(IND_TWh_UE!$A$9:$A$442,TOT_TWh_UE!$B310&amp;200&amp;"_"&amp;TOT_TWh_UE!$E310,IND_TWh_UE!$W$9:$W$442)+SUMIF(TER_TWh_UE!$A$9:$A$442,TOT_TWh_UE!$B310&amp;300&amp;"_"&amp;TOT_TWh_UE!$E310,TER_TWh_UE!$W$9:$W$442)+SUMIF(RES_TWh_UE!$A$9:$A$1310,TOT_TWh_UE!$B310&amp;400&amp;"_"&amp;TOT_TWh_UE!$E310,RES_TWh_UE!$W$9:$W$1310)</f>
        <v>1.2254298855555552</v>
      </c>
      <c r="X310" s="13"/>
      <c r="Y310" s="13"/>
      <c r="Z310" s="13"/>
      <c r="AA310" s="46"/>
      <c r="AB310" s="56"/>
      <c r="AC310" s="96">
        <f>SUMIF(IND_TWh_UE!$A$9:$A$442,TOT_TWh_UE!$B310&amp;200&amp;"_"&amp;TOT_TWh_UE!$E310,IND_TWh_UE!$AC$9:$AC$442)+SUMIF(TER_TWh_UE!$A$9:$A$442,TOT_TWh_UE!$B310&amp;300&amp;"_"&amp;TOT_TWh_UE!$E310,TER_TWh_UE!$AC$9:$AC$442)+SUMIF(RES_TWh_UE!$A$9:$A$1310,TOT_TWh_UE!$B310&amp;400&amp;"_"&amp;TOT_TWh_UE!$E310,RES_TWh_UE!$AC$9:$AC$1310)</f>
        <v>0</v>
      </c>
      <c r="AD310" s="60"/>
      <c r="AE310" s="96">
        <f>SUMIF(IND_TWh_UE!$A$9:$A$442,TOT_TWh_UE!$B310&amp;200&amp;"_"&amp;TOT_TWh_UE!$E310,IND_TWh_UE!$AE$9:$AE$442)+SUMIF(TER_TWh_UE!$A$9:$A$442,TOT_TWh_UE!$B310&amp;300&amp;"_"&amp;TOT_TWh_UE!$E310,TER_TWh_UE!$AE$9:$AE$442)+SUMIF(RES_TWh_UE!$A$9:$A$1310,TOT_TWh_UE!$B310&amp;400&amp;"_"&amp;TOT_TWh_UE!$E310,RES_TWh_UE!$AE$9:$AE$1310)</f>
        <v>0</v>
      </c>
      <c r="AF310" s="13"/>
      <c r="AG310" s="13"/>
      <c r="AH310" s="46"/>
      <c r="AI310" s="56"/>
      <c r="AJ310" s="96">
        <f>SUMIF(RES_TWh_UE!$A$9:$A$1310,TOT_TWh_UE!$B310&amp;400&amp;"_"&amp;TOT_TWh_UE!$E310,RES_TWh_UE!$AJ$9:$AJ$1310)</f>
        <v>0</v>
      </c>
      <c r="AK310" s="56"/>
      <c r="AL310" s="9" t="str">
        <f>VLOOKUP(F310,Definitions!$B$7:$E$39,4,FALSE)</f>
        <v>EU28</v>
      </c>
    </row>
    <row r="311" spans="1:38">
      <c r="A311" s="36" t="str">
        <f t="shared" si="25"/>
        <v>PT999_9</v>
      </c>
      <c r="B311" t="s">
        <v>97</v>
      </c>
      <c r="C311" t="s">
        <v>273</v>
      </c>
      <c r="D311">
        <v>999</v>
      </c>
      <c r="E311">
        <v>9</v>
      </c>
      <c r="F311" s="25" t="str">
        <f>VLOOKUP(B311,Definitions!$C$7:$D$43,2,FALSE)</f>
        <v>Portugal</v>
      </c>
      <c r="G311" t="str">
        <f>VLOOKUP(C311,Definitions!$C$49:$D$57,2,FALSE)</f>
        <v>TOTAL</v>
      </c>
      <c r="H311" t="str">
        <f>VLOOKUP(D311,Definitions!$C$60:$D$104,2,FALSE)</f>
        <v>TOTAL</v>
      </c>
      <c r="J311" s="29" t="str">
        <f>VLOOKUP(E311,Definitions!$C$115:$D$131,2,FALSE)</f>
        <v>Waste RES</v>
      </c>
      <c r="K311" s="106"/>
      <c r="L311" s="105"/>
      <c r="M311" s="105">
        <f t="shared" si="26"/>
        <v>0</v>
      </c>
      <c r="N311" s="56"/>
      <c r="O311" s="105"/>
      <c r="P311" s="105">
        <f t="shared" si="27"/>
        <v>0</v>
      </c>
      <c r="Q311" s="105">
        <f t="shared" si="28"/>
        <v>0</v>
      </c>
      <c r="R311" s="103">
        <f t="shared" si="29"/>
        <v>0</v>
      </c>
      <c r="S311" s="96">
        <f>SUMIF(IND_TWh_UE!$A$9:$A$442,TOT_TWh_UE!$B311&amp;200&amp;"_"&amp;TOT_TWh_UE!$E311,IND_TWh_UE!$S$9:$S$442)+SUMIF(TER_TWh_UE!$A$9:$A$442,TOT_TWh_UE!$B311&amp;300&amp;"_"&amp;TOT_TWh_UE!$E311,TER_TWh_UE!$S$9:$S$442)+SUMIF(RES_TWh_UE!$A$9:$A$1310,TOT_TWh_UE!$B311&amp;400&amp;"_"&amp;TOT_TWh_UE!$E311,RES_TWh_UE!$S$9:$S$1310)</f>
        <v>0</v>
      </c>
      <c r="T311" s="56"/>
      <c r="U311" s="96">
        <f>SUMIF(IND_TWh_UE!$A$9:$A$442,TOT_TWh_UE!$B311&amp;200&amp;"_"&amp;TOT_TWh_UE!$E311,IND_TWh_UE!$U$9:$U$442)+SUMIF(TER_TWh_UE!$A$9:$A$442,TOT_TWh_UE!$B311&amp;300&amp;"_"&amp;TOT_TWh_UE!$E311,TER_TWh_UE!$U$9:$U$442)+SUMIF(RES_TWh_UE!$A$9:$A$1310,TOT_TWh_UE!$B311&amp;400&amp;"_"&amp;TOT_TWh_UE!$E311,RES_TWh_UE!$U$9:$U$1310)</f>
        <v>0</v>
      </c>
      <c r="V311" s="56"/>
      <c r="W311" s="96">
        <f>SUMIF(IND_TWh_UE!$A$9:$A$442,TOT_TWh_UE!$B311&amp;200&amp;"_"&amp;TOT_TWh_UE!$E311,IND_TWh_UE!$W$9:$W$442)+SUMIF(TER_TWh_UE!$A$9:$A$442,TOT_TWh_UE!$B311&amp;300&amp;"_"&amp;TOT_TWh_UE!$E311,TER_TWh_UE!$W$9:$W$442)+SUMIF(RES_TWh_UE!$A$9:$A$1310,TOT_TWh_UE!$B311&amp;400&amp;"_"&amp;TOT_TWh_UE!$E311,RES_TWh_UE!$W$9:$W$1310)</f>
        <v>0</v>
      </c>
      <c r="X311" s="13"/>
      <c r="Y311" s="13"/>
      <c r="Z311" s="13"/>
      <c r="AA311" s="46"/>
      <c r="AB311" s="56"/>
      <c r="AC311" s="96">
        <f>SUMIF(IND_TWh_UE!$A$9:$A$442,TOT_TWh_UE!$B311&amp;200&amp;"_"&amp;TOT_TWh_UE!$E311,IND_TWh_UE!$AC$9:$AC$442)+SUMIF(TER_TWh_UE!$A$9:$A$442,TOT_TWh_UE!$B311&amp;300&amp;"_"&amp;TOT_TWh_UE!$E311,TER_TWh_UE!$AC$9:$AC$442)+SUMIF(RES_TWh_UE!$A$9:$A$1310,TOT_TWh_UE!$B311&amp;400&amp;"_"&amp;TOT_TWh_UE!$E311,RES_TWh_UE!$AC$9:$AC$1310)</f>
        <v>0</v>
      </c>
      <c r="AD311" s="60"/>
      <c r="AE311" s="96">
        <f>SUMIF(IND_TWh_UE!$A$9:$A$442,TOT_TWh_UE!$B311&amp;200&amp;"_"&amp;TOT_TWh_UE!$E311,IND_TWh_UE!$AE$9:$AE$442)+SUMIF(TER_TWh_UE!$A$9:$A$442,TOT_TWh_UE!$B311&amp;300&amp;"_"&amp;TOT_TWh_UE!$E311,TER_TWh_UE!$AE$9:$AE$442)+SUMIF(RES_TWh_UE!$A$9:$A$1310,TOT_TWh_UE!$B311&amp;400&amp;"_"&amp;TOT_TWh_UE!$E311,RES_TWh_UE!$AE$9:$AE$1310)</f>
        <v>0</v>
      </c>
      <c r="AF311" s="13"/>
      <c r="AG311" s="13"/>
      <c r="AH311" s="46"/>
      <c r="AI311" s="56"/>
      <c r="AJ311" s="96">
        <f>SUMIF(RES_TWh_UE!$A$9:$A$1310,TOT_TWh_UE!$B311&amp;400&amp;"_"&amp;TOT_TWh_UE!$E311,RES_TWh_UE!$AJ$9:$AJ$1310)</f>
        <v>0</v>
      </c>
      <c r="AK311" s="56"/>
      <c r="AL311" s="9" t="str">
        <f>VLOOKUP(F311,Definitions!$B$7:$E$39,4,FALSE)</f>
        <v>EU28</v>
      </c>
    </row>
    <row r="312" spans="1:38">
      <c r="A312" s="36" t="str">
        <f t="shared" si="25"/>
        <v>PT999_51</v>
      </c>
      <c r="B312" t="s">
        <v>97</v>
      </c>
      <c r="C312" t="s">
        <v>273</v>
      </c>
      <c r="D312">
        <v>999</v>
      </c>
      <c r="E312">
        <v>51</v>
      </c>
      <c r="F312" s="25" t="str">
        <f>VLOOKUP(B312,Definitions!$C$7:$D$43,2,FALSE)</f>
        <v>Portugal</v>
      </c>
      <c r="G312" t="str">
        <f>VLOOKUP(C312,Definitions!$C$49:$D$57,2,FALSE)</f>
        <v>TOTAL</v>
      </c>
      <c r="H312" t="str">
        <f>VLOOKUP(D312,Definitions!$C$60:$D$104,2,FALSE)</f>
        <v>TOTAL</v>
      </c>
      <c r="J312" s="29" t="str">
        <f>VLOOKUP(E312,Definitions!$C$115:$D$131,2,FALSE)</f>
        <v>Biomass</v>
      </c>
      <c r="K312" s="106"/>
      <c r="L312" s="105"/>
      <c r="M312" s="105">
        <f t="shared" si="26"/>
        <v>12.737583480881305</v>
      </c>
      <c r="N312" s="56"/>
      <c r="O312" s="105"/>
      <c r="P312" s="105">
        <f t="shared" si="27"/>
        <v>12.737583480881305</v>
      </c>
      <c r="Q312" s="105">
        <f t="shared" si="28"/>
        <v>12.737583480881305</v>
      </c>
      <c r="R312" s="103">
        <f t="shared" si="29"/>
        <v>0</v>
      </c>
      <c r="S312" s="96">
        <f>SUMIF(IND_TWh_UE!$A$9:$A$442,TOT_TWh_UE!$B312&amp;200&amp;"_"&amp;TOT_TWh_UE!$E312,IND_TWh_UE!$S$9:$S$442)+SUMIF(TER_TWh_UE!$A$9:$A$442,TOT_TWh_UE!$B312&amp;300&amp;"_"&amp;TOT_TWh_UE!$E312,TER_TWh_UE!$S$9:$S$442)+SUMIF(RES_TWh_UE!$A$9:$A$1310,TOT_TWh_UE!$B312&amp;400&amp;"_"&amp;TOT_TWh_UE!$E312,RES_TWh_UE!$S$9:$S$1310)</f>
        <v>2.5769673300888298</v>
      </c>
      <c r="T312" s="56"/>
      <c r="U312" s="96">
        <f>SUMIF(IND_TWh_UE!$A$9:$A$442,TOT_TWh_UE!$B312&amp;200&amp;"_"&amp;TOT_TWh_UE!$E312,IND_TWh_UE!$U$9:$U$442)+SUMIF(TER_TWh_UE!$A$9:$A$442,TOT_TWh_UE!$B312&amp;300&amp;"_"&amp;TOT_TWh_UE!$E312,TER_TWh_UE!$U$9:$U$442)+SUMIF(RES_TWh_UE!$A$9:$A$1310,TOT_TWh_UE!$B312&amp;400&amp;"_"&amp;TOT_TWh_UE!$E312,RES_TWh_UE!$U$9:$U$1310)</f>
        <v>0.24392789718135757</v>
      </c>
      <c r="V312" s="56"/>
      <c r="W312" s="96">
        <f>SUMIF(IND_TWh_UE!$A$9:$A$442,TOT_TWh_UE!$B312&amp;200&amp;"_"&amp;TOT_TWh_UE!$E312,IND_TWh_UE!$W$9:$W$442)+SUMIF(TER_TWh_UE!$A$9:$A$442,TOT_TWh_UE!$B312&amp;300&amp;"_"&amp;TOT_TWh_UE!$E312,TER_TWh_UE!$W$9:$W$442)+SUMIF(RES_TWh_UE!$A$9:$A$1310,TOT_TWh_UE!$B312&amp;400&amp;"_"&amp;TOT_TWh_UE!$E312,RES_TWh_UE!$W$9:$W$1310)</f>
        <v>9.9166882536111185</v>
      </c>
      <c r="X312" s="13"/>
      <c r="Y312" s="13"/>
      <c r="Z312" s="13"/>
      <c r="AA312" s="46"/>
      <c r="AB312" s="56"/>
      <c r="AC312" s="96">
        <f>SUMIF(IND_TWh_UE!$A$9:$A$442,TOT_TWh_UE!$B312&amp;200&amp;"_"&amp;TOT_TWh_UE!$E312,IND_TWh_UE!$AC$9:$AC$442)+SUMIF(TER_TWh_UE!$A$9:$A$442,TOT_TWh_UE!$B312&amp;300&amp;"_"&amp;TOT_TWh_UE!$E312,TER_TWh_UE!$AC$9:$AC$442)+SUMIF(RES_TWh_UE!$A$9:$A$1310,TOT_TWh_UE!$B312&amp;400&amp;"_"&amp;TOT_TWh_UE!$E312,RES_TWh_UE!$AC$9:$AC$1310)</f>
        <v>0</v>
      </c>
      <c r="AD312" s="60"/>
      <c r="AE312" s="96">
        <f>SUMIF(IND_TWh_UE!$A$9:$A$442,TOT_TWh_UE!$B312&amp;200&amp;"_"&amp;TOT_TWh_UE!$E312,IND_TWh_UE!$AE$9:$AE$442)+SUMIF(TER_TWh_UE!$A$9:$A$442,TOT_TWh_UE!$B312&amp;300&amp;"_"&amp;TOT_TWh_UE!$E312,TER_TWh_UE!$AE$9:$AE$442)+SUMIF(RES_TWh_UE!$A$9:$A$1310,TOT_TWh_UE!$B312&amp;400&amp;"_"&amp;TOT_TWh_UE!$E312,RES_TWh_UE!$AE$9:$AE$1310)</f>
        <v>0</v>
      </c>
      <c r="AF312" s="13"/>
      <c r="AG312" s="13"/>
      <c r="AH312" s="46"/>
      <c r="AI312" s="56"/>
      <c r="AJ312" s="96">
        <f>SUMIF(RES_TWh_UE!$A$9:$A$1310,TOT_TWh_UE!$B312&amp;400&amp;"_"&amp;TOT_TWh_UE!$E312,RES_TWh_UE!$AJ$9:$AJ$1310)</f>
        <v>1.3797795655016545</v>
      </c>
      <c r="AK312" s="56"/>
      <c r="AL312" s="9" t="str">
        <f>VLOOKUP(F312,Definitions!$B$7:$E$39,4,FALSE)</f>
        <v>EU28</v>
      </c>
    </row>
    <row r="313" spans="1:38">
      <c r="A313" s="36" t="str">
        <f t="shared" si="25"/>
        <v>PT999_52</v>
      </c>
      <c r="B313" t="s">
        <v>97</v>
      </c>
      <c r="C313" t="s">
        <v>273</v>
      </c>
      <c r="D313">
        <v>999</v>
      </c>
      <c r="E313">
        <v>52</v>
      </c>
      <c r="F313" s="25" t="str">
        <f>VLOOKUP(B313,Definitions!$C$7:$D$43,2,FALSE)</f>
        <v>Portugal</v>
      </c>
      <c r="G313" t="str">
        <f>VLOOKUP(C313,Definitions!$C$49:$D$57,2,FALSE)</f>
        <v>TOTAL</v>
      </c>
      <c r="H313" t="str">
        <f>VLOOKUP(D313,Definitions!$C$60:$D$104,2,FALSE)</f>
        <v>TOTAL</v>
      </c>
      <c r="J313" s="29" t="str">
        <f>VLOOKUP(E313,Definitions!$C$115:$D$131,2,FALSE)</f>
        <v>Geothermal</v>
      </c>
      <c r="K313" s="106"/>
      <c r="L313" s="105"/>
      <c r="M313" s="105">
        <f t="shared" si="26"/>
        <v>0</v>
      </c>
      <c r="N313" s="56"/>
      <c r="O313" s="105"/>
      <c r="P313" s="105">
        <f t="shared" si="27"/>
        <v>0</v>
      </c>
      <c r="Q313" s="105">
        <f t="shared" si="28"/>
        <v>0</v>
      </c>
      <c r="R313" s="103">
        <f t="shared" si="29"/>
        <v>0</v>
      </c>
      <c r="S313" s="96">
        <f>SUMIF(IND_TWh_UE!$A$9:$A$442,TOT_TWh_UE!$B313&amp;200&amp;"_"&amp;TOT_TWh_UE!$E313,IND_TWh_UE!$S$9:$S$442)+SUMIF(TER_TWh_UE!$A$9:$A$442,TOT_TWh_UE!$B313&amp;300&amp;"_"&amp;TOT_TWh_UE!$E313,TER_TWh_UE!$S$9:$S$442)+SUMIF(RES_TWh_UE!$A$9:$A$1310,TOT_TWh_UE!$B313&amp;400&amp;"_"&amp;TOT_TWh_UE!$E313,RES_TWh_UE!$S$9:$S$1310)</f>
        <v>0</v>
      </c>
      <c r="T313" s="56"/>
      <c r="U313" s="96">
        <f>SUMIF(IND_TWh_UE!$A$9:$A$442,TOT_TWh_UE!$B313&amp;200&amp;"_"&amp;TOT_TWh_UE!$E313,IND_TWh_UE!$U$9:$U$442)+SUMIF(TER_TWh_UE!$A$9:$A$442,TOT_TWh_UE!$B313&amp;300&amp;"_"&amp;TOT_TWh_UE!$E313,TER_TWh_UE!$U$9:$U$442)+SUMIF(RES_TWh_UE!$A$9:$A$1310,TOT_TWh_UE!$B313&amp;400&amp;"_"&amp;TOT_TWh_UE!$E313,RES_TWh_UE!$U$9:$U$1310)</f>
        <v>0</v>
      </c>
      <c r="V313" s="56"/>
      <c r="W313" s="96">
        <f>SUMIF(IND_TWh_UE!$A$9:$A$442,TOT_TWh_UE!$B313&amp;200&amp;"_"&amp;TOT_TWh_UE!$E313,IND_TWh_UE!$W$9:$W$442)+SUMIF(TER_TWh_UE!$A$9:$A$442,TOT_TWh_UE!$B313&amp;300&amp;"_"&amp;TOT_TWh_UE!$E313,TER_TWh_UE!$W$9:$W$442)+SUMIF(RES_TWh_UE!$A$9:$A$1310,TOT_TWh_UE!$B313&amp;400&amp;"_"&amp;TOT_TWh_UE!$E313,RES_TWh_UE!$W$9:$W$1310)</f>
        <v>0</v>
      </c>
      <c r="X313" s="13"/>
      <c r="Y313" s="13"/>
      <c r="Z313" s="13"/>
      <c r="AA313" s="46"/>
      <c r="AB313" s="56"/>
      <c r="AC313" s="96">
        <f>SUMIF(IND_TWh_UE!$A$9:$A$442,TOT_TWh_UE!$B313&amp;200&amp;"_"&amp;TOT_TWh_UE!$E313,IND_TWh_UE!$AC$9:$AC$442)+SUMIF(TER_TWh_UE!$A$9:$A$442,TOT_TWh_UE!$B313&amp;300&amp;"_"&amp;TOT_TWh_UE!$E313,TER_TWh_UE!$AC$9:$AC$442)+SUMIF(RES_TWh_UE!$A$9:$A$1310,TOT_TWh_UE!$B313&amp;400&amp;"_"&amp;TOT_TWh_UE!$E313,RES_TWh_UE!$AC$9:$AC$1310)</f>
        <v>0</v>
      </c>
      <c r="AD313" s="60"/>
      <c r="AE313" s="96">
        <f>SUMIF(IND_TWh_UE!$A$9:$A$442,TOT_TWh_UE!$B313&amp;200&amp;"_"&amp;TOT_TWh_UE!$E313,IND_TWh_UE!$AE$9:$AE$442)+SUMIF(TER_TWh_UE!$A$9:$A$442,TOT_TWh_UE!$B313&amp;300&amp;"_"&amp;TOT_TWh_UE!$E313,TER_TWh_UE!$AE$9:$AE$442)+SUMIF(RES_TWh_UE!$A$9:$A$1310,TOT_TWh_UE!$B313&amp;400&amp;"_"&amp;TOT_TWh_UE!$E313,RES_TWh_UE!$AE$9:$AE$1310)</f>
        <v>0</v>
      </c>
      <c r="AF313" s="13"/>
      <c r="AG313" s="13"/>
      <c r="AH313" s="46"/>
      <c r="AI313" s="56"/>
      <c r="AJ313" s="96">
        <f>SUMIF(RES_TWh_UE!$A$9:$A$1310,TOT_TWh_UE!$B313&amp;400&amp;"_"&amp;TOT_TWh_UE!$E313,RES_TWh_UE!$AJ$9:$AJ$1310)</f>
        <v>0</v>
      </c>
      <c r="AK313" s="56"/>
      <c r="AL313" s="9" t="str">
        <f>VLOOKUP(F313,Definitions!$B$7:$E$39,4,FALSE)</f>
        <v>EU28</v>
      </c>
    </row>
    <row r="314" spans="1:38">
      <c r="A314" s="36" t="str">
        <f t="shared" si="25"/>
        <v>PT999_53</v>
      </c>
      <c r="B314" t="s">
        <v>97</v>
      </c>
      <c r="C314" t="s">
        <v>273</v>
      </c>
      <c r="D314">
        <v>999</v>
      </c>
      <c r="E314">
        <v>53</v>
      </c>
      <c r="F314" s="25" t="str">
        <f>VLOOKUP(B314,Definitions!$C$7:$D$43,2,FALSE)</f>
        <v>Portugal</v>
      </c>
      <c r="G314" t="str">
        <f>VLOOKUP(C314,Definitions!$C$49:$D$57,2,FALSE)</f>
        <v>TOTAL</v>
      </c>
      <c r="H314" t="str">
        <f>VLOOKUP(D314,Definitions!$C$60:$D$104,2,FALSE)</f>
        <v>TOTAL</v>
      </c>
      <c r="J314" s="29" t="str">
        <f>VLOOKUP(E314,Definitions!$C$115:$D$131,2,FALSE)</f>
        <v>Solar energy</v>
      </c>
      <c r="K314" s="106"/>
      <c r="L314" s="105"/>
      <c r="M314" s="105">
        <f t="shared" si="26"/>
        <v>0.33792749122499982</v>
      </c>
      <c r="N314" s="56"/>
      <c r="O314" s="105"/>
      <c r="P314" s="105">
        <f t="shared" si="27"/>
        <v>0.33792749122499982</v>
      </c>
      <c r="Q314" s="105">
        <f t="shared" si="28"/>
        <v>0.33792749122499982</v>
      </c>
      <c r="R314" s="103">
        <f t="shared" si="29"/>
        <v>0</v>
      </c>
      <c r="S314" s="96">
        <f>SUMIF(IND_TWh_UE!$A$9:$A$442,TOT_TWh_UE!$B314&amp;200&amp;"_"&amp;TOT_TWh_UE!$E314,IND_TWh_UE!$S$9:$S$442)+SUMIF(TER_TWh_UE!$A$9:$A$442,TOT_TWh_UE!$B314&amp;300&amp;"_"&amp;TOT_TWh_UE!$E314,TER_TWh_UE!$S$9:$S$442)+SUMIF(RES_TWh_UE!$A$9:$A$1310,TOT_TWh_UE!$B314&amp;400&amp;"_"&amp;TOT_TWh_UE!$E314,RES_TWh_UE!$S$9:$S$1310)</f>
        <v>6.0086689869617974E-2</v>
      </c>
      <c r="T314" s="56"/>
      <c r="U314" s="96">
        <f>SUMIF(IND_TWh_UE!$A$9:$A$442,TOT_TWh_UE!$B314&amp;200&amp;"_"&amp;TOT_TWh_UE!$E314,IND_TWh_UE!$U$9:$U$442)+SUMIF(TER_TWh_UE!$A$9:$A$442,TOT_TWh_UE!$B314&amp;300&amp;"_"&amp;TOT_TWh_UE!$E314,TER_TWh_UE!$U$9:$U$442)+SUMIF(RES_TWh_UE!$A$9:$A$1310,TOT_TWh_UE!$B314&amp;400&amp;"_"&amp;TOT_TWh_UE!$E314,RES_TWh_UE!$U$9:$U$1310)</f>
        <v>0.27784080135538186</v>
      </c>
      <c r="V314" s="56"/>
      <c r="W314" s="96">
        <f>SUMIF(IND_TWh_UE!$A$9:$A$442,TOT_TWh_UE!$B314&amp;200&amp;"_"&amp;TOT_TWh_UE!$E314,IND_TWh_UE!$W$9:$W$442)+SUMIF(TER_TWh_UE!$A$9:$A$442,TOT_TWh_UE!$B314&amp;300&amp;"_"&amp;TOT_TWh_UE!$E314,TER_TWh_UE!$W$9:$W$442)+SUMIF(RES_TWh_UE!$A$9:$A$1310,TOT_TWh_UE!$B314&amp;400&amp;"_"&amp;TOT_TWh_UE!$E314,RES_TWh_UE!$W$9:$W$1310)</f>
        <v>0</v>
      </c>
      <c r="X314" s="13"/>
      <c r="Y314" s="13"/>
      <c r="Z314" s="13"/>
      <c r="AA314" s="46"/>
      <c r="AB314" s="56"/>
      <c r="AC314" s="96">
        <f>SUMIF(IND_TWh_UE!$A$9:$A$442,TOT_TWh_UE!$B314&amp;200&amp;"_"&amp;TOT_TWh_UE!$E314,IND_TWh_UE!$AC$9:$AC$442)+SUMIF(TER_TWh_UE!$A$9:$A$442,TOT_TWh_UE!$B314&amp;300&amp;"_"&amp;TOT_TWh_UE!$E314,TER_TWh_UE!$AC$9:$AC$442)+SUMIF(RES_TWh_UE!$A$9:$A$1310,TOT_TWh_UE!$B314&amp;400&amp;"_"&amp;TOT_TWh_UE!$E314,RES_TWh_UE!$AC$9:$AC$1310)</f>
        <v>0</v>
      </c>
      <c r="AD314" s="60"/>
      <c r="AE314" s="96">
        <f>SUMIF(IND_TWh_UE!$A$9:$A$442,TOT_TWh_UE!$B314&amp;200&amp;"_"&amp;TOT_TWh_UE!$E314,IND_TWh_UE!$AE$9:$AE$442)+SUMIF(TER_TWh_UE!$A$9:$A$442,TOT_TWh_UE!$B314&amp;300&amp;"_"&amp;TOT_TWh_UE!$E314,TER_TWh_UE!$AE$9:$AE$442)+SUMIF(RES_TWh_UE!$A$9:$A$1310,TOT_TWh_UE!$B314&amp;400&amp;"_"&amp;TOT_TWh_UE!$E314,RES_TWh_UE!$AE$9:$AE$1310)</f>
        <v>0</v>
      </c>
      <c r="AF314" s="13"/>
      <c r="AG314" s="13"/>
      <c r="AH314" s="46"/>
      <c r="AI314" s="56"/>
      <c r="AJ314" s="96">
        <f>SUMIF(RES_TWh_UE!$A$9:$A$1310,TOT_TWh_UE!$B314&amp;400&amp;"_"&amp;TOT_TWh_UE!$E314,RES_TWh_UE!$AJ$9:$AJ$1310)</f>
        <v>0</v>
      </c>
      <c r="AK314" s="56"/>
      <c r="AL314" s="9" t="str">
        <f>VLOOKUP(F314,Definitions!$B$7:$E$39,4,FALSE)</f>
        <v>EU28</v>
      </c>
    </row>
    <row r="315" spans="1:38">
      <c r="A315" s="36" t="str">
        <f t="shared" si="25"/>
        <v>PT999_58</v>
      </c>
      <c r="B315" t="s">
        <v>97</v>
      </c>
      <c r="C315" t="s">
        <v>273</v>
      </c>
      <c r="D315">
        <v>999</v>
      </c>
      <c r="E315">
        <v>58</v>
      </c>
      <c r="F315" s="25" t="str">
        <f>VLOOKUP(B315,Definitions!$C$7:$D$43,2,FALSE)</f>
        <v>Portugal</v>
      </c>
      <c r="G315" t="str">
        <f>VLOOKUP(C315,Definitions!$C$49:$D$57,2,FALSE)</f>
        <v>TOTAL</v>
      </c>
      <c r="H315" t="str">
        <f>VLOOKUP(D315,Definitions!$C$60:$D$104,2,FALSE)</f>
        <v>TOTAL</v>
      </c>
      <c r="J315" s="29" t="str">
        <f>VLOOKUP(E315,Definitions!$C$115:$D$131,2,FALSE)</f>
        <v>Ambient heat total</v>
      </c>
      <c r="K315" s="106"/>
      <c r="L315" s="105"/>
      <c r="M315" s="105">
        <f t="shared" si="26"/>
        <v>0</v>
      </c>
      <c r="N315" s="56"/>
      <c r="O315" s="105"/>
      <c r="P315" s="105">
        <f t="shared" si="27"/>
        <v>0</v>
      </c>
      <c r="Q315" s="105">
        <f t="shared" si="28"/>
        <v>0</v>
      </c>
      <c r="R315" s="103">
        <f t="shared" si="29"/>
        <v>0</v>
      </c>
      <c r="S315" s="96">
        <f>SUMIF(IND_TWh_UE!$A$9:$A$442,TOT_TWh_UE!$B315&amp;200&amp;"_"&amp;TOT_TWh_UE!$E315,IND_TWh_UE!$S$9:$S$442)+SUMIF(TER_TWh_UE!$A$9:$A$442,TOT_TWh_UE!$B315&amp;300&amp;"_"&amp;TOT_TWh_UE!$E315,TER_TWh_UE!$S$9:$S$442)+SUMIF(RES_TWh_UE!$A$9:$A$1310,TOT_TWh_UE!$B315&amp;400&amp;"_"&amp;TOT_TWh_UE!$E315,RES_TWh_UE!$S$9:$S$1310)</f>
        <v>0</v>
      </c>
      <c r="T315" s="56"/>
      <c r="U315" s="96">
        <f>SUMIF(IND_TWh_UE!$A$9:$A$442,TOT_TWh_UE!$B315&amp;200&amp;"_"&amp;TOT_TWh_UE!$E315,IND_TWh_UE!$U$9:$U$442)+SUMIF(TER_TWh_UE!$A$9:$A$442,TOT_TWh_UE!$B315&amp;300&amp;"_"&amp;TOT_TWh_UE!$E315,TER_TWh_UE!$U$9:$U$442)+SUMIF(RES_TWh_UE!$A$9:$A$1310,TOT_TWh_UE!$B315&amp;400&amp;"_"&amp;TOT_TWh_UE!$E315,RES_TWh_UE!$U$9:$U$1310)</f>
        <v>0</v>
      </c>
      <c r="V315" s="56"/>
      <c r="W315" s="96">
        <f>SUMIF(IND_TWh_UE!$A$9:$A$442,TOT_TWh_UE!$B315&amp;200&amp;"_"&amp;TOT_TWh_UE!$E315,IND_TWh_UE!$W$9:$W$442)+SUMIF(TER_TWh_UE!$A$9:$A$442,TOT_TWh_UE!$B315&amp;300&amp;"_"&amp;TOT_TWh_UE!$E315,TER_TWh_UE!$W$9:$W$442)+SUMIF(RES_TWh_UE!$A$9:$A$1310,TOT_TWh_UE!$B315&amp;400&amp;"_"&amp;TOT_TWh_UE!$E315,RES_TWh_UE!$W$9:$W$1310)</f>
        <v>0</v>
      </c>
      <c r="X315" s="13"/>
      <c r="Y315" s="13"/>
      <c r="Z315" s="13"/>
      <c r="AA315" s="46"/>
      <c r="AB315" s="56"/>
      <c r="AC315" s="96">
        <f>SUMIF(IND_TWh_UE!$A$9:$A$442,TOT_TWh_UE!$B315&amp;200&amp;"_"&amp;TOT_TWh_UE!$E315,IND_TWh_UE!$AC$9:$AC$442)+SUMIF(TER_TWh_UE!$A$9:$A$442,TOT_TWh_UE!$B315&amp;300&amp;"_"&amp;TOT_TWh_UE!$E315,TER_TWh_UE!$AC$9:$AC$442)+SUMIF(RES_TWh_UE!$A$9:$A$1310,TOT_TWh_UE!$B315&amp;400&amp;"_"&amp;TOT_TWh_UE!$E315,RES_TWh_UE!$AC$9:$AC$1310)</f>
        <v>0</v>
      </c>
      <c r="AD315" s="60"/>
      <c r="AE315" s="96">
        <f>SUMIF(IND_TWh_UE!$A$9:$A$442,TOT_TWh_UE!$B315&amp;200&amp;"_"&amp;TOT_TWh_UE!$E315,IND_TWh_UE!$AE$9:$AE$442)+SUMIF(TER_TWh_UE!$A$9:$A$442,TOT_TWh_UE!$B315&amp;300&amp;"_"&amp;TOT_TWh_UE!$E315,TER_TWh_UE!$AE$9:$AE$442)+SUMIF(RES_TWh_UE!$A$9:$A$1310,TOT_TWh_UE!$B315&amp;400&amp;"_"&amp;TOT_TWh_UE!$E315,RES_TWh_UE!$AE$9:$AE$1310)</f>
        <v>0</v>
      </c>
      <c r="AF315" s="13"/>
      <c r="AG315" s="13"/>
      <c r="AH315" s="46"/>
      <c r="AI315" s="56"/>
      <c r="AJ315" s="96">
        <f>SUMIF(RES_TWh_UE!$A$9:$A$1310,TOT_TWh_UE!$B315&amp;400&amp;"_"&amp;TOT_TWh_UE!$E315,RES_TWh_UE!$AJ$9:$AJ$1310)</f>
        <v>0</v>
      </c>
      <c r="AK315" s="56"/>
      <c r="AL315" s="9" t="str">
        <f>VLOOKUP(F315,Definitions!$B$7:$E$39,4,FALSE)</f>
        <v>EU28</v>
      </c>
    </row>
    <row r="316" spans="1:38">
      <c r="A316" s="36" t="str">
        <f t="shared" si="25"/>
        <v>PT999_55</v>
      </c>
      <c r="B316" t="s">
        <v>97</v>
      </c>
      <c r="C316" t="s">
        <v>273</v>
      </c>
      <c r="D316">
        <v>999</v>
      </c>
      <c r="E316">
        <v>55</v>
      </c>
      <c r="F316" s="25" t="str">
        <f>VLOOKUP(B316,Definitions!$C$7:$D$43,2,FALSE)</f>
        <v>Portugal</v>
      </c>
      <c r="G316" t="str">
        <f>VLOOKUP(C316,Definitions!$C$49:$D$57,2,FALSE)</f>
        <v>TOTAL</v>
      </c>
      <c r="H316" t="str">
        <f>VLOOKUP(D316,Definitions!$C$60:$D$104,2,FALSE)</f>
        <v>TOTAL</v>
      </c>
      <c r="J316" s="29" t="str">
        <f>VLOOKUP(E316,Definitions!$C$115:$D$131,2,FALSE)</f>
        <v xml:space="preserve">Other RES </v>
      </c>
      <c r="K316" s="106"/>
      <c r="L316" s="105"/>
      <c r="M316" s="105">
        <f t="shared" si="26"/>
        <v>0</v>
      </c>
      <c r="N316" s="56"/>
      <c r="O316" s="105"/>
      <c r="P316" s="105">
        <f t="shared" si="27"/>
        <v>0</v>
      </c>
      <c r="Q316" s="105">
        <f t="shared" si="28"/>
        <v>0</v>
      </c>
      <c r="R316" s="103">
        <f t="shared" si="29"/>
        <v>0</v>
      </c>
      <c r="S316" s="96">
        <f>SUMIF(IND_TWh_UE!$A$9:$A$442,TOT_TWh_UE!$B316&amp;200&amp;"_"&amp;TOT_TWh_UE!$E316,IND_TWh_UE!$S$9:$S$442)+SUMIF(TER_TWh_UE!$A$9:$A$442,TOT_TWh_UE!$B316&amp;300&amp;"_"&amp;TOT_TWh_UE!$E316,TER_TWh_UE!$S$9:$S$442)+SUMIF(RES_TWh_UE!$A$9:$A$1310,TOT_TWh_UE!$B316&amp;400&amp;"_"&amp;TOT_TWh_UE!$E316,RES_TWh_UE!$S$9:$S$1310)</f>
        <v>0</v>
      </c>
      <c r="T316" s="56"/>
      <c r="U316" s="96">
        <f>SUMIF(IND_TWh_UE!$A$9:$A$442,TOT_TWh_UE!$B316&amp;200&amp;"_"&amp;TOT_TWh_UE!$E316,IND_TWh_UE!$U$9:$U$442)+SUMIF(TER_TWh_UE!$A$9:$A$442,TOT_TWh_UE!$B316&amp;300&amp;"_"&amp;TOT_TWh_UE!$E316,TER_TWh_UE!$U$9:$U$442)+SUMIF(RES_TWh_UE!$A$9:$A$1310,TOT_TWh_UE!$B316&amp;400&amp;"_"&amp;TOT_TWh_UE!$E316,RES_TWh_UE!$U$9:$U$1310)</f>
        <v>0</v>
      </c>
      <c r="V316" s="56"/>
      <c r="W316" s="96">
        <f>SUMIF(IND_TWh_UE!$A$9:$A$442,TOT_TWh_UE!$B316&amp;200&amp;"_"&amp;TOT_TWh_UE!$E316,IND_TWh_UE!$W$9:$W$442)+SUMIF(TER_TWh_UE!$A$9:$A$442,TOT_TWh_UE!$B316&amp;300&amp;"_"&amp;TOT_TWh_UE!$E316,TER_TWh_UE!$W$9:$W$442)+SUMIF(RES_TWh_UE!$A$9:$A$1310,TOT_TWh_UE!$B316&amp;400&amp;"_"&amp;TOT_TWh_UE!$E316,RES_TWh_UE!$W$9:$W$1310)</f>
        <v>0</v>
      </c>
      <c r="X316" s="13"/>
      <c r="Y316" s="13"/>
      <c r="Z316" s="13"/>
      <c r="AA316" s="46"/>
      <c r="AB316" s="56"/>
      <c r="AC316" s="96">
        <f>SUMIF(IND_TWh_UE!$A$9:$A$442,TOT_TWh_UE!$B316&amp;200&amp;"_"&amp;TOT_TWh_UE!$E316,IND_TWh_UE!$AC$9:$AC$442)+SUMIF(TER_TWh_UE!$A$9:$A$442,TOT_TWh_UE!$B316&amp;300&amp;"_"&amp;TOT_TWh_UE!$E316,TER_TWh_UE!$AC$9:$AC$442)+SUMIF(RES_TWh_UE!$A$9:$A$1310,TOT_TWh_UE!$B316&amp;400&amp;"_"&amp;TOT_TWh_UE!$E316,RES_TWh_UE!$AC$9:$AC$1310)</f>
        <v>0</v>
      </c>
      <c r="AD316" s="60"/>
      <c r="AE316" s="96">
        <f>SUMIF(IND_TWh_UE!$A$9:$A$442,TOT_TWh_UE!$B316&amp;200&amp;"_"&amp;TOT_TWh_UE!$E316,IND_TWh_UE!$AE$9:$AE$442)+SUMIF(TER_TWh_UE!$A$9:$A$442,TOT_TWh_UE!$B316&amp;300&amp;"_"&amp;TOT_TWh_UE!$E316,TER_TWh_UE!$AE$9:$AE$442)+SUMIF(RES_TWh_UE!$A$9:$A$1310,TOT_TWh_UE!$B316&amp;400&amp;"_"&amp;TOT_TWh_UE!$E316,RES_TWh_UE!$AE$9:$AE$1310)</f>
        <v>0</v>
      </c>
      <c r="AF316" s="13"/>
      <c r="AG316" s="13"/>
      <c r="AH316" s="46"/>
      <c r="AI316" s="56"/>
      <c r="AJ316" s="96">
        <f>SUMIF(RES_TWh_UE!$A$9:$A$1310,TOT_TWh_UE!$B316&amp;400&amp;"_"&amp;TOT_TWh_UE!$E316,RES_TWh_UE!$AJ$9:$AJ$1310)</f>
        <v>0</v>
      </c>
      <c r="AK316" s="56"/>
      <c r="AL316" s="9" t="str">
        <f>VLOOKUP(F316,Definitions!$B$7:$E$39,4,FALSE)</f>
        <v>EU28</v>
      </c>
    </row>
    <row r="317" spans="1:38">
      <c r="A317" s="36" t="str">
        <f t="shared" si="25"/>
        <v>RO999_0</v>
      </c>
      <c r="B317" t="s">
        <v>101</v>
      </c>
      <c r="C317" t="s">
        <v>273</v>
      </c>
      <c r="D317">
        <v>999</v>
      </c>
      <c r="E317">
        <v>0</v>
      </c>
      <c r="F317" s="25" t="str">
        <f>VLOOKUP(B317,Definitions!$C$7:$D$43,2,FALSE)</f>
        <v>for publication</v>
      </c>
      <c r="G317" t="str">
        <f>VLOOKUP(C317,Definitions!$C$49:$D$57,2,FALSE)</f>
        <v>TOTAL</v>
      </c>
      <c r="H317" t="str">
        <f>VLOOKUP(D317,Definitions!$C$60:$D$104,2,FALSE)</f>
        <v>TOTAL</v>
      </c>
      <c r="J317" s="29" t="str">
        <f>VLOOKUP(E317,Definitions!$C$115:$D$131,2,FALSE)</f>
        <v>TOTAL</v>
      </c>
      <c r="K317" s="106"/>
      <c r="L317" s="105"/>
      <c r="M317" s="105">
        <f t="shared" si="26"/>
        <v>96.76925177893078</v>
      </c>
      <c r="N317" s="56"/>
      <c r="O317" s="105"/>
      <c r="P317" s="105">
        <f t="shared" si="27"/>
        <v>96.76925177893078</v>
      </c>
      <c r="Q317" s="105">
        <f t="shared" si="28"/>
        <v>87.916758723194761</v>
      </c>
      <c r="R317" s="103">
        <f t="shared" si="29"/>
        <v>8.8524930557360157</v>
      </c>
      <c r="S317" s="96">
        <f>SUMIF(IND_TWh_UE!$A$9:$A$442,TOT_TWh_UE!$B317&amp;200&amp;"_"&amp;TOT_TWh_UE!$E317,IND_TWh_UE!$S$9:$S$442)+SUMIF(TER_TWh_UE!$A$9:$A$442,TOT_TWh_UE!$B317&amp;300&amp;"_"&amp;TOT_TWh_UE!$E317,TER_TWh_UE!$S$9:$S$442)+SUMIF(RES_TWh_UE!$A$9:$A$1310,TOT_TWh_UE!$B317&amp;400&amp;"_"&amp;TOT_TWh_UE!$E317,RES_TWh_UE!$S$9:$S$1310)</f>
        <v>48.688953447566234</v>
      </c>
      <c r="T317" s="56"/>
      <c r="U317" s="96">
        <f>SUMIF(IND_TWh_UE!$A$9:$A$442,TOT_TWh_UE!$B317&amp;200&amp;"_"&amp;TOT_TWh_UE!$E317,IND_TWh_UE!$U$9:$U$442)+SUMIF(TER_TWh_UE!$A$9:$A$442,TOT_TWh_UE!$B317&amp;300&amp;"_"&amp;TOT_TWh_UE!$E317,TER_TWh_UE!$U$9:$U$442)+SUMIF(RES_TWh_UE!$A$9:$A$1310,TOT_TWh_UE!$B317&amp;400&amp;"_"&amp;TOT_TWh_UE!$E317,RES_TWh_UE!$U$9:$U$1310)</f>
        <v>4.5362885232925638</v>
      </c>
      <c r="V317" s="56"/>
      <c r="W317" s="96">
        <f>SUMIF(IND_TWh_UE!$A$9:$A$442,TOT_TWh_UE!$B317&amp;200&amp;"_"&amp;TOT_TWh_UE!$E317,IND_TWh_UE!$W$9:$W$442)+SUMIF(TER_TWh_UE!$A$9:$A$442,TOT_TWh_UE!$B317&amp;300&amp;"_"&amp;TOT_TWh_UE!$E317,TER_TWh_UE!$W$9:$W$442)+SUMIF(RES_TWh_UE!$A$9:$A$1310,TOT_TWh_UE!$B317&amp;400&amp;"_"&amp;TOT_TWh_UE!$E317,RES_TWh_UE!$W$9:$W$1310)</f>
        <v>34.691516752335964</v>
      </c>
      <c r="X317" s="13"/>
      <c r="Y317" s="13"/>
      <c r="Z317" s="13"/>
      <c r="AA317" s="46"/>
      <c r="AB317" s="56"/>
      <c r="AC317" s="96">
        <f>SUMIF(IND_TWh_UE!$A$9:$A$442,TOT_TWh_UE!$B317&amp;200&amp;"_"&amp;TOT_TWh_UE!$E317,IND_TWh_UE!$AC$9:$AC$442)+SUMIF(TER_TWh_UE!$A$9:$A$442,TOT_TWh_UE!$B317&amp;300&amp;"_"&amp;TOT_TWh_UE!$E317,TER_TWh_UE!$AC$9:$AC$442)+SUMIF(RES_TWh_UE!$A$9:$A$1310,TOT_TWh_UE!$B317&amp;400&amp;"_"&amp;TOT_TWh_UE!$E317,RES_TWh_UE!$AC$9:$AC$1310)</f>
        <v>1.185785616594528</v>
      </c>
      <c r="AD317" s="60"/>
      <c r="AE317" s="96">
        <f>SUMIF(IND_TWh_UE!$A$9:$A$442,TOT_TWh_UE!$B317&amp;200&amp;"_"&amp;TOT_TWh_UE!$E317,IND_TWh_UE!$AE$9:$AE$442)+SUMIF(TER_TWh_UE!$A$9:$A$442,TOT_TWh_UE!$B317&amp;300&amp;"_"&amp;TOT_TWh_UE!$E317,TER_TWh_UE!$AE$9:$AE$442)+SUMIF(RES_TWh_UE!$A$9:$A$1310,TOT_TWh_UE!$B317&amp;400&amp;"_"&amp;TOT_TWh_UE!$E317,RES_TWh_UE!$AE$9:$AE$1310)</f>
        <v>7.6667074391414882</v>
      </c>
      <c r="AF317" s="13"/>
      <c r="AG317" s="13"/>
      <c r="AH317" s="46"/>
      <c r="AI317" s="56"/>
      <c r="AJ317" s="96">
        <f>SUMIF(RES_TWh_UE!$A$9:$A$1310,TOT_TWh_UE!$B317&amp;400&amp;"_"&amp;TOT_TWh_UE!$E317,RES_TWh_UE!$AJ$9:$AJ$1310)</f>
        <v>18.38846474060583</v>
      </c>
      <c r="AK317" s="56"/>
      <c r="AL317" s="9" t="e">
        <f>VLOOKUP(F317,Definitions!$B$7:$E$39,4,FALSE)</f>
        <v>#N/A</v>
      </c>
    </row>
    <row r="318" spans="1:38">
      <c r="A318" s="36" t="str">
        <f t="shared" si="25"/>
        <v>RO999_1</v>
      </c>
      <c r="B318" t="s">
        <v>101</v>
      </c>
      <c r="C318" t="s">
        <v>273</v>
      </c>
      <c r="D318">
        <v>999</v>
      </c>
      <c r="E318">
        <v>1</v>
      </c>
      <c r="F318" s="25" t="str">
        <f>VLOOKUP(B318,Definitions!$C$7:$D$43,2,FALSE)</f>
        <v>for publication</v>
      </c>
      <c r="G318" t="str">
        <f>VLOOKUP(C318,Definitions!$C$49:$D$57,2,FALSE)</f>
        <v>TOTAL</v>
      </c>
      <c r="H318" t="str">
        <f>VLOOKUP(D318,Definitions!$C$60:$D$104,2,FALSE)</f>
        <v>TOTAL</v>
      </c>
      <c r="J318" s="29" t="str">
        <f>VLOOKUP(E318,Definitions!$C$115:$D$131,2,FALSE)</f>
        <v>Coal</v>
      </c>
      <c r="K318" s="106"/>
      <c r="L318" s="105"/>
      <c r="M318" s="105">
        <f t="shared" si="26"/>
        <v>6.0320437461999576</v>
      </c>
      <c r="N318" s="56"/>
      <c r="O318" s="105"/>
      <c r="P318" s="105">
        <f t="shared" si="27"/>
        <v>6.0320437461999576</v>
      </c>
      <c r="Q318" s="105">
        <f t="shared" si="28"/>
        <v>6.0320437461999576</v>
      </c>
      <c r="R318" s="103">
        <f t="shared" si="29"/>
        <v>0</v>
      </c>
      <c r="S318" s="96">
        <f>SUMIF(IND_TWh_UE!$A$9:$A$442,TOT_TWh_UE!$B318&amp;200&amp;"_"&amp;TOT_TWh_UE!$E318,IND_TWh_UE!$S$9:$S$442)+SUMIF(TER_TWh_UE!$A$9:$A$442,TOT_TWh_UE!$B318&amp;300&amp;"_"&amp;TOT_TWh_UE!$E318,TER_TWh_UE!$S$9:$S$442)+SUMIF(RES_TWh_UE!$A$9:$A$1310,TOT_TWh_UE!$B318&amp;400&amp;"_"&amp;TOT_TWh_UE!$E318,RES_TWh_UE!$S$9:$S$1310)</f>
        <v>0.35043045669849815</v>
      </c>
      <c r="T318" s="56"/>
      <c r="U318" s="96">
        <f>SUMIF(IND_TWh_UE!$A$9:$A$442,TOT_TWh_UE!$B318&amp;200&amp;"_"&amp;TOT_TWh_UE!$E318,IND_TWh_UE!$U$9:$U$442)+SUMIF(TER_TWh_UE!$A$9:$A$442,TOT_TWh_UE!$B318&amp;300&amp;"_"&amp;TOT_TWh_UE!$E318,TER_TWh_UE!$U$9:$U$442)+SUMIF(RES_TWh_UE!$A$9:$A$1310,TOT_TWh_UE!$B318&amp;400&amp;"_"&amp;TOT_TWh_UE!$E318,RES_TWh_UE!$U$9:$U$1310)</f>
        <v>1.9522890890343706E-2</v>
      </c>
      <c r="V318" s="56"/>
      <c r="W318" s="96">
        <f>SUMIF(IND_TWh_UE!$A$9:$A$442,TOT_TWh_UE!$B318&amp;200&amp;"_"&amp;TOT_TWh_UE!$E318,IND_TWh_UE!$W$9:$W$442)+SUMIF(TER_TWh_UE!$A$9:$A$442,TOT_TWh_UE!$B318&amp;300&amp;"_"&amp;TOT_TWh_UE!$E318,TER_TWh_UE!$W$9:$W$442)+SUMIF(RES_TWh_UE!$A$9:$A$1310,TOT_TWh_UE!$B318&amp;400&amp;"_"&amp;TOT_TWh_UE!$E318,RES_TWh_UE!$W$9:$W$1310)</f>
        <v>5.6620903986111157</v>
      </c>
      <c r="X318" s="13"/>
      <c r="Y318" s="13"/>
      <c r="Z318" s="13"/>
      <c r="AA318" s="46"/>
      <c r="AB318" s="56"/>
      <c r="AC318" s="96">
        <f>SUMIF(IND_TWh_UE!$A$9:$A$442,TOT_TWh_UE!$B318&amp;200&amp;"_"&amp;TOT_TWh_UE!$E318,IND_TWh_UE!$AC$9:$AC$442)+SUMIF(TER_TWh_UE!$A$9:$A$442,TOT_TWh_UE!$B318&amp;300&amp;"_"&amp;TOT_TWh_UE!$E318,TER_TWh_UE!$AC$9:$AC$442)+SUMIF(RES_TWh_UE!$A$9:$A$1310,TOT_TWh_UE!$B318&amp;400&amp;"_"&amp;TOT_TWh_UE!$E318,RES_TWh_UE!$AC$9:$AC$1310)</f>
        <v>0</v>
      </c>
      <c r="AD318" s="60"/>
      <c r="AE318" s="96">
        <f>SUMIF(IND_TWh_UE!$A$9:$A$442,TOT_TWh_UE!$B318&amp;200&amp;"_"&amp;TOT_TWh_UE!$E318,IND_TWh_UE!$AE$9:$AE$442)+SUMIF(TER_TWh_UE!$A$9:$A$442,TOT_TWh_UE!$B318&amp;300&amp;"_"&amp;TOT_TWh_UE!$E318,TER_TWh_UE!$AE$9:$AE$442)+SUMIF(RES_TWh_UE!$A$9:$A$1310,TOT_TWh_UE!$B318&amp;400&amp;"_"&amp;TOT_TWh_UE!$E318,RES_TWh_UE!$AE$9:$AE$1310)</f>
        <v>0</v>
      </c>
      <c r="AF318" s="13"/>
      <c r="AG318" s="13"/>
      <c r="AH318" s="46"/>
      <c r="AI318" s="56"/>
      <c r="AJ318" s="96">
        <f>SUMIF(RES_TWh_UE!$A$9:$A$1310,TOT_TWh_UE!$B318&amp;400&amp;"_"&amp;TOT_TWh_UE!$E318,RES_TWh_UE!$AJ$9:$AJ$1310)</f>
        <v>0</v>
      </c>
      <c r="AK318" s="56"/>
      <c r="AL318" s="9" t="e">
        <f>VLOOKUP(F318,Definitions!$B$7:$E$39,4,FALSE)</f>
        <v>#N/A</v>
      </c>
    </row>
    <row r="319" spans="1:38">
      <c r="A319" s="36" t="str">
        <f t="shared" si="25"/>
        <v>RO999_2</v>
      </c>
      <c r="B319" t="s">
        <v>101</v>
      </c>
      <c r="C319" t="s">
        <v>273</v>
      </c>
      <c r="D319">
        <v>999</v>
      </c>
      <c r="E319">
        <v>2</v>
      </c>
      <c r="F319" s="25" t="str">
        <f>VLOOKUP(B319,Definitions!$C$7:$D$43,2,FALSE)</f>
        <v>for publication</v>
      </c>
      <c r="G319" t="str">
        <f>VLOOKUP(C319,Definitions!$C$49:$D$57,2,FALSE)</f>
        <v>TOTAL</v>
      </c>
      <c r="H319" t="str">
        <f>VLOOKUP(D319,Definitions!$C$60:$D$104,2,FALSE)</f>
        <v>TOTAL</v>
      </c>
      <c r="J319" s="29" t="str">
        <f>VLOOKUP(E319,Definitions!$C$115:$D$131,2,FALSE)</f>
        <v>Fuel oil</v>
      </c>
      <c r="K319" s="106"/>
      <c r="L319" s="105"/>
      <c r="M319" s="105">
        <f t="shared" si="26"/>
        <v>3.516038628041791</v>
      </c>
      <c r="N319" s="56"/>
      <c r="O319" s="105"/>
      <c r="P319" s="105">
        <f t="shared" si="27"/>
        <v>3.516038628041791</v>
      </c>
      <c r="Q319" s="105">
        <f t="shared" si="28"/>
        <v>3.516038628041791</v>
      </c>
      <c r="R319" s="103">
        <f t="shared" si="29"/>
        <v>0</v>
      </c>
      <c r="S319" s="96">
        <f>SUMIF(IND_TWh_UE!$A$9:$A$442,TOT_TWh_UE!$B319&amp;200&amp;"_"&amp;TOT_TWh_UE!$E319,IND_TWh_UE!$S$9:$S$442)+SUMIF(TER_TWh_UE!$A$9:$A$442,TOT_TWh_UE!$B319&amp;300&amp;"_"&amp;TOT_TWh_UE!$E319,TER_TWh_UE!$S$9:$S$442)+SUMIF(RES_TWh_UE!$A$9:$A$1310,TOT_TWh_UE!$B319&amp;400&amp;"_"&amp;TOT_TWh_UE!$E319,RES_TWh_UE!$S$9:$S$1310)</f>
        <v>2.0575467456083105</v>
      </c>
      <c r="T319" s="56"/>
      <c r="U319" s="96">
        <f>SUMIF(IND_TWh_UE!$A$9:$A$442,TOT_TWh_UE!$B319&amp;200&amp;"_"&amp;TOT_TWh_UE!$E319,IND_TWh_UE!$U$9:$U$442)+SUMIF(TER_TWh_UE!$A$9:$A$442,TOT_TWh_UE!$B319&amp;300&amp;"_"&amp;TOT_TWh_UE!$E319,TER_TWh_UE!$U$9:$U$442)+SUMIF(RES_TWh_UE!$A$9:$A$1310,TOT_TWh_UE!$B319&amp;400&amp;"_"&amp;TOT_TWh_UE!$E319,RES_TWh_UE!$U$9:$U$1310)</f>
        <v>7.7586724655703321E-2</v>
      </c>
      <c r="V319" s="56"/>
      <c r="W319" s="96">
        <f>SUMIF(IND_TWh_UE!$A$9:$A$442,TOT_TWh_UE!$B319&amp;200&amp;"_"&amp;TOT_TWh_UE!$E319,IND_TWh_UE!$W$9:$W$442)+SUMIF(TER_TWh_UE!$A$9:$A$442,TOT_TWh_UE!$B319&amp;300&amp;"_"&amp;TOT_TWh_UE!$E319,TER_TWh_UE!$W$9:$W$442)+SUMIF(RES_TWh_UE!$A$9:$A$1310,TOT_TWh_UE!$B319&amp;400&amp;"_"&amp;TOT_TWh_UE!$E319,RES_TWh_UE!$W$9:$W$1310)</f>
        <v>1.3809051577777776</v>
      </c>
      <c r="X319" s="13"/>
      <c r="Y319" s="13"/>
      <c r="Z319" s="13"/>
      <c r="AA319" s="46"/>
      <c r="AB319" s="56"/>
      <c r="AC319" s="96">
        <f>SUMIF(IND_TWh_UE!$A$9:$A$442,TOT_TWh_UE!$B319&amp;200&amp;"_"&amp;TOT_TWh_UE!$E319,IND_TWh_UE!$AC$9:$AC$442)+SUMIF(TER_TWh_UE!$A$9:$A$442,TOT_TWh_UE!$B319&amp;300&amp;"_"&amp;TOT_TWh_UE!$E319,TER_TWh_UE!$AC$9:$AC$442)+SUMIF(RES_TWh_UE!$A$9:$A$1310,TOT_TWh_UE!$B319&amp;400&amp;"_"&amp;TOT_TWh_UE!$E319,RES_TWh_UE!$AC$9:$AC$1310)</f>
        <v>0</v>
      </c>
      <c r="AD319" s="60"/>
      <c r="AE319" s="96">
        <f>SUMIF(IND_TWh_UE!$A$9:$A$442,TOT_TWh_UE!$B319&amp;200&amp;"_"&amp;TOT_TWh_UE!$E319,IND_TWh_UE!$AE$9:$AE$442)+SUMIF(TER_TWh_UE!$A$9:$A$442,TOT_TWh_UE!$B319&amp;300&amp;"_"&amp;TOT_TWh_UE!$E319,TER_TWh_UE!$AE$9:$AE$442)+SUMIF(RES_TWh_UE!$A$9:$A$1310,TOT_TWh_UE!$B319&amp;400&amp;"_"&amp;TOT_TWh_UE!$E319,RES_TWh_UE!$AE$9:$AE$1310)</f>
        <v>0</v>
      </c>
      <c r="AF319" s="13"/>
      <c r="AG319" s="13"/>
      <c r="AH319" s="46"/>
      <c r="AI319" s="56"/>
      <c r="AJ319" s="96">
        <f>SUMIF(RES_TWh_UE!$A$9:$A$1310,TOT_TWh_UE!$B319&amp;400&amp;"_"&amp;TOT_TWh_UE!$E319,RES_TWh_UE!$AJ$9:$AJ$1310)</f>
        <v>2.6692110881408323E-2</v>
      </c>
      <c r="AK319" s="56"/>
      <c r="AL319" s="9" t="e">
        <f>VLOOKUP(F319,Definitions!$B$7:$E$39,4,FALSE)</f>
        <v>#N/A</v>
      </c>
    </row>
    <row r="320" spans="1:38">
      <c r="A320" s="36" t="str">
        <f t="shared" si="25"/>
        <v>RO999_3</v>
      </c>
      <c r="B320" t="s">
        <v>101</v>
      </c>
      <c r="C320" t="s">
        <v>273</v>
      </c>
      <c r="D320">
        <v>999</v>
      </c>
      <c r="E320">
        <v>3</v>
      </c>
      <c r="F320" s="25" t="str">
        <f>VLOOKUP(B320,Definitions!$C$7:$D$43,2,FALSE)</f>
        <v>for publication</v>
      </c>
      <c r="G320" t="str">
        <f>VLOOKUP(C320,Definitions!$C$49:$D$57,2,FALSE)</f>
        <v>TOTAL</v>
      </c>
      <c r="H320" t="str">
        <f>VLOOKUP(D320,Definitions!$C$60:$D$104,2,FALSE)</f>
        <v>TOTAL</v>
      </c>
      <c r="J320" s="29" t="str">
        <f>VLOOKUP(E320,Definitions!$C$115:$D$131,2,FALSE)</f>
        <v>Natural gas</v>
      </c>
      <c r="K320" s="106"/>
      <c r="L320" s="105"/>
      <c r="M320" s="105">
        <f t="shared" si="26"/>
        <v>35.87446435163335</v>
      </c>
      <c r="N320" s="56"/>
      <c r="O320" s="105"/>
      <c r="P320" s="105">
        <f t="shared" si="27"/>
        <v>35.87446435163335</v>
      </c>
      <c r="Q320" s="105">
        <f t="shared" si="28"/>
        <v>35.87446435163335</v>
      </c>
      <c r="R320" s="103">
        <f t="shared" si="29"/>
        <v>0</v>
      </c>
      <c r="S320" s="96">
        <f>SUMIF(IND_TWh_UE!$A$9:$A$442,TOT_TWh_UE!$B320&amp;200&amp;"_"&amp;TOT_TWh_UE!$E320,IND_TWh_UE!$S$9:$S$442)+SUMIF(TER_TWh_UE!$A$9:$A$442,TOT_TWh_UE!$B320&amp;300&amp;"_"&amp;TOT_TWh_UE!$E320,TER_TWh_UE!$S$9:$S$442)+SUMIF(RES_TWh_UE!$A$9:$A$1310,TOT_TWh_UE!$B320&amp;400&amp;"_"&amp;TOT_TWh_UE!$E320,RES_TWh_UE!$S$9:$S$1310)</f>
        <v>17.553816837176537</v>
      </c>
      <c r="T320" s="56"/>
      <c r="U320" s="96">
        <f>SUMIF(IND_TWh_UE!$A$9:$A$442,TOT_TWh_UE!$B320&amp;200&amp;"_"&amp;TOT_TWh_UE!$E320,IND_TWh_UE!$U$9:$U$442)+SUMIF(TER_TWh_UE!$A$9:$A$442,TOT_TWh_UE!$B320&amp;300&amp;"_"&amp;TOT_TWh_UE!$E320,TER_TWh_UE!$U$9:$U$442)+SUMIF(RES_TWh_UE!$A$9:$A$1310,TOT_TWh_UE!$B320&amp;400&amp;"_"&amp;TOT_TWh_UE!$E320,RES_TWh_UE!$U$9:$U$1310)</f>
        <v>2.9013220314012673</v>
      </c>
      <c r="V320" s="56"/>
      <c r="W320" s="96">
        <f>SUMIF(IND_TWh_UE!$A$9:$A$442,TOT_TWh_UE!$B320&amp;200&amp;"_"&amp;TOT_TWh_UE!$E320,IND_TWh_UE!$W$9:$W$442)+SUMIF(TER_TWh_UE!$A$9:$A$442,TOT_TWh_UE!$B320&amp;300&amp;"_"&amp;TOT_TWh_UE!$E320,TER_TWh_UE!$W$9:$W$442)+SUMIF(RES_TWh_UE!$A$9:$A$1310,TOT_TWh_UE!$B320&amp;400&amp;"_"&amp;TOT_TWh_UE!$E320,RES_TWh_UE!$W$9:$W$1310)</f>
        <v>15.419325483055541</v>
      </c>
      <c r="X320" s="13"/>
      <c r="Y320" s="13"/>
      <c r="Z320" s="13"/>
      <c r="AA320" s="46"/>
      <c r="AB320" s="56"/>
      <c r="AC320" s="96">
        <f>SUMIF(IND_TWh_UE!$A$9:$A$442,TOT_TWh_UE!$B320&amp;200&amp;"_"&amp;TOT_TWh_UE!$E320,IND_TWh_UE!$AC$9:$AC$442)+SUMIF(TER_TWh_UE!$A$9:$A$442,TOT_TWh_UE!$B320&amp;300&amp;"_"&amp;TOT_TWh_UE!$E320,TER_TWh_UE!$AC$9:$AC$442)+SUMIF(RES_TWh_UE!$A$9:$A$1310,TOT_TWh_UE!$B320&amp;400&amp;"_"&amp;TOT_TWh_UE!$E320,RES_TWh_UE!$AC$9:$AC$1310)</f>
        <v>0</v>
      </c>
      <c r="AD320" s="60"/>
      <c r="AE320" s="96">
        <f>SUMIF(IND_TWh_UE!$A$9:$A$442,TOT_TWh_UE!$B320&amp;200&amp;"_"&amp;TOT_TWh_UE!$E320,IND_TWh_UE!$AE$9:$AE$442)+SUMIF(TER_TWh_UE!$A$9:$A$442,TOT_TWh_UE!$B320&amp;300&amp;"_"&amp;TOT_TWh_UE!$E320,TER_TWh_UE!$AE$9:$AE$442)+SUMIF(RES_TWh_UE!$A$9:$A$1310,TOT_TWh_UE!$B320&amp;400&amp;"_"&amp;TOT_TWh_UE!$E320,RES_TWh_UE!$AE$9:$AE$1310)</f>
        <v>0</v>
      </c>
      <c r="AF320" s="13"/>
      <c r="AG320" s="13"/>
      <c r="AH320" s="46"/>
      <c r="AI320" s="56"/>
      <c r="AJ320" s="96">
        <f>SUMIF(RES_TWh_UE!$A$9:$A$1310,TOT_TWh_UE!$B320&amp;400&amp;"_"&amp;TOT_TWh_UE!$E320,RES_TWh_UE!$AJ$9:$AJ$1310)</f>
        <v>9.9320999249370274</v>
      </c>
      <c r="AK320" s="56"/>
      <c r="AL320" s="9" t="e">
        <f>VLOOKUP(F320,Definitions!$B$7:$E$39,4,FALSE)</f>
        <v>#N/A</v>
      </c>
    </row>
    <row r="321" spans="1:38">
      <c r="A321" s="36" t="str">
        <f t="shared" si="25"/>
        <v>RO999_4</v>
      </c>
      <c r="B321" t="s">
        <v>101</v>
      </c>
      <c r="C321" t="s">
        <v>273</v>
      </c>
      <c r="D321">
        <v>999</v>
      </c>
      <c r="E321">
        <v>4</v>
      </c>
      <c r="F321" s="25" t="str">
        <f>VLOOKUP(B321,Definitions!$C$7:$D$43,2,FALSE)</f>
        <v>for publication</v>
      </c>
      <c r="G321" t="str">
        <f>VLOOKUP(C321,Definitions!$C$49:$D$57,2,FALSE)</f>
        <v>TOTAL</v>
      </c>
      <c r="H321" t="str">
        <f>VLOOKUP(D321,Definitions!$C$60:$D$104,2,FALSE)</f>
        <v>TOTAL</v>
      </c>
      <c r="J321" s="29" t="str">
        <f>VLOOKUP(E321,Definitions!$C$115:$D$131,2,FALSE)</f>
        <v>Other fossil fuels</v>
      </c>
      <c r="K321" s="106"/>
      <c r="L321" s="105"/>
      <c r="M321" s="105">
        <f t="shared" si="26"/>
        <v>5.9464205194444464</v>
      </c>
      <c r="N321" s="56"/>
      <c r="O321" s="105"/>
      <c r="P321" s="105">
        <f t="shared" si="27"/>
        <v>5.9464205194444464</v>
      </c>
      <c r="Q321" s="105">
        <f t="shared" si="28"/>
        <v>5.9464205194444464</v>
      </c>
      <c r="R321" s="103">
        <f t="shared" si="29"/>
        <v>0</v>
      </c>
      <c r="S321" s="96">
        <f>SUMIF(IND_TWh_UE!$A$9:$A$442,TOT_TWh_UE!$B321&amp;200&amp;"_"&amp;TOT_TWh_UE!$E321,IND_TWh_UE!$S$9:$S$442)+SUMIF(TER_TWh_UE!$A$9:$A$442,TOT_TWh_UE!$B321&amp;300&amp;"_"&amp;TOT_TWh_UE!$E321,TER_TWh_UE!$S$9:$S$442)+SUMIF(RES_TWh_UE!$A$9:$A$1310,TOT_TWh_UE!$B321&amp;400&amp;"_"&amp;TOT_TWh_UE!$E321,RES_TWh_UE!$S$9:$S$1310)</f>
        <v>0</v>
      </c>
      <c r="T321" s="56"/>
      <c r="U321" s="96">
        <f>SUMIF(IND_TWh_UE!$A$9:$A$442,TOT_TWh_UE!$B321&amp;200&amp;"_"&amp;TOT_TWh_UE!$E321,IND_TWh_UE!$U$9:$U$442)+SUMIF(TER_TWh_UE!$A$9:$A$442,TOT_TWh_UE!$B321&amp;300&amp;"_"&amp;TOT_TWh_UE!$E321,TER_TWh_UE!$U$9:$U$442)+SUMIF(RES_TWh_UE!$A$9:$A$1310,TOT_TWh_UE!$B321&amp;400&amp;"_"&amp;TOT_TWh_UE!$E321,RES_TWh_UE!$U$9:$U$1310)</f>
        <v>0</v>
      </c>
      <c r="V321" s="56"/>
      <c r="W321" s="96">
        <f>SUMIF(IND_TWh_UE!$A$9:$A$442,TOT_TWh_UE!$B321&amp;200&amp;"_"&amp;TOT_TWh_UE!$E321,IND_TWh_UE!$W$9:$W$442)+SUMIF(TER_TWh_UE!$A$9:$A$442,TOT_TWh_UE!$B321&amp;300&amp;"_"&amp;TOT_TWh_UE!$E321,TER_TWh_UE!$W$9:$W$442)+SUMIF(RES_TWh_UE!$A$9:$A$1310,TOT_TWh_UE!$B321&amp;400&amp;"_"&amp;TOT_TWh_UE!$E321,RES_TWh_UE!$W$9:$W$1310)</f>
        <v>5.9464205194444464</v>
      </c>
      <c r="X321" s="13"/>
      <c r="Y321" s="13"/>
      <c r="Z321" s="13"/>
      <c r="AA321" s="46"/>
      <c r="AB321" s="56"/>
      <c r="AC321" s="96">
        <f>SUMIF(IND_TWh_UE!$A$9:$A$442,TOT_TWh_UE!$B321&amp;200&amp;"_"&amp;TOT_TWh_UE!$E321,IND_TWh_UE!$AC$9:$AC$442)+SUMIF(TER_TWh_UE!$A$9:$A$442,TOT_TWh_UE!$B321&amp;300&amp;"_"&amp;TOT_TWh_UE!$E321,TER_TWh_UE!$AC$9:$AC$442)+SUMIF(RES_TWh_UE!$A$9:$A$1310,TOT_TWh_UE!$B321&amp;400&amp;"_"&amp;TOT_TWh_UE!$E321,RES_TWh_UE!$AC$9:$AC$1310)</f>
        <v>0</v>
      </c>
      <c r="AD321" s="60"/>
      <c r="AE321" s="96">
        <f>SUMIF(IND_TWh_UE!$A$9:$A$442,TOT_TWh_UE!$B321&amp;200&amp;"_"&amp;TOT_TWh_UE!$E321,IND_TWh_UE!$AE$9:$AE$442)+SUMIF(TER_TWh_UE!$A$9:$A$442,TOT_TWh_UE!$B321&amp;300&amp;"_"&amp;TOT_TWh_UE!$E321,TER_TWh_UE!$AE$9:$AE$442)+SUMIF(RES_TWh_UE!$A$9:$A$1310,TOT_TWh_UE!$B321&amp;400&amp;"_"&amp;TOT_TWh_UE!$E321,RES_TWh_UE!$AE$9:$AE$1310)</f>
        <v>0</v>
      </c>
      <c r="AF321" s="13"/>
      <c r="AG321" s="13"/>
      <c r="AH321" s="46"/>
      <c r="AI321" s="56"/>
      <c r="AJ321" s="96">
        <f>SUMIF(RES_TWh_UE!$A$9:$A$1310,TOT_TWh_UE!$B321&amp;400&amp;"_"&amp;TOT_TWh_UE!$E321,RES_TWh_UE!$AJ$9:$AJ$1310)</f>
        <v>0</v>
      </c>
      <c r="AK321" s="56"/>
      <c r="AL321" s="9" t="e">
        <f>VLOOKUP(F321,Definitions!$B$7:$E$39,4,FALSE)</f>
        <v>#N/A</v>
      </c>
    </row>
    <row r="322" spans="1:38">
      <c r="A322" s="36" t="str">
        <f t="shared" si="25"/>
        <v>RO999_6</v>
      </c>
      <c r="B322" t="s">
        <v>101</v>
      </c>
      <c r="C322" t="s">
        <v>273</v>
      </c>
      <c r="D322">
        <v>999</v>
      </c>
      <c r="E322">
        <v>6</v>
      </c>
      <c r="F322" s="25" t="str">
        <f>VLOOKUP(B322,Definitions!$C$7:$D$43,2,FALSE)</f>
        <v>for publication</v>
      </c>
      <c r="G322" t="str">
        <f>VLOOKUP(C322,Definitions!$C$49:$D$57,2,FALSE)</f>
        <v>TOTAL</v>
      </c>
      <c r="H322" t="str">
        <f>VLOOKUP(D322,Definitions!$C$60:$D$104,2,FALSE)</f>
        <v>TOTAL</v>
      </c>
      <c r="J322" s="29" t="str">
        <f>VLOOKUP(E322,Definitions!$C$115:$D$131,2,FALSE)</f>
        <v>Electricity</v>
      </c>
      <c r="K322" s="106"/>
      <c r="L322" s="105"/>
      <c r="M322" s="105">
        <f t="shared" si="26"/>
        <v>11.278744120525445</v>
      </c>
      <c r="N322" s="56"/>
      <c r="O322" s="105"/>
      <c r="P322" s="105">
        <f t="shared" si="27"/>
        <v>11.278744120525445</v>
      </c>
      <c r="Q322" s="105">
        <f t="shared" si="28"/>
        <v>2.4262510647894291</v>
      </c>
      <c r="R322" s="103">
        <f t="shared" si="29"/>
        <v>8.8524930557360157</v>
      </c>
      <c r="S322" s="96">
        <f>SUMIF(IND_TWh_UE!$A$9:$A$442,TOT_TWh_UE!$B322&amp;200&amp;"_"&amp;TOT_TWh_UE!$E322,IND_TWh_UE!$S$9:$S$442)+SUMIF(TER_TWh_UE!$A$9:$A$442,TOT_TWh_UE!$B322&amp;300&amp;"_"&amp;TOT_TWh_UE!$E322,TER_TWh_UE!$S$9:$S$442)+SUMIF(RES_TWh_UE!$A$9:$A$1310,TOT_TWh_UE!$B322&amp;400&amp;"_"&amp;TOT_TWh_UE!$E322,RES_TWh_UE!$S$9:$S$1310)</f>
        <v>0.47146214787642693</v>
      </c>
      <c r="T322" s="56"/>
      <c r="U322" s="96">
        <f>SUMIF(IND_TWh_UE!$A$9:$A$442,TOT_TWh_UE!$B322&amp;200&amp;"_"&amp;TOT_TWh_UE!$E322,IND_TWh_UE!$U$9:$U$442)+SUMIF(TER_TWh_UE!$A$9:$A$442,TOT_TWh_UE!$B322&amp;300&amp;"_"&amp;TOT_TWh_UE!$E322,TER_TWh_UE!$U$9:$U$442)+SUMIF(RES_TWh_UE!$A$9:$A$1310,TOT_TWh_UE!$B322&amp;400&amp;"_"&amp;TOT_TWh_UE!$E322,RES_TWh_UE!$U$9:$U$1310)</f>
        <v>0.10878198291030872</v>
      </c>
      <c r="V322" s="56"/>
      <c r="W322" s="96">
        <f>SUMIF(IND_TWh_UE!$A$9:$A$442,TOT_TWh_UE!$B322&amp;200&amp;"_"&amp;TOT_TWh_UE!$E322,IND_TWh_UE!$W$9:$W$442)+SUMIF(TER_TWh_UE!$A$9:$A$442,TOT_TWh_UE!$B322&amp;300&amp;"_"&amp;TOT_TWh_UE!$E322,TER_TWh_UE!$W$9:$W$442)+SUMIF(RES_TWh_UE!$A$9:$A$1310,TOT_TWh_UE!$B322&amp;400&amp;"_"&amp;TOT_TWh_UE!$E322,RES_TWh_UE!$W$9:$W$1310)</f>
        <v>1.8460069340026934</v>
      </c>
      <c r="X322" s="13"/>
      <c r="Y322" s="13"/>
      <c r="Z322" s="13"/>
      <c r="AA322" s="46"/>
      <c r="AB322" s="56"/>
      <c r="AC322" s="96">
        <f>SUMIF(IND_TWh_UE!$A$9:$A$442,TOT_TWh_UE!$B322&amp;200&amp;"_"&amp;TOT_TWh_UE!$E322,IND_TWh_UE!$AC$9:$AC$442)+SUMIF(TER_TWh_UE!$A$9:$A$442,TOT_TWh_UE!$B322&amp;300&amp;"_"&amp;TOT_TWh_UE!$E322,TER_TWh_UE!$AC$9:$AC$442)+SUMIF(RES_TWh_UE!$A$9:$A$1310,TOT_TWh_UE!$B322&amp;400&amp;"_"&amp;TOT_TWh_UE!$E322,RES_TWh_UE!$AC$9:$AC$1310)</f>
        <v>1.185785616594528</v>
      </c>
      <c r="AD322" s="60"/>
      <c r="AE322" s="96">
        <f>SUMIF(IND_TWh_UE!$A$9:$A$442,TOT_TWh_UE!$B322&amp;200&amp;"_"&amp;TOT_TWh_UE!$E322,IND_TWh_UE!$AE$9:$AE$442)+SUMIF(TER_TWh_UE!$A$9:$A$442,TOT_TWh_UE!$B322&amp;300&amp;"_"&amp;TOT_TWh_UE!$E322,TER_TWh_UE!$AE$9:$AE$442)+SUMIF(RES_TWh_UE!$A$9:$A$1310,TOT_TWh_UE!$B322&amp;400&amp;"_"&amp;TOT_TWh_UE!$E322,RES_TWh_UE!$AE$9:$AE$1310)</f>
        <v>7.6667074391414882</v>
      </c>
      <c r="AF322" s="13"/>
      <c r="AG322" s="13"/>
      <c r="AH322" s="46"/>
      <c r="AI322" s="56"/>
      <c r="AJ322" s="96">
        <f>SUMIF(RES_TWh_UE!$A$9:$A$1310,TOT_TWh_UE!$B322&amp;400&amp;"_"&amp;TOT_TWh_UE!$E322,RES_TWh_UE!$AJ$9:$AJ$1310)</f>
        <v>4.0163957346425637E-3</v>
      </c>
      <c r="AK322" s="56"/>
      <c r="AL322" s="9" t="e">
        <f>VLOOKUP(F322,Definitions!$B$7:$E$39,4,FALSE)</f>
        <v>#N/A</v>
      </c>
    </row>
    <row r="323" spans="1:38">
      <c r="A323" s="36" t="str">
        <f t="shared" si="25"/>
        <v>RO999_7</v>
      </c>
      <c r="B323" t="s">
        <v>101</v>
      </c>
      <c r="C323" t="s">
        <v>273</v>
      </c>
      <c r="D323">
        <v>999</v>
      </c>
      <c r="E323">
        <v>7</v>
      </c>
      <c r="F323" s="25" t="str">
        <f>VLOOKUP(B323,Definitions!$C$7:$D$43,2,FALSE)</f>
        <v>for publication</v>
      </c>
      <c r="G323" t="str">
        <f>VLOOKUP(C323,Definitions!$C$49:$D$57,2,FALSE)</f>
        <v>TOTAL</v>
      </c>
      <c r="H323" t="str">
        <f>VLOOKUP(D323,Definitions!$C$60:$D$104,2,FALSE)</f>
        <v>TOTAL</v>
      </c>
      <c r="J323" s="29" t="str">
        <f>VLOOKUP(E323,Definitions!$C$115:$D$131,2,FALSE)</f>
        <v>District heating</v>
      </c>
      <c r="K323" s="106"/>
      <c r="L323" s="105"/>
      <c r="M323" s="105">
        <f t="shared" si="26"/>
        <v>11.131827368879158</v>
      </c>
      <c r="N323" s="56"/>
      <c r="O323" s="105"/>
      <c r="P323" s="105">
        <f t="shared" si="27"/>
        <v>11.131827368879158</v>
      </c>
      <c r="Q323" s="105">
        <f t="shared" si="28"/>
        <v>11.131827368879158</v>
      </c>
      <c r="R323" s="103">
        <f t="shared" si="29"/>
        <v>0</v>
      </c>
      <c r="S323" s="96">
        <f>SUMIF(IND_TWh_UE!$A$9:$A$442,TOT_TWh_UE!$B323&amp;200&amp;"_"&amp;TOT_TWh_UE!$E323,IND_TWh_UE!$S$9:$S$442)+SUMIF(TER_TWh_UE!$A$9:$A$442,TOT_TWh_UE!$B323&amp;300&amp;"_"&amp;TOT_TWh_UE!$E323,TER_TWh_UE!$S$9:$S$442)+SUMIF(RES_TWh_UE!$A$9:$A$1310,TOT_TWh_UE!$B323&amp;400&amp;"_"&amp;TOT_TWh_UE!$E323,RES_TWh_UE!$S$9:$S$1310)</f>
        <v>8.1673351357640218</v>
      </c>
      <c r="T323" s="56"/>
      <c r="U323" s="96">
        <f>SUMIF(IND_TWh_UE!$A$9:$A$442,TOT_TWh_UE!$B323&amp;200&amp;"_"&amp;TOT_TWh_UE!$E323,IND_TWh_UE!$U$9:$U$442)+SUMIF(TER_TWh_UE!$A$9:$A$442,TOT_TWh_UE!$B323&amp;300&amp;"_"&amp;TOT_TWh_UE!$E323,TER_TWh_UE!$U$9:$U$442)+SUMIF(RES_TWh_UE!$A$9:$A$1310,TOT_TWh_UE!$B323&amp;400&amp;"_"&amp;TOT_TWh_UE!$E323,RES_TWh_UE!$U$9:$U$1310)</f>
        <v>1.0711640503373587</v>
      </c>
      <c r="V323" s="56"/>
      <c r="W323" s="96">
        <f>SUMIF(IND_TWh_UE!$A$9:$A$442,TOT_TWh_UE!$B323&amp;200&amp;"_"&amp;TOT_TWh_UE!$E323,IND_TWh_UE!$W$9:$W$442)+SUMIF(TER_TWh_UE!$A$9:$A$442,TOT_TWh_UE!$B323&amp;300&amp;"_"&amp;TOT_TWh_UE!$E323,TER_TWh_UE!$W$9:$W$442)+SUMIF(RES_TWh_UE!$A$9:$A$1310,TOT_TWh_UE!$B323&amp;400&amp;"_"&amp;TOT_TWh_UE!$E323,RES_TWh_UE!$W$9:$W$1310)</f>
        <v>1.893328182777777</v>
      </c>
      <c r="X323" s="13"/>
      <c r="Y323" s="13"/>
      <c r="Z323" s="13"/>
      <c r="AA323" s="46"/>
      <c r="AB323" s="56"/>
      <c r="AC323" s="96">
        <f>SUMIF(IND_TWh_UE!$A$9:$A$442,TOT_TWh_UE!$B323&amp;200&amp;"_"&amp;TOT_TWh_UE!$E323,IND_TWh_UE!$AC$9:$AC$442)+SUMIF(TER_TWh_UE!$A$9:$A$442,TOT_TWh_UE!$B323&amp;300&amp;"_"&amp;TOT_TWh_UE!$E323,TER_TWh_UE!$AC$9:$AC$442)+SUMIF(RES_TWh_UE!$A$9:$A$1310,TOT_TWh_UE!$B323&amp;400&amp;"_"&amp;TOT_TWh_UE!$E323,RES_TWh_UE!$AC$9:$AC$1310)</f>
        <v>0</v>
      </c>
      <c r="AD323" s="60"/>
      <c r="AE323" s="96">
        <f>SUMIF(IND_TWh_UE!$A$9:$A$442,TOT_TWh_UE!$B323&amp;200&amp;"_"&amp;TOT_TWh_UE!$E323,IND_TWh_UE!$AE$9:$AE$442)+SUMIF(TER_TWh_UE!$A$9:$A$442,TOT_TWh_UE!$B323&amp;300&amp;"_"&amp;TOT_TWh_UE!$E323,TER_TWh_UE!$AE$9:$AE$442)+SUMIF(RES_TWh_UE!$A$9:$A$1310,TOT_TWh_UE!$B323&amp;400&amp;"_"&amp;TOT_TWh_UE!$E323,RES_TWh_UE!$AE$9:$AE$1310)</f>
        <v>0</v>
      </c>
      <c r="AF323" s="13"/>
      <c r="AG323" s="13"/>
      <c r="AH323" s="46"/>
      <c r="AI323" s="56"/>
      <c r="AJ323" s="96">
        <f>SUMIF(RES_TWh_UE!$A$9:$A$1310,TOT_TWh_UE!$B323&amp;400&amp;"_"&amp;TOT_TWh_UE!$E323,RES_TWh_UE!$AJ$9:$AJ$1310)</f>
        <v>0</v>
      </c>
      <c r="AK323" s="56"/>
      <c r="AL323" s="9" t="e">
        <f>VLOOKUP(F323,Definitions!$B$7:$E$39,4,FALSE)</f>
        <v>#N/A</v>
      </c>
    </row>
    <row r="324" spans="1:38">
      <c r="A324" s="36" t="str">
        <f t="shared" si="25"/>
        <v>RO999_8</v>
      </c>
      <c r="B324" t="s">
        <v>101</v>
      </c>
      <c r="C324" t="s">
        <v>273</v>
      </c>
      <c r="D324">
        <v>999</v>
      </c>
      <c r="E324">
        <v>8</v>
      </c>
      <c r="F324" s="25" t="str">
        <f>VLOOKUP(B324,Definitions!$C$7:$D$43,2,FALSE)</f>
        <v>for publication</v>
      </c>
      <c r="G324" t="str">
        <f>VLOOKUP(C324,Definitions!$C$49:$D$57,2,FALSE)</f>
        <v>TOTAL</v>
      </c>
      <c r="H324" t="str">
        <f>VLOOKUP(D324,Definitions!$C$60:$D$104,2,FALSE)</f>
        <v>TOTAL</v>
      </c>
      <c r="J324" s="29" t="str">
        <f>VLOOKUP(E324,Definitions!$C$115:$D$131,2,FALSE)</f>
        <v>Waste non-RES</v>
      </c>
      <c r="K324" s="106"/>
      <c r="L324" s="105"/>
      <c r="M324" s="105">
        <f t="shared" si="26"/>
        <v>0.22949455333333321</v>
      </c>
      <c r="N324" s="56"/>
      <c r="O324" s="105"/>
      <c r="P324" s="105">
        <f t="shared" si="27"/>
        <v>0.22949455333333321</v>
      </c>
      <c r="Q324" s="105">
        <f t="shared" si="28"/>
        <v>0.22949455333333321</v>
      </c>
      <c r="R324" s="103">
        <f t="shared" si="29"/>
        <v>0</v>
      </c>
      <c r="S324" s="96">
        <f>SUMIF(IND_TWh_UE!$A$9:$A$442,TOT_TWh_UE!$B324&amp;200&amp;"_"&amp;TOT_TWh_UE!$E324,IND_TWh_UE!$S$9:$S$442)+SUMIF(TER_TWh_UE!$A$9:$A$442,TOT_TWh_UE!$B324&amp;300&amp;"_"&amp;TOT_TWh_UE!$E324,TER_TWh_UE!$S$9:$S$442)+SUMIF(RES_TWh_UE!$A$9:$A$1310,TOT_TWh_UE!$B324&amp;400&amp;"_"&amp;TOT_TWh_UE!$E324,RES_TWh_UE!$S$9:$S$1310)</f>
        <v>0</v>
      </c>
      <c r="T324" s="56"/>
      <c r="U324" s="96">
        <f>SUMIF(IND_TWh_UE!$A$9:$A$442,TOT_TWh_UE!$B324&amp;200&amp;"_"&amp;TOT_TWh_UE!$E324,IND_TWh_UE!$U$9:$U$442)+SUMIF(TER_TWh_UE!$A$9:$A$442,TOT_TWh_UE!$B324&amp;300&amp;"_"&amp;TOT_TWh_UE!$E324,TER_TWh_UE!$U$9:$U$442)+SUMIF(RES_TWh_UE!$A$9:$A$1310,TOT_TWh_UE!$B324&amp;400&amp;"_"&amp;TOT_TWh_UE!$E324,RES_TWh_UE!$U$9:$U$1310)</f>
        <v>0</v>
      </c>
      <c r="V324" s="56"/>
      <c r="W324" s="96">
        <f>SUMIF(IND_TWh_UE!$A$9:$A$442,TOT_TWh_UE!$B324&amp;200&amp;"_"&amp;TOT_TWh_UE!$E324,IND_TWh_UE!$W$9:$W$442)+SUMIF(TER_TWh_UE!$A$9:$A$442,TOT_TWh_UE!$B324&amp;300&amp;"_"&amp;TOT_TWh_UE!$E324,TER_TWh_UE!$W$9:$W$442)+SUMIF(RES_TWh_UE!$A$9:$A$1310,TOT_TWh_UE!$B324&amp;400&amp;"_"&amp;TOT_TWh_UE!$E324,RES_TWh_UE!$W$9:$W$1310)</f>
        <v>0.22949455333333321</v>
      </c>
      <c r="X324" s="13"/>
      <c r="Y324" s="13"/>
      <c r="Z324" s="13"/>
      <c r="AA324" s="46"/>
      <c r="AB324" s="56"/>
      <c r="AC324" s="96">
        <f>SUMIF(IND_TWh_UE!$A$9:$A$442,TOT_TWh_UE!$B324&amp;200&amp;"_"&amp;TOT_TWh_UE!$E324,IND_TWh_UE!$AC$9:$AC$442)+SUMIF(TER_TWh_UE!$A$9:$A$442,TOT_TWh_UE!$B324&amp;300&amp;"_"&amp;TOT_TWh_UE!$E324,TER_TWh_UE!$AC$9:$AC$442)+SUMIF(RES_TWh_UE!$A$9:$A$1310,TOT_TWh_UE!$B324&amp;400&amp;"_"&amp;TOT_TWh_UE!$E324,RES_TWh_UE!$AC$9:$AC$1310)</f>
        <v>0</v>
      </c>
      <c r="AD324" s="60"/>
      <c r="AE324" s="96">
        <f>SUMIF(IND_TWh_UE!$A$9:$A$442,TOT_TWh_UE!$B324&amp;200&amp;"_"&amp;TOT_TWh_UE!$E324,IND_TWh_UE!$AE$9:$AE$442)+SUMIF(TER_TWh_UE!$A$9:$A$442,TOT_TWh_UE!$B324&amp;300&amp;"_"&amp;TOT_TWh_UE!$E324,TER_TWh_UE!$AE$9:$AE$442)+SUMIF(RES_TWh_UE!$A$9:$A$1310,TOT_TWh_UE!$B324&amp;400&amp;"_"&amp;TOT_TWh_UE!$E324,RES_TWh_UE!$AE$9:$AE$1310)</f>
        <v>0</v>
      </c>
      <c r="AF324" s="13"/>
      <c r="AG324" s="13"/>
      <c r="AH324" s="46"/>
      <c r="AI324" s="56"/>
      <c r="AJ324" s="96">
        <f>SUMIF(RES_TWh_UE!$A$9:$A$1310,TOT_TWh_UE!$B324&amp;400&amp;"_"&amp;TOT_TWh_UE!$E324,RES_TWh_UE!$AJ$9:$AJ$1310)</f>
        <v>0</v>
      </c>
      <c r="AK324" s="56"/>
      <c r="AL324" s="9" t="e">
        <f>VLOOKUP(F324,Definitions!$B$7:$E$39,4,FALSE)</f>
        <v>#N/A</v>
      </c>
    </row>
    <row r="325" spans="1:38">
      <c r="A325" s="36" t="str">
        <f t="shared" si="25"/>
        <v>RO999_9</v>
      </c>
      <c r="B325" t="s">
        <v>101</v>
      </c>
      <c r="C325" t="s">
        <v>273</v>
      </c>
      <c r="D325">
        <v>999</v>
      </c>
      <c r="E325">
        <v>9</v>
      </c>
      <c r="F325" s="25" t="str">
        <f>VLOOKUP(B325,Definitions!$C$7:$D$43,2,FALSE)</f>
        <v>for publication</v>
      </c>
      <c r="G325" t="str">
        <f>VLOOKUP(C325,Definitions!$C$49:$D$57,2,FALSE)</f>
        <v>TOTAL</v>
      </c>
      <c r="H325" t="str">
        <f>VLOOKUP(D325,Definitions!$C$60:$D$104,2,FALSE)</f>
        <v>TOTAL</v>
      </c>
      <c r="J325" s="29" t="str">
        <f>VLOOKUP(E325,Definitions!$C$115:$D$131,2,FALSE)</f>
        <v>Waste RES</v>
      </c>
      <c r="K325" s="106"/>
      <c r="L325" s="105"/>
      <c r="M325" s="105">
        <f t="shared" si="26"/>
        <v>0</v>
      </c>
      <c r="N325" s="56"/>
      <c r="O325" s="105"/>
      <c r="P325" s="105">
        <f t="shared" si="27"/>
        <v>0</v>
      </c>
      <c r="Q325" s="105">
        <f t="shared" si="28"/>
        <v>0</v>
      </c>
      <c r="R325" s="103">
        <f t="shared" si="29"/>
        <v>0</v>
      </c>
      <c r="S325" s="96">
        <f>SUMIF(IND_TWh_UE!$A$9:$A$442,TOT_TWh_UE!$B325&amp;200&amp;"_"&amp;TOT_TWh_UE!$E325,IND_TWh_UE!$S$9:$S$442)+SUMIF(TER_TWh_UE!$A$9:$A$442,TOT_TWh_UE!$B325&amp;300&amp;"_"&amp;TOT_TWh_UE!$E325,TER_TWh_UE!$S$9:$S$442)+SUMIF(RES_TWh_UE!$A$9:$A$1310,TOT_TWh_UE!$B325&amp;400&amp;"_"&amp;TOT_TWh_UE!$E325,RES_TWh_UE!$S$9:$S$1310)</f>
        <v>0</v>
      </c>
      <c r="T325" s="56"/>
      <c r="U325" s="96">
        <f>SUMIF(IND_TWh_UE!$A$9:$A$442,TOT_TWh_UE!$B325&amp;200&amp;"_"&amp;TOT_TWh_UE!$E325,IND_TWh_UE!$U$9:$U$442)+SUMIF(TER_TWh_UE!$A$9:$A$442,TOT_TWh_UE!$B325&amp;300&amp;"_"&amp;TOT_TWh_UE!$E325,TER_TWh_UE!$U$9:$U$442)+SUMIF(RES_TWh_UE!$A$9:$A$1310,TOT_TWh_UE!$B325&amp;400&amp;"_"&amp;TOT_TWh_UE!$E325,RES_TWh_UE!$U$9:$U$1310)</f>
        <v>0</v>
      </c>
      <c r="V325" s="56"/>
      <c r="W325" s="96">
        <f>SUMIF(IND_TWh_UE!$A$9:$A$442,TOT_TWh_UE!$B325&amp;200&amp;"_"&amp;TOT_TWh_UE!$E325,IND_TWh_UE!$W$9:$W$442)+SUMIF(TER_TWh_UE!$A$9:$A$442,TOT_TWh_UE!$B325&amp;300&amp;"_"&amp;TOT_TWh_UE!$E325,TER_TWh_UE!$W$9:$W$442)+SUMIF(RES_TWh_UE!$A$9:$A$1310,TOT_TWh_UE!$B325&amp;400&amp;"_"&amp;TOT_TWh_UE!$E325,RES_TWh_UE!$W$9:$W$1310)</f>
        <v>0</v>
      </c>
      <c r="X325" s="13"/>
      <c r="Y325" s="13"/>
      <c r="Z325" s="13"/>
      <c r="AA325" s="46"/>
      <c r="AB325" s="56"/>
      <c r="AC325" s="96">
        <f>SUMIF(IND_TWh_UE!$A$9:$A$442,TOT_TWh_UE!$B325&amp;200&amp;"_"&amp;TOT_TWh_UE!$E325,IND_TWh_UE!$AC$9:$AC$442)+SUMIF(TER_TWh_UE!$A$9:$A$442,TOT_TWh_UE!$B325&amp;300&amp;"_"&amp;TOT_TWh_UE!$E325,TER_TWh_UE!$AC$9:$AC$442)+SUMIF(RES_TWh_UE!$A$9:$A$1310,TOT_TWh_UE!$B325&amp;400&amp;"_"&amp;TOT_TWh_UE!$E325,RES_TWh_UE!$AC$9:$AC$1310)</f>
        <v>0</v>
      </c>
      <c r="AD325" s="60"/>
      <c r="AE325" s="96">
        <f>SUMIF(IND_TWh_UE!$A$9:$A$442,TOT_TWh_UE!$B325&amp;200&amp;"_"&amp;TOT_TWh_UE!$E325,IND_TWh_UE!$AE$9:$AE$442)+SUMIF(TER_TWh_UE!$A$9:$A$442,TOT_TWh_UE!$B325&amp;300&amp;"_"&amp;TOT_TWh_UE!$E325,TER_TWh_UE!$AE$9:$AE$442)+SUMIF(RES_TWh_UE!$A$9:$A$1310,TOT_TWh_UE!$B325&amp;400&amp;"_"&amp;TOT_TWh_UE!$E325,RES_TWh_UE!$AE$9:$AE$1310)</f>
        <v>0</v>
      </c>
      <c r="AF325" s="13"/>
      <c r="AG325" s="13"/>
      <c r="AH325" s="46"/>
      <c r="AI325" s="56"/>
      <c r="AJ325" s="96">
        <f>SUMIF(RES_TWh_UE!$A$9:$A$1310,TOT_TWh_UE!$B325&amp;400&amp;"_"&amp;TOT_TWh_UE!$E325,RES_TWh_UE!$AJ$9:$AJ$1310)</f>
        <v>0</v>
      </c>
      <c r="AK325" s="56"/>
      <c r="AL325" s="9" t="e">
        <f>VLOOKUP(F325,Definitions!$B$7:$E$39,4,FALSE)</f>
        <v>#N/A</v>
      </c>
    </row>
    <row r="326" spans="1:38">
      <c r="A326" s="36" t="str">
        <f t="shared" si="25"/>
        <v>RO999_51</v>
      </c>
      <c r="B326" t="s">
        <v>101</v>
      </c>
      <c r="C326" t="s">
        <v>273</v>
      </c>
      <c r="D326">
        <v>999</v>
      </c>
      <c r="E326">
        <v>51</v>
      </c>
      <c r="F326" s="25" t="str">
        <f>VLOOKUP(B326,Definitions!$C$7:$D$43,2,FALSE)</f>
        <v>for publication</v>
      </c>
      <c r="G326" t="str">
        <f>VLOOKUP(C326,Definitions!$C$49:$D$57,2,FALSE)</f>
        <v>TOTAL</v>
      </c>
      <c r="H326" t="str">
        <f>VLOOKUP(D326,Definitions!$C$60:$D$104,2,FALSE)</f>
        <v>TOTAL</v>
      </c>
      <c r="J326" s="29" t="str">
        <f>VLOOKUP(E326,Definitions!$C$115:$D$131,2,FALSE)</f>
        <v>Biomass</v>
      </c>
      <c r="K326" s="106"/>
      <c r="L326" s="105"/>
      <c r="M326" s="105">
        <f t="shared" si="26"/>
        <v>22.630245424200723</v>
      </c>
      <c r="N326" s="56"/>
      <c r="O326" s="105"/>
      <c r="P326" s="105">
        <f t="shared" si="27"/>
        <v>22.630245424200723</v>
      </c>
      <c r="Q326" s="105">
        <f t="shared" si="28"/>
        <v>22.630245424200723</v>
      </c>
      <c r="R326" s="103">
        <f t="shared" si="29"/>
        <v>0</v>
      </c>
      <c r="S326" s="96">
        <f>SUMIF(IND_TWh_UE!$A$9:$A$442,TOT_TWh_UE!$B326&amp;200&amp;"_"&amp;TOT_TWh_UE!$E326,IND_TWh_UE!$S$9:$S$442)+SUMIF(TER_TWh_UE!$A$9:$A$442,TOT_TWh_UE!$B326&amp;300&amp;"_"&amp;TOT_TWh_UE!$E326,TER_TWh_UE!$S$9:$S$442)+SUMIF(RES_TWh_UE!$A$9:$A$1310,TOT_TWh_UE!$B326&amp;400&amp;"_"&amp;TOT_TWh_UE!$E326,RES_TWh_UE!$S$9:$S$1310)</f>
        <v>19.967705846095726</v>
      </c>
      <c r="T326" s="56"/>
      <c r="U326" s="96">
        <f>SUMIF(IND_TWh_UE!$A$9:$A$442,TOT_TWh_UE!$B326&amp;200&amp;"_"&amp;TOT_TWh_UE!$E326,IND_TWh_UE!$U$9:$U$442)+SUMIF(TER_TWh_UE!$A$9:$A$442,TOT_TWh_UE!$B326&amp;300&amp;"_"&amp;TOT_TWh_UE!$E326,TER_TWh_UE!$U$9:$U$442)+SUMIF(RES_TWh_UE!$A$9:$A$1310,TOT_TWh_UE!$B326&amp;400&amp;"_"&amp;TOT_TWh_UE!$E326,RES_TWh_UE!$U$9:$U$1310)</f>
        <v>0.35581173421611095</v>
      </c>
      <c r="V326" s="56"/>
      <c r="W326" s="96">
        <f>SUMIF(IND_TWh_UE!$A$9:$A$442,TOT_TWh_UE!$B326&amp;200&amp;"_"&amp;TOT_TWh_UE!$E326,IND_TWh_UE!$W$9:$W$442)+SUMIF(TER_TWh_UE!$A$9:$A$442,TOT_TWh_UE!$B326&amp;300&amp;"_"&amp;TOT_TWh_UE!$E326,TER_TWh_UE!$W$9:$W$442)+SUMIF(RES_TWh_UE!$A$9:$A$1310,TOT_TWh_UE!$B326&amp;400&amp;"_"&amp;TOT_TWh_UE!$E326,RES_TWh_UE!$W$9:$W$1310)</f>
        <v>2.3067278438888881</v>
      </c>
      <c r="X326" s="13"/>
      <c r="Y326" s="13"/>
      <c r="Z326" s="13"/>
      <c r="AA326" s="46"/>
      <c r="AB326" s="56"/>
      <c r="AC326" s="96">
        <f>SUMIF(IND_TWh_UE!$A$9:$A$442,TOT_TWh_UE!$B326&amp;200&amp;"_"&amp;TOT_TWh_UE!$E326,IND_TWh_UE!$AC$9:$AC$442)+SUMIF(TER_TWh_UE!$A$9:$A$442,TOT_TWh_UE!$B326&amp;300&amp;"_"&amp;TOT_TWh_UE!$E326,TER_TWh_UE!$AC$9:$AC$442)+SUMIF(RES_TWh_UE!$A$9:$A$1310,TOT_TWh_UE!$B326&amp;400&amp;"_"&amp;TOT_TWh_UE!$E326,RES_TWh_UE!$AC$9:$AC$1310)</f>
        <v>0</v>
      </c>
      <c r="AD326" s="60"/>
      <c r="AE326" s="96">
        <f>SUMIF(IND_TWh_UE!$A$9:$A$442,TOT_TWh_UE!$B326&amp;200&amp;"_"&amp;TOT_TWh_UE!$E326,IND_TWh_UE!$AE$9:$AE$442)+SUMIF(TER_TWh_UE!$A$9:$A$442,TOT_TWh_UE!$B326&amp;300&amp;"_"&amp;TOT_TWh_UE!$E326,TER_TWh_UE!$AE$9:$AE$442)+SUMIF(RES_TWh_UE!$A$9:$A$1310,TOT_TWh_UE!$B326&amp;400&amp;"_"&amp;TOT_TWh_UE!$E326,RES_TWh_UE!$AE$9:$AE$1310)</f>
        <v>0</v>
      </c>
      <c r="AF326" s="13"/>
      <c r="AG326" s="13"/>
      <c r="AH326" s="46"/>
      <c r="AI326" s="56"/>
      <c r="AJ326" s="96">
        <f>SUMIF(RES_TWh_UE!$A$9:$A$1310,TOT_TWh_UE!$B326&amp;400&amp;"_"&amp;TOT_TWh_UE!$E326,RES_TWh_UE!$AJ$9:$AJ$1310)</f>
        <v>0.45941231549822836</v>
      </c>
      <c r="AK326" s="56"/>
      <c r="AL326" s="9" t="e">
        <f>VLOOKUP(F326,Definitions!$B$7:$E$39,4,FALSE)</f>
        <v>#N/A</v>
      </c>
    </row>
    <row r="327" spans="1:38">
      <c r="A327" s="36" t="str">
        <f t="shared" si="25"/>
        <v>RO999_52</v>
      </c>
      <c r="B327" t="s">
        <v>101</v>
      </c>
      <c r="C327" t="s">
        <v>273</v>
      </c>
      <c r="D327">
        <v>999</v>
      </c>
      <c r="E327">
        <v>52</v>
      </c>
      <c r="F327" s="25" t="str">
        <f>VLOOKUP(B327,Definitions!$C$7:$D$43,2,FALSE)</f>
        <v>for publication</v>
      </c>
      <c r="G327" t="str">
        <f>VLOOKUP(C327,Definitions!$C$49:$D$57,2,FALSE)</f>
        <v>TOTAL</v>
      </c>
      <c r="H327" t="str">
        <f>VLOOKUP(D327,Definitions!$C$60:$D$104,2,FALSE)</f>
        <v>TOTAL</v>
      </c>
      <c r="J327" s="29" t="str">
        <f>VLOOKUP(E327,Definitions!$C$115:$D$131,2,FALSE)</f>
        <v>Geothermal</v>
      </c>
      <c r="K327" s="106"/>
      <c r="L327" s="105"/>
      <c r="M327" s="105">
        <f t="shared" si="26"/>
        <v>0.12997306750596302</v>
      </c>
      <c r="N327" s="56"/>
      <c r="O327" s="105"/>
      <c r="P327" s="105">
        <f t="shared" si="27"/>
        <v>0.12997306750596302</v>
      </c>
      <c r="Q327" s="105">
        <f t="shared" si="28"/>
        <v>0.12997306750596302</v>
      </c>
      <c r="R327" s="103">
        <f t="shared" si="29"/>
        <v>0</v>
      </c>
      <c r="S327" s="96">
        <f>SUMIF(IND_TWh_UE!$A$9:$A$442,TOT_TWh_UE!$B327&amp;200&amp;"_"&amp;TOT_TWh_UE!$E327,IND_TWh_UE!$S$9:$S$442)+SUMIF(TER_TWh_UE!$A$9:$A$442,TOT_TWh_UE!$B327&amp;300&amp;"_"&amp;TOT_TWh_UE!$E327,TER_TWh_UE!$S$9:$S$442)+SUMIF(RES_TWh_UE!$A$9:$A$1310,TOT_TWh_UE!$B327&amp;400&amp;"_"&amp;TOT_TWh_UE!$E327,RES_TWh_UE!$S$9:$S$1310)</f>
        <v>0.12065627834671423</v>
      </c>
      <c r="T327" s="56"/>
      <c r="U327" s="96">
        <f>SUMIF(IND_TWh_UE!$A$9:$A$442,TOT_TWh_UE!$B327&amp;200&amp;"_"&amp;TOT_TWh_UE!$E327,IND_TWh_UE!$U$9:$U$442)+SUMIF(TER_TWh_UE!$A$9:$A$442,TOT_TWh_UE!$B327&amp;300&amp;"_"&amp;TOT_TWh_UE!$E327,TER_TWh_UE!$U$9:$U$442)+SUMIF(RES_TWh_UE!$A$9:$A$1310,TOT_TWh_UE!$B327&amp;400&amp;"_"&amp;TOT_TWh_UE!$E327,RES_TWh_UE!$U$9:$U$1310)</f>
        <v>2.0991088814709927E-3</v>
      </c>
      <c r="V327" s="56"/>
      <c r="W327" s="96">
        <f>SUMIF(IND_TWh_UE!$A$9:$A$442,TOT_TWh_UE!$B327&amp;200&amp;"_"&amp;TOT_TWh_UE!$E327,IND_TWh_UE!$W$9:$W$442)+SUMIF(TER_TWh_UE!$A$9:$A$442,TOT_TWh_UE!$B327&amp;300&amp;"_"&amp;TOT_TWh_UE!$E327,TER_TWh_UE!$W$9:$W$442)+SUMIF(RES_TWh_UE!$A$9:$A$1310,TOT_TWh_UE!$B327&amp;400&amp;"_"&amp;TOT_TWh_UE!$E327,RES_TWh_UE!$W$9:$W$1310)</f>
        <v>7.2176802777777806E-3</v>
      </c>
      <c r="X327" s="13"/>
      <c r="Y327" s="13"/>
      <c r="Z327" s="13"/>
      <c r="AA327" s="46"/>
      <c r="AB327" s="56"/>
      <c r="AC327" s="96">
        <f>SUMIF(IND_TWh_UE!$A$9:$A$442,TOT_TWh_UE!$B327&amp;200&amp;"_"&amp;TOT_TWh_UE!$E327,IND_TWh_UE!$AC$9:$AC$442)+SUMIF(TER_TWh_UE!$A$9:$A$442,TOT_TWh_UE!$B327&amp;300&amp;"_"&amp;TOT_TWh_UE!$E327,TER_TWh_UE!$AC$9:$AC$442)+SUMIF(RES_TWh_UE!$A$9:$A$1310,TOT_TWh_UE!$B327&amp;400&amp;"_"&amp;TOT_TWh_UE!$E327,RES_TWh_UE!$AC$9:$AC$1310)</f>
        <v>0</v>
      </c>
      <c r="AD327" s="60"/>
      <c r="AE327" s="96">
        <f>SUMIF(IND_TWh_UE!$A$9:$A$442,TOT_TWh_UE!$B327&amp;200&amp;"_"&amp;TOT_TWh_UE!$E327,IND_TWh_UE!$AE$9:$AE$442)+SUMIF(TER_TWh_UE!$A$9:$A$442,TOT_TWh_UE!$B327&amp;300&amp;"_"&amp;TOT_TWh_UE!$E327,TER_TWh_UE!$AE$9:$AE$442)+SUMIF(RES_TWh_UE!$A$9:$A$1310,TOT_TWh_UE!$B327&amp;400&amp;"_"&amp;TOT_TWh_UE!$E327,RES_TWh_UE!$AE$9:$AE$1310)</f>
        <v>0</v>
      </c>
      <c r="AF327" s="13"/>
      <c r="AG327" s="13"/>
      <c r="AH327" s="46"/>
      <c r="AI327" s="56"/>
      <c r="AJ327" s="96">
        <f>SUMIF(RES_TWh_UE!$A$9:$A$1310,TOT_TWh_UE!$B327&amp;400&amp;"_"&amp;TOT_TWh_UE!$E327,RES_TWh_UE!$AJ$9:$AJ$1310)</f>
        <v>0</v>
      </c>
      <c r="AK327" s="56"/>
      <c r="AL327" s="9" t="e">
        <f>VLOOKUP(F327,Definitions!$B$7:$E$39,4,FALSE)</f>
        <v>#N/A</v>
      </c>
    </row>
    <row r="328" spans="1:38">
      <c r="A328" s="36" t="str">
        <f t="shared" si="25"/>
        <v>RO999_53</v>
      </c>
      <c r="B328" t="s">
        <v>101</v>
      </c>
      <c r="C328" t="s">
        <v>273</v>
      </c>
      <c r="D328">
        <v>999</v>
      </c>
      <c r="E328">
        <v>53</v>
      </c>
      <c r="F328" s="25" t="str">
        <f>VLOOKUP(B328,Definitions!$C$7:$D$43,2,FALSE)</f>
        <v>for publication</v>
      </c>
      <c r="G328" t="str">
        <f>VLOOKUP(C328,Definitions!$C$49:$D$57,2,FALSE)</f>
        <v>TOTAL</v>
      </c>
      <c r="H328" t="str">
        <f>VLOOKUP(D328,Definitions!$C$60:$D$104,2,FALSE)</f>
        <v>TOTAL</v>
      </c>
      <c r="J328" s="29" t="str">
        <f>VLOOKUP(E328,Definitions!$C$115:$D$131,2,FALSE)</f>
        <v>Solar energy</v>
      </c>
      <c r="K328" s="106"/>
      <c r="L328" s="105"/>
      <c r="M328" s="105">
        <f t="shared" si="26"/>
        <v>0</v>
      </c>
      <c r="N328" s="56"/>
      <c r="O328" s="105"/>
      <c r="P328" s="105">
        <f t="shared" si="27"/>
        <v>0</v>
      </c>
      <c r="Q328" s="105">
        <f t="shared" si="28"/>
        <v>0</v>
      </c>
      <c r="R328" s="103">
        <f t="shared" si="29"/>
        <v>0</v>
      </c>
      <c r="S328" s="96">
        <f>SUMIF(IND_TWh_UE!$A$9:$A$442,TOT_TWh_UE!$B328&amp;200&amp;"_"&amp;TOT_TWh_UE!$E328,IND_TWh_UE!$S$9:$S$442)+SUMIF(TER_TWh_UE!$A$9:$A$442,TOT_TWh_UE!$B328&amp;300&amp;"_"&amp;TOT_TWh_UE!$E328,TER_TWh_UE!$S$9:$S$442)+SUMIF(RES_TWh_UE!$A$9:$A$1310,TOT_TWh_UE!$B328&amp;400&amp;"_"&amp;TOT_TWh_UE!$E328,RES_TWh_UE!$S$9:$S$1310)</f>
        <v>0</v>
      </c>
      <c r="T328" s="56"/>
      <c r="U328" s="96">
        <f>SUMIF(IND_TWh_UE!$A$9:$A$442,TOT_TWh_UE!$B328&amp;200&amp;"_"&amp;TOT_TWh_UE!$E328,IND_TWh_UE!$U$9:$U$442)+SUMIF(TER_TWh_UE!$A$9:$A$442,TOT_TWh_UE!$B328&amp;300&amp;"_"&amp;TOT_TWh_UE!$E328,TER_TWh_UE!$U$9:$U$442)+SUMIF(RES_TWh_UE!$A$9:$A$1310,TOT_TWh_UE!$B328&amp;400&amp;"_"&amp;TOT_TWh_UE!$E328,RES_TWh_UE!$U$9:$U$1310)</f>
        <v>0</v>
      </c>
      <c r="V328" s="56"/>
      <c r="W328" s="96">
        <f>SUMIF(IND_TWh_UE!$A$9:$A$442,TOT_TWh_UE!$B328&amp;200&amp;"_"&amp;TOT_TWh_UE!$E328,IND_TWh_UE!$W$9:$W$442)+SUMIF(TER_TWh_UE!$A$9:$A$442,TOT_TWh_UE!$B328&amp;300&amp;"_"&amp;TOT_TWh_UE!$E328,TER_TWh_UE!$W$9:$W$442)+SUMIF(RES_TWh_UE!$A$9:$A$1310,TOT_TWh_UE!$B328&amp;400&amp;"_"&amp;TOT_TWh_UE!$E328,RES_TWh_UE!$W$9:$W$1310)</f>
        <v>0</v>
      </c>
      <c r="X328" s="13"/>
      <c r="Y328" s="13"/>
      <c r="Z328" s="13"/>
      <c r="AA328" s="46"/>
      <c r="AB328" s="56"/>
      <c r="AC328" s="96">
        <f>SUMIF(IND_TWh_UE!$A$9:$A$442,TOT_TWh_UE!$B328&amp;200&amp;"_"&amp;TOT_TWh_UE!$E328,IND_TWh_UE!$AC$9:$AC$442)+SUMIF(TER_TWh_UE!$A$9:$A$442,TOT_TWh_UE!$B328&amp;300&amp;"_"&amp;TOT_TWh_UE!$E328,TER_TWh_UE!$AC$9:$AC$442)+SUMIF(RES_TWh_UE!$A$9:$A$1310,TOT_TWh_UE!$B328&amp;400&amp;"_"&amp;TOT_TWh_UE!$E328,RES_TWh_UE!$AC$9:$AC$1310)</f>
        <v>0</v>
      </c>
      <c r="AD328" s="60"/>
      <c r="AE328" s="96">
        <f>SUMIF(IND_TWh_UE!$A$9:$A$442,TOT_TWh_UE!$B328&amp;200&amp;"_"&amp;TOT_TWh_UE!$E328,IND_TWh_UE!$AE$9:$AE$442)+SUMIF(TER_TWh_UE!$A$9:$A$442,TOT_TWh_UE!$B328&amp;300&amp;"_"&amp;TOT_TWh_UE!$E328,TER_TWh_UE!$AE$9:$AE$442)+SUMIF(RES_TWh_UE!$A$9:$A$1310,TOT_TWh_UE!$B328&amp;400&amp;"_"&amp;TOT_TWh_UE!$E328,RES_TWh_UE!$AE$9:$AE$1310)</f>
        <v>0</v>
      </c>
      <c r="AF328" s="13"/>
      <c r="AG328" s="13"/>
      <c r="AH328" s="46"/>
      <c r="AI328" s="56"/>
      <c r="AJ328" s="96">
        <f>SUMIF(RES_TWh_UE!$A$9:$A$1310,TOT_TWh_UE!$B328&amp;400&amp;"_"&amp;TOT_TWh_UE!$E328,RES_TWh_UE!$AJ$9:$AJ$1310)</f>
        <v>0</v>
      </c>
      <c r="AK328" s="56"/>
      <c r="AL328" s="9" t="e">
        <f>VLOOKUP(F328,Definitions!$B$7:$E$39,4,FALSE)</f>
        <v>#N/A</v>
      </c>
    </row>
    <row r="329" spans="1:38">
      <c r="A329" s="36" t="str">
        <f t="shared" si="25"/>
        <v>RO999_58</v>
      </c>
      <c r="B329" t="s">
        <v>101</v>
      </c>
      <c r="C329" t="s">
        <v>273</v>
      </c>
      <c r="D329">
        <v>999</v>
      </c>
      <c r="E329">
        <v>58</v>
      </c>
      <c r="F329" s="25" t="str">
        <f>VLOOKUP(B329,Definitions!$C$7:$D$43,2,FALSE)</f>
        <v>for publication</v>
      </c>
      <c r="G329" t="str">
        <f>VLOOKUP(C329,Definitions!$C$49:$D$57,2,FALSE)</f>
        <v>TOTAL</v>
      </c>
      <c r="H329" t="str">
        <f>VLOOKUP(D329,Definitions!$C$60:$D$104,2,FALSE)</f>
        <v>TOTAL</v>
      </c>
      <c r="J329" s="29" t="str">
        <f>VLOOKUP(E329,Definitions!$C$115:$D$131,2,FALSE)</f>
        <v>Ambient heat total</v>
      </c>
      <c r="K329" s="106"/>
      <c r="L329" s="105"/>
      <c r="M329" s="105">
        <f t="shared" si="26"/>
        <v>0</v>
      </c>
      <c r="N329" s="56"/>
      <c r="O329" s="105"/>
      <c r="P329" s="105">
        <f t="shared" si="27"/>
        <v>0</v>
      </c>
      <c r="Q329" s="105">
        <f t="shared" si="28"/>
        <v>0</v>
      </c>
      <c r="R329" s="103">
        <f t="shared" si="29"/>
        <v>0</v>
      </c>
      <c r="S329" s="96">
        <f>SUMIF(IND_TWh_UE!$A$9:$A$442,TOT_TWh_UE!$B329&amp;200&amp;"_"&amp;TOT_TWh_UE!$E329,IND_TWh_UE!$S$9:$S$442)+SUMIF(TER_TWh_UE!$A$9:$A$442,TOT_TWh_UE!$B329&amp;300&amp;"_"&amp;TOT_TWh_UE!$E329,TER_TWh_UE!$S$9:$S$442)+SUMIF(RES_TWh_UE!$A$9:$A$1310,TOT_TWh_UE!$B329&amp;400&amp;"_"&amp;TOT_TWh_UE!$E329,RES_TWh_UE!$S$9:$S$1310)</f>
        <v>0</v>
      </c>
      <c r="T329" s="56"/>
      <c r="U329" s="96">
        <f>SUMIF(IND_TWh_UE!$A$9:$A$442,TOT_TWh_UE!$B329&amp;200&amp;"_"&amp;TOT_TWh_UE!$E329,IND_TWh_UE!$U$9:$U$442)+SUMIF(TER_TWh_UE!$A$9:$A$442,TOT_TWh_UE!$B329&amp;300&amp;"_"&amp;TOT_TWh_UE!$E329,TER_TWh_UE!$U$9:$U$442)+SUMIF(RES_TWh_UE!$A$9:$A$1310,TOT_TWh_UE!$B329&amp;400&amp;"_"&amp;TOT_TWh_UE!$E329,RES_TWh_UE!$U$9:$U$1310)</f>
        <v>0</v>
      </c>
      <c r="V329" s="56"/>
      <c r="W329" s="96">
        <f>SUMIF(IND_TWh_UE!$A$9:$A$442,TOT_TWh_UE!$B329&amp;200&amp;"_"&amp;TOT_TWh_UE!$E329,IND_TWh_UE!$W$9:$W$442)+SUMIF(TER_TWh_UE!$A$9:$A$442,TOT_TWh_UE!$B329&amp;300&amp;"_"&amp;TOT_TWh_UE!$E329,TER_TWh_UE!$W$9:$W$442)+SUMIF(RES_TWh_UE!$A$9:$A$1310,TOT_TWh_UE!$B329&amp;400&amp;"_"&amp;TOT_TWh_UE!$E329,RES_TWh_UE!$W$9:$W$1310)</f>
        <v>0</v>
      </c>
      <c r="X329" s="13"/>
      <c r="Y329" s="13"/>
      <c r="Z329" s="13"/>
      <c r="AA329" s="46"/>
      <c r="AB329" s="56"/>
      <c r="AC329" s="96">
        <f>SUMIF(IND_TWh_UE!$A$9:$A$442,TOT_TWh_UE!$B329&amp;200&amp;"_"&amp;TOT_TWh_UE!$E329,IND_TWh_UE!$AC$9:$AC$442)+SUMIF(TER_TWh_UE!$A$9:$A$442,TOT_TWh_UE!$B329&amp;300&amp;"_"&amp;TOT_TWh_UE!$E329,TER_TWh_UE!$AC$9:$AC$442)+SUMIF(RES_TWh_UE!$A$9:$A$1310,TOT_TWh_UE!$B329&amp;400&amp;"_"&amp;TOT_TWh_UE!$E329,RES_TWh_UE!$AC$9:$AC$1310)</f>
        <v>0</v>
      </c>
      <c r="AD329" s="60"/>
      <c r="AE329" s="96">
        <f>SUMIF(IND_TWh_UE!$A$9:$A$442,TOT_TWh_UE!$B329&amp;200&amp;"_"&amp;TOT_TWh_UE!$E329,IND_TWh_UE!$AE$9:$AE$442)+SUMIF(TER_TWh_UE!$A$9:$A$442,TOT_TWh_UE!$B329&amp;300&amp;"_"&amp;TOT_TWh_UE!$E329,TER_TWh_UE!$AE$9:$AE$442)+SUMIF(RES_TWh_UE!$A$9:$A$1310,TOT_TWh_UE!$B329&amp;400&amp;"_"&amp;TOT_TWh_UE!$E329,RES_TWh_UE!$AE$9:$AE$1310)</f>
        <v>0</v>
      </c>
      <c r="AF329" s="13"/>
      <c r="AG329" s="13"/>
      <c r="AH329" s="46"/>
      <c r="AI329" s="56"/>
      <c r="AJ329" s="96">
        <f>SUMIF(RES_TWh_UE!$A$9:$A$1310,TOT_TWh_UE!$B329&amp;400&amp;"_"&amp;TOT_TWh_UE!$E329,RES_TWh_UE!$AJ$9:$AJ$1310)</f>
        <v>0</v>
      </c>
      <c r="AK329" s="56"/>
      <c r="AL329" s="9" t="e">
        <f>VLOOKUP(F329,Definitions!$B$7:$E$39,4,FALSE)</f>
        <v>#N/A</v>
      </c>
    </row>
    <row r="330" spans="1:38">
      <c r="A330" s="36" t="str">
        <f t="shared" si="25"/>
        <v>RO999_55</v>
      </c>
      <c r="B330" t="s">
        <v>101</v>
      </c>
      <c r="C330" t="s">
        <v>273</v>
      </c>
      <c r="D330">
        <v>999</v>
      </c>
      <c r="E330">
        <v>55</v>
      </c>
      <c r="F330" s="25" t="str">
        <f>VLOOKUP(B330,Definitions!$C$7:$D$43,2,FALSE)</f>
        <v>for publication</v>
      </c>
      <c r="G330" t="str">
        <f>VLOOKUP(C330,Definitions!$C$49:$D$57,2,FALSE)</f>
        <v>TOTAL</v>
      </c>
      <c r="H330" t="str">
        <f>VLOOKUP(D330,Definitions!$C$60:$D$104,2,FALSE)</f>
        <v>TOTAL</v>
      </c>
      <c r="J330" s="29" t="str">
        <f>VLOOKUP(E330,Definitions!$C$115:$D$131,2,FALSE)</f>
        <v xml:space="preserve">Other RES </v>
      </c>
      <c r="K330" s="106"/>
      <c r="L330" s="105"/>
      <c r="M330" s="105">
        <f t="shared" si="26"/>
        <v>0</v>
      </c>
      <c r="N330" s="56"/>
      <c r="O330" s="105"/>
      <c r="P330" s="105">
        <f t="shared" si="27"/>
        <v>0</v>
      </c>
      <c r="Q330" s="105">
        <f t="shared" si="28"/>
        <v>0</v>
      </c>
      <c r="R330" s="103">
        <f t="shared" si="29"/>
        <v>0</v>
      </c>
      <c r="S330" s="96">
        <f>SUMIF(IND_TWh_UE!$A$9:$A$442,TOT_TWh_UE!$B330&amp;200&amp;"_"&amp;TOT_TWh_UE!$E330,IND_TWh_UE!$S$9:$S$442)+SUMIF(TER_TWh_UE!$A$9:$A$442,TOT_TWh_UE!$B330&amp;300&amp;"_"&amp;TOT_TWh_UE!$E330,TER_TWh_UE!$S$9:$S$442)+SUMIF(RES_TWh_UE!$A$9:$A$1310,TOT_TWh_UE!$B330&amp;400&amp;"_"&amp;TOT_TWh_UE!$E330,RES_TWh_UE!$S$9:$S$1310)</f>
        <v>0</v>
      </c>
      <c r="T330" s="56"/>
      <c r="U330" s="96">
        <f>SUMIF(IND_TWh_UE!$A$9:$A$442,TOT_TWh_UE!$B330&amp;200&amp;"_"&amp;TOT_TWh_UE!$E330,IND_TWh_UE!$U$9:$U$442)+SUMIF(TER_TWh_UE!$A$9:$A$442,TOT_TWh_UE!$B330&amp;300&amp;"_"&amp;TOT_TWh_UE!$E330,TER_TWh_UE!$U$9:$U$442)+SUMIF(RES_TWh_UE!$A$9:$A$1310,TOT_TWh_UE!$B330&amp;400&amp;"_"&amp;TOT_TWh_UE!$E330,RES_TWh_UE!$U$9:$U$1310)</f>
        <v>0</v>
      </c>
      <c r="V330" s="56"/>
      <c r="W330" s="96">
        <f>SUMIF(IND_TWh_UE!$A$9:$A$442,TOT_TWh_UE!$B330&amp;200&amp;"_"&amp;TOT_TWh_UE!$E330,IND_TWh_UE!$W$9:$W$442)+SUMIF(TER_TWh_UE!$A$9:$A$442,TOT_TWh_UE!$B330&amp;300&amp;"_"&amp;TOT_TWh_UE!$E330,TER_TWh_UE!$W$9:$W$442)+SUMIF(RES_TWh_UE!$A$9:$A$1310,TOT_TWh_UE!$B330&amp;400&amp;"_"&amp;TOT_TWh_UE!$E330,RES_TWh_UE!$W$9:$W$1310)</f>
        <v>0</v>
      </c>
      <c r="X330" s="13"/>
      <c r="Y330" s="13"/>
      <c r="Z330" s="13"/>
      <c r="AA330" s="46"/>
      <c r="AB330" s="56"/>
      <c r="AC330" s="96">
        <f>SUMIF(IND_TWh_UE!$A$9:$A$442,TOT_TWh_UE!$B330&amp;200&amp;"_"&amp;TOT_TWh_UE!$E330,IND_TWh_UE!$AC$9:$AC$442)+SUMIF(TER_TWh_UE!$A$9:$A$442,TOT_TWh_UE!$B330&amp;300&amp;"_"&amp;TOT_TWh_UE!$E330,TER_TWh_UE!$AC$9:$AC$442)+SUMIF(RES_TWh_UE!$A$9:$A$1310,TOT_TWh_UE!$B330&amp;400&amp;"_"&amp;TOT_TWh_UE!$E330,RES_TWh_UE!$AC$9:$AC$1310)</f>
        <v>0</v>
      </c>
      <c r="AD330" s="60"/>
      <c r="AE330" s="96">
        <f>SUMIF(IND_TWh_UE!$A$9:$A$442,TOT_TWh_UE!$B330&amp;200&amp;"_"&amp;TOT_TWh_UE!$E330,IND_TWh_UE!$AE$9:$AE$442)+SUMIF(TER_TWh_UE!$A$9:$A$442,TOT_TWh_UE!$B330&amp;300&amp;"_"&amp;TOT_TWh_UE!$E330,TER_TWh_UE!$AE$9:$AE$442)+SUMIF(RES_TWh_UE!$A$9:$A$1310,TOT_TWh_UE!$B330&amp;400&amp;"_"&amp;TOT_TWh_UE!$E330,RES_TWh_UE!$AE$9:$AE$1310)</f>
        <v>0</v>
      </c>
      <c r="AF330" s="13"/>
      <c r="AG330" s="13"/>
      <c r="AH330" s="46"/>
      <c r="AI330" s="56"/>
      <c r="AJ330" s="96">
        <f>SUMIF(RES_TWh_UE!$A$9:$A$1310,TOT_TWh_UE!$B330&amp;400&amp;"_"&amp;TOT_TWh_UE!$E330,RES_TWh_UE!$AJ$9:$AJ$1310)</f>
        <v>0</v>
      </c>
      <c r="AK330" s="56"/>
      <c r="AL330" s="9" t="e">
        <f>VLOOKUP(F330,Definitions!$B$7:$E$39,4,FALSE)</f>
        <v>#N/A</v>
      </c>
    </row>
    <row r="331" spans="1:38">
      <c r="A331" s="36" t="str">
        <f t="shared" si="25"/>
        <v>SI999_0</v>
      </c>
      <c r="B331" t="s">
        <v>105</v>
      </c>
      <c r="C331" t="s">
        <v>273</v>
      </c>
      <c r="D331">
        <v>999</v>
      </c>
      <c r="E331">
        <v>0</v>
      </c>
      <c r="F331" s="25" t="str">
        <f>VLOOKUP(B331,Definitions!$C$7:$D$43,2,FALSE)</f>
        <v>Slovenia</v>
      </c>
      <c r="G331" t="str">
        <f>VLOOKUP(C331,Definitions!$C$49:$D$57,2,FALSE)</f>
        <v>TOTAL</v>
      </c>
      <c r="H331" t="str">
        <f>VLOOKUP(D331,Definitions!$C$60:$D$104,2,FALSE)</f>
        <v>TOTAL</v>
      </c>
      <c r="J331" s="29" t="str">
        <f>VLOOKUP(E331,Definitions!$C$115:$D$131,2,FALSE)</f>
        <v>TOTAL</v>
      </c>
      <c r="K331" s="106"/>
      <c r="L331" s="105"/>
      <c r="M331" s="105">
        <f t="shared" si="26"/>
        <v>17.424558280624744</v>
      </c>
      <c r="N331" s="56"/>
      <c r="O331" s="105"/>
      <c r="P331" s="105">
        <f t="shared" si="27"/>
        <v>17.424558280624744</v>
      </c>
      <c r="Q331" s="105">
        <f t="shared" si="28"/>
        <v>15.060191176008797</v>
      </c>
      <c r="R331" s="103">
        <f t="shared" si="29"/>
        <v>2.3643671046159458</v>
      </c>
      <c r="S331" s="96">
        <f>SUMIF(IND_TWh_UE!$A$9:$A$442,TOT_TWh_UE!$B331&amp;200&amp;"_"&amp;TOT_TWh_UE!$E331,IND_TWh_UE!$S$9:$S$442)+SUMIF(TER_TWh_UE!$A$9:$A$442,TOT_TWh_UE!$B331&amp;300&amp;"_"&amp;TOT_TWh_UE!$E331,TER_TWh_UE!$S$9:$S$442)+SUMIF(RES_TWh_UE!$A$9:$A$1310,TOT_TWh_UE!$B331&amp;400&amp;"_"&amp;TOT_TWh_UE!$E331,RES_TWh_UE!$S$9:$S$1310)</f>
        <v>8.4470835674882885</v>
      </c>
      <c r="T331" s="56"/>
      <c r="U331" s="96">
        <f>SUMIF(IND_TWh_UE!$A$9:$A$442,TOT_TWh_UE!$B331&amp;200&amp;"_"&amp;TOT_TWh_UE!$E331,IND_TWh_UE!$U$9:$U$442)+SUMIF(TER_TWh_UE!$A$9:$A$442,TOT_TWh_UE!$B331&amp;300&amp;"_"&amp;TOT_TWh_UE!$E331,TER_TWh_UE!$U$9:$U$442)+SUMIF(RES_TWh_UE!$A$9:$A$1310,TOT_TWh_UE!$B331&amp;400&amp;"_"&amp;TOT_TWh_UE!$E331,RES_TWh_UE!$U$9:$U$1310)</f>
        <v>1.2333236169979702</v>
      </c>
      <c r="V331" s="56"/>
      <c r="W331" s="96">
        <f>SUMIF(IND_TWh_UE!$A$9:$A$442,TOT_TWh_UE!$B331&amp;200&amp;"_"&amp;TOT_TWh_UE!$E331,IND_TWh_UE!$W$9:$W$442)+SUMIF(TER_TWh_UE!$A$9:$A$442,TOT_TWh_UE!$B331&amp;300&amp;"_"&amp;TOT_TWh_UE!$E331,TER_TWh_UE!$W$9:$W$442)+SUMIF(RES_TWh_UE!$A$9:$A$1310,TOT_TWh_UE!$B331&amp;400&amp;"_"&amp;TOT_TWh_UE!$E331,RES_TWh_UE!$W$9:$W$1310)</f>
        <v>5.3797839915225394</v>
      </c>
      <c r="X331" s="13"/>
      <c r="Y331" s="13"/>
      <c r="Z331" s="13"/>
      <c r="AA331" s="46"/>
      <c r="AB331" s="56"/>
      <c r="AC331" s="96">
        <f>SUMIF(IND_TWh_UE!$A$9:$A$442,TOT_TWh_UE!$B331&amp;200&amp;"_"&amp;TOT_TWh_UE!$E331,IND_TWh_UE!$AC$9:$AC$442)+SUMIF(TER_TWh_UE!$A$9:$A$442,TOT_TWh_UE!$B331&amp;300&amp;"_"&amp;TOT_TWh_UE!$E331,TER_TWh_UE!$AC$9:$AC$442)+SUMIF(RES_TWh_UE!$A$9:$A$1310,TOT_TWh_UE!$B331&amp;400&amp;"_"&amp;TOT_TWh_UE!$E331,RES_TWh_UE!$AC$9:$AC$1310)</f>
        <v>1.049661233030234</v>
      </c>
      <c r="AD331" s="60"/>
      <c r="AE331" s="96">
        <f>SUMIF(IND_TWh_UE!$A$9:$A$442,TOT_TWh_UE!$B331&amp;200&amp;"_"&amp;TOT_TWh_UE!$E331,IND_TWh_UE!$AE$9:$AE$442)+SUMIF(TER_TWh_UE!$A$9:$A$442,TOT_TWh_UE!$B331&amp;300&amp;"_"&amp;TOT_TWh_UE!$E331,TER_TWh_UE!$AE$9:$AE$442)+SUMIF(RES_TWh_UE!$A$9:$A$1310,TOT_TWh_UE!$B331&amp;400&amp;"_"&amp;TOT_TWh_UE!$E331,RES_TWh_UE!$AE$9:$AE$1310)</f>
        <v>1.3147058715857116</v>
      </c>
      <c r="AF331" s="13"/>
      <c r="AG331" s="13"/>
      <c r="AH331" s="46"/>
      <c r="AI331" s="56"/>
      <c r="AJ331" s="96">
        <f>SUMIF(RES_TWh_UE!$A$9:$A$1310,TOT_TWh_UE!$B331&amp;400&amp;"_"&amp;TOT_TWh_UE!$E331,RES_TWh_UE!$AJ$9:$AJ$1310)</f>
        <v>0.56352438838475294</v>
      </c>
      <c r="AK331" s="56"/>
      <c r="AL331" s="9" t="str">
        <f>VLOOKUP(F331,Definitions!$B$7:$E$39,4,FALSE)</f>
        <v>EU28</v>
      </c>
    </row>
    <row r="332" spans="1:38">
      <c r="A332" s="36" t="str">
        <f t="shared" si="25"/>
        <v>SI999_1</v>
      </c>
      <c r="B332" t="s">
        <v>105</v>
      </c>
      <c r="C332" t="s">
        <v>273</v>
      </c>
      <c r="D332">
        <v>999</v>
      </c>
      <c r="E332">
        <v>1</v>
      </c>
      <c r="F332" s="25" t="str">
        <f>VLOOKUP(B332,Definitions!$C$7:$D$43,2,FALSE)</f>
        <v>Slovenia</v>
      </c>
      <c r="G332" t="str">
        <f>VLOOKUP(C332,Definitions!$C$49:$D$57,2,FALSE)</f>
        <v>TOTAL</v>
      </c>
      <c r="H332" t="str">
        <f>VLOOKUP(D332,Definitions!$C$60:$D$104,2,FALSE)</f>
        <v>TOTAL</v>
      </c>
      <c r="J332" s="29" t="str">
        <f>VLOOKUP(E332,Definitions!$C$115:$D$131,2,FALSE)</f>
        <v>Coal</v>
      </c>
      <c r="K332" s="106"/>
      <c r="L332" s="105"/>
      <c r="M332" s="105">
        <f t="shared" si="26"/>
        <v>0.41361765472222201</v>
      </c>
      <c r="N332" s="56"/>
      <c r="O332" s="105"/>
      <c r="P332" s="105">
        <f t="shared" si="27"/>
        <v>0.41361765472222201</v>
      </c>
      <c r="Q332" s="105">
        <f t="shared" si="28"/>
        <v>0.41361765472222201</v>
      </c>
      <c r="R332" s="103">
        <f t="shared" si="29"/>
        <v>0</v>
      </c>
      <c r="S332" s="96">
        <f>SUMIF(IND_TWh_UE!$A$9:$A$442,TOT_TWh_UE!$B332&amp;200&amp;"_"&amp;TOT_TWh_UE!$E332,IND_TWh_UE!$S$9:$S$442)+SUMIF(TER_TWh_UE!$A$9:$A$442,TOT_TWh_UE!$B332&amp;300&amp;"_"&amp;TOT_TWh_UE!$E332,TER_TWh_UE!$S$9:$S$442)+SUMIF(RES_TWh_UE!$A$9:$A$1310,TOT_TWh_UE!$B332&amp;400&amp;"_"&amp;TOT_TWh_UE!$E332,RES_TWh_UE!$S$9:$S$1310)</f>
        <v>1.53598047222222E-2</v>
      </c>
      <c r="T332" s="56"/>
      <c r="U332" s="96">
        <f>SUMIF(IND_TWh_UE!$A$9:$A$442,TOT_TWh_UE!$B332&amp;200&amp;"_"&amp;TOT_TWh_UE!$E332,IND_TWh_UE!$U$9:$U$442)+SUMIF(TER_TWh_UE!$A$9:$A$442,TOT_TWh_UE!$B332&amp;300&amp;"_"&amp;TOT_TWh_UE!$E332,TER_TWh_UE!$U$9:$U$442)+SUMIF(RES_TWh_UE!$A$9:$A$1310,TOT_TWh_UE!$B332&amp;400&amp;"_"&amp;TOT_TWh_UE!$E332,RES_TWh_UE!$U$9:$U$1310)</f>
        <v>0</v>
      </c>
      <c r="V332" s="56"/>
      <c r="W332" s="96">
        <f>SUMIF(IND_TWh_UE!$A$9:$A$442,TOT_TWh_UE!$B332&amp;200&amp;"_"&amp;TOT_TWh_UE!$E332,IND_TWh_UE!$W$9:$W$442)+SUMIF(TER_TWh_UE!$A$9:$A$442,TOT_TWh_UE!$B332&amp;300&amp;"_"&amp;TOT_TWh_UE!$E332,TER_TWh_UE!$W$9:$W$442)+SUMIF(RES_TWh_UE!$A$9:$A$1310,TOT_TWh_UE!$B332&amp;400&amp;"_"&amp;TOT_TWh_UE!$E332,RES_TWh_UE!$W$9:$W$1310)</f>
        <v>0.3982578499999998</v>
      </c>
      <c r="X332" s="13"/>
      <c r="Y332" s="13"/>
      <c r="Z332" s="13"/>
      <c r="AA332" s="46"/>
      <c r="AB332" s="56"/>
      <c r="AC332" s="96">
        <f>SUMIF(IND_TWh_UE!$A$9:$A$442,TOT_TWh_UE!$B332&amp;200&amp;"_"&amp;TOT_TWh_UE!$E332,IND_TWh_UE!$AC$9:$AC$442)+SUMIF(TER_TWh_UE!$A$9:$A$442,TOT_TWh_UE!$B332&amp;300&amp;"_"&amp;TOT_TWh_UE!$E332,TER_TWh_UE!$AC$9:$AC$442)+SUMIF(RES_TWh_UE!$A$9:$A$1310,TOT_TWh_UE!$B332&amp;400&amp;"_"&amp;TOT_TWh_UE!$E332,RES_TWh_UE!$AC$9:$AC$1310)</f>
        <v>0</v>
      </c>
      <c r="AD332" s="60"/>
      <c r="AE332" s="96">
        <f>SUMIF(IND_TWh_UE!$A$9:$A$442,TOT_TWh_UE!$B332&amp;200&amp;"_"&amp;TOT_TWh_UE!$E332,IND_TWh_UE!$AE$9:$AE$442)+SUMIF(TER_TWh_UE!$A$9:$A$442,TOT_TWh_UE!$B332&amp;300&amp;"_"&amp;TOT_TWh_UE!$E332,TER_TWh_UE!$AE$9:$AE$442)+SUMIF(RES_TWh_UE!$A$9:$A$1310,TOT_TWh_UE!$B332&amp;400&amp;"_"&amp;TOT_TWh_UE!$E332,RES_TWh_UE!$AE$9:$AE$1310)</f>
        <v>0</v>
      </c>
      <c r="AF332" s="13"/>
      <c r="AG332" s="13"/>
      <c r="AH332" s="46"/>
      <c r="AI332" s="56"/>
      <c r="AJ332" s="96">
        <f>SUMIF(RES_TWh_UE!$A$9:$A$1310,TOT_TWh_UE!$B332&amp;400&amp;"_"&amp;TOT_TWh_UE!$E332,RES_TWh_UE!$AJ$9:$AJ$1310)</f>
        <v>0</v>
      </c>
      <c r="AK332" s="56"/>
      <c r="AL332" s="9" t="str">
        <f>VLOOKUP(F332,Definitions!$B$7:$E$39,4,FALSE)</f>
        <v>EU28</v>
      </c>
    </row>
    <row r="333" spans="1:38">
      <c r="A333" s="36" t="str">
        <f t="shared" si="25"/>
        <v>SI999_2</v>
      </c>
      <c r="B333" t="s">
        <v>105</v>
      </c>
      <c r="C333" t="s">
        <v>273</v>
      </c>
      <c r="D333">
        <v>999</v>
      </c>
      <c r="E333">
        <v>2</v>
      </c>
      <c r="F333" s="25" t="str">
        <f>VLOOKUP(B333,Definitions!$C$7:$D$43,2,FALSE)</f>
        <v>Slovenia</v>
      </c>
      <c r="G333" t="str">
        <f>VLOOKUP(C333,Definitions!$C$49:$D$57,2,FALSE)</f>
        <v>TOTAL</v>
      </c>
      <c r="H333" t="str">
        <f>VLOOKUP(D333,Definitions!$C$60:$D$104,2,FALSE)</f>
        <v>TOTAL</v>
      </c>
      <c r="J333" s="29" t="str">
        <f>VLOOKUP(E333,Definitions!$C$115:$D$131,2,FALSE)</f>
        <v>Fuel oil</v>
      </c>
      <c r="K333" s="106"/>
      <c r="L333" s="105"/>
      <c r="M333" s="105">
        <f t="shared" si="26"/>
        <v>2.7880807650052128</v>
      </c>
      <c r="N333" s="56"/>
      <c r="O333" s="105"/>
      <c r="P333" s="105">
        <f t="shared" si="27"/>
        <v>2.7880807650052128</v>
      </c>
      <c r="Q333" s="105">
        <f t="shared" si="28"/>
        <v>2.7880807650052128</v>
      </c>
      <c r="R333" s="103">
        <f t="shared" si="29"/>
        <v>0</v>
      </c>
      <c r="S333" s="96">
        <f>SUMIF(IND_TWh_UE!$A$9:$A$442,TOT_TWh_UE!$B333&amp;200&amp;"_"&amp;TOT_TWh_UE!$E333,IND_TWh_UE!$S$9:$S$442)+SUMIF(TER_TWh_UE!$A$9:$A$442,TOT_TWh_UE!$B333&amp;300&amp;"_"&amp;TOT_TWh_UE!$E333,TER_TWh_UE!$S$9:$S$442)+SUMIF(RES_TWh_UE!$A$9:$A$1310,TOT_TWh_UE!$B333&amp;400&amp;"_"&amp;TOT_TWh_UE!$E333,RES_TWh_UE!$S$9:$S$1310)</f>
        <v>2.1858580658364897</v>
      </c>
      <c r="T333" s="56"/>
      <c r="U333" s="96">
        <f>SUMIF(IND_TWh_UE!$A$9:$A$442,TOT_TWh_UE!$B333&amp;200&amp;"_"&amp;TOT_TWh_UE!$E333,IND_TWh_UE!$U$9:$U$442)+SUMIF(TER_TWh_UE!$A$9:$A$442,TOT_TWh_UE!$B333&amp;300&amp;"_"&amp;TOT_TWh_UE!$E333,TER_TWh_UE!$U$9:$U$442)+SUMIF(RES_TWh_UE!$A$9:$A$1310,TOT_TWh_UE!$B333&amp;400&amp;"_"&amp;TOT_TWh_UE!$E333,RES_TWh_UE!$U$9:$U$1310)</f>
        <v>0.23938785139094523</v>
      </c>
      <c r="V333" s="56"/>
      <c r="W333" s="96">
        <f>SUMIF(IND_TWh_UE!$A$9:$A$442,TOT_TWh_UE!$B333&amp;200&amp;"_"&amp;TOT_TWh_UE!$E333,IND_TWh_UE!$W$9:$W$442)+SUMIF(TER_TWh_UE!$A$9:$A$442,TOT_TWh_UE!$B333&amp;300&amp;"_"&amp;TOT_TWh_UE!$E333,TER_TWh_UE!$W$9:$W$442)+SUMIF(RES_TWh_UE!$A$9:$A$1310,TOT_TWh_UE!$B333&amp;400&amp;"_"&amp;TOT_TWh_UE!$E333,RES_TWh_UE!$W$9:$W$1310)</f>
        <v>0.36283484777777786</v>
      </c>
      <c r="X333" s="13"/>
      <c r="Y333" s="13"/>
      <c r="Z333" s="13"/>
      <c r="AA333" s="46"/>
      <c r="AB333" s="56"/>
      <c r="AC333" s="96">
        <f>SUMIF(IND_TWh_UE!$A$9:$A$442,TOT_TWh_UE!$B333&amp;200&amp;"_"&amp;TOT_TWh_UE!$E333,IND_TWh_UE!$AC$9:$AC$442)+SUMIF(TER_TWh_UE!$A$9:$A$442,TOT_TWh_UE!$B333&amp;300&amp;"_"&amp;TOT_TWh_UE!$E333,TER_TWh_UE!$AC$9:$AC$442)+SUMIF(RES_TWh_UE!$A$9:$A$1310,TOT_TWh_UE!$B333&amp;400&amp;"_"&amp;TOT_TWh_UE!$E333,RES_TWh_UE!$AC$9:$AC$1310)</f>
        <v>0</v>
      </c>
      <c r="AD333" s="60"/>
      <c r="AE333" s="96">
        <f>SUMIF(IND_TWh_UE!$A$9:$A$442,TOT_TWh_UE!$B333&amp;200&amp;"_"&amp;TOT_TWh_UE!$E333,IND_TWh_UE!$AE$9:$AE$442)+SUMIF(TER_TWh_UE!$A$9:$A$442,TOT_TWh_UE!$B333&amp;300&amp;"_"&amp;TOT_TWh_UE!$E333,TER_TWh_UE!$AE$9:$AE$442)+SUMIF(RES_TWh_UE!$A$9:$A$1310,TOT_TWh_UE!$B333&amp;400&amp;"_"&amp;TOT_TWh_UE!$E333,RES_TWh_UE!$AE$9:$AE$1310)</f>
        <v>0</v>
      </c>
      <c r="AF333" s="13"/>
      <c r="AG333" s="13"/>
      <c r="AH333" s="46"/>
      <c r="AI333" s="56"/>
      <c r="AJ333" s="96">
        <f>SUMIF(RES_TWh_UE!$A$9:$A$1310,TOT_TWh_UE!$B333&amp;400&amp;"_"&amp;TOT_TWh_UE!$E333,RES_TWh_UE!$AJ$9:$AJ$1310)</f>
        <v>6.1525725720247872E-2</v>
      </c>
      <c r="AK333" s="56"/>
      <c r="AL333" s="9" t="str">
        <f>VLOOKUP(F333,Definitions!$B$7:$E$39,4,FALSE)</f>
        <v>EU28</v>
      </c>
    </row>
    <row r="334" spans="1:38">
      <c r="A334" s="36" t="str">
        <f t="shared" si="25"/>
        <v>SI999_3</v>
      </c>
      <c r="B334" t="s">
        <v>105</v>
      </c>
      <c r="C334" t="s">
        <v>273</v>
      </c>
      <c r="D334">
        <v>999</v>
      </c>
      <c r="E334">
        <v>3</v>
      </c>
      <c r="F334" s="25" t="str">
        <f>VLOOKUP(B334,Definitions!$C$7:$D$43,2,FALSE)</f>
        <v>Slovenia</v>
      </c>
      <c r="G334" t="str">
        <f>VLOOKUP(C334,Definitions!$C$49:$D$57,2,FALSE)</f>
        <v>TOTAL</v>
      </c>
      <c r="H334" t="str">
        <f>VLOOKUP(D334,Definitions!$C$60:$D$104,2,FALSE)</f>
        <v>TOTAL</v>
      </c>
      <c r="J334" s="29" t="str">
        <f>VLOOKUP(E334,Definitions!$C$115:$D$131,2,FALSE)</f>
        <v>Natural gas</v>
      </c>
      <c r="K334" s="106"/>
      <c r="L334" s="105"/>
      <c r="M334" s="105">
        <f t="shared" si="26"/>
        <v>4.4918916805789761</v>
      </c>
      <c r="N334" s="56"/>
      <c r="O334" s="105"/>
      <c r="P334" s="105">
        <f t="shared" si="27"/>
        <v>4.4918916805789761</v>
      </c>
      <c r="Q334" s="105">
        <f t="shared" si="28"/>
        <v>4.4918916805789761</v>
      </c>
      <c r="R334" s="103">
        <f t="shared" si="29"/>
        <v>0</v>
      </c>
      <c r="S334" s="96">
        <f>SUMIF(IND_TWh_UE!$A$9:$A$442,TOT_TWh_UE!$B334&amp;200&amp;"_"&amp;TOT_TWh_UE!$E334,IND_TWh_UE!$S$9:$S$442)+SUMIF(TER_TWh_UE!$A$9:$A$442,TOT_TWh_UE!$B334&amp;300&amp;"_"&amp;TOT_TWh_UE!$E334,TER_TWh_UE!$S$9:$S$442)+SUMIF(RES_TWh_UE!$A$9:$A$1310,TOT_TWh_UE!$B334&amp;400&amp;"_"&amp;TOT_TWh_UE!$E334,RES_TWh_UE!$S$9:$S$1310)</f>
        <v>1.6512718779604025</v>
      </c>
      <c r="T334" s="56"/>
      <c r="U334" s="96">
        <f>SUMIF(IND_TWh_UE!$A$9:$A$442,TOT_TWh_UE!$B334&amp;200&amp;"_"&amp;TOT_TWh_UE!$E334,IND_TWh_UE!$U$9:$U$442)+SUMIF(TER_TWh_UE!$A$9:$A$442,TOT_TWh_UE!$B334&amp;300&amp;"_"&amp;TOT_TWh_UE!$E334,TER_TWh_UE!$U$9:$U$442)+SUMIF(RES_TWh_UE!$A$9:$A$1310,TOT_TWh_UE!$B334&amp;400&amp;"_"&amp;TOT_TWh_UE!$E334,RES_TWh_UE!$U$9:$U$1310)</f>
        <v>9.7733098451905837E-2</v>
      </c>
      <c r="V334" s="56"/>
      <c r="W334" s="96">
        <f>SUMIF(IND_TWh_UE!$A$9:$A$442,TOT_TWh_UE!$B334&amp;200&amp;"_"&amp;TOT_TWh_UE!$E334,IND_TWh_UE!$W$9:$W$442)+SUMIF(TER_TWh_UE!$A$9:$A$442,TOT_TWh_UE!$B334&amp;300&amp;"_"&amp;TOT_TWh_UE!$E334,TER_TWh_UE!$W$9:$W$442)+SUMIF(RES_TWh_UE!$A$9:$A$1310,TOT_TWh_UE!$B334&amp;400&amp;"_"&amp;TOT_TWh_UE!$E334,RES_TWh_UE!$W$9:$W$1310)</f>
        <v>2.7428867041666676</v>
      </c>
      <c r="X334" s="13"/>
      <c r="Y334" s="13"/>
      <c r="Z334" s="13"/>
      <c r="AA334" s="46"/>
      <c r="AB334" s="56"/>
      <c r="AC334" s="96">
        <f>SUMIF(IND_TWh_UE!$A$9:$A$442,TOT_TWh_UE!$B334&amp;200&amp;"_"&amp;TOT_TWh_UE!$E334,IND_TWh_UE!$AC$9:$AC$442)+SUMIF(TER_TWh_UE!$A$9:$A$442,TOT_TWh_UE!$B334&amp;300&amp;"_"&amp;TOT_TWh_UE!$E334,TER_TWh_UE!$AC$9:$AC$442)+SUMIF(RES_TWh_UE!$A$9:$A$1310,TOT_TWh_UE!$B334&amp;400&amp;"_"&amp;TOT_TWh_UE!$E334,RES_TWh_UE!$AC$9:$AC$1310)</f>
        <v>0</v>
      </c>
      <c r="AD334" s="60"/>
      <c r="AE334" s="96">
        <f>SUMIF(IND_TWh_UE!$A$9:$A$442,TOT_TWh_UE!$B334&amp;200&amp;"_"&amp;TOT_TWh_UE!$E334,IND_TWh_UE!$AE$9:$AE$442)+SUMIF(TER_TWh_UE!$A$9:$A$442,TOT_TWh_UE!$B334&amp;300&amp;"_"&amp;TOT_TWh_UE!$E334,TER_TWh_UE!$AE$9:$AE$442)+SUMIF(RES_TWh_UE!$A$9:$A$1310,TOT_TWh_UE!$B334&amp;400&amp;"_"&amp;TOT_TWh_UE!$E334,RES_TWh_UE!$AE$9:$AE$1310)</f>
        <v>0</v>
      </c>
      <c r="AF334" s="13"/>
      <c r="AG334" s="13"/>
      <c r="AH334" s="46"/>
      <c r="AI334" s="56"/>
      <c r="AJ334" s="96">
        <f>SUMIF(RES_TWh_UE!$A$9:$A$1310,TOT_TWh_UE!$B334&amp;400&amp;"_"&amp;TOT_TWh_UE!$E334,RES_TWh_UE!$AJ$9:$AJ$1310)</f>
        <v>2.8107489097377723E-2</v>
      </c>
      <c r="AK334" s="56"/>
      <c r="AL334" s="9" t="str">
        <f>VLOOKUP(F334,Definitions!$B$7:$E$39,4,FALSE)</f>
        <v>EU28</v>
      </c>
    </row>
    <row r="335" spans="1:38">
      <c r="A335" s="36" t="str">
        <f t="shared" si="25"/>
        <v>SI999_4</v>
      </c>
      <c r="B335" t="s">
        <v>105</v>
      </c>
      <c r="C335" t="s">
        <v>273</v>
      </c>
      <c r="D335">
        <v>999</v>
      </c>
      <c r="E335">
        <v>4</v>
      </c>
      <c r="F335" s="25" t="str">
        <f>VLOOKUP(B335,Definitions!$C$7:$D$43,2,FALSE)</f>
        <v>Slovenia</v>
      </c>
      <c r="G335" t="str">
        <f>VLOOKUP(C335,Definitions!$C$49:$D$57,2,FALSE)</f>
        <v>TOTAL</v>
      </c>
      <c r="H335" t="str">
        <f>VLOOKUP(D335,Definitions!$C$60:$D$104,2,FALSE)</f>
        <v>TOTAL</v>
      </c>
      <c r="J335" s="29" t="str">
        <f>VLOOKUP(E335,Definitions!$C$115:$D$131,2,FALSE)</f>
        <v>Other fossil fuels</v>
      </c>
      <c r="K335" s="106"/>
      <c r="L335" s="105"/>
      <c r="M335" s="105">
        <f t="shared" si="26"/>
        <v>0.3236230091666667</v>
      </c>
      <c r="N335" s="56"/>
      <c r="O335" s="105"/>
      <c r="P335" s="105">
        <f t="shared" si="27"/>
        <v>0.3236230091666667</v>
      </c>
      <c r="Q335" s="105">
        <f t="shared" si="28"/>
        <v>0.3236230091666667</v>
      </c>
      <c r="R335" s="103">
        <f t="shared" si="29"/>
        <v>0</v>
      </c>
      <c r="S335" s="96">
        <f>SUMIF(IND_TWh_UE!$A$9:$A$442,TOT_TWh_UE!$B335&amp;200&amp;"_"&amp;TOT_TWh_UE!$E335,IND_TWh_UE!$S$9:$S$442)+SUMIF(TER_TWh_UE!$A$9:$A$442,TOT_TWh_UE!$B335&amp;300&amp;"_"&amp;TOT_TWh_UE!$E335,TER_TWh_UE!$S$9:$S$442)+SUMIF(RES_TWh_UE!$A$9:$A$1310,TOT_TWh_UE!$B335&amp;400&amp;"_"&amp;TOT_TWh_UE!$E335,RES_TWh_UE!$S$9:$S$1310)</f>
        <v>0</v>
      </c>
      <c r="T335" s="56"/>
      <c r="U335" s="96">
        <f>SUMIF(IND_TWh_UE!$A$9:$A$442,TOT_TWh_UE!$B335&amp;200&amp;"_"&amp;TOT_TWh_UE!$E335,IND_TWh_UE!$U$9:$U$442)+SUMIF(TER_TWh_UE!$A$9:$A$442,TOT_TWh_UE!$B335&amp;300&amp;"_"&amp;TOT_TWh_UE!$E335,TER_TWh_UE!$U$9:$U$442)+SUMIF(RES_TWh_UE!$A$9:$A$1310,TOT_TWh_UE!$B335&amp;400&amp;"_"&amp;TOT_TWh_UE!$E335,RES_TWh_UE!$U$9:$U$1310)</f>
        <v>0</v>
      </c>
      <c r="V335" s="56"/>
      <c r="W335" s="96">
        <f>SUMIF(IND_TWh_UE!$A$9:$A$442,TOT_TWh_UE!$B335&amp;200&amp;"_"&amp;TOT_TWh_UE!$E335,IND_TWh_UE!$W$9:$W$442)+SUMIF(TER_TWh_UE!$A$9:$A$442,TOT_TWh_UE!$B335&amp;300&amp;"_"&amp;TOT_TWh_UE!$E335,TER_TWh_UE!$W$9:$W$442)+SUMIF(RES_TWh_UE!$A$9:$A$1310,TOT_TWh_UE!$B335&amp;400&amp;"_"&amp;TOT_TWh_UE!$E335,RES_TWh_UE!$W$9:$W$1310)</f>
        <v>0.3236230091666667</v>
      </c>
      <c r="X335" s="13"/>
      <c r="Y335" s="13"/>
      <c r="Z335" s="13"/>
      <c r="AA335" s="46"/>
      <c r="AB335" s="56"/>
      <c r="AC335" s="96">
        <f>SUMIF(IND_TWh_UE!$A$9:$A$442,TOT_TWh_UE!$B335&amp;200&amp;"_"&amp;TOT_TWh_UE!$E335,IND_TWh_UE!$AC$9:$AC$442)+SUMIF(TER_TWh_UE!$A$9:$A$442,TOT_TWh_UE!$B335&amp;300&amp;"_"&amp;TOT_TWh_UE!$E335,TER_TWh_UE!$AC$9:$AC$442)+SUMIF(RES_TWh_UE!$A$9:$A$1310,TOT_TWh_UE!$B335&amp;400&amp;"_"&amp;TOT_TWh_UE!$E335,RES_TWh_UE!$AC$9:$AC$1310)</f>
        <v>0</v>
      </c>
      <c r="AD335" s="60"/>
      <c r="AE335" s="96">
        <f>SUMIF(IND_TWh_UE!$A$9:$A$442,TOT_TWh_UE!$B335&amp;200&amp;"_"&amp;TOT_TWh_UE!$E335,IND_TWh_UE!$AE$9:$AE$442)+SUMIF(TER_TWh_UE!$A$9:$A$442,TOT_TWh_UE!$B335&amp;300&amp;"_"&amp;TOT_TWh_UE!$E335,TER_TWh_UE!$AE$9:$AE$442)+SUMIF(RES_TWh_UE!$A$9:$A$1310,TOT_TWh_UE!$B335&amp;400&amp;"_"&amp;TOT_TWh_UE!$E335,RES_TWh_UE!$AE$9:$AE$1310)</f>
        <v>0</v>
      </c>
      <c r="AF335" s="13"/>
      <c r="AG335" s="13"/>
      <c r="AH335" s="46"/>
      <c r="AI335" s="56"/>
      <c r="AJ335" s="96">
        <f>SUMIF(RES_TWh_UE!$A$9:$A$1310,TOT_TWh_UE!$B335&amp;400&amp;"_"&amp;TOT_TWh_UE!$E335,RES_TWh_UE!$AJ$9:$AJ$1310)</f>
        <v>0</v>
      </c>
      <c r="AK335" s="56"/>
      <c r="AL335" s="9" t="str">
        <f>VLOOKUP(F335,Definitions!$B$7:$E$39,4,FALSE)</f>
        <v>EU28</v>
      </c>
    </row>
    <row r="336" spans="1:38">
      <c r="A336" s="36" t="str">
        <f t="shared" si="25"/>
        <v>SI999_6</v>
      </c>
      <c r="B336" t="s">
        <v>105</v>
      </c>
      <c r="C336" t="s">
        <v>273</v>
      </c>
      <c r="D336">
        <v>999</v>
      </c>
      <c r="E336">
        <v>6</v>
      </c>
      <c r="F336" s="25" t="str">
        <f>VLOOKUP(B336,Definitions!$C$7:$D$43,2,FALSE)</f>
        <v>Slovenia</v>
      </c>
      <c r="G336" t="str">
        <f>VLOOKUP(C336,Definitions!$C$49:$D$57,2,FALSE)</f>
        <v>TOTAL</v>
      </c>
      <c r="H336" t="str">
        <f>VLOOKUP(D336,Definitions!$C$60:$D$104,2,FALSE)</f>
        <v>TOTAL</v>
      </c>
      <c r="J336" s="29" t="str">
        <f>VLOOKUP(E336,Definitions!$C$115:$D$131,2,FALSE)</f>
        <v>Electricity</v>
      </c>
      <c r="K336" s="106"/>
      <c r="L336" s="105"/>
      <c r="M336" s="105">
        <f t="shared" si="26"/>
        <v>3.7713054927535499</v>
      </c>
      <c r="N336" s="56"/>
      <c r="O336" s="105"/>
      <c r="P336" s="105">
        <f t="shared" si="27"/>
        <v>3.7713054927535499</v>
      </c>
      <c r="Q336" s="105">
        <f t="shared" si="28"/>
        <v>1.4069383881376043</v>
      </c>
      <c r="R336" s="103">
        <f t="shared" si="29"/>
        <v>2.3643671046159458</v>
      </c>
      <c r="S336" s="96">
        <f>SUMIF(IND_TWh_UE!$A$9:$A$442,TOT_TWh_UE!$B336&amp;200&amp;"_"&amp;TOT_TWh_UE!$E336,IND_TWh_UE!$S$9:$S$442)+SUMIF(TER_TWh_UE!$A$9:$A$442,TOT_TWh_UE!$B336&amp;300&amp;"_"&amp;TOT_TWh_UE!$E336,TER_TWh_UE!$S$9:$S$442)+SUMIF(RES_TWh_UE!$A$9:$A$1310,TOT_TWh_UE!$B336&amp;400&amp;"_"&amp;TOT_TWh_UE!$E336,RES_TWh_UE!$S$9:$S$1310)</f>
        <v>0.44979401402392399</v>
      </c>
      <c r="T336" s="56"/>
      <c r="U336" s="96">
        <f>SUMIF(IND_TWh_UE!$A$9:$A$442,TOT_TWh_UE!$B336&amp;200&amp;"_"&amp;TOT_TWh_UE!$E336,IND_TWh_UE!$U$9:$U$442)+SUMIF(TER_TWh_UE!$A$9:$A$442,TOT_TWh_UE!$B336&amp;300&amp;"_"&amp;TOT_TWh_UE!$E336,TER_TWh_UE!$U$9:$U$442)+SUMIF(RES_TWh_UE!$A$9:$A$1310,TOT_TWh_UE!$B336&amp;400&amp;"_"&amp;TOT_TWh_UE!$E336,RES_TWh_UE!$U$9:$U$1310)</f>
        <v>0.37808919481335779</v>
      </c>
      <c r="V336" s="56"/>
      <c r="W336" s="96">
        <f>SUMIF(IND_TWh_UE!$A$9:$A$442,TOT_TWh_UE!$B336&amp;200&amp;"_"&amp;TOT_TWh_UE!$E336,IND_TWh_UE!$W$9:$W$442)+SUMIF(TER_TWh_UE!$A$9:$A$442,TOT_TWh_UE!$B336&amp;300&amp;"_"&amp;TOT_TWh_UE!$E336,TER_TWh_UE!$W$9:$W$442)+SUMIF(RES_TWh_UE!$A$9:$A$1310,TOT_TWh_UE!$B336&amp;400&amp;"_"&amp;TOT_TWh_UE!$E336,RES_TWh_UE!$W$9:$W$1310)</f>
        <v>0.57905517930032246</v>
      </c>
      <c r="X336" s="13"/>
      <c r="Y336" s="13"/>
      <c r="Z336" s="13"/>
      <c r="AA336" s="46"/>
      <c r="AB336" s="56"/>
      <c r="AC336" s="96">
        <f>SUMIF(IND_TWh_UE!$A$9:$A$442,TOT_TWh_UE!$B336&amp;200&amp;"_"&amp;TOT_TWh_UE!$E336,IND_TWh_UE!$AC$9:$AC$442)+SUMIF(TER_TWh_UE!$A$9:$A$442,TOT_TWh_UE!$B336&amp;300&amp;"_"&amp;TOT_TWh_UE!$E336,TER_TWh_UE!$AC$9:$AC$442)+SUMIF(RES_TWh_UE!$A$9:$A$1310,TOT_TWh_UE!$B336&amp;400&amp;"_"&amp;TOT_TWh_UE!$E336,RES_TWh_UE!$AC$9:$AC$1310)</f>
        <v>1.049661233030234</v>
      </c>
      <c r="AD336" s="60"/>
      <c r="AE336" s="96">
        <f>SUMIF(IND_TWh_UE!$A$9:$A$442,TOT_TWh_UE!$B336&amp;200&amp;"_"&amp;TOT_TWh_UE!$E336,IND_TWh_UE!$AE$9:$AE$442)+SUMIF(TER_TWh_UE!$A$9:$A$442,TOT_TWh_UE!$B336&amp;300&amp;"_"&amp;TOT_TWh_UE!$E336,TER_TWh_UE!$AE$9:$AE$442)+SUMIF(RES_TWh_UE!$A$9:$A$1310,TOT_TWh_UE!$B336&amp;400&amp;"_"&amp;TOT_TWh_UE!$E336,RES_TWh_UE!$AE$9:$AE$1310)</f>
        <v>1.3147058715857116</v>
      </c>
      <c r="AF336" s="13"/>
      <c r="AG336" s="13"/>
      <c r="AH336" s="46"/>
      <c r="AI336" s="56"/>
      <c r="AJ336" s="96">
        <f>SUMIF(RES_TWh_UE!$A$9:$A$1310,TOT_TWh_UE!$B336&amp;400&amp;"_"&amp;TOT_TWh_UE!$E336,RES_TWh_UE!$AJ$9:$AJ$1310)</f>
        <v>0.1260337200766623</v>
      </c>
      <c r="AK336" s="56"/>
      <c r="AL336" s="9" t="str">
        <f>VLOOKUP(F336,Definitions!$B$7:$E$39,4,FALSE)</f>
        <v>EU28</v>
      </c>
    </row>
    <row r="337" spans="1:38">
      <c r="A337" s="36" t="str">
        <f t="shared" si="25"/>
        <v>SI999_7</v>
      </c>
      <c r="B337" t="s">
        <v>105</v>
      </c>
      <c r="C337" t="s">
        <v>273</v>
      </c>
      <c r="D337">
        <v>999</v>
      </c>
      <c r="E337">
        <v>7</v>
      </c>
      <c r="F337" s="25" t="str">
        <f>VLOOKUP(B337,Definitions!$C$7:$D$43,2,FALSE)</f>
        <v>Slovenia</v>
      </c>
      <c r="G337" t="str">
        <f>VLOOKUP(C337,Definitions!$C$49:$D$57,2,FALSE)</f>
        <v>TOTAL</v>
      </c>
      <c r="H337" t="str">
        <f>VLOOKUP(D337,Definitions!$C$60:$D$104,2,FALSE)</f>
        <v>TOTAL</v>
      </c>
      <c r="J337" s="29" t="str">
        <f>VLOOKUP(E337,Definitions!$C$115:$D$131,2,FALSE)</f>
        <v>District heating</v>
      </c>
      <c r="K337" s="106"/>
      <c r="L337" s="105"/>
      <c r="M337" s="105">
        <f t="shared" si="26"/>
        <v>1.7494185075511117</v>
      </c>
      <c r="N337" s="56"/>
      <c r="O337" s="105"/>
      <c r="P337" s="105">
        <f t="shared" si="27"/>
        <v>1.7494185075511117</v>
      </c>
      <c r="Q337" s="105">
        <f t="shared" si="28"/>
        <v>1.7494185075511117</v>
      </c>
      <c r="R337" s="103">
        <f t="shared" si="29"/>
        <v>0</v>
      </c>
      <c r="S337" s="96">
        <f>SUMIF(IND_TWh_UE!$A$9:$A$442,TOT_TWh_UE!$B337&amp;200&amp;"_"&amp;TOT_TWh_UE!$E337,IND_TWh_UE!$S$9:$S$442)+SUMIF(TER_TWh_UE!$A$9:$A$442,TOT_TWh_UE!$B337&amp;300&amp;"_"&amp;TOT_TWh_UE!$E337,TER_TWh_UE!$S$9:$S$442)+SUMIF(RES_TWh_UE!$A$9:$A$1310,TOT_TWh_UE!$B337&amp;400&amp;"_"&amp;TOT_TWh_UE!$E337,RES_TWh_UE!$S$9:$S$1310)</f>
        <v>1.2509093546598971</v>
      </c>
      <c r="T337" s="56"/>
      <c r="U337" s="96">
        <f>SUMIF(IND_TWh_UE!$A$9:$A$442,TOT_TWh_UE!$B337&amp;200&amp;"_"&amp;TOT_TWh_UE!$E337,IND_TWh_UE!$U$9:$U$442)+SUMIF(TER_TWh_UE!$A$9:$A$442,TOT_TWh_UE!$B337&amp;300&amp;"_"&amp;TOT_TWh_UE!$E337,TER_TWh_UE!$U$9:$U$442)+SUMIF(RES_TWh_UE!$A$9:$A$1310,TOT_TWh_UE!$B337&amp;400&amp;"_"&amp;TOT_TWh_UE!$E337,RES_TWh_UE!$U$9:$U$1310)</f>
        <v>0.12727999178010341</v>
      </c>
      <c r="V337" s="56"/>
      <c r="W337" s="96">
        <f>SUMIF(IND_TWh_UE!$A$9:$A$442,TOT_TWh_UE!$B337&amp;200&amp;"_"&amp;TOT_TWh_UE!$E337,IND_TWh_UE!$W$9:$W$442)+SUMIF(TER_TWh_UE!$A$9:$A$442,TOT_TWh_UE!$B337&amp;300&amp;"_"&amp;TOT_TWh_UE!$E337,TER_TWh_UE!$W$9:$W$442)+SUMIF(RES_TWh_UE!$A$9:$A$1310,TOT_TWh_UE!$B337&amp;400&amp;"_"&amp;TOT_TWh_UE!$E337,RES_TWh_UE!$W$9:$W$1310)</f>
        <v>0.37122916111111104</v>
      </c>
      <c r="X337" s="13"/>
      <c r="Y337" s="13"/>
      <c r="Z337" s="13"/>
      <c r="AA337" s="46"/>
      <c r="AB337" s="56"/>
      <c r="AC337" s="96">
        <f>SUMIF(IND_TWh_UE!$A$9:$A$442,TOT_TWh_UE!$B337&amp;200&amp;"_"&amp;TOT_TWh_UE!$E337,IND_TWh_UE!$AC$9:$AC$442)+SUMIF(TER_TWh_UE!$A$9:$A$442,TOT_TWh_UE!$B337&amp;300&amp;"_"&amp;TOT_TWh_UE!$E337,TER_TWh_UE!$AC$9:$AC$442)+SUMIF(RES_TWh_UE!$A$9:$A$1310,TOT_TWh_UE!$B337&amp;400&amp;"_"&amp;TOT_TWh_UE!$E337,RES_TWh_UE!$AC$9:$AC$1310)</f>
        <v>0</v>
      </c>
      <c r="AD337" s="60"/>
      <c r="AE337" s="96">
        <f>SUMIF(IND_TWh_UE!$A$9:$A$442,TOT_TWh_UE!$B337&amp;200&amp;"_"&amp;TOT_TWh_UE!$E337,IND_TWh_UE!$AE$9:$AE$442)+SUMIF(TER_TWh_UE!$A$9:$A$442,TOT_TWh_UE!$B337&amp;300&amp;"_"&amp;TOT_TWh_UE!$E337,TER_TWh_UE!$AE$9:$AE$442)+SUMIF(RES_TWh_UE!$A$9:$A$1310,TOT_TWh_UE!$B337&amp;400&amp;"_"&amp;TOT_TWh_UE!$E337,RES_TWh_UE!$AE$9:$AE$1310)</f>
        <v>0</v>
      </c>
      <c r="AF337" s="13"/>
      <c r="AG337" s="13"/>
      <c r="AH337" s="46"/>
      <c r="AI337" s="56"/>
      <c r="AJ337" s="96">
        <f>SUMIF(RES_TWh_UE!$A$9:$A$1310,TOT_TWh_UE!$B337&amp;400&amp;"_"&amp;TOT_TWh_UE!$E337,RES_TWh_UE!$AJ$9:$AJ$1310)</f>
        <v>0</v>
      </c>
      <c r="AK337" s="56"/>
      <c r="AL337" s="9" t="str">
        <f>VLOOKUP(F337,Definitions!$B$7:$E$39,4,FALSE)</f>
        <v>EU28</v>
      </c>
    </row>
    <row r="338" spans="1:38">
      <c r="A338" s="36" t="str">
        <f t="shared" si="25"/>
        <v>SI999_8</v>
      </c>
      <c r="B338" t="s">
        <v>105</v>
      </c>
      <c r="C338" t="s">
        <v>273</v>
      </c>
      <c r="D338">
        <v>999</v>
      </c>
      <c r="E338">
        <v>8</v>
      </c>
      <c r="F338" s="25" t="str">
        <f>VLOOKUP(B338,Definitions!$C$7:$D$43,2,FALSE)</f>
        <v>Slovenia</v>
      </c>
      <c r="G338" t="str">
        <f>VLOOKUP(C338,Definitions!$C$49:$D$57,2,FALSE)</f>
        <v>TOTAL</v>
      </c>
      <c r="H338" t="str">
        <f>VLOOKUP(D338,Definitions!$C$60:$D$104,2,FALSE)</f>
        <v>TOTAL</v>
      </c>
      <c r="J338" s="29" t="str">
        <f>VLOOKUP(E338,Definitions!$C$115:$D$131,2,FALSE)</f>
        <v>Waste non-RES</v>
      </c>
      <c r="K338" s="106"/>
      <c r="L338" s="105"/>
      <c r="M338" s="105">
        <f t="shared" si="26"/>
        <v>0.19608979194444445</v>
      </c>
      <c r="N338" s="56"/>
      <c r="O338" s="105"/>
      <c r="P338" s="105">
        <f t="shared" si="27"/>
        <v>0.19608979194444445</v>
      </c>
      <c r="Q338" s="105">
        <f t="shared" si="28"/>
        <v>0.19608979194444445</v>
      </c>
      <c r="R338" s="103">
        <f t="shared" si="29"/>
        <v>0</v>
      </c>
      <c r="S338" s="96">
        <f>SUMIF(IND_TWh_UE!$A$9:$A$442,TOT_TWh_UE!$B338&amp;200&amp;"_"&amp;TOT_TWh_UE!$E338,IND_TWh_UE!$S$9:$S$442)+SUMIF(TER_TWh_UE!$A$9:$A$442,TOT_TWh_UE!$B338&amp;300&amp;"_"&amp;TOT_TWh_UE!$E338,TER_TWh_UE!$S$9:$S$442)+SUMIF(RES_TWh_UE!$A$9:$A$1310,TOT_TWh_UE!$B338&amp;400&amp;"_"&amp;TOT_TWh_UE!$E338,RES_TWh_UE!$S$9:$S$1310)</f>
        <v>0</v>
      </c>
      <c r="T338" s="56"/>
      <c r="U338" s="96">
        <f>SUMIF(IND_TWh_UE!$A$9:$A$442,TOT_TWh_UE!$B338&amp;200&amp;"_"&amp;TOT_TWh_UE!$E338,IND_TWh_UE!$U$9:$U$442)+SUMIF(TER_TWh_UE!$A$9:$A$442,TOT_TWh_UE!$B338&amp;300&amp;"_"&amp;TOT_TWh_UE!$E338,TER_TWh_UE!$U$9:$U$442)+SUMIF(RES_TWh_UE!$A$9:$A$1310,TOT_TWh_UE!$B338&amp;400&amp;"_"&amp;TOT_TWh_UE!$E338,RES_TWh_UE!$U$9:$U$1310)</f>
        <v>0</v>
      </c>
      <c r="V338" s="56"/>
      <c r="W338" s="96">
        <f>SUMIF(IND_TWh_UE!$A$9:$A$442,TOT_TWh_UE!$B338&amp;200&amp;"_"&amp;TOT_TWh_UE!$E338,IND_TWh_UE!$W$9:$W$442)+SUMIF(TER_TWh_UE!$A$9:$A$442,TOT_TWh_UE!$B338&amp;300&amp;"_"&amp;TOT_TWh_UE!$E338,TER_TWh_UE!$W$9:$W$442)+SUMIF(RES_TWh_UE!$A$9:$A$1310,TOT_TWh_UE!$B338&amp;400&amp;"_"&amp;TOT_TWh_UE!$E338,RES_TWh_UE!$W$9:$W$1310)</f>
        <v>0.19608979194444445</v>
      </c>
      <c r="X338" s="13"/>
      <c r="Y338" s="13"/>
      <c r="Z338" s="13"/>
      <c r="AA338" s="46"/>
      <c r="AB338" s="56"/>
      <c r="AC338" s="96">
        <f>SUMIF(IND_TWh_UE!$A$9:$A$442,TOT_TWh_UE!$B338&amp;200&amp;"_"&amp;TOT_TWh_UE!$E338,IND_TWh_UE!$AC$9:$AC$442)+SUMIF(TER_TWh_UE!$A$9:$A$442,TOT_TWh_UE!$B338&amp;300&amp;"_"&amp;TOT_TWh_UE!$E338,TER_TWh_UE!$AC$9:$AC$442)+SUMIF(RES_TWh_UE!$A$9:$A$1310,TOT_TWh_UE!$B338&amp;400&amp;"_"&amp;TOT_TWh_UE!$E338,RES_TWh_UE!$AC$9:$AC$1310)</f>
        <v>0</v>
      </c>
      <c r="AD338" s="60"/>
      <c r="AE338" s="96">
        <f>SUMIF(IND_TWh_UE!$A$9:$A$442,TOT_TWh_UE!$B338&amp;200&amp;"_"&amp;TOT_TWh_UE!$E338,IND_TWh_UE!$AE$9:$AE$442)+SUMIF(TER_TWh_UE!$A$9:$A$442,TOT_TWh_UE!$B338&amp;300&amp;"_"&amp;TOT_TWh_UE!$E338,TER_TWh_UE!$AE$9:$AE$442)+SUMIF(RES_TWh_UE!$A$9:$A$1310,TOT_TWh_UE!$B338&amp;400&amp;"_"&amp;TOT_TWh_UE!$E338,RES_TWh_UE!$AE$9:$AE$1310)</f>
        <v>0</v>
      </c>
      <c r="AF338" s="13"/>
      <c r="AG338" s="13"/>
      <c r="AH338" s="46"/>
      <c r="AI338" s="56"/>
      <c r="AJ338" s="96">
        <f>SUMIF(RES_TWh_UE!$A$9:$A$1310,TOT_TWh_UE!$B338&amp;400&amp;"_"&amp;TOT_TWh_UE!$E338,RES_TWh_UE!$AJ$9:$AJ$1310)</f>
        <v>0</v>
      </c>
      <c r="AK338" s="56"/>
      <c r="AL338" s="9" t="str">
        <f>VLOOKUP(F338,Definitions!$B$7:$E$39,4,FALSE)</f>
        <v>EU28</v>
      </c>
    </row>
    <row r="339" spans="1:38">
      <c r="A339" s="36" t="str">
        <f t="shared" si="25"/>
        <v>SI999_9</v>
      </c>
      <c r="B339" t="s">
        <v>105</v>
      </c>
      <c r="C339" t="s">
        <v>273</v>
      </c>
      <c r="D339">
        <v>999</v>
      </c>
      <c r="E339">
        <v>9</v>
      </c>
      <c r="F339" s="25" t="str">
        <f>VLOOKUP(B339,Definitions!$C$7:$D$43,2,FALSE)</f>
        <v>Slovenia</v>
      </c>
      <c r="G339" t="str">
        <f>VLOOKUP(C339,Definitions!$C$49:$D$57,2,FALSE)</f>
        <v>TOTAL</v>
      </c>
      <c r="H339" t="str">
        <f>VLOOKUP(D339,Definitions!$C$60:$D$104,2,FALSE)</f>
        <v>TOTAL</v>
      </c>
      <c r="J339" s="29" t="str">
        <f>VLOOKUP(E339,Definitions!$C$115:$D$131,2,FALSE)</f>
        <v>Waste RES</v>
      </c>
      <c r="K339" s="106"/>
      <c r="L339" s="105"/>
      <c r="M339" s="105">
        <f t="shared" si="26"/>
        <v>0</v>
      </c>
      <c r="N339" s="56"/>
      <c r="O339" s="105"/>
      <c r="P339" s="105">
        <f t="shared" si="27"/>
        <v>0</v>
      </c>
      <c r="Q339" s="105">
        <f t="shared" si="28"/>
        <v>0</v>
      </c>
      <c r="R339" s="103">
        <f t="shared" si="29"/>
        <v>0</v>
      </c>
      <c r="S339" s="96">
        <f>SUMIF(IND_TWh_UE!$A$9:$A$442,TOT_TWh_UE!$B339&amp;200&amp;"_"&amp;TOT_TWh_UE!$E339,IND_TWh_UE!$S$9:$S$442)+SUMIF(TER_TWh_UE!$A$9:$A$442,TOT_TWh_UE!$B339&amp;300&amp;"_"&amp;TOT_TWh_UE!$E339,TER_TWh_UE!$S$9:$S$442)+SUMIF(RES_TWh_UE!$A$9:$A$1310,TOT_TWh_UE!$B339&amp;400&amp;"_"&amp;TOT_TWh_UE!$E339,RES_TWh_UE!$S$9:$S$1310)</f>
        <v>0</v>
      </c>
      <c r="T339" s="56"/>
      <c r="U339" s="96">
        <f>SUMIF(IND_TWh_UE!$A$9:$A$442,TOT_TWh_UE!$B339&amp;200&amp;"_"&amp;TOT_TWh_UE!$E339,IND_TWh_UE!$U$9:$U$442)+SUMIF(TER_TWh_UE!$A$9:$A$442,TOT_TWh_UE!$B339&amp;300&amp;"_"&amp;TOT_TWh_UE!$E339,TER_TWh_UE!$U$9:$U$442)+SUMIF(RES_TWh_UE!$A$9:$A$1310,TOT_TWh_UE!$B339&amp;400&amp;"_"&amp;TOT_TWh_UE!$E339,RES_TWh_UE!$U$9:$U$1310)</f>
        <v>0</v>
      </c>
      <c r="V339" s="56"/>
      <c r="W339" s="96">
        <f>SUMIF(IND_TWh_UE!$A$9:$A$442,TOT_TWh_UE!$B339&amp;200&amp;"_"&amp;TOT_TWh_UE!$E339,IND_TWh_UE!$W$9:$W$442)+SUMIF(TER_TWh_UE!$A$9:$A$442,TOT_TWh_UE!$B339&amp;300&amp;"_"&amp;TOT_TWh_UE!$E339,TER_TWh_UE!$W$9:$W$442)+SUMIF(RES_TWh_UE!$A$9:$A$1310,TOT_TWh_UE!$B339&amp;400&amp;"_"&amp;TOT_TWh_UE!$E339,RES_TWh_UE!$W$9:$W$1310)</f>
        <v>0</v>
      </c>
      <c r="X339" s="13"/>
      <c r="Y339" s="13"/>
      <c r="Z339" s="13"/>
      <c r="AA339" s="46"/>
      <c r="AB339" s="56"/>
      <c r="AC339" s="96">
        <f>SUMIF(IND_TWh_UE!$A$9:$A$442,TOT_TWh_UE!$B339&amp;200&amp;"_"&amp;TOT_TWh_UE!$E339,IND_TWh_UE!$AC$9:$AC$442)+SUMIF(TER_TWh_UE!$A$9:$A$442,TOT_TWh_UE!$B339&amp;300&amp;"_"&amp;TOT_TWh_UE!$E339,TER_TWh_UE!$AC$9:$AC$442)+SUMIF(RES_TWh_UE!$A$9:$A$1310,TOT_TWh_UE!$B339&amp;400&amp;"_"&amp;TOT_TWh_UE!$E339,RES_TWh_UE!$AC$9:$AC$1310)</f>
        <v>0</v>
      </c>
      <c r="AD339" s="60"/>
      <c r="AE339" s="96">
        <f>SUMIF(IND_TWh_UE!$A$9:$A$442,TOT_TWh_UE!$B339&amp;200&amp;"_"&amp;TOT_TWh_UE!$E339,IND_TWh_UE!$AE$9:$AE$442)+SUMIF(TER_TWh_UE!$A$9:$A$442,TOT_TWh_UE!$B339&amp;300&amp;"_"&amp;TOT_TWh_UE!$E339,TER_TWh_UE!$AE$9:$AE$442)+SUMIF(RES_TWh_UE!$A$9:$A$1310,TOT_TWh_UE!$B339&amp;400&amp;"_"&amp;TOT_TWh_UE!$E339,RES_TWh_UE!$AE$9:$AE$1310)</f>
        <v>0</v>
      </c>
      <c r="AF339" s="13"/>
      <c r="AG339" s="13"/>
      <c r="AH339" s="46"/>
      <c r="AI339" s="56"/>
      <c r="AJ339" s="96">
        <f>SUMIF(RES_TWh_UE!$A$9:$A$1310,TOT_TWh_UE!$B339&amp;400&amp;"_"&amp;TOT_TWh_UE!$E339,RES_TWh_UE!$AJ$9:$AJ$1310)</f>
        <v>0</v>
      </c>
      <c r="AK339" s="56"/>
      <c r="AL339" s="9" t="str">
        <f>VLOOKUP(F339,Definitions!$B$7:$E$39,4,FALSE)</f>
        <v>EU28</v>
      </c>
    </row>
    <row r="340" spans="1:38">
      <c r="A340" s="36" t="str">
        <f t="shared" si="25"/>
        <v>SI999_51</v>
      </c>
      <c r="B340" t="s">
        <v>105</v>
      </c>
      <c r="C340" t="s">
        <v>273</v>
      </c>
      <c r="D340">
        <v>999</v>
      </c>
      <c r="E340">
        <v>51</v>
      </c>
      <c r="F340" s="25" t="str">
        <f>VLOOKUP(B340,Definitions!$C$7:$D$43,2,FALSE)</f>
        <v>Slovenia</v>
      </c>
      <c r="G340" t="str">
        <f>VLOOKUP(C340,Definitions!$C$49:$D$57,2,FALSE)</f>
        <v>TOTAL</v>
      </c>
      <c r="H340" t="str">
        <f>VLOOKUP(D340,Definitions!$C$60:$D$104,2,FALSE)</f>
        <v>TOTAL</v>
      </c>
      <c r="J340" s="29" t="str">
        <f>VLOOKUP(E340,Definitions!$C$115:$D$131,2,FALSE)</f>
        <v>Biomass</v>
      </c>
      <c r="K340" s="106"/>
      <c r="L340" s="105"/>
      <c r="M340" s="105">
        <f t="shared" si="26"/>
        <v>3.4907983454211093</v>
      </c>
      <c r="N340" s="56"/>
      <c r="O340" s="105"/>
      <c r="P340" s="105">
        <f t="shared" si="27"/>
        <v>3.4907983454211093</v>
      </c>
      <c r="Q340" s="105">
        <f t="shared" si="28"/>
        <v>3.4907983454211093</v>
      </c>
      <c r="R340" s="103">
        <f t="shared" si="29"/>
        <v>0</v>
      </c>
      <c r="S340" s="96">
        <f>SUMIF(IND_TWh_UE!$A$9:$A$442,TOT_TWh_UE!$B340&amp;200&amp;"_"&amp;TOT_TWh_UE!$E340,IND_TWh_UE!$S$9:$S$442)+SUMIF(TER_TWh_UE!$A$9:$A$442,TOT_TWh_UE!$B340&amp;300&amp;"_"&amp;TOT_TWh_UE!$E340,TER_TWh_UE!$S$9:$S$442)+SUMIF(RES_TWh_UE!$A$9:$A$1310,TOT_TWh_UE!$B340&amp;400&amp;"_"&amp;TOT_TWh_UE!$E340,RES_TWh_UE!$S$9:$S$1310)</f>
        <v>2.7908527051265342</v>
      </c>
      <c r="T340" s="56"/>
      <c r="U340" s="96">
        <f>SUMIF(IND_TWh_UE!$A$9:$A$442,TOT_TWh_UE!$B340&amp;200&amp;"_"&amp;TOT_TWh_UE!$E340,IND_TWh_UE!$U$9:$U$442)+SUMIF(TER_TWh_UE!$A$9:$A$442,TOT_TWh_UE!$B340&amp;300&amp;"_"&amp;TOT_TWh_UE!$E340,TER_TWh_UE!$U$9:$U$442)+SUMIF(RES_TWh_UE!$A$9:$A$1310,TOT_TWh_UE!$B340&amp;400&amp;"_"&amp;TOT_TWh_UE!$E340,RES_TWh_UE!$U$9:$U$1310)</f>
        <v>0.29413819251679718</v>
      </c>
      <c r="V340" s="56"/>
      <c r="W340" s="96">
        <f>SUMIF(IND_TWh_UE!$A$9:$A$442,TOT_TWh_UE!$B340&amp;200&amp;"_"&amp;TOT_TWh_UE!$E340,IND_TWh_UE!$W$9:$W$442)+SUMIF(TER_TWh_UE!$A$9:$A$442,TOT_TWh_UE!$B340&amp;300&amp;"_"&amp;TOT_TWh_UE!$E340,TER_TWh_UE!$W$9:$W$442)+SUMIF(RES_TWh_UE!$A$9:$A$1310,TOT_TWh_UE!$B340&amp;400&amp;"_"&amp;TOT_TWh_UE!$E340,RES_TWh_UE!$W$9:$W$1310)</f>
        <v>0.40580744777777766</v>
      </c>
      <c r="X340" s="13"/>
      <c r="Y340" s="13"/>
      <c r="Z340" s="13"/>
      <c r="AA340" s="46"/>
      <c r="AB340" s="56"/>
      <c r="AC340" s="96">
        <f>SUMIF(IND_TWh_UE!$A$9:$A$442,TOT_TWh_UE!$B340&amp;200&amp;"_"&amp;TOT_TWh_UE!$E340,IND_TWh_UE!$AC$9:$AC$442)+SUMIF(TER_TWh_UE!$A$9:$A$442,TOT_TWh_UE!$B340&amp;300&amp;"_"&amp;TOT_TWh_UE!$E340,TER_TWh_UE!$AC$9:$AC$442)+SUMIF(RES_TWh_UE!$A$9:$A$1310,TOT_TWh_UE!$B340&amp;400&amp;"_"&amp;TOT_TWh_UE!$E340,RES_TWh_UE!$AC$9:$AC$1310)</f>
        <v>0</v>
      </c>
      <c r="AD340" s="60"/>
      <c r="AE340" s="96">
        <f>SUMIF(IND_TWh_UE!$A$9:$A$442,TOT_TWh_UE!$B340&amp;200&amp;"_"&amp;TOT_TWh_UE!$E340,IND_TWh_UE!$AE$9:$AE$442)+SUMIF(TER_TWh_UE!$A$9:$A$442,TOT_TWh_UE!$B340&amp;300&amp;"_"&amp;TOT_TWh_UE!$E340,TER_TWh_UE!$AE$9:$AE$442)+SUMIF(RES_TWh_UE!$A$9:$A$1310,TOT_TWh_UE!$B340&amp;400&amp;"_"&amp;TOT_TWh_UE!$E340,RES_TWh_UE!$AE$9:$AE$1310)</f>
        <v>0</v>
      </c>
      <c r="AF340" s="13"/>
      <c r="AG340" s="13"/>
      <c r="AH340" s="46"/>
      <c r="AI340" s="56"/>
      <c r="AJ340" s="96">
        <f>SUMIF(RES_TWh_UE!$A$9:$A$1310,TOT_TWh_UE!$B340&amp;400&amp;"_"&amp;TOT_TWh_UE!$E340,RES_TWh_UE!$AJ$9:$AJ$1310)</f>
        <v>1.5451414299208936E-2</v>
      </c>
      <c r="AK340" s="56"/>
      <c r="AL340" s="9" t="str">
        <f>VLOOKUP(F340,Definitions!$B$7:$E$39,4,FALSE)</f>
        <v>EU28</v>
      </c>
    </row>
    <row r="341" spans="1:38">
      <c r="A341" s="36" t="str">
        <f t="shared" si="25"/>
        <v>SI999_52</v>
      </c>
      <c r="B341" t="s">
        <v>105</v>
      </c>
      <c r="C341" t="s">
        <v>273</v>
      </c>
      <c r="D341">
        <v>999</v>
      </c>
      <c r="E341">
        <v>52</v>
      </c>
      <c r="F341" s="25" t="str">
        <f>VLOOKUP(B341,Definitions!$C$7:$D$43,2,FALSE)</f>
        <v>Slovenia</v>
      </c>
      <c r="G341" t="str">
        <f>VLOOKUP(C341,Definitions!$C$49:$D$57,2,FALSE)</f>
        <v>TOTAL</v>
      </c>
      <c r="H341" t="str">
        <f>VLOOKUP(D341,Definitions!$C$60:$D$104,2,FALSE)</f>
        <v>TOTAL</v>
      </c>
      <c r="J341" s="29" t="str">
        <f>VLOOKUP(E341,Definitions!$C$115:$D$131,2,FALSE)</f>
        <v>Geothermal</v>
      </c>
      <c r="K341" s="106"/>
      <c r="L341" s="105"/>
      <c r="M341" s="105">
        <f t="shared" si="26"/>
        <v>0.1263330332036795</v>
      </c>
      <c r="N341" s="56"/>
      <c r="O341" s="105"/>
      <c r="P341" s="105">
        <f t="shared" si="27"/>
        <v>0.1263330332036795</v>
      </c>
      <c r="Q341" s="105">
        <f t="shared" si="28"/>
        <v>0.1263330332036795</v>
      </c>
      <c r="R341" s="103">
        <f t="shared" si="29"/>
        <v>0</v>
      </c>
      <c r="S341" s="96">
        <f>SUMIF(IND_TWh_UE!$A$9:$A$442,TOT_TWh_UE!$B341&amp;200&amp;"_"&amp;TOT_TWh_UE!$E341,IND_TWh_UE!$S$9:$S$442)+SUMIF(TER_TWh_UE!$A$9:$A$442,TOT_TWh_UE!$B341&amp;300&amp;"_"&amp;TOT_TWh_UE!$E341,TER_TWh_UE!$S$9:$S$442)+SUMIF(RES_TWh_UE!$A$9:$A$1310,TOT_TWh_UE!$B341&amp;400&amp;"_"&amp;TOT_TWh_UE!$E341,RES_TWh_UE!$S$9:$S$1310)</f>
        <v>8.3037745158818926E-2</v>
      </c>
      <c r="T341" s="56"/>
      <c r="U341" s="96">
        <f>SUMIF(IND_TWh_UE!$A$9:$A$442,TOT_TWh_UE!$B341&amp;200&amp;"_"&amp;TOT_TWh_UE!$E341,IND_TWh_UE!$U$9:$U$442)+SUMIF(TER_TWh_UE!$A$9:$A$442,TOT_TWh_UE!$B341&amp;300&amp;"_"&amp;TOT_TWh_UE!$E341,TER_TWh_UE!$U$9:$U$442)+SUMIF(RES_TWh_UE!$A$9:$A$1310,TOT_TWh_UE!$B341&amp;400&amp;"_"&amp;TOT_TWh_UE!$E341,RES_TWh_UE!$U$9:$U$1310)</f>
        <v>4.3295288044860561E-2</v>
      </c>
      <c r="V341" s="56"/>
      <c r="W341" s="96">
        <f>SUMIF(IND_TWh_UE!$A$9:$A$442,TOT_TWh_UE!$B341&amp;200&amp;"_"&amp;TOT_TWh_UE!$E341,IND_TWh_UE!$W$9:$W$442)+SUMIF(TER_TWh_UE!$A$9:$A$442,TOT_TWh_UE!$B341&amp;300&amp;"_"&amp;TOT_TWh_UE!$E341,TER_TWh_UE!$W$9:$W$442)+SUMIF(RES_TWh_UE!$A$9:$A$1310,TOT_TWh_UE!$B341&amp;400&amp;"_"&amp;TOT_TWh_UE!$E341,RES_TWh_UE!$W$9:$W$1310)</f>
        <v>0</v>
      </c>
      <c r="X341" s="13"/>
      <c r="Y341" s="13"/>
      <c r="Z341" s="13"/>
      <c r="AA341" s="46"/>
      <c r="AB341" s="56"/>
      <c r="AC341" s="96">
        <f>SUMIF(IND_TWh_UE!$A$9:$A$442,TOT_TWh_UE!$B341&amp;200&amp;"_"&amp;TOT_TWh_UE!$E341,IND_TWh_UE!$AC$9:$AC$442)+SUMIF(TER_TWh_UE!$A$9:$A$442,TOT_TWh_UE!$B341&amp;300&amp;"_"&amp;TOT_TWh_UE!$E341,TER_TWh_UE!$AC$9:$AC$442)+SUMIF(RES_TWh_UE!$A$9:$A$1310,TOT_TWh_UE!$B341&amp;400&amp;"_"&amp;TOT_TWh_UE!$E341,RES_TWh_UE!$AC$9:$AC$1310)</f>
        <v>0</v>
      </c>
      <c r="AD341" s="60"/>
      <c r="AE341" s="96">
        <f>SUMIF(IND_TWh_UE!$A$9:$A$442,TOT_TWh_UE!$B341&amp;200&amp;"_"&amp;TOT_TWh_UE!$E341,IND_TWh_UE!$AE$9:$AE$442)+SUMIF(TER_TWh_UE!$A$9:$A$442,TOT_TWh_UE!$B341&amp;300&amp;"_"&amp;TOT_TWh_UE!$E341,TER_TWh_UE!$AE$9:$AE$442)+SUMIF(RES_TWh_UE!$A$9:$A$1310,TOT_TWh_UE!$B341&amp;400&amp;"_"&amp;TOT_TWh_UE!$E341,RES_TWh_UE!$AE$9:$AE$1310)</f>
        <v>0</v>
      </c>
      <c r="AF341" s="13"/>
      <c r="AG341" s="13"/>
      <c r="AH341" s="46"/>
      <c r="AI341" s="56"/>
      <c r="AJ341" s="96">
        <f>SUMIF(RES_TWh_UE!$A$9:$A$1310,TOT_TWh_UE!$B341&amp;400&amp;"_"&amp;TOT_TWh_UE!$E341,RES_TWh_UE!$AJ$9:$AJ$1310)</f>
        <v>0</v>
      </c>
      <c r="AK341" s="56"/>
      <c r="AL341" s="9" t="str">
        <f>VLOOKUP(F341,Definitions!$B$7:$E$39,4,FALSE)</f>
        <v>EU28</v>
      </c>
    </row>
    <row r="342" spans="1:38">
      <c r="A342" s="36" t="str">
        <f t="shared" si="25"/>
        <v>SI999_53</v>
      </c>
      <c r="B342" t="s">
        <v>105</v>
      </c>
      <c r="C342" t="s">
        <v>273</v>
      </c>
      <c r="D342">
        <v>999</v>
      </c>
      <c r="E342">
        <v>53</v>
      </c>
      <c r="F342" s="25" t="str">
        <f>VLOOKUP(B342,Definitions!$C$7:$D$43,2,FALSE)</f>
        <v>Slovenia</v>
      </c>
      <c r="G342" t="str">
        <f>VLOOKUP(C342,Definitions!$C$49:$D$57,2,FALSE)</f>
        <v>TOTAL</v>
      </c>
      <c r="H342" t="str">
        <f>VLOOKUP(D342,Definitions!$C$60:$D$104,2,FALSE)</f>
        <v>TOTAL</v>
      </c>
      <c r="J342" s="29" t="str">
        <f>VLOOKUP(E342,Definitions!$C$115:$D$131,2,FALSE)</f>
        <v>Solar energy</v>
      </c>
      <c r="K342" s="106"/>
      <c r="L342" s="105"/>
      <c r="M342" s="105">
        <f t="shared" si="26"/>
        <v>7.3399999999999993E-2</v>
      </c>
      <c r="N342" s="56"/>
      <c r="O342" s="105"/>
      <c r="P342" s="105">
        <f t="shared" si="27"/>
        <v>7.3399999999999993E-2</v>
      </c>
      <c r="Q342" s="105">
        <f t="shared" si="28"/>
        <v>7.3399999999999993E-2</v>
      </c>
      <c r="R342" s="103">
        <f t="shared" si="29"/>
        <v>0</v>
      </c>
      <c r="S342" s="96">
        <f>SUMIF(IND_TWh_UE!$A$9:$A$442,TOT_TWh_UE!$B342&amp;200&amp;"_"&amp;TOT_TWh_UE!$E342,IND_TWh_UE!$S$9:$S$442)+SUMIF(TER_TWh_UE!$A$9:$A$442,TOT_TWh_UE!$B342&amp;300&amp;"_"&amp;TOT_TWh_UE!$E342,TER_TWh_UE!$S$9:$S$442)+SUMIF(RES_TWh_UE!$A$9:$A$1310,TOT_TWh_UE!$B342&amp;400&amp;"_"&amp;TOT_TWh_UE!$E342,RES_TWh_UE!$S$9:$S$1310)</f>
        <v>0.02</v>
      </c>
      <c r="T342" s="56"/>
      <c r="U342" s="96">
        <f>SUMIF(IND_TWh_UE!$A$9:$A$442,TOT_TWh_UE!$B342&amp;200&amp;"_"&amp;TOT_TWh_UE!$E342,IND_TWh_UE!$U$9:$U$442)+SUMIF(TER_TWh_UE!$A$9:$A$442,TOT_TWh_UE!$B342&amp;300&amp;"_"&amp;TOT_TWh_UE!$E342,TER_TWh_UE!$U$9:$U$442)+SUMIF(RES_TWh_UE!$A$9:$A$1310,TOT_TWh_UE!$B342&amp;400&amp;"_"&amp;TOT_TWh_UE!$E342,RES_TWh_UE!$U$9:$U$1310)</f>
        <v>5.3399999999999996E-2</v>
      </c>
      <c r="V342" s="56"/>
      <c r="W342" s="96">
        <f>SUMIF(IND_TWh_UE!$A$9:$A$442,TOT_TWh_UE!$B342&amp;200&amp;"_"&amp;TOT_TWh_UE!$E342,IND_TWh_UE!$W$9:$W$442)+SUMIF(TER_TWh_UE!$A$9:$A$442,TOT_TWh_UE!$B342&amp;300&amp;"_"&amp;TOT_TWh_UE!$E342,TER_TWh_UE!$W$9:$W$442)+SUMIF(RES_TWh_UE!$A$9:$A$1310,TOT_TWh_UE!$B342&amp;400&amp;"_"&amp;TOT_TWh_UE!$E342,RES_TWh_UE!$W$9:$W$1310)</f>
        <v>0</v>
      </c>
      <c r="X342" s="13"/>
      <c r="Y342" s="13"/>
      <c r="Z342" s="13"/>
      <c r="AA342" s="46"/>
      <c r="AB342" s="56"/>
      <c r="AC342" s="96">
        <f>SUMIF(IND_TWh_UE!$A$9:$A$442,TOT_TWh_UE!$B342&amp;200&amp;"_"&amp;TOT_TWh_UE!$E342,IND_TWh_UE!$AC$9:$AC$442)+SUMIF(TER_TWh_UE!$A$9:$A$442,TOT_TWh_UE!$B342&amp;300&amp;"_"&amp;TOT_TWh_UE!$E342,TER_TWh_UE!$AC$9:$AC$442)+SUMIF(RES_TWh_UE!$A$9:$A$1310,TOT_TWh_UE!$B342&amp;400&amp;"_"&amp;TOT_TWh_UE!$E342,RES_TWh_UE!$AC$9:$AC$1310)</f>
        <v>0</v>
      </c>
      <c r="AD342" s="60"/>
      <c r="AE342" s="96">
        <f>SUMIF(IND_TWh_UE!$A$9:$A$442,TOT_TWh_UE!$B342&amp;200&amp;"_"&amp;TOT_TWh_UE!$E342,IND_TWh_UE!$AE$9:$AE$442)+SUMIF(TER_TWh_UE!$A$9:$A$442,TOT_TWh_UE!$B342&amp;300&amp;"_"&amp;TOT_TWh_UE!$E342,TER_TWh_UE!$AE$9:$AE$442)+SUMIF(RES_TWh_UE!$A$9:$A$1310,TOT_TWh_UE!$B342&amp;400&amp;"_"&amp;TOT_TWh_UE!$E342,RES_TWh_UE!$AE$9:$AE$1310)</f>
        <v>0</v>
      </c>
      <c r="AF342" s="13"/>
      <c r="AG342" s="13"/>
      <c r="AH342" s="46"/>
      <c r="AI342" s="56"/>
      <c r="AJ342" s="96">
        <f>SUMIF(RES_TWh_UE!$A$9:$A$1310,TOT_TWh_UE!$B342&amp;400&amp;"_"&amp;TOT_TWh_UE!$E342,RES_TWh_UE!$AJ$9:$AJ$1310)</f>
        <v>0</v>
      </c>
      <c r="AK342" s="56"/>
      <c r="AL342" s="9" t="str">
        <f>VLOOKUP(F342,Definitions!$B$7:$E$39,4,FALSE)</f>
        <v>EU28</v>
      </c>
    </row>
    <row r="343" spans="1:38">
      <c r="A343" s="36" t="str">
        <f t="shared" si="25"/>
        <v>SI999_58</v>
      </c>
      <c r="B343" t="s">
        <v>105</v>
      </c>
      <c r="C343" t="s">
        <v>273</v>
      </c>
      <c r="D343">
        <v>999</v>
      </c>
      <c r="E343">
        <v>58</v>
      </c>
      <c r="F343" s="25" t="str">
        <f>VLOOKUP(B343,Definitions!$C$7:$D$43,2,FALSE)</f>
        <v>Slovenia</v>
      </c>
      <c r="G343" t="str">
        <f>VLOOKUP(C343,Definitions!$C$49:$D$57,2,FALSE)</f>
        <v>TOTAL</v>
      </c>
      <c r="H343" t="str">
        <f>VLOOKUP(D343,Definitions!$C$60:$D$104,2,FALSE)</f>
        <v>TOTAL</v>
      </c>
      <c r="J343" s="29" t="str">
        <f>VLOOKUP(E343,Definitions!$C$115:$D$131,2,FALSE)</f>
        <v>Ambient heat total</v>
      </c>
      <c r="K343" s="106"/>
      <c r="L343" s="105"/>
      <c r="M343" s="105">
        <f t="shared" si="26"/>
        <v>0</v>
      </c>
      <c r="N343" s="56"/>
      <c r="O343" s="105"/>
      <c r="P343" s="105">
        <f t="shared" si="27"/>
        <v>0</v>
      </c>
      <c r="Q343" s="105">
        <f t="shared" si="28"/>
        <v>0</v>
      </c>
      <c r="R343" s="103">
        <f t="shared" si="29"/>
        <v>0</v>
      </c>
      <c r="S343" s="96">
        <f>SUMIF(IND_TWh_UE!$A$9:$A$442,TOT_TWh_UE!$B343&amp;200&amp;"_"&amp;TOT_TWh_UE!$E343,IND_TWh_UE!$S$9:$S$442)+SUMIF(TER_TWh_UE!$A$9:$A$442,TOT_TWh_UE!$B343&amp;300&amp;"_"&amp;TOT_TWh_UE!$E343,TER_TWh_UE!$S$9:$S$442)+SUMIF(RES_TWh_UE!$A$9:$A$1310,TOT_TWh_UE!$B343&amp;400&amp;"_"&amp;TOT_TWh_UE!$E343,RES_TWh_UE!$S$9:$S$1310)</f>
        <v>0</v>
      </c>
      <c r="T343" s="56"/>
      <c r="U343" s="96">
        <f>SUMIF(IND_TWh_UE!$A$9:$A$442,TOT_TWh_UE!$B343&amp;200&amp;"_"&amp;TOT_TWh_UE!$E343,IND_TWh_UE!$U$9:$U$442)+SUMIF(TER_TWh_UE!$A$9:$A$442,TOT_TWh_UE!$B343&amp;300&amp;"_"&amp;TOT_TWh_UE!$E343,TER_TWh_UE!$U$9:$U$442)+SUMIF(RES_TWh_UE!$A$9:$A$1310,TOT_TWh_UE!$B343&amp;400&amp;"_"&amp;TOT_TWh_UE!$E343,RES_TWh_UE!$U$9:$U$1310)</f>
        <v>0</v>
      </c>
      <c r="V343" s="56"/>
      <c r="W343" s="96">
        <f>SUMIF(IND_TWh_UE!$A$9:$A$442,TOT_TWh_UE!$B343&amp;200&amp;"_"&amp;TOT_TWh_UE!$E343,IND_TWh_UE!$W$9:$W$442)+SUMIF(TER_TWh_UE!$A$9:$A$442,TOT_TWh_UE!$B343&amp;300&amp;"_"&amp;TOT_TWh_UE!$E343,TER_TWh_UE!$W$9:$W$442)+SUMIF(RES_TWh_UE!$A$9:$A$1310,TOT_TWh_UE!$B343&amp;400&amp;"_"&amp;TOT_TWh_UE!$E343,RES_TWh_UE!$W$9:$W$1310)</f>
        <v>0</v>
      </c>
      <c r="X343" s="13"/>
      <c r="Y343" s="13"/>
      <c r="Z343" s="13"/>
      <c r="AA343" s="46"/>
      <c r="AB343" s="56"/>
      <c r="AC343" s="96">
        <f>SUMIF(IND_TWh_UE!$A$9:$A$442,TOT_TWh_UE!$B343&amp;200&amp;"_"&amp;TOT_TWh_UE!$E343,IND_TWh_UE!$AC$9:$AC$442)+SUMIF(TER_TWh_UE!$A$9:$A$442,TOT_TWh_UE!$B343&amp;300&amp;"_"&amp;TOT_TWh_UE!$E343,TER_TWh_UE!$AC$9:$AC$442)+SUMIF(RES_TWh_UE!$A$9:$A$1310,TOT_TWh_UE!$B343&amp;400&amp;"_"&amp;TOT_TWh_UE!$E343,RES_TWh_UE!$AC$9:$AC$1310)</f>
        <v>0</v>
      </c>
      <c r="AD343" s="60"/>
      <c r="AE343" s="96">
        <f>SUMIF(IND_TWh_UE!$A$9:$A$442,TOT_TWh_UE!$B343&amp;200&amp;"_"&amp;TOT_TWh_UE!$E343,IND_TWh_UE!$AE$9:$AE$442)+SUMIF(TER_TWh_UE!$A$9:$A$442,TOT_TWh_UE!$B343&amp;300&amp;"_"&amp;TOT_TWh_UE!$E343,TER_TWh_UE!$AE$9:$AE$442)+SUMIF(RES_TWh_UE!$A$9:$A$1310,TOT_TWh_UE!$B343&amp;400&amp;"_"&amp;TOT_TWh_UE!$E343,RES_TWh_UE!$AE$9:$AE$1310)</f>
        <v>0</v>
      </c>
      <c r="AF343" s="13"/>
      <c r="AG343" s="13"/>
      <c r="AH343" s="46"/>
      <c r="AI343" s="56"/>
      <c r="AJ343" s="96">
        <f>SUMIF(RES_TWh_UE!$A$9:$A$1310,TOT_TWh_UE!$B343&amp;400&amp;"_"&amp;TOT_TWh_UE!$E343,RES_TWh_UE!$AJ$9:$AJ$1310)</f>
        <v>0</v>
      </c>
      <c r="AK343" s="56"/>
      <c r="AL343" s="9" t="str">
        <f>VLOOKUP(F343,Definitions!$B$7:$E$39,4,FALSE)</f>
        <v>EU28</v>
      </c>
    </row>
    <row r="344" spans="1:38">
      <c r="A344" s="36" t="str">
        <f t="shared" si="25"/>
        <v>SI999_55</v>
      </c>
      <c r="B344" t="s">
        <v>105</v>
      </c>
      <c r="C344" t="s">
        <v>273</v>
      </c>
      <c r="D344">
        <v>999</v>
      </c>
      <c r="E344">
        <v>55</v>
      </c>
      <c r="F344" s="25" t="str">
        <f>VLOOKUP(B344,Definitions!$C$7:$D$43,2,FALSE)</f>
        <v>Slovenia</v>
      </c>
      <c r="G344" t="str">
        <f>VLOOKUP(C344,Definitions!$C$49:$D$57,2,FALSE)</f>
        <v>TOTAL</v>
      </c>
      <c r="H344" t="str">
        <f>VLOOKUP(D344,Definitions!$C$60:$D$104,2,FALSE)</f>
        <v>TOTAL</v>
      </c>
      <c r="J344" s="29" t="str">
        <f>VLOOKUP(E344,Definitions!$C$115:$D$131,2,FALSE)</f>
        <v xml:space="preserve">Other RES </v>
      </c>
      <c r="K344" s="106"/>
      <c r="L344" s="105"/>
      <c r="M344" s="105">
        <f t="shared" si="26"/>
        <v>0</v>
      </c>
      <c r="N344" s="56"/>
      <c r="O344" s="105"/>
      <c r="P344" s="105">
        <f t="shared" si="27"/>
        <v>0</v>
      </c>
      <c r="Q344" s="105">
        <f t="shared" si="28"/>
        <v>0</v>
      </c>
      <c r="R344" s="103">
        <f t="shared" si="29"/>
        <v>0</v>
      </c>
      <c r="S344" s="96">
        <f>SUMIF(IND_TWh_UE!$A$9:$A$442,TOT_TWh_UE!$B344&amp;200&amp;"_"&amp;TOT_TWh_UE!$E344,IND_TWh_UE!$S$9:$S$442)+SUMIF(TER_TWh_UE!$A$9:$A$442,TOT_TWh_UE!$B344&amp;300&amp;"_"&amp;TOT_TWh_UE!$E344,TER_TWh_UE!$S$9:$S$442)+SUMIF(RES_TWh_UE!$A$9:$A$1310,TOT_TWh_UE!$B344&amp;400&amp;"_"&amp;TOT_TWh_UE!$E344,RES_TWh_UE!$S$9:$S$1310)</f>
        <v>0</v>
      </c>
      <c r="T344" s="56"/>
      <c r="U344" s="96">
        <f>SUMIF(IND_TWh_UE!$A$9:$A$442,TOT_TWh_UE!$B344&amp;200&amp;"_"&amp;TOT_TWh_UE!$E344,IND_TWh_UE!$U$9:$U$442)+SUMIF(TER_TWh_UE!$A$9:$A$442,TOT_TWh_UE!$B344&amp;300&amp;"_"&amp;TOT_TWh_UE!$E344,TER_TWh_UE!$U$9:$U$442)+SUMIF(RES_TWh_UE!$A$9:$A$1310,TOT_TWh_UE!$B344&amp;400&amp;"_"&amp;TOT_TWh_UE!$E344,RES_TWh_UE!$U$9:$U$1310)</f>
        <v>0</v>
      </c>
      <c r="V344" s="56"/>
      <c r="W344" s="96">
        <f>SUMIF(IND_TWh_UE!$A$9:$A$442,TOT_TWh_UE!$B344&amp;200&amp;"_"&amp;TOT_TWh_UE!$E344,IND_TWh_UE!$W$9:$W$442)+SUMIF(TER_TWh_UE!$A$9:$A$442,TOT_TWh_UE!$B344&amp;300&amp;"_"&amp;TOT_TWh_UE!$E344,TER_TWh_UE!$W$9:$W$442)+SUMIF(RES_TWh_UE!$A$9:$A$1310,TOT_TWh_UE!$B344&amp;400&amp;"_"&amp;TOT_TWh_UE!$E344,RES_TWh_UE!$W$9:$W$1310)</f>
        <v>0</v>
      </c>
      <c r="X344" s="13"/>
      <c r="Y344" s="13"/>
      <c r="Z344" s="13"/>
      <c r="AA344" s="46"/>
      <c r="AB344" s="56"/>
      <c r="AC344" s="96">
        <f>SUMIF(IND_TWh_UE!$A$9:$A$442,TOT_TWh_UE!$B344&amp;200&amp;"_"&amp;TOT_TWh_UE!$E344,IND_TWh_UE!$AC$9:$AC$442)+SUMIF(TER_TWh_UE!$A$9:$A$442,TOT_TWh_UE!$B344&amp;300&amp;"_"&amp;TOT_TWh_UE!$E344,TER_TWh_UE!$AC$9:$AC$442)+SUMIF(RES_TWh_UE!$A$9:$A$1310,TOT_TWh_UE!$B344&amp;400&amp;"_"&amp;TOT_TWh_UE!$E344,RES_TWh_UE!$AC$9:$AC$1310)</f>
        <v>0</v>
      </c>
      <c r="AD344" s="60"/>
      <c r="AE344" s="96">
        <f>SUMIF(IND_TWh_UE!$A$9:$A$442,TOT_TWh_UE!$B344&amp;200&amp;"_"&amp;TOT_TWh_UE!$E344,IND_TWh_UE!$AE$9:$AE$442)+SUMIF(TER_TWh_UE!$A$9:$A$442,TOT_TWh_UE!$B344&amp;300&amp;"_"&amp;TOT_TWh_UE!$E344,TER_TWh_UE!$AE$9:$AE$442)+SUMIF(RES_TWh_UE!$A$9:$A$1310,TOT_TWh_UE!$B344&amp;400&amp;"_"&amp;TOT_TWh_UE!$E344,RES_TWh_UE!$AE$9:$AE$1310)</f>
        <v>0</v>
      </c>
      <c r="AF344" s="13"/>
      <c r="AG344" s="13"/>
      <c r="AH344" s="46"/>
      <c r="AI344" s="56"/>
      <c r="AJ344" s="96">
        <f>SUMIF(RES_TWh_UE!$A$9:$A$1310,TOT_TWh_UE!$B344&amp;400&amp;"_"&amp;TOT_TWh_UE!$E344,RES_TWh_UE!$AJ$9:$AJ$1310)</f>
        <v>0</v>
      </c>
      <c r="AK344" s="56"/>
      <c r="AL344" s="9" t="str">
        <f>VLOOKUP(F344,Definitions!$B$7:$E$39,4,FALSE)</f>
        <v>EU28</v>
      </c>
    </row>
    <row r="345" spans="1:38">
      <c r="A345" s="36" t="str">
        <f t="shared" si="25"/>
        <v>SK999_0</v>
      </c>
      <c r="B345" t="s">
        <v>109</v>
      </c>
      <c r="C345" t="s">
        <v>273</v>
      </c>
      <c r="D345">
        <v>999</v>
      </c>
      <c r="E345">
        <v>0</v>
      </c>
      <c r="F345" s="25" t="str">
        <f>VLOOKUP(B345,Definitions!$C$7:$D$43,2,FALSE)</f>
        <v>Slovakia</v>
      </c>
      <c r="G345" t="str">
        <f>VLOOKUP(C345,Definitions!$C$49:$D$57,2,FALSE)</f>
        <v>TOTAL</v>
      </c>
      <c r="H345" t="str">
        <f>VLOOKUP(D345,Definitions!$C$60:$D$104,2,FALSE)</f>
        <v>TOTAL</v>
      </c>
      <c r="J345" s="29" t="str">
        <f>VLOOKUP(E345,Definitions!$C$115:$D$131,2,FALSE)</f>
        <v>TOTAL</v>
      </c>
      <c r="K345" s="106"/>
      <c r="L345" s="105"/>
      <c r="M345" s="105">
        <f t="shared" si="26"/>
        <v>62.372469582211409</v>
      </c>
      <c r="N345" s="56"/>
      <c r="O345" s="105"/>
      <c r="P345" s="105">
        <f t="shared" si="27"/>
        <v>62.372469582211409</v>
      </c>
      <c r="Q345" s="105">
        <f t="shared" si="28"/>
        <v>57.051726633021048</v>
      </c>
      <c r="R345" s="103">
        <f t="shared" si="29"/>
        <v>5.3207429491903619</v>
      </c>
      <c r="S345" s="96">
        <f>SUMIF(IND_TWh_UE!$A$9:$A$442,TOT_TWh_UE!$B345&amp;200&amp;"_"&amp;TOT_TWh_UE!$E345,IND_TWh_UE!$S$9:$S$442)+SUMIF(TER_TWh_UE!$A$9:$A$442,TOT_TWh_UE!$B345&amp;300&amp;"_"&amp;TOT_TWh_UE!$E345,TER_TWh_UE!$S$9:$S$442)+SUMIF(RES_TWh_UE!$A$9:$A$1310,TOT_TWh_UE!$B345&amp;400&amp;"_"&amp;TOT_TWh_UE!$E345,RES_TWh_UE!$S$9:$S$1310)</f>
        <v>32.017846413956306</v>
      </c>
      <c r="T345" s="56"/>
      <c r="U345" s="96">
        <f>SUMIF(IND_TWh_UE!$A$9:$A$442,TOT_TWh_UE!$B345&amp;200&amp;"_"&amp;TOT_TWh_UE!$E345,IND_TWh_UE!$U$9:$U$442)+SUMIF(TER_TWh_UE!$A$9:$A$442,TOT_TWh_UE!$B345&amp;300&amp;"_"&amp;TOT_TWh_UE!$E345,TER_TWh_UE!$U$9:$U$442)+SUMIF(RES_TWh_UE!$A$9:$A$1310,TOT_TWh_UE!$B345&amp;400&amp;"_"&amp;TOT_TWh_UE!$E345,RES_TWh_UE!$U$9:$U$1310)</f>
        <v>3.6721703220152238</v>
      </c>
      <c r="V345" s="56"/>
      <c r="W345" s="96">
        <f>SUMIF(IND_TWh_UE!$A$9:$A$442,TOT_TWh_UE!$B345&amp;200&amp;"_"&amp;TOT_TWh_UE!$E345,IND_TWh_UE!$W$9:$W$442)+SUMIF(TER_TWh_UE!$A$9:$A$442,TOT_TWh_UE!$B345&amp;300&amp;"_"&amp;TOT_TWh_UE!$E345,TER_TWh_UE!$W$9:$W$442)+SUMIF(RES_TWh_UE!$A$9:$A$1310,TOT_TWh_UE!$B345&amp;400&amp;"_"&amp;TOT_TWh_UE!$E345,RES_TWh_UE!$W$9:$W$1310)</f>
        <v>21.361709897049519</v>
      </c>
      <c r="X345" s="13"/>
      <c r="Y345" s="13"/>
      <c r="Z345" s="13"/>
      <c r="AA345" s="46"/>
      <c r="AB345" s="56"/>
      <c r="AC345" s="96">
        <f>SUMIF(IND_TWh_UE!$A$9:$A$442,TOT_TWh_UE!$B345&amp;200&amp;"_"&amp;TOT_TWh_UE!$E345,IND_TWh_UE!$AC$9:$AC$442)+SUMIF(TER_TWh_UE!$A$9:$A$442,TOT_TWh_UE!$B345&amp;300&amp;"_"&amp;TOT_TWh_UE!$E345,TER_TWh_UE!$AC$9:$AC$442)+SUMIF(RES_TWh_UE!$A$9:$A$1310,TOT_TWh_UE!$B345&amp;400&amp;"_"&amp;TOT_TWh_UE!$E345,RES_TWh_UE!$AC$9:$AC$1310)</f>
        <v>2.6440524365654716</v>
      </c>
      <c r="AD345" s="60"/>
      <c r="AE345" s="96">
        <f>SUMIF(IND_TWh_UE!$A$9:$A$442,TOT_TWh_UE!$B345&amp;200&amp;"_"&amp;TOT_TWh_UE!$E345,IND_TWh_UE!$AE$9:$AE$442)+SUMIF(TER_TWh_UE!$A$9:$A$442,TOT_TWh_UE!$B345&amp;300&amp;"_"&amp;TOT_TWh_UE!$E345,TER_TWh_UE!$AE$9:$AE$442)+SUMIF(RES_TWh_UE!$A$9:$A$1310,TOT_TWh_UE!$B345&amp;400&amp;"_"&amp;TOT_TWh_UE!$E345,RES_TWh_UE!$AE$9:$AE$1310)</f>
        <v>2.6766905126248903</v>
      </c>
      <c r="AF345" s="13"/>
      <c r="AG345" s="13"/>
      <c r="AH345" s="46"/>
      <c r="AI345" s="56"/>
      <c r="AJ345" s="96">
        <f>SUMIF(RES_TWh_UE!$A$9:$A$1310,TOT_TWh_UE!$B345&amp;400&amp;"_"&amp;TOT_TWh_UE!$E345,RES_TWh_UE!$AJ$9:$AJ$1310)</f>
        <v>1.2999999999999999E-2</v>
      </c>
      <c r="AK345" s="56"/>
      <c r="AL345" s="9" t="str">
        <f>VLOOKUP(F345,Definitions!$B$7:$E$39,4,FALSE)</f>
        <v>EU28</v>
      </c>
    </row>
    <row r="346" spans="1:38">
      <c r="A346" s="36" t="str">
        <f t="shared" ref="A346:A401" si="30">B346&amp;D346&amp;"_"&amp;E346</f>
        <v>SK999_1</v>
      </c>
      <c r="B346" t="s">
        <v>109</v>
      </c>
      <c r="C346" t="s">
        <v>273</v>
      </c>
      <c r="D346">
        <v>999</v>
      </c>
      <c r="E346">
        <v>1</v>
      </c>
      <c r="F346" s="25" t="str">
        <f>VLOOKUP(B346,Definitions!$C$7:$D$43,2,FALSE)</f>
        <v>Slovakia</v>
      </c>
      <c r="G346" t="str">
        <f>VLOOKUP(C346,Definitions!$C$49:$D$57,2,FALSE)</f>
        <v>TOTAL</v>
      </c>
      <c r="H346" t="str">
        <f>VLOOKUP(D346,Definitions!$C$60:$D$104,2,FALSE)</f>
        <v>TOTAL</v>
      </c>
      <c r="J346" s="29" t="str">
        <f>VLOOKUP(E346,Definitions!$C$115:$D$131,2,FALSE)</f>
        <v>Coal</v>
      </c>
      <c r="K346" s="106"/>
      <c r="L346" s="105"/>
      <c r="M346" s="105">
        <f t="shared" ref="M346:M401" si="31">SUM(O346:P346)</f>
        <v>10.056756026457506</v>
      </c>
      <c r="N346" s="56"/>
      <c r="O346" s="105"/>
      <c r="P346" s="105">
        <f t="shared" ref="P346:P401" si="32">Q346+R346</f>
        <v>10.056756026457506</v>
      </c>
      <c r="Q346" s="105">
        <f t="shared" ref="Q346:Q401" si="33">S346+U346+W346</f>
        <v>10.056756026457506</v>
      </c>
      <c r="R346" s="103">
        <f t="shared" ref="R346:R401" si="34">AC346+AE346</f>
        <v>0</v>
      </c>
      <c r="S346" s="96">
        <f>SUMIF(IND_TWh_UE!$A$9:$A$442,TOT_TWh_UE!$B346&amp;200&amp;"_"&amp;TOT_TWh_UE!$E346,IND_TWh_UE!$S$9:$S$442)+SUMIF(TER_TWh_UE!$A$9:$A$442,TOT_TWh_UE!$B346&amp;300&amp;"_"&amp;TOT_TWh_UE!$E346,TER_TWh_UE!$S$9:$S$442)+SUMIF(RES_TWh_UE!$A$9:$A$1310,TOT_TWh_UE!$B346&amp;400&amp;"_"&amp;TOT_TWh_UE!$E346,RES_TWh_UE!$S$9:$S$1310)</f>
        <v>1.1778099022750064</v>
      </c>
      <c r="T346" s="56"/>
      <c r="U346" s="96">
        <f>SUMIF(IND_TWh_UE!$A$9:$A$442,TOT_TWh_UE!$B346&amp;200&amp;"_"&amp;TOT_TWh_UE!$E346,IND_TWh_UE!$U$9:$U$442)+SUMIF(TER_TWh_UE!$A$9:$A$442,TOT_TWh_UE!$B346&amp;300&amp;"_"&amp;TOT_TWh_UE!$E346,TER_TWh_UE!$U$9:$U$442)+SUMIF(RES_TWh_UE!$A$9:$A$1310,TOT_TWh_UE!$B346&amp;400&amp;"_"&amp;TOT_TWh_UE!$E346,RES_TWh_UE!$U$9:$U$1310)</f>
        <v>2.8723189738058204E-2</v>
      </c>
      <c r="V346" s="56"/>
      <c r="W346" s="96">
        <f>SUMIF(IND_TWh_UE!$A$9:$A$442,TOT_TWh_UE!$B346&amp;200&amp;"_"&amp;TOT_TWh_UE!$E346,IND_TWh_UE!$W$9:$W$442)+SUMIF(TER_TWh_UE!$A$9:$A$442,TOT_TWh_UE!$B346&amp;300&amp;"_"&amp;TOT_TWh_UE!$E346,TER_TWh_UE!$W$9:$W$442)+SUMIF(RES_TWh_UE!$A$9:$A$1310,TOT_TWh_UE!$B346&amp;400&amp;"_"&amp;TOT_TWh_UE!$E346,RES_TWh_UE!$W$9:$W$1310)</f>
        <v>8.8502229344444423</v>
      </c>
      <c r="X346" s="13"/>
      <c r="Y346" s="13"/>
      <c r="Z346" s="13"/>
      <c r="AA346" s="46"/>
      <c r="AB346" s="56"/>
      <c r="AC346" s="96">
        <f>SUMIF(IND_TWh_UE!$A$9:$A$442,TOT_TWh_UE!$B346&amp;200&amp;"_"&amp;TOT_TWh_UE!$E346,IND_TWh_UE!$AC$9:$AC$442)+SUMIF(TER_TWh_UE!$A$9:$A$442,TOT_TWh_UE!$B346&amp;300&amp;"_"&amp;TOT_TWh_UE!$E346,TER_TWh_UE!$AC$9:$AC$442)+SUMIF(RES_TWh_UE!$A$9:$A$1310,TOT_TWh_UE!$B346&amp;400&amp;"_"&amp;TOT_TWh_UE!$E346,RES_TWh_UE!$AC$9:$AC$1310)</f>
        <v>0</v>
      </c>
      <c r="AD346" s="60"/>
      <c r="AE346" s="96">
        <f>SUMIF(IND_TWh_UE!$A$9:$A$442,TOT_TWh_UE!$B346&amp;200&amp;"_"&amp;TOT_TWh_UE!$E346,IND_TWh_UE!$AE$9:$AE$442)+SUMIF(TER_TWh_UE!$A$9:$A$442,TOT_TWh_UE!$B346&amp;300&amp;"_"&amp;TOT_TWh_UE!$E346,TER_TWh_UE!$AE$9:$AE$442)+SUMIF(RES_TWh_UE!$A$9:$A$1310,TOT_TWh_UE!$B346&amp;400&amp;"_"&amp;TOT_TWh_UE!$E346,RES_TWh_UE!$AE$9:$AE$1310)</f>
        <v>0</v>
      </c>
      <c r="AF346" s="13"/>
      <c r="AG346" s="13"/>
      <c r="AH346" s="46"/>
      <c r="AI346" s="56"/>
      <c r="AJ346" s="96">
        <f>SUMIF(RES_TWh_UE!$A$9:$A$1310,TOT_TWh_UE!$B346&amp;400&amp;"_"&amp;TOT_TWh_UE!$E346,RES_TWh_UE!$AJ$9:$AJ$1310)</f>
        <v>0</v>
      </c>
      <c r="AK346" s="56"/>
      <c r="AL346" s="9" t="str">
        <f>VLOOKUP(F346,Definitions!$B$7:$E$39,4,FALSE)</f>
        <v>EU28</v>
      </c>
    </row>
    <row r="347" spans="1:38">
      <c r="A347" s="36" t="str">
        <f t="shared" si="30"/>
        <v>SK999_2</v>
      </c>
      <c r="B347" t="s">
        <v>109</v>
      </c>
      <c r="C347" t="s">
        <v>273</v>
      </c>
      <c r="D347">
        <v>999</v>
      </c>
      <c r="E347">
        <v>2</v>
      </c>
      <c r="F347" s="25" t="str">
        <f>VLOOKUP(B347,Definitions!$C$7:$D$43,2,FALSE)</f>
        <v>Slovakia</v>
      </c>
      <c r="G347" t="str">
        <f>VLOOKUP(C347,Definitions!$C$49:$D$57,2,FALSE)</f>
        <v>TOTAL</v>
      </c>
      <c r="H347" t="str">
        <f>VLOOKUP(D347,Definitions!$C$60:$D$104,2,FALSE)</f>
        <v>TOTAL</v>
      </c>
      <c r="J347" s="29" t="str">
        <f>VLOOKUP(E347,Definitions!$C$115:$D$131,2,FALSE)</f>
        <v>Fuel oil</v>
      </c>
      <c r="K347" s="106"/>
      <c r="L347" s="105"/>
      <c r="M347" s="105">
        <f t="shared" si="31"/>
        <v>0.98555664250367969</v>
      </c>
      <c r="N347" s="56"/>
      <c r="O347" s="105"/>
      <c r="P347" s="105">
        <f t="shared" si="32"/>
        <v>0.98555664250367969</v>
      </c>
      <c r="Q347" s="105">
        <f t="shared" si="33"/>
        <v>0.98555664250367969</v>
      </c>
      <c r="R347" s="103">
        <f t="shared" si="34"/>
        <v>0</v>
      </c>
      <c r="S347" s="96">
        <f>SUMIF(IND_TWh_UE!$A$9:$A$442,TOT_TWh_UE!$B347&amp;200&amp;"_"&amp;TOT_TWh_UE!$E347,IND_TWh_UE!$S$9:$S$442)+SUMIF(TER_TWh_UE!$A$9:$A$442,TOT_TWh_UE!$B347&amp;300&amp;"_"&amp;TOT_TWh_UE!$E347,TER_TWh_UE!$S$9:$S$442)+SUMIF(RES_TWh_UE!$A$9:$A$1310,TOT_TWh_UE!$B347&amp;400&amp;"_"&amp;TOT_TWh_UE!$E347,RES_TWh_UE!$S$9:$S$1310)</f>
        <v>0.18601473499999999</v>
      </c>
      <c r="T347" s="56"/>
      <c r="U347" s="96">
        <f>SUMIF(IND_TWh_UE!$A$9:$A$442,TOT_TWh_UE!$B347&amp;200&amp;"_"&amp;TOT_TWh_UE!$E347,IND_TWh_UE!$U$9:$U$442)+SUMIF(TER_TWh_UE!$A$9:$A$442,TOT_TWh_UE!$B347&amp;300&amp;"_"&amp;TOT_TWh_UE!$E347,TER_TWh_UE!$U$9:$U$442)+SUMIF(RES_TWh_UE!$A$9:$A$1310,TOT_TWh_UE!$B347&amp;400&amp;"_"&amp;TOT_TWh_UE!$E347,RES_TWh_UE!$U$9:$U$1310)</f>
        <v>1.0336785559235052E-2</v>
      </c>
      <c r="V347" s="56"/>
      <c r="W347" s="96">
        <f>SUMIF(IND_TWh_UE!$A$9:$A$442,TOT_TWh_UE!$B347&amp;200&amp;"_"&amp;TOT_TWh_UE!$E347,IND_TWh_UE!$W$9:$W$442)+SUMIF(TER_TWh_UE!$A$9:$A$442,TOT_TWh_UE!$B347&amp;300&amp;"_"&amp;TOT_TWh_UE!$E347,TER_TWh_UE!$W$9:$W$442)+SUMIF(RES_TWh_UE!$A$9:$A$1310,TOT_TWh_UE!$B347&amp;400&amp;"_"&amp;TOT_TWh_UE!$E347,RES_TWh_UE!$W$9:$W$1310)</f>
        <v>0.7892051219444447</v>
      </c>
      <c r="X347" s="13"/>
      <c r="Y347" s="13"/>
      <c r="Z347" s="13"/>
      <c r="AA347" s="46"/>
      <c r="AB347" s="56"/>
      <c r="AC347" s="96">
        <f>SUMIF(IND_TWh_UE!$A$9:$A$442,TOT_TWh_UE!$B347&amp;200&amp;"_"&amp;TOT_TWh_UE!$E347,IND_TWh_UE!$AC$9:$AC$442)+SUMIF(TER_TWh_UE!$A$9:$A$442,TOT_TWh_UE!$B347&amp;300&amp;"_"&amp;TOT_TWh_UE!$E347,TER_TWh_UE!$AC$9:$AC$442)+SUMIF(RES_TWh_UE!$A$9:$A$1310,TOT_TWh_UE!$B347&amp;400&amp;"_"&amp;TOT_TWh_UE!$E347,RES_TWh_UE!$AC$9:$AC$1310)</f>
        <v>0</v>
      </c>
      <c r="AD347" s="60"/>
      <c r="AE347" s="96">
        <f>SUMIF(IND_TWh_UE!$A$9:$A$442,TOT_TWh_UE!$B347&amp;200&amp;"_"&amp;TOT_TWh_UE!$E347,IND_TWh_UE!$AE$9:$AE$442)+SUMIF(TER_TWh_UE!$A$9:$A$442,TOT_TWh_UE!$B347&amp;300&amp;"_"&amp;TOT_TWh_UE!$E347,TER_TWh_UE!$AE$9:$AE$442)+SUMIF(RES_TWh_UE!$A$9:$A$1310,TOT_TWh_UE!$B347&amp;400&amp;"_"&amp;TOT_TWh_UE!$E347,RES_TWh_UE!$AE$9:$AE$1310)</f>
        <v>0</v>
      </c>
      <c r="AF347" s="13"/>
      <c r="AG347" s="13"/>
      <c r="AH347" s="46"/>
      <c r="AI347" s="56"/>
      <c r="AJ347" s="96">
        <f>SUMIF(RES_TWh_UE!$A$9:$A$1310,TOT_TWh_UE!$B347&amp;400&amp;"_"&amp;TOT_TWh_UE!$E347,RES_TWh_UE!$AJ$9:$AJ$1310)</f>
        <v>0</v>
      </c>
      <c r="AK347" s="56"/>
      <c r="AL347" s="9" t="str">
        <f>VLOOKUP(F347,Definitions!$B$7:$E$39,4,FALSE)</f>
        <v>EU28</v>
      </c>
    </row>
    <row r="348" spans="1:38">
      <c r="A348" s="36" t="str">
        <f t="shared" si="30"/>
        <v>SK999_3</v>
      </c>
      <c r="B348" t="s">
        <v>109</v>
      </c>
      <c r="C348" t="s">
        <v>273</v>
      </c>
      <c r="D348">
        <v>999</v>
      </c>
      <c r="E348">
        <v>3</v>
      </c>
      <c r="F348" s="25" t="str">
        <f>VLOOKUP(B348,Definitions!$C$7:$D$43,2,FALSE)</f>
        <v>Slovakia</v>
      </c>
      <c r="G348" t="str">
        <f>VLOOKUP(C348,Definitions!$C$49:$D$57,2,FALSE)</f>
        <v>TOTAL</v>
      </c>
      <c r="H348" t="str">
        <f>VLOOKUP(D348,Definitions!$C$60:$D$104,2,FALSE)</f>
        <v>TOTAL</v>
      </c>
      <c r="J348" s="29" t="str">
        <f>VLOOKUP(E348,Definitions!$C$115:$D$131,2,FALSE)</f>
        <v>Natural gas</v>
      </c>
      <c r="K348" s="106"/>
      <c r="L348" s="105"/>
      <c r="M348" s="105">
        <f t="shared" si="31"/>
        <v>21.986409255608574</v>
      </c>
      <c r="N348" s="56"/>
      <c r="O348" s="105"/>
      <c r="P348" s="105">
        <f t="shared" si="32"/>
        <v>21.986409255608574</v>
      </c>
      <c r="Q348" s="105">
        <f t="shared" si="33"/>
        <v>21.986409255608574</v>
      </c>
      <c r="R348" s="103">
        <f t="shared" si="34"/>
        <v>0</v>
      </c>
      <c r="S348" s="96">
        <f>SUMIF(IND_TWh_UE!$A$9:$A$442,TOT_TWh_UE!$B348&amp;200&amp;"_"&amp;TOT_TWh_UE!$E348,IND_TWh_UE!$S$9:$S$442)+SUMIF(TER_TWh_UE!$A$9:$A$442,TOT_TWh_UE!$B348&amp;300&amp;"_"&amp;TOT_TWh_UE!$E348,TER_TWh_UE!$S$9:$S$442)+SUMIF(RES_TWh_UE!$A$9:$A$1310,TOT_TWh_UE!$B348&amp;400&amp;"_"&amp;TOT_TWh_UE!$E348,RES_TWh_UE!$S$9:$S$1310)</f>
        <v>17.38640904365284</v>
      </c>
      <c r="T348" s="56"/>
      <c r="U348" s="96">
        <f>SUMIF(IND_TWh_UE!$A$9:$A$442,TOT_TWh_UE!$B348&amp;200&amp;"_"&amp;TOT_TWh_UE!$E348,IND_TWh_UE!$U$9:$U$442)+SUMIF(TER_TWh_UE!$A$9:$A$442,TOT_TWh_UE!$B348&amp;300&amp;"_"&amp;TOT_TWh_UE!$E348,TER_TWh_UE!$U$9:$U$442)+SUMIF(RES_TWh_UE!$A$9:$A$1310,TOT_TWh_UE!$B348&amp;400&amp;"_"&amp;TOT_TWh_UE!$E348,RES_TWh_UE!$U$9:$U$1310)</f>
        <v>1.6443612930668452</v>
      </c>
      <c r="V348" s="56"/>
      <c r="W348" s="96">
        <f>SUMIF(IND_TWh_UE!$A$9:$A$442,TOT_TWh_UE!$B348&amp;200&amp;"_"&amp;TOT_TWh_UE!$E348,IND_TWh_UE!$W$9:$W$442)+SUMIF(TER_TWh_UE!$A$9:$A$442,TOT_TWh_UE!$B348&amp;300&amp;"_"&amp;TOT_TWh_UE!$E348,TER_TWh_UE!$W$9:$W$442)+SUMIF(RES_TWh_UE!$A$9:$A$1310,TOT_TWh_UE!$B348&amp;400&amp;"_"&amp;TOT_TWh_UE!$E348,RES_TWh_UE!$W$9:$W$1310)</f>
        <v>2.9556389188888916</v>
      </c>
      <c r="X348" s="13"/>
      <c r="Y348" s="13"/>
      <c r="Z348" s="13"/>
      <c r="AA348" s="46"/>
      <c r="AB348" s="56"/>
      <c r="AC348" s="96">
        <f>SUMIF(IND_TWh_UE!$A$9:$A$442,TOT_TWh_UE!$B348&amp;200&amp;"_"&amp;TOT_TWh_UE!$E348,IND_TWh_UE!$AC$9:$AC$442)+SUMIF(TER_TWh_UE!$A$9:$A$442,TOT_TWh_UE!$B348&amp;300&amp;"_"&amp;TOT_TWh_UE!$E348,TER_TWh_UE!$AC$9:$AC$442)+SUMIF(RES_TWh_UE!$A$9:$A$1310,TOT_TWh_UE!$B348&amp;400&amp;"_"&amp;TOT_TWh_UE!$E348,RES_TWh_UE!$AC$9:$AC$1310)</f>
        <v>0</v>
      </c>
      <c r="AD348" s="60"/>
      <c r="AE348" s="96">
        <f>SUMIF(IND_TWh_UE!$A$9:$A$442,TOT_TWh_UE!$B348&amp;200&amp;"_"&amp;TOT_TWh_UE!$E348,IND_TWh_UE!$AE$9:$AE$442)+SUMIF(TER_TWh_UE!$A$9:$A$442,TOT_TWh_UE!$B348&amp;300&amp;"_"&amp;TOT_TWh_UE!$E348,TER_TWh_UE!$AE$9:$AE$442)+SUMIF(RES_TWh_UE!$A$9:$A$1310,TOT_TWh_UE!$B348&amp;400&amp;"_"&amp;TOT_TWh_UE!$E348,RES_TWh_UE!$AE$9:$AE$1310)</f>
        <v>0</v>
      </c>
      <c r="AF348" s="13"/>
      <c r="AG348" s="13"/>
      <c r="AH348" s="46"/>
      <c r="AI348" s="56"/>
      <c r="AJ348" s="96">
        <f>SUMIF(RES_TWh_UE!$A$9:$A$1310,TOT_TWh_UE!$B348&amp;400&amp;"_"&amp;TOT_TWh_UE!$E348,RES_TWh_UE!$AJ$9:$AJ$1310)</f>
        <v>0</v>
      </c>
      <c r="AK348" s="56"/>
      <c r="AL348" s="9" t="str">
        <f>VLOOKUP(F348,Definitions!$B$7:$E$39,4,FALSE)</f>
        <v>EU28</v>
      </c>
    </row>
    <row r="349" spans="1:38">
      <c r="A349" s="36" t="str">
        <f t="shared" si="30"/>
        <v>SK999_4</v>
      </c>
      <c r="B349" t="s">
        <v>109</v>
      </c>
      <c r="C349" t="s">
        <v>273</v>
      </c>
      <c r="D349">
        <v>999</v>
      </c>
      <c r="E349">
        <v>4</v>
      </c>
      <c r="F349" s="25" t="str">
        <f>VLOOKUP(B349,Definitions!$C$7:$D$43,2,FALSE)</f>
        <v>Slovakia</v>
      </c>
      <c r="G349" t="str">
        <f>VLOOKUP(C349,Definitions!$C$49:$D$57,2,FALSE)</f>
        <v>TOTAL</v>
      </c>
      <c r="H349" t="str">
        <f>VLOOKUP(D349,Definitions!$C$60:$D$104,2,FALSE)</f>
        <v>TOTAL</v>
      </c>
      <c r="J349" s="29" t="str">
        <f>VLOOKUP(E349,Definitions!$C$115:$D$131,2,FALSE)</f>
        <v>Other fossil fuels</v>
      </c>
      <c r="K349" s="106"/>
      <c r="L349" s="105"/>
      <c r="M349" s="105">
        <f t="shared" si="31"/>
        <v>4.5783205827777733</v>
      </c>
      <c r="N349" s="56"/>
      <c r="O349" s="105"/>
      <c r="P349" s="105">
        <f t="shared" si="32"/>
        <v>4.5783205827777733</v>
      </c>
      <c r="Q349" s="105">
        <f t="shared" si="33"/>
        <v>4.5783205827777733</v>
      </c>
      <c r="R349" s="103">
        <f t="shared" si="34"/>
        <v>0</v>
      </c>
      <c r="S349" s="96">
        <f>SUMIF(IND_TWh_UE!$A$9:$A$442,TOT_TWh_UE!$B349&amp;200&amp;"_"&amp;TOT_TWh_UE!$E349,IND_TWh_UE!$S$9:$S$442)+SUMIF(TER_TWh_UE!$A$9:$A$442,TOT_TWh_UE!$B349&amp;300&amp;"_"&amp;TOT_TWh_UE!$E349,TER_TWh_UE!$S$9:$S$442)+SUMIF(RES_TWh_UE!$A$9:$A$1310,TOT_TWh_UE!$B349&amp;400&amp;"_"&amp;TOT_TWh_UE!$E349,RES_TWh_UE!$S$9:$S$1310)</f>
        <v>0</v>
      </c>
      <c r="T349" s="56"/>
      <c r="U349" s="96">
        <f>SUMIF(IND_TWh_UE!$A$9:$A$442,TOT_TWh_UE!$B349&amp;200&amp;"_"&amp;TOT_TWh_UE!$E349,IND_TWh_UE!$U$9:$U$442)+SUMIF(TER_TWh_UE!$A$9:$A$442,TOT_TWh_UE!$B349&amp;300&amp;"_"&amp;TOT_TWh_UE!$E349,TER_TWh_UE!$U$9:$U$442)+SUMIF(RES_TWh_UE!$A$9:$A$1310,TOT_TWh_UE!$B349&amp;400&amp;"_"&amp;TOT_TWh_UE!$E349,RES_TWh_UE!$U$9:$U$1310)</f>
        <v>0</v>
      </c>
      <c r="V349" s="56"/>
      <c r="W349" s="96">
        <f>SUMIF(IND_TWh_UE!$A$9:$A$442,TOT_TWh_UE!$B349&amp;200&amp;"_"&amp;TOT_TWh_UE!$E349,IND_TWh_UE!$W$9:$W$442)+SUMIF(TER_TWh_UE!$A$9:$A$442,TOT_TWh_UE!$B349&amp;300&amp;"_"&amp;TOT_TWh_UE!$E349,TER_TWh_UE!$W$9:$W$442)+SUMIF(RES_TWh_UE!$A$9:$A$1310,TOT_TWh_UE!$B349&amp;400&amp;"_"&amp;TOT_TWh_UE!$E349,RES_TWh_UE!$W$9:$W$1310)</f>
        <v>4.5783205827777733</v>
      </c>
      <c r="X349" s="13"/>
      <c r="Y349" s="13"/>
      <c r="Z349" s="13"/>
      <c r="AA349" s="46"/>
      <c r="AB349" s="56"/>
      <c r="AC349" s="96">
        <f>SUMIF(IND_TWh_UE!$A$9:$A$442,TOT_TWh_UE!$B349&amp;200&amp;"_"&amp;TOT_TWh_UE!$E349,IND_TWh_UE!$AC$9:$AC$442)+SUMIF(TER_TWh_UE!$A$9:$A$442,TOT_TWh_UE!$B349&amp;300&amp;"_"&amp;TOT_TWh_UE!$E349,TER_TWh_UE!$AC$9:$AC$442)+SUMIF(RES_TWh_UE!$A$9:$A$1310,TOT_TWh_UE!$B349&amp;400&amp;"_"&amp;TOT_TWh_UE!$E349,RES_TWh_UE!$AC$9:$AC$1310)</f>
        <v>0</v>
      </c>
      <c r="AD349" s="60"/>
      <c r="AE349" s="96">
        <f>SUMIF(IND_TWh_UE!$A$9:$A$442,TOT_TWh_UE!$B349&amp;200&amp;"_"&amp;TOT_TWh_UE!$E349,IND_TWh_UE!$AE$9:$AE$442)+SUMIF(TER_TWh_UE!$A$9:$A$442,TOT_TWh_UE!$B349&amp;300&amp;"_"&amp;TOT_TWh_UE!$E349,TER_TWh_UE!$AE$9:$AE$442)+SUMIF(RES_TWh_UE!$A$9:$A$1310,TOT_TWh_UE!$B349&amp;400&amp;"_"&amp;TOT_TWh_UE!$E349,RES_TWh_UE!$AE$9:$AE$1310)</f>
        <v>0</v>
      </c>
      <c r="AF349" s="13"/>
      <c r="AG349" s="13"/>
      <c r="AH349" s="46"/>
      <c r="AI349" s="56"/>
      <c r="AJ349" s="96">
        <f>SUMIF(RES_TWh_UE!$A$9:$A$1310,TOT_TWh_UE!$B349&amp;400&amp;"_"&amp;TOT_TWh_UE!$E349,RES_TWh_UE!$AJ$9:$AJ$1310)</f>
        <v>0</v>
      </c>
      <c r="AK349" s="56"/>
      <c r="AL349" s="9" t="str">
        <f>VLOOKUP(F349,Definitions!$B$7:$E$39,4,FALSE)</f>
        <v>EU28</v>
      </c>
    </row>
    <row r="350" spans="1:38">
      <c r="A350" s="36" t="str">
        <f t="shared" si="30"/>
        <v>SK999_6</v>
      </c>
      <c r="B350" t="s">
        <v>109</v>
      </c>
      <c r="C350" t="s">
        <v>273</v>
      </c>
      <c r="D350">
        <v>999</v>
      </c>
      <c r="E350">
        <v>6</v>
      </c>
      <c r="F350" s="25" t="str">
        <f>VLOOKUP(B350,Definitions!$C$7:$D$43,2,FALSE)</f>
        <v>Slovakia</v>
      </c>
      <c r="G350" t="str">
        <f>VLOOKUP(C350,Definitions!$C$49:$D$57,2,FALSE)</f>
        <v>TOTAL</v>
      </c>
      <c r="H350" t="str">
        <f>VLOOKUP(D350,Definitions!$C$60:$D$104,2,FALSE)</f>
        <v>TOTAL</v>
      </c>
      <c r="J350" s="29" t="str">
        <f>VLOOKUP(E350,Definitions!$C$115:$D$131,2,FALSE)</f>
        <v>Electricity</v>
      </c>
      <c r="K350" s="106"/>
      <c r="L350" s="105"/>
      <c r="M350" s="105">
        <f t="shared" si="31"/>
        <v>7.1415564129297282</v>
      </c>
      <c r="N350" s="56"/>
      <c r="O350" s="105"/>
      <c r="P350" s="105">
        <f t="shared" si="32"/>
        <v>7.1415564129297282</v>
      </c>
      <c r="Q350" s="105">
        <f t="shared" si="33"/>
        <v>1.8208134637393663</v>
      </c>
      <c r="R350" s="103">
        <f t="shared" si="34"/>
        <v>5.3207429491903619</v>
      </c>
      <c r="S350" s="96">
        <f>SUMIF(IND_TWh_UE!$A$9:$A$442,TOT_TWh_UE!$B350&amp;200&amp;"_"&amp;TOT_TWh_UE!$E350,IND_TWh_UE!$S$9:$S$442)+SUMIF(TER_TWh_UE!$A$9:$A$442,TOT_TWh_UE!$B350&amp;300&amp;"_"&amp;TOT_TWh_UE!$E350,TER_TWh_UE!$S$9:$S$442)+SUMIF(RES_TWh_UE!$A$9:$A$1310,TOT_TWh_UE!$B350&amp;400&amp;"_"&amp;TOT_TWh_UE!$E350,RES_TWh_UE!$S$9:$S$1310)</f>
        <v>0.82486523216176533</v>
      </c>
      <c r="T350" s="56"/>
      <c r="U350" s="96">
        <f>SUMIF(IND_TWh_UE!$A$9:$A$442,TOT_TWh_UE!$B350&amp;200&amp;"_"&amp;TOT_TWh_UE!$E350,IND_TWh_UE!$U$9:$U$442)+SUMIF(TER_TWh_UE!$A$9:$A$442,TOT_TWh_UE!$B350&amp;300&amp;"_"&amp;TOT_TWh_UE!$E350,TER_TWh_UE!$U$9:$U$442)+SUMIF(RES_TWh_UE!$A$9:$A$1310,TOT_TWh_UE!$B350&amp;400&amp;"_"&amp;TOT_TWh_UE!$E350,RES_TWh_UE!$U$9:$U$1310)</f>
        <v>0.20757513786144344</v>
      </c>
      <c r="V350" s="56"/>
      <c r="W350" s="96">
        <f>SUMIF(IND_TWh_UE!$A$9:$A$442,TOT_TWh_UE!$B350&amp;200&amp;"_"&amp;TOT_TWh_UE!$E350,IND_TWh_UE!$W$9:$W$442)+SUMIF(TER_TWh_UE!$A$9:$A$442,TOT_TWh_UE!$B350&amp;300&amp;"_"&amp;TOT_TWh_UE!$E350,TER_TWh_UE!$W$9:$W$442)+SUMIF(RES_TWh_UE!$A$9:$A$1310,TOT_TWh_UE!$B350&amp;400&amp;"_"&amp;TOT_TWh_UE!$E350,RES_TWh_UE!$W$9:$W$1310)</f>
        <v>0.7883730937161576</v>
      </c>
      <c r="X350" s="13"/>
      <c r="Y350" s="13"/>
      <c r="Z350" s="13"/>
      <c r="AA350" s="46"/>
      <c r="AB350" s="56"/>
      <c r="AC350" s="96">
        <f>SUMIF(IND_TWh_UE!$A$9:$A$442,TOT_TWh_UE!$B350&amp;200&amp;"_"&amp;TOT_TWh_UE!$E350,IND_TWh_UE!$AC$9:$AC$442)+SUMIF(TER_TWh_UE!$A$9:$A$442,TOT_TWh_UE!$B350&amp;300&amp;"_"&amp;TOT_TWh_UE!$E350,TER_TWh_UE!$AC$9:$AC$442)+SUMIF(RES_TWh_UE!$A$9:$A$1310,TOT_TWh_UE!$B350&amp;400&amp;"_"&amp;TOT_TWh_UE!$E350,RES_TWh_UE!$AC$9:$AC$1310)</f>
        <v>2.6440524365654716</v>
      </c>
      <c r="AD350" s="60"/>
      <c r="AE350" s="96">
        <f>SUMIF(IND_TWh_UE!$A$9:$A$442,TOT_TWh_UE!$B350&amp;200&amp;"_"&amp;TOT_TWh_UE!$E350,IND_TWh_UE!$AE$9:$AE$442)+SUMIF(TER_TWh_UE!$A$9:$A$442,TOT_TWh_UE!$B350&amp;300&amp;"_"&amp;TOT_TWh_UE!$E350,TER_TWh_UE!$AE$9:$AE$442)+SUMIF(RES_TWh_UE!$A$9:$A$1310,TOT_TWh_UE!$B350&amp;400&amp;"_"&amp;TOT_TWh_UE!$E350,RES_TWh_UE!$AE$9:$AE$1310)</f>
        <v>2.6766905126248903</v>
      </c>
      <c r="AF350" s="13"/>
      <c r="AG350" s="13"/>
      <c r="AH350" s="46"/>
      <c r="AI350" s="56"/>
      <c r="AJ350" s="96">
        <f>SUMIF(RES_TWh_UE!$A$9:$A$1310,TOT_TWh_UE!$B350&amp;400&amp;"_"&amp;TOT_TWh_UE!$E350,RES_TWh_UE!$AJ$9:$AJ$1310)</f>
        <v>1.2257224556670601</v>
      </c>
      <c r="AK350" s="56"/>
      <c r="AL350" s="9" t="str">
        <f>VLOOKUP(F350,Definitions!$B$7:$E$39,4,FALSE)</f>
        <v>EU28</v>
      </c>
    </row>
    <row r="351" spans="1:38">
      <c r="A351" s="36" t="str">
        <f t="shared" si="30"/>
        <v>SK999_7</v>
      </c>
      <c r="B351" t="s">
        <v>109</v>
      </c>
      <c r="C351" t="s">
        <v>273</v>
      </c>
      <c r="D351">
        <v>999</v>
      </c>
      <c r="E351">
        <v>7</v>
      </c>
      <c r="F351" s="25" t="str">
        <f>VLOOKUP(B351,Definitions!$C$7:$D$43,2,FALSE)</f>
        <v>Slovakia</v>
      </c>
      <c r="G351" t="str">
        <f>VLOOKUP(C351,Definitions!$C$49:$D$57,2,FALSE)</f>
        <v>TOTAL</v>
      </c>
      <c r="H351" t="str">
        <f>VLOOKUP(D351,Definitions!$C$60:$D$104,2,FALSE)</f>
        <v>TOTAL</v>
      </c>
      <c r="J351" s="29" t="str">
        <f>VLOOKUP(E351,Definitions!$C$115:$D$131,2,FALSE)</f>
        <v>District heating</v>
      </c>
      <c r="K351" s="106"/>
      <c r="L351" s="105"/>
      <c r="M351" s="105">
        <f t="shared" si="31"/>
        <v>14.589539414920575</v>
      </c>
      <c r="N351" s="56"/>
      <c r="O351" s="105"/>
      <c r="P351" s="105">
        <f t="shared" si="32"/>
        <v>14.589539414920575</v>
      </c>
      <c r="Q351" s="105">
        <f t="shared" si="33"/>
        <v>14.589539414920575</v>
      </c>
      <c r="R351" s="103">
        <f t="shared" si="34"/>
        <v>0</v>
      </c>
      <c r="S351" s="96">
        <f>SUMIF(IND_TWh_UE!$A$9:$A$442,TOT_TWh_UE!$B351&amp;200&amp;"_"&amp;TOT_TWh_UE!$E351,IND_TWh_UE!$S$9:$S$442)+SUMIF(TER_TWh_UE!$A$9:$A$442,TOT_TWh_UE!$B351&amp;300&amp;"_"&amp;TOT_TWh_UE!$E351,TER_TWh_UE!$S$9:$S$442)+SUMIF(RES_TWh_UE!$A$9:$A$1310,TOT_TWh_UE!$B351&amp;400&amp;"_"&amp;TOT_TWh_UE!$E351,RES_TWh_UE!$S$9:$S$1310)</f>
        <v>12.062484561933443</v>
      </c>
      <c r="T351" s="56"/>
      <c r="U351" s="96">
        <f>SUMIF(IND_TWh_UE!$A$9:$A$442,TOT_TWh_UE!$B351&amp;200&amp;"_"&amp;TOT_TWh_UE!$E351,IND_TWh_UE!$U$9:$U$442)+SUMIF(TER_TWh_UE!$A$9:$A$442,TOT_TWh_UE!$B351&amp;300&amp;"_"&amp;TOT_TWh_UE!$E351,TER_TWh_UE!$U$9:$U$442)+SUMIF(RES_TWh_UE!$A$9:$A$1310,TOT_TWh_UE!$B351&amp;400&amp;"_"&amp;TOT_TWh_UE!$E351,RES_TWh_UE!$U$9:$U$1310)</f>
        <v>1.7342033479871315</v>
      </c>
      <c r="V351" s="56"/>
      <c r="W351" s="96">
        <f>SUMIF(IND_TWh_UE!$A$9:$A$442,TOT_TWh_UE!$B351&amp;200&amp;"_"&amp;TOT_TWh_UE!$E351,IND_TWh_UE!$W$9:$W$442)+SUMIF(TER_TWh_UE!$A$9:$A$442,TOT_TWh_UE!$B351&amp;300&amp;"_"&amp;TOT_TWh_UE!$E351,TER_TWh_UE!$W$9:$W$442)+SUMIF(RES_TWh_UE!$A$9:$A$1310,TOT_TWh_UE!$B351&amp;400&amp;"_"&amp;TOT_TWh_UE!$E351,RES_TWh_UE!$W$9:$W$1310)</f>
        <v>0.79285150500000001</v>
      </c>
      <c r="X351" s="13"/>
      <c r="Y351" s="13"/>
      <c r="Z351" s="13"/>
      <c r="AA351" s="46"/>
      <c r="AB351" s="56"/>
      <c r="AC351" s="96">
        <f>SUMIF(IND_TWh_UE!$A$9:$A$442,TOT_TWh_UE!$B351&amp;200&amp;"_"&amp;TOT_TWh_UE!$E351,IND_TWh_UE!$AC$9:$AC$442)+SUMIF(TER_TWh_UE!$A$9:$A$442,TOT_TWh_UE!$B351&amp;300&amp;"_"&amp;TOT_TWh_UE!$E351,TER_TWh_UE!$AC$9:$AC$442)+SUMIF(RES_TWh_UE!$A$9:$A$1310,TOT_TWh_UE!$B351&amp;400&amp;"_"&amp;TOT_TWh_UE!$E351,RES_TWh_UE!$AC$9:$AC$1310)</f>
        <v>0</v>
      </c>
      <c r="AD351" s="60"/>
      <c r="AE351" s="96">
        <f>SUMIF(IND_TWh_UE!$A$9:$A$442,TOT_TWh_UE!$B351&amp;200&amp;"_"&amp;TOT_TWh_UE!$E351,IND_TWh_UE!$AE$9:$AE$442)+SUMIF(TER_TWh_UE!$A$9:$A$442,TOT_TWh_UE!$B351&amp;300&amp;"_"&amp;TOT_TWh_UE!$E351,TER_TWh_UE!$AE$9:$AE$442)+SUMIF(RES_TWh_UE!$A$9:$A$1310,TOT_TWh_UE!$B351&amp;400&amp;"_"&amp;TOT_TWh_UE!$E351,RES_TWh_UE!$AE$9:$AE$1310)</f>
        <v>0</v>
      </c>
      <c r="AF351" s="13"/>
      <c r="AG351" s="13"/>
      <c r="AH351" s="46"/>
      <c r="AI351" s="56"/>
      <c r="AJ351" s="96">
        <f>SUMIF(RES_TWh_UE!$A$9:$A$1310,TOT_TWh_UE!$B351&amp;400&amp;"_"&amp;TOT_TWh_UE!$E351,RES_TWh_UE!$AJ$9:$AJ$1310)</f>
        <v>0</v>
      </c>
      <c r="AK351" s="56"/>
      <c r="AL351" s="9" t="str">
        <f>VLOOKUP(F351,Definitions!$B$7:$E$39,4,FALSE)</f>
        <v>EU28</v>
      </c>
    </row>
    <row r="352" spans="1:38">
      <c r="A352" s="36" t="str">
        <f t="shared" si="30"/>
        <v>SK999_8</v>
      </c>
      <c r="B352" t="s">
        <v>109</v>
      </c>
      <c r="C352" t="s">
        <v>273</v>
      </c>
      <c r="D352">
        <v>999</v>
      </c>
      <c r="E352">
        <v>8</v>
      </c>
      <c r="F352" s="25" t="str">
        <f>VLOOKUP(B352,Definitions!$C$7:$D$43,2,FALSE)</f>
        <v>Slovakia</v>
      </c>
      <c r="G352" t="str">
        <f>VLOOKUP(C352,Definitions!$C$49:$D$57,2,FALSE)</f>
        <v>TOTAL</v>
      </c>
      <c r="H352" t="str">
        <f>VLOOKUP(D352,Definitions!$C$60:$D$104,2,FALSE)</f>
        <v>TOTAL</v>
      </c>
      <c r="J352" s="29" t="str">
        <f>VLOOKUP(E352,Definitions!$C$115:$D$131,2,FALSE)</f>
        <v>Waste non-RES</v>
      </c>
      <c r="K352" s="106"/>
      <c r="L352" s="105"/>
      <c r="M352" s="105">
        <f t="shared" si="31"/>
        <v>0.1716957294444445</v>
      </c>
      <c r="N352" s="56"/>
      <c r="O352" s="105"/>
      <c r="P352" s="105">
        <f t="shared" si="32"/>
        <v>0.1716957294444445</v>
      </c>
      <c r="Q352" s="105">
        <f t="shared" si="33"/>
        <v>0.1716957294444445</v>
      </c>
      <c r="R352" s="103">
        <f t="shared" si="34"/>
        <v>0</v>
      </c>
      <c r="S352" s="96">
        <f>SUMIF(IND_TWh_UE!$A$9:$A$442,TOT_TWh_UE!$B352&amp;200&amp;"_"&amp;TOT_TWh_UE!$E352,IND_TWh_UE!$S$9:$S$442)+SUMIF(TER_TWh_UE!$A$9:$A$442,TOT_TWh_UE!$B352&amp;300&amp;"_"&amp;TOT_TWh_UE!$E352,TER_TWh_UE!$S$9:$S$442)+SUMIF(RES_TWh_UE!$A$9:$A$1310,TOT_TWh_UE!$B352&amp;400&amp;"_"&amp;TOT_TWh_UE!$E352,RES_TWh_UE!$S$9:$S$1310)</f>
        <v>0</v>
      </c>
      <c r="T352" s="56"/>
      <c r="U352" s="96">
        <f>SUMIF(IND_TWh_UE!$A$9:$A$442,TOT_TWh_UE!$B352&amp;200&amp;"_"&amp;TOT_TWh_UE!$E352,IND_TWh_UE!$U$9:$U$442)+SUMIF(TER_TWh_UE!$A$9:$A$442,TOT_TWh_UE!$B352&amp;300&amp;"_"&amp;TOT_TWh_UE!$E352,TER_TWh_UE!$U$9:$U$442)+SUMIF(RES_TWh_UE!$A$9:$A$1310,TOT_TWh_UE!$B352&amp;400&amp;"_"&amp;TOT_TWh_UE!$E352,RES_TWh_UE!$U$9:$U$1310)</f>
        <v>0</v>
      </c>
      <c r="V352" s="56"/>
      <c r="W352" s="96">
        <f>SUMIF(IND_TWh_UE!$A$9:$A$442,TOT_TWh_UE!$B352&amp;200&amp;"_"&amp;TOT_TWh_UE!$E352,IND_TWh_UE!$W$9:$W$442)+SUMIF(TER_TWh_UE!$A$9:$A$442,TOT_TWh_UE!$B352&amp;300&amp;"_"&amp;TOT_TWh_UE!$E352,TER_TWh_UE!$W$9:$W$442)+SUMIF(RES_TWh_UE!$A$9:$A$1310,TOT_TWh_UE!$B352&amp;400&amp;"_"&amp;TOT_TWh_UE!$E352,RES_TWh_UE!$W$9:$W$1310)</f>
        <v>0.1716957294444445</v>
      </c>
      <c r="X352" s="13"/>
      <c r="Y352" s="13"/>
      <c r="Z352" s="13"/>
      <c r="AA352" s="46"/>
      <c r="AB352" s="56"/>
      <c r="AC352" s="96">
        <f>SUMIF(IND_TWh_UE!$A$9:$A$442,TOT_TWh_UE!$B352&amp;200&amp;"_"&amp;TOT_TWh_UE!$E352,IND_TWh_UE!$AC$9:$AC$442)+SUMIF(TER_TWh_UE!$A$9:$A$442,TOT_TWh_UE!$B352&amp;300&amp;"_"&amp;TOT_TWh_UE!$E352,TER_TWh_UE!$AC$9:$AC$442)+SUMIF(RES_TWh_UE!$A$9:$A$1310,TOT_TWh_UE!$B352&amp;400&amp;"_"&amp;TOT_TWh_UE!$E352,RES_TWh_UE!$AC$9:$AC$1310)</f>
        <v>0</v>
      </c>
      <c r="AD352" s="60"/>
      <c r="AE352" s="96">
        <f>SUMIF(IND_TWh_UE!$A$9:$A$442,TOT_TWh_UE!$B352&amp;200&amp;"_"&amp;TOT_TWh_UE!$E352,IND_TWh_UE!$AE$9:$AE$442)+SUMIF(TER_TWh_UE!$A$9:$A$442,TOT_TWh_UE!$B352&amp;300&amp;"_"&amp;TOT_TWh_UE!$E352,TER_TWh_UE!$AE$9:$AE$442)+SUMIF(RES_TWh_UE!$A$9:$A$1310,TOT_TWh_UE!$B352&amp;400&amp;"_"&amp;TOT_TWh_UE!$E352,RES_TWh_UE!$AE$9:$AE$1310)</f>
        <v>0</v>
      </c>
      <c r="AF352" s="13"/>
      <c r="AG352" s="13"/>
      <c r="AH352" s="46"/>
      <c r="AI352" s="56"/>
      <c r="AJ352" s="96">
        <f>SUMIF(RES_TWh_UE!$A$9:$A$1310,TOT_TWh_UE!$B352&amp;400&amp;"_"&amp;TOT_TWh_UE!$E352,RES_TWh_UE!$AJ$9:$AJ$1310)</f>
        <v>0</v>
      </c>
      <c r="AK352" s="56"/>
      <c r="AL352" s="9" t="str">
        <f>VLOOKUP(F352,Definitions!$B$7:$E$39,4,FALSE)</f>
        <v>EU28</v>
      </c>
    </row>
    <row r="353" spans="1:38">
      <c r="A353" s="36" t="str">
        <f t="shared" si="30"/>
        <v>SK999_9</v>
      </c>
      <c r="B353" t="s">
        <v>109</v>
      </c>
      <c r="C353" t="s">
        <v>273</v>
      </c>
      <c r="D353">
        <v>999</v>
      </c>
      <c r="E353">
        <v>9</v>
      </c>
      <c r="F353" s="25" t="str">
        <f>VLOOKUP(B353,Definitions!$C$7:$D$43,2,FALSE)</f>
        <v>Slovakia</v>
      </c>
      <c r="G353" t="str">
        <f>VLOOKUP(C353,Definitions!$C$49:$D$57,2,FALSE)</f>
        <v>TOTAL</v>
      </c>
      <c r="H353" t="str">
        <f>VLOOKUP(D353,Definitions!$C$60:$D$104,2,FALSE)</f>
        <v>TOTAL</v>
      </c>
      <c r="J353" s="29" t="str">
        <f>VLOOKUP(E353,Definitions!$C$115:$D$131,2,FALSE)</f>
        <v>Waste RES</v>
      </c>
      <c r="K353" s="106"/>
      <c r="L353" s="105"/>
      <c r="M353" s="105">
        <f t="shared" si="31"/>
        <v>0</v>
      </c>
      <c r="N353" s="56"/>
      <c r="O353" s="105"/>
      <c r="P353" s="105">
        <f t="shared" si="32"/>
        <v>0</v>
      </c>
      <c r="Q353" s="105">
        <f t="shared" si="33"/>
        <v>0</v>
      </c>
      <c r="R353" s="103">
        <f t="shared" si="34"/>
        <v>0</v>
      </c>
      <c r="S353" s="96">
        <f>SUMIF(IND_TWh_UE!$A$9:$A$442,TOT_TWh_UE!$B353&amp;200&amp;"_"&amp;TOT_TWh_UE!$E353,IND_TWh_UE!$S$9:$S$442)+SUMIF(TER_TWh_UE!$A$9:$A$442,TOT_TWh_UE!$B353&amp;300&amp;"_"&amp;TOT_TWh_UE!$E353,TER_TWh_UE!$S$9:$S$442)+SUMIF(RES_TWh_UE!$A$9:$A$1310,TOT_TWh_UE!$B353&amp;400&amp;"_"&amp;TOT_TWh_UE!$E353,RES_TWh_UE!$S$9:$S$1310)</f>
        <v>0</v>
      </c>
      <c r="T353" s="56"/>
      <c r="U353" s="96">
        <f>SUMIF(IND_TWh_UE!$A$9:$A$442,TOT_TWh_UE!$B353&amp;200&amp;"_"&amp;TOT_TWh_UE!$E353,IND_TWh_UE!$U$9:$U$442)+SUMIF(TER_TWh_UE!$A$9:$A$442,TOT_TWh_UE!$B353&amp;300&amp;"_"&amp;TOT_TWh_UE!$E353,TER_TWh_UE!$U$9:$U$442)+SUMIF(RES_TWh_UE!$A$9:$A$1310,TOT_TWh_UE!$B353&amp;400&amp;"_"&amp;TOT_TWh_UE!$E353,RES_TWh_UE!$U$9:$U$1310)</f>
        <v>0</v>
      </c>
      <c r="V353" s="56"/>
      <c r="W353" s="96">
        <f>SUMIF(IND_TWh_UE!$A$9:$A$442,TOT_TWh_UE!$B353&amp;200&amp;"_"&amp;TOT_TWh_UE!$E353,IND_TWh_UE!$W$9:$W$442)+SUMIF(TER_TWh_UE!$A$9:$A$442,TOT_TWh_UE!$B353&amp;300&amp;"_"&amp;TOT_TWh_UE!$E353,TER_TWh_UE!$W$9:$W$442)+SUMIF(RES_TWh_UE!$A$9:$A$1310,TOT_TWh_UE!$B353&amp;400&amp;"_"&amp;TOT_TWh_UE!$E353,RES_TWh_UE!$W$9:$W$1310)</f>
        <v>0</v>
      </c>
      <c r="X353" s="13"/>
      <c r="Y353" s="13"/>
      <c r="Z353" s="13"/>
      <c r="AA353" s="46"/>
      <c r="AB353" s="56"/>
      <c r="AC353" s="96">
        <f>SUMIF(IND_TWh_UE!$A$9:$A$442,TOT_TWh_UE!$B353&amp;200&amp;"_"&amp;TOT_TWh_UE!$E353,IND_TWh_UE!$AC$9:$AC$442)+SUMIF(TER_TWh_UE!$A$9:$A$442,TOT_TWh_UE!$B353&amp;300&amp;"_"&amp;TOT_TWh_UE!$E353,TER_TWh_UE!$AC$9:$AC$442)+SUMIF(RES_TWh_UE!$A$9:$A$1310,TOT_TWh_UE!$B353&amp;400&amp;"_"&amp;TOT_TWh_UE!$E353,RES_TWh_UE!$AC$9:$AC$1310)</f>
        <v>0</v>
      </c>
      <c r="AD353" s="60"/>
      <c r="AE353" s="96">
        <f>SUMIF(IND_TWh_UE!$A$9:$A$442,TOT_TWh_UE!$B353&amp;200&amp;"_"&amp;TOT_TWh_UE!$E353,IND_TWh_UE!$AE$9:$AE$442)+SUMIF(TER_TWh_UE!$A$9:$A$442,TOT_TWh_UE!$B353&amp;300&amp;"_"&amp;TOT_TWh_UE!$E353,TER_TWh_UE!$AE$9:$AE$442)+SUMIF(RES_TWh_UE!$A$9:$A$1310,TOT_TWh_UE!$B353&amp;400&amp;"_"&amp;TOT_TWh_UE!$E353,RES_TWh_UE!$AE$9:$AE$1310)</f>
        <v>0</v>
      </c>
      <c r="AF353" s="13"/>
      <c r="AG353" s="13"/>
      <c r="AH353" s="46"/>
      <c r="AI353" s="56"/>
      <c r="AJ353" s="96">
        <f>SUMIF(RES_TWh_UE!$A$9:$A$1310,TOT_TWh_UE!$B353&amp;400&amp;"_"&amp;TOT_TWh_UE!$E353,RES_TWh_UE!$AJ$9:$AJ$1310)</f>
        <v>0</v>
      </c>
      <c r="AK353" s="56"/>
      <c r="AL353" s="9" t="str">
        <f>VLOOKUP(F353,Definitions!$B$7:$E$39,4,FALSE)</f>
        <v>EU28</v>
      </c>
    </row>
    <row r="354" spans="1:38">
      <c r="A354" s="36" t="str">
        <f t="shared" si="30"/>
        <v>SK999_51</v>
      </c>
      <c r="B354" t="s">
        <v>109</v>
      </c>
      <c r="C354" t="s">
        <v>273</v>
      </c>
      <c r="D354">
        <v>999</v>
      </c>
      <c r="E354">
        <v>51</v>
      </c>
      <c r="F354" s="25" t="str">
        <f>VLOOKUP(B354,Definitions!$C$7:$D$43,2,FALSE)</f>
        <v>Slovakia</v>
      </c>
      <c r="G354" t="str">
        <f>VLOOKUP(C354,Definitions!$C$49:$D$57,2,FALSE)</f>
        <v>TOTAL</v>
      </c>
      <c r="H354" t="str">
        <f>VLOOKUP(D354,Definitions!$C$60:$D$104,2,FALSE)</f>
        <v>TOTAL</v>
      </c>
      <c r="J354" s="29" t="str">
        <f>VLOOKUP(E354,Definitions!$C$115:$D$131,2,FALSE)</f>
        <v>Biomass</v>
      </c>
      <c r="K354" s="106"/>
      <c r="L354" s="105"/>
      <c r="M354" s="105">
        <f t="shared" si="31"/>
        <v>2.8269610225283519</v>
      </c>
      <c r="N354" s="56"/>
      <c r="O354" s="105"/>
      <c r="P354" s="105">
        <f t="shared" si="32"/>
        <v>2.8269610225283519</v>
      </c>
      <c r="Q354" s="105">
        <f t="shared" si="33"/>
        <v>2.8269610225283519</v>
      </c>
      <c r="R354" s="103">
        <f t="shared" si="34"/>
        <v>0</v>
      </c>
      <c r="S354" s="96">
        <f>SUMIF(IND_TWh_UE!$A$9:$A$442,TOT_TWh_UE!$B354&amp;200&amp;"_"&amp;TOT_TWh_UE!$E354,IND_TWh_UE!$S$9:$S$442)+SUMIF(TER_TWh_UE!$A$9:$A$442,TOT_TWh_UE!$B354&amp;300&amp;"_"&amp;TOT_TWh_UE!$E354,TER_TWh_UE!$S$9:$S$442)+SUMIF(RES_TWh_UE!$A$9:$A$1310,TOT_TWh_UE!$B354&amp;400&amp;"_"&amp;TOT_TWh_UE!$E354,RES_TWh_UE!$S$9:$S$1310)</f>
        <v>0.37426523923761007</v>
      </c>
      <c r="T354" s="56"/>
      <c r="U354" s="96">
        <f>SUMIF(IND_TWh_UE!$A$9:$A$442,TOT_TWh_UE!$B354&amp;200&amp;"_"&amp;TOT_TWh_UE!$E354,IND_TWh_UE!$U$9:$U$442)+SUMIF(TER_TWh_UE!$A$9:$A$442,TOT_TWh_UE!$B354&amp;300&amp;"_"&amp;TOT_TWh_UE!$E354,TER_TWh_UE!$U$9:$U$442)+SUMIF(RES_TWh_UE!$A$9:$A$1310,TOT_TWh_UE!$B354&amp;400&amp;"_"&amp;TOT_TWh_UE!$E354,RES_TWh_UE!$U$9:$U$1310)</f>
        <v>1.729377329074085E-2</v>
      </c>
      <c r="V354" s="56"/>
      <c r="W354" s="96">
        <f>SUMIF(IND_TWh_UE!$A$9:$A$442,TOT_TWh_UE!$B354&amp;200&amp;"_"&amp;TOT_TWh_UE!$E354,IND_TWh_UE!$W$9:$W$442)+SUMIF(TER_TWh_UE!$A$9:$A$442,TOT_TWh_UE!$B354&amp;300&amp;"_"&amp;TOT_TWh_UE!$E354,TER_TWh_UE!$W$9:$W$442)+SUMIF(RES_TWh_UE!$A$9:$A$1310,TOT_TWh_UE!$B354&amp;400&amp;"_"&amp;TOT_TWh_UE!$E354,RES_TWh_UE!$W$9:$W$1310)</f>
        <v>2.4354020100000011</v>
      </c>
      <c r="X354" s="13"/>
      <c r="Y354" s="13"/>
      <c r="Z354" s="13"/>
      <c r="AA354" s="46"/>
      <c r="AB354" s="56"/>
      <c r="AC354" s="96">
        <f>SUMIF(IND_TWh_UE!$A$9:$A$442,TOT_TWh_UE!$B354&amp;200&amp;"_"&amp;TOT_TWh_UE!$E354,IND_TWh_UE!$AC$9:$AC$442)+SUMIF(TER_TWh_UE!$A$9:$A$442,TOT_TWh_UE!$B354&amp;300&amp;"_"&amp;TOT_TWh_UE!$E354,TER_TWh_UE!$AC$9:$AC$442)+SUMIF(RES_TWh_UE!$A$9:$A$1310,TOT_TWh_UE!$B354&amp;400&amp;"_"&amp;TOT_TWh_UE!$E354,RES_TWh_UE!$AC$9:$AC$1310)</f>
        <v>0</v>
      </c>
      <c r="AD354" s="60"/>
      <c r="AE354" s="96">
        <f>SUMIF(IND_TWh_UE!$A$9:$A$442,TOT_TWh_UE!$B354&amp;200&amp;"_"&amp;TOT_TWh_UE!$E354,IND_TWh_UE!$AE$9:$AE$442)+SUMIF(TER_TWh_UE!$A$9:$A$442,TOT_TWh_UE!$B354&amp;300&amp;"_"&amp;TOT_TWh_UE!$E354,TER_TWh_UE!$AE$9:$AE$442)+SUMIF(RES_TWh_UE!$A$9:$A$1310,TOT_TWh_UE!$B354&amp;400&amp;"_"&amp;TOT_TWh_UE!$E354,RES_TWh_UE!$AE$9:$AE$1310)</f>
        <v>0</v>
      </c>
      <c r="AF354" s="13"/>
      <c r="AG354" s="13"/>
      <c r="AH354" s="46"/>
      <c r="AI354" s="56"/>
      <c r="AJ354" s="96">
        <f>SUMIF(RES_TWh_UE!$A$9:$A$1310,TOT_TWh_UE!$B354&amp;400&amp;"_"&amp;TOT_TWh_UE!$E354,RES_TWh_UE!$AJ$9:$AJ$1310)</f>
        <v>3.9800471374853335E-3</v>
      </c>
      <c r="AK354" s="56"/>
      <c r="AL354" s="9" t="str">
        <f>VLOOKUP(F354,Definitions!$B$7:$E$39,4,FALSE)</f>
        <v>EU28</v>
      </c>
    </row>
    <row r="355" spans="1:38">
      <c r="A355" s="36" t="str">
        <f t="shared" si="30"/>
        <v>SK999_52</v>
      </c>
      <c r="B355" t="s">
        <v>109</v>
      </c>
      <c r="C355" t="s">
        <v>273</v>
      </c>
      <c r="D355">
        <v>999</v>
      </c>
      <c r="E355">
        <v>52</v>
      </c>
      <c r="F355" s="25" t="str">
        <f>VLOOKUP(B355,Definitions!$C$7:$D$43,2,FALSE)</f>
        <v>Slovakia</v>
      </c>
      <c r="G355" t="str">
        <f>VLOOKUP(C355,Definitions!$C$49:$D$57,2,FALSE)</f>
        <v>TOTAL</v>
      </c>
      <c r="H355" t="str">
        <f>VLOOKUP(D355,Definitions!$C$60:$D$104,2,FALSE)</f>
        <v>TOTAL</v>
      </c>
      <c r="J355" s="29" t="str">
        <f>VLOOKUP(E355,Definitions!$C$115:$D$131,2,FALSE)</f>
        <v>Geothermal</v>
      </c>
      <c r="K355" s="106"/>
      <c r="L355" s="105"/>
      <c r="M355" s="105">
        <f t="shared" si="31"/>
        <v>0</v>
      </c>
      <c r="N355" s="56"/>
      <c r="O355" s="105"/>
      <c r="P355" s="105">
        <f t="shared" si="32"/>
        <v>0</v>
      </c>
      <c r="Q355" s="105">
        <f t="shared" si="33"/>
        <v>0</v>
      </c>
      <c r="R355" s="103">
        <f t="shared" si="34"/>
        <v>0</v>
      </c>
      <c r="S355" s="96">
        <f>SUMIF(IND_TWh_UE!$A$9:$A$442,TOT_TWh_UE!$B355&amp;200&amp;"_"&amp;TOT_TWh_UE!$E355,IND_TWh_UE!$S$9:$S$442)+SUMIF(TER_TWh_UE!$A$9:$A$442,TOT_TWh_UE!$B355&amp;300&amp;"_"&amp;TOT_TWh_UE!$E355,TER_TWh_UE!$S$9:$S$442)+SUMIF(RES_TWh_UE!$A$9:$A$1310,TOT_TWh_UE!$B355&amp;400&amp;"_"&amp;TOT_TWh_UE!$E355,RES_TWh_UE!$S$9:$S$1310)</f>
        <v>0</v>
      </c>
      <c r="T355" s="56"/>
      <c r="U355" s="96">
        <f>SUMIF(IND_TWh_UE!$A$9:$A$442,TOT_TWh_UE!$B355&amp;200&amp;"_"&amp;TOT_TWh_UE!$E355,IND_TWh_UE!$U$9:$U$442)+SUMIF(TER_TWh_UE!$A$9:$A$442,TOT_TWh_UE!$B355&amp;300&amp;"_"&amp;TOT_TWh_UE!$E355,TER_TWh_UE!$U$9:$U$442)+SUMIF(RES_TWh_UE!$A$9:$A$1310,TOT_TWh_UE!$B355&amp;400&amp;"_"&amp;TOT_TWh_UE!$E355,RES_TWh_UE!$U$9:$U$1310)</f>
        <v>0</v>
      </c>
      <c r="V355" s="56"/>
      <c r="W355" s="96">
        <f>SUMIF(IND_TWh_UE!$A$9:$A$442,TOT_TWh_UE!$B355&amp;200&amp;"_"&amp;TOT_TWh_UE!$E355,IND_TWh_UE!$W$9:$W$442)+SUMIF(TER_TWh_UE!$A$9:$A$442,TOT_TWh_UE!$B355&amp;300&amp;"_"&amp;TOT_TWh_UE!$E355,TER_TWh_UE!$W$9:$W$442)+SUMIF(RES_TWh_UE!$A$9:$A$1310,TOT_TWh_UE!$B355&amp;400&amp;"_"&amp;TOT_TWh_UE!$E355,RES_TWh_UE!$W$9:$W$1310)</f>
        <v>0</v>
      </c>
      <c r="X355" s="13"/>
      <c r="Y355" s="13"/>
      <c r="Z355" s="13"/>
      <c r="AA355" s="46"/>
      <c r="AB355" s="56"/>
      <c r="AC355" s="96">
        <f>SUMIF(IND_TWh_UE!$A$9:$A$442,TOT_TWh_UE!$B355&amp;200&amp;"_"&amp;TOT_TWh_UE!$E355,IND_TWh_UE!$AC$9:$AC$442)+SUMIF(TER_TWh_UE!$A$9:$A$442,TOT_TWh_UE!$B355&amp;300&amp;"_"&amp;TOT_TWh_UE!$E355,TER_TWh_UE!$AC$9:$AC$442)+SUMIF(RES_TWh_UE!$A$9:$A$1310,TOT_TWh_UE!$B355&amp;400&amp;"_"&amp;TOT_TWh_UE!$E355,RES_TWh_UE!$AC$9:$AC$1310)</f>
        <v>0</v>
      </c>
      <c r="AD355" s="60"/>
      <c r="AE355" s="96">
        <f>SUMIF(IND_TWh_UE!$A$9:$A$442,TOT_TWh_UE!$B355&amp;200&amp;"_"&amp;TOT_TWh_UE!$E355,IND_TWh_UE!$AE$9:$AE$442)+SUMIF(TER_TWh_UE!$A$9:$A$442,TOT_TWh_UE!$B355&amp;300&amp;"_"&amp;TOT_TWh_UE!$E355,TER_TWh_UE!$AE$9:$AE$442)+SUMIF(RES_TWh_UE!$A$9:$A$1310,TOT_TWh_UE!$B355&amp;400&amp;"_"&amp;TOT_TWh_UE!$E355,RES_TWh_UE!$AE$9:$AE$1310)</f>
        <v>0</v>
      </c>
      <c r="AF355" s="13"/>
      <c r="AG355" s="13"/>
      <c r="AH355" s="46"/>
      <c r="AI355" s="56"/>
      <c r="AJ355" s="96">
        <f>SUMIF(RES_TWh_UE!$A$9:$A$1310,TOT_TWh_UE!$B355&amp;400&amp;"_"&amp;TOT_TWh_UE!$E355,RES_TWh_UE!$AJ$9:$AJ$1310)</f>
        <v>0</v>
      </c>
      <c r="AK355" s="56"/>
      <c r="AL355" s="9" t="str">
        <f>VLOOKUP(F355,Definitions!$B$7:$E$39,4,FALSE)</f>
        <v>EU28</v>
      </c>
    </row>
    <row r="356" spans="1:38">
      <c r="A356" s="36" t="str">
        <f t="shared" si="30"/>
        <v>SK999_53</v>
      </c>
      <c r="B356" t="s">
        <v>109</v>
      </c>
      <c r="C356" t="s">
        <v>273</v>
      </c>
      <c r="D356">
        <v>999</v>
      </c>
      <c r="E356">
        <v>53</v>
      </c>
      <c r="F356" s="25" t="str">
        <f>VLOOKUP(B356,Definitions!$C$7:$D$43,2,FALSE)</f>
        <v>Slovakia</v>
      </c>
      <c r="G356" t="str">
        <f>VLOOKUP(C356,Definitions!$C$49:$D$57,2,FALSE)</f>
        <v>TOTAL</v>
      </c>
      <c r="H356" t="str">
        <f>VLOOKUP(D356,Definitions!$C$60:$D$104,2,FALSE)</f>
        <v>TOTAL</v>
      </c>
      <c r="J356" s="29" t="str">
        <f>VLOOKUP(E356,Definitions!$C$115:$D$131,2,FALSE)</f>
        <v>Solar energy</v>
      </c>
      <c r="K356" s="106"/>
      <c r="L356" s="105"/>
      <c r="M356" s="105">
        <f t="shared" si="31"/>
        <v>3.6786390965269693E-2</v>
      </c>
      <c r="N356" s="56"/>
      <c r="O356" s="105"/>
      <c r="P356" s="105">
        <f t="shared" si="32"/>
        <v>3.6786390965269693E-2</v>
      </c>
      <c r="Q356" s="105">
        <f t="shared" si="33"/>
        <v>3.6786390965269693E-2</v>
      </c>
      <c r="R356" s="103">
        <f t="shared" si="34"/>
        <v>0</v>
      </c>
      <c r="S356" s="96">
        <f>SUMIF(IND_TWh_UE!$A$9:$A$442,TOT_TWh_UE!$B356&amp;200&amp;"_"&amp;TOT_TWh_UE!$E356,IND_TWh_UE!$S$9:$S$442)+SUMIF(TER_TWh_UE!$A$9:$A$442,TOT_TWh_UE!$B356&amp;300&amp;"_"&amp;TOT_TWh_UE!$E356,TER_TWh_UE!$S$9:$S$442)+SUMIF(RES_TWh_UE!$A$9:$A$1310,TOT_TWh_UE!$B356&amp;400&amp;"_"&amp;TOT_TWh_UE!$E356,RES_TWh_UE!$S$9:$S$1310)</f>
        <v>6.9612385518082152E-3</v>
      </c>
      <c r="T356" s="56"/>
      <c r="U356" s="96">
        <f>SUMIF(IND_TWh_UE!$A$9:$A$442,TOT_TWh_UE!$B356&amp;200&amp;"_"&amp;TOT_TWh_UE!$E356,IND_TWh_UE!$U$9:$U$442)+SUMIF(TER_TWh_UE!$A$9:$A$442,TOT_TWh_UE!$B356&amp;300&amp;"_"&amp;TOT_TWh_UE!$E356,TER_TWh_UE!$U$9:$U$442)+SUMIF(RES_TWh_UE!$A$9:$A$1310,TOT_TWh_UE!$B356&amp;400&amp;"_"&amp;TOT_TWh_UE!$E356,RES_TWh_UE!$U$9:$U$1310)</f>
        <v>2.9825152413461477E-2</v>
      </c>
      <c r="V356" s="56"/>
      <c r="W356" s="96">
        <f>SUMIF(IND_TWh_UE!$A$9:$A$442,TOT_TWh_UE!$B356&amp;200&amp;"_"&amp;TOT_TWh_UE!$E356,IND_TWh_UE!$W$9:$W$442)+SUMIF(TER_TWh_UE!$A$9:$A$442,TOT_TWh_UE!$B356&amp;300&amp;"_"&amp;TOT_TWh_UE!$E356,TER_TWh_UE!$W$9:$W$442)+SUMIF(RES_TWh_UE!$A$9:$A$1310,TOT_TWh_UE!$B356&amp;400&amp;"_"&amp;TOT_TWh_UE!$E356,RES_TWh_UE!$W$9:$W$1310)</f>
        <v>0</v>
      </c>
      <c r="X356" s="13"/>
      <c r="Y356" s="13"/>
      <c r="Z356" s="13"/>
      <c r="AA356" s="46"/>
      <c r="AB356" s="56"/>
      <c r="AC356" s="96">
        <f>SUMIF(IND_TWh_UE!$A$9:$A$442,TOT_TWh_UE!$B356&amp;200&amp;"_"&amp;TOT_TWh_UE!$E356,IND_TWh_UE!$AC$9:$AC$442)+SUMIF(TER_TWh_UE!$A$9:$A$442,TOT_TWh_UE!$B356&amp;300&amp;"_"&amp;TOT_TWh_UE!$E356,TER_TWh_UE!$AC$9:$AC$442)+SUMIF(RES_TWh_UE!$A$9:$A$1310,TOT_TWh_UE!$B356&amp;400&amp;"_"&amp;TOT_TWh_UE!$E356,RES_TWh_UE!$AC$9:$AC$1310)</f>
        <v>0</v>
      </c>
      <c r="AD356" s="60"/>
      <c r="AE356" s="96">
        <f>SUMIF(IND_TWh_UE!$A$9:$A$442,TOT_TWh_UE!$B356&amp;200&amp;"_"&amp;TOT_TWh_UE!$E356,IND_TWh_UE!$AE$9:$AE$442)+SUMIF(TER_TWh_UE!$A$9:$A$442,TOT_TWh_UE!$B356&amp;300&amp;"_"&amp;TOT_TWh_UE!$E356,TER_TWh_UE!$AE$9:$AE$442)+SUMIF(RES_TWh_UE!$A$9:$A$1310,TOT_TWh_UE!$B356&amp;400&amp;"_"&amp;TOT_TWh_UE!$E356,RES_TWh_UE!$AE$9:$AE$1310)</f>
        <v>0</v>
      </c>
      <c r="AF356" s="13"/>
      <c r="AG356" s="13"/>
      <c r="AH356" s="46"/>
      <c r="AI356" s="56"/>
      <c r="AJ356" s="96">
        <f>SUMIF(RES_TWh_UE!$A$9:$A$1310,TOT_TWh_UE!$B356&amp;400&amp;"_"&amp;TOT_TWh_UE!$E356,RES_TWh_UE!$AJ$9:$AJ$1310)</f>
        <v>0</v>
      </c>
      <c r="AK356" s="56"/>
      <c r="AL356" s="9" t="str">
        <f>VLOOKUP(F356,Definitions!$B$7:$E$39,4,FALSE)</f>
        <v>EU28</v>
      </c>
    </row>
    <row r="357" spans="1:38">
      <c r="A357" s="36" t="str">
        <f t="shared" si="30"/>
        <v>SK999_58</v>
      </c>
      <c r="B357" t="s">
        <v>109</v>
      </c>
      <c r="C357" t="s">
        <v>273</v>
      </c>
      <c r="D357">
        <v>999</v>
      </c>
      <c r="E357">
        <v>58</v>
      </c>
      <c r="F357" s="25" t="str">
        <f>VLOOKUP(B357,Definitions!$C$7:$D$43,2,FALSE)</f>
        <v>Slovakia</v>
      </c>
      <c r="G357" t="str">
        <f>VLOOKUP(C357,Definitions!$C$49:$D$57,2,FALSE)</f>
        <v>TOTAL</v>
      </c>
      <c r="H357" t="str">
        <f>VLOOKUP(D357,Definitions!$C$60:$D$104,2,FALSE)</f>
        <v>TOTAL</v>
      </c>
      <c r="J357" s="29" t="str">
        <f>VLOOKUP(E357,Definitions!$C$115:$D$131,2,FALSE)</f>
        <v>Ambient heat total</v>
      </c>
      <c r="K357" s="106"/>
      <c r="L357" s="105"/>
      <c r="M357" s="105">
        <f t="shared" si="31"/>
        <v>0</v>
      </c>
      <c r="N357" s="56"/>
      <c r="O357" s="105"/>
      <c r="P357" s="105">
        <f t="shared" si="32"/>
        <v>0</v>
      </c>
      <c r="Q357" s="105">
        <f t="shared" si="33"/>
        <v>0</v>
      </c>
      <c r="R357" s="103">
        <f t="shared" si="34"/>
        <v>0</v>
      </c>
      <c r="S357" s="96">
        <f>SUMIF(IND_TWh_UE!$A$9:$A$442,TOT_TWh_UE!$B357&amp;200&amp;"_"&amp;TOT_TWh_UE!$E357,IND_TWh_UE!$S$9:$S$442)+SUMIF(TER_TWh_UE!$A$9:$A$442,TOT_TWh_UE!$B357&amp;300&amp;"_"&amp;TOT_TWh_UE!$E357,TER_TWh_UE!$S$9:$S$442)+SUMIF(RES_TWh_UE!$A$9:$A$1310,TOT_TWh_UE!$B357&amp;400&amp;"_"&amp;TOT_TWh_UE!$E357,RES_TWh_UE!$S$9:$S$1310)</f>
        <v>0</v>
      </c>
      <c r="T357" s="56"/>
      <c r="U357" s="96">
        <f>SUMIF(IND_TWh_UE!$A$9:$A$442,TOT_TWh_UE!$B357&amp;200&amp;"_"&amp;TOT_TWh_UE!$E357,IND_TWh_UE!$U$9:$U$442)+SUMIF(TER_TWh_UE!$A$9:$A$442,TOT_TWh_UE!$B357&amp;300&amp;"_"&amp;TOT_TWh_UE!$E357,TER_TWh_UE!$U$9:$U$442)+SUMIF(RES_TWh_UE!$A$9:$A$1310,TOT_TWh_UE!$B357&amp;400&amp;"_"&amp;TOT_TWh_UE!$E357,RES_TWh_UE!$U$9:$U$1310)</f>
        <v>0</v>
      </c>
      <c r="V357" s="56"/>
      <c r="W357" s="96">
        <f>SUMIF(IND_TWh_UE!$A$9:$A$442,TOT_TWh_UE!$B357&amp;200&amp;"_"&amp;TOT_TWh_UE!$E357,IND_TWh_UE!$W$9:$W$442)+SUMIF(TER_TWh_UE!$A$9:$A$442,TOT_TWh_UE!$B357&amp;300&amp;"_"&amp;TOT_TWh_UE!$E357,TER_TWh_UE!$W$9:$W$442)+SUMIF(RES_TWh_UE!$A$9:$A$1310,TOT_TWh_UE!$B357&amp;400&amp;"_"&amp;TOT_TWh_UE!$E357,RES_TWh_UE!$W$9:$W$1310)</f>
        <v>0</v>
      </c>
      <c r="X357" s="13"/>
      <c r="Y357" s="13"/>
      <c r="Z357" s="13"/>
      <c r="AA357" s="46"/>
      <c r="AB357" s="56"/>
      <c r="AC357" s="96">
        <f>SUMIF(IND_TWh_UE!$A$9:$A$442,TOT_TWh_UE!$B357&amp;200&amp;"_"&amp;TOT_TWh_UE!$E357,IND_TWh_UE!$AC$9:$AC$442)+SUMIF(TER_TWh_UE!$A$9:$A$442,TOT_TWh_UE!$B357&amp;300&amp;"_"&amp;TOT_TWh_UE!$E357,TER_TWh_UE!$AC$9:$AC$442)+SUMIF(RES_TWh_UE!$A$9:$A$1310,TOT_TWh_UE!$B357&amp;400&amp;"_"&amp;TOT_TWh_UE!$E357,RES_TWh_UE!$AC$9:$AC$1310)</f>
        <v>0</v>
      </c>
      <c r="AD357" s="60"/>
      <c r="AE357" s="96">
        <f>SUMIF(IND_TWh_UE!$A$9:$A$442,TOT_TWh_UE!$B357&amp;200&amp;"_"&amp;TOT_TWh_UE!$E357,IND_TWh_UE!$AE$9:$AE$442)+SUMIF(TER_TWh_UE!$A$9:$A$442,TOT_TWh_UE!$B357&amp;300&amp;"_"&amp;TOT_TWh_UE!$E357,TER_TWh_UE!$AE$9:$AE$442)+SUMIF(RES_TWh_UE!$A$9:$A$1310,TOT_TWh_UE!$B357&amp;400&amp;"_"&amp;TOT_TWh_UE!$E357,RES_TWh_UE!$AE$9:$AE$1310)</f>
        <v>0</v>
      </c>
      <c r="AF357" s="13"/>
      <c r="AG357" s="13"/>
      <c r="AH357" s="46"/>
      <c r="AI357" s="56"/>
      <c r="AJ357" s="96">
        <f>SUMIF(RES_TWh_UE!$A$9:$A$1310,TOT_TWh_UE!$B357&amp;400&amp;"_"&amp;TOT_TWh_UE!$E357,RES_TWh_UE!$AJ$9:$AJ$1310)</f>
        <v>0</v>
      </c>
      <c r="AK357" s="56"/>
      <c r="AL357" s="9" t="str">
        <f>VLOOKUP(F357,Definitions!$B$7:$E$39,4,FALSE)</f>
        <v>EU28</v>
      </c>
    </row>
    <row r="358" spans="1:38">
      <c r="A358" s="36" t="str">
        <f t="shared" si="30"/>
        <v>SK999_55</v>
      </c>
      <c r="B358" t="s">
        <v>109</v>
      </c>
      <c r="C358" t="s">
        <v>273</v>
      </c>
      <c r="D358">
        <v>999</v>
      </c>
      <c r="E358">
        <v>55</v>
      </c>
      <c r="F358" s="25" t="str">
        <f>VLOOKUP(B358,Definitions!$C$7:$D$43,2,FALSE)</f>
        <v>Slovakia</v>
      </c>
      <c r="G358" t="str">
        <f>VLOOKUP(C358,Definitions!$C$49:$D$57,2,FALSE)</f>
        <v>TOTAL</v>
      </c>
      <c r="H358" t="str">
        <f>VLOOKUP(D358,Definitions!$C$60:$D$104,2,FALSE)</f>
        <v>TOTAL</v>
      </c>
      <c r="J358" s="29" t="str">
        <f>VLOOKUP(E358,Definitions!$C$115:$D$131,2,FALSE)</f>
        <v xml:space="preserve">Other RES </v>
      </c>
      <c r="K358" s="106"/>
      <c r="L358" s="105"/>
      <c r="M358" s="105">
        <f t="shared" si="31"/>
        <v>0</v>
      </c>
      <c r="N358" s="56"/>
      <c r="O358" s="105"/>
      <c r="P358" s="105">
        <f t="shared" si="32"/>
        <v>0</v>
      </c>
      <c r="Q358" s="105">
        <f t="shared" si="33"/>
        <v>0</v>
      </c>
      <c r="R358" s="103">
        <f t="shared" si="34"/>
        <v>0</v>
      </c>
      <c r="S358" s="96">
        <f>SUMIF(IND_TWh_UE!$A$9:$A$442,TOT_TWh_UE!$B358&amp;200&amp;"_"&amp;TOT_TWh_UE!$E358,IND_TWh_UE!$S$9:$S$442)+SUMIF(TER_TWh_UE!$A$9:$A$442,TOT_TWh_UE!$B358&amp;300&amp;"_"&amp;TOT_TWh_UE!$E358,TER_TWh_UE!$S$9:$S$442)+SUMIF(RES_TWh_UE!$A$9:$A$1310,TOT_TWh_UE!$B358&amp;400&amp;"_"&amp;TOT_TWh_UE!$E358,RES_TWh_UE!$S$9:$S$1310)</f>
        <v>0</v>
      </c>
      <c r="T358" s="56"/>
      <c r="U358" s="96">
        <f>SUMIF(IND_TWh_UE!$A$9:$A$442,TOT_TWh_UE!$B358&amp;200&amp;"_"&amp;TOT_TWh_UE!$E358,IND_TWh_UE!$U$9:$U$442)+SUMIF(TER_TWh_UE!$A$9:$A$442,TOT_TWh_UE!$B358&amp;300&amp;"_"&amp;TOT_TWh_UE!$E358,TER_TWh_UE!$U$9:$U$442)+SUMIF(RES_TWh_UE!$A$9:$A$1310,TOT_TWh_UE!$B358&amp;400&amp;"_"&amp;TOT_TWh_UE!$E358,RES_TWh_UE!$U$9:$U$1310)</f>
        <v>0</v>
      </c>
      <c r="V358" s="56"/>
      <c r="W358" s="96">
        <f>SUMIF(IND_TWh_UE!$A$9:$A$442,TOT_TWh_UE!$B358&amp;200&amp;"_"&amp;TOT_TWh_UE!$E358,IND_TWh_UE!$W$9:$W$442)+SUMIF(TER_TWh_UE!$A$9:$A$442,TOT_TWh_UE!$B358&amp;300&amp;"_"&amp;TOT_TWh_UE!$E358,TER_TWh_UE!$W$9:$W$442)+SUMIF(RES_TWh_UE!$A$9:$A$1310,TOT_TWh_UE!$B358&amp;400&amp;"_"&amp;TOT_TWh_UE!$E358,RES_TWh_UE!$W$9:$W$1310)</f>
        <v>0</v>
      </c>
      <c r="X358" s="13"/>
      <c r="Y358" s="13"/>
      <c r="Z358" s="13"/>
      <c r="AA358" s="46"/>
      <c r="AB358" s="56"/>
      <c r="AC358" s="96">
        <f>SUMIF(IND_TWh_UE!$A$9:$A$442,TOT_TWh_UE!$B358&amp;200&amp;"_"&amp;TOT_TWh_UE!$E358,IND_TWh_UE!$AC$9:$AC$442)+SUMIF(TER_TWh_UE!$A$9:$A$442,TOT_TWh_UE!$B358&amp;300&amp;"_"&amp;TOT_TWh_UE!$E358,TER_TWh_UE!$AC$9:$AC$442)+SUMIF(RES_TWh_UE!$A$9:$A$1310,TOT_TWh_UE!$B358&amp;400&amp;"_"&amp;TOT_TWh_UE!$E358,RES_TWh_UE!$AC$9:$AC$1310)</f>
        <v>0</v>
      </c>
      <c r="AD358" s="60"/>
      <c r="AE358" s="96">
        <f>SUMIF(IND_TWh_UE!$A$9:$A$442,TOT_TWh_UE!$B358&amp;200&amp;"_"&amp;TOT_TWh_UE!$E358,IND_TWh_UE!$AE$9:$AE$442)+SUMIF(TER_TWh_UE!$A$9:$A$442,TOT_TWh_UE!$B358&amp;300&amp;"_"&amp;TOT_TWh_UE!$E358,TER_TWh_UE!$AE$9:$AE$442)+SUMIF(RES_TWh_UE!$A$9:$A$1310,TOT_TWh_UE!$B358&amp;400&amp;"_"&amp;TOT_TWh_UE!$E358,RES_TWh_UE!$AE$9:$AE$1310)</f>
        <v>0</v>
      </c>
      <c r="AF358" s="13"/>
      <c r="AG358" s="13"/>
      <c r="AH358" s="46"/>
      <c r="AI358" s="56"/>
      <c r="AJ358" s="96">
        <f>SUMIF(RES_TWh_UE!$A$9:$A$1310,TOT_TWh_UE!$B358&amp;400&amp;"_"&amp;TOT_TWh_UE!$E358,RES_TWh_UE!$AJ$9:$AJ$1310)</f>
        <v>0</v>
      </c>
      <c r="AK358" s="56"/>
      <c r="AL358" s="9" t="str">
        <f>VLOOKUP(F358,Definitions!$B$7:$E$39,4,FALSE)</f>
        <v>EU28</v>
      </c>
    </row>
    <row r="359" spans="1:38">
      <c r="A359" s="36" t="str">
        <f t="shared" si="30"/>
        <v>FI999_0</v>
      </c>
      <c r="B359" t="s">
        <v>113</v>
      </c>
      <c r="C359" t="s">
        <v>273</v>
      </c>
      <c r="D359">
        <v>999</v>
      </c>
      <c r="E359">
        <v>0</v>
      </c>
      <c r="F359" s="25" t="str">
        <f>VLOOKUP(B359,Definitions!$C$7:$D$43,2,FALSE)</f>
        <v>Finland</v>
      </c>
      <c r="G359" t="str">
        <f>VLOOKUP(C359,Definitions!$C$49:$D$57,2,FALSE)</f>
        <v>TOTAL</v>
      </c>
      <c r="H359" t="str">
        <f>VLOOKUP(D359,Definitions!$C$60:$D$104,2,FALSE)</f>
        <v>TOTAL</v>
      </c>
      <c r="J359" s="29" t="str">
        <f>VLOOKUP(E359,Definitions!$C$115:$D$131,2,FALSE)</f>
        <v>TOTAL</v>
      </c>
      <c r="K359" s="106"/>
      <c r="L359" s="105"/>
      <c r="M359" s="105">
        <f t="shared" si="31"/>
        <v>128.63483965878939</v>
      </c>
      <c r="N359" s="56"/>
      <c r="O359" s="105"/>
      <c r="P359" s="105">
        <f t="shared" si="32"/>
        <v>128.63483965878939</v>
      </c>
      <c r="Q359" s="105">
        <f t="shared" si="33"/>
        <v>119.92649678914449</v>
      </c>
      <c r="R359" s="103">
        <f t="shared" si="34"/>
        <v>8.7083428696448912</v>
      </c>
      <c r="S359" s="96">
        <f>SUMIF(IND_TWh_UE!$A$9:$A$442,TOT_TWh_UE!$B359&amp;200&amp;"_"&amp;TOT_TWh_UE!$E359,IND_TWh_UE!$S$9:$S$442)+SUMIF(TER_TWh_UE!$A$9:$A$442,TOT_TWh_UE!$B359&amp;300&amp;"_"&amp;TOT_TWh_UE!$E359,TER_TWh_UE!$S$9:$S$442)+SUMIF(RES_TWh_UE!$A$9:$A$1310,TOT_TWh_UE!$B359&amp;400&amp;"_"&amp;TOT_TWh_UE!$E359,RES_TWh_UE!$S$9:$S$1310)</f>
        <v>60.85112398174676</v>
      </c>
      <c r="T359" s="56"/>
      <c r="U359" s="96">
        <f>SUMIF(IND_TWh_UE!$A$9:$A$442,TOT_TWh_UE!$B359&amp;200&amp;"_"&amp;TOT_TWh_UE!$E359,IND_TWh_UE!$U$9:$U$442)+SUMIF(TER_TWh_UE!$A$9:$A$442,TOT_TWh_UE!$B359&amp;300&amp;"_"&amp;TOT_TWh_UE!$E359,TER_TWh_UE!$U$9:$U$442)+SUMIF(RES_TWh_UE!$A$9:$A$1310,TOT_TWh_UE!$B359&amp;400&amp;"_"&amp;TOT_TWh_UE!$E359,RES_TWh_UE!$U$9:$U$1310)</f>
        <v>4.8854677675722451</v>
      </c>
      <c r="V359" s="56"/>
      <c r="W359" s="96">
        <f>SUMIF(IND_TWh_UE!$A$9:$A$442,TOT_TWh_UE!$B359&amp;200&amp;"_"&amp;TOT_TWh_UE!$E359,IND_TWh_UE!$W$9:$W$442)+SUMIF(TER_TWh_UE!$A$9:$A$442,TOT_TWh_UE!$B359&amp;300&amp;"_"&amp;TOT_TWh_UE!$E359,TER_TWh_UE!$W$9:$W$442)+SUMIF(RES_TWh_UE!$A$9:$A$1310,TOT_TWh_UE!$B359&amp;400&amp;"_"&amp;TOT_TWh_UE!$E359,RES_TWh_UE!$W$9:$W$1310)</f>
        <v>54.18990503982549</v>
      </c>
      <c r="X359" s="13"/>
      <c r="Y359" s="13"/>
      <c r="Z359" s="13"/>
      <c r="AA359" s="46"/>
      <c r="AB359" s="56"/>
      <c r="AC359" s="96">
        <f>SUMIF(IND_TWh_UE!$A$9:$A$442,TOT_TWh_UE!$B359&amp;200&amp;"_"&amp;TOT_TWh_UE!$E359,IND_TWh_UE!$AC$9:$AC$442)+SUMIF(TER_TWh_UE!$A$9:$A$442,TOT_TWh_UE!$B359&amp;300&amp;"_"&amp;TOT_TWh_UE!$E359,TER_TWh_UE!$AC$9:$AC$442)+SUMIF(RES_TWh_UE!$A$9:$A$1310,TOT_TWh_UE!$B359&amp;400&amp;"_"&amp;TOT_TWh_UE!$E359,RES_TWh_UE!$AC$9:$AC$1310)</f>
        <v>1.286832731789193</v>
      </c>
      <c r="AD359" s="60"/>
      <c r="AE359" s="96">
        <f>SUMIF(IND_TWh_UE!$A$9:$A$442,TOT_TWh_UE!$B359&amp;200&amp;"_"&amp;TOT_TWh_UE!$E359,IND_TWh_UE!$AE$9:$AE$442)+SUMIF(TER_TWh_UE!$A$9:$A$442,TOT_TWh_UE!$B359&amp;300&amp;"_"&amp;TOT_TWh_UE!$E359,TER_TWh_UE!$AE$9:$AE$442)+SUMIF(RES_TWh_UE!$A$9:$A$1310,TOT_TWh_UE!$B359&amp;400&amp;"_"&amp;TOT_TWh_UE!$E359,RES_TWh_UE!$AE$9:$AE$1310)</f>
        <v>7.421510137855698</v>
      </c>
      <c r="AF359" s="13"/>
      <c r="AG359" s="13"/>
      <c r="AH359" s="46"/>
      <c r="AI359" s="56"/>
      <c r="AJ359" s="96">
        <f>SUMIF(RES_TWh_UE!$A$9:$A$1310,TOT_TWh_UE!$B359&amp;400&amp;"_"&amp;TOT_TWh_UE!$E359,RES_TWh_UE!$AJ$9:$AJ$1310)</f>
        <v>2.5258190095004971</v>
      </c>
      <c r="AK359" s="56"/>
      <c r="AL359" s="9" t="str">
        <f>VLOOKUP(F359,Definitions!$B$7:$E$39,4,FALSE)</f>
        <v>EU28</v>
      </c>
    </row>
    <row r="360" spans="1:38">
      <c r="A360" s="36" t="str">
        <f t="shared" si="30"/>
        <v>FI999_1</v>
      </c>
      <c r="B360" t="s">
        <v>113</v>
      </c>
      <c r="C360" t="s">
        <v>273</v>
      </c>
      <c r="D360">
        <v>999</v>
      </c>
      <c r="E360">
        <v>1</v>
      </c>
      <c r="F360" s="25" t="str">
        <f>VLOOKUP(B360,Definitions!$C$7:$D$43,2,FALSE)</f>
        <v>Finland</v>
      </c>
      <c r="G360" t="str">
        <f>VLOOKUP(C360,Definitions!$C$49:$D$57,2,FALSE)</f>
        <v>TOTAL</v>
      </c>
      <c r="H360" t="str">
        <f>VLOOKUP(D360,Definitions!$C$60:$D$104,2,FALSE)</f>
        <v>TOTAL</v>
      </c>
      <c r="J360" s="29" t="str">
        <f>VLOOKUP(E360,Definitions!$C$115:$D$131,2,FALSE)</f>
        <v>Coal</v>
      </c>
      <c r="K360" s="106"/>
      <c r="L360" s="105"/>
      <c r="M360" s="105">
        <f t="shared" si="31"/>
        <v>5.2279250525103498</v>
      </c>
      <c r="N360" s="56"/>
      <c r="O360" s="105"/>
      <c r="P360" s="105">
        <f t="shared" si="32"/>
        <v>5.2279250525103498</v>
      </c>
      <c r="Q360" s="105">
        <f t="shared" si="33"/>
        <v>5.2279250525103498</v>
      </c>
      <c r="R360" s="103">
        <f t="shared" si="34"/>
        <v>0</v>
      </c>
      <c r="S360" s="96">
        <f>SUMIF(IND_TWh_UE!$A$9:$A$442,TOT_TWh_UE!$B360&amp;200&amp;"_"&amp;TOT_TWh_UE!$E360,IND_TWh_UE!$S$9:$S$442)+SUMIF(TER_TWh_UE!$A$9:$A$442,TOT_TWh_UE!$B360&amp;300&amp;"_"&amp;TOT_TWh_UE!$E360,TER_TWh_UE!$S$9:$S$442)+SUMIF(RES_TWh_UE!$A$9:$A$1310,TOT_TWh_UE!$B360&amp;400&amp;"_"&amp;TOT_TWh_UE!$E360,RES_TWh_UE!$S$9:$S$1310)</f>
        <v>0.5624942811214656</v>
      </c>
      <c r="T360" s="56"/>
      <c r="U360" s="96">
        <f>SUMIF(IND_TWh_UE!$A$9:$A$442,TOT_TWh_UE!$B360&amp;200&amp;"_"&amp;TOT_TWh_UE!$E360,IND_TWh_UE!$U$9:$U$442)+SUMIF(TER_TWh_UE!$A$9:$A$442,TOT_TWh_UE!$B360&amp;300&amp;"_"&amp;TOT_TWh_UE!$E360,TER_TWh_UE!$U$9:$U$442)+SUMIF(RES_TWh_UE!$A$9:$A$1310,TOT_TWh_UE!$B360&amp;400&amp;"_"&amp;TOT_TWh_UE!$E360,RES_TWh_UE!$U$9:$U$1310)</f>
        <v>0</v>
      </c>
      <c r="V360" s="56"/>
      <c r="W360" s="96">
        <f>SUMIF(IND_TWh_UE!$A$9:$A$442,TOT_TWh_UE!$B360&amp;200&amp;"_"&amp;TOT_TWh_UE!$E360,IND_TWh_UE!$W$9:$W$442)+SUMIF(TER_TWh_UE!$A$9:$A$442,TOT_TWh_UE!$B360&amp;300&amp;"_"&amp;TOT_TWh_UE!$E360,TER_TWh_UE!$W$9:$W$442)+SUMIF(RES_TWh_UE!$A$9:$A$1310,TOT_TWh_UE!$B360&amp;400&amp;"_"&amp;TOT_TWh_UE!$E360,RES_TWh_UE!$W$9:$W$1310)</f>
        <v>4.6654307713888841</v>
      </c>
      <c r="X360" s="13"/>
      <c r="Y360" s="13"/>
      <c r="Z360" s="13"/>
      <c r="AA360" s="46"/>
      <c r="AB360" s="56"/>
      <c r="AC360" s="96">
        <f>SUMIF(IND_TWh_UE!$A$9:$A$442,TOT_TWh_UE!$B360&amp;200&amp;"_"&amp;TOT_TWh_UE!$E360,IND_TWh_UE!$AC$9:$AC$442)+SUMIF(TER_TWh_UE!$A$9:$A$442,TOT_TWh_UE!$B360&amp;300&amp;"_"&amp;TOT_TWh_UE!$E360,TER_TWh_UE!$AC$9:$AC$442)+SUMIF(RES_TWh_UE!$A$9:$A$1310,TOT_TWh_UE!$B360&amp;400&amp;"_"&amp;TOT_TWh_UE!$E360,RES_TWh_UE!$AC$9:$AC$1310)</f>
        <v>0</v>
      </c>
      <c r="AD360" s="60"/>
      <c r="AE360" s="96">
        <f>SUMIF(IND_TWh_UE!$A$9:$A$442,TOT_TWh_UE!$B360&amp;200&amp;"_"&amp;TOT_TWh_UE!$E360,IND_TWh_UE!$AE$9:$AE$442)+SUMIF(TER_TWh_UE!$A$9:$A$442,TOT_TWh_UE!$B360&amp;300&amp;"_"&amp;TOT_TWh_UE!$E360,TER_TWh_UE!$AE$9:$AE$442)+SUMIF(RES_TWh_UE!$A$9:$A$1310,TOT_TWh_UE!$B360&amp;400&amp;"_"&amp;TOT_TWh_UE!$E360,RES_TWh_UE!$AE$9:$AE$1310)</f>
        <v>0</v>
      </c>
      <c r="AF360" s="13"/>
      <c r="AG360" s="13"/>
      <c r="AH360" s="46"/>
      <c r="AI360" s="56"/>
      <c r="AJ360" s="96">
        <f>SUMIF(RES_TWh_UE!$A$9:$A$1310,TOT_TWh_UE!$B360&amp;400&amp;"_"&amp;TOT_TWh_UE!$E360,RES_TWh_UE!$AJ$9:$AJ$1310)</f>
        <v>0</v>
      </c>
      <c r="AK360" s="56"/>
      <c r="AL360" s="9" t="str">
        <f>VLOOKUP(F360,Definitions!$B$7:$E$39,4,FALSE)</f>
        <v>EU28</v>
      </c>
    </row>
    <row r="361" spans="1:38">
      <c r="A361" s="36" t="str">
        <f t="shared" si="30"/>
        <v>FI999_2</v>
      </c>
      <c r="B361" t="s">
        <v>113</v>
      </c>
      <c r="C361" t="s">
        <v>273</v>
      </c>
      <c r="D361">
        <v>999</v>
      </c>
      <c r="E361">
        <v>2</v>
      </c>
      <c r="F361" s="25" t="str">
        <f>VLOOKUP(B361,Definitions!$C$7:$D$43,2,FALSE)</f>
        <v>Finland</v>
      </c>
      <c r="G361" t="str">
        <f>VLOOKUP(C361,Definitions!$C$49:$D$57,2,FALSE)</f>
        <v>TOTAL</v>
      </c>
      <c r="H361" t="str">
        <f>VLOOKUP(D361,Definitions!$C$60:$D$104,2,FALSE)</f>
        <v>TOTAL</v>
      </c>
      <c r="J361" s="29" t="str">
        <f>VLOOKUP(E361,Definitions!$C$115:$D$131,2,FALSE)</f>
        <v>Fuel oil</v>
      </c>
      <c r="K361" s="106"/>
      <c r="L361" s="105"/>
      <c r="M361" s="105">
        <f t="shared" si="31"/>
        <v>13.717869068105976</v>
      </c>
      <c r="N361" s="56"/>
      <c r="O361" s="105"/>
      <c r="P361" s="105">
        <f t="shared" si="32"/>
        <v>13.717869068105976</v>
      </c>
      <c r="Q361" s="105">
        <f t="shared" si="33"/>
        <v>13.717869068105976</v>
      </c>
      <c r="R361" s="103">
        <f t="shared" si="34"/>
        <v>0</v>
      </c>
      <c r="S361" s="96">
        <f>SUMIF(IND_TWh_UE!$A$9:$A$442,TOT_TWh_UE!$B361&amp;200&amp;"_"&amp;TOT_TWh_UE!$E361,IND_TWh_UE!$S$9:$S$442)+SUMIF(TER_TWh_UE!$A$9:$A$442,TOT_TWh_UE!$B361&amp;300&amp;"_"&amp;TOT_TWh_UE!$E361,TER_TWh_UE!$S$9:$S$442)+SUMIF(RES_TWh_UE!$A$9:$A$1310,TOT_TWh_UE!$B361&amp;400&amp;"_"&amp;TOT_TWh_UE!$E361,RES_TWh_UE!$S$9:$S$1310)</f>
        <v>8.9573961980120096</v>
      </c>
      <c r="T361" s="56"/>
      <c r="U361" s="96">
        <f>SUMIF(IND_TWh_UE!$A$9:$A$442,TOT_TWh_UE!$B361&amp;200&amp;"_"&amp;TOT_TWh_UE!$E361,IND_TWh_UE!$U$9:$U$442)+SUMIF(TER_TWh_UE!$A$9:$A$442,TOT_TWh_UE!$B361&amp;300&amp;"_"&amp;TOT_TWh_UE!$E361,TER_TWh_UE!$U$9:$U$442)+SUMIF(RES_TWh_UE!$A$9:$A$1310,TOT_TWh_UE!$B361&amp;400&amp;"_"&amp;TOT_TWh_UE!$E361,RES_TWh_UE!$U$9:$U$1310)</f>
        <v>0.61897190037174576</v>
      </c>
      <c r="V361" s="56"/>
      <c r="W361" s="96">
        <f>SUMIF(IND_TWh_UE!$A$9:$A$442,TOT_TWh_UE!$B361&amp;200&amp;"_"&amp;TOT_TWh_UE!$E361,IND_TWh_UE!$W$9:$W$442)+SUMIF(TER_TWh_UE!$A$9:$A$442,TOT_TWh_UE!$B361&amp;300&amp;"_"&amp;TOT_TWh_UE!$E361,TER_TWh_UE!$W$9:$W$442)+SUMIF(RES_TWh_UE!$A$9:$A$1310,TOT_TWh_UE!$B361&amp;400&amp;"_"&amp;TOT_TWh_UE!$E361,RES_TWh_UE!$W$9:$W$1310)</f>
        <v>4.1415009697222214</v>
      </c>
      <c r="X361" s="13"/>
      <c r="Y361" s="13"/>
      <c r="Z361" s="13"/>
      <c r="AA361" s="46"/>
      <c r="AB361" s="56"/>
      <c r="AC361" s="96">
        <f>SUMIF(IND_TWh_UE!$A$9:$A$442,TOT_TWh_UE!$B361&amp;200&amp;"_"&amp;TOT_TWh_UE!$E361,IND_TWh_UE!$AC$9:$AC$442)+SUMIF(TER_TWh_UE!$A$9:$A$442,TOT_TWh_UE!$B361&amp;300&amp;"_"&amp;TOT_TWh_UE!$E361,TER_TWh_UE!$AC$9:$AC$442)+SUMIF(RES_TWh_UE!$A$9:$A$1310,TOT_TWh_UE!$B361&amp;400&amp;"_"&amp;TOT_TWh_UE!$E361,RES_TWh_UE!$AC$9:$AC$1310)</f>
        <v>0</v>
      </c>
      <c r="AD361" s="60"/>
      <c r="AE361" s="96">
        <f>SUMIF(IND_TWh_UE!$A$9:$A$442,TOT_TWh_UE!$B361&amp;200&amp;"_"&amp;TOT_TWh_UE!$E361,IND_TWh_UE!$AE$9:$AE$442)+SUMIF(TER_TWh_UE!$A$9:$A$442,TOT_TWh_UE!$B361&amp;300&amp;"_"&amp;TOT_TWh_UE!$E361,TER_TWh_UE!$AE$9:$AE$442)+SUMIF(RES_TWh_UE!$A$9:$A$1310,TOT_TWh_UE!$B361&amp;400&amp;"_"&amp;TOT_TWh_UE!$E361,RES_TWh_UE!$AE$9:$AE$1310)</f>
        <v>0</v>
      </c>
      <c r="AF361" s="13"/>
      <c r="AG361" s="13"/>
      <c r="AH361" s="46"/>
      <c r="AI361" s="56"/>
      <c r="AJ361" s="96">
        <f>SUMIF(RES_TWh_UE!$A$9:$A$1310,TOT_TWh_UE!$B361&amp;400&amp;"_"&amp;TOT_TWh_UE!$E361,RES_TWh_UE!$AJ$9:$AJ$1310)</f>
        <v>0</v>
      </c>
      <c r="AK361" s="56"/>
      <c r="AL361" s="9" t="str">
        <f>VLOOKUP(F361,Definitions!$B$7:$E$39,4,FALSE)</f>
        <v>EU28</v>
      </c>
    </row>
    <row r="362" spans="1:38">
      <c r="A362" s="36" t="str">
        <f t="shared" si="30"/>
        <v>FI999_3</v>
      </c>
      <c r="B362" t="s">
        <v>113</v>
      </c>
      <c r="C362" t="s">
        <v>273</v>
      </c>
      <c r="D362">
        <v>999</v>
      </c>
      <c r="E362">
        <v>3</v>
      </c>
      <c r="F362" s="25" t="str">
        <f>VLOOKUP(B362,Definitions!$C$7:$D$43,2,FALSE)</f>
        <v>Finland</v>
      </c>
      <c r="G362" t="str">
        <f>VLOOKUP(C362,Definitions!$C$49:$D$57,2,FALSE)</f>
        <v>TOTAL</v>
      </c>
      <c r="H362" t="str">
        <f>VLOOKUP(D362,Definitions!$C$60:$D$104,2,FALSE)</f>
        <v>TOTAL</v>
      </c>
      <c r="J362" s="29" t="str">
        <f>VLOOKUP(E362,Definitions!$C$115:$D$131,2,FALSE)</f>
        <v>Natural gas</v>
      </c>
      <c r="K362" s="106"/>
      <c r="L362" s="105"/>
      <c r="M362" s="105">
        <f t="shared" si="31"/>
        <v>5.8327360285932279</v>
      </c>
      <c r="N362" s="56"/>
      <c r="O362" s="105"/>
      <c r="P362" s="105">
        <f t="shared" si="32"/>
        <v>5.8327360285932279</v>
      </c>
      <c r="Q362" s="105">
        <f t="shared" si="33"/>
        <v>5.8327360285932279</v>
      </c>
      <c r="R362" s="103">
        <f t="shared" si="34"/>
        <v>0</v>
      </c>
      <c r="S362" s="96">
        <f>SUMIF(IND_TWh_UE!$A$9:$A$442,TOT_TWh_UE!$B362&amp;200&amp;"_"&amp;TOT_TWh_UE!$E362,IND_TWh_UE!$S$9:$S$442)+SUMIF(TER_TWh_UE!$A$9:$A$442,TOT_TWh_UE!$B362&amp;300&amp;"_"&amp;TOT_TWh_UE!$E362,TER_TWh_UE!$S$9:$S$442)+SUMIF(RES_TWh_UE!$A$9:$A$1310,TOT_TWh_UE!$B362&amp;400&amp;"_"&amp;TOT_TWh_UE!$E362,RES_TWh_UE!$S$9:$S$1310)</f>
        <v>2.5455717947358067</v>
      </c>
      <c r="T362" s="56"/>
      <c r="U362" s="96">
        <f>SUMIF(IND_TWh_UE!$A$9:$A$442,TOT_TWh_UE!$B362&amp;200&amp;"_"&amp;TOT_TWh_UE!$E362,IND_TWh_UE!$U$9:$U$442)+SUMIF(TER_TWh_UE!$A$9:$A$442,TOT_TWh_UE!$B362&amp;300&amp;"_"&amp;TOT_TWh_UE!$E362,TER_TWh_UE!$U$9:$U$442)+SUMIF(RES_TWh_UE!$A$9:$A$1310,TOT_TWh_UE!$B362&amp;400&amp;"_"&amp;TOT_TWh_UE!$E362,RES_TWh_UE!$U$9:$U$1310)</f>
        <v>2.0781371912974883E-2</v>
      </c>
      <c r="V362" s="56"/>
      <c r="W362" s="96">
        <f>SUMIF(IND_TWh_UE!$A$9:$A$442,TOT_TWh_UE!$B362&amp;200&amp;"_"&amp;TOT_TWh_UE!$E362,IND_TWh_UE!$W$9:$W$442)+SUMIF(TER_TWh_UE!$A$9:$A$442,TOT_TWh_UE!$B362&amp;300&amp;"_"&amp;TOT_TWh_UE!$E362,TER_TWh_UE!$W$9:$W$442)+SUMIF(RES_TWh_UE!$A$9:$A$1310,TOT_TWh_UE!$B362&amp;400&amp;"_"&amp;TOT_TWh_UE!$E362,RES_TWh_UE!$W$9:$W$1310)</f>
        <v>3.2663828619444462</v>
      </c>
      <c r="X362" s="13"/>
      <c r="Y362" s="13"/>
      <c r="Z362" s="13"/>
      <c r="AA362" s="46"/>
      <c r="AB362" s="56"/>
      <c r="AC362" s="96">
        <f>SUMIF(IND_TWh_UE!$A$9:$A$442,TOT_TWh_UE!$B362&amp;200&amp;"_"&amp;TOT_TWh_UE!$E362,IND_TWh_UE!$AC$9:$AC$442)+SUMIF(TER_TWh_UE!$A$9:$A$442,TOT_TWh_UE!$B362&amp;300&amp;"_"&amp;TOT_TWh_UE!$E362,TER_TWh_UE!$AC$9:$AC$442)+SUMIF(RES_TWh_UE!$A$9:$A$1310,TOT_TWh_UE!$B362&amp;400&amp;"_"&amp;TOT_TWh_UE!$E362,RES_TWh_UE!$AC$9:$AC$1310)</f>
        <v>0</v>
      </c>
      <c r="AD362" s="60"/>
      <c r="AE362" s="96">
        <f>SUMIF(IND_TWh_UE!$A$9:$A$442,TOT_TWh_UE!$B362&amp;200&amp;"_"&amp;TOT_TWh_UE!$E362,IND_TWh_UE!$AE$9:$AE$442)+SUMIF(TER_TWh_UE!$A$9:$A$442,TOT_TWh_UE!$B362&amp;300&amp;"_"&amp;TOT_TWh_UE!$E362,TER_TWh_UE!$AE$9:$AE$442)+SUMIF(RES_TWh_UE!$A$9:$A$1310,TOT_TWh_UE!$B362&amp;400&amp;"_"&amp;TOT_TWh_UE!$E362,RES_TWh_UE!$AE$9:$AE$1310)</f>
        <v>0</v>
      </c>
      <c r="AF362" s="13"/>
      <c r="AG362" s="13"/>
      <c r="AH362" s="46"/>
      <c r="AI362" s="56"/>
      <c r="AJ362" s="96">
        <f>SUMIF(RES_TWh_UE!$A$9:$A$1310,TOT_TWh_UE!$B362&amp;400&amp;"_"&amp;TOT_TWh_UE!$E362,RES_TWh_UE!$AJ$9:$AJ$1310)</f>
        <v>0</v>
      </c>
      <c r="AK362" s="56"/>
      <c r="AL362" s="9" t="str">
        <f>VLOOKUP(F362,Definitions!$B$7:$E$39,4,FALSE)</f>
        <v>EU28</v>
      </c>
    </row>
    <row r="363" spans="1:38">
      <c r="A363" s="36" t="str">
        <f t="shared" si="30"/>
        <v>FI999_4</v>
      </c>
      <c r="B363" t="s">
        <v>113</v>
      </c>
      <c r="C363" t="s">
        <v>273</v>
      </c>
      <c r="D363">
        <v>999</v>
      </c>
      <c r="E363">
        <v>4</v>
      </c>
      <c r="F363" s="25" t="str">
        <f>VLOOKUP(B363,Definitions!$C$7:$D$43,2,FALSE)</f>
        <v>Finland</v>
      </c>
      <c r="G363" t="str">
        <f>VLOOKUP(C363,Definitions!$C$49:$D$57,2,FALSE)</f>
        <v>TOTAL</v>
      </c>
      <c r="H363" t="str">
        <f>VLOOKUP(D363,Definitions!$C$60:$D$104,2,FALSE)</f>
        <v>TOTAL</v>
      </c>
      <c r="J363" s="29" t="str">
        <f>VLOOKUP(E363,Definitions!$C$115:$D$131,2,FALSE)</f>
        <v>Other fossil fuels</v>
      </c>
      <c r="K363" s="106"/>
      <c r="L363" s="105"/>
      <c r="M363" s="105">
        <f t="shared" si="31"/>
        <v>5.4844808952777733</v>
      </c>
      <c r="N363" s="56"/>
      <c r="O363" s="105"/>
      <c r="P363" s="105">
        <f t="shared" si="32"/>
        <v>5.4844808952777733</v>
      </c>
      <c r="Q363" s="105">
        <f t="shared" si="33"/>
        <v>5.4844808952777733</v>
      </c>
      <c r="R363" s="103">
        <f t="shared" si="34"/>
        <v>0</v>
      </c>
      <c r="S363" s="96">
        <f>SUMIF(IND_TWh_UE!$A$9:$A$442,TOT_TWh_UE!$B363&amp;200&amp;"_"&amp;TOT_TWh_UE!$E363,IND_TWh_UE!$S$9:$S$442)+SUMIF(TER_TWh_UE!$A$9:$A$442,TOT_TWh_UE!$B363&amp;300&amp;"_"&amp;TOT_TWh_UE!$E363,TER_TWh_UE!$S$9:$S$442)+SUMIF(RES_TWh_UE!$A$9:$A$1310,TOT_TWh_UE!$B363&amp;400&amp;"_"&amp;TOT_TWh_UE!$E363,RES_TWh_UE!$S$9:$S$1310)</f>
        <v>0</v>
      </c>
      <c r="T363" s="56"/>
      <c r="U363" s="96">
        <f>SUMIF(IND_TWh_UE!$A$9:$A$442,TOT_TWh_UE!$B363&amp;200&amp;"_"&amp;TOT_TWh_UE!$E363,IND_TWh_UE!$U$9:$U$442)+SUMIF(TER_TWh_UE!$A$9:$A$442,TOT_TWh_UE!$B363&amp;300&amp;"_"&amp;TOT_TWh_UE!$E363,TER_TWh_UE!$U$9:$U$442)+SUMIF(RES_TWh_UE!$A$9:$A$1310,TOT_TWh_UE!$B363&amp;400&amp;"_"&amp;TOT_TWh_UE!$E363,RES_TWh_UE!$U$9:$U$1310)</f>
        <v>0</v>
      </c>
      <c r="V363" s="56"/>
      <c r="W363" s="96">
        <f>SUMIF(IND_TWh_UE!$A$9:$A$442,TOT_TWh_UE!$B363&amp;200&amp;"_"&amp;TOT_TWh_UE!$E363,IND_TWh_UE!$W$9:$W$442)+SUMIF(TER_TWh_UE!$A$9:$A$442,TOT_TWh_UE!$B363&amp;300&amp;"_"&amp;TOT_TWh_UE!$E363,TER_TWh_UE!$W$9:$W$442)+SUMIF(RES_TWh_UE!$A$9:$A$1310,TOT_TWh_UE!$B363&amp;400&amp;"_"&amp;TOT_TWh_UE!$E363,RES_TWh_UE!$W$9:$W$1310)</f>
        <v>5.4844808952777733</v>
      </c>
      <c r="X363" s="13"/>
      <c r="Y363" s="13"/>
      <c r="Z363" s="13"/>
      <c r="AA363" s="46"/>
      <c r="AB363" s="56"/>
      <c r="AC363" s="96">
        <f>SUMIF(IND_TWh_UE!$A$9:$A$442,TOT_TWh_UE!$B363&amp;200&amp;"_"&amp;TOT_TWh_UE!$E363,IND_TWh_UE!$AC$9:$AC$442)+SUMIF(TER_TWh_UE!$A$9:$A$442,TOT_TWh_UE!$B363&amp;300&amp;"_"&amp;TOT_TWh_UE!$E363,TER_TWh_UE!$AC$9:$AC$442)+SUMIF(RES_TWh_UE!$A$9:$A$1310,TOT_TWh_UE!$B363&amp;400&amp;"_"&amp;TOT_TWh_UE!$E363,RES_TWh_UE!$AC$9:$AC$1310)</f>
        <v>0</v>
      </c>
      <c r="AD363" s="60"/>
      <c r="AE363" s="96">
        <f>SUMIF(IND_TWh_UE!$A$9:$A$442,TOT_TWh_UE!$B363&amp;200&amp;"_"&amp;TOT_TWh_UE!$E363,IND_TWh_UE!$AE$9:$AE$442)+SUMIF(TER_TWh_UE!$A$9:$A$442,TOT_TWh_UE!$B363&amp;300&amp;"_"&amp;TOT_TWh_UE!$E363,TER_TWh_UE!$AE$9:$AE$442)+SUMIF(RES_TWh_UE!$A$9:$A$1310,TOT_TWh_UE!$B363&amp;400&amp;"_"&amp;TOT_TWh_UE!$E363,RES_TWh_UE!$AE$9:$AE$1310)</f>
        <v>0</v>
      </c>
      <c r="AF363" s="13"/>
      <c r="AG363" s="13"/>
      <c r="AH363" s="46"/>
      <c r="AI363" s="56"/>
      <c r="AJ363" s="96">
        <f>SUMIF(RES_TWh_UE!$A$9:$A$1310,TOT_TWh_UE!$B363&amp;400&amp;"_"&amp;TOT_TWh_UE!$E363,RES_TWh_UE!$AJ$9:$AJ$1310)</f>
        <v>0</v>
      </c>
      <c r="AK363" s="56"/>
      <c r="AL363" s="9" t="str">
        <f>VLOOKUP(F363,Definitions!$B$7:$E$39,4,FALSE)</f>
        <v>EU28</v>
      </c>
    </row>
    <row r="364" spans="1:38">
      <c r="A364" s="36" t="str">
        <f t="shared" si="30"/>
        <v>FI999_6</v>
      </c>
      <c r="B364" t="s">
        <v>113</v>
      </c>
      <c r="C364" t="s">
        <v>273</v>
      </c>
      <c r="D364">
        <v>999</v>
      </c>
      <c r="E364">
        <v>6</v>
      </c>
      <c r="F364" s="25" t="str">
        <f>VLOOKUP(B364,Definitions!$C$7:$D$43,2,FALSE)</f>
        <v>Finland</v>
      </c>
      <c r="G364" t="str">
        <f>VLOOKUP(C364,Definitions!$C$49:$D$57,2,FALSE)</f>
        <v>TOTAL</v>
      </c>
      <c r="H364" t="str">
        <f>VLOOKUP(D364,Definitions!$C$60:$D$104,2,FALSE)</f>
        <v>TOTAL</v>
      </c>
      <c r="J364" s="29" t="str">
        <f>VLOOKUP(E364,Definitions!$C$115:$D$131,2,FALSE)</f>
        <v>Electricity</v>
      </c>
      <c r="K364" s="106"/>
      <c r="L364" s="105"/>
      <c r="M364" s="105">
        <f t="shared" si="31"/>
        <v>24.488434104661163</v>
      </c>
      <c r="N364" s="56"/>
      <c r="O364" s="105"/>
      <c r="P364" s="105">
        <f t="shared" si="32"/>
        <v>24.488434104661163</v>
      </c>
      <c r="Q364" s="105">
        <f t="shared" si="33"/>
        <v>15.780091235016272</v>
      </c>
      <c r="R364" s="103">
        <f t="shared" si="34"/>
        <v>8.7083428696448912</v>
      </c>
      <c r="S364" s="96">
        <f>SUMIF(IND_TWh_UE!$A$9:$A$442,TOT_TWh_UE!$B364&amp;200&amp;"_"&amp;TOT_TWh_UE!$E364,IND_TWh_UE!$S$9:$S$442)+SUMIF(TER_TWh_UE!$A$9:$A$442,TOT_TWh_UE!$B364&amp;300&amp;"_"&amp;TOT_TWh_UE!$E364,TER_TWh_UE!$S$9:$S$442)+SUMIF(RES_TWh_UE!$A$9:$A$1310,TOT_TWh_UE!$B364&amp;400&amp;"_"&amp;TOT_TWh_UE!$E364,RES_TWh_UE!$S$9:$S$1310)</f>
        <v>12.554324459707475</v>
      </c>
      <c r="T364" s="56"/>
      <c r="U364" s="96">
        <f>SUMIF(IND_TWh_UE!$A$9:$A$442,TOT_TWh_UE!$B364&amp;200&amp;"_"&amp;TOT_TWh_UE!$E364,IND_TWh_UE!$U$9:$U$442)+SUMIF(TER_TWh_UE!$A$9:$A$442,TOT_TWh_UE!$B364&amp;300&amp;"_"&amp;TOT_TWh_UE!$E364,TER_TWh_UE!$U$9:$U$442)+SUMIF(RES_TWh_UE!$A$9:$A$1310,TOT_TWh_UE!$B364&amp;400&amp;"_"&amp;TOT_TWh_UE!$E364,RES_TWh_UE!$U$9:$U$1310)</f>
        <v>1.7543999221499771</v>
      </c>
      <c r="V364" s="56"/>
      <c r="W364" s="96">
        <f>SUMIF(IND_TWh_UE!$A$9:$A$442,TOT_TWh_UE!$B364&amp;200&amp;"_"&amp;TOT_TWh_UE!$E364,IND_TWh_UE!$W$9:$W$442)+SUMIF(TER_TWh_UE!$A$9:$A$442,TOT_TWh_UE!$B364&amp;300&amp;"_"&amp;TOT_TWh_UE!$E364,TER_TWh_UE!$W$9:$W$442)+SUMIF(RES_TWh_UE!$A$9:$A$1310,TOT_TWh_UE!$B364&amp;400&amp;"_"&amp;TOT_TWh_UE!$E364,RES_TWh_UE!$W$9:$W$1310)</f>
        <v>1.4713668531588191</v>
      </c>
      <c r="X364" s="13"/>
      <c r="Y364" s="13"/>
      <c r="Z364" s="13"/>
      <c r="AA364" s="46"/>
      <c r="AB364" s="56"/>
      <c r="AC364" s="96">
        <f>SUMIF(IND_TWh_UE!$A$9:$A$442,TOT_TWh_UE!$B364&amp;200&amp;"_"&amp;TOT_TWh_UE!$E364,IND_TWh_UE!$AC$9:$AC$442)+SUMIF(TER_TWh_UE!$A$9:$A$442,TOT_TWh_UE!$B364&amp;300&amp;"_"&amp;TOT_TWh_UE!$E364,TER_TWh_UE!$AC$9:$AC$442)+SUMIF(RES_TWh_UE!$A$9:$A$1310,TOT_TWh_UE!$B364&amp;400&amp;"_"&amp;TOT_TWh_UE!$E364,RES_TWh_UE!$AC$9:$AC$1310)</f>
        <v>1.286832731789193</v>
      </c>
      <c r="AD364" s="60"/>
      <c r="AE364" s="96">
        <f>SUMIF(IND_TWh_UE!$A$9:$A$442,TOT_TWh_UE!$B364&amp;200&amp;"_"&amp;TOT_TWh_UE!$E364,IND_TWh_UE!$AE$9:$AE$442)+SUMIF(TER_TWh_UE!$A$9:$A$442,TOT_TWh_UE!$B364&amp;300&amp;"_"&amp;TOT_TWh_UE!$E364,TER_TWh_UE!$AE$9:$AE$442)+SUMIF(RES_TWh_UE!$A$9:$A$1310,TOT_TWh_UE!$B364&amp;400&amp;"_"&amp;TOT_TWh_UE!$E364,RES_TWh_UE!$AE$9:$AE$1310)</f>
        <v>7.421510137855698</v>
      </c>
      <c r="AF364" s="13"/>
      <c r="AG364" s="13"/>
      <c r="AH364" s="46"/>
      <c r="AI364" s="56"/>
      <c r="AJ364" s="96">
        <f>SUMIF(RES_TWh_UE!$A$9:$A$1310,TOT_TWh_UE!$B364&amp;400&amp;"_"&amp;TOT_TWh_UE!$E364,RES_TWh_UE!$AJ$9:$AJ$1310)</f>
        <v>0.40462732040097849</v>
      </c>
      <c r="AK364" s="56"/>
      <c r="AL364" s="9" t="str">
        <f>VLOOKUP(F364,Definitions!$B$7:$E$39,4,FALSE)</f>
        <v>EU28</v>
      </c>
    </row>
    <row r="365" spans="1:38">
      <c r="A365" s="36" t="str">
        <f t="shared" si="30"/>
        <v>FI999_7</v>
      </c>
      <c r="B365" t="s">
        <v>113</v>
      </c>
      <c r="C365" t="s">
        <v>273</v>
      </c>
      <c r="D365">
        <v>999</v>
      </c>
      <c r="E365">
        <v>7</v>
      </c>
      <c r="F365" s="25" t="str">
        <f>VLOOKUP(B365,Definitions!$C$7:$D$43,2,FALSE)</f>
        <v>Finland</v>
      </c>
      <c r="G365" t="str">
        <f>VLOOKUP(C365,Definitions!$C$49:$D$57,2,FALSE)</f>
        <v>TOTAL</v>
      </c>
      <c r="H365" t="str">
        <f>VLOOKUP(D365,Definitions!$C$60:$D$104,2,FALSE)</f>
        <v>TOTAL</v>
      </c>
      <c r="J365" s="29" t="str">
        <f>VLOOKUP(E365,Definitions!$C$115:$D$131,2,FALSE)</f>
        <v>District heating</v>
      </c>
      <c r="K365" s="106"/>
      <c r="L365" s="105"/>
      <c r="M365" s="105">
        <f t="shared" si="31"/>
        <v>33.138172546361062</v>
      </c>
      <c r="N365" s="56"/>
      <c r="O365" s="105"/>
      <c r="P365" s="105">
        <f t="shared" si="32"/>
        <v>33.138172546361062</v>
      </c>
      <c r="Q365" s="105">
        <f t="shared" si="33"/>
        <v>33.138172546361062</v>
      </c>
      <c r="R365" s="103">
        <f t="shared" si="34"/>
        <v>0</v>
      </c>
      <c r="S365" s="96">
        <f>SUMIF(IND_TWh_UE!$A$9:$A$442,TOT_TWh_UE!$B365&amp;200&amp;"_"&amp;TOT_TWh_UE!$E365,IND_TWh_UE!$S$9:$S$442)+SUMIF(TER_TWh_UE!$A$9:$A$442,TOT_TWh_UE!$B365&amp;300&amp;"_"&amp;TOT_TWh_UE!$E365,TER_TWh_UE!$S$9:$S$442)+SUMIF(RES_TWh_UE!$A$9:$A$1310,TOT_TWh_UE!$B365&amp;400&amp;"_"&amp;TOT_TWh_UE!$E365,RES_TWh_UE!$S$9:$S$1310)</f>
        <v>24.772012681915658</v>
      </c>
      <c r="T365" s="56"/>
      <c r="U365" s="96">
        <f>SUMIF(IND_TWh_UE!$A$9:$A$442,TOT_TWh_UE!$B365&amp;200&amp;"_"&amp;TOT_TWh_UE!$E365,IND_TWh_UE!$U$9:$U$442)+SUMIF(TER_TWh_UE!$A$9:$A$442,TOT_TWh_UE!$B365&amp;300&amp;"_"&amp;TOT_TWh_UE!$E365,TER_TWh_UE!$U$9:$U$442)+SUMIF(RES_TWh_UE!$A$9:$A$1310,TOT_TWh_UE!$B365&amp;400&amp;"_"&amp;TOT_TWh_UE!$E365,RES_TWh_UE!$U$9:$U$1310)</f>
        <v>2.056265653056514</v>
      </c>
      <c r="V365" s="56"/>
      <c r="W365" s="96">
        <f>SUMIF(IND_TWh_UE!$A$9:$A$442,TOT_TWh_UE!$B365&amp;200&amp;"_"&amp;TOT_TWh_UE!$E365,IND_TWh_UE!$W$9:$W$442)+SUMIF(TER_TWh_UE!$A$9:$A$442,TOT_TWh_UE!$B365&amp;300&amp;"_"&amp;TOT_TWh_UE!$E365,TER_TWh_UE!$W$9:$W$442)+SUMIF(RES_TWh_UE!$A$9:$A$1310,TOT_TWh_UE!$B365&amp;400&amp;"_"&amp;TOT_TWh_UE!$E365,RES_TWh_UE!$W$9:$W$1310)</f>
        <v>6.3098942113888903</v>
      </c>
      <c r="X365" s="13"/>
      <c r="Y365" s="13"/>
      <c r="Z365" s="13"/>
      <c r="AA365" s="46"/>
      <c r="AB365" s="56"/>
      <c r="AC365" s="96">
        <f>SUMIF(IND_TWh_UE!$A$9:$A$442,TOT_TWh_UE!$B365&amp;200&amp;"_"&amp;TOT_TWh_UE!$E365,IND_TWh_UE!$AC$9:$AC$442)+SUMIF(TER_TWh_UE!$A$9:$A$442,TOT_TWh_UE!$B365&amp;300&amp;"_"&amp;TOT_TWh_UE!$E365,TER_TWh_UE!$AC$9:$AC$442)+SUMIF(RES_TWh_UE!$A$9:$A$1310,TOT_TWh_UE!$B365&amp;400&amp;"_"&amp;TOT_TWh_UE!$E365,RES_TWh_UE!$AC$9:$AC$1310)</f>
        <v>0</v>
      </c>
      <c r="AD365" s="60"/>
      <c r="AE365" s="96">
        <f>SUMIF(IND_TWh_UE!$A$9:$A$442,TOT_TWh_UE!$B365&amp;200&amp;"_"&amp;TOT_TWh_UE!$E365,IND_TWh_UE!$AE$9:$AE$442)+SUMIF(TER_TWh_UE!$A$9:$A$442,TOT_TWh_UE!$B365&amp;300&amp;"_"&amp;TOT_TWh_UE!$E365,TER_TWh_UE!$AE$9:$AE$442)+SUMIF(RES_TWh_UE!$A$9:$A$1310,TOT_TWh_UE!$B365&amp;400&amp;"_"&amp;TOT_TWh_UE!$E365,RES_TWh_UE!$AE$9:$AE$1310)</f>
        <v>0</v>
      </c>
      <c r="AF365" s="13"/>
      <c r="AG365" s="13"/>
      <c r="AH365" s="46"/>
      <c r="AI365" s="56"/>
      <c r="AJ365" s="96">
        <f>SUMIF(RES_TWh_UE!$A$9:$A$1310,TOT_TWh_UE!$B365&amp;400&amp;"_"&amp;TOT_TWh_UE!$E365,RES_TWh_UE!$AJ$9:$AJ$1310)</f>
        <v>0</v>
      </c>
      <c r="AK365" s="56"/>
      <c r="AL365" s="9" t="str">
        <f>VLOOKUP(F365,Definitions!$B$7:$E$39,4,FALSE)</f>
        <v>EU28</v>
      </c>
    </row>
    <row r="366" spans="1:38">
      <c r="A366" s="36" t="str">
        <f t="shared" si="30"/>
        <v>FI999_8</v>
      </c>
      <c r="B366" t="s">
        <v>113</v>
      </c>
      <c r="C366" t="s">
        <v>273</v>
      </c>
      <c r="D366">
        <v>999</v>
      </c>
      <c r="E366">
        <v>8</v>
      </c>
      <c r="F366" s="25" t="str">
        <f>VLOOKUP(B366,Definitions!$C$7:$D$43,2,FALSE)</f>
        <v>Finland</v>
      </c>
      <c r="G366" t="str">
        <f>VLOOKUP(C366,Definitions!$C$49:$D$57,2,FALSE)</f>
        <v>TOTAL</v>
      </c>
      <c r="H366" t="str">
        <f>VLOOKUP(D366,Definitions!$C$60:$D$104,2,FALSE)</f>
        <v>TOTAL</v>
      </c>
      <c r="J366" s="29" t="str">
        <f>VLOOKUP(E366,Definitions!$C$115:$D$131,2,FALSE)</f>
        <v>Waste non-RES</v>
      </c>
      <c r="K366" s="106"/>
      <c r="L366" s="105"/>
      <c r="M366" s="105">
        <f t="shared" si="31"/>
        <v>0.34081384888888888</v>
      </c>
      <c r="N366" s="56"/>
      <c r="O366" s="105"/>
      <c r="P366" s="105">
        <f t="shared" si="32"/>
        <v>0.34081384888888888</v>
      </c>
      <c r="Q366" s="105">
        <f t="shared" si="33"/>
        <v>0.34081384888888888</v>
      </c>
      <c r="R366" s="103">
        <f t="shared" si="34"/>
        <v>0</v>
      </c>
      <c r="S366" s="96">
        <f>SUMIF(IND_TWh_UE!$A$9:$A$442,TOT_TWh_UE!$B366&amp;200&amp;"_"&amp;TOT_TWh_UE!$E366,IND_TWh_UE!$S$9:$S$442)+SUMIF(TER_TWh_UE!$A$9:$A$442,TOT_TWh_UE!$B366&amp;300&amp;"_"&amp;TOT_TWh_UE!$E366,TER_TWh_UE!$S$9:$S$442)+SUMIF(RES_TWh_UE!$A$9:$A$1310,TOT_TWh_UE!$B366&amp;400&amp;"_"&amp;TOT_TWh_UE!$E366,RES_TWh_UE!$S$9:$S$1310)</f>
        <v>0</v>
      </c>
      <c r="T366" s="56"/>
      <c r="U366" s="96">
        <f>SUMIF(IND_TWh_UE!$A$9:$A$442,TOT_TWh_UE!$B366&amp;200&amp;"_"&amp;TOT_TWh_UE!$E366,IND_TWh_UE!$U$9:$U$442)+SUMIF(TER_TWh_UE!$A$9:$A$442,TOT_TWh_UE!$B366&amp;300&amp;"_"&amp;TOT_TWh_UE!$E366,TER_TWh_UE!$U$9:$U$442)+SUMIF(RES_TWh_UE!$A$9:$A$1310,TOT_TWh_UE!$B366&amp;400&amp;"_"&amp;TOT_TWh_UE!$E366,RES_TWh_UE!$U$9:$U$1310)</f>
        <v>0</v>
      </c>
      <c r="V366" s="56"/>
      <c r="W366" s="96">
        <f>SUMIF(IND_TWh_UE!$A$9:$A$442,TOT_TWh_UE!$B366&amp;200&amp;"_"&amp;TOT_TWh_UE!$E366,IND_TWh_UE!$W$9:$W$442)+SUMIF(TER_TWh_UE!$A$9:$A$442,TOT_TWh_UE!$B366&amp;300&amp;"_"&amp;TOT_TWh_UE!$E366,TER_TWh_UE!$W$9:$W$442)+SUMIF(RES_TWh_UE!$A$9:$A$1310,TOT_TWh_UE!$B366&amp;400&amp;"_"&amp;TOT_TWh_UE!$E366,RES_TWh_UE!$W$9:$W$1310)</f>
        <v>0.34081384888888888</v>
      </c>
      <c r="X366" s="13"/>
      <c r="Y366" s="13"/>
      <c r="Z366" s="13"/>
      <c r="AA366" s="46"/>
      <c r="AB366" s="56"/>
      <c r="AC366" s="96">
        <f>SUMIF(IND_TWh_UE!$A$9:$A$442,TOT_TWh_UE!$B366&amp;200&amp;"_"&amp;TOT_TWh_UE!$E366,IND_TWh_UE!$AC$9:$AC$442)+SUMIF(TER_TWh_UE!$A$9:$A$442,TOT_TWh_UE!$B366&amp;300&amp;"_"&amp;TOT_TWh_UE!$E366,TER_TWh_UE!$AC$9:$AC$442)+SUMIF(RES_TWh_UE!$A$9:$A$1310,TOT_TWh_UE!$B366&amp;400&amp;"_"&amp;TOT_TWh_UE!$E366,RES_TWh_UE!$AC$9:$AC$1310)</f>
        <v>0</v>
      </c>
      <c r="AD366" s="60"/>
      <c r="AE366" s="96">
        <f>SUMIF(IND_TWh_UE!$A$9:$A$442,TOT_TWh_UE!$B366&amp;200&amp;"_"&amp;TOT_TWh_UE!$E366,IND_TWh_UE!$AE$9:$AE$442)+SUMIF(TER_TWh_UE!$A$9:$A$442,TOT_TWh_UE!$B366&amp;300&amp;"_"&amp;TOT_TWh_UE!$E366,TER_TWh_UE!$AE$9:$AE$442)+SUMIF(RES_TWh_UE!$A$9:$A$1310,TOT_TWh_UE!$B366&amp;400&amp;"_"&amp;TOT_TWh_UE!$E366,RES_TWh_UE!$AE$9:$AE$1310)</f>
        <v>0</v>
      </c>
      <c r="AF366" s="13"/>
      <c r="AG366" s="13"/>
      <c r="AH366" s="46"/>
      <c r="AI366" s="56"/>
      <c r="AJ366" s="96">
        <f>SUMIF(RES_TWh_UE!$A$9:$A$1310,TOT_TWh_UE!$B366&amp;400&amp;"_"&amp;TOT_TWh_UE!$E366,RES_TWh_UE!$AJ$9:$AJ$1310)</f>
        <v>0</v>
      </c>
      <c r="AK366" s="56"/>
      <c r="AL366" s="9" t="str">
        <f>VLOOKUP(F366,Definitions!$B$7:$E$39,4,FALSE)</f>
        <v>EU28</v>
      </c>
    </row>
    <row r="367" spans="1:38">
      <c r="A367" s="36" t="str">
        <f t="shared" si="30"/>
        <v>FI999_9</v>
      </c>
      <c r="B367" t="s">
        <v>113</v>
      </c>
      <c r="C367" t="s">
        <v>273</v>
      </c>
      <c r="D367">
        <v>999</v>
      </c>
      <c r="E367">
        <v>9</v>
      </c>
      <c r="F367" s="25" t="str">
        <f>VLOOKUP(B367,Definitions!$C$7:$D$43,2,FALSE)</f>
        <v>Finland</v>
      </c>
      <c r="G367" t="str">
        <f>VLOOKUP(C367,Definitions!$C$49:$D$57,2,FALSE)</f>
        <v>TOTAL</v>
      </c>
      <c r="H367" t="str">
        <f>VLOOKUP(D367,Definitions!$C$60:$D$104,2,FALSE)</f>
        <v>TOTAL</v>
      </c>
      <c r="J367" s="29" t="str">
        <f>VLOOKUP(E367,Definitions!$C$115:$D$131,2,FALSE)</f>
        <v>Waste RES</v>
      </c>
      <c r="K367" s="106"/>
      <c r="L367" s="105"/>
      <c r="M367" s="105">
        <f t="shared" si="31"/>
        <v>0.37544697861111104</v>
      </c>
      <c r="N367" s="56"/>
      <c r="O367" s="105"/>
      <c r="P367" s="105">
        <f t="shared" si="32"/>
        <v>0.37544697861111104</v>
      </c>
      <c r="Q367" s="105">
        <f t="shared" si="33"/>
        <v>0.37544697861111104</v>
      </c>
      <c r="R367" s="103">
        <f t="shared" si="34"/>
        <v>0</v>
      </c>
      <c r="S367" s="96">
        <f>SUMIF(IND_TWh_UE!$A$9:$A$442,TOT_TWh_UE!$B367&amp;200&amp;"_"&amp;TOT_TWh_UE!$E367,IND_TWh_UE!$S$9:$S$442)+SUMIF(TER_TWh_UE!$A$9:$A$442,TOT_TWh_UE!$B367&amp;300&amp;"_"&amp;TOT_TWh_UE!$E367,TER_TWh_UE!$S$9:$S$442)+SUMIF(RES_TWh_UE!$A$9:$A$1310,TOT_TWh_UE!$B367&amp;400&amp;"_"&amp;TOT_TWh_UE!$E367,RES_TWh_UE!$S$9:$S$1310)</f>
        <v>0</v>
      </c>
      <c r="T367" s="56"/>
      <c r="U367" s="96">
        <f>SUMIF(IND_TWh_UE!$A$9:$A$442,TOT_TWh_UE!$B367&amp;200&amp;"_"&amp;TOT_TWh_UE!$E367,IND_TWh_UE!$U$9:$U$442)+SUMIF(TER_TWh_UE!$A$9:$A$442,TOT_TWh_UE!$B367&amp;300&amp;"_"&amp;TOT_TWh_UE!$E367,TER_TWh_UE!$U$9:$U$442)+SUMIF(RES_TWh_UE!$A$9:$A$1310,TOT_TWh_UE!$B367&amp;400&amp;"_"&amp;TOT_TWh_UE!$E367,RES_TWh_UE!$U$9:$U$1310)</f>
        <v>0</v>
      </c>
      <c r="V367" s="56"/>
      <c r="W367" s="96">
        <f>SUMIF(IND_TWh_UE!$A$9:$A$442,TOT_TWh_UE!$B367&amp;200&amp;"_"&amp;TOT_TWh_UE!$E367,IND_TWh_UE!$W$9:$W$442)+SUMIF(TER_TWh_UE!$A$9:$A$442,TOT_TWh_UE!$B367&amp;300&amp;"_"&amp;TOT_TWh_UE!$E367,TER_TWh_UE!$W$9:$W$442)+SUMIF(RES_TWh_UE!$A$9:$A$1310,TOT_TWh_UE!$B367&amp;400&amp;"_"&amp;TOT_TWh_UE!$E367,RES_TWh_UE!$W$9:$W$1310)</f>
        <v>0.37544697861111104</v>
      </c>
      <c r="X367" s="13"/>
      <c r="Y367" s="13"/>
      <c r="Z367" s="13"/>
      <c r="AA367" s="46"/>
      <c r="AB367" s="56"/>
      <c r="AC367" s="96">
        <f>SUMIF(IND_TWh_UE!$A$9:$A$442,TOT_TWh_UE!$B367&amp;200&amp;"_"&amp;TOT_TWh_UE!$E367,IND_TWh_UE!$AC$9:$AC$442)+SUMIF(TER_TWh_UE!$A$9:$A$442,TOT_TWh_UE!$B367&amp;300&amp;"_"&amp;TOT_TWh_UE!$E367,TER_TWh_UE!$AC$9:$AC$442)+SUMIF(RES_TWh_UE!$A$9:$A$1310,TOT_TWh_UE!$B367&amp;400&amp;"_"&amp;TOT_TWh_UE!$E367,RES_TWh_UE!$AC$9:$AC$1310)</f>
        <v>0</v>
      </c>
      <c r="AD367" s="60"/>
      <c r="AE367" s="96">
        <f>SUMIF(IND_TWh_UE!$A$9:$A$442,TOT_TWh_UE!$B367&amp;200&amp;"_"&amp;TOT_TWh_UE!$E367,IND_TWh_UE!$AE$9:$AE$442)+SUMIF(TER_TWh_UE!$A$9:$A$442,TOT_TWh_UE!$B367&amp;300&amp;"_"&amp;TOT_TWh_UE!$E367,TER_TWh_UE!$AE$9:$AE$442)+SUMIF(RES_TWh_UE!$A$9:$A$1310,TOT_TWh_UE!$B367&amp;400&amp;"_"&amp;TOT_TWh_UE!$E367,RES_TWh_UE!$AE$9:$AE$1310)</f>
        <v>0</v>
      </c>
      <c r="AF367" s="13"/>
      <c r="AG367" s="13"/>
      <c r="AH367" s="46"/>
      <c r="AI367" s="56"/>
      <c r="AJ367" s="96">
        <f>SUMIF(RES_TWh_UE!$A$9:$A$1310,TOT_TWh_UE!$B367&amp;400&amp;"_"&amp;TOT_TWh_UE!$E367,RES_TWh_UE!$AJ$9:$AJ$1310)</f>
        <v>0</v>
      </c>
      <c r="AK367" s="56"/>
      <c r="AL367" s="9" t="str">
        <f>VLOOKUP(F367,Definitions!$B$7:$E$39,4,FALSE)</f>
        <v>EU28</v>
      </c>
    </row>
    <row r="368" spans="1:38">
      <c r="A368" s="36" t="str">
        <f t="shared" si="30"/>
        <v>FI999_51</v>
      </c>
      <c r="B368" t="s">
        <v>113</v>
      </c>
      <c r="C368" t="s">
        <v>273</v>
      </c>
      <c r="D368">
        <v>999</v>
      </c>
      <c r="E368">
        <v>51</v>
      </c>
      <c r="F368" s="25" t="str">
        <f>VLOOKUP(B368,Definitions!$C$7:$D$43,2,FALSE)</f>
        <v>Finland</v>
      </c>
      <c r="G368" t="str">
        <f>VLOOKUP(C368,Definitions!$C$49:$D$57,2,FALSE)</f>
        <v>TOTAL</v>
      </c>
      <c r="H368" t="str">
        <f>VLOOKUP(D368,Definitions!$C$60:$D$104,2,FALSE)</f>
        <v>TOTAL</v>
      </c>
      <c r="J368" s="29" t="str">
        <f>VLOOKUP(E368,Definitions!$C$115:$D$131,2,FALSE)</f>
        <v>Biomass</v>
      </c>
      <c r="K368" s="106"/>
      <c r="L368" s="105"/>
      <c r="M368" s="105">
        <f t="shared" si="31"/>
        <v>36.52874191057802</v>
      </c>
      <c r="N368" s="56"/>
      <c r="O368" s="105"/>
      <c r="P368" s="105">
        <f t="shared" si="32"/>
        <v>36.52874191057802</v>
      </c>
      <c r="Q368" s="105">
        <f t="shared" si="33"/>
        <v>36.52874191057802</v>
      </c>
      <c r="R368" s="103">
        <f t="shared" si="34"/>
        <v>0</v>
      </c>
      <c r="S368" s="96">
        <f>SUMIF(IND_TWh_UE!$A$9:$A$442,TOT_TWh_UE!$B368&amp;200&amp;"_"&amp;TOT_TWh_UE!$E368,IND_TWh_UE!$S$9:$S$442)+SUMIF(TER_TWh_UE!$A$9:$A$442,TOT_TWh_UE!$B368&amp;300&amp;"_"&amp;TOT_TWh_UE!$E368,TER_TWh_UE!$S$9:$S$442)+SUMIF(RES_TWh_UE!$A$9:$A$1310,TOT_TWh_UE!$B368&amp;400&amp;"_"&amp;TOT_TWh_UE!$E368,RES_TWh_UE!$S$9:$S$1310)</f>
        <v>8.1973329633364127</v>
      </c>
      <c r="T368" s="56"/>
      <c r="U368" s="96">
        <f>SUMIF(IND_TWh_UE!$A$9:$A$442,TOT_TWh_UE!$B368&amp;200&amp;"_"&amp;TOT_TWh_UE!$E368,IND_TWh_UE!$U$9:$U$442)+SUMIF(TER_TWh_UE!$A$9:$A$442,TOT_TWh_UE!$B368&amp;300&amp;"_"&amp;TOT_TWh_UE!$E368,TER_TWh_UE!$U$9:$U$442)+SUMIF(RES_TWh_UE!$A$9:$A$1310,TOT_TWh_UE!$B368&amp;400&amp;"_"&amp;TOT_TWh_UE!$E368,RES_TWh_UE!$U$9:$U$1310)</f>
        <v>0.19682129807492038</v>
      </c>
      <c r="V368" s="56"/>
      <c r="W368" s="96">
        <f>SUMIF(IND_TWh_UE!$A$9:$A$442,TOT_TWh_UE!$B368&amp;200&amp;"_"&amp;TOT_TWh_UE!$E368,IND_TWh_UE!$W$9:$W$442)+SUMIF(TER_TWh_UE!$A$9:$A$442,TOT_TWh_UE!$B368&amp;300&amp;"_"&amp;TOT_TWh_UE!$E368,TER_TWh_UE!$W$9:$W$442)+SUMIF(RES_TWh_UE!$A$9:$A$1310,TOT_TWh_UE!$B368&amp;400&amp;"_"&amp;TOT_TWh_UE!$E368,RES_TWh_UE!$W$9:$W$1310)</f>
        <v>28.13458764916669</v>
      </c>
      <c r="X368" s="13"/>
      <c r="Y368" s="13"/>
      <c r="Z368" s="13"/>
      <c r="AA368" s="46"/>
      <c r="AB368" s="56"/>
      <c r="AC368" s="96">
        <f>SUMIF(IND_TWh_UE!$A$9:$A$442,TOT_TWh_UE!$B368&amp;200&amp;"_"&amp;TOT_TWh_UE!$E368,IND_TWh_UE!$AC$9:$AC$442)+SUMIF(TER_TWh_UE!$A$9:$A$442,TOT_TWh_UE!$B368&amp;300&amp;"_"&amp;TOT_TWh_UE!$E368,TER_TWh_UE!$AC$9:$AC$442)+SUMIF(RES_TWh_UE!$A$9:$A$1310,TOT_TWh_UE!$B368&amp;400&amp;"_"&amp;TOT_TWh_UE!$E368,RES_TWh_UE!$AC$9:$AC$1310)</f>
        <v>0</v>
      </c>
      <c r="AD368" s="60"/>
      <c r="AE368" s="96">
        <f>SUMIF(IND_TWh_UE!$A$9:$A$442,TOT_TWh_UE!$B368&amp;200&amp;"_"&amp;TOT_TWh_UE!$E368,IND_TWh_UE!$AE$9:$AE$442)+SUMIF(TER_TWh_UE!$A$9:$A$442,TOT_TWh_UE!$B368&amp;300&amp;"_"&amp;TOT_TWh_UE!$E368,TER_TWh_UE!$AE$9:$AE$442)+SUMIF(RES_TWh_UE!$A$9:$A$1310,TOT_TWh_UE!$B368&amp;400&amp;"_"&amp;TOT_TWh_UE!$E368,RES_TWh_UE!$AE$9:$AE$1310)</f>
        <v>0</v>
      </c>
      <c r="AF368" s="13"/>
      <c r="AG368" s="13"/>
      <c r="AH368" s="46"/>
      <c r="AI368" s="56"/>
      <c r="AJ368" s="96">
        <f>SUMIF(RES_TWh_UE!$A$9:$A$1310,TOT_TWh_UE!$B368&amp;400&amp;"_"&amp;TOT_TWh_UE!$E368,RES_TWh_UE!$AJ$9:$AJ$1310)</f>
        <v>0.49909676886957083</v>
      </c>
      <c r="AK368" s="56"/>
      <c r="AL368" s="9" t="str">
        <f>VLOOKUP(F368,Definitions!$B$7:$E$39,4,FALSE)</f>
        <v>EU28</v>
      </c>
    </row>
    <row r="369" spans="1:38">
      <c r="A369" s="36" t="str">
        <f t="shared" si="30"/>
        <v>FI999_52</v>
      </c>
      <c r="B369" t="s">
        <v>113</v>
      </c>
      <c r="C369" t="s">
        <v>273</v>
      </c>
      <c r="D369">
        <v>999</v>
      </c>
      <c r="E369">
        <v>52</v>
      </c>
      <c r="F369" s="25" t="str">
        <f>VLOOKUP(B369,Definitions!$C$7:$D$43,2,FALSE)</f>
        <v>Finland</v>
      </c>
      <c r="G369" t="str">
        <f>VLOOKUP(C369,Definitions!$C$49:$D$57,2,FALSE)</f>
        <v>TOTAL</v>
      </c>
      <c r="H369" t="str">
        <f>VLOOKUP(D369,Definitions!$C$60:$D$104,2,FALSE)</f>
        <v>TOTAL</v>
      </c>
      <c r="J369" s="29" t="str">
        <f>VLOOKUP(E369,Definitions!$C$115:$D$131,2,FALSE)</f>
        <v>Geothermal</v>
      </c>
      <c r="K369" s="106"/>
      <c r="L369" s="105"/>
      <c r="M369" s="105">
        <f t="shared" si="31"/>
        <v>0</v>
      </c>
      <c r="N369" s="56"/>
      <c r="O369" s="105"/>
      <c r="P369" s="105">
        <f t="shared" si="32"/>
        <v>0</v>
      </c>
      <c r="Q369" s="105">
        <f t="shared" si="33"/>
        <v>0</v>
      </c>
      <c r="R369" s="103">
        <f t="shared" si="34"/>
        <v>0</v>
      </c>
      <c r="S369" s="96">
        <f>SUMIF(IND_TWh_UE!$A$9:$A$442,TOT_TWh_UE!$B369&amp;200&amp;"_"&amp;TOT_TWh_UE!$E369,IND_TWh_UE!$S$9:$S$442)+SUMIF(TER_TWh_UE!$A$9:$A$442,TOT_TWh_UE!$B369&amp;300&amp;"_"&amp;TOT_TWh_UE!$E369,TER_TWh_UE!$S$9:$S$442)+SUMIF(RES_TWh_UE!$A$9:$A$1310,TOT_TWh_UE!$B369&amp;400&amp;"_"&amp;TOT_TWh_UE!$E369,RES_TWh_UE!$S$9:$S$1310)</f>
        <v>0</v>
      </c>
      <c r="T369" s="56"/>
      <c r="U369" s="96">
        <f>SUMIF(IND_TWh_UE!$A$9:$A$442,TOT_TWh_UE!$B369&amp;200&amp;"_"&amp;TOT_TWh_UE!$E369,IND_TWh_UE!$U$9:$U$442)+SUMIF(TER_TWh_UE!$A$9:$A$442,TOT_TWh_UE!$B369&amp;300&amp;"_"&amp;TOT_TWh_UE!$E369,TER_TWh_UE!$U$9:$U$442)+SUMIF(RES_TWh_UE!$A$9:$A$1310,TOT_TWh_UE!$B369&amp;400&amp;"_"&amp;TOT_TWh_UE!$E369,RES_TWh_UE!$U$9:$U$1310)</f>
        <v>0</v>
      </c>
      <c r="V369" s="56"/>
      <c r="W369" s="96">
        <f>SUMIF(IND_TWh_UE!$A$9:$A$442,TOT_TWh_UE!$B369&amp;200&amp;"_"&amp;TOT_TWh_UE!$E369,IND_TWh_UE!$W$9:$W$442)+SUMIF(TER_TWh_UE!$A$9:$A$442,TOT_TWh_UE!$B369&amp;300&amp;"_"&amp;TOT_TWh_UE!$E369,TER_TWh_UE!$W$9:$W$442)+SUMIF(RES_TWh_UE!$A$9:$A$1310,TOT_TWh_UE!$B369&amp;400&amp;"_"&amp;TOT_TWh_UE!$E369,RES_TWh_UE!$W$9:$W$1310)</f>
        <v>0</v>
      </c>
      <c r="X369" s="13"/>
      <c r="Y369" s="13"/>
      <c r="Z369" s="13"/>
      <c r="AA369" s="46"/>
      <c r="AB369" s="56"/>
      <c r="AC369" s="96">
        <f>SUMIF(IND_TWh_UE!$A$9:$A$442,TOT_TWh_UE!$B369&amp;200&amp;"_"&amp;TOT_TWh_UE!$E369,IND_TWh_UE!$AC$9:$AC$442)+SUMIF(TER_TWh_UE!$A$9:$A$442,TOT_TWh_UE!$B369&amp;300&amp;"_"&amp;TOT_TWh_UE!$E369,TER_TWh_UE!$AC$9:$AC$442)+SUMIF(RES_TWh_UE!$A$9:$A$1310,TOT_TWh_UE!$B369&amp;400&amp;"_"&amp;TOT_TWh_UE!$E369,RES_TWh_UE!$AC$9:$AC$1310)</f>
        <v>0</v>
      </c>
      <c r="AD369" s="60"/>
      <c r="AE369" s="96">
        <f>SUMIF(IND_TWh_UE!$A$9:$A$442,TOT_TWh_UE!$B369&amp;200&amp;"_"&amp;TOT_TWh_UE!$E369,IND_TWh_UE!$AE$9:$AE$442)+SUMIF(TER_TWh_UE!$A$9:$A$442,TOT_TWh_UE!$B369&amp;300&amp;"_"&amp;TOT_TWh_UE!$E369,TER_TWh_UE!$AE$9:$AE$442)+SUMIF(RES_TWh_UE!$A$9:$A$1310,TOT_TWh_UE!$B369&amp;400&amp;"_"&amp;TOT_TWh_UE!$E369,RES_TWh_UE!$AE$9:$AE$1310)</f>
        <v>0</v>
      </c>
      <c r="AF369" s="13"/>
      <c r="AG369" s="13"/>
      <c r="AH369" s="46"/>
      <c r="AI369" s="56"/>
      <c r="AJ369" s="96">
        <f>SUMIF(RES_TWh_UE!$A$9:$A$1310,TOT_TWh_UE!$B369&amp;400&amp;"_"&amp;TOT_TWh_UE!$E369,RES_TWh_UE!$AJ$9:$AJ$1310)</f>
        <v>0</v>
      </c>
      <c r="AK369" s="56"/>
      <c r="AL369" s="9" t="str">
        <f>VLOOKUP(F369,Definitions!$B$7:$E$39,4,FALSE)</f>
        <v>EU28</v>
      </c>
    </row>
    <row r="370" spans="1:38">
      <c r="A370" s="36" t="str">
        <f t="shared" si="30"/>
        <v>FI999_53</v>
      </c>
      <c r="B370" t="s">
        <v>113</v>
      </c>
      <c r="C370" t="s">
        <v>273</v>
      </c>
      <c r="D370">
        <v>999</v>
      </c>
      <c r="E370">
        <v>53</v>
      </c>
      <c r="F370" s="25" t="str">
        <f>VLOOKUP(B370,Definitions!$C$7:$D$43,2,FALSE)</f>
        <v>Finland</v>
      </c>
      <c r="G370" t="str">
        <f>VLOOKUP(C370,Definitions!$C$49:$D$57,2,FALSE)</f>
        <v>TOTAL</v>
      </c>
      <c r="H370" t="str">
        <f>VLOOKUP(D370,Definitions!$C$60:$D$104,2,FALSE)</f>
        <v>TOTAL</v>
      </c>
      <c r="J370" s="29" t="str">
        <f>VLOOKUP(E370,Definitions!$C$115:$D$131,2,FALSE)</f>
        <v>Solar energy</v>
      </c>
      <c r="K370" s="106"/>
      <c r="L370" s="105"/>
      <c r="M370" s="105">
        <f t="shared" si="31"/>
        <v>8.3999999999999995E-3</v>
      </c>
      <c r="N370" s="56"/>
      <c r="O370" s="105"/>
      <c r="P370" s="105">
        <f t="shared" si="32"/>
        <v>8.3999999999999995E-3</v>
      </c>
      <c r="Q370" s="105">
        <f t="shared" si="33"/>
        <v>8.3999999999999995E-3</v>
      </c>
      <c r="R370" s="103">
        <f t="shared" si="34"/>
        <v>0</v>
      </c>
      <c r="S370" s="96">
        <f>SUMIF(IND_TWh_UE!$A$9:$A$442,TOT_TWh_UE!$B370&amp;200&amp;"_"&amp;TOT_TWh_UE!$E370,IND_TWh_UE!$S$9:$S$442)+SUMIF(TER_TWh_UE!$A$9:$A$442,TOT_TWh_UE!$B370&amp;300&amp;"_"&amp;TOT_TWh_UE!$E370,TER_TWh_UE!$S$9:$S$442)+SUMIF(RES_TWh_UE!$A$9:$A$1310,TOT_TWh_UE!$B370&amp;400&amp;"_"&amp;TOT_TWh_UE!$E370,RES_TWh_UE!$S$9:$S$1310)</f>
        <v>0</v>
      </c>
      <c r="T370" s="56"/>
      <c r="U370" s="96">
        <f>SUMIF(IND_TWh_UE!$A$9:$A$442,TOT_TWh_UE!$B370&amp;200&amp;"_"&amp;TOT_TWh_UE!$E370,IND_TWh_UE!$U$9:$U$442)+SUMIF(TER_TWh_UE!$A$9:$A$442,TOT_TWh_UE!$B370&amp;300&amp;"_"&amp;TOT_TWh_UE!$E370,TER_TWh_UE!$U$9:$U$442)+SUMIF(RES_TWh_UE!$A$9:$A$1310,TOT_TWh_UE!$B370&amp;400&amp;"_"&amp;TOT_TWh_UE!$E370,RES_TWh_UE!$U$9:$U$1310)</f>
        <v>8.3999999999999995E-3</v>
      </c>
      <c r="V370" s="56"/>
      <c r="W370" s="96">
        <f>SUMIF(IND_TWh_UE!$A$9:$A$442,TOT_TWh_UE!$B370&amp;200&amp;"_"&amp;TOT_TWh_UE!$E370,IND_TWh_UE!$W$9:$W$442)+SUMIF(TER_TWh_UE!$A$9:$A$442,TOT_TWh_UE!$B370&amp;300&amp;"_"&amp;TOT_TWh_UE!$E370,TER_TWh_UE!$W$9:$W$442)+SUMIF(RES_TWh_UE!$A$9:$A$1310,TOT_TWh_UE!$B370&amp;400&amp;"_"&amp;TOT_TWh_UE!$E370,RES_TWh_UE!$W$9:$W$1310)</f>
        <v>0</v>
      </c>
      <c r="X370" s="13"/>
      <c r="Y370" s="13"/>
      <c r="Z370" s="13"/>
      <c r="AA370" s="46"/>
      <c r="AB370" s="56"/>
      <c r="AC370" s="96">
        <f>SUMIF(IND_TWh_UE!$A$9:$A$442,TOT_TWh_UE!$B370&amp;200&amp;"_"&amp;TOT_TWh_UE!$E370,IND_TWh_UE!$AC$9:$AC$442)+SUMIF(TER_TWh_UE!$A$9:$A$442,TOT_TWh_UE!$B370&amp;300&amp;"_"&amp;TOT_TWh_UE!$E370,TER_TWh_UE!$AC$9:$AC$442)+SUMIF(RES_TWh_UE!$A$9:$A$1310,TOT_TWh_UE!$B370&amp;400&amp;"_"&amp;TOT_TWh_UE!$E370,RES_TWh_UE!$AC$9:$AC$1310)</f>
        <v>0</v>
      </c>
      <c r="AD370" s="60"/>
      <c r="AE370" s="96">
        <f>SUMIF(IND_TWh_UE!$A$9:$A$442,TOT_TWh_UE!$B370&amp;200&amp;"_"&amp;TOT_TWh_UE!$E370,IND_TWh_UE!$AE$9:$AE$442)+SUMIF(TER_TWh_UE!$A$9:$A$442,TOT_TWh_UE!$B370&amp;300&amp;"_"&amp;TOT_TWh_UE!$E370,TER_TWh_UE!$AE$9:$AE$442)+SUMIF(RES_TWh_UE!$A$9:$A$1310,TOT_TWh_UE!$B370&amp;400&amp;"_"&amp;TOT_TWh_UE!$E370,RES_TWh_UE!$AE$9:$AE$1310)</f>
        <v>0</v>
      </c>
      <c r="AF370" s="13"/>
      <c r="AG370" s="13"/>
      <c r="AH370" s="46"/>
      <c r="AI370" s="56"/>
      <c r="AJ370" s="96">
        <f>SUMIF(RES_TWh_UE!$A$9:$A$1310,TOT_TWh_UE!$B370&amp;400&amp;"_"&amp;TOT_TWh_UE!$E370,RES_TWh_UE!$AJ$9:$AJ$1310)</f>
        <v>0</v>
      </c>
      <c r="AK370" s="56"/>
      <c r="AL370" s="9" t="str">
        <f>VLOOKUP(F370,Definitions!$B$7:$E$39,4,FALSE)</f>
        <v>EU28</v>
      </c>
    </row>
    <row r="371" spans="1:38">
      <c r="A371" s="36" t="str">
        <f t="shared" si="30"/>
        <v>FI999_58</v>
      </c>
      <c r="B371" t="s">
        <v>113</v>
      </c>
      <c r="C371" t="s">
        <v>273</v>
      </c>
      <c r="D371">
        <v>999</v>
      </c>
      <c r="E371">
        <v>58</v>
      </c>
      <c r="F371" s="25" t="str">
        <f>VLOOKUP(B371,Definitions!$C$7:$D$43,2,FALSE)</f>
        <v>Finland</v>
      </c>
      <c r="G371" t="str">
        <f>VLOOKUP(C371,Definitions!$C$49:$D$57,2,FALSE)</f>
        <v>TOTAL</v>
      </c>
      <c r="H371" t="str">
        <f>VLOOKUP(D371,Definitions!$C$60:$D$104,2,FALSE)</f>
        <v>TOTAL</v>
      </c>
      <c r="J371" s="29" t="str">
        <f>VLOOKUP(E371,Definitions!$C$115:$D$131,2,FALSE)</f>
        <v>Ambient heat total</v>
      </c>
      <c r="K371" s="106"/>
      <c r="L371" s="105"/>
      <c r="M371" s="105">
        <f t="shared" si="31"/>
        <v>3.4918192249240407</v>
      </c>
      <c r="N371" s="56"/>
      <c r="O371" s="105"/>
      <c r="P371" s="105">
        <f t="shared" si="32"/>
        <v>3.4918192249240407</v>
      </c>
      <c r="Q371" s="105">
        <f t="shared" si="33"/>
        <v>3.4918192249240407</v>
      </c>
      <c r="R371" s="103">
        <f t="shared" si="34"/>
        <v>0</v>
      </c>
      <c r="S371" s="96">
        <f>SUMIF(IND_TWh_UE!$A$9:$A$442,TOT_TWh_UE!$B371&amp;200&amp;"_"&amp;TOT_TWh_UE!$E371,IND_TWh_UE!$S$9:$S$442)+SUMIF(TER_TWh_UE!$A$9:$A$442,TOT_TWh_UE!$B371&amp;300&amp;"_"&amp;TOT_TWh_UE!$E371,TER_TWh_UE!$S$9:$S$442)+SUMIF(RES_TWh_UE!$A$9:$A$1310,TOT_TWh_UE!$B371&amp;400&amp;"_"&amp;TOT_TWh_UE!$E371,RES_TWh_UE!$S$9:$S$1310)</f>
        <v>3.2619916029179281</v>
      </c>
      <c r="T371" s="56"/>
      <c r="U371" s="96">
        <f>SUMIF(IND_TWh_UE!$A$9:$A$442,TOT_TWh_UE!$B371&amp;200&amp;"_"&amp;TOT_TWh_UE!$E371,IND_TWh_UE!$U$9:$U$442)+SUMIF(TER_TWh_UE!$A$9:$A$442,TOT_TWh_UE!$B371&amp;300&amp;"_"&amp;TOT_TWh_UE!$E371,TER_TWh_UE!$U$9:$U$442)+SUMIF(RES_TWh_UE!$A$9:$A$1310,TOT_TWh_UE!$B371&amp;400&amp;"_"&amp;TOT_TWh_UE!$E371,RES_TWh_UE!$U$9:$U$1310)</f>
        <v>0.22982762200611245</v>
      </c>
      <c r="V371" s="56"/>
      <c r="W371" s="96">
        <f>SUMIF(IND_TWh_UE!$A$9:$A$442,TOT_TWh_UE!$B371&amp;200&amp;"_"&amp;TOT_TWh_UE!$E371,IND_TWh_UE!$W$9:$W$442)+SUMIF(TER_TWh_UE!$A$9:$A$442,TOT_TWh_UE!$B371&amp;300&amp;"_"&amp;TOT_TWh_UE!$E371,TER_TWh_UE!$W$9:$W$442)+SUMIF(RES_TWh_UE!$A$9:$A$1310,TOT_TWh_UE!$B371&amp;400&amp;"_"&amp;TOT_TWh_UE!$E371,RES_TWh_UE!$W$9:$W$1310)</f>
        <v>0</v>
      </c>
      <c r="X371" s="13"/>
      <c r="Y371" s="13"/>
      <c r="Z371" s="13"/>
      <c r="AA371" s="46"/>
      <c r="AB371" s="56"/>
      <c r="AC371" s="96">
        <f>SUMIF(IND_TWh_UE!$A$9:$A$442,TOT_TWh_UE!$B371&amp;200&amp;"_"&amp;TOT_TWh_UE!$E371,IND_TWh_UE!$AC$9:$AC$442)+SUMIF(TER_TWh_UE!$A$9:$A$442,TOT_TWh_UE!$B371&amp;300&amp;"_"&amp;TOT_TWh_UE!$E371,TER_TWh_UE!$AC$9:$AC$442)+SUMIF(RES_TWh_UE!$A$9:$A$1310,TOT_TWh_UE!$B371&amp;400&amp;"_"&amp;TOT_TWh_UE!$E371,RES_TWh_UE!$AC$9:$AC$1310)</f>
        <v>0</v>
      </c>
      <c r="AD371" s="60"/>
      <c r="AE371" s="96">
        <f>SUMIF(IND_TWh_UE!$A$9:$A$442,TOT_TWh_UE!$B371&amp;200&amp;"_"&amp;TOT_TWh_UE!$E371,IND_TWh_UE!$AE$9:$AE$442)+SUMIF(TER_TWh_UE!$A$9:$A$442,TOT_TWh_UE!$B371&amp;300&amp;"_"&amp;TOT_TWh_UE!$E371,TER_TWh_UE!$AE$9:$AE$442)+SUMIF(RES_TWh_UE!$A$9:$A$1310,TOT_TWh_UE!$B371&amp;400&amp;"_"&amp;TOT_TWh_UE!$E371,RES_TWh_UE!$AE$9:$AE$1310)</f>
        <v>0</v>
      </c>
      <c r="AF371" s="13"/>
      <c r="AG371" s="13"/>
      <c r="AH371" s="46"/>
      <c r="AI371" s="56"/>
      <c r="AJ371" s="96">
        <f>SUMIF(RES_TWh_UE!$A$9:$A$1310,TOT_TWh_UE!$B371&amp;400&amp;"_"&amp;TOT_TWh_UE!$E371,RES_TWh_UE!$AJ$9:$AJ$1310)</f>
        <v>0</v>
      </c>
      <c r="AK371" s="56"/>
      <c r="AL371" s="9" t="str">
        <f>VLOOKUP(F371,Definitions!$B$7:$E$39,4,FALSE)</f>
        <v>EU28</v>
      </c>
    </row>
    <row r="372" spans="1:38">
      <c r="A372" s="36" t="str">
        <f t="shared" si="30"/>
        <v>FI999_55</v>
      </c>
      <c r="B372" t="s">
        <v>113</v>
      </c>
      <c r="C372" t="s">
        <v>273</v>
      </c>
      <c r="D372">
        <v>999</v>
      </c>
      <c r="E372">
        <v>55</v>
      </c>
      <c r="F372" s="25" t="str">
        <f>VLOOKUP(B372,Definitions!$C$7:$D$43,2,FALSE)</f>
        <v>Finland</v>
      </c>
      <c r="G372" t="str">
        <f>VLOOKUP(C372,Definitions!$C$49:$D$57,2,FALSE)</f>
        <v>TOTAL</v>
      </c>
      <c r="H372" t="str">
        <f>VLOOKUP(D372,Definitions!$C$60:$D$104,2,FALSE)</f>
        <v>TOTAL</v>
      </c>
      <c r="J372" s="29" t="str">
        <f>VLOOKUP(E372,Definitions!$C$115:$D$131,2,FALSE)</f>
        <v xml:space="preserve">Other RES </v>
      </c>
      <c r="K372" s="106"/>
      <c r="L372" s="105"/>
      <c r="M372" s="105">
        <f t="shared" si="31"/>
        <v>0</v>
      </c>
      <c r="N372" s="56"/>
      <c r="O372" s="105"/>
      <c r="P372" s="105">
        <f t="shared" si="32"/>
        <v>0</v>
      </c>
      <c r="Q372" s="105">
        <f t="shared" si="33"/>
        <v>0</v>
      </c>
      <c r="R372" s="103">
        <f t="shared" si="34"/>
        <v>0</v>
      </c>
      <c r="S372" s="96">
        <f>SUMIF(IND_TWh_UE!$A$9:$A$442,TOT_TWh_UE!$B372&amp;200&amp;"_"&amp;TOT_TWh_UE!$E372,IND_TWh_UE!$S$9:$S$442)+SUMIF(TER_TWh_UE!$A$9:$A$442,TOT_TWh_UE!$B372&amp;300&amp;"_"&amp;TOT_TWh_UE!$E372,TER_TWh_UE!$S$9:$S$442)+SUMIF(RES_TWh_UE!$A$9:$A$1310,TOT_TWh_UE!$B372&amp;400&amp;"_"&amp;TOT_TWh_UE!$E372,RES_TWh_UE!$S$9:$S$1310)</f>
        <v>0</v>
      </c>
      <c r="T372" s="56"/>
      <c r="U372" s="96">
        <f>SUMIF(IND_TWh_UE!$A$9:$A$442,TOT_TWh_UE!$B372&amp;200&amp;"_"&amp;TOT_TWh_UE!$E372,IND_TWh_UE!$U$9:$U$442)+SUMIF(TER_TWh_UE!$A$9:$A$442,TOT_TWh_UE!$B372&amp;300&amp;"_"&amp;TOT_TWh_UE!$E372,TER_TWh_UE!$U$9:$U$442)+SUMIF(RES_TWh_UE!$A$9:$A$1310,TOT_TWh_UE!$B372&amp;400&amp;"_"&amp;TOT_TWh_UE!$E372,RES_TWh_UE!$U$9:$U$1310)</f>
        <v>0</v>
      </c>
      <c r="V372" s="56"/>
      <c r="W372" s="96">
        <f>SUMIF(IND_TWh_UE!$A$9:$A$442,TOT_TWh_UE!$B372&amp;200&amp;"_"&amp;TOT_TWh_UE!$E372,IND_TWh_UE!$W$9:$W$442)+SUMIF(TER_TWh_UE!$A$9:$A$442,TOT_TWh_UE!$B372&amp;300&amp;"_"&amp;TOT_TWh_UE!$E372,TER_TWh_UE!$W$9:$W$442)+SUMIF(RES_TWh_UE!$A$9:$A$1310,TOT_TWh_UE!$B372&amp;400&amp;"_"&amp;TOT_TWh_UE!$E372,RES_TWh_UE!$W$9:$W$1310)</f>
        <v>0</v>
      </c>
      <c r="X372" s="13"/>
      <c r="Y372" s="13"/>
      <c r="Z372" s="13"/>
      <c r="AA372" s="46"/>
      <c r="AB372" s="56"/>
      <c r="AC372" s="96">
        <f>SUMIF(IND_TWh_UE!$A$9:$A$442,TOT_TWh_UE!$B372&amp;200&amp;"_"&amp;TOT_TWh_UE!$E372,IND_TWh_UE!$AC$9:$AC$442)+SUMIF(TER_TWh_UE!$A$9:$A$442,TOT_TWh_UE!$B372&amp;300&amp;"_"&amp;TOT_TWh_UE!$E372,TER_TWh_UE!$AC$9:$AC$442)+SUMIF(RES_TWh_UE!$A$9:$A$1310,TOT_TWh_UE!$B372&amp;400&amp;"_"&amp;TOT_TWh_UE!$E372,RES_TWh_UE!$AC$9:$AC$1310)</f>
        <v>0</v>
      </c>
      <c r="AD372" s="60"/>
      <c r="AE372" s="96">
        <f>SUMIF(IND_TWh_UE!$A$9:$A$442,TOT_TWh_UE!$B372&amp;200&amp;"_"&amp;TOT_TWh_UE!$E372,IND_TWh_UE!$AE$9:$AE$442)+SUMIF(TER_TWh_UE!$A$9:$A$442,TOT_TWh_UE!$B372&amp;300&amp;"_"&amp;TOT_TWh_UE!$E372,TER_TWh_UE!$AE$9:$AE$442)+SUMIF(RES_TWh_UE!$A$9:$A$1310,TOT_TWh_UE!$B372&amp;400&amp;"_"&amp;TOT_TWh_UE!$E372,RES_TWh_UE!$AE$9:$AE$1310)</f>
        <v>0</v>
      </c>
      <c r="AF372" s="13"/>
      <c r="AG372" s="13"/>
      <c r="AH372" s="46"/>
      <c r="AI372" s="56"/>
      <c r="AJ372" s="96">
        <f>SUMIF(RES_TWh_UE!$A$9:$A$1310,TOT_TWh_UE!$B372&amp;400&amp;"_"&amp;TOT_TWh_UE!$E372,RES_TWh_UE!$AJ$9:$AJ$1310)</f>
        <v>0</v>
      </c>
      <c r="AK372" s="56"/>
      <c r="AL372" s="9" t="str">
        <f>VLOOKUP(F372,Definitions!$B$7:$E$39,4,FALSE)</f>
        <v>EU28</v>
      </c>
    </row>
    <row r="373" spans="1:38">
      <c r="A373" s="36" t="str">
        <f t="shared" si="30"/>
        <v>SE999_0</v>
      </c>
      <c r="B373" t="s">
        <v>118</v>
      </c>
      <c r="C373" t="s">
        <v>273</v>
      </c>
      <c r="D373">
        <v>999</v>
      </c>
      <c r="E373">
        <v>0</v>
      </c>
      <c r="F373" s="25" t="str">
        <f>VLOOKUP(B373,Definitions!$C$7:$D$43,2,FALSE)</f>
        <v>Sweden</v>
      </c>
      <c r="G373" t="str">
        <f>VLOOKUP(C373,Definitions!$C$49:$D$57,2,FALSE)</f>
        <v>TOTAL</v>
      </c>
      <c r="H373" t="str">
        <f>VLOOKUP(D373,Definitions!$C$60:$D$104,2,FALSE)</f>
        <v>TOTAL</v>
      </c>
      <c r="J373" s="29" t="str">
        <f>VLOOKUP(E373,Definitions!$C$115:$D$131,2,FALSE)</f>
        <v>TOTAL</v>
      </c>
      <c r="K373" s="106"/>
      <c r="L373" s="105"/>
      <c r="M373" s="105">
        <f t="shared" si="31"/>
        <v>144.74394730911104</v>
      </c>
      <c r="N373" s="56"/>
      <c r="O373" s="105"/>
      <c r="P373" s="105">
        <f t="shared" si="32"/>
        <v>144.74394730911104</v>
      </c>
      <c r="Q373" s="105">
        <f t="shared" si="33"/>
        <v>132.48956963649471</v>
      </c>
      <c r="R373" s="103">
        <f t="shared" si="34"/>
        <v>12.254377672616334</v>
      </c>
      <c r="S373" s="96">
        <f>SUMIF(IND_TWh_UE!$A$9:$A$442,TOT_TWh_UE!$B373&amp;200&amp;"_"&amp;TOT_TWh_UE!$E373,IND_TWh_UE!$S$9:$S$442)+SUMIF(TER_TWh_UE!$A$9:$A$442,TOT_TWh_UE!$B373&amp;300&amp;"_"&amp;TOT_TWh_UE!$E373,TER_TWh_UE!$S$9:$S$442)+SUMIF(RES_TWh_UE!$A$9:$A$1310,TOT_TWh_UE!$B373&amp;400&amp;"_"&amp;TOT_TWh_UE!$E373,RES_TWh_UE!$S$9:$S$1310)</f>
        <v>67.688852830530294</v>
      </c>
      <c r="T373" s="56"/>
      <c r="U373" s="96">
        <f>SUMIF(IND_TWh_UE!$A$9:$A$442,TOT_TWh_UE!$B373&amp;200&amp;"_"&amp;TOT_TWh_UE!$E373,IND_TWh_UE!$U$9:$U$442)+SUMIF(TER_TWh_UE!$A$9:$A$442,TOT_TWh_UE!$B373&amp;300&amp;"_"&amp;TOT_TWh_UE!$E373,TER_TWh_UE!$U$9:$U$442)+SUMIF(RES_TWh_UE!$A$9:$A$1310,TOT_TWh_UE!$B373&amp;400&amp;"_"&amp;TOT_TWh_UE!$E373,RES_TWh_UE!$U$9:$U$1310)</f>
        <v>6.0210491834570794</v>
      </c>
      <c r="V373" s="56"/>
      <c r="W373" s="96">
        <f>SUMIF(IND_TWh_UE!$A$9:$A$442,TOT_TWh_UE!$B373&amp;200&amp;"_"&amp;TOT_TWh_UE!$E373,IND_TWh_UE!$W$9:$W$442)+SUMIF(TER_TWh_UE!$A$9:$A$442,TOT_TWh_UE!$B373&amp;300&amp;"_"&amp;TOT_TWh_UE!$E373,TER_TWh_UE!$W$9:$W$442)+SUMIF(RES_TWh_UE!$A$9:$A$1310,TOT_TWh_UE!$B373&amp;400&amp;"_"&amp;TOT_TWh_UE!$E373,RES_TWh_UE!$W$9:$W$1310)</f>
        <v>58.77966762250734</v>
      </c>
      <c r="X373" s="13"/>
      <c r="Y373" s="13"/>
      <c r="Z373" s="13"/>
      <c r="AA373" s="46"/>
      <c r="AB373" s="56"/>
      <c r="AC373" s="96">
        <f>SUMIF(IND_TWh_UE!$A$9:$A$442,TOT_TWh_UE!$B373&amp;200&amp;"_"&amp;TOT_TWh_UE!$E373,IND_TWh_UE!$AC$9:$AC$442)+SUMIF(TER_TWh_UE!$A$9:$A$442,TOT_TWh_UE!$B373&amp;300&amp;"_"&amp;TOT_TWh_UE!$E373,TER_TWh_UE!$AC$9:$AC$442)+SUMIF(RES_TWh_UE!$A$9:$A$1310,TOT_TWh_UE!$B373&amp;400&amp;"_"&amp;TOT_TWh_UE!$E373,RES_TWh_UE!$AC$9:$AC$1310)</f>
        <v>1.2568265465295598</v>
      </c>
      <c r="AD373" s="60"/>
      <c r="AE373" s="96">
        <f>SUMIF(IND_TWh_UE!$A$9:$A$442,TOT_TWh_UE!$B373&amp;200&amp;"_"&amp;TOT_TWh_UE!$E373,IND_TWh_UE!$AE$9:$AE$442)+SUMIF(TER_TWh_UE!$A$9:$A$442,TOT_TWh_UE!$B373&amp;300&amp;"_"&amp;TOT_TWh_UE!$E373,TER_TWh_UE!$AE$9:$AE$442)+SUMIF(RES_TWh_UE!$A$9:$A$1310,TOT_TWh_UE!$B373&amp;400&amp;"_"&amp;TOT_TWh_UE!$E373,RES_TWh_UE!$AE$9:$AE$1310)</f>
        <v>10.997551126086774</v>
      </c>
      <c r="AF373" s="13"/>
      <c r="AG373" s="13"/>
      <c r="AH373" s="46"/>
      <c r="AI373" s="56"/>
      <c r="AJ373" s="96">
        <f>SUMIF(RES_TWh_UE!$A$9:$A$1310,TOT_TWh_UE!$B373&amp;400&amp;"_"&amp;TOT_TWh_UE!$E373,RES_TWh_UE!$AJ$9:$AJ$1310)</f>
        <v>1.5574340771500845</v>
      </c>
      <c r="AK373" s="56"/>
      <c r="AL373" s="9" t="str">
        <f>VLOOKUP(F373,Definitions!$B$7:$E$39,4,FALSE)</f>
        <v>EU28</v>
      </c>
    </row>
    <row r="374" spans="1:38">
      <c r="A374" s="36" t="str">
        <f t="shared" si="30"/>
        <v>SE999_1</v>
      </c>
      <c r="B374" t="s">
        <v>118</v>
      </c>
      <c r="C374" t="s">
        <v>273</v>
      </c>
      <c r="D374">
        <v>999</v>
      </c>
      <c r="E374">
        <v>1</v>
      </c>
      <c r="F374" s="25" t="str">
        <f>VLOOKUP(B374,Definitions!$C$7:$D$43,2,FALSE)</f>
        <v>Sweden</v>
      </c>
      <c r="G374" t="str">
        <f>VLOOKUP(C374,Definitions!$C$49:$D$57,2,FALSE)</f>
        <v>TOTAL</v>
      </c>
      <c r="H374" t="str">
        <f>VLOOKUP(D374,Definitions!$C$60:$D$104,2,FALSE)</f>
        <v>TOTAL</v>
      </c>
      <c r="J374" s="29" t="str">
        <f>VLOOKUP(E374,Definitions!$C$115:$D$131,2,FALSE)</f>
        <v>Coal</v>
      </c>
      <c r="K374" s="106"/>
      <c r="L374" s="105"/>
      <c r="M374" s="105">
        <f t="shared" si="31"/>
        <v>8.1432439852777758</v>
      </c>
      <c r="N374" s="56"/>
      <c r="O374" s="105"/>
      <c r="P374" s="105">
        <f t="shared" si="32"/>
        <v>8.1432439852777758</v>
      </c>
      <c r="Q374" s="105">
        <f t="shared" si="33"/>
        <v>8.1432439852777758</v>
      </c>
      <c r="R374" s="103">
        <f t="shared" si="34"/>
        <v>0</v>
      </c>
      <c r="S374" s="96">
        <f>SUMIF(IND_TWh_UE!$A$9:$A$442,TOT_TWh_UE!$B374&amp;200&amp;"_"&amp;TOT_TWh_UE!$E374,IND_TWh_UE!$S$9:$S$442)+SUMIF(TER_TWh_UE!$A$9:$A$442,TOT_TWh_UE!$B374&amp;300&amp;"_"&amp;TOT_TWh_UE!$E374,TER_TWh_UE!$S$9:$S$442)+SUMIF(RES_TWh_UE!$A$9:$A$1310,TOT_TWh_UE!$B374&amp;400&amp;"_"&amp;TOT_TWh_UE!$E374,RES_TWh_UE!$S$9:$S$1310)</f>
        <v>0.785277410555555</v>
      </c>
      <c r="T374" s="56"/>
      <c r="U374" s="96">
        <f>SUMIF(IND_TWh_UE!$A$9:$A$442,TOT_TWh_UE!$B374&amp;200&amp;"_"&amp;TOT_TWh_UE!$E374,IND_TWh_UE!$U$9:$U$442)+SUMIF(TER_TWh_UE!$A$9:$A$442,TOT_TWh_UE!$B374&amp;300&amp;"_"&amp;TOT_TWh_UE!$E374,TER_TWh_UE!$U$9:$U$442)+SUMIF(RES_TWh_UE!$A$9:$A$1310,TOT_TWh_UE!$B374&amp;400&amp;"_"&amp;TOT_TWh_UE!$E374,RES_TWh_UE!$U$9:$U$1310)</f>
        <v>0</v>
      </c>
      <c r="V374" s="56"/>
      <c r="W374" s="96">
        <f>SUMIF(IND_TWh_UE!$A$9:$A$442,TOT_TWh_UE!$B374&amp;200&amp;"_"&amp;TOT_TWh_UE!$E374,IND_TWh_UE!$W$9:$W$442)+SUMIF(TER_TWh_UE!$A$9:$A$442,TOT_TWh_UE!$B374&amp;300&amp;"_"&amp;TOT_TWh_UE!$E374,TER_TWh_UE!$W$9:$W$442)+SUMIF(RES_TWh_UE!$A$9:$A$1310,TOT_TWh_UE!$B374&amp;400&amp;"_"&amp;TOT_TWh_UE!$E374,RES_TWh_UE!$W$9:$W$1310)</f>
        <v>7.3579665747222203</v>
      </c>
      <c r="X374" s="13"/>
      <c r="Y374" s="13"/>
      <c r="Z374" s="13"/>
      <c r="AA374" s="46"/>
      <c r="AB374" s="56"/>
      <c r="AC374" s="96">
        <f>SUMIF(IND_TWh_UE!$A$9:$A$442,TOT_TWh_UE!$B374&amp;200&amp;"_"&amp;TOT_TWh_UE!$E374,IND_TWh_UE!$AC$9:$AC$442)+SUMIF(TER_TWh_UE!$A$9:$A$442,TOT_TWh_UE!$B374&amp;300&amp;"_"&amp;TOT_TWh_UE!$E374,TER_TWh_UE!$AC$9:$AC$442)+SUMIF(RES_TWh_UE!$A$9:$A$1310,TOT_TWh_UE!$B374&amp;400&amp;"_"&amp;TOT_TWh_UE!$E374,RES_TWh_UE!$AC$9:$AC$1310)</f>
        <v>0</v>
      </c>
      <c r="AD374" s="60"/>
      <c r="AE374" s="96">
        <f>SUMIF(IND_TWh_UE!$A$9:$A$442,TOT_TWh_UE!$B374&amp;200&amp;"_"&amp;TOT_TWh_UE!$E374,IND_TWh_UE!$AE$9:$AE$442)+SUMIF(TER_TWh_UE!$A$9:$A$442,TOT_TWh_UE!$B374&amp;300&amp;"_"&amp;TOT_TWh_UE!$E374,TER_TWh_UE!$AE$9:$AE$442)+SUMIF(RES_TWh_UE!$A$9:$A$1310,TOT_TWh_UE!$B374&amp;400&amp;"_"&amp;TOT_TWh_UE!$E374,RES_TWh_UE!$AE$9:$AE$1310)</f>
        <v>0</v>
      </c>
      <c r="AF374" s="13"/>
      <c r="AG374" s="13"/>
      <c r="AH374" s="46"/>
      <c r="AI374" s="56"/>
      <c r="AJ374" s="96">
        <f>SUMIF(RES_TWh_UE!$A$9:$A$1310,TOT_TWh_UE!$B374&amp;400&amp;"_"&amp;TOT_TWh_UE!$E374,RES_TWh_UE!$AJ$9:$AJ$1310)</f>
        <v>0</v>
      </c>
      <c r="AK374" s="56"/>
      <c r="AL374" s="9" t="str">
        <f>VLOOKUP(F374,Definitions!$B$7:$E$39,4,FALSE)</f>
        <v>EU28</v>
      </c>
    </row>
    <row r="375" spans="1:38">
      <c r="A375" s="36" t="str">
        <f t="shared" si="30"/>
        <v>SE999_2</v>
      </c>
      <c r="B375" t="s">
        <v>118</v>
      </c>
      <c r="C375" t="s">
        <v>273</v>
      </c>
      <c r="D375">
        <v>999</v>
      </c>
      <c r="E375">
        <v>2</v>
      </c>
      <c r="F375" s="25" t="str">
        <f>VLOOKUP(B375,Definitions!$C$7:$D$43,2,FALSE)</f>
        <v>Sweden</v>
      </c>
      <c r="G375" t="str">
        <f>VLOOKUP(C375,Definitions!$C$49:$D$57,2,FALSE)</f>
        <v>TOTAL</v>
      </c>
      <c r="H375" t="str">
        <f>VLOOKUP(D375,Definitions!$C$60:$D$104,2,FALSE)</f>
        <v>TOTAL</v>
      </c>
      <c r="J375" s="29" t="str">
        <f>VLOOKUP(E375,Definitions!$C$115:$D$131,2,FALSE)</f>
        <v>Fuel oil</v>
      </c>
      <c r="K375" s="106"/>
      <c r="L375" s="105"/>
      <c r="M375" s="105">
        <f t="shared" si="31"/>
        <v>9.1317480791964947</v>
      </c>
      <c r="N375" s="56"/>
      <c r="O375" s="105"/>
      <c r="P375" s="105">
        <f t="shared" si="32"/>
        <v>9.1317480791964947</v>
      </c>
      <c r="Q375" s="105">
        <f t="shared" si="33"/>
        <v>9.1317480791964947</v>
      </c>
      <c r="R375" s="103">
        <f t="shared" si="34"/>
        <v>0</v>
      </c>
      <c r="S375" s="96">
        <f>SUMIF(IND_TWh_UE!$A$9:$A$442,TOT_TWh_UE!$B375&amp;200&amp;"_"&amp;TOT_TWh_UE!$E375,IND_TWh_UE!$S$9:$S$442)+SUMIF(TER_TWh_UE!$A$9:$A$442,TOT_TWh_UE!$B375&amp;300&amp;"_"&amp;TOT_TWh_UE!$E375,TER_TWh_UE!$S$9:$S$442)+SUMIF(RES_TWh_UE!$A$9:$A$1310,TOT_TWh_UE!$B375&amp;400&amp;"_"&amp;TOT_TWh_UE!$E375,RES_TWh_UE!$S$9:$S$1310)</f>
        <v>4.1731005917930828</v>
      </c>
      <c r="T375" s="56"/>
      <c r="U375" s="96">
        <f>SUMIF(IND_TWh_UE!$A$9:$A$442,TOT_TWh_UE!$B375&amp;200&amp;"_"&amp;TOT_TWh_UE!$E375,IND_TWh_UE!$U$9:$U$442)+SUMIF(TER_TWh_UE!$A$9:$A$442,TOT_TWh_UE!$B375&amp;300&amp;"_"&amp;TOT_TWh_UE!$E375,TER_TWh_UE!$U$9:$U$442)+SUMIF(RES_TWh_UE!$A$9:$A$1310,TOT_TWh_UE!$B375&amp;400&amp;"_"&amp;TOT_TWh_UE!$E375,RES_TWh_UE!$U$9:$U$1310)</f>
        <v>0.37640070907008094</v>
      </c>
      <c r="V375" s="56"/>
      <c r="W375" s="96">
        <f>SUMIF(IND_TWh_UE!$A$9:$A$442,TOT_TWh_UE!$B375&amp;200&amp;"_"&amp;TOT_TWh_UE!$E375,IND_TWh_UE!$W$9:$W$442)+SUMIF(TER_TWh_UE!$A$9:$A$442,TOT_TWh_UE!$B375&amp;300&amp;"_"&amp;TOT_TWh_UE!$E375,TER_TWh_UE!$W$9:$W$442)+SUMIF(RES_TWh_UE!$A$9:$A$1310,TOT_TWh_UE!$B375&amp;400&amp;"_"&amp;TOT_TWh_UE!$E375,RES_TWh_UE!$W$9:$W$1310)</f>
        <v>4.5822467783333307</v>
      </c>
      <c r="X375" s="13"/>
      <c r="Y375" s="13"/>
      <c r="Z375" s="13"/>
      <c r="AA375" s="46"/>
      <c r="AB375" s="56"/>
      <c r="AC375" s="96">
        <f>SUMIF(IND_TWh_UE!$A$9:$A$442,TOT_TWh_UE!$B375&amp;200&amp;"_"&amp;TOT_TWh_UE!$E375,IND_TWh_UE!$AC$9:$AC$442)+SUMIF(TER_TWh_UE!$A$9:$A$442,TOT_TWh_UE!$B375&amp;300&amp;"_"&amp;TOT_TWh_UE!$E375,TER_TWh_UE!$AC$9:$AC$442)+SUMIF(RES_TWh_UE!$A$9:$A$1310,TOT_TWh_UE!$B375&amp;400&amp;"_"&amp;TOT_TWh_UE!$E375,RES_TWh_UE!$AC$9:$AC$1310)</f>
        <v>0</v>
      </c>
      <c r="AD375" s="60"/>
      <c r="AE375" s="96">
        <f>SUMIF(IND_TWh_UE!$A$9:$A$442,TOT_TWh_UE!$B375&amp;200&amp;"_"&amp;TOT_TWh_UE!$E375,IND_TWh_UE!$AE$9:$AE$442)+SUMIF(TER_TWh_UE!$A$9:$A$442,TOT_TWh_UE!$B375&amp;300&amp;"_"&amp;TOT_TWh_UE!$E375,TER_TWh_UE!$AE$9:$AE$442)+SUMIF(RES_TWh_UE!$A$9:$A$1310,TOT_TWh_UE!$B375&amp;400&amp;"_"&amp;TOT_TWh_UE!$E375,RES_TWh_UE!$AE$9:$AE$1310)</f>
        <v>0</v>
      </c>
      <c r="AF375" s="13"/>
      <c r="AG375" s="13"/>
      <c r="AH375" s="46"/>
      <c r="AI375" s="56"/>
      <c r="AJ375" s="96">
        <f>SUMIF(RES_TWh_UE!$A$9:$A$1310,TOT_TWh_UE!$B375&amp;400&amp;"_"&amp;TOT_TWh_UE!$E375,RES_TWh_UE!$AJ$9:$AJ$1310)</f>
        <v>3.4229605589440951E-4</v>
      </c>
      <c r="AK375" s="56"/>
      <c r="AL375" s="9" t="str">
        <f>VLOOKUP(F375,Definitions!$B$7:$E$39,4,FALSE)</f>
        <v>EU28</v>
      </c>
    </row>
    <row r="376" spans="1:38">
      <c r="A376" s="36" t="str">
        <f t="shared" si="30"/>
        <v>SE999_3</v>
      </c>
      <c r="B376" t="s">
        <v>118</v>
      </c>
      <c r="C376" t="s">
        <v>273</v>
      </c>
      <c r="D376">
        <v>999</v>
      </c>
      <c r="E376">
        <v>3</v>
      </c>
      <c r="F376" s="25" t="str">
        <f>VLOOKUP(B376,Definitions!$C$7:$D$43,2,FALSE)</f>
        <v>Sweden</v>
      </c>
      <c r="G376" t="str">
        <f>VLOOKUP(C376,Definitions!$C$49:$D$57,2,FALSE)</f>
        <v>TOTAL</v>
      </c>
      <c r="H376" t="str">
        <f>VLOOKUP(D376,Definitions!$C$60:$D$104,2,FALSE)</f>
        <v>TOTAL</v>
      </c>
      <c r="J376" s="29" t="str">
        <f>VLOOKUP(E376,Definitions!$C$115:$D$131,2,FALSE)</f>
        <v>Natural gas</v>
      </c>
      <c r="K376" s="106"/>
      <c r="L376" s="105"/>
      <c r="M376" s="105">
        <f t="shared" si="31"/>
        <v>3.9944579355122909</v>
      </c>
      <c r="N376" s="56"/>
      <c r="O376" s="105"/>
      <c r="P376" s="105">
        <f t="shared" si="32"/>
        <v>3.9944579355122909</v>
      </c>
      <c r="Q376" s="105">
        <f t="shared" si="33"/>
        <v>3.9944579355122909</v>
      </c>
      <c r="R376" s="103">
        <f t="shared" si="34"/>
        <v>0</v>
      </c>
      <c r="S376" s="96">
        <f>SUMIF(IND_TWh_UE!$A$9:$A$442,TOT_TWh_UE!$B376&amp;200&amp;"_"&amp;TOT_TWh_UE!$E376,IND_TWh_UE!$S$9:$S$442)+SUMIF(TER_TWh_UE!$A$9:$A$442,TOT_TWh_UE!$B376&amp;300&amp;"_"&amp;TOT_TWh_UE!$E376,TER_TWh_UE!$S$9:$S$442)+SUMIF(RES_TWh_UE!$A$9:$A$1310,TOT_TWh_UE!$B376&amp;400&amp;"_"&amp;TOT_TWh_UE!$E376,RES_TWh_UE!$S$9:$S$1310)</f>
        <v>2.738159823712409</v>
      </c>
      <c r="T376" s="56"/>
      <c r="U376" s="96">
        <f>SUMIF(IND_TWh_UE!$A$9:$A$442,TOT_TWh_UE!$B376&amp;200&amp;"_"&amp;TOT_TWh_UE!$E376,IND_TWh_UE!$U$9:$U$442)+SUMIF(TER_TWh_UE!$A$9:$A$442,TOT_TWh_UE!$B376&amp;300&amp;"_"&amp;TOT_TWh_UE!$E376,TER_TWh_UE!$U$9:$U$442)+SUMIF(RES_TWh_UE!$A$9:$A$1310,TOT_TWh_UE!$B376&amp;400&amp;"_"&amp;TOT_TWh_UE!$E376,RES_TWh_UE!$U$9:$U$1310)</f>
        <v>0.13228756596654978</v>
      </c>
      <c r="V376" s="56"/>
      <c r="W376" s="96">
        <f>SUMIF(IND_TWh_UE!$A$9:$A$442,TOT_TWh_UE!$B376&amp;200&amp;"_"&amp;TOT_TWh_UE!$E376,IND_TWh_UE!$W$9:$W$442)+SUMIF(TER_TWh_UE!$A$9:$A$442,TOT_TWh_UE!$B376&amp;300&amp;"_"&amp;TOT_TWh_UE!$E376,TER_TWh_UE!$W$9:$W$442)+SUMIF(RES_TWh_UE!$A$9:$A$1310,TOT_TWh_UE!$B376&amp;400&amp;"_"&amp;TOT_TWh_UE!$E376,RES_TWh_UE!$W$9:$W$1310)</f>
        <v>1.124010545833332</v>
      </c>
      <c r="X376" s="13"/>
      <c r="Y376" s="13"/>
      <c r="Z376" s="13"/>
      <c r="AA376" s="46"/>
      <c r="AB376" s="56"/>
      <c r="AC376" s="96">
        <f>SUMIF(IND_TWh_UE!$A$9:$A$442,TOT_TWh_UE!$B376&amp;200&amp;"_"&amp;TOT_TWh_UE!$E376,IND_TWh_UE!$AC$9:$AC$442)+SUMIF(TER_TWh_UE!$A$9:$A$442,TOT_TWh_UE!$B376&amp;300&amp;"_"&amp;TOT_TWh_UE!$E376,TER_TWh_UE!$AC$9:$AC$442)+SUMIF(RES_TWh_UE!$A$9:$A$1310,TOT_TWh_UE!$B376&amp;400&amp;"_"&amp;TOT_TWh_UE!$E376,RES_TWh_UE!$AC$9:$AC$1310)</f>
        <v>0</v>
      </c>
      <c r="AD376" s="60"/>
      <c r="AE376" s="96">
        <f>SUMIF(IND_TWh_UE!$A$9:$A$442,TOT_TWh_UE!$B376&amp;200&amp;"_"&amp;TOT_TWh_UE!$E376,IND_TWh_UE!$AE$9:$AE$442)+SUMIF(TER_TWh_UE!$A$9:$A$442,TOT_TWh_UE!$B376&amp;300&amp;"_"&amp;TOT_TWh_UE!$E376,TER_TWh_UE!$AE$9:$AE$442)+SUMIF(RES_TWh_UE!$A$9:$A$1310,TOT_TWh_UE!$B376&amp;400&amp;"_"&amp;TOT_TWh_UE!$E376,RES_TWh_UE!$AE$9:$AE$1310)</f>
        <v>0</v>
      </c>
      <c r="AF376" s="13"/>
      <c r="AG376" s="13"/>
      <c r="AH376" s="46"/>
      <c r="AI376" s="56"/>
      <c r="AJ376" s="96">
        <f>SUMIF(RES_TWh_UE!$A$9:$A$1310,TOT_TWh_UE!$B376&amp;400&amp;"_"&amp;TOT_TWh_UE!$E376,RES_TWh_UE!$AJ$9:$AJ$1310)</f>
        <v>1.7938771624389001E-2</v>
      </c>
      <c r="AK376" s="56"/>
      <c r="AL376" s="9" t="str">
        <f>VLOOKUP(F376,Definitions!$B$7:$E$39,4,FALSE)</f>
        <v>EU28</v>
      </c>
    </row>
    <row r="377" spans="1:38">
      <c r="A377" s="36" t="str">
        <f t="shared" si="30"/>
        <v>SE999_4</v>
      </c>
      <c r="B377" t="s">
        <v>118</v>
      </c>
      <c r="C377" t="s">
        <v>273</v>
      </c>
      <c r="D377">
        <v>999</v>
      </c>
      <c r="E377">
        <v>4</v>
      </c>
      <c r="F377" s="25" t="str">
        <f>VLOOKUP(B377,Definitions!$C$7:$D$43,2,FALSE)</f>
        <v>Sweden</v>
      </c>
      <c r="G377" t="str">
        <f>VLOOKUP(C377,Definitions!$C$49:$D$57,2,FALSE)</f>
        <v>TOTAL</v>
      </c>
      <c r="H377" t="str">
        <f>VLOOKUP(D377,Definitions!$C$60:$D$104,2,FALSE)</f>
        <v>TOTAL</v>
      </c>
      <c r="J377" s="29" t="str">
        <f>VLOOKUP(E377,Definitions!$C$115:$D$131,2,FALSE)</f>
        <v>Other fossil fuels</v>
      </c>
      <c r="K377" s="106"/>
      <c r="L377" s="105"/>
      <c r="M377" s="105">
        <f t="shared" si="31"/>
        <v>3.8766326497222208</v>
      </c>
      <c r="N377" s="56"/>
      <c r="O377" s="105"/>
      <c r="P377" s="105">
        <f t="shared" si="32"/>
        <v>3.8766326497222208</v>
      </c>
      <c r="Q377" s="105">
        <f t="shared" si="33"/>
        <v>3.8766326497222208</v>
      </c>
      <c r="R377" s="103">
        <f t="shared" si="34"/>
        <v>0</v>
      </c>
      <c r="S377" s="96">
        <f>SUMIF(IND_TWh_UE!$A$9:$A$442,TOT_TWh_UE!$B377&amp;200&amp;"_"&amp;TOT_TWh_UE!$E377,IND_TWh_UE!$S$9:$S$442)+SUMIF(TER_TWh_UE!$A$9:$A$442,TOT_TWh_UE!$B377&amp;300&amp;"_"&amp;TOT_TWh_UE!$E377,TER_TWh_UE!$S$9:$S$442)+SUMIF(RES_TWh_UE!$A$9:$A$1310,TOT_TWh_UE!$B377&amp;400&amp;"_"&amp;TOT_TWh_UE!$E377,RES_TWh_UE!$S$9:$S$1310)</f>
        <v>0</v>
      </c>
      <c r="T377" s="56"/>
      <c r="U377" s="96">
        <f>SUMIF(IND_TWh_UE!$A$9:$A$442,TOT_TWh_UE!$B377&amp;200&amp;"_"&amp;TOT_TWh_UE!$E377,IND_TWh_UE!$U$9:$U$442)+SUMIF(TER_TWh_UE!$A$9:$A$442,TOT_TWh_UE!$B377&amp;300&amp;"_"&amp;TOT_TWh_UE!$E377,TER_TWh_UE!$U$9:$U$442)+SUMIF(RES_TWh_UE!$A$9:$A$1310,TOT_TWh_UE!$B377&amp;400&amp;"_"&amp;TOT_TWh_UE!$E377,RES_TWh_UE!$U$9:$U$1310)</f>
        <v>0</v>
      </c>
      <c r="V377" s="56"/>
      <c r="W377" s="96">
        <f>SUMIF(IND_TWh_UE!$A$9:$A$442,TOT_TWh_UE!$B377&amp;200&amp;"_"&amp;TOT_TWh_UE!$E377,IND_TWh_UE!$W$9:$W$442)+SUMIF(TER_TWh_UE!$A$9:$A$442,TOT_TWh_UE!$B377&amp;300&amp;"_"&amp;TOT_TWh_UE!$E377,TER_TWh_UE!$W$9:$W$442)+SUMIF(RES_TWh_UE!$A$9:$A$1310,TOT_TWh_UE!$B377&amp;400&amp;"_"&amp;TOT_TWh_UE!$E377,RES_TWh_UE!$W$9:$W$1310)</f>
        <v>3.8766326497222208</v>
      </c>
      <c r="X377" s="13"/>
      <c r="Y377" s="13"/>
      <c r="Z377" s="13"/>
      <c r="AA377" s="46"/>
      <c r="AB377" s="56"/>
      <c r="AC377" s="96">
        <f>SUMIF(IND_TWh_UE!$A$9:$A$442,TOT_TWh_UE!$B377&amp;200&amp;"_"&amp;TOT_TWh_UE!$E377,IND_TWh_UE!$AC$9:$AC$442)+SUMIF(TER_TWh_UE!$A$9:$A$442,TOT_TWh_UE!$B377&amp;300&amp;"_"&amp;TOT_TWh_UE!$E377,TER_TWh_UE!$AC$9:$AC$442)+SUMIF(RES_TWh_UE!$A$9:$A$1310,TOT_TWh_UE!$B377&amp;400&amp;"_"&amp;TOT_TWh_UE!$E377,RES_TWh_UE!$AC$9:$AC$1310)</f>
        <v>0</v>
      </c>
      <c r="AD377" s="60"/>
      <c r="AE377" s="96">
        <f>SUMIF(IND_TWh_UE!$A$9:$A$442,TOT_TWh_UE!$B377&amp;200&amp;"_"&amp;TOT_TWh_UE!$E377,IND_TWh_UE!$AE$9:$AE$442)+SUMIF(TER_TWh_UE!$A$9:$A$442,TOT_TWh_UE!$B377&amp;300&amp;"_"&amp;TOT_TWh_UE!$E377,TER_TWh_UE!$AE$9:$AE$442)+SUMIF(RES_TWh_UE!$A$9:$A$1310,TOT_TWh_UE!$B377&amp;400&amp;"_"&amp;TOT_TWh_UE!$E377,RES_TWh_UE!$AE$9:$AE$1310)</f>
        <v>0</v>
      </c>
      <c r="AF377" s="13"/>
      <c r="AG377" s="13"/>
      <c r="AH377" s="46"/>
      <c r="AI377" s="56"/>
      <c r="AJ377" s="96">
        <f>SUMIF(RES_TWh_UE!$A$9:$A$1310,TOT_TWh_UE!$B377&amp;400&amp;"_"&amp;TOT_TWh_UE!$E377,RES_TWh_UE!$AJ$9:$AJ$1310)</f>
        <v>0</v>
      </c>
      <c r="AK377" s="56"/>
      <c r="AL377" s="9" t="str">
        <f>VLOOKUP(F377,Definitions!$B$7:$E$39,4,FALSE)</f>
        <v>EU28</v>
      </c>
    </row>
    <row r="378" spans="1:38">
      <c r="A378" s="36" t="str">
        <f t="shared" si="30"/>
        <v>SE999_6</v>
      </c>
      <c r="B378" t="s">
        <v>118</v>
      </c>
      <c r="C378" t="s">
        <v>273</v>
      </c>
      <c r="D378">
        <v>999</v>
      </c>
      <c r="E378">
        <v>6</v>
      </c>
      <c r="F378" s="25" t="str">
        <f>VLOOKUP(B378,Definitions!$C$7:$D$43,2,FALSE)</f>
        <v>Sweden</v>
      </c>
      <c r="G378" t="str">
        <f>VLOOKUP(C378,Definitions!$C$49:$D$57,2,FALSE)</f>
        <v>TOTAL</v>
      </c>
      <c r="H378" t="str">
        <f>VLOOKUP(D378,Definitions!$C$60:$D$104,2,FALSE)</f>
        <v>TOTAL</v>
      </c>
      <c r="J378" s="29" t="str">
        <f>VLOOKUP(E378,Definitions!$C$115:$D$131,2,FALSE)</f>
        <v>Electricity</v>
      </c>
      <c r="K378" s="106"/>
      <c r="L378" s="105"/>
      <c r="M378" s="105">
        <f t="shared" si="31"/>
        <v>32.990003280580225</v>
      </c>
      <c r="N378" s="56"/>
      <c r="O378" s="105"/>
      <c r="P378" s="105">
        <f t="shared" si="32"/>
        <v>32.990003280580225</v>
      </c>
      <c r="Q378" s="105">
        <f t="shared" si="33"/>
        <v>20.73562560796389</v>
      </c>
      <c r="R378" s="103">
        <f t="shared" si="34"/>
        <v>12.254377672616334</v>
      </c>
      <c r="S378" s="96">
        <f>SUMIF(IND_TWh_UE!$A$9:$A$442,TOT_TWh_UE!$B378&amp;200&amp;"_"&amp;TOT_TWh_UE!$E378,IND_TWh_UE!$S$9:$S$442)+SUMIF(TER_TWh_UE!$A$9:$A$442,TOT_TWh_UE!$B378&amp;300&amp;"_"&amp;TOT_TWh_UE!$E378,TER_TWh_UE!$S$9:$S$442)+SUMIF(RES_TWh_UE!$A$9:$A$1310,TOT_TWh_UE!$B378&amp;400&amp;"_"&amp;TOT_TWh_UE!$E378,RES_TWh_UE!$S$9:$S$1310)</f>
        <v>16.48383918952085</v>
      </c>
      <c r="T378" s="56"/>
      <c r="U378" s="96">
        <f>SUMIF(IND_TWh_UE!$A$9:$A$442,TOT_TWh_UE!$B378&amp;200&amp;"_"&amp;TOT_TWh_UE!$E378,IND_TWh_UE!$U$9:$U$442)+SUMIF(TER_TWh_UE!$A$9:$A$442,TOT_TWh_UE!$B378&amp;300&amp;"_"&amp;TOT_TWh_UE!$E378,TER_TWh_UE!$U$9:$U$442)+SUMIF(RES_TWh_UE!$A$9:$A$1310,TOT_TWh_UE!$B378&amp;400&amp;"_"&amp;TOT_TWh_UE!$E378,RES_TWh_UE!$U$9:$U$1310)</f>
        <v>1.5431328701023543</v>
      </c>
      <c r="V378" s="56"/>
      <c r="W378" s="96">
        <f>SUMIF(IND_TWh_UE!$A$9:$A$442,TOT_TWh_UE!$B378&amp;200&amp;"_"&amp;TOT_TWh_UE!$E378,IND_TWh_UE!$W$9:$W$442)+SUMIF(TER_TWh_UE!$A$9:$A$442,TOT_TWh_UE!$B378&amp;300&amp;"_"&amp;TOT_TWh_UE!$E378,TER_TWh_UE!$W$9:$W$442)+SUMIF(RES_TWh_UE!$A$9:$A$1310,TOT_TWh_UE!$B378&amp;400&amp;"_"&amp;TOT_TWh_UE!$E378,RES_TWh_UE!$W$9:$W$1310)</f>
        <v>2.7086535483406839</v>
      </c>
      <c r="X378" s="13"/>
      <c r="Y378" s="13"/>
      <c r="Z378" s="13"/>
      <c r="AA378" s="46"/>
      <c r="AB378" s="56"/>
      <c r="AC378" s="96">
        <f>SUMIF(IND_TWh_UE!$A$9:$A$442,TOT_TWh_UE!$B378&amp;200&amp;"_"&amp;TOT_TWh_UE!$E378,IND_TWh_UE!$AC$9:$AC$442)+SUMIF(TER_TWh_UE!$A$9:$A$442,TOT_TWh_UE!$B378&amp;300&amp;"_"&amp;TOT_TWh_UE!$E378,TER_TWh_UE!$AC$9:$AC$442)+SUMIF(RES_TWh_UE!$A$9:$A$1310,TOT_TWh_UE!$B378&amp;400&amp;"_"&amp;TOT_TWh_UE!$E378,RES_TWh_UE!$AC$9:$AC$1310)</f>
        <v>1.2568265465295598</v>
      </c>
      <c r="AD378" s="60"/>
      <c r="AE378" s="96">
        <f>SUMIF(IND_TWh_UE!$A$9:$A$442,TOT_TWh_UE!$B378&amp;200&amp;"_"&amp;TOT_TWh_UE!$E378,IND_TWh_UE!$AE$9:$AE$442)+SUMIF(TER_TWh_UE!$A$9:$A$442,TOT_TWh_UE!$B378&amp;300&amp;"_"&amp;TOT_TWh_UE!$E378,TER_TWh_UE!$AE$9:$AE$442)+SUMIF(RES_TWh_UE!$A$9:$A$1310,TOT_TWh_UE!$B378&amp;400&amp;"_"&amp;TOT_TWh_UE!$E378,RES_TWh_UE!$AE$9:$AE$1310)</f>
        <v>10.997551126086774</v>
      </c>
      <c r="AF378" s="13"/>
      <c r="AG378" s="13"/>
      <c r="AH378" s="46"/>
      <c r="AI378" s="56"/>
      <c r="AJ378" s="96">
        <f>SUMIF(RES_TWh_UE!$A$9:$A$1310,TOT_TWh_UE!$B378&amp;400&amp;"_"&amp;TOT_TWh_UE!$E378,RES_TWh_UE!$AJ$9:$AJ$1310)</f>
        <v>0.93947982634760185</v>
      </c>
      <c r="AK378" s="56"/>
      <c r="AL378" s="9" t="str">
        <f>VLOOKUP(F378,Definitions!$B$7:$E$39,4,FALSE)</f>
        <v>EU28</v>
      </c>
    </row>
    <row r="379" spans="1:38">
      <c r="A379" s="36" t="str">
        <f t="shared" si="30"/>
        <v>SE999_7</v>
      </c>
      <c r="B379" t="s">
        <v>118</v>
      </c>
      <c r="C379" t="s">
        <v>273</v>
      </c>
      <c r="D379">
        <v>999</v>
      </c>
      <c r="E379">
        <v>7</v>
      </c>
      <c r="F379" s="25" t="str">
        <f>VLOOKUP(B379,Definitions!$C$7:$D$43,2,FALSE)</f>
        <v>Sweden</v>
      </c>
      <c r="G379" t="str">
        <f>VLOOKUP(C379,Definitions!$C$49:$D$57,2,FALSE)</f>
        <v>TOTAL</v>
      </c>
      <c r="H379" t="str">
        <f>VLOOKUP(D379,Definitions!$C$60:$D$104,2,FALSE)</f>
        <v>TOTAL</v>
      </c>
      <c r="J379" s="29" t="str">
        <f>VLOOKUP(E379,Definitions!$C$115:$D$131,2,FALSE)</f>
        <v>District heating</v>
      </c>
      <c r="K379" s="106"/>
      <c r="L379" s="105"/>
      <c r="M379" s="105">
        <f t="shared" si="31"/>
        <v>29.436358471701606</v>
      </c>
      <c r="N379" s="56"/>
      <c r="O379" s="105"/>
      <c r="P379" s="105">
        <f t="shared" si="32"/>
        <v>29.436358471701606</v>
      </c>
      <c r="Q379" s="105">
        <f t="shared" si="33"/>
        <v>29.436358471701606</v>
      </c>
      <c r="R379" s="103">
        <f t="shared" si="34"/>
        <v>0</v>
      </c>
      <c r="S379" s="96">
        <f>SUMIF(IND_TWh_UE!$A$9:$A$442,TOT_TWh_UE!$B379&amp;200&amp;"_"&amp;TOT_TWh_UE!$E379,IND_TWh_UE!$S$9:$S$442)+SUMIF(TER_TWh_UE!$A$9:$A$442,TOT_TWh_UE!$B379&amp;300&amp;"_"&amp;TOT_TWh_UE!$E379,TER_TWh_UE!$S$9:$S$442)+SUMIF(RES_TWh_UE!$A$9:$A$1310,TOT_TWh_UE!$B379&amp;400&amp;"_"&amp;TOT_TWh_UE!$E379,RES_TWh_UE!$S$9:$S$1310)</f>
        <v>24.116427502910945</v>
      </c>
      <c r="T379" s="56"/>
      <c r="U379" s="96">
        <f>SUMIF(IND_TWh_UE!$A$9:$A$442,TOT_TWh_UE!$B379&amp;200&amp;"_"&amp;TOT_TWh_UE!$E379,IND_TWh_UE!$U$9:$U$442)+SUMIF(TER_TWh_UE!$A$9:$A$442,TOT_TWh_UE!$B379&amp;300&amp;"_"&amp;TOT_TWh_UE!$E379,TER_TWh_UE!$U$9:$U$442)+SUMIF(RES_TWh_UE!$A$9:$A$1310,TOT_TWh_UE!$B379&amp;400&amp;"_"&amp;TOT_TWh_UE!$E379,RES_TWh_UE!$U$9:$U$1310)</f>
        <v>2.524420547124004</v>
      </c>
      <c r="V379" s="56"/>
      <c r="W379" s="96">
        <f>SUMIF(IND_TWh_UE!$A$9:$A$442,TOT_TWh_UE!$B379&amp;200&amp;"_"&amp;TOT_TWh_UE!$E379,IND_TWh_UE!$W$9:$W$442)+SUMIF(TER_TWh_UE!$A$9:$A$442,TOT_TWh_UE!$B379&amp;300&amp;"_"&amp;TOT_TWh_UE!$E379,TER_TWh_UE!$W$9:$W$442)+SUMIF(RES_TWh_UE!$A$9:$A$1310,TOT_TWh_UE!$B379&amp;400&amp;"_"&amp;TOT_TWh_UE!$E379,RES_TWh_UE!$W$9:$W$1310)</f>
        <v>2.79551042166666</v>
      </c>
      <c r="X379" s="13"/>
      <c r="Y379" s="13"/>
      <c r="Z379" s="13"/>
      <c r="AA379" s="46"/>
      <c r="AB379" s="56"/>
      <c r="AC379" s="96">
        <f>SUMIF(IND_TWh_UE!$A$9:$A$442,TOT_TWh_UE!$B379&amp;200&amp;"_"&amp;TOT_TWh_UE!$E379,IND_TWh_UE!$AC$9:$AC$442)+SUMIF(TER_TWh_UE!$A$9:$A$442,TOT_TWh_UE!$B379&amp;300&amp;"_"&amp;TOT_TWh_UE!$E379,TER_TWh_UE!$AC$9:$AC$442)+SUMIF(RES_TWh_UE!$A$9:$A$1310,TOT_TWh_UE!$B379&amp;400&amp;"_"&amp;TOT_TWh_UE!$E379,RES_TWh_UE!$AC$9:$AC$1310)</f>
        <v>0</v>
      </c>
      <c r="AD379" s="60"/>
      <c r="AE379" s="96">
        <f>SUMIF(IND_TWh_UE!$A$9:$A$442,TOT_TWh_UE!$B379&amp;200&amp;"_"&amp;TOT_TWh_UE!$E379,IND_TWh_UE!$AE$9:$AE$442)+SUMIF(TER_TWh_UE!$A$9:$A$442,TOT_TWh_UE!$B379&amp;300&amp;"_"&amp;TOT_TWh_UE!$E379,TER_TWh_UE!$AE$9:$AE$442)+SUMIF(RES_TWh_UE!$A$9:$A$1310,TOT_TWh_UE!$B379&amp;400&amp;"_"&amp;TOT_TWh_UE!$E379,RES_TWh_UE!$AE$9:$AE$1310)</f>
        <v>0</v>
      </c>
      <c r="AF379" s="13"/>
      <c r="AG379" s="13"/>
      <c r="AH379" s="46"/>
      <c r="AI379" s="56"/>
      <c r="AJ379" s="96">
        <f>SUMIF(RES_TWh_UE!$A$9:$A$1310,TOT_TWh_UE!$B379&amp;400&amp;"_"&amp;TOT_TWh_UE!$E379,RES_TWh_UE!$AJ$9:$AJ$1310)</f>
        <v>0</v>
      </c>
      <c r="AK379" s="56"/>
      <c r="AL379" s="9" t="str">
        <f>VLOOKUP(F379,Definitions!$B$7:$E$39,4,FALSE)</f>
        <v>EU28</v>
      </c>
    </row>
    <row r="380" spans="1:38">
      <c r="A380" s="36" t="str">
        <f t="shared" si="30"/>
        <v>SE999_8</v>
      </c>
      <c r="B380" t="s">
        <v>118</v>
      </c>
      <c r="C380" t="s">
        <v>273</v>
      </c>
      <c r="D380">
        <v>999</v>
      </c>
      <c r="E380">
        <v>8</v>
      </c>
      <c r="F380" s="25" t="str">
        <f>VLOOKUP(B380,Definitions!$C$7:$D$43,2,FALSE)</f>
        <v>Sweden</v>
      </c>
      <c r="G380" t="str">
        <f>VLOOKUP(C380,Definitions!$C$49:$D$57,2,FALSE)</f>
        <v>TOTAL</v>
      </c>
      <c r="H380" t="str">
        <f>VLOOKUP(D380,Definitions!$C$60:$D$104,2,FALSE)</f>
        <v>TOTAL</v>
      </c>
      <c r="J380" s="29" t="str">
        <f>VLOOKUP(E380,Definitions!$C$115:$D$131,2,FALSE)</f>
        <v>Waste non-RES</v>
      </c>
      <c r="K380" s="106"/>
      <c r="L380" s="105"/>
      <c r="M380" s="105">
        <f t="shared" si="31"/>
        <v>0</v>
      </c>
      <c r="N380" s="56"/>
      <c r="O380" s="105"/>
      <c r="P380" s="105">
        <f t="shared" si="32"/>
        <v>0</v>
      </c>
      <c r="Q380" s="105">
        <f t="shared" si="33"/>
        <v>0</v>
      </c>
      <c r="R380" s="103">
        <f t="shared" si="34"/>
        <v>0</v>
      </c>
      <c r="S380" s="96">
        <f>SUMIF(IND_TWh_UE!$A$9:$A$442,TOT_TWh_UE!$B380&amp;200&amp;"_"&amp;TOT_TWh_UE!$E380,IND_TWh_UE!$S$9:$S$442)+SUMIF(TER_TWh_UE!$A$9:$A$442,TOT_TWh_UE!$B380&amp;300&amp;"_"&amp;TOT_TWh_UE!$E380,TER_TWh_UE!$S$9:$S$442)+SUMIF(RES_TWh_UE!$A$9:$A$1310,TOT_TWh_UE!$B380&amp;400&amp;"_"&amp;TOT_TWh_UE!$E380,RES_TWh_UE!$S$9:$S$1310)</f>
        <v>0</v>
      </c>
      <c r="T380" s="56"/>
      <c r="U380" s="96">
        <f>SUMIF(IND_TWh_UE!$A$9:$A$442,TOT_TWh_UE!$B380&amp;200&amp;"_"&amp;TOT_TWh_UE!$E380,IND_TWh_UE!$U$9:$U$442)+SUMIF(TER_TWh_UE!$A$9:$A$442,TOT_TWh_UE!$B380&amp;300&amp;"_"&amp;TOT_TWh_UE!$E380,TER_TWh_UE!$U$9:$U$442)+SUMIF(RES_TWh_UE!$A$9:$A$1310,TOT_TWh_UE!$B380&amp;400&amp;"_"&amp;TOT_TWh_UE!$E380,RES_TWh_UE!$U$9:$U$1310)</f>
        <v>0</v>
      </c>
      <c r="V380" s="56"/>
      <c r="W380" s="96">
        <f>SUMIF(IND_TWh_UE!$A$9:$A$442,TOT_TWh_UE!$B380&amp;200&amp;"_"&amp;TOT_TWh_UE!$E380,IND_TWh_UE!$W$9:$W$442)+SUMIF(TER_TWh_UE!$A$9:$A$442,TOT_TWh_UE!$B380&amp;300&amp;"_"&amp;TOT_TWh_UE!$E380,TER_TWh_UE!$W$9:$W$442)+SUMIF(RES_TWh_UE!$A$9:$A$1310,TOT_TWh_UE!$B380&amp;400&amp;"_"&amp;TOT_TWh_UE!$E380,RES_TWh_UE!$W$9:$W$1310)</f>
        <v>0</v>
      </c>
      <c r="X380" s="13"/>
      <c r="Y380" s="13"/>
      <c r="Z380" s="13"/>
      <c r="AA380" s="46"/>
      <c r="AB380" s="56"/>
      <c r="AC380" s="96">
        <f>SUMIF(IND_TWh_UE!$A$9:$A$442,TOT_TWh_UE!$B380&amp;200&amp;"_"&amp;TOT_TWh_UE!$E380,IND_TWh_UE!$AC$9:$AC$442)+SUMIF(TER_TWh_UE!$A$9:$A$442,TOT_TWh_UE!$B380&amp;300&amp;"_"&amp;TOT_TWh_UE!$E380,TER_TWh_UE!$AC$9:$AC$442)+SUMIF(RES_TWh_UE!$A$9:$A$1310,TOT_TWh_UE!$B380&amp;400&amp;"_"&amp;TOT_TWh_UE!$E380,RES_TWh_UE!$AC$9:$AC$1310)</f>
        <v>0</v>
      </c>
      <c r="AD380" s="60"/>
      <c r="AE380" s="96">
        <f>SUMIF(IND_TWh_UE!$A$9:$A$442,TOT_TWh_UE!$B380&amp;200&amp;"_"&amp;TOT_TWh_UE!$E380,IND_TWh_UE!$AE$9:$AE$442)+SUMIF(TER_TWh_UE!$A$9:$A$442,TOT_TWh_UE!$B380&amp;300&amp;"_"&amp;TOT_TWh_UE!$E380,TER_TWh_UE!$AE$9:$AE$442)+SUMIF(RES_TWh_UE!$A$9:$A$1310,TOT_TWh_UE!$B380&amp;400&amp;"_"&amp;TOT_TWh_UE!$E380,RES_TWh_UE!$AE$9:$AE$1310)</f>
        <v>0</v>
      </c>
      <c r="AF380" s="13"/>
      <c r="AG380" s="13"/>
      <c r="AH380" s="46"/>
      <c r="AI380" s="56"/>
      <c r="AJ380" s="96">
        <f>SUMIF(RES_TWh_UE!$A$9:$A$1310,TOT_TWh_UE!$B380&amp;400&amp;"_"&amp;TOT_TWh_UE!$E380,RES_TWh_UE!$AJ$9:$AJ$1310)</f>
        <v>0</v>
      </c>
      <c r="AK380" s="56"/>
      <c r="AL380" s="9" t="str">
        <f>VLOOKUP(F380,Definitions!$B$7:$E$39,4,FALSE)</f>
        <v>EU28</v>
      </c>
    </row>
    <row r="381" spans="1:38">
      <c r="A381" s="36" t="str">
        <f t="shared" si="30"/>
        <v>SE999_9</v>
      </c>
      <c r="B381" t="s">
        <v>118</v>
      </c>
      <c r="C381" t="s">
        <v>273</v>
      </c>
      <c r="D381">
        <v>999</v>
      </c>
      <c r="E381">
        <v>9</v>
      </c>
      <c r="F381" s="25" t="str">
        <f>VLOOKUP(B381,Definitions!$C$7:$D$43,2,FALSE)</f>
        <v>Sweden</v>
      </c>
      <c r="G381" t="str">
        <f>VLOOKUP(C381,Definitions!$C$49:$D$57,2,FALSE)</f>
        <v>TOTAL</v>
      </c>
      <c r="H381" t="str">
        <f>VLOOKUP(D381,Definitions!$C$60:$D$104,2,FALSE)</f>
        <v>TOTAL</v>
      </c>
      <c r="J381" s="29" t="str">
        <f>VLOOKUP(E381,Definitions!$C$115:$D$131,2,FALSE)</f>
        <v>Waste RES</v>
      </c>
      <c r="K381" s="106"/>
      <c r="L381" s="105"/>
      <c r="M381" s="105">
        <f t="shared" si="31"/>
        <v>0</v>
      </c>
      <c r="N381" s="56"/>
      <c r="O381" s="105"/>
      <c r="P381" s="105">
        <f t="shared" si="32"/>
        <v>0</v>
      </c>
      <c r="Q381" s="105">
        <f t="shared" si="33"/>
        <v>0</v>
      </c>
      <c r="R381" s="103">
        <f t="shared" si="34"/>
        <v>0</v>
      </c>
      <c r="S381" s="96">
        <f>SUMIF(IND_TWh_UE!$A$9:$A$442,TOT_TWh_UE!$B381&amp;200&amp;"_"&amp;TOT_TWh_UE!$E381,IND_TWh_UE!$S$9:$S$442)+SUMIF(TER_TWh_UE!$A$9:$A$442,TOT_TWh_UE!$B381&amp;300&amp;"_"&amp;TOT_TWh_UE!$E381,TER_TWh_UE!$S$9:$S$442)+SUMIF(RES_TWh_UE!$A$9:$A$1310,TOT_TWh_UE!$B381&amp;400&amp;"_"&amp;TOT_TWh_UE!$E381,RES_TWh_UE!$S$9:$S$1310)</f>
        <v>0</v>
      </c>
      <c r="T381" s="56"/>
      <c r="U381" s="96">
        <f>SUMIF(IND_TWh_UE!$A$9:$A$442,TOT_TWh_UE!$B381&amp;200&amp;"_"&amp;TOT_TWh_UE!$E381,IND_TWh_UE!$U$9:$U$442)+SUMIF(TER_TWh_UE!$A$9:$A$442,TOT_TWh_UE!$B381&amp;300&amp;"_"&amp;TOT_TWh_UE!$E381,TER_TWh_UE!$U$9:$U$442)+SUMIF(RES_TWh_UE!$A$9:$A$1310,TOT_TWh_UE!$B381&amp;400&amp;"_"&amp;TOT_TWh_UE!$E381,RES_TWh_UE!$U$9:$U$1310)</f>
        <v>0</v>
      </c>
      <c r="V381" s="56"/>
      <c r="W381" s="96">
        <f>SUMIF(IND_TWh_UE!$A$9:$A$442,TOT_TWh_UE!$B381&amp;200&amp;"_"&amp;TOT_TWh_UE!$E381,IND_TWh_UE!$W$9:$W$442)+SUMIF(TER_TWh_UE!$A$9:$A$442,TOT_TWh_UE!$B381&amp;300&amp;"_"&amp;TOT_TWh_UE!$E381,TER_TWh_UE!$W$9:$W$442)+SUMIF(RES_TWh_UE!$A$9:$A$1310,TOT_TWh_UE!$B381&amp;400&amp;"_"&amp;TOT_TWh_UE!$E381,RES_TWh_UE!$W$9:$W$1310)</f>
        <v>0</v>
      </c>
      <c r="X381" s="13"/>
      <c r="Y381" s="13"/>
      <c r="Z381" s="13"/>
      <c r="AA381" s="46"/>
      <c r="AB381" s="56"/>
      <c r="AC381" s="96">
        <f>SUMIF(IND_TWh_UE!$A$9:$A$442,TOT_TWh_UE!$B381&amp;200&amp;"_"&amp;TOT_TWh_UE!$E381,IND_TWh_UE!$AC$9:$AC$442)+SUMIF(TER_TWh_UE!$A$9:$A$442,TOT_TWh_UE!$B381&amp;300&amp;"_"&amp;TOT_TWh_UE!$E381,TER_TWh_UE!$AC$9:$AC$442)+SUMIF(RES_TWh_UE!$A$9:$A$1310,TOT_TWh_UE!$B381&amp;400&amp;"_"&amp;TOT_TWh_UE!$E381,RES_TWh_UE!$AC$9:$AC$1310)</f>
        <v>0</v>
      </c>
      <c r="AD381" s="60"/>
      <c r="AE381" s="96">
        <f>SUMIF(IND_TWh_UE!$A$9:$A$442,TOT_TWh_UE!$B381&amp;200&amp;"_"&amp;TOT_TWh_UE!$E381,IND_TWh_UE!$AE$9:$AE$442)+SUMIF(TER_TWh_UE!$A$9:$A$442,TOT_TWh_UE!$B381&amp;300&amp;"_"&amp;TOT_TWh_UE!$E381,TER_TWh_UE!$AE$9:$AE$442)+SUMIF(RES_TWh_UE!$A$9:$A$1310,TOT_TWh_UE!$B381&amp;400&amp;"_"&amp;TOT_TWh_UE!$E381,RES_TWh_UE!$AE$9:$AE$1310)</f>
        <v>0</v>
      </c>
      <c r="AF381" s="13"/>
      <c r="AG381" s="13"/>
      <c r="AH381" s="46"/>
      <c r="AI381" s="56"/>
      <c r="AJ381" s="96">
        <f>SUMIF(RES_TWh_UE!$A$9:$A$1310,TOT_TWh_UE!$B381&amp;400&amp;"_"&amp;TOT_TWh_UE!$E381,RES_TWh_UE!$AJ$9:$AJ$1310)</f>
        <v>0</v>
      </c>
      <c r="AK381" s="56"/>
      <c r="AL381" s="9" t="str">
        <f>VLOOKUP(F381,Definitions!$B$7:$E$39,4,FALSE)</f>
        <v>EU28</v>
      </c>
    </row>
    <row r="382" spans="1:38">
      <c r="A382" s="36" t="str">
        <f t="shared" si="30"/>
        <v>SE999_51</v>
      </c>
      <c r="B382" t="s">
        <v>118</v>
      </c>
      <c r="C382" t="s">
        <v>273</v>
      </c>
      <c r="D382">
        <v>999</v>
      </c>
      <c r="E382">
        <v>51</v>
      </c>
      <c r="F382" s="25" t="str">
        <f>VLOOKUP(B382,Definitions!$C$7:$D$43,2,FALSE)</f>
        <v>Sweden</v>
      </c>
      <c r="G382" t="str">
        <f>VLOOKUP(C382,Definitions!$C$49:$D$57,2,FALSE)</f>
        <v>TOTAL</v>
      </c>
      <c r="H382" t="str">
        <f>VLOOKUP(D382,Definitions!$C$60:$D$104,2,FALSE)</f>
        <v>TOTAL</v>
      </c>
      <c r="J382" s="29" t="str">
        <f>VLOOKUP(E382,Definitions!$C$115:$D$131,2,FALSE)</f>
        <v>Biomass</v>
      </c>
      <c r="K382" s="106"/>
      <c r="L382" s="105"/>
      <c r="M382" s="105">
        <f t="shared" si="31"/>
        <v>44.277467850953187</v>
      </c>
      <c r="N382" s="56"/>
      <c r="O382" s="105"/>
      <c r="P382" s="105">
        <f t="shared" si="32"/>
        <v>44.277467850953187</v>
      </c>
      <c r="Q382" s="105">
        <f t="shared" si="33"/>
        <v>44.277467850953187</v>
      </c>
      <c r="R382" s="103">
        <f t="shared" si="34"/>
        <v>0</v>
      </c>
      <c r="S382" s="96">
        <f>SUMIF(IND_TWh_UE!$A$9:$A$442,TOT_TWh_UE!$B382&amp;200&amp;"_"&amp;TOT_TWh_UE!$E382,IND_TWh_UE!$S$9:$S$442)+SUMIF(TER_TWh_UE!$A$9:$A$442,TOT_TWh_UE!$B382&amp;300&amp;"_"&amp;TOT_TWh_UE!$E382,TER_TWh_UE!$S$9:$S$442)+SUMIF(RES_TWh_UE!$A$9:$A$1310,TOT_TWh_UE!$B382&amp;400&amp;"_"&amp;TOT_TWh_UE!$E382,RES_TWh_UE!$S$9:$S$1310)</f>
        <v>7.411749065281688</v>
      </c>
      <c r="T382" s="56"/>
      <c r="U382" s="96">
        <f>SUMIF(IND_TWh_UE!$A$9:$A$442,TOT_TWh_UE!$B382&amp;200&amp;"_"&amp;TOT_TWh_UE!$E382,IND_TWh_UE!$U$9:$U$442)+SUMIF(TER_TWh_UE!$A$9:$A$442,TOT_TWh_UE!$B382&amp;300&amp;"_"&amp;TOT_TWh_UE!$E382,TER_TWh_UE!$U$9:$U$442)+SUMIF(RES_TWh_UE!$A$9:$A$1310,TOT_TWh_UE!$B382&amp;400&amp;"_"&amp;TOT_TWh_UE!$E382,RES_TWh_UE!$U$9:$U$1310)</f>
        <v>0.5310716823382009</v>
      </c>
      <c r="V382" s="56"/>
      <c r="W382" s="96">
        <f>SUMIF(IND_TWh_UE!$A$9:$A$442,TOT_TWh_UE!$B382&amp;200&amp;"_"&amp;TOT_TWh_UE!$E382,IND_TWh_UE!$W$9:$W$442)+SUMIF(TER_TWh_UE!$A$9:$A$442,TOT_TWh_UE!$B382&amp;300&amp;"_"&amp;TOT_TWh_UE!$E382,TER_TWh_UE!$W$9:$W$442)+SUMIF(RES_TWh_UE!$A$9:$A$1310,TOT_TWh_UE!$B382&amp;400&amp;"_"&amp;TOT_TWh_UE!$E382,RES_TWh_UE!$W$9:$W$1310)</f>
        <v>36.334647103333296</v>
      </c>
      <c r="X382" s="13"/>
      <c r="Y382" s="13"/>
      <c r="Z382" s="13"/>
      <c r="AA382" s="46"/>
      <c r="AB382" s="56"/>
      <c r="AC382" s="96">
        <f>SUMIF(IND_TWh_UE!$A$9:$A$442,TOT_TWh_UE!$B382&amp;200&amp;"_"&amp;TOT_TWh_UE!$E382,IND_TWh_UE!$AC$9:$AC$442)+SUMIF(TER_TWh_UE!$A$9:$A$442,TOT_TWh_UE!$B382&amp;300&amp;"_"&amp;TOT_TWh_UE!$E382,TER_TWh_UE!$AC$9:$AC$442)+SUMIF(RES_TWh_UE!$A$9:$A$1310,TOT_TWh_UE!$B382&amp;400&amp;"_"&amp;TOT_TWh_UE!$E382,RES_TWh_UE!$AC$9:$AC$1310)</f>
        <v>0</v>
      </c>
      <c r="AD382" s="60"/>
      <c r="AE382" s="96">
        <f>SUMIF(IND_TWh_UE!$A$9:$A$442,TOT_TWh_UE!$B382&amp;200&amp;"_"&amp;TOT_TWh_UE!$E382,IND_TWh_UE!$AE$9:$AE$442)+SUMIF(TER_TWh_UE!$A$9:$A$442,TOT_TWh_UE!$B382&amp;300&amp;"_"&amp;TOT_TWh_UE!$E382,TER_TWh_UE!$AE$9:$AE$442)+SUMIF(RES_TWh_UE!$A$9:$A$1310,TOT_TWh_UE!$B382&amp;400&amp;"_"&amp;TOT_TWh_UE!$E382,RES_TWh_UE!$AE$9:$AE$1310)</f>
        <v>0</v>
      </c>
      <c r="AF382" s="13"/>
      <c r="AG382" s="13"/>
      <c r="AH382" s="46"/>
      <c r="AI382" s="56"/>
      <c r="AJ382" s="96">
        <f>SUMIF(RES_TWh_UE!$A$9:$A$1310,TOT_TWh_UE!$B382&amp;400&amp;"_"&amp;TOT_TWh_UE!$E382,RES_TWh_UE!$AJ$9:$AJ$1310)</f>
        <v>0</v>
      </c>
      <c r="AK382" s="56"/>
      <c r="AL382" s="9" t="str">
        <f>VLOOKUP(F382,Definitions!$B$7:$E$39,4,FALSE)</f>
        <v>EU28</v>
      </c>
    </row>
    <row r="383" spans="1:38">
      <c r="A383" s="36" t="str">
        <f t="shared" si="30"/>
        <v>SE999_52</v>
      </c>
      <c r="B383" t="s">
        <v>118</v>
      </c>
      <c r="C383" t="s">
        <v>273</v>
      </c>
      <c r="D383">
        <v>999</v>
      </c>
      <c r="E383">
        <v>52</v>
      </c>
      <c r="F383" s="25" t="str">
        <f>VLOOKUP(B383,Definitions!$C$7:$D$43,2,FALSE)</f>
        <v>Sweden</v>
      </c>
      <c r="G383" t="str">
        <f>VLOOKUP(C383,Definitions!$C$49:$D$57,2,FALSE)</f>
        <v>TOTAL</v>
      </c>
      <c r="H383" t="str">
        <f>VLOOKUP(D383,Definitions!$C$60:$D$104,2,FALSE)</f>
        <v>TOTAL</v>
      </c>
      <c r="J383" s="29" t="str">
        <f>VLOOKUP(E383,Definitions!$C$115:$D$131,2,FALSE)</f>
        <v>Geothermal</v>
      </c>
      <c r="K383" s="106"/>
      <c r="L383" s="105"/>
      <c r="M383" s="105">
        <f t="shared" si="31"/>
        <v>0</v>
      </c>
      <c r="N383" s="56"/>
      <c r="O383" s="105"/>
      <c r="P383" s="105">
        <f t="shared" si="32"/>
        <v>0</v>
      </c>
      <c r="Q383" s="105">
        <f t="shared" si="33"/>
        <v>0</v>
      </c>
      <c r="R383" s="103">
        <f t="shared" si="34"/>
        <v>0</v>
      </c>
      <c r="S383" s="96">
        <f>SUMIF(IND_TWh_UE!$A$9:$A$442,TOT_TWh_UE!$B383&amp;200&amp;"_"&amp;TOT_TWh_UE!$E383,IND_TWh_UE!$S$9:$S$442)+SUMIF(TER_TWh_UE!$A$9:$A$442,TOT_TWh_UE!$B383&amp;300&amp;"_"&amp;TOT_TWh_UE!$E383,TER_TWh_UE!$S$9:$S$442)+SUMIF(RES_TWh_UE!$A$9:$A$1310,TOT_TWh_UE!$B383&amp;400&amp;"_"&amp;TOT_TWh_UE!$E383,RES_TWh_UE!$S$9:$S$1310)</f>
        <v>0</v>
      </c>
      <c r="T383" s="56"/>
      <c r="U383" s="96">
        <f>SUMIF(IND_TWh_UE!$A$9:$A$442,TOT_TWh_UE!$B383&amp;200&amp;"_"&amp;TOT_TWh_UE!$E383,IND_TWh_UE!$U$9:$U$442)+SUMIF(TER_TWh_UE!$A$9:$A$442,TOT_TWh_UE!$B383&amp;300&amp;"_"&amp;TOT_TWh_UE!$E383,TER_TWh_UE!$U$9:$U$442)+SUMIF(RES_TWh_UE!$A$9:$A$1310,TOT_TWh_UE!$B383&amp;400&amp;"_"&amp;TOT_TWh_UE!$E383,RES_TWh_UE!$U$9:$U$1310)</f>
        <v>0</v>
      </c>
      <c r="V383" s="56"/>
      <c r="W383" s="96">
        <f>SUMIF(IND_TWh_UE!$A$9:$A$442,TOT_TWh_UE!$B383&amp;200&amp;"_"&amp;TOT_TWh_UE!$E383,IND_TWh_UE!$W$9:$W$442)+SUMIF(TER_TWh_UE!$A$9:$A$442,TOT_TWh_UE!$B383&amp;300&amp;"_"&amp;TOT_TWh_UE!$E383,TER_TWh_UE!$W$9:$W$442)+SUMIF(RES_TWh_UE!$A$9:$A$1310,TOT_TWh_UE!$B383&amp;400&amp;"_"&amp;TOT_TWh_UE!$E383,RES_TWh_UE!$W$9:$W$1310)</f>
        <v>0</v>
      </c>
      <c r="X383" s="13"/>
      <c r="Y383" s="13"/>
      <c r="Z383" s="13"/>
      <c r="AA383" s="46"/>
      <c r="AB383" s="56"/>
      <c r="AC383" s="96">
        <f>SUMIF(IND_TWh_UE!$A$9:$A$442,TOT_TWh_UE!$B383&amp;200&amp;"_"&amp;TOT_TWh_UE!$E383,IND_TWh_UE!$AC$9:$AC$442)+SUMIF(TER_TWh_UE!$A$9:$A$442,TOT_TWh_UE!$B383&amp;300&amp;"_"&amp;TOT_TWh_UE!$E383,TER_TWh_UE!$AC$9:$AC$442)+SUMIF(RES_TWh_UE!$A$9:$A$1310,TOT_TWh_UE!$B383&amp;400&amp;"_"&amp;TOT_TWh_UE!$E383,RES_TWh_UE!$AC$9:$AC$1310)</f>
        <v>0</v>
      </c>
      <c r="AD383" s="60"/>
      <c r="AE383" s="96">
        <f>SUMIF(IND_TWh_UE!$A$9:$A$442,TOT_TWh_UE!$B383&amp;200&amp;"_"&amp;TOT_TWh_UE!$E383,IND_TWh_UE!$AE$9:$AE$442)+SUMIF(TER_TWh_UE!$A$9:$A$442,TOT_TWh_UE!$B383&amp;300&amp;"_"&amp;TOT_TWh_UE!$E383,TER_TWh_UE!$AE$9:$AE$442)+SUMIF(RES_TWh_UE!$A$9:$A$1310,TOT_TWh_UE!$B383&amp;400&amp;"_"&amp;TOT_TWh_UE!$E383,RES_TWh_UE!$AE$9:$AE$1310)</f>
        <v>0</v>
      </c>
      <c r="AF383" s="13"/>
      <c r="AG383" s="13"/>
      <c r="AH383" s="46"/>
      <c r="AI383" s="56"/>
      <c r="AJ383" s="96">
        <f>SUMIF(RES_TWh_UE!$A$9:$A$1310,TOT_TWh_UE!$B383&amp;400&amp;"_"&amp;TOT_TWh_UE!$E383,RES_TWh_UE!$AJ$9:$AJ$1310)</f>
        <v>0</v>
      </c>
      <c r="AK383" s="56"/>
      <c r="AL383" s="9" t="str">
        <f>VLOOKUP(F383,Definitions!$B$7:$E$39,4,FALSE)</f>
        <v>EU28</v>
      </c>
    </row>
    <row r="384" spans="1:38">
      <c r="A384" s="36" t="str">
        <f t="shared" si="30"/>
        <v>SE999_53</v>
      </c>
      <c r="B384" t="s">
        <v>118</v>
      </c>
      <c r="C384" t="s">
        <v>273</v>
      </c>
      <c r="D384">
        <v>999</v>
      </c>
      <c r="E384">
        <v>53</v>
      </c>
      <c r="F384" s="25" t="str">
        <f>VLOOKUP(B384,Definitions!$C$7:$D$43,2,FALSE)</f>
        <v>Sweden</v>
      </c>
      <c r="G384" t="str">
        <f>VLOOKUP(C384,Definitions!$C$49:$D$57,2,FALSE)</f>
        <v>TOTAL</v>
      </c>
      <c r="H384" t="str">
        <f>VLOOKUP(D384,Definitions!$C$60:$D$104,2,FALSE)</f>
        <v>TOTAL</v>
      </c>
      <c r="J384" s="29" t="str">
        <f>VLOOKUP(E384,Definitions!$C$115:$D$131,2,FALSE)</f>
        <v>Solar energy</v>
      </c>
      <c r="K384" s="106"/>
      <c r="L384" s="105"/>
      <c r="M384" s="105">
        <f t="shared" si="31"/>
        <v>8.2599999999999993E-2</v>
      </c>
      <c r="N384" s="56"/>
      <c r="O384" s="105"/>
      <c r="P384" s="105">
        <f t="shared" si="32"/>
        <v>8.2599999999999993E-2</v>
      </c>
      <c r="Q384" s="105">
        <f t="shared" si="33"/>
        <v>8.2599999999999993E-2</v>
      </c>
      <c r="R384" s="103">
        <f t="shared" si="34"/>
        <v>0</v>
      </c>
      <c r="S384" s="96">
        <f>SUMIF(IND_TWh_UE!$A$9:$A$442,TOT_TWh_UE!$B384&amp;200&amp;"_"&amp;TOT_TWh_UE!$E384,IND_TWh_UE!$S$9:$S$442)+SUMIF(TER_TWh_UE!$A$9:$A$442,TOT_TWh_UE!$B384&amp;300&amp;"_"&amp;TOT_TWh_UE!$E384,TER_TWh_UE!$S$9:$S$442)+SUMIF(RES_TWh_UE!$A$9:$A$1310,TOT_TWh_UE!$B384&amp;400&amp;"_"&amp;TOT_TWh_UE!$E384,RES_TWh_UE!$S$9:$S$1310)</f>
        <v>1.2999999999999999E-2</v>
      </c>
      <c r="T384" s="56"/>
      <c r="U384" s="96">
        <f>SUMIF(IND_TWh_UE!$A$9:$A$442,TOT_TWh_UE!$B384&amp;200&amp;"_"&amp;TOT_TWh_UE!$E384,IND_TWh_UE!$U$9:$U$442)+SUMIF(TER_TWh_UE!$A$9:$A$442,TOT_TWh_UE!$B384&amp;300&amp;"_"&amp;TOT_TWh_UE!$E384,TER_TWh_UE!$U$9:$U$442)+SUMIF(RES_TWh_UE!$A$9:$A$1310,TOT_TWh_UE!$B384&amp;400&amp;"_"&amp;TOT_TWh_UE!$E384,RES_TWh_UE!$U$9:$U$1310)</f>
        <v>6.9599999999999995E-2</v>
      </c>
      <c r="V384" s="56"/>
      <c r="W384" s="96">
        <f>SUMIF(IND_TWh_UE!$A$9:$A$442,TOT_TWh_UE!$B384&amp;200&amp;"_"&amp;TOT_TWh_UE!$E384,IND_TWh_UE!$W$9:$W$442)+SUMIF(TER_TWh_UE!$A$9:$A$442,TOT_TWh_UE!$B384&amp;300&amp;"_"&amp;TOT_TWh_UE!$E384,TER_TWh_UE!$W$9:$W$442)+SUMIF(RES_TWh_UE!$A$9:$A$1310,TOT_TWh_UE!$B384&amp;400&amp;"_"&amp;TOT_TWh_UE!$E384,RES_TWh_UE!$W$9:$W$1310)</f>
        <v>0</v>
      </c>
      <c r="X384" s="13"/>
      <c r="Y384" s="13"/>
      <c r="Z384" s="13"/>
      <c r="AA384" s="46"/>
      <c r="AB384" s="56"/>
      <c r="AC384" s="96">
        <f>SUMIF(IND_TWh_UE!$A$9:$A$442,TOT_TWh_UE!$B384&amp;200&amp;"_"&amp;TOT_TWh_UE!$E384,IND_TWh_UE!$AC$9:$AC$442)+SUMIF(TER_TWh_UE!$A$9:$A$442,TOT_TWh_UE!$B384&amp;300&amp;"_"&amp;TOT_TWh_UE!$E384,TER_TWh_UE!$AC$9:$AC$442)+SUMIF(RES_TWh_UE!$A$9:$A$1310,TOT_TWh_UE!$B384&amp;400&amp;"_"&amp;TOT_TWh_UE!$E384,RES_TWh_UE!$AC$9:$AC$1310)</f>
        <v>0</v>
      </c>
      <c r="AD384" s="60"/>
      <c r="AE384" s="96">
        <f>SUMIF(IND_TWh_UE!$A$9:$A$442,TOT_TWh_UE!$B384&amp;200&amp;"_"&amp;TOT_TWh_UE!$E384,IND_TWh_UE!$AE$9:$AE$442)+SUMIF(TER_TWh_UE!$A$9:$A$442,TOT_TWh_UE!$B384&amp;300&amp;"_"&amp;TOT_TWh_UE!$E384,TER_TWh_UE!$AE$9:$AE$442)+SUMIF(RES_TWh_UE!$A$9:$A$1310,TOT_TWh_UE!$B384&amp;400&amp;"_"&amp;TOT_TWh_UE!$E384,RES_TWh_UE!$AE$9:$AE$1310)</f>
        <v>0</v>
      </c>
      <c r="AF384" s="13"/>
      <c r="AG384" s="13"/>
      <c r="AH384" s="46"/>
      <c r="AI384" s="56"/>
      <c r="AJ384" s="96">
        <f>SUMIF(RES_TWh_UE!$A$9:$A$1310,TOT_TWh_UE!$B384&amp;400&amp;"_"&amp;TOT_TWh_UE!$E384,RES_TWh_UE!$AJ$9:$AJ$1310)</f>
        <v>0</v>
      </c>
      <c r="AK384" s="56"/>
      <c r="AL384" s="9" t="str">
        <f>VLOOKUP(F384,Definitions!$B$7:$E$39,4,FALSE)</f>
        <v>EU28</v>
      </c>
    </row>
    <row r="385" spans="1:38">
      <c r="A385" s="36" t="str">
        <f t="shared" si="30"/>
        <v>SE999_58</v>
      </c>
      <c r="B385" t="s">
        <v>118</v>
      </c>
      <c r="C385" t="s">
        <v>273</v>
      </c>
      <c r="D385">
        <v>999</v>
      </c>
      <c r="E385">
        <v>58</v>
      </c>
      <c r="F385" s="25" t="str">
        <f>VLOOKUP(B385,Definitions!$C$7:$D$43,2,FALSE)</f>
        <v>Sweden</v>
      </c>
      <c r="G385" t="str">
        <f>VLOOKUP(C385,Definitions!$C$49:$D$57,2,FALSE)</f>
        <v>TOTAL</v>
      </c>
      <c r="H385" t="str">
        <f>VLOOKUP(D385,Definitions!$C$60:$D$104,2,FALSE)</f>
        <v>TOTAL</v>
      </c>
      <c r="J385" s="29" t="str">
        <f>VLOOKUP(E385,Definitions!$C$115:$D$131,2,FALSE)</f>
        <v>Ambient heat total</v>
      </c>
      <c r="K385" s="106"/>
      <c r="L385" s="105"/>
      <c r="M385" s="105">
        <f t="shared" si="31"/>
        <v>12.811435055611657</v>
      </c>
      <c r="N385" s="56"/>
      <c r="O385" s="105"/>
      <c r="P385" s="105">
        <f t="shared" si="32"/>
        <v>12.811435055611657</v>
      </c>
      <c r="Q385" s="105">
        <f t="shared" si="33"/>
        <v>12.811435055611657</v>
      </c>
      <c r="R385" s="103">
        <f t="shared" si="34"/>
        <v>0</v>
      </c>
      <c r="S385" s="96">
        <f>SUMIF(IND_TWh_UE!$A$9:$A$442,TOT_TWh_UE!$B385&amp;200&amp;"_"&amp;TOT_TWh_UE!$E385,IND_TWh_UE!$S$9:$S$442)+SUMIF(TER_TWh_UE!$A$9:$A$442,TOT_TWh_UE!$B385&amp;300&amp;"_"&amp;TOT_TWh_UE!$E385,TER_TWh_UE!$S$9:$S$442)+SUMIF(RES_TWh_UE!$A$9:$A$1310,TOT_TWh_UE!$B385&amp;400&amp;"_"&amp;TOT_TWh_UE!$E385,RES_TWh_UE!$S$9:$S$1310)</f>
        <v>11.967299246755768</v>
      </c>
      <c r="T385" s="56"/>
      <c r="U385" s="96">
        <f>SUMIF(IND_TWh_UE!$A$9:$A$442,TOT_TWh_UE!$B385&amp;200&amp;"_"&amp;TOT_TWh_UE!$E385,IND_TWh_UE!$U$9:$U$442)+SUMIF(TER_TWh_UE!$A$9:$A$442,TOT_TWh_UE!$B385&amp;300&amp;"_"&amp;TOT_TWh_UE!$E385,TER_TWh_UE!$U$9:$U$442)+SUMIF(RES_TWh_UE!$A$9:$A$1310,TOT_TWh_UE!$B385&amp;400&amp;"_"&amp;TOT_TWh_UE!$E385,RES_TWh_UE!$U$9:$U$1310)</f>
        <v>0.8441358088558889</v>
      </c>
      <c r="V385" s="56"/>
      <c r="W385" s="96">
        <f>SUMIF(IND_TWh_UE!$A$9:$A$442,TOT_TWh_UE!$B385&amp;200&amp;"_"&amp;TOT_TWh_UE!$E385,IND_TWh_UE!$W$9:$W$442)+SUMIF(TER_TWh_UE!$A$9:$A$442,TOT_TWh_UE!$B385&amp;300&amp;"_"&amp;TOT_TWh_UE!$E385,TER_TWh_UE!$W$9:$W$442)+SUMIF(RES_TWh_UE!$A$9:$A$1310,TOT_TWh_UE!$B385&amp;400&amp;"_"&amp;TOT_TWh_UE!$E385,RES_TWh_UE!$W$9:$W$1310)</f>
        <v>0</v>
      </c>
      <c r="X385" s="13"/>
      <c r="Y385" s="13"/>
      <c r="Z385" s="13"/>
      <c r="AA385" s="46"/>
      <c r="AB385" s="56"/>
      <c r="AC385" s="96">
        <f>SUMIF(IND_TWh_UE!$A$9:$A$442,TOT_TWh_UE!$B385&amp;200&amp;"_"&amp;TOT_TWh_UE!$E385,IND_TWh_UE!$AC$9:$AC$442)+SUMIF(TER_TWh_UE!$A$9:$A$442,TOT_TWh_UE!$B385&amp;300&amp;"_"&amp;TOT_TWh_UE!$E385,TER_TWh_UE!$AC$9:$AC$442)+SUMIF(RES_TWh_UE!$A$9:$A$1310,TOT_TWh_UE!$B385&amp;400&amp;"_"&amp;TOT_TWh_UE!$E385,RES_TWh_UE!$AC$9:$AC$1310)</f>
        <v>0</v>
      </c>
      <c r="AD385" s="60"/>
      <c r="AE385" s="96">
        <f>SUMIF(IND_TWh_UE!$A$9:$A$442,TOT_TWh_UE!$B385&amp;200&amp;"_"&amp;TOT_TWh_UE!$E385,IND_TWh_UE!$AE$9:$AE$442)+SUMIF(TER_TWh_UE!$A$9:$A$442,TOT_TWh_UE!$B385&amp;300&amp;"_"&amp;TOT_TWh_UE!$E385,TER_TWh_UE!$AE$9:$AE$442)+SUMIF(RES_TWh_UE!$A$9:$A$1310,TOT_TWh_UE!$B385&amp;400&amp;"_"&amp;TOT_TWh_UE!$E385,RES_TWh_UE!$AE$9:$AE$1310)</f>
        <v>0</v>
      </c>
      <c r="AF385" s="13"/>
      <c r="AG385" s="13"/>
      <c r="AH385" s="46"/>
      <c r="AI385" s="56"/>
      <c r="AJ385" s="96">
        <f>SUMIF(RES_TWh_UE!$A$9:$A$1310,TOT_TWh_UE!$B385&amp;400&amp;"_"&amp;TOT_TWh_UE!$E385,RES_TWh_UE!$AJ$9:$AJ$1310)</f>
        <v>0</v>
      </c>
      <c r="AK385" s="56"/>
      <c r="AL385" s="9" t="str">
        <f>VLOOKUP(F385,Definitions!$B$7:$E$39,4,FALSE)</f>
        <v>EU28</v>
      </c>
    </row>
    <row r="386" spans="1:38">
      <c r="A386" s="36" t="str">
        <f t="shared" si="30"/>
        <v>SE999_55</v>
      </c>
      <c r="B386" t="s">
        <v>118</v>
      </c>
      <c r="C386" t="s">
        <v>273</v>
      </c>
      <c r="D386">
        <v>999</v>
      </c>
      <c r="E386">
        <v>55</v>
      </c>
      <c r="F386" s="25" t="str">
        <f>VLOOKUP(B386,Definitions!$C$7:$D$43,2,FALSE)</f>
        <v>Sweden</v>
      </c>
      <c r="G386" t="str">
        <f>VLOOKUP(C386,Definitions!$C$49:$D$57,2,FALSE)</f>
        <v>TOTAL</v>
      </c>
      <c r="H386" t="str">
        <f>VLOOKUP(D386,Definitions!$C$60:$D$104,2,FALSE)</f>
        <v>TOTAL</v>
      </c>
      <c r="J386" s="29" t="str">
        <f>VLOOKUP(E386,Definitions!$C$115:$D$131,2,FALSE)</f>
        <v xml:space="preserve">Other RES </v>
      </c>
      <c r="K386" s="106"/>
      <c r="L386" s="105"/>
      <c r="M386" s="105">
        <f t="shared" si="31"/>
        <v>0</v>
      </c>
      <c r="N386" s="56"/>
      <c r="O386" s="105"/>
      <c r="P386" s="105">
        <f t="shared" si="32"/>
        <v>0</v>
      </c>
      <c r="Q386" s="105">
        <f t="shared" si="33"/>
        <v>0</v>
      </c>
      <c r="R386" s="103">
        <f t="shared" si="34"/>
        <v>0</v>
      </c>
      <c r="S386" s="96">
        <f>SUMIF(IND_TWh_UE!$A$9:$A$442,TOT_TWh_UE!$B386&amp;200&amp;"_"&amp;TOT_TWh_UE!$E386,IND_TWh_UE!$S$9:$S$442)+SUMIF(TER_TWh_UE!$A$9:$A$442,TOT_TWh_UE!$B386&amp;300&amp;"_"&amp;TOT_TWh_UE!$E386,TER_TWh_UE!$S$9:$S$442)+SUMIF(RES_TWh_UE!$A$9:$A$1310,TOT_TWh_UE!$B386&amp;400&amp;"_"&amp;TOT_TWh_UE!$E386,RES_TWh_UE!$S$9:$S$1310)</f>
        <v>0</v>
      </c>
      <c r="T386" s="56"/>
      <c r="U386" s="96">
        <f>SUMIF(IND_TWh_UE!$A$9:$A$442,TOT_TWh_UE!$B386&amp;200&amp;"_"&amp;TOT_TWh_UE!$E386,IND_TWh_UE!$U$9:$U$442)+SUMIF(TER_TWh_UE!$A$9:$A$442,TOT_TWh_UE!$B386&amp;300&amp;"_"&amp;TOT_TWh_UE!$E386,TER_TWh_UE!$U$9:$U$442)+SUMIF(RES_TWh_UE!$A$9:$A$1310,TOT_TWh_UE!$B386&amp;400&amp;"_"&amp;TOT_TWh_UE!$E386,RES_TWh_UE!$U$9:$U$1310)</f>
        <v>0</v>
      </c>
      <c r="V386" s="56"/>
      <c r="W386" s="96">
        <f>SUMIF(IND_TWh_UE!$A$9:$A$442,TOT_TWh_UE!$B386&amp;200&amp;"_"&amp;TOT_TWh_UE!$E386,IND_TWh_UE!$W$9:$W$442)+SUMIF(TER_TWh_UE!$A$9:$A$442,TOT_TWh_UE!$B386&amp;300&amp;"_"&amp;TOT_TWh_UE!$E386,TER_TWh_UE!$W$9:$W$442)+SUMIF(RES_TWh_UE!$A$9:$A$1310,TOT_TWh_UE!$B386&amp;400&amp;"_"&amp;TOT_TWh_UE!$E386,RES_TWh_UE!$W$9:$W$1310)</f>
        <v>0</v>
      </c>
      <c r="X386" s="13"/>
      <c r="Y386" s="13"/>
      <c r="Z386" s="13"/>
      <c r="AA386" s="46"/>
      <c r="AB386" s="56"/>
      <c r="AC386" s="96">
        <f>SUMIF(IND_TWh_UE!$A$9:$A$442,TOT_TWh_UE!$B386&amp;200&amp;"_"&amp;TOT_TWh_UE!$E386,IND_TWh_UE!$AC$9:$AC$442)+SUMIF(TER_TWh_UE!$A$9:$A$442,TOT_TWh_UE!$B386&amp;300&amp;"_"&amp;TOT_TWh_UE!$E386,TER_TWh_UE!$AC$9:$AC$442)+SUMIF(RES_TWh_UE!$A$9:$A$1310,TOT_TWh_UE!$B386&amp;400&amp;"_"&amp;TOT_TWh_UE!$E386,RES_TWh_UE!$AC$9:$AC$1310)</f>
        <v>0</v>
      </c>
      <c r="AD386" s="60"/>
      <c r="AE386" s="96">
        <f>SUMIF(IND_TWh_UE!$A$9:$A$442,TOT_TWh_UE!$B386&amp;200&amp;"_"&amp;TOT_TWh_UE!$E386,IND_TWh_UE!$AE$9:$AE$442)+SUMIF(TER_TWh_UE!$A$9:$A$442,TOT_TWh_UE!$B386&amp;300&amp;"_"&amp;TOT_TWh_UE!$E386,TER_TWh_UE!$AE$9:$AE$442)+SUMIF(RES_TWh_UE!$A$9:$A$1310,TOT_TWh_UE!$B386&amp;400&amp;"_"&amp;TOT_TWh_UE!$E386,RES_TWh_UE!$AE$9:$AE$1310)</f>
        <v>0</v>
      </c>
      <c r="AF386" s="13"/>
      <c r="AG386" s="13"/>
      <c r="AH386" s="46"/>
      <c r="AI386" s="56"/>
      <c r="AJ386" s="96">
        <f>SUMIF(RES_TWh_UE!$A$9:$A$1310,TOT_TWh_UE!$B386&amp;400&amp;"_"&amp;TOT_TWh_UE!$E386,RES_TWh_UE!$AJ$9:$AJ$1310)</f>
        <v>0</v>
      </c>
      <c r="AK386" s="56"/>
      <c r="AL386" s="9" t="str">
        <f>VLOOKUP(F386,Definitions!$B$7:$E$39,4,FALSE)</f>
        <v>EU28</v>
      </c>
    </row>
    <row r="387" spans="1:38">
      <c r="A387" s="36" t="str">
        <f t="shared" si="30"/>
        <v>UK999_0</v>
      </c>
      <c r="B387" t="s">
        <v>122</v>
      </c>
      <c r="C387" t="s">
        <v>273</v>
      </c>
      <c r="D387">
        <v>999</v>
      </c>
      <c r="E387">
        <v>0</v>
      </c>
      <c r="F387" s="25" t="str">
        <f>VLOOKUP(B387,Definitions!$C$7:$D$43,2,FALSE)</f>
        <v>United Kingdom</v>
      </c>
      <c r="G387" t="str">
        <f>VLOOKUP(C387,Definitions!$C$49:$D$57,2,FALSE)</f>
        <v>TOTAL</v>
      </c>
      <c r="H387" t="str">
        <f>VLOOKUP(D387,Definitions!$C$60:$D$104,2,FALSE)</f>
        <v>TOTAL</v>
      </c>
      <c r="J387" s="29" t="str">
        <f>VLOOKUP(E387,Definitions!$C$115:$D$131,2,FALSE)</f>
        <v>TOTAL</v>
      </c>
      <c r="K387" s="106"/>
      <c r="L387" s="105"/>
      <c r="M387" s="105">
        <f t="shared" si="31"/>
        <v>554.65786586149727</v>
      </c>
      <c r="N387" s="56"/>
      <c r="O387" s="105"/>
      <c r="P387" s="105">
        <f t="shared" si="32"/>
        <v>554.65786586149727</v>
      </c>
      <c r="Q387" s="105">
        <f t="shared" si="33"/>
        <v>502.45461074358985</v>
      </c>
      <c r="R387" s="103">
        <f t="shared" si="34"/>
        <v>52.203255117907432</v>
      </c>
      <c r="S387" s="96">
        <f>SUMIF(IND_TWh_UE!$A$9:$A$442,TOT_TWh_UE!$B387&amp;200&amp;"_"&amp;TOT_TWh_UE!$E387,IND_TWh_UE!$S$9:$S$442)+SUMIF(TER_TWh_UE!$A$9:$A$442,TOT_TWh_UE!$B387&amp;300&amp;"_"&amp;TOT_TWh_UE!$E387,TER_TWh_UE!$S$9:$S$442)+SUMIF(RES_TWh_UE!$A$9:$A$1310,TOT_TWh_UE!$B387&amp;400&amp;"_"&amp;TOT_TWh_UE!$E387,RES_TWh_UE!$S$9:$S$1310)</f>
        <v>337.66049208021849</v>
      </c>
      <c r="T387" s="56"/>
      <c r="U387" s="96">
        <f>SUMIF(IND_TWh_UE!$A$9:$A$442,TOT_TWh_UE!$B387&amp;200&amp;"_"&amp;TOT_TWh_UE!$E387,IND_TWh_UE!$U$9:$U$442)+SUMIF(TER_TWh_UE!$A$9:$A$442,TOT_TWh_UE!$B387&amp;300&amp;"_"&amp;TOT_TWh_UE!$E387,TER_TWh_UE!$U$9:$U$442)+SUMIF(RES_TWh_UE!$A$9:$A$1310,TOT_TWh_UE!$B387&amp;400&amp;"_"&amp;TOT_TWh_UE!$E387,RES_TWh_UE!$U$9:$U$1310)</f>
        <v>49.726700829501489</v>
      </c>
      <c r="V387" s="56"/>
      <c r="W387" s="96">
        <f>SUMIF(IND_TWh_UE!$A$9:$A$442,TOT_TWh_UE!$B387&amp;200&amp;"_"&amp;TOT_TWh_UE!$E387,IND_TWh_UE!$W$9:$W$442)+SUMIF(TER_TWh_UE!$A$9:$A$442,TOT_TWh_UE!$B387&amp;300&amp;"_"&amp;TOT_TWh_UE!$E387,TER_TWh_UE!$W$9:$W$442)+SUMIF(RES_TWh_UE!$A$9:$A$1310,TOT_TWh_UE!$B387&amp;400&amp;"_"&amp;TOT_TWh_UE!$E387,RES_TWh_UE!$W$9:$W$1310)</f>
        <v>115.06741783386987</v>
      </c>
      <c r="X387" s="13"/>
      <c r="Y387" s="13"/>
      <c r="Z387" s="13"/>
      <c r="AA387" s="46"/>
      <c r="AB387" s="56"/>
      <c r="AC387" s="96">
        <f>SUMIF(IND_TWh_UE!$A$9:$A$442,TOT_TWh_UE!$B387&amp;200&amp;"_"&amp;TOT_TWh_UE!$E387,IND_TWh_UE!$AC$9:$AC$442)+SUMIF(TER_TWh_UE!$A$9:$A$442,TOT_TWh_UE!$B387&amp;300&amp;"_"&amp;TOT_TWh_UE!$E387,TER_TWh_UE!$AC$9:$AC$442)+SUMIF(RES_TWh_UE!$A$9:$A$1310,TOT_TWh_UE!$B387&amp;400&amp;"_"&amp;TOT_TWh_UE!$E387,RES_TWh_UE!$AC$9:$AC$1310)</f>
        <v>2.3658452218417114</v>
      </c>
      <c r="AD387" s="60"/>
      <c r="AE387" s="96">
        <f>SUMIF(IND_TWh_UE!$A$9:$A$442,TOT_TWh_UE!$B387&amp;200&amp;"_"&amp;TOT_TWh_UE!$E387,IND_TWh_UE!$AE$9:$AE$442)+SUMIF(TER_TWh_UE!$A$9:$A$442,TOT_TWh_UE!$B387&amp;300&amp;"_"&amp;TOT_TWh_UE!$E387,TER_TWh_UE!$AE$9:$AE$442)+SUMIF(RES_TWh_UE!$A$9:$A$1310,TOT_TWh_UE!$B387&amp;400&amp;"_"&amp;TOT_TWh_UE!$E387,RES_TWh_UE!$AE$9:$AE$1310)</f>
        <v>49.837409896065722</v>
      </c>
      <c r="AF387" s="13"/>
      <c r="AG387" s="13"/>
      <c r="AH387" s="46"/>
      <c r="AI387" s="56"/>
      <c r="AJ387" s="96">
        <f>SUMIF(RES_TWh_UE!$A$9:$A$1310,TOT_TWh_UE!$B387&amp;400&amp;"_"&amp;TOT_TWh_UE!$E387,RES_TWh_UE!$AJ$9:$AJ$1310)</f>
        <v>12.261449671443039</v>
      </c>
      <c r="AK387" s="56"/>
      <c r="AL387" s="9" t="str">
        <f>VLOOKUP(F387,Definitions!$B$7:$E$39,4,FALSE)</f>
        <v>EU28</v>
      </c>
    </row>
    <row r="388" spans="1:38">
      <c r="A388" s="36" t="str">
        <f t="shared" si="30"/>
        <v>UK999_1</v>
      </c>
      <c r="B388" t="s">
        <v>122</v>
      </c>
      <c r="C388" t="s">
        <v>273</v>
      </c>
      <c r="D388">
        <v>999</v>
      </c>
      <c r="E388">
        <v>1</v>
      </c>
      <c r="F388" s="25" t="str">
        <f>VLOOKUP(B388,Definitions!$C$7:$D$43,2,FALSE)</f>
        <v>United Kingdom</v>
      </c>
      <c r="G388" t="str">
        <f>VLOOKUP(C388,Definitions!$C$49:$D$57,2,FALSE)</f>
        <v>TOTAL</v>
      </c>
      <c r="H388" t="str">
        <f>VLOOKUP(D388,Definitions!$C$60:$D$104,2,FALSE)</f>
        <v>TOTAL</v>
      </c>
      <c r="J388" s="29" t="str">
        <f>VLOOKUP(E388,Definitions!$C$115:$D$131,2,FALSE)</f>
        <v>Coal</v>
      </c>
      <c r="K388" s="106"/>
      <c r="L388" s="105"/>
      <c r="M388" s="105">
        <f t="shared" si="31"/>
        <v>27.952689134583949</v>
      </c>
      <c r="N388" s="56"/>
      <c r="O388" s="105"/>
      <c r="P388" s="105">
        <f t="shared" si="32"/>
        <v>27.952689134583949</v>
      </c>
      <c r="Q388" s="105">
        <f t="shared" si="33"/>
        <v>27.952689134583949</v>
      </c>
      <c r="R388" s="103">
        <f t="shared" si="34"/>
        <v>0</v>
      </c>
      <c r="S388" s="96">
        <f>SUMIF(IND_TWh_UE!$A$9:$A$442,TOT_TWh_UE!$B388&amp;200&amp;"_"&amp;TOT_TWh_UE!$E388,IND_TWh_UE!$S$9:$S$442)+SUMIF(TER_TWh_UE!$A$9:$A$442,TOT_TWh_UE!$B388&amp;300&amp;"_"&amp;TOT_TWh_UE!$E388,TER_TWh_UE!$S$9:$S$442)+SUMIF(RES_TWh_UE!$A$9:$A$1310,TOT_TWh_UE!$B388&amp;400&amp;"_"&amp;TOT_TWh_UE!$E388,RES_TWh_UE!$S$9:$S$1310)</f>
        <v>5.747868004756465</v>
      </c>
      <c r="T388" s="56"/>
      <c r="U388" s="96">
        <f>SUMIF(IND_TWh_UE!$A$9:$A$442,TOT_TWh_UE!$B388&amp;200&amp;"_"&amp;TOT_TWh_UE!$E388,IND_TWh_UE!$U$9:$U$442)+SUMIF(TER_TWh_UE!$A$9:$A$442,TOT_TWh_UE!$B388&amp;300&amp;"_"&amp;TOT_TWh_UE!$E388,TER_TWh_UE!$U$9:$U$442)+SUMIF(RES_TWh_UE!$A$9:$A$1310,TOT_TWh_UE!$B388&amp;400&amp;"_"&amp;TOT_TWh_UE!$E388,RES_TWh_UE!$U$9:$U$1310)</f>
        <v>0.10554528482748023</v>
      </c>
      <c r="V388" s="56"/>
      <c r="W388" s="96">
        <f>SUMIF(IND_TWh_UE!$A$9:$A$442,TOT_TWh_UE!$B388&amp;200&amp;"_"&amp;TOT_TWh_UE!$E388,IND_TWh_UE!$W$9:$W$442)+SUMIF(TER_TWh_UE!$A$9:$A$442,TOT_TWh_UE!$B388&amp;300&amp;"_"&amp;TOT_TWh_UE!$E388,TER_TWh_UE!$W$9:$W$442)+SUMIF(RES_TWh_UE!$A$9:$A$1310,TOT_TWh_UE!$B388&amp;400&amp;"_"&amp;TOT_TWh_UE!$E388,RES_TWh_UE!$W$9:$W$1310)</f>
        <v>22.099275845000005</v>
      </c>
      <c r="X388" s="13"/>
      <c r="Y388" s="13"/>
      <c r="Z388" s="13"/>
      <c r="AA388" s="46"/>
      <c r="AB388" s="56"/>
      <c r="AC388" s="96">
        <f>SUMIF(IND_TWh_UE!$A$9:$A$442,TOT_TWh_UE!$B388&amp;200&amp;"_"&amp;TOT_TWh_UE!$E388,IND_TWh_UE!$AC$9:$AC$442)+SUMIF(TER_TWh_UE!$A$9:$A$442,TOT_TWh_UE!$B388&amp;300&amp;"_"&amp;TOT_TWh_UE!$E388,TER_TWh_UE!$AC$9:$AC$442)+SUMIF(RES_TWh_UE!$A$9:$A$1310,TOT_TWh_UE!$B388&amp;400&amp;"_"&amp;TOT_TWh_UE!$E388,RES_TWh_UE!$AC$9:$AC$1310)</f>
        <v>0</v>
      </c>
      <c r="AD388" s="60"/>
      <c r="AE388" s="96">
        <f>SUMIF(IND_TWh_UE!$A$9:$A$442,TOT_TWh_UE!$B388&amp;200&amp;"_"&amp;TOT_TWh_UE!$E388,IND_TWh_UE!$AE$9:$AE$442)+SUMIF(TER_TWh_UE!$A$9:$A$442,TOT_TWh_UE!$B388&amp;300&amp;"_"&amp;TOT_TWh_UE!$E388,TER_TWh_UE!$AE$9:$AE$442)+SUMIF(RES_TWh_UE!$A$9:$A$1310,TOT_TWh_UE!$B388&amp;400&amp;"_"&amp;TOT_TWh_UE!$E388,RES_TWh_UE!$AE$9:$AE$1310)</f>
        <v>0</v>
      </c>
      <c r="AF388" s="13"/>
      <c r="AG388" s="13"/>
      <c r="AH388" s="46"/>
      <c r="AI388" s="56"/>
      <c r="AJ388" s="96">
        <f>SUMIF(RES_TWh_UE!$A$9:$A$1310,TOT_TWh_UE!$B388&amp;400&amp;"_"&amp;TOT_TWh_UE!$E388,RES_TWh_UE!$AJ$9:$AJ$1310)</f>
        <v>0</v>
      </c>
      <c r="AK388" s="56"/>
      <c r="AL388" s="9" t="str">
        <f>VLOOKUP(F388,Definitions!$B$7:$E$39,4,FALSE)</f>
        <v>EU28</v>
      </c>
    </row>
    <row r="389" spans="1:38">
      <c r="A389" s="36" t="str">
        <f t="shared" si="30"/>
        <v>UK999_2</v>
      </c>
      <c r="B389" t="s">
        <v>122</v>
      </c>
      <c r="C389" t="s">
        <v>273</v>
      </c>
      <c r="D389">
        <v>999</v>
      </c>
      <c r="E389">
        <v>2</v>
      </c>
      <c r="F389" s="25" t="str">
        <f>VLOOKUP(B389,Definitions!$C$7:$D$43,2,FALSE)</f>
        <v>United Kingdom</v>
      </c>
      <c r="G389" t="str">
        <f>VLOOKUP(C389,Definitions!$C$49:$D$57,2,FALSE)</f>
        <v>TOTAL</v>
      </c>
      <c r="H389" t="str">
        <f>VLOOKUP(D389,Definitions!$C$60:$D$104,2,FALSE)</f>
        <v>TOTAL</v>
      </c>
      <c r="J389" s="29" t="str">
        <f>VLOOKUP(E389,Definitions!$C$115:$D$131,2,FALSE)</f>
        <v>Fuel oil</v>
      </c>
      <c r="K389" s="106"/>
      <c r="L389" s="105"/>
      <c r="M389" s="105">
        <f t="shared" si="31"/>
        <v>58.271629297161155</v>
      </c>
      <c r="N389" s="56"/>
      <c r="O389" s="105"/>
      <c r="P389" s="105">
        <f t="shared" si="32"/>
        <v>58.271629297161155</v>
      </c>
      <c r="Q389" s="105">
        <f t="shared" si="33"/>
        <v>58.271629297161155</v>
      </c>
      <c r="R389" s="103">
        <f t="shared" si="34"/>
        <v>0</v>
      </c>
      <c r="S389" s="96">
        <f>SUMIF(IND_TWh_UE!$A$9:$A$442,TOT_TWh_UE!$B389&amp;200&amp;"_"&amp;TOT_TWh_UE!$E389,IND_TWh_UE!$S$9:$S$442)+SUMIF(TER_TWh_UE!$A$9:$A$442,TOT_TWh_UE!$B389&amp;300&amp;"_"&amp;TOT_TWh_UE!$E389,TER_TWh_UE!$S$9:$S$442)+SUMIF(RES_TWh_UE!$A$9:$A$1310,TOT_TWh_UE!$B389&amp;400&amp;"_"&amp;TOT_TWh_UE!$E389,RES_TWh_UE!$S$9:$S$1310)</f>
        <v>28.290269383314758</v>
      </c>
      <c r="T389" s="56"/>
      <c r="U389" s="96">
        <f>SUMIF(IND_TWh_UE!$A$9:$A$442,TOT_TWh_UE!$B389&amp;200&amp;"_"&amp;TOT_TWh_UE!$E389,IND_TWh_UE!$U$9:$U$442)+SUMIF(TER_TWh_UE!$A$9:$A$442,TOT_TWh_UE!$B389&amp;300&amp;"_"&amp;TOT_TWh_UE!$E389,TER_TWh_UE!$U$9:$U$442)+SUMIF(RES_TWh_UE!$A$9:$A$1310,TOT_TWh_UE!$B389&amp;400&amp;"_"&amp;TOT_TWh_UE!$E389,RES_TWh_UE!$U$9:$U$1310)</f>
        <v>2.7722172057908248</v>
      </c>
      <c r="V389" s="56"/>
      <c r="W389" s="96">
        <f>SUMIF(IND_TWh_UE!$A$9:$A$442,TOT_TWh_UE!$B389&amp;200&amp;"_"&amp;TOT_TWh_UE!$E389,IND_TWh_UE!$W$9:$W$442)+SUMIF(TER_TWh_UE!$A$9:$A$442,TOT_TWh_UE!$B389&amp;300&amp;"_"&amp;TOT_TWh_UE!$E389,TER_TWh_UE!$W$9:$W$442)+SUMIF(RES_TWh_UE!$A$9:$A$1310,TOT_TWh_UE!$B389&amp;400&amp;"_"&amp;TOT_TWh_UE!$E389,RES_TWh_UE!$W$9:$W$1310)</f>
        <v>27.20914270805557</v>
      </c>
      <c r="X389" s="13"/>
      <c r="Y389" s="13"/>
      <c r="Z389" s="13"/>
      <c r="AA389" s="46"/>
      <c r="AB389" s="56"/>
      <c r="AC389" s="96">
        <f>SUMIF(IND_TWh_UE!$A$9:$A$442,TOT_TWh_UE!$B389&amp;200&amp;"_"&amp;TOT_TWh_UE!$E389,IND_TWh_UE!$AC$9:$AC$442)+SUMIF(TER_TWh_UE!$A$9:$A$442,TOT_TWh_UE!$B389&amp;300&amp;"_"&amp;TOT_TWh_UE!$E389,TER_TWh_UE!$AC$9:$AC$442)+SUMIF(RES_TWh_UE!$A$9:$A$1310,TOT_TWh_UE!$B389&amp;400&amp;"_"&amp;TOT_TWh_UE!$E389,RES_TWh_UE!$AC$9:$AC$1310)</f>
        <v>0</v>
      </c>
      <c r="AD389" s="60"/>
      <c r="AE389" s="96">
        <f>SUMIF(IND_TWh_UE!$A$9:$A$442,TOT_TWh_UE!$B389&amp;200&amp;"_"&amp;TOT_TWh_UE!$E389,IND_TWh_UE!$AE$9:$AE$442)+SUMIF(TER_TWh_UE!$A$9:$A$442,TOT_TWh_UE!$B389&amp;300&amp;"_"&amp;TOT_TWh_UE!$E389,TER_TWh_UE!$AE$9:$AE$442)+SUMIF(RES_TWh_UE!$A$9:$A$1310,TOT_TWh_UE!$B389&amp;400&amp;"_"&amp;TOT_TWh_UE!$E389,RES_TWh_UE!$AE$9:$AE$1310)</f>
        <v>0</v>
      </c>
      <c r="AF389" s="13"/>
      <c r="AG389" s="13"/>
      <c r="AH389" s="46"/>
      <c r="AI389" s="56"/>
      <c r="AJ389" s="96">
        <f>SUMIF(RES_TWh_UE!$A$9:$A$1310,TOT_TWh_UE!$B389&amp;400&amp;"_"&amp;TOT_TWh_UE!$E389,RES_TWh_UE!$AJ$9:$AJ$1310)</f>
        <v>0</v>
      </c>
      <c r="AK389" s="56"/>
      <c r="AL389" s="9" t="str">
        <f>VLOOKUP(F389,Definitions!$B$7:$E$39,4,FALSE)</f>
        <v>EU28</v>
      </c>
    </row>
    <row r="390" spans="1:38">
      <c r="A390" s="36" t="str">
        <f t="shared" si="30"/>
        <v>UK999_3</v>
      </c>
      <c r="B390" t="s">
        <v>122</v>
      </c>
      <c r="C390" t="s">
        <v>273</v>
      </c>
      <c r="D390">
        <v>999</v>
      </c>
      <c r="E390">
        <v>3</v>
      </c>
      <c r="F390" s="25" t="str">
        <f>VLOOKUP(B390,Definitions!$C$7:$D$43,2,FALSE)</f>
        <v>United Kingdom</v>
      </c>
      <c r="G390" t="str">
        <f>VLOOKUP(C390,Definitions!$C$49:$D$57,2,FALSE)</f>
        <v>TOTAL</v>
      </c>
      <c r="H390" t="str">
        <f>VLOOKUP(D390,Definitions!$C$60:$D$104,2,FALSE)</f>
        <v>TOTAL</v>
      </c>
      <c r="J390" s="29" t="str">
        <f>VLOOKUP(E390,Definitions!$C$115:$D$131,2,FALSE)</f>
        <v>Natural gas</v>
      </c>
      <c r="K390" s="106"/>
      <c r="L390" s="105"/>
      <c r="M390" s="105">
        <f t="shared" si="31"/>
        <v>354.05781238383628</v>
      </c>
      <c r="N390" s="56"/>
      <c r="O390" s="105"/>
      <c r="P390" s="105">
        <f t="shared" si="32"/>
        <v>354.05781238383628</v>
      </c>
      <c r="Q390" s="105">
        <f t="shared" si="33"/>
        <v>354.05781238383628</v>
      </c>
      <c r="R390" s="103">
        <f t="shared" si="34"/>
        <v>0</v>
      </c>
      <c r="S390" s="96">
        <f>SUMIF(IND_TWh_UE!$A$9:$A$442,TOT_TWh_UE!$B390&amp;200&amp;"_"&amp;TOT_TWh_UE!$E390,IND_TWh_UE!$S$9:$S$442)+SUMIF(TER_TWh_UE!$A$9:$A$442,TOT_TWh_UE!$B390&amp;300&amp;"_"&amp;TOT_TWh_UE!$E390,TER_TWh_UE!$S$9:$S$442)+SUMIF(RES_TWh_UE!$A$9:$A$1310,TOT_TWh_UE!$B390&amp;400&amp;"_"&amp;TOT_TWh_UE!$E390,RES_TWh_UE!$S$9:$S$1310)</f>
        <v>276.31293807716503</v>
      </c>
      <c r="T390" s="56"/>
      <c r="U390" s="96">
        <f>SUMIF(IND_TWh_UE!$A$9:$A$442,TOT_TWh_UE!$B390&amp;200&amp;"_"&amp;TOT_TWh_UE!$E390,IND_TWh_UE!$U$9:$U$442)+SUMIF(TER_TWh_UE!$A$9:$A$442,TOT_TWh_UE!$B390&amp;300&amp;"_"&amp;TOT_TWh_UE!$E390,TER_TWh_UE!$U$9:$U$442)+SUMIF(RES_TWh_UE!$A$9:$A$1310,TOT_TWh_UE!$B390&amp;400&amp;"_"&amp;TOT_TWh_UE!$E390,RES_TWh_UE!$U$9:$U$1310)</f>
        <v>40.35536269306013</v>
      </c>
      <c r="V390" s="56"/>
      <c r="W390" s="96">
        <f>SUMIF(IND_TWh_UE!$A$9:$A$442,TOT_TWh_UE!$B390&amp;200&amp;"_"&amp;TOT_TWh_UE!$E390,IND_TWh_UE!$W$9:$W$442)+SUMIF(TER_TWh_UE!$A$9:$A$442,TOT_TWh_UE!$B390&amp;300&amp;"_"&amp;TOT_TWh_UE!$E390,TER_TWh_UE!$W$9:$W$442)+SUMIF(RES_TWh_UE!$A$9:$A$1310,TOT_TWh_UE!$B390&amp;400&amp;"_"&amp;TOT_TWh_UE!$E390,RES_TWh_UE!$W$9:$W$1310)</f>
        <v>37.389511613611106</v>
      </c>
      <c r="X390" s="13"/>
      <c r="Y390" s="13"/>
      <c r="Z390" s="13"/>
      <c r="AA390" s="46"/>
      <c r="AB390" s="56"/>
      <c r="AC390" s="96">
        <f>SUMIF(IND_TWh_UE!$A$9:$A$442,TOT_TWh_UE!$B390&amp;200&amp;"_"&amp;TOT_TWh_UE!$E390,IND_TWh_UE!$AC$9:$AC$442)+SUMIF(TER_TWh_UE!$A$9:$A$442,TOT_TWh_UE!$B390&amp;300&amp;"_"&amp;TOT_TWh_UE!$E390,TER_TWh_UE!$AC$9:$AC$442)+SUMIF(RES_TWh_UE!$A$9:$A$1310,TOT_TWh_UE!$B390&amp;400&amp;"_"&amp;TOT_TWh_UE!$E390,RES_TWh_UE!$AC$9:$AC$1310)</f>
        <v>0</v>
      </c>
      <c r="AD390" s="60"/>
      <c r="AE390" s="96">
        <f>SUMIF(IND_TWh_UE!$A$9:$A$442,TOT_TWh_UE!$B390&amp;200&amp;"_"&amp;TOT_TWh_UE!$E390,IND_TWh_UE!$AE$9:$AE$442)+SUMIF(TER_TWh_UE!$A$9:$A$442,TOT_TWh_UE!$B390&amp;300&amp;"_"&amp;TOT_TWh_UE!$E390,TER_TWh_UE!$AE$9:$AE$442)+SUMIF(RES_TWh_UE!$A$9:$A$1310,TOT_TWh_UE!$B390&amp;400&amp;"_"&amp;TOT_TWh_UE!$E390,RES_TWh_UE!$AE$9:$AE$1310)</f>
        <v>0</v>
      </c>
      <c r="AF390" s="13"/>
      <c r="AG390" s="13"/>
      <c r="AH390" s="46"/>
      <c r="AI390" s="56"/>
      <c r="AJ390" s="96">
        <f>SUMIF(RES_TWh_UE!$A$9:$A$1310,TOT_TWh_UE!$B390&amp;400&amp;"_"&amp;TOT_TWh_UE!$E390,RES_TWh_UE!$AJ$9:$AJ$1310)</f>
        <v>2.6449091583236193</v>
      </c>
      <c r="AK390" s="56"/>
      <c r="AL390" s="9" t="str">
        <f>VLOOKUP(F390,Definitions!$B$7:$E$39,4,FALSE)</f>
        <v>EU28</v>
      </c>
    </row>
    <row r="391" spans="1:38">
      <c r="A391" s="36" t="str">
        <f t="shared" si="30"/>
        <v>UK999_4</v>
      </c>
      <c r="B391" t="s">
        <v>122</v>
      </c>
      <c r="C391" t="s">
        <v>273</v>
      </c>
      <c r="D391">
        <v>999</v>
      </c>
      <c r="E391">
        <v>4</v>
      </c>
      <c r="F391" s="25" t="str">
        <f>VLOOKUP(B391,Definitions!$C$7:$D$43,2,FALSE)</f>
        <v>United Kingdom</v>
      </c>
      <c r="G391" t="str">
        <f>VLOOKUP(C391,Definitions!$C$49:$D$57,2,FALSE)</f>
        <v>TOTAL</v>
      </c>
      <c r="H391" t="str">
        <f>VLOOKUP(D391,Definitions!$C$60:$D$104,2,FALSE)</f>
        <v>TOTAL</v>
      </c>
      <c r="J391" s="29" t="str">
        <f>VLOOKUP(E391,Definitions!$C$115:$D$131,2,FALSE)</f>
        <v>Other fossil fuels</v>
      </c>
      <c r="K391" s="106"/>
      <c r="L391" s="105"/>
      <c r="M391" s="105">
        <f t="shared" si="31"/>
        <v>8.7464045325000122</v>
      </c>
      <c r="N391" s="56"/>
      <c r="O391" s="105"/>
      <c r="P391" s="105">
        <f t="shared" si="32"/>
        <v>8.7464045325000122</v>
      </c>
      <c r="Q391" s="105">
        <f t="shared" si="33"/>
        <v>8.7464045325000122</v>
      </c>
      <c r="R391" s="103">
        <f t="shared" si="34"/>
        <v>0</v>
      </c>
      <c r="S391" s="96">
        <f>SUMIF(IND_TWh_UE!$A$9:$A$442,TOT_TWh_UE!$B391&amp;200&amp;"_"&amp;TOT_TWh_UE!$E391,IND_TWh_UE!$S$9:$S$442)+SUMIF(TER_TWh_UE!$A$9:$A$442,TOT_TWh_UE!$B391&amp;300&amp;"_"&amp;TOT_TWh_UE!$E391,TER_TWh_UE!$S$9:$S$442)+SUMIF(RES_TWh_UE!$A$9:$A$1310,TOT_TWh_UE!$B391&amp;400&amp;"_"&amp;TOT_TWh_UE!$E391,RES_TWh_UE!$S$9:$S$1310)</f>
        <v>0</v>
      </c>
      <c r="T391" s="56"/>
      <c r="U391" s="96">
        <f>SUMIF(IND_TWh_UE!$A$9:$A$442,TOT_TWh_UE!$B391&amp;200&amp;"_"&amp;TOT_TWh_UE!$E391,IND_TWh_UE!$U$9:$U$442)+SUMIF(TER_TWh_UE!$A$9:$A$442,TOT_TWh_UE!$B391&amp;300&amp;"_"&amp;TOT_TWh_UE!$E391,TER_TWh_UE!$U$9:$U$442)+SUMIF(RES_TWh_UE!$A$9:$A$1310,TOT_TWh_UE!$B391&amp;400&amp;"_"&amp;TOT_TWh_UE!$E391,RES_TWh_UE!$U$9:$U$1310)</f>
        <v>0</v>
      </c>
      <c r="V391" s="56"/>
      <c r="W391" s="96">
        <f>SUMIF(IND_TWh_UE!$A$9:$A$442,TOT_TWh_UE!$B391&amp;200&amp;"_"&amp;TOT_TWh_UE!$E391,IND_TWh_UE!$W$9:$W$442)+SUMIF(TER_TWh_UE!$A$9:$A$442,TOT_TWh_UE!$B391&amp;300&amp;"_"&amp;TOT_TWh_UE!$E391,TER_TWh_UE!$W$9:$W$442)+SUMIF(RES_TWh_UE!$A$9:$A$1310,TOT_TWh_UE!$B391&amp;400&amp;"_"&amp;TOT_TWh_UE!$E391,RES_TWh_UE!$W$9:$W$1310)</f>
        <v>8.7464045325000122</v>
      </c>
      <c r="X391" s="13"/>
      <c r="Y391" s="13"/>
      <c r="Z391" s="13"/>
      <c r="AA391" s="46"/>
      <c r="AB391" s="56"/>
      <c r="AC391" s="96">
        <f>SUMIF(IND_TWh_UE!$A$9:$A$442,TOT_TWh_UE!$B391&amp;200&amp;"_"&amp;TOT_TWh_UE!$E391,IND_TWh_UE!$AC$9:$AC$442)+SUMIF(TER_TWh_UE!$A$9:$A$442,TOT_TWh_UE!$B391&amp;300&amp;"_"&amp;TOT_TWh_UE!$E391,TER_TWh_UE!$AC$9:$AC$442)+SUMIF(RES_TWh_UE!$A$9:$A$1310,TOT_TWh_UE!$B391&amp;400&amp;"_"&amp;TOT_TWh_UE!$E391,RES_TWh_UE!$AC$9:$AC$1310)</f>
        <v>0</v>
      </c>
      <c r="AD391" s="60"/>
      <c r="AE391" s="96">
        <f>SUMIF(IND_TWh_UE!$A$9:$A$442,TOT_TWh_UE!$B391&amp;200&amp;"_"&amp;TOT_TWh_UE!$E391,IND_TWh_UE!$AE$9:$AE$442)+SUMIF(TER_TWh_UE!$A$9:$A$442,TOT_TWh_UE!$B391&amp;300&amp;"_"&amp;TOT_TWh_UE!$E391,TER_TWh_UE!$AE$9:$AE$442)+SUMIF(RES_TWh_UE!$A$9:$A$1310,TOT_TWh_UE!$B391&amp;400&amp;"_"&amp;TOT_TWh_UE!$E391,RES_TWh_UE!$AE$9:$AE$1310)</f>
        <v>0</v>
      </c>
      <c r="AF391" s="13"/>
      <c r="AG391" s="13"/>
      <c r="AH391" s="46"/>
      <c r="AI391" s="56"/>
      <c r="AJ391" s="96">
        <f>SUMIF(RES_TWh_UE!$A$9:$A$1310,TOT_TWh_UE!$B391&amp;400&amp;"_"&amp;TOT_TWh_UE!$E391,RES_TWh_UE!$AJ$9:$AJ$1310)</f>
        <v>0</v>
      </c>
      <c r="AK391" s="56"/>
      <c r="AL391" s="9" t="str">
        <f>VLOOKUP(F391,Definitions!$B$7:$E$39,4,FALSE)</f>
        <v>EU28</v>
      </c>
    </row>
    <row r="392" spans="1:38">
      <c r="A392" s="36" t="str">
        <f t="shared" si="30"/>
        <v>UK999_6</v>
      </c>
      <c r="B392" t="s">
        <v>122</v>
      </c>
      <c r="C392" t="s">
        <v>273</v>
      </c>
      <c r="D392">
        <v>999</v>
      </c>
      <c r="E392">
        <v>6</v>
      </c>
      <c r="F392" s="25" t="str">
        <f>VLOOKUP(B392,Definitions!$C$7:$D$43,2,FALSE)</f>
        <v>United Kingdom</v>
      </c>
      <c r="G392" t="str">
        <f>VLOOKUP(C392,Definitions!$C$49:$D$57,2,FALSE)</f>
        <v>TOTAL</v>
      </c>
      <c r="H392" t="str">
        <f>VLOOKUP(D392,Definitions!$C$60:$D$104,2,FALSE)</f>
        <v>TOTAL</v>
      </c>
      <c r="J392" s="29" t="str">
        <f>VLOOKUP(E392,Definitions!$C$115:$D$131,2,FALSE)</f>
        <v>Electricity</v>
      </c>
      <c r="K392" s="106"/>
      <c r="L392" s="105"/>
      <c r="M392" s="105">
        <f t="shared" si="31"/>
        <v>90.75216696949596</v>
      </c>
      <c r="N392" s="56"/>
      <c r="O392" s="105"/>
      <c r="P392" s="105">
        <f t="shared" si="32"/>
        <v>90.75216696949596</v>
      </c>
      <c r="Q392" s="105">
        <f t="shared" si="33"/>
        <v>38.548911851588535</v>
      </c>
      <c r="R392" s="103">
        <f t="shared" si="34"/>
        <v>52.203255117907432</v>
      </c>
      <c r="S392" s="96">
        <f>SUMIF(IND_TWh_UE!$A$9:$A$442,TOT_TWh_UE!$B392&amp;200&amp;"_"&amp;TOT_TWh_UE!$E392,IND_TWh_UE!$S$9:$S$442)+SUMIF(TER_TWh_UE!$A$9:$A$442,TOT_TWh_UE!$B392&amp;300&amp;"_"&amp;TOT_TWh_UE!$E392,TER_TWh_UE!$S$9:$S$442)+SUMIF(RES_TWh_UE!$A$9:$A$1310,TOT_TWh_UE!$B392&amp;400&amp;"_"&amp;TOT_TWh_UE!$E392,RES_TWh_UE!$S$9:$S$1310)</f>
        <v>22.345548401609726</v>
      </c>
      <c r="T392" s="56"/>
      <c r="U392" s="96">
        <f>SUMIF(IND_TWh_UE!$A$9:$A$442,TOT_TWh_UE!$B392&amp;200&amp;"_"&amp;TOT_TWh_UE!$E392,IND_TWh_UE!$U$9:$U$442)+SUMIF(TER_TWh_UE!$A$9:$A$442,TOT_TWh_UE!$B392&amp;300&amp;"_"&amp;TOT_TWh_UE!$E392,TER_TWh_UE!$U$9:$U$442)+SUMIF(RES_TWh_UE!$A$9:$A$1310,TOT_TWh_UE!$B392&amp;400&amp;"_"&amp;TOT_TWh_UE!$E392,RES_TWh_UE!$U$9:$U$1310)</f>
        <v>5.8713795269422713</v>
      </c>
      <c r="V392" s="56"/>
      <c r="W392" s="96">
        <f>SUMIF(IND_TWh_UE!$A$9:$A$442,TOT_TWh_UE!$B392&amp;200&amp;"_"&amp;TOT_TWh_UE!$E392,IND_TWh_UE!$W$9:$W$442)+SUMIF(TER_TWh_UE!$A$9:$A$442,TOT_TWh_UE!$B392&amp;300&amp;"_"&amp;TOT_TWh_UE!$E392,TER_TWh_UE!$W$9:$W$442)+SUMIF(RES_TWh_UE!$A$9:$A$1310,TOT_TWh_UE!$B392&amp;400&amp;"_"&amp;TOT_TWh_UE!$E392,RES_TWh_UE!$W$9:$W$1310)</f>
        <v>10.331983923036539</v>
      </c>
      <c r="X392" s="13"/>
      <c r="Y392" s="13"/>
      <c r="Z392" s="13"/>
      <c r="AA392" s="46"/>
      <c r="AB392" s="56"/>
      <c r="AC392" s="96">
        <f>SUMIF(IND_TWh_UE!$A$9:$A$442,TOT_TWh_UE!$B392&amp;200&amp;"_"&amp;TOT_TWh_UE!$E392,IND_TWh_UE!$AC$9:$AC$442)+SUMIF(TER_TWh_UE!$A$9:$A$442,TOT_TWh_UE!$B392&amp;300&amp;"_"&amp;TOT_TWh_UE!$E392,TER_TWh_UE!$AC$9:$AC$442)+SUMIF(RES_TWh_UE!$A$9:$A$1310,TOT_TWh_UE!$B392&amp;400&amp;"_"&amp;TOT_TWh_UE!$E392,RES_TWh_UE!$AC$9:$AC$1310)</f>
        <v>2.3658452218417114</v>
      </c>
      <c r="AD392" s="60"/>
      <c r="AE392" s="96">
        <f>SUMIF(IND_TWh_UE!$A$9:$A$442,TOT_TWh_UE!$B392&amp;200&amp;"_"&amp;TOT_TWh_UE!$E392,IND_TWh_UE!$AE$9:$AE$442)+SUMIF(TER_TWh_UE!$A$9:$A$442,TOT_TWh_UE!$B392&amp;300&amp;"_"&amp;TOT_TWh_UE!$E392,TER_TWh_UE!$AE$9:$AE$442)+SUMIF(RES_TWh_UE!$A$9:$A$1310,TOT_TWh_UE!$B392&amp;400&amp;"_"&amp;TOT_TWh_UE!$E392,RES_TWh_UE!$AE$9:$AE$1310)</f>
        <v>49.837409896065722</v>
      </c>
      <c r="AF392" s="13"/>
      <c r="AG392" s="13"/>
      <c r="AH392" s="46"/>
      <c r="AI392" s="56"/>
      <c r="AJ392" s="96">
        <f>SUMIF(RES_TWh_UE!$A$9:$A$1310,TOT_TWh_UE!$B392&amp;400&amp;"_"&amp;TOT_TWh_UE!$E392,RES_TWh_UE!$AJ$9:$AJ$1310)</f>
        <v>4.0111349504241396</v>
      </c>
      <c r="AK392" s="56"/>
      <c r="AL392" s="9" t="str">
        <f>VLOOKUP(F392,Definitions!$B$7:$E$39,4,FALSE)</f>
        <v>EU28</v>
      </c>
    </row>
    <row r="393" spans="1:38">
      <c r="A393" s="36" t="str">
        <f t="shared" si="30"/>
        <v>UK999_7</v>
      </c>
      <c r="B393" t="s">
        <v>122</v>
      </c>
      <c r="C393" t="s">
        <v>273</v>
      </c>
      <c r="D393">
        <v>999</v>
      </c>
      <c r="E393">
        <v>7</v>
      </c>
      <c r="F393" s="25" t="str">
        <f>VLOOKUP(B393,Definitions!$C$7:$D$43,2,FALSE)</f>
        <v>United Kingdom</v>
      </c>
      <c r="G393" t="str">
        <f>VLOOKUP(C393,Definitions!$C$49:$D$57,2,FALSE)</f>
        <v>TOTAL</v>
      </c>
      <c r="H393" t="str">
        <f>VLOOKUP(D393,Definitions!$C$60:$D$104,2,FALSE)</f>
        <v>TOTAL</v>
      </c>
      <c r="J393" s="29" t="str">
        <f>VLOOKUP(E393,Definitions!$C$115:$D$131,2,FALSE)</f>
        <v>District heating</v>
      </c>
      <c r="K393" s="106"/>
      <c r="L393" s="105"/>
      <c r="M393" s="105">
        <f t="shared" si="31"/>
        <v>7.5061447437979556</v>
      </c>
      <c r="N393" s="56"/>
      <c r="O393" s="105"/>
      <c r="P393" s="105">
        <f t="shared" si="32"/>
        <v>7.5061447437979556</v>
      </c>
      <c r="Q393" s="105">
        <f t="shared" si="33"/>
        <v>7.5061447437979556</v>
      </c>
      <c r="R393" s="103">
        <f t="shared" si="34"/>
        <v>0</v>
      </c>
      <c r="S393" s="96">
        <f>SUMIF(IND_TWh_UE!$A$9:$A$442,TOT_TWh_UE!$B393&amp;200&amp;"_"&amp;TOT_TWh_UE!$E393,IND_TWh_UE!$S$9:$S$442)+SUMIF(TER_TWh_UE!$A$9:$A$442,TOT_TWh_UE!$B393&amp;300&amp;"_"&amp;TOT_TWh_UE!$E393,TER_TWh_UE!$S$9:$S$442)+SUMIF(RES_TWh_UE!$A$9:$A$1310,TOT_TWh_UE!$B393&amp;400&amp;"_"&amp;TOT_TWh_UE!$E393,RES_TWh_UE!$S$9:$S$1310)</f>
        <v>1.746295638797956</v>
      </c>
      <c r="T393" s="56"/>
      <c r="U393" s="96">
        <f>SUMIF(IND_TWh_UE!$A$9:$A$442,TOT_TWh_UE!$B393&amp;200&amp;"_"&amp;TOT_TWh_UE!$E393,IND_TWh_UE!$U$9:$U$442)+SUMIF(TER_TWh_UE!$A$9:$A$442,TOT_TWh_UE!$B393&amp;300&amp;"_"&amp;TOT_TWh_UE!$E393,TER_TWh_UE!$U$9:$U$442)+SUMIF(RES_TWh_UE!$A$9:$A$1310,TOT_TWh_UE!$B393&amp;400&amp;"_"&amp;TOT_TWh_UE!$E393,RES_TWh_UE!$U$9:$U$1310)</f>
        <v>0</v>
      </c>
      <c r="V393" s="56"/>
      <c r="W393" s="96">
        <f>SUMIF(IND_TWh_UE!$A$9:$A$442,TOT_TWh_UE!$B393&amp;200&amp;"_"&amp;TOT_TWh_UE!$E393,IND_TWh_UE!$W$9:$W$442)+SUMIF(TER_TWh_UE!$A$9:$A$442,TOT_TWh_UE!$B393&amp;300&amp;"_"&amp;TOT_TWh_UE!$E393,TER_TWh_UE!$W$9:$W$442)+SUMIF(RES_TWh_UE!$A$9:$A$1310,TOT_TWh_UE!$B393&amp;400&amp;"_"&amp;TOT_TWh_UE!$E393,RES_TWh_UE!$W$9:$W$1310)</f>
        <v>5.7598491049999998</v>
      </c>
      <c r="X393" s="13"/>
      <c r="Y393" s="13"/>
      <c r="Z393" s="13"/>
      <c r="AA393" s="46"/>
      <c r="AB393" s="56"/>
      <c r="AC393" s="96">
        <f>SUMIF(IND_TWh_UE!$A$9:$A$442,TOT_TWh_UE!$B393&amp;200&amp;"_"&amp;TOT_TWh_UE!$E393,IND_TWh_UE!$AC$9:$AC$442)+SUMIF(TER_TWh_UE!$A$9:$A$442,TOT_TWh_UE!$B393&amp;300&amp;"_"&amp;TOT_TWh_UE!$E393,TER_TWh_UE!$AC$9:$AC$442)+SUMIF(RES_TWh_UE!$A$9:$A$1310,TOT_TWh_UE!$B393&amp;400&amp;"_"&amp;TOT_TWh_UE!$E393,RES_TWh_UE!$AC$9:$AC$1310)</f>
        <v>0</v>
      </c>
      <c r="AD393" s="60"/>
      <c r="AE393" s="96">
        <f>SUMIF(IND_TWh_UE!$A$9:$A$442,TOT_TWh_UE!$B393&amp;200&amp;"_"&amp;TOT_TWh_UE!$E393,IND_TWh_UE!$AE$9:$AE$442)+SUMIF(TER_TWh_UE!$A$9:$A$442,TOT_TWh_UE!$B393&amp;300&amp;"_"&amp;TOT_TWh_UE!$E393,TER_TWh_UE!$AE$9:$AE$442)+SUMIF(RES_TWh_UE!$A$9:$A$1310,TOT_TWh_UE!$B393&amp;400&amp;"_"&amp;TOT_TWh_UE!$E393,RES_TWh_UE!$AE$9:$AE$1310)</f>
        <v>0</v>
      </c>
      <c r="AF393" s="13"/>
      <c r="AG393" s="13"/>
      <c r="AH393" s="46"/>
      <c r="AI393" s="56"/>
      <c r="AJ393" s="96">
        <f>SUMIF(RES_TWh_UE!$A$9:$A$1310,TOT_TWh_UE!$B393&amp;400&amp;"_"&amp;TOT_TWh_UE!$E393,RES_TWh_UE!$AJ$9:$AJ$1310)</f>
        <v>0</v>
      </c>
      <c r="AK393" s="56"/>
      <c r="AL393" s="9" t="str">
        <f>VLOOKUP(F393,Definitions!$B$7:$E$39,4,FALSE)</f>
        <v>EU28</v>
      </c>
    </row>
    <row r="394" spans="1:38">
      <c r="A394" s="36" t="str">
        <f t="shared" si="30"/>
        <v>UK999_8</v>
      </c>
      <c r="B394" t="s">
        <v>122</v>
      </c>
      <c r="C394" t="s">
        <v>273</v>
      </c>
      <c r="D394">
        <v>999</v>
      </c>
      <c r="E394">
        <v>8</v>
      </c>
      <c r="F394" s="25" t="str">
        <f>VLOOKUP(B394,Definitions!$C$7:$D$43,2,FALSE)</f>
        <v>United Kingdom</v>
      </c>
      <c r="G394" t="str">
        <f>VLOOKUP(C394,Definitions!$C$49:$D$57,2,FALSE)</f>
        <v>TOTAL</v>
      </c>
      <c r="H394" t="str">
        <f>VLOOKUP(D394,Definitions!$C$60:$D$104,2,FALSE)</f>
        <v>TOTAL</v>
      </c>
      <c r="J394" s="29" t="str">
        <f>VLOOKUP(E394,Definitions!$C$115:$D$131,2,FALSE)</f>
        <v>Waste non-RES</v>
      </c>
      <c r="K394" s="106"/>
      <c r="L394" s="105"/>
      <c r="M394" s="105">
        <f t="shared" si="31"/>
        <v>0.16059338750000016</v>
      </c>
      <c r="N394" s="56"/>
      <c r="O394" s="105"/>
      <c r="P394" s="105">
        <f t="shared" si="32"/>
        <v>0.16059338750000016</v>
      </c>
      <c r="Q394" s="105">
        <f t="shared" si="33"/>
        <v>0.16059338750000016</v>
      </c>
      <c r="R394" s="103">
        <f t="shared" si="34"/>
        <v>0</v>
      </c>
      <c r="S394" s="96">
        <f>SUMIF(IND_TWh_UE!$A$9:$A$442,TOT_TWh_UE!$B394&amp;200&amp;"_"&amp;TOT_TWh_UE!$E394,IND_TWh_UE!$S$9:$S$442)+SUMIF(TER_TWh_UE!$A$9:$A$442,TOT_TWh_UE!$B394&amp;300&amp;"_"&amp;TOT_TWh_UE!$E394,TER_TWh_UE!$S$9:$S$442)+SUMIF(RES_TWh_UE!$A$9:$A$1310,TOT_TWh_UE!$B394&amp;400&amp;"_"&amp;TOT_TWh_UE!$E394,RES_TWh_UE!$S$9:$S$1310)</f>
        <v>0</v>
      </c>
      <c r="T394" s="56"/>
      <c r="U394" s="96">
        <f>SUMIF(IND_TWh_UE!$A$9:$A$442,TOT_TWh_UE!$B394&amp;200&amp;"_"&amp;TOT_TWh_UE!$E394,IND_TWh_UE!$U$9:$U$442)+SUMIF(TER_TWh_UE!$A$9:$A$442,TOT_TWh_UE!$B394&amp;300&amp;"_"&amp;TOT_TWh_UE!$E394,TER_TWh_UE!$U$9:$U$442)+SUMIF(RES_TWh_UE!$A$9:$A$1310,TOT_TWh_UE!$B394&amp;400&amp;"_"&amp;TOT_TWh_UE!$E394,RES_TWh_UE!$U$9:$U$1310)</f>
        <v>0</v>
      </c>
      <c r="V394" s="56"/>
      <c r="W394" s="96">
        <f>SUMIF(IND_TWh_UE!$A$9:$A$442,TOT_TWh_UE!$B394&amp;200&amp;"_"&amp;TOT_TWh_UE!$E394,IND_TWh_UE!$W$9:$W$442)+SUMIF(TER_TWh_UE!$A$9:$A$442,TOT_TWh_UE!$B394&amp;300&amp;"_"&amp;TOT_TWh_UE!$E394,TER_TWh_UE!$W$9:$W$442)+SUMIF(RES_TWh_UE!$A$9:$A$1310,TOT_TWh_UE!$B394&amp;400&amp;"_"&amp;TOT_TWh_UE!$E394,RES_TWh_UE!$W$9:$W$1310)</f>
        <v>0.16059338750000016</v>
      </c>
      <c r="X394" s="13"/>
      <c r="Y394" s="13"/>
      <c r="Z394" s="13"/>
      <c r="AA394" s="46"/>
      <c r="AB394" s="56"/>
      <c r="AC394" s="96">
        <f>SUMIF(IND_TWh_UE!$A$9:$A$442,TOT_TWh_UE!$B394&amp;200&amp;"_"&amp;TOT_TWh_UE!$E394,IND_TWh_UE!$AC$9:$AC$442)+SUMIF(TER_TWh_UE!$A$9:$A$442,TOT_TWh_UE!$B394&amp;300&amp;"_"&amp;TOT_TWh_UE!$E394,TER_TWh_UE!$AC$9:$AC$442)+SUMIF(RES_TWh_UE!$A$9:$A$1310,TOT_TWh_UE!$B394&amp;400&amp;"_"&amp;TOT_TWh_UE!$E394,RES_TWh_UE!$AC$9:$AC$1310)</f>
        <v>0</v>
      </c>
      <c r="AD394" s="60"/>
      <c r="AE394" s="96">
        <f>SUMIF(IND_TWh_UE!$A$9:$A$442,TOT_TWh_UE!$B394&amp;200&amp;"_"&amp;TOT_TWh_UE!$E394,IND_TWh_UE!$AE$9:$AE$442)+SUMIF(TER_TWh_UE!$A$9:$A$442,TOT_TWh_UE!$B394&amp;300&amp;"_"&amp;TOT_TWh_UE!$E394,TER_TWh_UE!$AE$9:$AE$442)+SUMIF(RES_TWh_UE!$A$9:$A$1310,TOT_TWh_UE!$B394&amp;400&amp;"_"&amp;TOT_TWh_UE!$E394,RES_TWh_UE!$AE$9:$AE$1310)</f>
        <v>0</v>
      </c>
      <c r="AF394" s="13"/>
      <c r="AG394" s="13"/>
      <c r="AH394" s="46"/>
      <c r="AI394" s="56"/>
      <c r="AJ394" s="96">
        <f>SUMIF(RES_TWh_UE!$A$9:$A$1310,TOT_TWh_UE!$B394&amp;400&amp;"_"&amp;TOT_TWh_UE!$E394,RES_TWh_UE!$AJ$9:$AJ$1310)</f>
        <v>0</v>
      </c>
      <c r="AK394" s="56"/>
      <c r="AL394" s="9" t="str">
        <f>VLOOKUP(F394,Definitions!$B$7:$E$39,4,FALSE)</f>
        <v>EU28</v>
      </c>
    </row>
    <row r="395" spans="1:38">
      <c r="A395" s="36" t="str">
        <f t="shared" si="30"/>
        <v>UK999_9</v>
      </c>
      <c r="B395" t="s">
        <v>122</v>
      </c>
      <c r="C395" t="s">
        <v>273</v>
      </c>
      <c r="D395">
        <v>999</v>
      </c>
      <c r="E395">
        <v>9</v>
      </c>
      <c r="F395" s="25" t="str">
        <f>VLOOKUP(B395,Definitions!$C$7:$D$43,2,FALSE)</f>
        <v>United Kingdom</v>
      </c>
      <c r="G395" t="str">
        <f>VLOOKUP(C395,Definitions!$C$49:$D$57,2,FALSE)</f>
        <v>TOTAL</v>
      </c>
      <c r="H395" t="str">
        <f>VLOOKUP(D395,Definitions!$C$60:$D$104,2,FALSE)</f>
        <v>TOTAL</v>
      </c>
      <c r="J395" s="29" t="str">
        <f>VLOOKUP(E395,Definitions!$C$115:$D$131,2,FALSE)</f>
        <v>Waste RES</v>
      </c>
      <c r="K395" s="106"/>
      <c r="L395" s="105"/>
      <c r="M395" s="105">
        <f t="shared" si="31"/>
        <v>0.27968511305555566</v>
      </c>
      <c r="N395" s="56"/>
      <c r="O395" s="105"/>
      <c r="P395" s="105">
        <f t="shared" si="32"/>
        <v>0.27968511305555566</v>
      </c>
      <c r="Q395" s="105">
        <f t="shared" si="33"/>
        <v>0.27968511305555566</v>
      </c>
      <c r="R395" s="103">
        <f t="shared" si="34"/>
        <v>0</v>
      </c>
      <c r="S395" s="96">
        <f>SUMIF(IND_TWh_UE!$A$9:$A$442,TOT_TWh_UE!$B395&amp;200&amp;"_"&amp;TOT_TWh_UE!$E395,IND_TWh_UE!$S$9:$S$442)+SUMIF(TER_TWh_UE!$A$9:$A$442,TOT_TWh_UE!$B395&amp;300&amp;"_"&amp;TOT_TWh_UE!$E395,TER_TWh_UE!$S$9:$S$442)+SUMIF(RES_TWh_UE!$A$9:$A$1310,TOT_TWh_UE!$B395&amp;400&amp;"_"&amp;TOT_TWh_UE!$E395,RES_TWh_UE!$S$9:$S$1310)</f>
        <v>0</v>
      </c>
      <c r="T395" s="56"/>
      <c r="U395" s="96">
        <f>SUMIF(IND_TWh_UE!$A$9:$A$442,TOT_TWh_UE!$B395&amp;200&amp;"_"&amp;TOT_TWh_UE!$E395,IND_TWh_UE!$U$9:$U$442)+SUMIF(TER_TWh_UE!$A$9:$A$442,TOT_TWh_UE!$B395&amp;300&amp;"_"&amp;TOT_TWh_UE!$E395,TER_TWh_UE!$U$9:$U$442)+SUMIF(RES_TWh_UE!$A$9:$A$1310,TOT_TWh_UE!$B395&amp;400&amp;"_"&amp;TOT_TWh_UE!$E395,RES_TWh_UE!$U$9:$U$1310)</f>
        <v>0</v>
      </c>
      <c r="V395" s="56"/>
      <c r="W395" s="96">
        <f>SUMIF(IND_TWh_UE!$A$9:$A$442,TOT_TWh_UE!$B395&amp;200&amp;"_"&amp;TOT_TWh_UE!$E395,IND_TWh_UE!$W$9:$W$442)+SUMIF(TER_TWh_UE!$A$9:$A$442,TOT_TWh_UE!$B395&amp;300&amp;"_"&amp;TOT_TWh_UE!$E395,TER_TWh_UE!$W$9:$W$442)+SUMIF(RES_TWh_UE!$A$9:$A$1310,TOT_TWh_UE!$B395&amp;400&amp;"_"&amp;TOT_TWh_UE!$E395,RES_TWh_UE!$W$9:$W$1310)</f>
        <v>0.27968511305555566</v>
      </c>
      <c r="X395" s="13"/>
      <c r="Y395" s="13"/>
      <c r="Z395" s="13"/>
      <c r="AA395" s="46"/>
      <c r="AB395" s="56"/>
      <c r="AC395" s="96">
        <f>SUMIF(IND_TWh_UE!$A$9:$A$442,TOT_TWh_UE!$B395&amp;200&amp;"_"&amp;TOT_TWh_UE!$E395,IND_TWh_UE!$AC$9:$AC$442)+SUMIF(TER_TWh_UE!$A$9:$A$442,TOT_TWh_UE!$B395&amp;300&amp;"_"&amp;TOT_TWh_UE!$E395,TER_TWh_UE!$AC$9:$AC$442)+SUMIF(RES_TWh_UE!$A$9:$A$1310,TOT_TWh_UE!$B395&amp;400&amp;"_"&amp;TOT_TWh_UE!$E395,RES_TWh_UE!$AC$9:$AC$1310)</f>
        <v>0</v>
      </c>
      <c r="AD395" s="60"/>
      <c r="AE395" s="96">
        <f>SUMIF(IND_TWh_UE!$A$9:$A$442,TOT_TWh_UE!$B395&amp;200&amp;"_"&amp;TOT_TWh_UE!$E395,IND_TWh_UE!$AE$9:$AE$442)+SUMIF(TER_TWh_UE!$A$9:$A$442,TOT_TWh_UE!$B395&amp;300&amp;"_"&amp;TOT_TWh_UE!$E395,TER_TWh_UE!$AE$9:$AE$442)+SUMIF(RES_TWh_UE!$A$9:$A$1310,TOT_TWh_UE!$B395&amp;400&amp;"_"&amp;TOT_TWh_UE!$E395,RES_TWh_UE!$AE$9:$AE$1310)</f>
        <v>0</v>
      </c>
      <c r="AF395" s="13"/>
      <c r="AG395" s="13"/>
      <c r="AH395" s="46"/>
      <c r="AI395" s="56"/>
      <c r="AJ395" s="96">
        <f>SUMIF(RES_TWh_UE!$A$9:$A$1310,TOT_TWh_UE!$B395&amp;400&amp;"_"&amp;TOT_TWh_UE!$E395,RES_TWh_UE!$AJ$9:$AJ$1310)</f>
        <v>0</v>
      </c>
      <c r="AK395" s="56"/>
      <c r="AL395" s="9" t="str">
        <f>VLOOKUP(F395,Definitions!$B$7:$E$39,4,FALSE)</f>
        <v>EU28</v>
      </c>
    </row>
    <row r="396" spans="1:38">
      <c r="A396" s="36" t="str">
        <f t="shared" si="30"/>
        <v>UK999_51</v>
      </c>
      <c r="B396" t="s">
        <v>122</v>
      </c>
      <c r="C396" t="s">
        <v>273</v>
      </c>
      <c r="D396">
        <v>999</v>
      </c>
      <c r="E396">
        <v>51</v>
      </c>
      <c r="F396" s="25" t="str">
        <f>VLOOKUP(B396,Definitions!$C$7:$D$43,2,FALSE)</f>
        <v>United Kingdom</v>
      </c>
      <c r="G396" t="str">
        <f>VLOOKUP(C396,Definitions!$C$49:$D$57,2,FALSE)</f>
        <v>TOTAL</v>
      </c>
      <c r="H396" t="str">
        <f>VLOOKUP(D396,Definitions!$C$60:$D$104,2,FALSE)</f>
        <v>TOTAL</v>
      </c>
      <c r="J396" s="29" t="str">
        <f>VLOOKUP(E396,Definitions!$C$115:$D$131,2,FALSE)</f>
        <v>Biomass</v>
      </c>
      <c r="K396" s="106"/>
      <c r="L396" s="105"/>
      <c r="M396" s="105">
        <f t="shared" si="31"/>
        <v>6.1997277456547009</v>
      </c>
      <c r="N396" s="56"/>
      <c r="O396" s="105"/>
      <c r="P396" s="105">
        <f t="shared" si="32"/>
        <v>6.1997277456547009</v>
      </c>
      <c r="Q396" s="105">
        <f t="shared" si="33"/>
        <v>6.1997277456547009</v>
      </c>
      <c r="R396" s="103">
        <f t="shared" si="34"/>
        <v>0</v>
      </c>
      <c r="S396" s="96">
        <f>SUMIF(IND_TWh_UE!$A$9:$A$442,TOT_TWh_UE!$B396&amp;200&amp;"_"&amp;TOT_TWh_UE!$E396,IND_TWh_UE!$S$9:$S$442)+SUMIF(TER_TWh_UE!$A$9:$A$442,TOT_TWh_UE!$B396&amp;300&amp;"_"&amp;TOT_TWh_UE!$E396,TER_TWh_UE!$S$9:$S$442)+SUMIF(RES_TWh_UE!$A$9:$A$1310,TOT_TWh_UE!$B396&amp;400&amp;"_"&amp;TOT_TWh_UE!$E396,RES_TWh_UE!$S$9:$S$1310)</f>
        <v>2.5402504277283033</v>
      </c>
      <c r="T396" s="56"/>
      <c r="U396" s="96">
        <f>SUMIF(IND_TWh_UE!$A$9:$A$442,TOT_TWh_UE!$B396&amp;200&amp;"_"&amp;TOT_TWh_UE!$E396,IND_TWh_UE!$U$9:$U$442)+SUMIF(TER_TWh_UE!$A$9:$A$442,TOT_TWh_UE!$B396&amp;300&amp;"_"&amp;TOT_TWh_UE!$E396,TER_TWh_UE!$U$9:$U$442)+SUMIF(RES_TWh_UE!$A$9:$A$1310,TOT_TWh_UE!$B396&amp;400&amp;"_"&amp;TOT_TWh_UE!$E396,RES_TWh_UE!$U$9:$U$1310)</f>
        <v>0.56850571070417566</v>
      </c>
      <c r="V396" s="56"/>
      <c r="W396" s="96">
        <f>SUMIF(IND_TWh_UE!$A$9:$A$442,TOT_TWh_UE!$B396&amp;200&amp;"_"&amp;TOT_TWh_UE!$E396,IND_TWh_UE!$W$9:$W$442)+SUMIF(TER_TWh_UE!$A$9:$A$442,TOT_TWh_UE!$B396&amp;300&amp;"_"&amp;TOT_TWh_UE!$E396,TER_TWh_UE!$W$9:$W$442)+SUMIF(RES_TWh_UE!$A$9:$A$1310,TOT_TWh_UE!$B396&amp;400&amp;"_"&amp;TOT_TWh_UE!$E396,RES_TWh_UE!$W$9:$W$1310)</f>
        <v>3.090971607222222</v>
      </c>
      <c r="X396" s="13"/>
      <c r="Y396" s="13"/>
      <c r="Z396" s="13"/>
      <c r="AA396" s="46"/>
      <c r="AB396" s="56"/>
      <c r="AC396" s="96">
        <f>SUMIF(IND_TWh_UE!$A$9:$A$442,TOT_TWh_UE!$B396&amp;200&amp;"_"&amp;TOT_TWh_UE!$E396,IND_TWh_UE!$AC$9:$AC$442)+SUMIF(TER_TWh_UE!$A$9:$A$442,TOT_TWh_UE!$B396&amp;300&amp;"_"&amp;TOT_TWh_UE!$E396,TER_TWh_UE!$AC$9:$AC$442)+SUMIF(RES_TWh_UE!$A$9:$A$1310,TOT_TWh_UE!$B396&amp;400&amp;"_"&amp;TOT_TWh_UE!$E396,RES_TWh_UE!$AC$9:$AC$1310)</f>
        <v>0</v>
      </c>
      <c r="AD396" s="60"/>
      <c r="AE396" s="96">
        <f>SUMIF(IND_TWh_UE!$A$9:$A$442,TOT_TWh_UE!$B396&amp;200&amp;"_"&amp;TOT_TWh_UE!$E396,IND_TWh_UE!$AE$9:$AE$442)+SUMIF(TER_TWh_UE!$A$9:$A$442,TOT_TWh_UE!$B396&amp;300&amp;"_"&amp;TOT_TWh_UE!$E396,TER_TWh_UE!$AE$9:$AE$442)+SUMIF(RES_TWh_UE!$A$9:$A$1310,TOT_TWh_UE!$B396&amp;400&amp;"_"&amp;TOT_TWh_UE!$E396,RES_TWh_UE!$AE$9:$AE$1310)</f>
        <v>0</v>
      </c>
      <c r="AF396" s="13"/>
      <c r="AG396" s="13"/>
      <c r="AH396" s="46"/>
      <c r="AI396" s="56"/>
      <c r="AJ396" s="96">
        <f>SUMIF(RES_TWh_UE!$A$9:$A$1310,TOT_TWh_UE!$B396&amp;400&amp;"_"&amp;TOT_TWh_UE!$E396,RES_TWh_UE!$AJ$9:$AJ$1310)</f>
        <v>0</v>
      </c>
      <c r="AK396" s="56"/>
      <c r="AL396" s="9" t="str">
        <f>VLOOKUP(F396,Definitions!$B$7:$E$39,4,FALSE)</f>
        <v>EU28</v>
      </c>
    </row>
    <row r="397" spans="1:38">
      <c r="A397" s="36" t="str">
        <f t="shared" si="30"/>
        <v>UK999_52</v>
      </c>
      <c r="B397" t="s">
        <v>122</v>
      </c>
      <c r="C397" t="s">
        <v>273</v>
      </c>
      <c r="D397">
        <v>999</v>
      </c>
      <c r="E397">
        <v>52</v>
      </c>
      <c r="F397" s="25" t="str">
        <f>VLOOKUP(B397,Definitions!$C$7:$D$43,2,FALSE)</f>
        <v>United Kingdom</v>
      </c>
      <c r="G397" t="str">
        <f>VLOOKUP(C397,Definitions!$C$49:$D$57,2,FALSE)</f>
        <v>TOTAL</v>
      </c>
      <c r="H397" t="str">
        <f>VLOOKUP(D397,Definitions!$C$60:$D$104,2,FALSE)</f>
        <v>TOTAL</v>
      </c>
      <c r="J397" s="29" t="str">
        <f>VLOOKUP(E397,Definitions!$C$115:$D$131,2,FALSE)</f>
        <v>Geothermal</v>
      </c>
      <c r="K397" s="106"/>
      <c r="L397" s="105"/>
      <c r="M397" s="105">
        <f t="shared" si="31"/>
        <v>0</v>
      </c>
      <c r="N397" s="56"/>
      <c r="O397" s="105"/>
      <c r="P397" s="105">
        <f t="shared" si="32"/>
        <v>0</v>
      </c>
      <c r="Q397" s="105">
        <f t="shared" si="33"/>
        <v>0</v>
      </c>
      <c r="R397" s="103">
        <f t="shared" si="34"/>
        <v>0</v>
      </c>
      <c r="S397" s="96">
        <f>SUMIF(IND_TWh_UE!$A$9:$A$442,TOT_TWh_UE!$B397&amp;200&amp;"_"&amp;TOT_TWh_UE!$E397,IND_TWh_UE!$S$9:$S$442)+SUMIF(TER_TWh_UE!$A$9:$A$442,TOT_TWh_UE!$B397&amp;300&amp;"_"&amp;TOT_TWh_UE!$E397,TER_TWh_UE!$S$9:$S$442)+SUMIF(RES_TWh_UE!$A$9:$A$1310,TOT_TWh_UE!$B397&amp;400&amp;"_"&amp;TOT_TWh_UE!$E397,RES_TWh_UE!$S$9:$S$1310)</f>
        <v>0</v>
      </c>
      <c r="T397" s="56"/>
      <c r="U397" s="96">
        <f>SUMIF(IND_TWh_UE!$A$9:$A$442,TOT_TWh_UE!$B397&amp;200&amp;"_"&amp;TOT_TWh_UE!$E397,IND_TWh_UE!$U$9:$U$442)+SUMIF(TER_TWh_UE!$A$9:$A$442,TOT_TWh_UE!$B397&amp;300&amp;"_"&amp;TOT_TWh_UE!$E397,TER_TWh_UE!$U$9:$U$442)+SUMIF(RES_TWh_UE!$A$9:$A$1310,TOT_TWh_UE!$B397&amp;400&amp;"_"&amp;TOT_TWh_UE!$E397,RES_TWh_UE!$U$9:$U$1310)</f>
        <v>0</v>
      </c>
      <c r="V397" s="56"/>
      <c r="W397" s="96">
        <f>SUMIF(IND_TWh_UE!$A$9:$A$442,TOT_TWh_UE!$B397&amp;200&amp;"_"&amp;TOT_TWh_UE!$E397,IND_TWh_UE!$W$9:$W$442)+SUMIF(TER_TWh_UE!$A$9:$A$442,TOT_TWh_UE!$B397&amp;300&amp;"_"&amp;TOT_TWh_UE!$E397,TER_TWh_UE!$W$9:$W$442)+SUMIF(RES_TWh_UE!$A$9:$A$1310,TOT_TWh_UE!$B397&amp;400&amp;"_"&amp;TOT_TWh_UE!$E397,RES_TWh_UE!$W$9:$W$1310)</f>
        <v>0</v>
      </c>
      <c r="X397" s="13"/>
      <c r="Y397" s="13"/>
      <c r="Z397" s="13"/>
      <c r="AA397" s="46"/>
      <c r="AB397" s="56"/>
      <c r="AC397" s="96">
        <f>SUMIF(IND_TWh_UE!$A$9:$A$442,TOT_TWh_UE!$B397&amp;200&amp;"_"&amp;TOT_TWh_UE!$E397,IND_TWh_UE!$AC$9:$AC$442)+SUMIF(TER_TWh_UE!$A$9:$A$442,TOT_TWh_UE!$B397&amp;300&amp;"_"&amp;TOT_TWh_UE!$E397,TER_TWh_UE!$AC$9:$AC$442)+SUMIF(RES_TWh_UE!$A$9:$A$1310,TOT_TWh_UE!$B397&amp;400&amp;"_"&amp;TOT_TWh_UE!$E397,RES_TWh_UE!$AC$9:$AC$1310)</f>
        <v>0</v>
      </c>
      <c r="AD397" s="60"/>
      <c r="AE397" s="96">
        <f>SUMIF(IND_TWh_UE!$A$9:$A$442,TOT_TWh_UE!$B397&amp;200&amp;"_"&amp;TOT_TWh_UE!$E397,IND_TWh_UE!$AE$9:$AE$442)+SUMIF(TER_TWh_UE!$A$9:$A$442,TOT_TWh_UE!$B397&amp;300&amp;"_"&amp;TOT_TWh_UE!$E397,TER_TWh_UE!$AE$9:$AE$442)+SUMIF(RES_TWh_UE!$A$9:$A$1310,TOT_TWh_UE!$B397&amp;400&amp;"_"&amp;TOT_TWh_UE!$E397,RES_TWh_UE!$AE$9:$AE$1310)</f>
        <v>0</v>
      </c>
      <c r="AF397" s="13"/>
      <c r="AG397" s="13"/>
      <c r="AH397" s="46"/>
      <c r="AI397" s="56"/>
      <c r="AJ397" s="96">
        <f>SUMIF(RES_TWh_UE!$A$9:$A$1310,TOT_TWh_UE!$B397&amp;400&amp;"_"&amp;TOT_TWh_UE!$E397,RES_TWh_UE!$AJ$9:$AJ$1310)</f>
        <v>0</v>
      </c>
      <c r="AK397" s="56"/>
      <c r="AL397" s="9" t="str">
        <f>VLOOKUP(F397,Definitions!$B$7:$E$39,4,FALSE)</f>
        <v>EU28</v>
      </c>
    </row>
    <row r="398" spans="1:38">
      <c r="A398" s="36" t="str">
        <f t="shared" si="30"/>
        <v>UK999_53</v>
      </c>
      <c r="B398" t="s">
        <v>122</v>
      </c>
      <c r="C398" t="s">
        <v>273</v>
      </c>
      <c r="D398">
        <v>999</v>
      </c>
      <c r="E398">
        <v>53</v>
      </c>
      <c r="F398" s="25" t="str">
        <f>VLOOKUP(B398,Definitions!$C$7:$D$43,2,FALSE)</f>
        <v>United Kingdom</v>
      </c>
      <c r="G398" t="str">
        <f>VLOOKUP(C398,Definitions!$C$49:$D$57,2,FALSE)</f>
        <v>TOTAL</v>
      </c>
      <c r="H398" t="str">
        <f>VLOOKUP(D398,Definitions!$C$60:$D$104,2,FALSE)</f>
        <v>TOTAL</v>
      </c>
      <c r="J398" s="29" t="str">
        <f>VLOOKUP(E398,Definitions!$C$115:$D$131,2,FALSE)</f>
        <v>Solar energy</v>
      </c>
      <c r="K398" s="106"/>
      <c r="L398" s="105"/>
      <c r="M398" s="105">
        <f t="shared" si="31"/>
        <v>0</v>
      </c>
      <c r="N398" s="56"/>
      <c r="O398" s="105"/>
      <c r="P398" s="105">
        <f t="shared" si="32"/>
        <v>0</v>
      </c>
      <c r="Q398" s="105">
        <f t="shared" si="33"/>
        <v>0</v>
      </c>
      <c r="R398" s="103">
        <f t="shared" si="34"/>
        <v>0</v>
      </c>
      <c r="S398" s="96">
        <f>SUMIF(IND_TWh_UE!$A$9:$A$442,TOT_TWh_UE!$B398&amp;200&amp;"_"&amp;TOT_TWh_UE!$E398,IND_TWh_UE!$S$9:$S$442)+SUMIF(TER_TWh_UE!$A$9:$A$442,TOT_TWh_UE!$B398&amp;300&amp;"_"&amp;TOT_TWh_UE!$E398,TER_TWh_UE!$S$9:$S$442)+SUMIF(RES_TWh_UE!$A$9:$A$1310,TOT_TWh_UE!$B398&amp;400&amp;"_"&amp;TOT_TWh_UE!$E398,RES_TWh_UE!$S$9:$S$1310)</f>
        <v>0</v>
      </c>
      <c r="T398" s="56"/>
      <c r="U398" s="96">
        <f>SUMIF(IND_TWh_UE!$A$9:$A$442,TOT_TWh_UE!$B398&amp;200&amp;"_"&amp;TOT_TWh_UE!$E398,IND_TWh_UE!$U$9:$U$442)+SUMIF(TER_TWh_UE!$A$9:$A$442,TOT_TWh_UE!$B398&amp;300&amp;"_"&amp;TOT_TWh_UE!$E398,TER_TWh_UE!$U$9:$U$442)+SUMIF(RES_TWh_UE!$A$9:$A$1310,TOT_TWh_UE!$B398&amp;400&amp;"_"&amp;TOT_TWh_UE!$E398,RES_TWh_UE!$U$9:$U$1310)</f>
        <v>0</v>
      </c>
      <c r="V398" s="56"/>
      <c r="W398" s="96">
        <f>SUMIF(IND_TWh_UE!$A$9:$A$442,TOT_TWh_UE!$B398&amp;200&amp;"_"&amp;TOT_TWh_UE!$E398,IND_TWh_UE!$W$9:$W$442)+SUMIF(TER_TWh_UE!$A$9:$A$442,TOT_TWh_UE!$B398&amp;300&amp;"_"&amp;TOT_TWh_UE!$E398,TER_TWh_UE!$W$9:$W$442)+SUMIF(RES_TWh_UE!$A$9:$A$1310,TOT_TWh_UE!$B398&amp;400&amp;"_"&amp;TOT_TWh_UE!$E398,RES_TWh_UE!$W$9:$W$1310)</f>
        <v>0</v>
      </c>
      <c r="X398" s="13"/>
      <c r="Y398" s="13"/>
      <c r="Z398" s="13"/>
      <c r="AA398" s="46"/>
      <c r="AB398" s="56"/>
      <c r="AC398" s="96">
        <f>SUMIF(IND_TWh_UE!$A$9:$A$442,TOT_TWh_UE!$B398&amp;200&amp;"_"&amp;TOT_TWh_UE!$E398,IND_TWh_UE!$AC$9:$AC$442)+SUMIF(TER_TWh_UE!$A$9:$A$442,TOT_TWh_UE!$B398&amp;300&amp;"_"&amp;TOT_TWh_UE!$E398,TER_TWh_UE!$AC$9:$AC$442)+SUMIF(RES_TWh_UE!$A$9:$A$1310,TOT_TWh_UE!$B398&amp;400&amp;"_"&amp;TOT_TWh_UE!$E398,RES_TWh_UE!$AC$9:$AC$1310)</f>
        <v>0</v>
      </c>
      <c r="AD398" s="60"/>
      <c r="AE398" s="96">
        <f>SUMIF(IND_TWh_UE!$A$9:$A$442,TOT_TWh_UE!$B398&amp;200&amp;"_"&amp;TOT_TWh_UE!$E398,IND_TWh_UE!$AE$9:$AE$442)+SUMIF(TER_TWh_UE!$A$9:$A$442,TOT_TWh_UE!$B398&amp;300&amp;"_"&amp;TOT_TWh_UE!$E398,TER_TWh_UE!$AE$9:$AE$442)+SUMIF(RES_TWh_UE!$A$9:$A$1310,TOT_TWh_UE!$B398&amp;400&amp;"_"&amp;TOT_TWh_UE!$E398,RES_TWh_UE!$AE$9:$AE$1310)</f>
        <v>0</v>
      </c>
      <c r="AF398" s="13"/>
      <c r="AG398" s="13"/>
      <c r="AH398" s="46"/>
      <c r="AI398" s="56"/>
      <c r="AJ398" s="96">
        <f>SUMIF(RES_TWh_UE!$A$9:$A$1310,TOT_TWh_UE!$B398&amp;400&amp;"_"&amp;TOT_TWh_UE!$E398,RES_TWh_UE!$AJ$9:$AJ$1310)</f>
        <v>0</v>
      </c>
      <c r="AK398" s="56"/>
      <c r="AL398" s="9" t="str">
        <f>VLOOKUP(F398,Definitions!$B$7:$E$39,4,FALSE)</f>
        <v>EU28</v>
      </c>
    </row>
    <row r="399" spans="1:38">
      <c r="A399" s="36" t="str">
        <f t="shared" si="30"/>
        <v>UK999_58</v>
      </c>
      <c r="B399" t="s">
        <v>122</v>
      </c>
      <c r="C399" t="s">
        <v>273</v>
      </c>
      <c r="D399">
        <v>999</v>
      </c>
      <c r="E399">
        <v>58</v>
      </c>
      <c r="F399" s="25" t="str">
        <f>VLOOKUP(B399,Definitions!$C$7:$D$43,2,FALSE)</f>
        <v>United Kingdom</v>
      </c>
      <c r="G399" t="str">
        <f>VLOOKUP(C399,Definitions!$C$49:$D$57,2,FALSE)</f>
        <v>TOTAL</v>
      </c>
      <c r="H399" t="str">
        <f>VLOOKUP(D399,Definitions!$C$60:$D$104,2,FALSE)</f>
        <v>TOTAL</v>
      </c>
      <c r="J399" s="29" t="str">
        <f>VLOOKUP(E399,Definitions!$C$115:$D$131,2,FALSE)</f>
        <v>Ambient heat total</v>
      </c>
      <c r="K399" s="106"/>
      <c r="L399" s="105"/>
      <c r="M399" s="105">
        <f t="shared" si="31"/>
        <v>0.73101255502284102</v>
      </c>
      <c r="N399" s="56"/>
      <c r="O399" s="105"/>
      <c r="P399" s="105">
        <f t="shared" si="32"/>
        <v>0.73101255502284102</v>
      </c>
      <c r="Q399" s="105">
        <f t="shared" si="33"/>
        <v>0.73101255502284102</v>
      </c>
      <c r="R399" s="103">
        <f t="shared" si="34"/>
        <v>0</v>
      </c>
      <c r="S399" s="96">
        <f>SUMIF(IND_TWh_UE!$A$9:$A$442,TOT_TWh_UE!$B399&amp;200&amp;"_"&amp;TOT_TWh_UE!$E399,IND_TWh_UE!$S$9:$S$442)+SUMIF(TER_TWh_UE!$A$9:$A$442,TOT_TWh_UE!$B399&amp;300&amp;"_"&amp;TOT_TWh_UE!$E399,TER_TWh_UE!$S$9:$S$442)+SUMIF(RES_TWh_UE!$A$9:$A$1310,TOT_TWh_UE!$B399&amp;400&amp;"_"&amp;TOT_TWh_UE!$E399,RES_TWh_UE!$S$9:$S$1310)</f>
        <v>0.67732214684623959</v>
      </c>
      <c r="T399" s="56"/>
      <c r="U399" s="96">
        <f>SUMIF(IND_TWh_UE!$A$9:$A$442,TOT_TWh_UE!$B399&amp;200&amp;"_"&amp;TOT_TWh_UE!$E399,IND_TWh_UE!$U$9:$U$442)+SUMIF(TER_TWh_UE!$A$9:$A$442,TOT_TWh_UE!$B399&amp;300&amp;"_"&amp;TOT_TWh_UE!$E399,TER_TWh_UE!$U$9:$U$442)+SUMIF(RES_TWh_UE!$A$9:$A$1310,TOT_TWh_UE!$B399&amp;400&amp;"_"&amp;TOT_TWh_UE!$E399,RES_TWh_UE!$U$9:$U$1310)</f>
        <v>5.3690408176601381E-2</v>
      </c>
      <c r="V399" s="56"/>
      <c r="W399" s="96">
        <f>SUMIF(IND_TWh_UE!$A$9:$A$442,TOT_TWh_UE!$B399&amp;200&amp;"_"&amp;TOT_TWh_UE!$E399,IND_TWh_UE!$W$9:$W$442)+SUMIF(TER_TWh_UE!$A$9:$A$442,TOT_TWh_UE!$B399&amp;300&amp;"_"&amp;TOT_TWh_UE!$E399,TER_TWh_UE!$W$9:$W$442)+SUMIF(RES_TWh_UE!$A$9:$A$1310,TOT_TWh_UE!$B399&amp;400&amp;"_"&amp;TOT_TWh_UE!$E399,RES_TWh_UE!$W$9:$W$1310)</f>
        <v>0</v>
      </c>
      <c r="X399" s="13"/>
      <c r="Y399" s="13"/>
      <c r="Z399" s="13"/>
      <c r="AA399" s="46"/>
      <c r="AB399" s="56"/>
      <c r="AC399" s="96">
        <f>SUMIF(IND_TWh_UE!$A$9:$A$442,TOT_TWh_UE!$B399&amp;200&amp;"_"&amp;TOT_TWh_UE!$E399,IND_TWh_UE!$AC$9:$AC$442)+SUMIF(TER_TWh_UE!$A$9:$A$442,TOT_TWh_UE!$B399&amp;300&amp;"_"&amp;TOT_TWh_UE!$E399,TER_TWh_UE!$AC$9:$AC$442)+SUMIF(RES_TWh_UE!$A$9:$A$1310,TOT_TWh_UE!$B399&amp;400&amp;"_"&amp;TOT_TWh_UE!$E399,RES_TWh_UE!$AC$9:$AC$1310)</f>
        <v>0</v>
      </c>
      <c r="AD399" s="60"/>
      <c r="AE399" s="96">
        <f>SUMIF(IND_TWh_UE!$A$9:$A$442,TOT_TWh_UE!$B399&amp;200&amp;"_"&amp;TOT_TWh_UE!$E399,IND_TWh_UE!$AE$9:$AE$442)+SUMIF(TER_TWh_UE!$A$9:$A$442,TOT_TWh_UE!$B399&amp;300&amp;"_"&amp;TOT_TWh_UE!$E399,TER_TWh_UE!$AE$9:$AE$442)+SUMIF(RES_TWh_UE!$A$9:$A$1310,TOT_TWh_UE!$B399&amp;400&amp;"_"&amp;TOT_TWh_UE!$E399,RES_TWh_UE!$AE$9:$AE$1310)</f>
        <v>0</v>
      </c>
      <c r="AF399" s="13"/>
      <c r="AG399" s="13"/>
      <c r="AH399" s="46"/>
      <c r="AI399" s="56"/>
      <c r="AJ399" s="96">
        <f>SUMIF(RES_TWh_UE!$A$9:$A$1310,TOT_TWh_UE!$B399&amp;400&amp;"_"&amp;TOT_TWh_UE!$E399,RES_TWh_UE!$AJ$9:$AJ$1310)</f>
        <v>0</v>
      </c>
      <c r="AK399" s="56"/>
      <c r="AL399" s="9" t="str">
        <f>VLOOKUP(F399,Definitions!$B$7:$E$39,4,FALSE)</f>
        <v>EU28</v>
      </c>
    </row>
    <row r="400" spans="1:38">
      <c r="A400" s="36" t="str">
        <f t="shared" si="30"/>
        <v>UK999_55</v>
      </c>
      <c r="B400" t="s">
        <v>122</v>
      </c>
      <c r="C400" t="s">
        <v>273</v>
      </c>
      <c r="D400">
        <v>999</v>
      </c>
      <c r="E400">
        <v>55</v>
      </c>
      <c r="F400" s="25" t="str">
        <f>VLOOKUP(B400,Definitions!$C$7:$D$43,2,FALSE)</f>
        <v>United Kingdom</v>
      </c>
      <c r="G400" t="str">
        <f>VLOOKUP(C400,Definitions!$C$49:$D$57,2,FALSE)</f>
        <v>TOTAL</v>
      </c>
      <c r="H400" t="str">
        <f>VLOOKUP(D400,Definitions!$C$60:$D$104,2,FALSE)</f>
        <v>TOTAL</v>
      </c>
      <c r="J400" s="29" t="str">
        <f>VLOOKUP(E400,Definitions!$C$115:$D$131,2,FALSE)</f>
        <v xml:space="preserve">Other RES </v>
      </c>
      <c r="K400" s="106"/>
      <c r="L400" s="105"/>
      <c r="M400" s="105">
        <f t="shared" si="31"/>
        <v>0</v>
      </c>
      <c r="N400" s="56"/>
      <c r="O400" s="105"/>
      <c r="P400" s="105">
        <f t="shared" si="32"/>
        <v>0</v>
      </c>
      <c r="Q400" s="105">
        <f t="shared" si="33"/>
        <v>0</v>
      </c>
      <c r="R400" s="103">
        <f t="shared" si="34"/>
        <v>0</v>
      </c>
      <c r="S400" s="96">
        <f>SUMIF(IND_TWh_UE!$A$9:$A$442,TOT_TWh_UE!$B400&amp;200&amp;"_"&amp;TOT_TWh_UE!$E400,IND_TWh_UE!$S$9:$S$442)+SUMIF(TER_TWh_UE!$A$9:$A$442,TOT_TWh_UE!$B400&amp;300&amp;"_"&amp;TOT_TWh_UE!$E400,TER_TWh_UE!$S$9:$S$442)+SUMIF(RES_TWh_UE!$A$9:$A$1310,TOT_TWh_UE!$B400&amp;400&amp;"_"&amp;TOT_TWh_UE!$E400,RES_TWh_UE!$S$9:$S$1310)</f>
        <v>0</v>
      </c>
      <c r="T400" s="56"/>
      <c r="U400" s="96">
        <f>SUMIF(IND_TWh_UE!$A$9:$A$442,TOT_TWh_UE!$B400&amp;200&amp;"_"&amp;TOT_TWh_UE!$E400,IND_TWh_UE!$U$9:$U$442)+SUMIF(TER_TWh_UE!$A$9:$A$442,TOT_TWh_UE!$B400&amp;300&amp;"_"&amp;TOT_TWh_UE!$E400,TER_TWh_UE!$U$9:$U$442)+SUMIF(RES_TWh_UE!$A$9:$A$1310,TOT_TWh_UE!$B400&amp;400&amp;"_"&amp;TOT_TWh_UE!$E400,RES_TWh_UE!$U$9:$U$1310)</f>
        <v>0</v>
      </c>
      <c r="V400" s="56"/>
      <c r="W400" s="96">
        <f>SUMIF(IND_TWh_UE!$A$9:$A$442,TOT_TWh_UE!$B400&amp;200&amp;"_"&amp;TOT_TWh_UE!$E400,IND_TWh_UE!$W$9:$W$442)+SUMIF(TER_TWh_UE!$A$9:$A$442,TOT_TWh_UE!$B400&amp;300&amp;"_"&amp;TOT_TWh_UE!$E400,TER_TWh_UE!$W$9:$W$442)+SUMIF(RES_TWh_UE!$A$9:$A$1310,TOT_TWh_UE!$B400&amp;400&amp;"_"&amp;TOT_TWh_UE!$E400,RES_TWh_UE!$W$9:$W$1310)</f>
        <v>0</v>
      </c>
      <c r="X400" s="13"/>
      <c r="Y400" s="13"/>
      <c r="Z400" s="13"/>
      <c r="AA400" s="46"/>
      <c r="AB400" s="56"/>
      <c r="AC400" s="96">
        <f>SUMIF(IND_TWh_UE!$A$9:$A$442,TOT_TWh_UE!$B400&amp;200&amp;"_"&amp;TOT_TWh_UE!$E400,IND_TWh_UE!$AC$9:$AC$442)+SUMIF(TER_TWh_UE!$A$9:$A$442,TOT_TWh_UE!$B400&amp;300&amp;"_"&amp;TOT_TWh_UE!$E400,TER_TWh_UE!$AC$9:$AC$442)+SUMIF(RES_TWh_UE!$A$9:$A$1310,TOT_TWh_UE!$B400&amp;400&amp;"_"&amp;TOT_TWh_UE!$E400,RES_TWh_UE!$AC$9:$AC$1310)</f>
        <v>0</v>
      </c>
      <c r="AD400" s="60"/>
      <c r="AE400" s="96">
        <f>SUMIF(IND_TWh_UE!$A$9:$A$442,TOT_TWh_UE!$B400&amp;200&amp;"_"&amp;TOT_TWh_UE!$E400,IND_TWh_UE!$AE$9:$AE$442)+SUMIF(TER_TWh_UE!$A$9:$A$442,TOT_TWh_UE!$B400&amp;300&amp;"_"&amp;TOT_TWh_UE!$E400,TER_TWh_UE!$AE$9:$AE$442)+SUMIF(RES_TWh_UE!$A$9:$A$1310,TOT_TWh_UE!$B400&amp;400&amp;"_"&amp;TOT_TWh_UE!$E400,RES_TWh_UE!$AE$9:$AE$1310)</f>
        <v>0</v>
      </c>
      <c r="AF400" s="13"/>
      <c r="AG400" s="13"/>
      <c r="AH400" s="46"/>
      <c r="AI400" s="56"/>
      <c r="AJ400" s="96">
        <f>SUMIF(RES_TWh_UE!$A$9:$A$1310,TOT_TWh_UE!$B400&amp;400&amp;"_"&amp;TOT_TWh_UE!$E400,RES_TWh_UE!$AJ$9:$AJ$1310)</f>
        <v>0</v>
      </c>
      <c r="AK400" s="56"/>
      <c r="AL400" s="9" t="str">
        <f>VLOOKUP(F400,Definitions!$B$7:$E$39,4,FALSE)</f>
        <v>EU28</v>
      </c>
    </row>
    <row r="401" spans="1:38">
      <c r="A401" s="36" t="str">
        <f t="shared" si="30"/>
        <v>NO999_0</v>
      </c>
      <c r="B401" t="s">
        <v>136</v>
      </c>
      <c r="C401" t="s">
        <v>273</v>
      </c>
      <c r="D401">
        <v>999</v>
      </c>
      <c r="E401">
        <v>0</v>
      </c>
      <c r="F401" s="25" t="str">
        <f>VLOOKUP(B401,Definitions!$C$7:$D$43,2,FALSE)</f>
        <v>Norway</v>
      </c>
      <c r="G401" t="str">
        <f>VLOOKUP(C401,Definitions!$C$49:$D$57,2,FALSE)</f>
        <v>TOTAL</v>
      </c>
      <c r="H401" t="str">
        <f>VLOOKUP(D401,Definitions!$C$60:$D$104,2,FALSE)</f>
        <v>TOTAL</v>
      </c>
      <c r="J401" s="29" t="str">
        <f>VLOOKUP(E401,Definitions!$C$115:$D$131,2,FALSE)</f>
        <v>TOTAL</v>
      </c>
      <c r="K401" s="106"/>
      <c r="L401" s="105"/>
      <c r="M401" s="105">
        <f t="shared" si="31"/>
        <v>68.102926975923154</v>
      </c>
      <c r="N401" s="56"/>
      <c r="O401" s="105"/>
      <c r="P401" s="105">
        <f t="shared" si="32"/>
        <v>68.102926975923154</v>
      </c>
      <c r="Q401" s="105">
        <f t="shared" si="33"/>
        <v>59.934090629425626</v>
      </c>
      <c r="R401" s="103">
        <f t="shared" si="34"/>
        <v>8.16883634649753</v>
      </c>
      <c r="S401" s="96">
        <f>SUMIF(IND_TWh_UE!$A$9:$A$442,TOT_TWh_UE!$B401&amp;200&amp;"_"&amp;TOT_TWh_UE!$E401,IND_TWh_UE!$S$9:$S$442)+SUMIF(TER_TWh_UE!$A$9:$A$442,TOT_TWh_UE!$B401&amp;300&amp;"_"&amp;TOT_TWh_UE!$E401,TER_TWh_UE!$S$9:$S$442)+SUMIF(RES_TWh_UE!$A$9:$A$1310,TOT_TWh_UE!$B401&amp;400&amp;"_"&amp;TOT_TWh_UE!$E401,RES_TWh_UE!$S$9:$S$1310)</f>
        <v>40.532803951434531</v>
      </c>
      <c r="T401" s="56"/>
      <c r="U401" s="96">
        <f>SUMIF(IND_TWh_UE!$A$9:$A$442,TOT_TWh_UE!$B401&amp;200&amp;"_"&amp;TOT_TWh_UE!$E401,IND_TWh_UE!$U$9:$U$442)+SUMIF(TER_TWh_UE!$A$9:$A$442,TOT_TWh_UE!$B401&amp;300&amp;"_"&amp;TOT_TWh_UE!$E401,TER_TWh_UE!$U$9:$U$442)+SUMIF(RES_TWh_UE!$A$9:$A$1310,TOT_TWh_UE!$B401&amp;400&amp;"_"&amp;TOT_TWh_UE!$E401,RES_TWh_UE!$U$9:$U$1310)</f>
        <v>2.1236270700730753</v>
      </c>
      <c r="V401" s="56"/>
      <c r="W401" s="96">
        <f>SUMIF(IND_TWh_UE!$A$9:$A$442,TOT_TWh_UE!$B401&amp;200&amp;"_"&amp;TOT_TWh_UE!$E401,IND_TWh_UE!$W$9:$W$442)+SUMIF(TER_TWh_UE!$A$9:$A$442,TOT_TWh_UE!$B401&amp;300&amp;"_"&amp;TOT_TWh_UE!$E401,TER_TWh_UE!$W$9:$W$442)+SUMIF(RES_TWh_UE!$A$9:$A$1310,TOT_TWh_UE!$B401&amp;400&amp;"_"&amp;TOT_TWh_UE!$E401,RES_TWh_UE!$W$9:$W$1310)</f>
        <v>17.277659607918022</v>
      </c>
      <c r="X401" s="13"/>
      <c r="Y401" s="13"/>
      <c r="Z401" s="13"/>
      <c r="AA401" s="46"/>
      <c r="AB401" s="56"/>
      <c r="AC401" s="96">
        <f>SUMIF(IND_TWh_UE!$A$9:$A$442,TOT_TWh_UE!$B401&amp;200&amp;"_"&amp;TOT_TWh_UE!$E401,IND_TWh_UE!$AC$9:$AC$442)+SUMIF(TER_TWh_UE!$A$9:$A$442,TOT_TWh_UE!$B401&amp;300&amp;"_"&amp;TOT_TWh_UE!$E401,TER_TWh_UE!$AC$9:$AC$442)+SUMIF(RES_TWh_UE!$A$9:$A$1310,TOT_TWh_UE!$B401&amp;400&amp;"_"&amp;TOT_TWh_UE!$E401,RES_TWh_UE!$AC$9:$AC$1310)</f>
        <v>0.48018174577985595</v>
      </c>
      <c r="AD401" s="60"/>
      <c r="AE401" s="96">
        <f>SUMIF(IND_TWh_UE!$A$9:$A$442,TOT_TWh_UE!$B401&amp;200&amp;"_"&amp;TOT_TWh_UE!$E401,IND_TWh_UE!$AE$9:$AE$442)+SUMIF(TER_TWh_UE!$A$9:$A$442,TOT_TWh_UE!$B401&amp;300&amp;"_"&amp;TOT_TWh_UE!$E401,TER_TWh_UE!$AE$9:$AE$442)+SUMIF(RES_TWh_UE!$A$9:$A$1310,TOT_TWh_UE!$B401&amp;400&amp;"_"&amp;TOT_TWh_UE!$E401,RES_TWh_UE!$AE$9:$AE$1310)</f>
        <v>7.6886546007176744</v>
      </c>
      <c r="AF401" s="13"/>
      <c r="AG401" s="13"/>
      <c r="AH401" s="46"/>
      <c r="AI401" s="56"/>
      <c r="AJ401" s="96">
        <f>SUMIF(RES_TWh_UE!$A$9:$A$1310,TOT_TWh_UE!$B401&amp;400&amp;"_"&amp;TOT_TWh_UE!$E401,RES_TWh_UE!$AJ$9:$AJ$1310)</f>
        <v>1.4901395129625161</v>
      </c>
      <c r="AK401" s="56"/>
      <c r="AL401" s="9" t="str">
        <f>VLOOKUP(F401,Definitions!$B$7:$E$39,4,FALSE)</f>
        <v>Rest</v>
      </c>
    </row>
    <row r="402" spans="1:38">
      <c r="A402" s="36" t="str">
        <f t="shared" ref="A402:A442" si="35">B402&amp;D402&amp;"_"&amp;E402</f>
        <v>NO999_1</v>
      </c>
      <c r="B402" t="s">
        <v>136</v>
      </c>
      <c r="C402" t="s">
        <v>273</v>
      </c>
      <c r="D402">
        <v>999</v>
      </c>
      <c r="E402">
        <v>1</v>
      </c>
      <c r="F402" s="25" t="str">
        <f>VLOOKUP(B402,Definitions!$C$7:$D$43,2,FALSE)</f>
        <v>Norway</v>
      </c>
      <c r="G402" t="str">
        <f>VLOOKUP(C402,Definitions!$C$49:$D$57,2,FALSE)</f>
        <v>TOTAL</v>
      </c>
      <c r="H402" t="str">
        <f>VLOOKUP(D402,Definitions!$C$60:$D$104,2,FALSE)</f>
        <v>TOTAL</v>
      </c>
      <c r="J402" s="29" t="str">
        <f>VLOOKUP(E402,Definitions!$C$115:$D$131,2,FALSE)</f>
        <v>Coal</v>
      </c>
      <c r="K402" s="106"/>
      <c r="L402" s="105"/>
      <c r="M402" s="105">
        <f t="shared" ref="M402:M442" si="36">SUM(O402:P402)</f>
        <v>4.9864550836799282</v>
      </c>
      <c r="N402" s="56"/>
      <c r="O402" s="105"/>
      <c r="P402" s="105">
        <f t="shared" ref="P402:P442" si="37">Q402+R402</f>
        <v>4.9864550836799282</v>
      </c>
      <c r="Q402" s="105">
        <f t="shared" ref="Q402:Q442" si="38">S402+U402+W402</f>
        <v>4.9864550836799282</v>
      </c>
      <c r="R402" s="103">
        <f t="shared" ref="R402:R442" si="39">AC402+AE402</f>
        <v>0</v>
      </c>
      <c r="S402" s="96">
        <f>SUMIF(IND_TWh_UE!$A$9:$A$442,TOT_TWh_UE!$B402&amp;200&amp;"_"&amp;TOT_TWh_UE!$E402,IND_TWh_UE!$S$9:$S$442)+SUMIF(TER_TWh_UE!$A$9:$A$442,TOT_TWh_UE!$B402&amp;300&amp;"_"&amp;TOT_TWh_UE!$E402,TER_TWh_UE!$S$9:$S$442)+SUMIF(RES_TWh_UE!$A$9:$A$1310,TOT_TWh_UE!$B402&amp;400&amp;"_"&amp;TOT_TWh_UE!$E402,RES_TWh_UE!$S$9:$S$1310)</f>
        <v>0.60126235915624271</v>
      </c>
      <c r="T402" s="56"/>
      <c r="U402" s="96">
        <f>SUMIF(IND_TWh_UE!$A$9:$A$442,TOT_TWh_UE!$B402&amp;200&amp;"_"&amp;TOT_TWh_UE!$E402,IND_TWh_UE!$U$9:$U$442)+SUMIF(TER_TWh_UE!$A$9:$A$442,TOT_TWh_UE!$B402&amp;300&amp;"_"&amp;TOT_TWh_UE!$E402,TER_TWh_UE!$U$9:$U$442)+SUMIF(RES_TWh_UE!$A$9:$A$1310,TOT_TWh_UE!$B402&amp;400&amp;"_"&amp;TOT_TWh_UE!$E402,RES_TWh_UE!$U$9:$U$1310)</f>
        <v>1.2310361468128249E-2</v>
      </c>
      <c r="V402" s="56"/>
      <c r="W402" s="96">
        <f>SUMIF(IND_TWh_UE!$A$9:$A$442,TOT_TWh_UE!$B402&amp;200&amp;"_"&amp;TOT_TWh_UE!$E402,IND_TWh_UE!$W$9:$W$442)+SUMIF(TER_TWh_UE!$A$9:$A$442,TOT_TWh_UE!$B402&amp;300&amp;"_"&amp;TOT_TWh_UE!$E402,TER_TWh_UE!$W$9:$W$442)+SUMIF(RES_TWh_UE!$A$9:$A$1310,TOT_TWh_UE!$B402&amp;400&amp;"_"&amp;TOT_TWh_UE!$E402,RES_TWh_UE!$W$9:$W$1310)</f>
        <v>4.3728823630555569</v>
      </c>
      <c r="X402" s="13"/>
      <c r="Y402" s="13"/>
      <c r="Z402" s="13"/>
      <c r="AA402" s="46"/>
      <c r="AB402" s="56"/>
      <c r="AC402" s="96">
        <f>SUMIF(IND_TWh_UE!$A$9:$A$442,TOT_TWh_UE!$B402&amp;200&amp;"_"&amp;TOT_TWh_UE!$E402,IND_TWh_UE!$AC$9:$AC$442)+SUMIF(TER_TWh_UE!$A$9:$A$442,TOT_TWh_UE!$B402&amp;300&amp;"_"&amp;TOT_TWh_UE!$E402,TER_TWh_UE!$AC$9:$AC$442)+SUMIF(RES_TWh_UE!$A$9:$A$1310,TOT_TWh_UE!$B402&amp;400&amp;"_"&amp;TOT_TWh_UE!$E402,RES_TWh_UE!$AC$9:$AC$1310)</f>
        <v>0</v>
      </c>
      <c r="AD402" s="60"/>
      <c r="AE402" s="96">
        <f>SUMIF(IND_TWh_UE!$A$9:$A$442,TOT_TWh_UE!$B402&amp;200&amp;"_"&amp;TOT_TWh_UE!$E402,IND_TWh_UE!$AE$9:$AE$442)+SUMIF(TER_TWh_UE!$A$9:$A$442,TOT_TWh_UE!$B402&amp;300&amp;"_"&amp;TOT_TWh_UE!$E402,TER_TWh_UE!$AE$9:$AE$442)+SUMIF(RES_TWh_UE!$A$9:$A$1310,TOT_TWh_UE!$B402&amp;400&amp;"_"&amp;TOT_TWh_UE!$E402,RES_TWh_UE!$AE$9:$AE$1310)</f>
        <v>0</v>
      </c>
      <c r="AF402" s="13"/>
      <c r="AG402" s="13"/>
      <c r="AH402" s="46"/>
      <c r="AI402" s="56"/>
      <c r="AJ402" s="96">
        <f>SUMIF(RES_TWh_UE!$A$9:$A$1310,TOT_TWh_UE!$B402&amp;400&amp;"_"&amp;TOT_TWh_UE!$E402,RES_TWh_UE!$AJ$9:$AJ$1310)</f>
        <v>0</v>
      </c>
      <c r="AK402" s="56"/>
      <c r="AL402" s="9" t="str">
        <f>VLOOKUP(F402,Definitions!$B$7:$E$39,4,FALSE)</f>
        <v>Rest</v>
      </c>
    </row>
    <row r="403" spans="1:38">
      <c r="A403" s="36" t="str">
        <f t="shared" si="35"/>
        <v>NO999_2</v>
      </c>
      <c r="B403" t="s">
        <v>136</v>
      </c>
      <c r="C403" t="s">
        <v>273</v>
      </c>
      <c r="D403">
        <v>999</v>
      </c>
      <c r="E403">
        <v>2</v>
      </c>
      <c r="F403" s="25" t="str">
        <f>VLOOKUP(B403,Definitions!$C$7:$D$43,2,FALSE)</f>
        <v>Norway</v>
      </c>
      <c r="G403" t="str">
        <f>VLOOKUP(C403,Definitions!$C$49:$D$57,2,FALSE)</f>
        <v>TOTAL</v>
      </c>
      <c r="H403" t="str">
        <f>VLOOKUP(D403,Definitions!$C$60:$D$104,2,FALSE)</f>
        <v>TOTAL</v>
      </c>
      <c r="J403" s="29" t="str">
        <f>VLOOKUP(E403,Definitions!$C$115:$D$131,2,FALSE)</f>
        <v>Fuel oil</v>
      </c>
      <c r="K403" s="106"/>
      <c r="L403" s="105"/>
      <c r="M403" s="105">
        <f t="shared" si="36"/>
        <v>7.8003586351498591</v>
      </c>
      <c r="N403" s="56"/>
      <c r="O403" s="105"/>
      <c r="P403" s="105">
        <f t="shared" si="37"/>
        <v>7.8003586351498591</v>
      </c>
      <c r="Q403" s="105">
        <f t="shared" si="38"/>
        <v>7.8003586351498591</v>
      </c>
      <c r="R403" s="103">
        <f t="shared" si="39"/>
        <v>0</v>
      </c>
      <c r="S403" s="96">
        <f>SUMIF(IND_TWh_UE!$A$9:$A$442,TOT_TWh_UE!$B403&amp;200&amp;"_"&amp;TOT_TWh_UE!$E403,IND_TWh_UE!$S$9:$S$442)+SUMIF(TER_TWh_UE!$A$9:$A$442,TOT_TWh_UE!$B403&amp;300&amp;"_"&amp;TOT_TWh_UE!$E403,TER_TWh_UE!$S$9:$S$442)+SUMIF(RES_TWh_UE!$A$9:$A$1310,TOT_TWh_UE!$B403&amp;400&amp;"_"&amp;TOT_TWh_UE!$E403,RES_TWh_UE!$S$9:$S$1310)</f>
        <v>5.0650431674131671</v>
      </c>
      <c r="T403" s="56"/>
      <c r="U403" s="96">
        <f>SUMIF(IND_TWh_UE!$A$9:$A$442,TOT_TWh_UE!$B403&amp;200&amp;"_"&amp;TOT_TWh_UE!$E403,IND_TWh_UE!$U$9:$U$442)+SUMIF(TER_TWh_UE!$A$9:$A$442,TOT_TWh_UE!$B403&amp;300&amp;"_"&amp;TOT_TWh_UE!$E403,TER_TWh_UE!$U$9:$U$442)+SUMIF(RES_TWh_UE!$A$9:$A$1310,TOT_TWh_UE!$B403&amp;400&amp;"_"&amp;TOT_TWh_UE!$E403,RES_TWh_UE!$U$9:$U$1310)</f>
        <v>0.27414251468113643</v>
      </c>
      <c r="V403" s="56"/>
      <c r="W403" s="96">
        <f>SUMIF(IND_TWh_UE!$A$9:$A$442,TOT_TWh_UE!$B403&amp;200&amp;"_"&amp;TOT_TWh_UE!$E403,IND_TWh_UE!$W$9:$W$442)+SUMIF(TER_TWh_UE!$A$9:$A$442,TOT_TWh_UE!$B403&amp;300&amp;"_"&amp;TOT_TWh_UE!$E403,TER_TWh_UE!$W$9:$W$442)+SUMIF(RES_TWh_UE!$A$9:$A$1310,TOT_TWh_UE!$B403&amp;400&amp;"_"&amp;TOT_TWh_UE!$E403,RES_TWh_UE!$W$9:$W$1310)</f>
        <v>2.4611729530555553</v>
      </c>
      <c r="X403" s="13"/>
      <c r="Y403" s="13"/>
      <c r="Z403" s="13"/>
      <c r="AA403" s="46"/>
      <c r="AB403" s="56"/>
      <c r="AC403" s="96">
        <f>SUMIF(IND_TWh_UE!$A$9:$A$442,TOT_TWh_UE!$B403&amp;200&amp;"_"&amp;TOT_TWh_UE!$E403,IND_TWh_UE!$AC$9:$AC$442)+SUMIF(TER_TWh_UE!$A$9:$A$442,TOT_TWh_UE!$B403&amp;300&amp;"_"&amp;TOT_TWh_UE!$E403,TER_TWh_UE!$AC$9:$AC$442)+SUMIF(RES_TWh_UE!$A$9:$A$1310,TOT_TWh_UE!$B403&amp;400&amp;"_"&amp;TOT_TWh_UE!$E403,RES_TWh_UE!$AC$9:$AC$1310)</f>
        <v>0</v>
      </c>
      <c r="AD403" s="60"/>
      <c r="AE403" s="96">
        <f>SUMIF(IND_TWh_UE!$A$9:$A$442,TOT_TWh_UE!$B403&amp;200&amp;"_"&amp;TOT_TWh_UE!$E403,IND_TWh_UE!$AE$9:$AE$442)+SUMIF(TER_TWh_UE!$A$9:$A$442,TOT_TWh_UE!$B403&amp;300&amp;"_"&amp;TOT_TWh_UE!$E403,TER_TWh_UE!$AE$9:$AE$442)+SUMIF(RES_TWh_UE!$A$9:$A$1310,TOT_TWh_UE!$B403&amp;400&amp;"_"&amp;TOT_TWh_UE!$E403,RES_TWh_UE!$AE$9:$AE$1310)</f>
        <v>0</v>
      </c>
      <c r="AF403" s="13"/>
      <c r="AG403" s="13"/>
      <c r="AH403" s="46"/>
      <c r="AI403" s="56"/>
      <c r="AJ403" s="96">
        <f>SUMIF(RES_TWh_UE!$A$9:$A$1310,TOT_TWh_UE!$B403&amp;400&amp;"_"&amp;TOT_TWh_UE!$E403,RES_TWh_UE!$AJ$9:$AJ$1310)</f>
        <v>0</v>
      </c>
      <c r="AK403" s="56"/>
      <c r="AL403" s="9" t="str">
        <f>VLOOKUP(F403,Definitions!$B$7:$E$39,4,FALSE)</f>
        <v>Rest</v>
      </c>
    </row>
    <row r="404" spans="1:38">
      <c r="A404" s="36" t="str">
        <f t="shared" si="35"/>
        <v>NO999_3</v>
      </c>
      <c r="B404" t="s">
        <v>136</v>
      </c>
      <c r="C404" t="s">
        <v>273</v>
      </c>
      <c r="D404">
        <v>999</v>
      </c>
      <c r="E404">
        <v>3</v>
      </c>
      <c r="F404" s="25" t="str">
        <f>VLOOKUP(B404,Definitions!$C$7:$D$43,2,FALSE)</f>
        <v>Norway</v>
      </c>
      <c r="G404" t="str">
        <f>VLOOKUP(C404,Definitions!$C$49:$D$57,2,FALSE)</f>
        <v>TOTAL</v>
      </c>
      <c r="H404" t="str">
        <f>VLOOKUP(D404,Definitions!$C$60:$D$104,2,FALSE)</f>
        <v>TOTAL</v>
      </c>
      <c r="J404" s="29" t="str">
        <f>VLOOKUP(E404,Definitions!$C$115:$D$131,2,FALSE)</f>
        <v>Natural gas</v>
      </c>
      <c r="K404" s="106"/>
      <c r="L404" s="105"/>
      <c r="M404" s="105">
        <f t="shared" si="36"/>
        <v>2.5213852493953102</v>
      </c>
      <c r="N404" s="56"/>
      <c r="O404" s="105"/>
      <c r="P404" s="105">
        <f t="shared" si="37"/>
        <v>2.5213852493953102</v>
      </c>
      <c r="Q404" s="105">
        <f t="shared" si="38"/>
        <v>2.5213852493953102</v>
      </c>
      <c r="R404" s="103">
        <f t="shared" si="39"/>
        <v>0</v>
      </c>
      <c r="S404" s="96">
        <f>SUMIF(IND_TWh_UE!$A$9:$A$442,TOT_TWh_UE!$B404&amp;200&amp;"_"&amp;TOT_TWh_UE!$E404,IND_TWh_UE!$S$9:$S$442)+SUMIF(TER_TWh_UE!$A$9:$A$442,TOT_TWh_UE!$B404&amp;300&amp;"_"&amp;TOT_TWh_UE!$E404,TER_TWh_UE!$S$9:$S$442)+SUMIF(RES_TWh_UE!$A$9:$A$1310,TOT_TWh_UE!$B404&amp;400&amp;"_"&amp;TOT_TWh_UE!$E404,RES_TWh_UE!$S$9:$S$1310)</f>
        <v>1.2342096295241154</v>
      </c>
      <c r="T404" s="56"/>
      <c r="U404" s="96">
        <f>SUMIF(IND_TWh_UE!$A$9:$A$442,TOT_TWh_UE!$B404&amp;200&amp;"_"&amp;TOT_TWh_UE!$E404,IND_TWh_UE!$U$9:$U$442)+SUMIF(TER_TWh_UE!$A$9:$A$442,TOT_TWh_UE!$B404&amp;300&amp;"_"&amp;TOT_TWh_UE!$E404,TER_TWh_UE!$U$9:$U$442)+SUMIF(RES_TWh_UE!$A$9:$A$1310,TOT_TWh_UE!$B404&amp;400&amp;"_"&amp;TOT_TWh_UE!$E404,RES_TWh_UE!$U$9:$U$1310)</f>
        <v>4.7141564593416369E-2</v>
      </c>
      <c r="V404" s="56"/>
      <c r="W404" s="96">
        <f>SUMIF(IND_TWh_UE!$A$9:$A$442,TOT_TWh_UE!$B404&amp;200&amp;"_"&amp;TOT_TWh_UE!$E404,IND_TWh_UE!$W$9:$W$442)+SUMIF(TER_TWh_UE!$A$9:$A$442,TOT_TWh_UE!$B404&amp;300&amp;"_"&amp;TOT_TWh_UE!$E404,TER_TWh_UE!$W$9:$W$442)+SUMIF(RES_TWh_UE!$A$9:$A$1310,TOT_TWh_UE!$B404&amp;400&amp;"_"&amp;TOT_TWh_UE!$E404,RES_TWh_UE!$W$9:$W$1310)</f>
        <v>1.2400340552777784</v>
      </c>
      <c r="X404" s="13"/>
      <c r="Y404" s="13"/>
      <c r="Z404" s="13"/>
      <c r="AA404" s="46"/>
      <c r="AB404" s="56"/>
      <c r="AC404" s="96">
        <f>SUMIF(IND_TWh_UE!$A$9:$A$442,TOT_TWh_UE!$B404&amp;200&amp;"_"&amp;TOT_TWh_UE!$E404,IND_TWh_UE!$AC$9:$AC$442)+SUMIF(TER_TWh_UE!$A$9:$A$442,TOT_TWh_UE!$B404&amp;300&amp;"_"&amp;TOT_TWh_UE!$E404,TER_TWh_UE!$AC$9:$AC$442)+SUMIF(RES_TWh_UE!$A$9:$A$1310,TOT_TWh_UE!$B404&amp;400&amp;"_"&amp;TOT_TWh_UE!$E404,RES_TWh_UE!$AC$9:$AC$1310)</f>
        <v>0</v>
      </c>
      <c r="AD404" s="60"/>
      <c r="AE404" s="96">
        <f>SUMIF(IND_TWh_UE!$A$9:$A$442,TOT_TWh_UE!$B404&amp;200&amp;"_"&amp;TOT_TWh_UE!$E404,IND_TWh_UE!$AE$9:$AE$442)+SUMIF(TER_TWh_UE!$A$9:$A$442,TOT_TWh_UE!$B404&amp;300&amp;"_"&amp;TOT_TWh_UE!$E404,TER_TWh_UE!$AE$9:$AE$442)+SUMIF(RES_TWh_UE!$A$9:$A$1310,TOT_TWh_UE!$B404&amp;400&amp;"_"&amp;TOT_TWh_UE!$E404,RES_TWh_UE!$AE$9:$AE$1310)</f>
        <v>0</v>
      </c>
      <c r="AF404" s="13"/>
      <c r="AG404" s="13"/>
      <c r="AH404" s="46"/>
      <c r="AI404" s="56"/>
      <c r="AJ404" s="96">
        <f>SUMIF(RES_TWh_UE!$A$9:$A$1310,TOT_TWh_UE!$B404&amp;400&amp;"_"&amp;TOT_TWh_UE!$E404,RES_TWh_UE!$AJ$9:$AJ$1310)</f>
        <v>0</v>
      </c>
      <c r="AK404" s="56"/>
      <c r="AL404" s="9" t="str">
        <f>VLOOKUP(F404,Definitions!$B$7:$E$39,4,FALSE)</f>
        <v>Rest</v>
      </c>
    </row>
    <row r="405" spans="1:38">
      <c r="A405" s="36" t="str">
        <f t="shared" si="35"/>
        <v>NO999_4</v>
      </c>
      <c r="B405" t="s">
        <v>136</v>
      </c>
      <c r="C405" t="s">
        <v>273</v>
      </c>
      <c r="D405">
        <v>999</v>
      </c>
      <c r="E405">
        <v>4</v>
      </c>
      <c r="F405" s="25" t="str">
        <f>VLOOKUP(B405,Definitions!$C$7:$D$43,2,FALSE)</f>
        <v>Norway</v>
      </c>
      <c r="G405" t="str">
        <f>VLOOKUP(C405,Definitions!$C$49:$D$57,2,FALSE)</f>
        <v>TOTAL</v>
      </c>
      <c r="H405" t="str">
        <f>VLOOKUP(D405,Definitions!$C$60:$D$104,2,FALSE)</f>
        <v>TOTAL</v>
      </c>
      <c r="J405" s="29" t="str">
        <f>VLOOKUP(E405,Definitions!$C$115:$D$131,2,FALSE)</f>
        <v>Other fossil fuels</v>
      </c>
      <c r="K405" s="106"/>
      <c r="L405" s="105"/>
      <c r="M405" s="105">
        <f t="shared" si="36"/>
        <v>4.0104759886111108</v>
      </c>
      <c r="N405" s="56"/>
      <c r="O405" s="105"/>
      <c r="P405" s="105">
        <f t="shared" si="37"/>
        <v>4.0104759886111108</v>
      </c>
      <c r="Q405" s="105">
        <f t="shared" si="38"/>
        <v>4.0104759886111108</v>
      </c>
      <c r="R405" s="103">
        <f t="shared" si="39"/>
        <v>0</v>
      </c>
      <c r="S405" s="96">
        <f>SUMIF(IND_TWh_UE!$A$9:$A$442,TOT_TWh_UE!$B405&amp;200&amp;"_"&amp;TOT_TWh_UE!$E405,IND_TWh_UE!$S$9:$S$442)+SUMIF(TER_TWh_UE!$A$9:$A$442,TOT_TWh_UE!$B405&amp;300&amp;"_"&amp;TOT_TWh_UE!$E405,TER_TWh_UE!$S$9:$S$442)+SUMIF(RES_TWh_UE!$A$9:$A$1310,TOT_TWh_UE!$B405&amp;400&amp;"_"&amp;TOT_TWh_UE!$E405,RES_TWh_UE!$S$9:$S$1310)</f>
        <v>0</v>
      </c>
      <c r="T405" s="56"/>
      <c r="U405" s="96">
        <f>SUMIF(IND_TWh_UE!$A$9:$A$442,TOT_TWh_UE!$B405&amp;200&amp;"_"&amp;TOT_TWh_UE!$E405,IND_TWh_UE!$U$9:$U$442)+SUMIF(TER_TWh_UE!$A$9:$A$442,TOT_TWh_UE!$B405&amp;300&amp;"_"&amp;TOT_TWh_UE!$E405,TER_TWh_UE!$U$9:$U$442)+SUMIF(RES_TWh_UE!$A$9:$A$1310,TOT_TWh_UE!$B405&amp;400&amp;"_"&amp;TOT_TWh_UE!$E405,RES_TWh_UE!$U$9:$U$1310)</f>
        <v>0</v>
      </c>
      <c r="V405" s="56"/>
      <c r="W405" s="96">
        <f>SUMIF(IND_TWh_UE!$A$9:$A$442,TOT_TWh_UE!$B405&amp;200&amp;"_"&amp;TOT_TWh_UE!$E405,IND_TWh_UE!$W$9:$W$442)+SUMIF(TER_TWh_UE!$A$9:$A$442,TOT_TWh_UE!$B405&amp;300&amp;"_"&amp;TOT_TWh_UE!$E405,TER_TWh_UE!$W$9:$W$442)+SUMIF(RES_TWh_UE!$A$9:$A$1310,TOT_TWh_UE!$B405&amp;400&amp;"_"&amp;TOT_TWh_UE!$E405,RES_TWh_UE!$W$9:$W$1310)</f>
        <v>4.0104759886111108</v>
      </c>
      <c r="X405" s="13"/>
      <c r="Y405" s="13"/>
      <c r="Z405" s="13"/>
      <c r="AA405" s="46"/>
      <c r="AB405" s="56"/>
      <c r="AC405" s="96">
        <f>SUMIF(IND_TWh_UE!$A$9:$A$442,TOT_TWh_UE!$B405&amp;200&amp;"_"&amp;TOT_TWh_UE!$E405,IND_TWh_UE!$AC$9:$AC$442)+SUMIF(TER_TWh_UE!$A$9:$A$442,TOT_TWh_UE!$B405&amp;300&amp;"_"&amp;TOT_TWh_UE!$E405,TER_TWh_UE!$AC$9:$AC$442)+SUMIF(RES_TWh_UE!$A$9:$A$1310,TOT_TWh_UE!$B405&amp;400&amp;"_"&amp;TOT_TWh_UE!$E405,RES_TWh_UE!$AC$9:$AC$1310)</f>
        <v>0</v>
      </c>
      <c r="AD405" s="60"/>
      <c r="AE405" s="96">
        <f>SUMIF(IND_TWh_UE!$A$9:$A$442,TOT_TWh_UE!$B405&amp;200&amp;"_"&amp;TOT_TWh_UE!$E405,IND_TWh_UE!$AE$9:$AE$442)+SUMIF(TER_TWh_UE!$A$9:$A$442,TOT_TWh_UE!$B405&amp;300&amp;"_"&amp;TOT_TWh_UE!$E405,TER_TWh_UE!$AE$9:$AE$442)+SUMIF(RES_TWh_UE!$A$9:$A$1310,TOT_TWh_UE!$B405&amp;400&amp;"_"&amp;TOT_TWh_UE!$E405,RES_TWh_UE!$AE$9:$AE$1310)</f>
        <v>0</v>
      </c>
      <c r="AF405" s="13"/>
      <c r="AG405" s="13"/>
      <c r="AH405" s="46"/>
      <c r="AI405" s="56"/>
      <c r="AJ405" s="96">
        <f>SUMIF(RES_TWh_UE!$A$9:$A$1310,TOT_TWh_UE!$B405&amp;400&amp;"_"&amp;TOT_TWh_UE!$E405,RES_TWh_UE!$AJ$9:$AJ$1310)</f>
        <v>0</v>
      </c>
      <c r="AK405" s="56"/>
      <c r="AL405" s="9" t="str">
        <f>VLOOKUP(F405,Definitions!$B$7:$E$39,4,FALSE)</f>
        <v>Rest</v>
      </c>
    </row>
    <row r="406" spans="1:38">
      <c r="A406" s="36" t="str">
        <f t="shared" si="35"/>
        <v>NO999_6</v>
      </c>
      <c r="B406" t="s">
        <v>136</v>
      </c>
      <c r="C406" t="s">
        <v>273</v>
      </c>
      <c r="D406">
        <v>999</v>
      </c>
      <c r="E406">
        <v>6</v>
      </c>
      <c r="F406" s="25" t="str">
        <f>VLOOKUP(B406,Definitions!$C$7:$D$43,2,FALSE)</f>
        <v>Norway</v>
      </c>
      <c r="G406" t="str">
        <f>VLOOKUP(C406,Definitions!$C$49:$D$57,2,FALSE)</f>
        <v>TOTAL</v>
      </c>
      <c r="H406" t="str">
        <f>VLOOKUP(D406,Definitions!$C$60:$D$104,2,FALSE)</f>
        <v>TOTAL</v>
      </c>
      <c r="J406" s="29" t="str">
        <f>VLOOKUP(E406,Definitions!$C$115:$D$131,2,FALSE)</f>
        <v>Electricity</v>
      </c>
      <c r="K406" s="106"/>
      <c r="L406" s="105"/>
      <c r="M406" s="105">
        <f t="shared" si="36"/>
        <v>36.667672748468433</v>
      </c>
      <c r="N406" s="56"/>
      <c r="O406" s="105"/>
      <c r="P406" s="105">
        <f t="shared" si="37"/>
        <v>36.667672748468433</v>
      </c>
      <c r="Q406" s="105">
        <f t="shared" si="38"/>
        <v>28.498836401970905</v>
      </c>
      <c r="R406" s="103">
        <f t="shared" si="39"/>
        <v>8.16883634649753</v>
      </c>
      <c r="S406" s="96">
        <f>SUMIF(IND_TWh_UE!$A$9:$A$442,TOT_TWh_UE!$B406&amp;200&amp;"_"&amp;TOT_TWh_UE!$E406,IND_TWh_UE!$S$9:$S$442)+SUMIF(TER_TWh_UE!$A$9:$A$442,TOT_TWh_UE!$B406&amp;300&amp;"_"&amp;TOT_TWh_UE!$E406,TER_TWh_UE!$S$9:$S$442)+SUMIF(RES_TWh_UE!$A$9:$A$1310,TOT_TWh_UE!$B406&amp;400&amp;"_"&amp;TOT_TWh_UE!$E406,RES_TWh_UE!$S$9:$S$1310)</f>
        <v>25.25942391165151</v>
      </c>
      <c r="T406" s="56"/>
      <c r="U406" s="96">
        <f>SUMIF(IND_TWh_UE!$A$9:$A$442,TOT_TWh_UE!$B406&amp;200&amp;"_"&amp;TOT_TWh_UE!$E406,IND_TWh_UE!$U$9:$U$442)+SUMIF(TER_TWh_UE!$A$9:$A$442,TOT_TWh_UE!$B406&amp;300&amp;"_"&amp;TOT_TWh_UE!$E406,TER_TWh_UE!$U$9:$U$442)+SUMIF(RES_TWh_UE!$A$9:$A$1310,TOT_TWh_UE!$B406&amp;400&amp;"_"&amp;TOT_TWh_UE!$E406,RES_TWh_UE!$U$9:$U$1310)</f>
        <v>1.3987872429569341</v>
      </c>
      <c r="V406" s="56"/>
      <c r="W406" s="96">
        <f>SUMIF(IND_TWh_UE!$A$9:$A$442,TOT_TWh_UE!$B406&amp;200&amp;"_"&amp;TOT_TWh_UE!$E406,IND_TWh_UE!$W$9:$W$442)+SUMIF(TER_TWh_UE!$A$9:$A$442,TOT_TWh_UE!$B406&amp;300&amp;"_"&amp;TOT_TWh_UE!$E406,TER_TWh_UE!$W$9:$W$442)+SUMIF(RES_TWh_UE!$A$9:$A$1310,TOT_TWh_UE!$B406&amp;400&amp;"_"&amp;TOT_TWh_UE!$E406,RES_TWh_UE!$W$9:$W$1310)</f>
        <v>1.8406252473624602</v>
      </c>
      <c r="X406" s="13"/>
      <c r="Y406" s="13"/>
      <c r="Z406" s="13"/>
      <c r="AA406" s="46"/>
      <c r="AB406" s="56"/>
      <c r="AC406" s="96">
        <f>SUMIF(IND_TWh_UE!$A$9:$A$442,TOT_TWh_UE!$B406&amp;200&amp;"_"&amp;TOT_TWh_UE!$E406,IND_TWh_UE!$AC$9:$AC$442)+SUMIF(TER_TWh_UE!$A$9:$A$442,TOT_TWh_UE!$B406&amp;300&amp;"_"&amp;TOT_TWh_UE!$E406,TER_TWh_UE!$AC$9:$AC$442)+SUMIF(RES_TWh_UE!$A$9:$A$1310,TOT_TWh_UE!$B406&amp;400&amp;"_"&amp;TOT_TWh_UE!$E406,RES_TWh_UE!$AC$9:$AC$1310)</f>
        <v>0.48018174577985595</v>
      </c>
      <c r="AD406" s="60"/>
      <c r="AE406" s="96">
        <f>SUMIF(IND_TWh_UE!$A$9:$A$442,TOT_TWh_UE!$B406&amp;200&amp;"_"&amp;TOT_TWh_UE!$E406,IND_TWh_UE!$AE$9:$AE$442)+SUMIF(TER_TWh_UE!$A$9:$A$442,TOT_TWh_UE!$B406&amp;300&amp;"_"&amp;TOT_TWh_UE!$E406,TER_TWh_UE!$AE$9:$AE$442)+SUMIF(RES_TWh_UE!$A$9:$A$1310,TOT_TWh_UE!$B406&amp;400&amp;"_"&amp;TOT_TWh_UE!$E406,RES_TWh_UE!$AE$9:$AE$1310)</f>
        <v>7.6886546007176744</v>
      </c>
      <c r="AF406" s="13"/>
      <c r="AG406" s="13"/>
      <c r="AH406" s="46"/>
      <c r="AI406" s="56"/>
      <c r="AJ406" s="96">
        <f>SUMIF(RES_TWh_UE!$A$9:$A$1310,TOT_TWh_UE!$B406&amp;400&amp;"_"&amp;TOT_TWh_UE!$E406,RES_TWh_UE!$AJ$9:$AJ$1310)</f>
        <v>0.94062138741036982</v>
      </c>
      <c r="AK406" s="56"/>
      <c r="AL406" s="9" t="str">
        <f>VLOOKUP(F406,Definitions!$B$7:$E$39,4,FALSE)</f>
        <v>Rest</v>
      </c>
    </row>
    <row r="407" spans="1:38">
      <c r="A407" s="36" t="str">
        <f t="shared" si="35"/>
        <v>NO999_7</v>
      </c>
      <c r="B407" t="s">
        <v>136</v>
      </c>
      <c r="C407" t="s">
        <v>273</v>
      </c>
      <c r="D407">
        <v>999</v>
      </c>
      <c r="E407">
        <v>7</v>
      </c>
      <c r="F407" s="25" t="str">
        <f>VLOOKUP(B407,Definitions!$C$7:$D$43,2,FALSE)</f>
        <v>Norway</v>
      </c>
      <c r="G407" t="str">
        <f>VLOOKUP(C407,Definitions!$C$49:$D$57,2,FALSE)</f>
        <v>TOTAL</v>
      </c>
      <c r="H407" t="str">
        <f>VLOOKUP(D407,Definitions!$C$60:$D$104,2,FALSE)</f>
        <v>TOTAL</v>
      </c>
      <c r="J407" s="29" t="str">
        <f>VLOOKUP(E407,Definitions!$C$115:$D$131,2,FALSE)</f>
        <v>District heating</v>
      </c>
      <c r="K407" s="106"/>
      <c r="L407" s="105"/>
      <c r="M407" s="105">
        <f t="shared" si="36"/>
        <v>0.99484593000264376</v>
      </c>
      <c r="N407" s="56"/>
      <c r="O407" s="105"/>
      <c r="P407" s="105">
        <f t="shared" si="37"/>
        <v>0.99484593000264376</v>
      </c>
      <c r="Q407" s="105">
        <f t="shared" si="38"/>
        <v>0.99484593000264376</v>
      </c>
      <c r="R407" s="103">
        <f t="shared" si="39"/>
        <v>0</v>
      </c>
      <c r="S407" s="96">
        <f>SUMIF(IND_TWh_UE!$A$9:$A$442,TOT_TWh_UE!$B407&amp;200&amp;"_"&amp;TOT_TWh_UE!$E407,IND_TWh_UE!$S$9:$S$442)+SUMIF(TER_TWh_UE!$A$9:$A$442,TOT_TWh_UE!$B407&amp;300&amp;"_"&amp;TOT_TWh_UE!$E407,TER_TWh_UE!$S$9:$S$442)+SUMIF(RES_TWh_UE!$A$9:$A$1310,TOT_TWh_UE!$B407&amp;400&amp;"_"&amp;TOT_TWh_UE!$E407,RES_TWh_UE!$S$9:$S$1310)</f>
        <v>0.78430372512727953</v>
      </c>
      <c r="T407" s="56"/>
      <c r="U407" s="96">
        <f>SUMIF(IND_TWh_UE!$A$9:$A$442,TOT_TWh_UE!$B407&amp;200&amp;"_"&amp;TOT_TWh_UE!$E407,IND_TWh_UE!$U$9:$U$442)+SUMIF(TER_TWh_UE!$A$9:$A$442,TOT_TWh_UE!$B407&amp;300&amp;"_"&amp;TOT_TWh_UE!$E407,TER_TWh_UE!$U$9:$U$442)+SUMIF(RES_TWh_UE!$A$9:$A$1310,TOT_TWh_UE!$B407&amp;400&amp;"_"&amp;TOT_TWh_UE!$E407,RES_TWh_UE!$U$9:$U$1310)</f>
        <v>4.8073815708697634E-2</v>
      </c>
      <c r="V407" s="56"/>
      <c r="W407" s="96">
        <f>SUMIF(IND_TWh_UE!$A$9:$A$442,TOT_TWh_UE!$B407&amp;200&amp;"_"&amp;TOT_TWh_UE!$E407,IND_TWh_UE!$W$9:$W$442)+SUMIF(TER_TWh_UE!$A$9:$A$442,TOT_TWh_UE!$B407&amp;300&amp;"_"&amp;TOT_TWh_UE!$E407,TER_TWh_UE!$W$9:$W$442)+SUMIF(RES_TWh_UE!$A$9:$A$1310,TOT_TWh_UE!$B407&amp;400&amp;"_"&amp;TOT_TWh_UE!$E407,RES_TWh_UE!$W$9:$W$1310)</f>
        <v>0.16246838916666662</v>
      </c>
      <c r="X407" s="13"/>
      <c r="Y407" s="13"/>
      <c r="Z407" s="13"/>
      <c r="AA407" s="46"/>
      <c r="AB407" s="56"/>
      <c r="AC407" s="96">
        <f>SUMIF(IND_TWh_UE!$A$9:$A$442,TOT_TWh_UE!$B407&amp;200&amp;"_"&amp;TOT_TWh_UE!$E407,IND_TWh_UE!$AC$9:$AC$442)+SUMIF(TER_TWh_UE!$A$9:$A$442,TOT_TWh_UE!$B407&amp;300&amp;"_"&amp;TOT_TWh_UE!$E407,TER_TWh_UE!$AC$9:$AC$442)+SUMIF(RES_TWh_UE!$A$9:$A$1310,TOT_TWh_UE!$B407&amp;400&amp;"_"&amp;TOT_TWh_UE!$E407,RES_TWh_UE!$AC$9:$AC$1310)</f>
        <v>0</v>
      </c>
      <c r="AD407" s="60"/>
      <c r="AE407" s="96">
        <f>SUMIF(IND_TWh_UE!$A$9:$A$442,TOT_TWh_UE!$B407&amp;200&amp;"_"&amp;TOT_TWh_UE!$E407,IND_TWh_UE!$AE$9:$AE$442)+SUMIF(TER_TWh_UE!$A$9:$A$442,TOT_TWh_UE!$B407&amp;300&amp;"_"&amp;TOT_TWh_UE!$E407,TER_TWh_UE!$AE$9:$AE$442)+SUMIF(RES_TWh_UE!$A$9:$A$1310,TOT_TWh_UE!$B407&amp;400&amp;"_"&amp;TOT_TWh_UE!$E407,RES_TWh_UE!$AE$9:$AE$1310)</f>
        <v>0</v>
      </c>
      <c r="AF407" s="13"/>
      <c r="AG407" s="13"/>
      <c r="AH407" s="46"/>
      <c r="AI407" s="56"/>
      <c r="AJ407" s="96">
        <f>SUMIF(RES_TWh_UE!$A$9:$A$1310,TOT_TWh_UE!$B407&amp;400&amp;"_"&amp;TOT_TWh_UE!$E407,RES_TWh_UE!$AJ$9:$AJ$1310)</f>
        <v>0</v>
      </c>
      <c r="AK407" s="56"/>
      <c r="AL407" s="9" t="str">
        <f>VLOOKUP(F407,Definitions!$B$7:$E$39,4,FALSE)</f>
        <v>Rest</v>
      </c>
    </row>
    <row r="408" spans="1:38">
      <c r="A408" s="36" t="str">
        <f t="shared" si="35"/>
        <v>NO999_8</v>
      </c>
      <c r="B408" t="s">
        <v>136</v>
      </c>
      <c r="C408" t="s">
        <v>273</v>
      </c>
      <c r="D408">
        <v>999</v>
      </c>
      <c r="E408">
        <v>8</v>
      </c>
      <c r="F408" s="25" t="str">
        <f>VLOOKUP(B408,Definitions!$C$7:$D$43,2,FALSE)</f>
        <v>Norway</v>
      </c>
      <c r="G408" t="str">
        <f>VLOOKUP(C408,Definitions!$C$49:$D$57,2,FALSE)</f>
        <v>TOTAL</v>
      </c>
      <c r="H408" t="str">
        <f>VLOOKUP(D408,Definitions!$C$60:$D$104,2,FALSE)</f>
        <v>TOTAL</v>
      </c>
      <c r="J408" s="29" t="str">
        <f>VLOOKUP(E408,Definitions!$C$115:$D$131,2,FALSE)</f>
        <v>Waste non-RES</v>
      </c>
      <c r="K408" s="106"/>
      <c r="L408" s="105"/>
      <c r="M408" s="105">
        <f t="shared" si="36"/>
        <v>0.16780929861111121</v>
      </c>
      <c r="N408" s="56"/>
      <c r="O408" s="105"/>
      <c r="P408" s="105">
        <f t="shared" si="37"/>
        <v>0.16780929861111121</v>
      </c>
      <c r="Q408" s="105">
        <f t="shared" si="38"/>
        <v>0.16780929861111121</v>
      </c>
      <c r="R408" s="103">
        <f t="shared" si="39"/>
        <v>0</v>
      </c>
      <c r="S408" s="96">
        <f>SUMIF(IND_TWh_UE!$A$9:$A$442,TOT_TWh_UE!$B408&amp;200&amp;"_"&amp;TOT_TWh_UE!$E408,IND_TWh_UE!$S$9:$S$442)+SUMIF(TER_TWh_UE!$A$9:$A$442,TOT_TWh_UE!$B408&amp;300&amp;"_"&amp;TOT_TWh_UE!$E408,TER_TWh_UE!$S$9:$S$442)+SUMIF(RES_TWh_UE!$A$9:$A$1310,TOT_TWh_UE!$B408&amp;400&amp;"_"&amp;TOT_TWh_UE!$E408,RES_TWh_UE!$S$9:$S$1310)</f>
        <v>0</v>
      </c>
      <c r="T408" s="56"/>
      <c r="U408" s="96">
        <f>SUMIF(IND_TWh_UE!$A$9:$A$442,TOT_TWh_UE!$B408&amp;200&amp;"_"&amp;TOT_TWh_UE!$E408,IND_TWh_UE!$U$9:$U$442)+SUMIF(TER_TWh_UE!$A$9:$A$442,TOT_TWh_UE!$B408&amp;300&amp;"_"&amp;TOT_TWh_UE!$E408,TER_TWh_UE!$U$9:$U$442)+SUMIF(RES_TWh_UE!$A$9:$A$1310,TOT_TWh_UE!$B408&amp;400&amp;"_"&amp;TOT_TWh_UE!$E408,RES_TWh_UE!$U$9:$U$1310)</f>
        <v>0</v>
      </c>
      <c r="V408" s="56"/>
      <c r="W408" s="96">
        <f>SUMIF(IND_TWh_UE!$A$9:$A$442,TOT_TWh_UE!$B408&amp;200&amp;"_"&amp;TOT_TWh_UE!$E408,IND_TWh_UE!$W$9:$W$442)+SUMIF(TER_TWh_UE!$A$9:$A$442,TOT_TWh_UE!$B408&amp;300&amp;"_"&amp;TOT_TWh_UE!$E408,TER_TWh_UE!$W$9:$W$442)+SUMIF(RES_TWh_UE!$A$9:$A$1310,TOT_TWh_UE!$B408&amp;400&amp;"_"&amp;TOT_TWh_UE!$E408,RES_TWh_UE!$W$9:$W$1310)</f>
        <v>0.16780929861111121</v>
      </c>
      <c r="X408" s="13"/>
      <c r="Y408" s="13"/>
      <c r="Z408" s="13"/>
      <c r="AA408" s="46"/>
      <c r="AB408" s="56"/>
      <c r="AC408" s="96">
        <f>SUMIF(IND_TWh_UE!$A$9:$A$442,TOT_TWh_UE!$B408&amp;200&amp;"_"&amp;TOT_TWh_UE!$E408,IND_TWh_UE!$AC$9:$AC$442)+SUMIF(TER_TWh_UE!$A$9:$A$442,TOT_TWh_UE!$B408&amp;300&amp;"_"&amp;TOT_TWh_UE!$E408,TER_TWh_UE!$AC$9:$AC$442)+SUMIF(RES_TWh_UE!$A$9:$A$1310,TOT_TWh_UE!$B408&amp;400&amp;"_"&amp;TOT_TWh_UE!$E408,RES_TWh_UE!$AC$9:$AC$1310)</f>
        <v>0</v>
      </c>
      <c r="AD408" s="60"/>
      <c r="AE408" s="96">
        <f>SUMIF(IND_TWh_UE!$A$9:$A$442,TOT_TWh_UE!$B408&amp;200&amp;"_"&amp;TOT_TWh_UE!$E408,IND_TWh_UE!$AE$9:$AE$442)+SUMIF(TER_TWh_UE!$A$9:$A$442,TOT_TWh_UE!$B408&amp;300&amp;"_"&amp;TOT_TWh_UE!$E408,TER_TWh_UE!$AE$9:$AE$442)+SUMIF(RES_TWh_UE!$A$9:$A$1310,TOT_TWh_UE!$B408&amp;400&amp;"_"&amp;TOT_TWh_UE!$E408,RES_TWh_UE!$AE$9:$AE$1310)</f>
        <v>0</v>
      </c>
      <c r="AF408" s="13"/>
      <c r="AG408" s="13"/>
      <c r="AH408" s="46"/>
      <c r="AI408" s="56"/>
      <c r="AJ408" s="96">
        <f>SUMIF(RES_TWh_UE!$A$9:$A$1310,TOT_TWh_UE!$B408&amp;400&amp;"_"&amp;TOT_TWh_UE!$E408,RES_TWh_UE!$AJ$9:$AJ$1310)</f>
        <v>0</v>
      </c>
      <c r="AK408" s="56"/>
      <c r="AL408" s="9" t="str">
        <f>VLOOKUP(F408,Definitions!$B$7:$E$39,4,FALSE)</f>
        <v>Rest</v>
      </c>
    </row>
    <row r="409" spans="1:38">
      <c r="A409" s="36" t="str">
        <f t="shared" si="35"/>
        <v>NO999_9</v>
      </c>
      <c r="B409" t="s">
        <v>136</v>
      </c>
      <c r="C409" t="s">
        <v>273</v>
      </c>
      <c r="D409">
        <v>999</v>
      </c>
      <c r="E409">
        <v>9</v>
      </c>
      <c r="F409" s="25" t="str">
        <f>VLOOKUP(B409,Definitions!$C$7:$D$43,2,FALSE)</f>
        <v>Norway</v>
      </c>
      <c r="G409" t="str">
        <f>VLOOKUP(C409,Definitions!$C$49:$D$57,2,FALSE)</f>
        <v>TOTAL</v>
      </c>
      <c r="H409" t="str">
        <f>VLOOKUP(D409,Definitions!$C$60:$D$104,2,FALSE)</f>
        <v>TOTAL</v>
      </c>
      <c r="J409" s="29" t="str">
        <f>VLOOKUP(E409,Definitions!$C$115:$D$131,2,FALSE)</f>
        <v>Waste RES</v>
      </c>
      <c r="K409" s="106"/>
      <c r="L409" s="105"/>
      <c r="M409" s="105">
        <f t="shared" si="36"/>
        <v>0.16780929861111121</v>
      </c>
      <c r="N409" s="56"/>
      <c r="O409" s="105"/>
      <c r="P409" s="105">
        <f t="shared" si="37"/>
        <v>0.16780929861111121</v>
      </c>
      <c r="Q409" s="105">
        <f t="shared" si="38"/>
        <v>0.16780929861111121</v>
      </c>
      <c r="R409" s="103">
        <f t="shared" si="39"/>
        <v>0</v>
      </c>
      <c r="S409" s="96">
        <f>SUMIF(IND_TWh_UE!$A$9:$A$442,TOT_TWh_UE!$B409&amp;200&amp;"_"&amp;TOT_TWh_UE!$E409,IND_TWh_UE!$S$9:$S$442)+SUMIF(TER_TWh_UE!$A$9:$A$442,TOT_TWh_UE!$B409&amp;300&amp;"_"&amp;TOT_TWh_UE!$E409,TER_TWh_UE!$S$9:$S$442)+SUMIF(RES_TWh_UE!$A$9:$A$1310,TOT_TWh_UE!$B409&amp;400&amp;"_"&amp;TOT_TWh_UE!$E409,RES_TWh_UE!$S$9:$S$1310)</f>
        <v>0</v>
      </c>
      <c r="T409" s="56"/>
      <c r="U409" s="96">
        <f>SUMIF(IND_TWh_UE!$A$9:$A$442,TOT_TWh_UE!$B409&amp;200&amp;"_"&amp;TOT_TWh_UE!$E409,IND_TWh_UE!$U$9:$U$442)+SUMIF(TER_TWh_UE!$A$9:$A$442,TOT_TWh_UE!$B409&amp;300&amp;"_"&amp;TOT_TWh_UE!$E409,TER_TWh_UE!$U$9:$U$442)+SUMIF(RES_TWh_UE!$A$9:$A$1310,TOT_TWh_UE!$B409&amp;400&amp;"_"&amp;TOT_TWh_UE!$E409,RES_TWh_UE!$U$9:$U$1310)</f>
        <v>0</v>
      </c>
      <c r="V409" s="56"/>
      <c r="W409" s="96">
        <f>SUMIF(IND_TWh_UE!$A$9:$A$442,TOT_TWh_UE!$B409&amp;200&amp;"_"&amp;TOT_TWh_UE!$E409,IND_TWh_UE!$W$9:$W$442)+SUMIF(TER_TWh_UE!$A$9:$A$442,TOT_TWh_UE!$B409&amp;300&amp;"_"&amp;TOT_TWh_UE!$E409,TER_TWh_UE!$W$9:$W$442)+SUMIF(RES_TWh_UE!$A$9:$A$1310,TOT_TWh_UE!$B409&amp;400&amp;"_"&amp;TOT_TWh_UE!$E409,RES_TWh_UE!$W$9:$W$1310)</f>
        <v>0.16780929861111121</v>
      </c>
      <c r="X409" s="13"/>
      <c r="Y409" s="13"/>
      <c r="Z409" s="13"/>
      <c r="AA409" s="46"/>
      <c r="AB409" s="56"/>
      <c r="AC409" s="96">
        <f>SUMIF(IND_TWh_UE!$A$9:$A$442,TOT_TWh_UE!$B409&amp;200&amp;"_"&amp;TOT_TWh_UE!$E409,IND_TWh_UE!$AC$9:$AC$442)+SUMIF(TER_TWh_UE!$A$9:$A$442,TOT_TWh_UE!$B409&amp;300&amp;"_"&amp;TOT_TWh_UE!$E409,TER_TWh_UE!$AC$9:$AC$442)+SUMIF(RES_TWh_UE!$A$9:$A$1310,TOT_TWh_UE!$B409&amp;400&amp;"_"&amp;TOT_TWh_UE!$E409,RES_TWh_UE!$AC$9:$AC$1310)</f>
        <v>0</v>
      </c>
      <c r="AD409" s="60"/>
      <c r="AE409" s="96">
        <f>SUMIF(IND_TWh_UE!$A$9:$A$442,TOT_TWh_UE!$B409&amp;200&amp;"_"&amp;TOT_TWh_UE!$E409,IND_TWh_UE!$AE$9:$AE$442)+SUMIF(TER_TWh_UE!$A$9:$A$442,TOT_TWh_UE!$B409&amp;300&amp;"_"&amp;TOT_TWh_UE!$E409,TER_TWh_UE!$AE$9:$AE$442)+SUMIF(RES_TWh_UE!$A$9:$A$1310,TOT_TWh_UE!$B409&amp;400&amp;"_"&amp;TOT_TWh_UE!$E409,RES_TWh_UE!$AE$9:$AE$1310)</f>
        <v>0</v>
      </c>
      <c r="AF409" s="13"/>
      <c r="AG409" s="13"/>
      <c r="AH409" s="46"/>
      <c r="AI409" s="56"/>
      <c r="AJ409" s="96">
        <f>SUMIF(RES_TWh_UE!$A$9:$A$1310,TOT_TWh_UE!$B409&amp;400&amp;"_"&amp;TOT_TWh_UE!$E409,RES_TWh_UE!$AJ$9:$AJ$1310)</f>
        <v>0</v>
      </c>
      <c r="AK409" s="56"/>
      <c r="AL409" s="9" t="str">
        <f>VLOOKUP(F409,Definitions!$B$7:$E$39,4,FALSE)</f>
        <v>Rest</v>
      </c>
    </row>
    <row r="410" spans="1:38">
      <c r="A410" s="36" t="str">
        <f t="shared" si="35"/>
        <v>NO999_51</v>
      </c>
      <c r="B410" t="s">
        <v>136</v>
      </c>
      <c r="C410" t="s">
        <v>273</v>
      </c>
      <c r="D410">
        <v>999</v>
      </c>
      <c r="E410">
        <v>51</v>
      </c>
      <c r="F410" s="25" t="str">
        <f>VLOOKUP(B410,Definitions!$C$7:$D$43,2,FALSE)</f>
        <v>Norway</v>
      </c>
      <c r="G410" t="str">
        <f>VLOOKUP(C410,Definitions!$C$49:$D$57,2,FALSE)</f>
        <v>TOTAL</v>
      </c>
      <c r="H410" t="str">
        <f>VLOOKUP(D410,Definitions!$C$60:$D$104,2,FALSE)</f>
        <v>TOTAL</v>
      </c>
      <c r="J410" s="29" t="str">
        <f>VLOOKUP(E410,Definitions!$C$115:$D$131,2,FALSE)</f>
        <v>Biomass</v>
      </c>
      <c r="K410" s="106"/>
      <c r="L410" s="105"/>
      <c r="M410" s="105">
        <f t="shared" si="36"/>
        <v>7.2803053419184423</v>
      </c>
      <c r="N410" s="56"/>
      <c r="O410" s="105"/>
      <c r="P410" s="105">
        <f t="shared" si="37"/>
        <v>7.2803053419184423</v>
      </c>
      <c r="Q410" s="105">
        <f t="shared" si="38"/>
        <v>7.2803053419184423</v>
      </c>
      <c r="R410" s="103">
        <f t="shared" si="39"/>
        <v>0</v>
      </c>
      <c r="S410" s="96">
        <f>SUMIF(IND_TWh_UE!$A$9:$A$442,TOT_TWh_UE!$B410&amp;200&amp;"_"&amp;TOT_TWh_UE!$E410,IND_TWh_UE!$S$9:$S$442)+SUMIF(TER_TWh_UE!$A$9:$A$442,TOT_TWh_UE!$B410&amp;300&amp;"_"&amp;TOT_TWh_UE!$E410,TER_TWh_UE!$S$9:$S$442)+SUMIF(RES_TWh_UE!$A$9:$A$1310,TOT_TWh_UE!$B410&amp;400&amp;"_"&amp;TOT_TWh_UE!$E410,RES_TWh_UE!$S$9:$S$1310)</f>
        <v>4.2185638574172604</v>
      </c>
      <c r="T410" s="56"/>
      <c r="U410" s="96">
        <f>SUMIF(IND_TWh_UE!$A$9:$A$442,TOT_TWh_UE!$B410&amp;200&amp;"_"&amp;TOT_TWh_UE!$E410,IND_TWh_UE!$U$9:$U$442)+SUMIF(TER_TWh_UE!$A$9:$A$442,TOT_TWh_UE!$B410&amp;300&amp;"_"&amp;TOT_TWh_UE!$E410,TER_TWh_UE!$U$9:$U$442)+SUMIF(RES_TWh_UE!$A$9:$A$1310,TOT_TWh_UE!$B410&amp;400&amp;"_"&amp;TOT_TWh_UE!$E410,RES_TWh_UE!$U$9:$U$1310)</f>
        <v>0.20735946866784893</v>
      </c>
      <c r="V410" s="56"/>
      <c r="W410" s="96">
        <f>SUMIF(IND_TWh_UE!$A$9:$A$442,TOT_TWh_UE!$B410&amp;200&amp;"_"&amp;TOT_TWh_UE!$E410,IND_TWh_UE!$W$9:$W$442)+SUMIF(TER_TWh_UE!$A$9:$A$442,TOT_TWh_UE!$B410&amp;300&amp;"_"&amp;TOT_TWh_UE!$E410,TER_TWh_UE!$W$9:$W$442)+SUMIF(RES_TWh_UE!$A$9:$A$1310,TOT_TWh_UE!$B410&amp;400&amp;"_"&amp;TOT_TWh_UE!$E410,RES_TWh_UE!$W$9:$W$1310)</f>
        <v>2.8543820158333331</v>
      </c>
      <c r="X410" s="13"/>
      <c r="Y410" s="13"/>
      <c r="Z410" s="13"/>
      <c r="AA410" s="46"/>
      <c r="AB410" s="56"/>
      <c r="AC410" s="96">
        <f>SUMIF(IND_TWh_UE!$A$9:$A$442,TOT_TWh_UE!$B410&amp;200&amp;"_"&amp;TOT_TWh_UE!$E410,IND_TWh_UE!$AC$9:$AC$442)+SUMIF(TER_TWh_UE!$A$9:$A$442,TOT_TWh_UE!$B410&amp;300&amp;"_"&amp;TOT_TWh_UE!$E410,TER_TWh_UE!$AC$9:$AC$442)+SUMIF(RES_TWh_UE!$A$9:$A$1310,TOT_TWh_UE!$B410&amp;400&amp;"_"&amp;TOT_TWh_UE!$E410,RES_TWh_UE!$AC$9:$AC$1310)</f>
        <v>0</v>
      </c>
      <c r="AD410" s="60"/>
      <c r="AE410" s="96">
        <f>SUMIF(IND_TWh_UE!$A$9:$A$442,TOT_TWh_UE!$B410&amp;200&amp;"_"&amp;TOT_TWh_UE!$E410,IND_TWh_UE!$AE$9:$AE$442)+SUMIF(TER_TWh_UE!$A$9:$A$442,TOT_TWh_UE!$B410&amp;300&amp;"_"&amp;TOT_TWh_UE!$E410,TER_TWh_UE!$AE$9:$AE$442)+SUMIF(RES_TWh_UE!$A$9:$A$1310,TOT_TWh_UE!$B410&amp;400&amp;"_"&amp;TOT_TWh_UE!$E410,RES_TWh_UE!$AE$9:$AE$1310)</f>
        <v>0</v>
      </c>
      <c r="AF410" s="13"/>
      <c r="AG410" s="13"/>
      <c r="AH410" s="46"/>
      <c r="AI410" s="56"/>
      <c r="AJ410" s="96">
        <f>SUMIF(RES_TWh_UE!$A$9:$A$1310,TOT_TWh_UE!$B410&amp;400&amp;"_"&amp;TOT_TWh_UE!$E410,RES_TWh_UE!$AJ$9:$AJ$1310)</f>
        <v>0</v>
      </c>
      <c r="AK410" s="56"/>
      <c r="AL410" s="9" t="str">
        <f>VLOOKUP(F410,Definitions!$B$7:$E$39,4,FALSE)</f>
        <v>Rest</v>
      </c>
    </row>
    <row r="411" spans="1:38">
      <c r="A411" s="36" t="str">
        <f t="shared" si="35"/>
        <v>NO999_52</v>
      </c>
      <c r="B411" t="s">
        <v>136</v>
      </c>
      <c r="C411" t="s">
        <v>273</v>
      </c>
      <c r="D411">
        <v>999</v>
      </c>
      <c r="E411">
        <v>52</v>
      </c>
      <c r="F411" s="25" t="str">
        <f>VLOOKUP(B411,Definitions!$C$7:$D$43,2,FALSE)</f>
        <v>Norway</v>
      </c>
      <c r="G411" t="str">
        <f>VLOOKUP(C411,Definitions!$C$49:$D$57,2,FALSE)</f>
        <v>TOTAL</v>
      </c>
      <c r="H411" t="str">
        <f>VLOOKUP(D411,Definitions!$C$60:$D$104,2,FALSE)</f>
        <v>TOTAL</v>
      </c>
      <c r="J411" s="29" t="str">
        <f>VLOOKUP(E411,Definitions!$C$115:$D$131,2,FALSE)</f>
        <v>Geothermal</v>
      </c>
      <c r="K411" s="106"/>
      <c r="L411" s="105"/>
      <c r="M411" s="105">
        <f t="shared" si="36"/>
        <v>0</v>
      </c>
      <c r="N411" s="56"/>
      <c r="O411" s="105"/>
      <c r="P411" s="105">
        <f t="shared" si="37"/>
        <v>0</v>
      </c>
      <c r="Q411" s="105">
        <f t="shared" si="38"/>
        <v>0</v>
      </c>
      <c r="R411" s="103">
        <f t="shared" si="39"/>
        <v>0</v>
      </c>
      <c r="S411" s="96">
        <f>SUMIF(IND_TWh_UE!$A$9:$A$442,TOT_TWh_UE!$B411&amp;200&amp;"_"&amp;TOT_TWh_UE!$E411,IND_TWh_UE!$S$9:$S$442)+SUMIF(TER_TWh_UE!$A$9:$A$442,TOT_TWh_UE!$B411&amp;300&amp;"_"&amp;TOT_TWh_UE!$E411,TER_TWh_UE!$S$9:$S$442)+SUMIF(RES_TWh_UE!$A$9:$A$1310,TOT_TWh_UE!$B411&amp;400&amp;"_"&amp;TOT_TWh_UE!$E411,RES_TWh_UE!$S$9:$S$1310)</f>
        <v>0</v>
      </c>
      <c r="T411" s="56"/>
      <c r="U411" s="96">
        <f>SUMIF(IND_TWh_UE!$A$9:$A$442,TOT_TWh_UE!$B411&amp;200&amp;"_"&amp;TOT_TWh_UE!$E411,IND_TWh_UE!$U$9:$U$442)+SUMIF(TER_TWh_UE!$A$9:$A$442,TOT_TWh_UE!$B411&amp;300&amp;"_"&amp;TOT_TWh_UE!$E411,TER_TWh_UE!$U$9:$U$442)+SUMIF(RES_TWh_UE!$A$9:$A$1310,TOT_TWh_UE!$B411&amp;400&amp;"_"&amp;TOT_TWh_UE!$E411,RES_TWh_UE!$U$9:$U$1310)</f>
        <v>0</v>
      </c>
      <c r="V411" s="56"/>
      <c r="W411" s="96">
        <f>SUMIF(IND_TWh_UE!$A$9:$A$442,TOT_TWh_UE!$B411&amp;200&amp;"_"&amp;TOT_TWh_UE!$E411,IND_TWh_UE!$W$9:$W$442)+SUMIF(TER_TWh_UE!$A$9:$A$442,TOT_TWh_UE!$B411&amp;300&amp;"_"&amp;TOT_TWh_UE!$E411,TER_TWh_UE!$W$9:$W$442)+SUMIF(RES_TWh_UE!$A$9:$A$1310,TOT_TWh_UE!$B411&amp;400&amp;"_"&amp;TOT_TWh_UE!$E411,RES_TWh_UE!$W$9:$W$1310)</f>
        <v>0</v>
      </c>
      <c r="X411" s="13"/>
      <c r="Y411" s="13"/>
      <c r="Z411" s="13"/>
      <c r="AA411" s="46"/>
      <c r="AB411" s="56"/>
      <c r="AC411" s="96">
        <f>SUMIF(IND_TWh_UE!$A$9:$A$442,TOT_TWh_UE!$B411&amp;200&amp;"_"&amp;TOT_TWh_UE!$E411,IND_TWh_UE!$AC$9:$AC$442)+SUMIF(TER_TWh_UE!$A$9:$A$442,TOT_TWh_UE!$B411&amp;300&amp;"_"&amp;TOT_TWh_UE!$E411,TER_TWh_UE!$AC$9:$AC$442)+SUMIF(RES_TWh_UE!$A$9:$A$1310,TOT_TWh_UE!$B411&amp;400&amp;"_"&amp;TOT_TWh_UE!$E411,RES_TWh_UE!$AC$9:$AC$1310)</f>
        <v>0</v>
      </c>
      <c r="AD411" s="60"/>
      <c r="AE411" s="96">
        <f>SUMIF(IND_TWh_UE!$A$9:$A$442,TOT_TWh_UE!$B411&amp;200&amp;"_"&amp;TOT_TWh_UE!$E411,IND_TWh_UE!$AE$9:$AE$442)+SUMIF(TER_TWh_UE!$A$9:$A$442,TOT_TWh_UE!$B411&amp;300&amp;"_"&amp;TOT_TWh_UE!$E411,TER_TWh_UE!$AE$9:$AE$442)+SUMIF(RES_TWh_UE!$A$9:$A$1310,TOT_TWh_UE!$B411&amp;400&amp;"_"&amp;TOT_TWh_UE!$E411,RES_TWh_UE!$AE$9:$AE$1310)</f>
        <v>0</v>
      </c>
      <c r="AF411" s="13"/>
      <c r="AG411" s="13"/>
      <c r="AH411" s="46"/>
      <c r="AI411" s="56"/>
      <c r="AJ411" s="96">
        <f>SUMIF(RES_TWh_UE!$A$9:$A$1310,TOT_TWh_UE!$B411&amp;400&amp;"_"&amp;TOT_TWh_UE!$E411,RES_TWh_UE!$AJ$9:$AJ$1310)</f>
        <v>0</v>
      </c>
      <c r="AK411" s="56"/>
      <c r="AL411" s="9" t="str">
        <f>VLOOKUP(F411,Definitions!$B$7:$E$39,4,FALSE)</f>
        <v>Rest</v>
      </c>
    </row>
    <row r="412" spans="1:38">
      <c r="A412" s="36" t="str">
        <f t="shared" si="35"/>
        <v>NO999_53</v>
      </c>
      <c r="B412" t="s">
        <v>136</v>
      </c>
      <c r="C412" t="s">
        <v>273</v>
      </c>
      <c r="D412">
        <v>999</v>
      </c>
      <c r="E412">
        <v>53</v>
      </c>
      <c r="F412" s="25" t="str">
        <f>VLOOKUP(B412,Definitions!$C$7:$D$43,2,FALSE)</f>
        <v>Norway</v>
      </c>
      <c r="G412" t="str">
        <f>VLOOKUP(C412,Definitions!$C$49:$D$57,2,FALSE)</f>
        <v>TOTAL</v>
      </c>
      <c r="H412" t="str">
        <f>VLOOKUP(D412,Definitions!$C$60:$D$104,2,FALSE)</f>
        <v>TOTAL</v>
      </c>
      <c r="J412" s="29" t="str">
        <f>VLOOKUP(E412,Definitions!$C$115:$D$131,2,FALSE)</f>
        <v>Solar energy</v>
      </c>
      <c r="K412" s="106"/>
      <c r="L412" s="105"/>
      <c r="M412" s="105">
        <f t="shared" si="36"/>
        <v>0</v>
      </c>
      <c r="N412" s="56"/>
      <c r="O412" s="105"/>
      <c r="P412" s="105">
        <f t="shared" si="37"/>
        <v>0</v>
      </c>
      <c r="Q412" s="105">
        <f t="shared" si="38"/>
        <v>0</v>
      </c>
      <c r="R412" s="103">
        <f t="shared" si="39"/>
        <v>0</v>
      </c>
      <c r="S412" s="96">
        <f>SUMIF(IND_TWh_UE!$A$9:$A$442,TOT_TWh_UE!$B412&amp;200&amp;"_"&amp;TOT_TWh_UE!$E412,IND_TWh_UE!$S$9:$S$442)+SUMIF(TER_TWh_UE!$A$9:$A$442,TOT_TWh_UE!$B412&amp;300&amp;"_"&amp;TOT_TWh_UE!$E412,TER_TWh_UE!$S$9:$S$442)+SUMIF(RES_TWh_UE!$A$9:$A$1310,TOT_TWh_UE!$B412&amp;400&amp;"_"&amp;TOT_TWh_UE!$E412,RES_TWh_UE!$S$9:$S$1310)</f>
        <v>0</v>
      </c>
      <c r="T412" s="56"/>
      <c r="U412" s="96">
        <f>SUMIF(IND_TWh_UE!$A$9:$A$442,TOT_TWh_UE!$B412&amp;200&amp;"_"&amp;TOT_TWh_UE!$E412,IND_TWh_UE!$U$9:$U$442)+SUMIF(TER_TWh_UE!$A$9:$A$442,TOT_TWh_UE!$B412&amp;300&amp;"_"&amp;TOT_TWh_UE!$E412,TER_TWh_UE!$U$9:$U$442)+SUMIF(RES_TWh_UE!$A$9:$A$1310,TOT_TWh_UE!$B412&amp;400&amp;"_"&amp;TOT_TWh_UE!$E412,RES_TWh_UE!$U$9:$U$1310)</f>
        <v>0</v>
      </c>
      <c r="V412" s="56"/>
      <c r="W412" s="96">
        <f>SUMIF(IND_TWh_UE!$A$9:$A$442,TOT_TWh_UE!$B412&amp;200&amp;"_"&amp;TOT_TWh_UE!$E412,IND_TWh_UE!$W$9:$W$442)+SUMIF(TER_TWh_UE!$A$9:$A$442,TOT_TWh_UE!$B412&amp;300&amp;"_"&amp;TOT_TWh_UE!$E412,TER_TWh_UE!$W$9:$W$442)+SUMIF(RES_TWh_UE!$A$9:$A$1310,TOT_TWh_UE!$B412&amp;400&amp;"_"&amp;TOT_TWh_UE!$E412,RES_TWh_UE!$W$9:$W$1310)</f>
        <v>0</v>
      </c>
      <c r="X412" s="13"/>
      <c r="Y412" s="13"/>
      <c r="Z412" s="13"/>
      <c r="AA412" s="46"/>
      <c r="AB412" s="56"/>
      <c r="AC412" s="96">
        <f>SUMIF(IND_TWh_UE!$A$9:$A$442,TOT_TWh_UE!$B412&amp;200&amp;"_"&amp;TOT_TWh_UE!$E412,IND_TWh_UE!$AC$9:$AC$442)+SUMIF(TER_TWh_UE!$A$9:$A$442,TOT_TWh_UE!$B412&amp;300&amp;"_"&amp;TOT_TWh_UE!$E412,TER_TWh_UE!$AC$9:$AC$442)+SUMIF(RES_TWh_UE!$A$9:$A$1310,TOT_TWh_UE!$B412&amp;400&amp;"_"&amp;TOT_TWh_UE!$E412,RES_TWh_UE!$AC$9:$AC$1310)</f>
        <v>0</v>
      </c>
      <c r="AD412" s="60"/>
      <c r="AE412" s="96">
        <f>SUMIF(IND_TWh_UE!$A$9:$A$442,TOT_TWh_UE!$B412&amp;200&amp;"_"&amp;TOT_TWh_UE!$E412,IND_TWh_UE!$AE$9:$AE$442)+SUMIF(TER_TWh_UE!$A$9:$A$442,TOT_TWh_UE!$B412&amp;300&amp;"_"&amp;TOT_TWh_UE!$E412,TER_TWh_UE!$AE$9:$AE$442)+SUMIF(RES_TWh_UE!$A$9:$A$1310,TOT_TWh_UE!$B412&amp;400&amp;"_"&amp;TOT_TWh_UE!$E412,RES_TWh_UE!$AE$9:$AE$1310)</f>
        <v>0</v>
      </c>
      <c r="AF412" s="13"/>
      <c r="AG412" s="13"/>
      <c r="AH412" s="46"/>
      <c r="AI412" s="56"/>
      <c r="AJ412" s="96">
        <f>SUMIF(RES_TWh_UE!$A$9:$A$1310,TOT_TWh_UE!$B412&amp;400&amp;"_"&amp;TOT_TWh_UE!$E412,RES_TWh_UE!$AJ$9:$AJ$1310)</f>
        <v>0</v>
      </c>
      <c r="AK412" s="56"/>
      <c r="AL412" s="9" t="str">
        <f>VLOOKUP(F412,Definitions!$B$7:$E$39,4,FALSE)</f>
        <v>Rest</v>
      </c>
    </row>
    <row r="413" spans="1:38">
      <c r="A413" s="36" t="str">
        <f t="shared" si="35"/>
        <v>NO999_58</v>
      </c>
      <c r="B413" t="s">
        <v>136</v>
      </c>
      <c r="C413" t="s">
        <v>273</v>
      </c>
      <c r="D413">
        <v>999</v>
      </c>
      <c r="E413">
        <v>58</v>
      </c>
      <c r="F413" s="25" t="str">
        <f>VLOOKUP(B413,Definitions!$C$7:$D$43,2,FALSE)</f>
        <v>Norway</v>
      </c>
      <c r="G413" t="str">
        <f>VLOOKUP(C413,Definitions!$C$49:$D$57,2,FALSE)</f>
        <v>TOTAL</v>
      </c>
      <c r="H413" t="str">
        <f>VLOOKUP(D413,Definitions!$C$60:$D$104,2,FALSE)</f>
        <v>TOTAL</v>
      </c>
      <c r="J413" s="29" t="str">
        <f>VLOOKUP(E413,Definitions!$C$115:$D$131,2,FALSE)</f>
        <v>Ambient heat total</v>
      </c>
      <c r="K413" s="106"/>
      <c r="L413" s="105"/>
      <c r="M413" s="105">
        <f t="shared" si="36"/>
        <v>3.5058094031418645</v>
      </c>
      <c r="N413" s="56"/>
      <c r="O413" s="105"/>
      <c r="P413" s="105">
        <f t="shared" si="37"/>
        <v>3.5058094031418645</v>
      </c>
      <c r="Q413" s="105">
        <f t="shared" si="38"/>
        <v>3.5058094031418645</v>
      </c>
      <c r="R413" s="103">
        <f t="shared" si="39"/>
        <v>0</v>
      </c>
      <c r="S413" s="96">
        <f>SUMIF(IND_TWh_UE!$A$9:$A$442,TOT_TWh_UE!$B413&amp;200&amp;"_"&amp;TOT_TWh_UE!$E413,IND_TWh_UE!$S$9:$S$442)+SUMIF(TER_TWh_UE!$A$9:$A$442,TOT_TWh_UE!$B413&amp;300&amp;"_"&amp;TOT_TWh_UE!$E413,TER_TWh_UE!$S$9:$S$442)+SUMIF(RES_TWh_UE!$A$9:$A$1310,TOT_TWh_UE!$B413&amp;400&amp;"_"&amp;TOT_TWh_UE!$E413,RES_TWh_UE!$S$9:$S$1310)</f>
        <v>3.3699973011449513</v>
      </c>
      <c r="T413" s="56"/>
      <c r="U413" s="96">
        <f>SUMIF(IND_TWh_UE!$A$9:$A$442,TOT_TWh_UE!$B413&amp;200&amp;"_"&amp;TOT_TWh_UE!$E413,IND_TWh_UE!$U$9:$U$442)+SUMIF(TER_TWh_UE!$A$9:$A$442,TOT_TWh_UE!$B413&amp;300&amp;"_"&amp;TOT_TWh_UE!$E413,TER_TWh_UE!$U$9:$U$442)+SUMIF(RES_TWh_UE!$A$9:$A$1310,TOT_TWh_UE!$B413&amp;400&amp;"_"&amp;TOT_TWh_UE!$E413,RES_TWh_UE!$U$9:$U$1310)</f>
        <v>0.13581210199691329</v>
      </c>
      <c r="V413" s="56"/>
      <c r="W413" s="96">
        <f>SUMIF(IND_TWh_UE!$A$9:$A$442,TOT_TWh_UE!$B413&amp;200&amp;"_"&amp;TOT_TWh_UE!$E413,IND_TWh_UE!$W$9:$W$442)+SUMIF(TER_TWh_UE!$A$9:$A$442,TOT_TWh_UE!$B413&amp;300&amp;"_"&amp;TOT_TWh_UE!$E413,TER_TWh_UE!$W$9:$W$442)+SUMIF(RES_TWh_UE!$A$9:$A$1310,TOT_TWh_UE!$B413&amp;400&amp;"_"&amp;TOT_TWh_UE!$E413,RES_TWh_UE!$W$9:$W$1310)</f>
        <v>0</v>
      </c>
      <c r="X413" s="13"/>
      <c r="Y413" s="13"/>
      <c r="Z413" s="13"/>
      <c r="AA413" s="46"/>
      <c r="AB413" s="56"/>
      <c r="AC413" s="96">
        <f>SUMIF(IND_TWh_UE!$A$9:$A$442,TOT_TWh_UE!$B413&amp;200&amp;"_"&amp;TOT_TWh_UE!$E413,IND_TWh_UE!$AC$9:$AC$442)+SUMIF(TER_TWh_UE!$A$9:$A$442,TOT_TWh_UE!$B413&amp;300&amp;"_"&amp;TOT_TWh_UE!$E413,TER_TWh_UE!$AC$9:$AC$442)+SUMIF(RES_TWh_UE!$A$9:$A$1310,TOT_TWh_UE!$B413&amp;400&amp;"_"&amp;TOT_TWh_UE!$E413,RES_TWh_UE!$AC$9:$AC$1310)</f>
        <v>0</v>
      </c>
      <c r="AD413" s="60"/>
      <c r="AE413" s="96">
        <f>SUMIF(IND_TWh_UE!$A$9:$A$442,TOT_TWh_UE!$B413&amp;200&amp;"_"&amp;TOT_TWh_UE!$E413,IND_TWh_UE!$AE$9:$AE$442)+SUMIF(TER_TWh_UE!$A$9:$A$442,TOT_TWh_UE!$B413&amp;300&amp;"_"&amp;TOT_TWh_UE!$E413,TER_TWh_UE!$AE$9:$AE$442)+SUMIF(RES_TWh_UE!$A$9:$A$1310,TOT_TWh_UE!$B413&amp;400&amp;"_"&amp;TOT_TWh_UE!$E413,RES_TWh_UE!$AE$9:$AE$1310)</f>
        <v>0</v>
      </c>
      <c r="AF413" s="13"/>
      <c r="AG413" s="13"/>
      <c r="AH413" s="46"/>
      <c r="AI413" s="56"/>
      <c r="AJ413" s="96">
        <f>SUMIF(RES_TWh_UE!$A$9:$A$1310,TOT_TWh_UE!$B413&amp;400&amp;"_"&amp;TOT_TWh_UE!$E413,RES_TWh_UE!$AJ$9:$AJ$1310)</f>
        <v>0</v>
      </c>
      <c r="AK413" s="56"/>
      <c r="AL413" s="9" t="str">
        <f>VLOOKUP(F413,Definitions!$B$7:$E$39,4,FALSE)</f>
        <v>Rest</v>
      </c>
    </row>
    <row r="414" spans="1:38">
      <c r="A414" s="36" t="str">
        <f t="shared" si="35"/>
        <v>NO999_55</v>
      </c>
      <c r="B414" t="s">
        <v>136</v>
      </c>
      <c r="C414" t="s">
        <v>273</v>
      </c>
      <c r="D414">
        <v>999</v>
      </c>
      <c r="E414">
        <v>55</v>
      </c>
      <c r="F414" s="25" t="str">
        <f>VLOOKUP(B414,Definitions!$C$7:$D$43,2,FALSE)</f>
        <v>Norway</v>
      </c>
      <c r="G414" t="str">
        <f>VLOOKUP(C414,Definitions!$C$49:$D$57,2,FALSE)</f>
        <v>TOTAL</v>
      </c>
      <c r="H414" t="str">
        <f>VLOOKUP(D414,Definitions!$C$60:$D$104,2,FALSE)</f>
        <v>TOTAL</v>
      </c>
      <c r="J414" s="29" t="str">
        <f>VLOOKUP(E414,Definitions!$C$115:$D$131,2,FALSE)</f>
        <v xml:space="preserve">Other RES </v>
      </c>
      <c r="K414" s="106"/>
      <c r="L414" s="105"/>
      <c r="M414" s="105">
        <f t="shared" si="36"/>
        <v>0</v>
      </c>
      <c r="N414" s="56"/>
      <c r="O414" s="105"/>
      <c r="P414" s="105">
        <f t="shared" si="37"/>
        <v>0</v>
      </c>
      <c r="Q414" s="105">
        <f t="shared" si="38"/>
        <v>0</v>
      </c>
      <c r="R414" s="103">
        <f t="shared" si="39"/>
        <v>0</v>
      </c>
      <c r="S414" s="96">
        <f>SUMIF(IND_TWh_UE!$A$9:$A$442,TOT_TWh_UE!$B414&amp;200&amp;"_"&amp;TOT_TWh_UE!$E414,IND_TWh_UE!$S$9:$S$442)+SUMIF(TER_TWh_UE!$A$9:$A$442,TOT_TWh_UE!$B414&amp;300&amp;"_"&amp;TOT_TWh_UE!$E414,TER_TWh_UE!$S$9:$S$442)+SUMIF(RES_TWh_UE!$A$9:$A$1310,TOT_TWh_UE!$B414&amp;400&amp;"_"&amp;TOT_TWh_UE!$E414,RES_TWh_UE!$S$9:$S$1310)</f>
        <v>0</v>
      </c>
      <c r="T414" s="56"/>
      <c r="U414" s="96">
        <f>SUMIF(IND_TWh_UE!$A$9:$A$442,TOT_TWh_UE!$B414&amp;200&amp;"_"&amp;TOT_TWh_UE!$E414,IND_TWh_UE!$U$9:$U$442)+SUMIF(TER_TWh_UE!$A$9:$A$442,TOT_TWh_UE!$B414&amp;300&amp;"_"&amp;TOT_TWh_UE!$E414,TER_TWh_UE!$U$9:$U$442)+SUMIF(RES_TWh_UE!$A$9:$A$1310,TOT_TWh_UE!$B414&amp;400&amp;"_"&amp;TOT_TWh_UE!$E414,RES_TWh_UE!$U$9:$U$1310)</f>
        <v>0</v>
      </c>
      <c r="V414" s="56"/>
      <c r="W414" s="96">
        <f>SUMIF(IND_TWh_UE!$A$9:$A$442,TOT_TWh_UE!$B414&amp;200&amp;"_"&amp;TOT_TWh_UE!$E414,IND_TWh_UE!$W$9:$W$442)+SUMIF(TER_TWh_UE!$A$9:$A$442,TOT_TWh_UE!$B414&amp;300&amp;"_"&amp;TOT_TWh_UE!$E414,TER_TWh_UE!$W$9:$W$442)+SUMIF(RES_TWh_UE!$A$9:$A$1310,TOT_TWh_UE!$B414&amp;400&amp;"_"&amp;TOT_TWh_UE!$E414,RES_TWh_UE!$W$9:$W$1310)</f>
        <v>0</v>
      </c>
      <c r="X414" s="13"/>
      <c r="Y414" s="13"/>
      <c r="Z414" s="13"/>
      <c r="AA414" s="46"/>
      <c r="AB414" s="56"/>
      <c r="AC414" s="96">
        <f>SUMIF(IND_TWh_UE!$A$9:$A$442,TOT_TWh_UE!$B414&amp;200&amp;"_"&amp;TOT_TWh_UE!$E414,IND_TWh_UE!$AC$9:$AC$442)+SUMIF(TER_TWh_UE!$A$9:$A$442,TOT_TWh_UE!$B414&amp;300&amp;"_"&amp;TOT_TWh_UE!$E414,TER_TWh_UE!$AC$9:$AC$442)+SUMIF(RES_TWh_UE!$A$9:$A$1310,TOT_TWh_UE!$B414&amp;400&amp;"_"&amp;TOT_TWh_UE!$E414,RES_TWh_UE!$AC$9:$AC$1310)</f>
        <v>0</v>
      </c>
      <c r="AD414" s="60"/>
      <c r="AE414" s="96">
        <f>SUMIF(IND_TWh_UE!$A$9:$A$442,TOT_TWh_UE!$B414&amp;200&amp;"_"&amp;TOT_TWh_UE!$E414,IND_TWh_UE!$AE$9:$AE$442)+SUMIF(TER_TWh_UE!$A$9:$A$442,TOT_TWh_UE!$B414&amp;300&amp;"_"&amp;TOT_TWh_UE!$E414,TER_TWh_UE!$AE$9:$AE$442)+SUMIF(RES_TWh_UE!$A$9:$A$1310,TOT_TWh_UE!$B414&amp;400&amp;"_"&amp;TOT_TWh_UE!$E414,RES_TWh_UE!$AE$9:$AE$1310)</f>
        <v>0</v>
      </c>
      <c r="AF414" s="13"/>
      <c r="AG414" s="13"/>
      <c r="AH414" s="46"/>
      <c r="AI414" s="56"/>
      <c r="AJ414" s="96">
        <f>SUMIF(RES_TWh_UE!$A$9:$A$1310,TOT_TWh_UE!$B414&amp;400&amp;"_"&amp;TOT_TWh_UE!$E414,RES_TWh_UE!$AJ$9:$AJ$1310)</f>
        <v>0</v>
      </c>
      <c r="AK414" s="56"/>
      <c r="AL414" s="9" t="str">
        <f>VLOOKUP(F414,Definitions!$B$7:$E$39,4,FALSE)</f>
        <v>Rest</v>
      </c>
    </row>
    <row r="415" spans="1:38">
      <c r="A415" s="36" t="str">
        <f t="shared" si="35"/>
        <v>CH999_0</v>
      </c>
      <c r="B415" t="s">
        <v>140</v>
      </c>
      <c r="C415" t="s">
        <v>273</v>
      </c>
      <c r="D415">
        <v>999</v>
      </c>
      <c r="E415">
        <v>0</v>
      </c>
      <c r="F415" s="25" t="str">
        <f>VLOOKUP(B415,Definitions!$C$7:$D$43,2,FALSE)</f>
        <v>Switzerland</v>
      </c>
      <c r="G415" t="str">
        <f>VLOOKUP(C415,Definitions!$C$49:$D$57,2,FALSE)</f>
        <v>TOTAL</v>
      </c>
      <c r="H415" t="str">
        <f>VLOOKUP(D415,Definitions!$C$60:$D$104,2,FALSE)</f>
        <v>TOTAL</v>
      </c>
      <c r="J415" s="29" t="str">
        <f>VLOOKUP(E415,Definitions!$C$115:$D$131,2,FALSE)</f>
        <v>TOTAL</v>
      </c>
      <c r="K415" s="106"/>
      <c r="L415" s="105"/>
      <c r="M415" s="105">
        <f t="shared" si="36"/>
        <v>79.360537585972978</v>
      </c>
      <c r="N415" s="56"/>
      <c r="O415" s="105"/>
      <c r="P415" s="105">
        <f t="shared" si="37"/>
        <v>79.360537585972978</v>
      </c>
      <c r="Q415" s="105">
        <f t="shared" si="38"/>
        <v>68.808292484534661</v>
      </c>
      <c r="R415" s="103">
        <f t="shared" si="39"/>
        <v>10.552245101438315</v>
      </c>
      <c r="S415" s="96">
        <f>SUMIF(IND_TWh_UE!$A$9:$A$442,TOT_TWh_UE!$B415&amp;200&amp;"_"&amp;TOT_TWh_UE!$E415,IND_TWh_UE!$S$9:$S$442)+SUMIF(TER_TWh_UE!$A$9:$A$442,TOT_TWh_UE!$B415&amp;300&amp;"_"&amp;TOT_TWh_UE!$E415,TER_TWh_UE!$S$9:$S$442)+SUMIF(RES_TWh_UE!$A$9:$A$1310,TOT_TWh_UE!$B415&amp;400&amp;"_"&amp;TOT_TWh_UE!$E415,RES_TWh_UE!$S$9:$S$1310)</f>
        <v>49.402040121966394</v>
      </c>
      <c r="T415" s="56"/>
      <c r="U415" s="96">
        <f>SUMIF(IND_TWh_UE!$A$9:$A$442,TOT_TWh_UE!$B415&amp;200&amp;"_"&amp;TOT_TWh_UE!$E415,IND_TWh_UE!$U$9:$U$442)+SUMIF(TER_TWh_UE!$A$9:$A$442,TOT_TWh_UE!$B415&amp;300&amp;"_"&amp;TOT_TWh_UE!$E415,TER_TWh_UE!$U$9:$U$442)+SUMIF(RES_TWh_UE!$A$9:$A$1310,TOT_TWh_UE!$B415&amp;400&amp;"_"&amp;TOT_TWh_UE!$E415,RES_TWh_UE!$U$9:$U$1310)</f>
        <v>3.8981342864520481</v>
      </c>
      <c r="V415" s="56"/>
      <c r="W415" s="96">
        <f>SUMIF(IND_TWh_UE!$A$9:$A$442,TOT_TWh_UE!$B415&amp;200&amp;"_"&amp;TOT_TWh_UE!$E415,IND_TWh_UE!$W$9:$W$442)+SUMIF(TER_TWh_UE!$A$9:$A$442,TOT_TWh_UE!$B415&amp;300&amp;"_"&amp;TOT_TWh_UE!$E415,TER_TWh_UE!$W$9:$W$442)+SUMIF(RES_TWh_UE!$A$9:$A$1310,TOT_TWh_UE!$B415&amp;400&amp;"_"&amp;TOT_TWh_UE!$E415,RES_TWh_UE!$W$9:$W$1310)</f>
        <v>15.508118076116226</v>
      </c>
      <c r="X415" s="13"/>
      <c r="Y415" s="13"/>
      <c r="Z415" s="13"/>
      <c r="AA415" s="46"/>
      <c r="AB415" s="56"/>
      <c r="AC415" s="96">
        <f>SUMIF(IND_TWh_UE!$A$9:$A$442,TOT_TWh_UE!$B415&amp;200&amp;"_"&amp;TOT_TWh_UE!$E415,IND_TWh_UE!$AC$9:$AC$442)+SUMIF(TER_TWh_UE!$A$9:$A$442,TOT_TWh_UE!$B415&amp;300&amp;"_"&amp;TOT_TWh_UE!$E415,TER_TWh_UE!$AC$9:$AC$442)+SUMIF(RES_TWh_UE!$A$9:$A$1310,TOT_TWh_UE!$B415&amp;400&amp;"_"&amp;TOT_TWh_UE!$E415,RES_TWh_UE!$AC$9:$AC$1310)</f>
        <v>2.750743691410158</v>
      </c>
      <c r="AD415" s="60"/>
      <c r="AE415" s="96">
        <f>SUMIF(IND_TWh_UE!$A$9:$A$442,TOT_TWh_UE!$B415&amp;200&amp;"_"&amp;TOT_TWh_UE!$E415,IND_TWh_UE!$AE$9:$AE$442)+SUMIF(TER_TWh_UE!$A$9:$A$442,TOT_TWh_UE!$B415&amp;300&amp;"_"&amp;TOT_TWh_UE!$E415,TER_TWh_UE!$AE$9:$AE$442)+SUMIF(RES_TWh_UE!$A$9:$A$1310,TOT_TWh_UE!$B415&amp;400&amp;"_"&amp;TOT_TWh_UE!$E415,RES_TWh_UE!$AE$9:$AE$1310)</f>
        <v>7.8015014100281572</v>
      </c>
      <c r="AF415" s="13"/>
      <c r="AG415" s="13"/>
      <c r="AH415" s="46"/>
      <c r="AI415" s="56"/>
      <c r="AJ415" s="96">
        <f>SUMIF(RES_TWh_UE!$A$9:$A$1310,TOT_TWh_UE!$B415&amp;400&amp;"_"&amp;TOT_TWh_UE!$E415,RES_TWh_UE!$AJ$9:$AJ$1310)</f>
        <v>2.0557777777777777</v>
      </c>
      <c r="AK415" s="56"/>
      <c r="AL415" s="9" t="str">
        <f>VLOOKUP(F415,Definitions!$B$7:$E$39,4,FALSE)</f>
        <v>Rest</v>
      </c>
    </row>
    <row r="416" spans="1:38">
      <c r="A416" s="36" t="str">
        <f t="shared" si="35"/>
        <v>CH999_1</v>
      </c>
      <c r="B416" t="s">
        <v>140</v>
      </c>
      <c r="C416" t="s">
        <v>273</v>
      </c>
      <c r="D416">
        <v>999</v>
      </c>
      <c r="E416">
        <v>1</v>
      </c>
      <c r="F416" s="25" t="str">
        <f>VLOOKUP(B416,Definitions!$C$7:$D$43,2,FALSE)</f>
        <v>Switzerland</v>
      </c>
      <c r="G416" t="str">
        <f>VLOOKUP(C416,Definitions!$C$49:$D$57,2,FALSE)</f>
        <v>TOTAL</v>
      </c>
      <c r="H416" t="str">
        <f>VLOOKUP(D416,Definitions!$C$60:$D$104,2,FALSE)</f>
        <v>TOTAL</v>
      </c>
      <c r="J416" s="29" t="str">
        <f>VLOOKUP(E416,Definitions!$C$115:$D$131,2,FALSE)</f>
        <v>Coal</v>
      </c>
      <c r="K416" s="106"/>
      <c r="L416" s="105"/>
      <c r="M416" s="105">
        <f t="shared" si="36"/>
        <v>1.0688682452974634</v>
      </c>
      <c r="N416" s="56"/>
      <c r="O416" s="105"/>
      <c r="P416" s="105">
        <f t="shared" si="37"/>
        <v>1.0688682452974634</v>
      </c>
      <c r="Q416" s="105">
        <f t="shared" si="38"/>
        <v>1.0688682452974634</v>
      </c>
      <c r="R416" s="103">
        <f t="shared" si="39"/>
        <v>0</v>
      </c>
      <c r="S416" s="96">
        <f>SUMIF(IND_TWh_UE!$A$9:$A$442,TOT_TWh_UE!$B416&amp;200&amp;"_"&amp;TOT_TWh_UE!$E416,IND_TWh_UE!$S$9:$S$442)+SUMIF(TER_TWh_UE!$A$9:$A$442,TOT_TWh_UE!$B416&amp;300&amp;"_"&amp;TOT_TWh_UE!$E416,TER_TWh_UE!$S$9:$S$442)+SUMIF(RES_TWh_UE!$A$9:$A$1310,TOT_TWh_UE!$B416&amp;400&amp;"_"&amp;TOT_TWh_UE!$E416,RES_TWh_UE!$S$9:$S$1310)</f>
        <v>0.11989163860958051</v>
      </c>
      <c r="T416" s="56"/>
      <c r="U416" s="96">
        <f>SUMIF(IND_TWh_UE!$A$9:$A$442,TOT_TWh_UE!$B416&amp;200&amp;"_"&amp;TOT_TWh_UE!$E416,IND_TWh_UE!$U$9:$U$442)+SUMIF(TER_TWh_UE!$A$9:$A$442,TOT_TWh_UE!$B416&amp;300&amp;"_"&amp;TOT_TWh_UE!$E416,TER_TWh_UE!$U$9:$U$442)+SUMIF(RES_TWh_UE!$A$9:$A$1310,TOT_TWh_UE!$B416&amp;400&amp;"_"&amp;TOT_TWh_UE!$E416,RES_TWh_UE!$U$9:$U$1310)</f>
        <v>4.0367335454946727E-4</v>
      </c>
      <c r="V416" s="56"/>
      <c r="W416" s="96">
        <f>SUMIF(IND_TWh_UE!$A$9:$A$442,TOT_TWh_UE!$B416&amp;200&amp;"_"&amp;TOT_TWh_UE!$E416,IND_TWh_UE!$W$9:$W$442)+SUMIF(TER_TWh_UE!$A$9:$A$442,TOT_TWh_UE!$B416&amp;300&amp;"_"&amp;TOT_TWh_UE!$E416,TER_TWh_UE!$W$9:$W$442)+SUMIF(RES_TWh_UE!$A$9:$A$1310,TOT_TWh_UE!$B416&amp;400&amp;"_"&amp;TOT_TWh_UE!$E416,RES_TWh_UE!$W$9:$W$1310)</f>
        <v>0.94857293333333337</v>
      </c>
      <c r="X416" s="13"/>
      <c r="Y416" s="13"/>
      <c r="Z416" s="13"/>
      <c r="AA416" s="46"/>
      <c r="AB416" s="56"/>
      <c r="AC416" s="96">
        <f>SUMIF(IND_TWh_UE!$A$9:$A$442,TOT_TWh_UE!$B416&amp;200&amp;"_"&amp;TOT_TWh_UE!$E416,IND_TWh_UE!$AC$9:$AC$442)+SUMIF(TER_TWh_UE!$A$9:$A$442,TOT_TWh_UE!$B416&amp;300&amp;"_"&amp;TOT_TWh_UE!$E416,TER_TWh_UE!$AC$9:$AC$442)+SUMIF(RES_TWh_UE!$A$9:$A$1310,TOT_TWh_UE!$B416&amp;400&amp;"_"&amp;TOT_TWh_UE!$E416,RES_TWh_UE!$AC$9:$AC$1310)</f>
        <v>0</v>
      </c>
      <c r="AD416" s="60"/>
      <c r="AE416" s="96">
        <f>SUMIF(IND_TWh_UE!$A$9:$A$442,TOT_TWh_UE!$B416&amp;200&amp;"_"&amp;TOT_TWh_UE!$E416,IND_TWh_UE!$AE$9:$AE$442)+SUMIF(TER_TWh_UE!$A$9:$A$442,TOT_TWh_UE!$B416&amp;300&amp;"_"&amp;TOT_TWh_UE!$E416,TER_TWh_UE!$AE$9:$AE$442)+SUMIF(RES_TWh_UE!$A$9:$A$1310,TOT_TWh_UE!$B416&amp;400&amp;"_"&amp;TOT_TWh_UE!$E416,RES_TWh_UE!$AE$9:$AE$1310)</f>
        <v>0</v>
      </c>
      <c r="AF416" s="13"/>
      <c r="AG416" s="13"/>
      <c r="AH416" s="46"/>
      <c r="AI416" s="56"/>
      <c r="AJ416" s="96">
        <f>SUMIF(RES_TWh_UE!$A$9:$A$1310,TOT_TWh_UE!$B416&amp;400&amp;"_"&amp;TOT_TWh_UE!$E416,RES_TWh_UE!$AJ$9:$AJ$1310)</f>
        <v>0</v>
      </c>
      <c r="AK416" s="56"/>
      <c r="AL416" s="9" t="str">
        <f>VLOOKUP(F416,Definitions!$B$7:$E$39,4,FALSE)</f>
        <v>Rest</v>
      </c>
    </row>
    <row r="417" spans="1:38">
      <c r="A417" s="36" t="str">
        <f t="shared" si="35"/>
        <v>CH999_2</v>
      </c>
      <c r="B417" t="s">
        <v>140</v>
      </c>
      <c r="C417" t="s">
        <v>273</v>
      </c>
      <c r="D417">
        <v>999</v>
      </c>
      <c r="E417">
        <v>2</v>
      </c>
      <c r="F417" s="25" t="str">
        <f>VLOOKUP(B417,Definitions!$C$7:$D$43,2,FALSE)</f>
        <v>Switzerland</v>
      </c>
      <c r="G417" t="str">
        <f>VLOOKUP(C417,Definitions!$C$49:$D$57,2,FALSE)</f>
        <v>TOTAL</v>
      </c>
      <c r="H417" t="str">
        <f>VLOOKUP(D417,Definitions!$C$60:$D$104,2,FALSE)</f>
        <v>TOTAL</v>
      </c>
      <c r="J417" s="29" t="str">
        <f>VLOOKUP(E417,Definitions!$C$115:$D$131,2,FALSE)</f>
        <v>Fuel oil</v>
      </c>
      <c r="K417" s="106"/>
      <c r="L417" s="105"/>
      <c r="M417" s="105">
        <f t="shared" si="36"/>
        <v>28.850776931051239</v>
      </c>
      <c r="N417" s="56"/>
      <c r="O417" s="105"/>
      <c r="P417" s="105">
        <f t="shared" si="37"/>
        <v>28.850776931051239</v>
      </c>
      <c r="Q417" s="105">
        <f t="shared" si="38"/>
        <v>28.850776931051239</v>
      </c>
      <c r="R417" s="103">
        <f t="shared" si="39"/>
        <v>0</v>
      </c>
      <c r="S417" s="96">
        <f>SUMIF(IND_TWh_UE!$A$9:$A$442,TOT_TWh_UE!$B417&amp;200&amp;"_"&amp;TOT_TWh_UE!$E417,IND_TWh_UE!$S$9:$S$442)+SUMIF(TER_TWh_UE!$A$9:$A$442,TOT_TWh_UE!$B417&amp;300&amp;"_"&amp;TOT_TWh_UE!$E417,TER_TWh_UE!$S$9:$S$442)+SUMIF(RES_TWh_UE!$A$9:$A$1310,TOT_TWh_UE!$B417&amp;400&amp;"_"&amp;TOT_TWh_UE!$E417,RES_TWh_UE!$S$9:$S$1310)</f>
        <v>25.643112059674568</v>
      </c>
      <c r="T417" s="56"/>
      <c r="U417" s="96">
        <f>SUMIF(IND_TWh_UE!$A$9:$A$442,TOT_TWh_UE!$B417&amp;200&amp;"_"&amp;TOT_TWh_UE!$E417,IND_TWh_UE!$U$9:$U$442)+SUMIF(TER_TWh_UE!$A$9:$A$442,TOT_TWh_UE!$B417&amp;300&amp;"_"&amp;TOT_TWh_UE!$E417,TER_TWh_UE!$U$9:$U$442)+SUMIF(RES_TWh_UE!$A$9:$A$1310,TOT_TWh_UE!$B417&amp;400&amp;"_"&amp;TOT_TWh_UE!$E417,RES_TWh_UE!$U$9:$U$1310)</f>
        <v>1.3544806252655612</v>
      </c>
      <c r="V417" s="56"/>
      <c r="W417" s="96">
        <f>SUMIF(IND_TWh_UE!$A$9:$A$442,TOT_TWh_UE!$B417&amp;200&amp;"_"&amp;TOT_TWh_UE!$E417,IND_TWh_UE!$W$9:$W$442)+SUMIF(TER_TWh_UE!$A$9:$A$442,TOT_TWh_UE!$B417&amp;300&amp;"_"&amp;TOT_TWh_UE!$E417,TER_TWh_UE!$W$9:$W$442)+SUMIF(RES_TWh_UE!$A$9:$A$1310,TOT_TWh_UE!$B417&amp;400&amp;"_"&amp;TOT_TWh_UE!$E417,RES_TWh_UE!$W$9:$W$1310)</f>
        <v>1.8531842461111099</v>
      </c>
      <c r="X417" s="13"/>
      <c r="Y417" s="13"/>
      <c r="Z417" s="13"/>
      <c r="AA417" s="46"/>
      <c r="AB417" s="56"/>
      <c r="AC417" s="96">
        <f>SUMIF(IND_TWh_UE!$A$9:$A$442,TOT_TWh_UE!$B417&amp;200&amp;"_"&amp;TOT_TWh_UE!$E417,IND_TWh_UE!$AC$9:$AC$442)+SUMIF(TER_TWh_UE!$A$9:$A$442,TOT_TWh_UE!$B417&amp;300&amp;"_"&amp;TOT_TWh_UE!$E417,TER_TWh_UE!$AC$9:$AC$442)+SUMIF(RES_TWh_UE!$A$9:$A$1310,TOT_TWh_UE!$B417&amp;400&amp;"_"&amp;TOT_TWh_UE!$E417,RES_TWh_UE!$AC$9:$AC$1310)</f>
        <v>0</v>
      </c>
      <c r="AD417" s="60"/>
      <c r="AE417" s="96">
        <f>SUMIF(IND_TWh_UE!$A$9:$A$442,TOT_TWh_UE!$B417&amp;200&amp;"_"&amp;TOT_TWh_UE!$E417,IND_TWh_UE!$AE$9:$AE$442)+SUMIF(TER_TWh_UE!$A$9:$A$442,TOT_TWh_UE!$B417&amp;300&amp;"_"&amp;TOT_TWh_UE!$E417,TER_TWh_UE!$AE$9:$AE$442)+SUMIF(RES_TWh_UE!$A$9:$A$1310,TOT_TWh_UE!$B417&amp;400&amp;"_"&amp;TOT_TWh_UE!$E417,RES_TWh_UE!$AE$9:$AE$1310)</f>
        <v>0</v>
      </c>
      <c r="AF417" s="13"/>
      <c r="AG417" s="13"/>
      <c r="AH417" s="46"/>
      <c r="AI417" s="56"/>
      <c r="AJ417" s="96">
        <f>SUMIF(RES_TWh_UE!$A$9:$A$1310,TOT_TWh_UE!$B417&amp;400&amp;"_"&amp;TOT_TWh_UE!$E417,RES_TWh_UE!$AJ$9:$AJ$1310)</f>
        <v>0</v>
      </c>
      <c r="AK417" s="56"/>
      <c r="AL417" s="9" t="str">
        <f>VLOOKUP(F417,Definitions!$B$7:$E$39,4,FALSE)</f>
        <v>Rest</v>
      </c>
    </row>
    <row r="418" spans="1:38">
      <c r="A418" s="36" t="str">
        <f t="shared" si="35"/>
        <v>CH999_3</v>
      </c>
      <c r="B418" t="s">
        <v>140</v>
      </c>
      <c r="C418" t="s">
        <v>273</v>
      </c>
      <c r="D418">
        <v>999</v>
      </c>
      <c r="E418">
        <v>3</v>
      </c>
      <c r="F418" s="25" t="str">
        <f>VLOOKUP(B418,Definitions!$C$7:$D$43,2,FALSE)</f>
        <v>Switzerland</v>
      </c>
      <c r="G418" t="str">
        <f>VLOOKUP(C418,Definitions!$C$49:$D$57,2,FALSE)</f>
        <v>TOTAL</v>
      </c>
      <c r="H418" t="str">
        <f>VLOOKUP(D418,Definitions!$C$60:$D$104,2,FALSE)</f>
        <v>TOTAL</v>
      </c>
      <c r="J418" s="29" t="str">
        <f>VLOOKUP(E418,Definitions!$C$115:$D$131,2,FALSE)</f>
        <v>Natural gas</v>
      </c>
      <c r="K418" s="106"/>
      <c r="L418" s="105"/>
      <c r="M418" s="105">
        <f t="shared" si="36"/>
        <v>18.148434614283502</v>
      </c>
      <c r="N418" s="56"/>
      <c r="O418" s="105"/>
      <c r="P418" s="105">
        <f t="shared" si="37"/>
        <v>18.148434614283502</v>
      </c>
      <c r="Q418" s="105">
        <f t="shared" si="38"/>
        <v>18.148434614283502</v>
      </c>
      <c r="R418" s="103">
        <f t="shared" si="39"/>
        <v>0</v>
      </c>
      <c r="S418" s="96">
        <f>SUMIF(IND_TWh_UE!$A$9:$A$442,TOT_TWh_UE!$B418&amp;200&amp;"_"&amp;TOT_TWh_UE!$E418,IND_TWh_UE!$S$9:$S$442)+SUMIF(TER_TWh_UE!$A$9:$A$442,TOT_TWh_UE!$B418&amp;300&amp;"_"&amp;TOT_TWh_UE!$E418,TER_TWh_UE!$S$9:$S$442)+SUMIF(RES_TWh_UE!$A$9:$A$1310,TOT_TWh_UE!$B418&amp;400&amp;"_"&amp;TOT_TWh_UE!$E418,RES_TWh_UE!$S$9:$S$1310)</f>
        <v>11.13873388444631</v>
      </c>
      <c r="T418" s="56"/>
      <c r="U418" s="96">
        <f>SUMIF(IND_TWh_UE!$A$9:$A$442,TOT_TWh_UE!$B418&amp;200&amp;"_"&amp;TOT_TWh_UE!$E418,IND_TWh_UE!$U$9:$U$442)+SUMIF(TER_TWh_UE!$A$9:$A$442,TOT_TWh_UE!$B418&amp;300&amp;"_"&amp;TOT_TWh_UE!$E418,TER_TWh_UE!$U$9:$U$442)+SUMIF(RES_TWh_UE!$A$9:$A$1310,TOT_TWh_UE!$B418&amp;400&amp;"_"&amp;TOT_TWh_UE!$E418,RES_TWh_UE!$U$9:$U$1310)</f>
        <v>0.75685835317052153</v>
      </c>
      <c r="V418" s="56"/>
      <c r="W418" s="96">
        <f>SUMIF(IND_TWh_UE!$A$9:$A$442,TOT_TWh_UE!$B418&amp;200&amp;"_"&amp;TOT_TWh_UE!$E418,IND_TWh_UE!$W$9:$W$442)+SUMIF(TER_TWh_UE!$A$9:$A$442,TOT_TWh_UE!$B418&amp;300&amp;"_"&amp;TOT_TWh_UE!$E418,TER_TWh_UE!$W$9:$W$442)+SUMIF(RES_TWh_UE!$A$9:$A$1310,TOT_TWh_UE!$B418&amp;400&amp;"_"&amp;TOT_TWh_UE!$E418,RES_TWh_UE!$W$9:$W$1310)</f>
        <v>6.2528423766666723</v>
      </c>
      <c r="X418" s="13"/>
      <c r="Y418" s="13"/>
      <c r="Z418" s="13"/>
      <c r="AA418" s="46"/>
      <c r="AB418" s="56"/>
      <c r="AC418" s="96">
        <f>SUMIF(IND_TWh_UE!$A$9:$A$442,TOT_TWh_UE!$B418&amp;200&amp;"_"&amp;TOT_TWh_UE!$E418,IND_TWh_UE!$AC$9:$AC$442)+SUMIF(TER_TWh_UE!$A$9:$A$442,TOT_TWh_UE!$B418&amp;300&amp;"_"&amp;TOT_TWh_UE!$E418,TER_TWh_UE!$AC$9:$AC$442)+SUMIF(RES_TWh_UE!$A$9:$A$1310,TOT_TWh_UE!$B418&amp;400&amp;"_"&amp;TOT_TWh_UE!$E418,RES_TWh_UE!$AC$9:$AC$1310)</f>
        <v>0</v>
      </c>
      <c r="AD418" s="60"/>
      <c r="AE418" s="96">
        <f>SUMIF(IND_TWh_UE!$A$9:$A$442,TOT_TWh_UE!$B418&amp;200&amp;"_"&amp;TOT_TWh_UE!$E418,IND_TWh_UE!$AE$9:$AE$442)+SUMIF(TER_TWh_UE!$A$9:$A$442,TOT_TWh_UE!$B418&amp;300&amp;"_"&amp;TOT_TWh_UE!$E418,TER_TWh_UE!$AE$9:$AE$442)+SUMIF(RES_TWh_UE!$A$9:$A$1310,TOT_TWh_UE!$B418&amp;400&amp;"_"&amp;TOT_TWh_UE!$E418,RES_TWh_UE!$AE$9:$AE$1310)</f>
        <v>0</v>
      </c>
      <c r="AF418" s="13"/>
      <c r="AG418" s="13"/>
      <c r="AH418" s="46"/>
      <c r="AI418" s="56"/>
      <c r="AJ418" s="96">
        <f>SUMIF(RES_TWh_UE!$A$9:$A$1310,TOT_TWh_UE!$B418&amp;400&amp;"_"&amp;TOT_TWh_UE!$E418,RES_TWh_UE!$AJ$9:$AJ$1310)</f>
        <v>3.308764281620695E-2</v>
      </c>
      <c r="AK418" s="56"/>
      <c r="AL418" s="9" t="str">
        <f>VLOOKUP(F418,Definitions!$B$7:$E$39,4,FALSE)</f>
        <v>Rest</v>
      </c>
    </row>
    <row r="419" spans="1:38">
      <c r="A419" s="36" t="str">
        <f t="shared" si="35"/>
        <v>CH999_4</v>
      </c>
      <c r="B419" t="s">
        <v>140</v>
      </c>
      <c r="C419" t="s">
        <v>273</v>
      </c>
      <c r="D419">
        <v>999</v>
      </c>
      <c r="E419">
        <v>4</v>
      </c>
      <c r="F419" s="25" t="str">
        <f>VLOOKUP(B419,Definitions!$C$7:$D$43,2,FALSE)</f>
        <v>Switzerland</v>
      </c>
      <c r="G419" t="str">
        <f>VLOOKUP(C419,Definitions!$C$49:$D$57,2,FALSE)</f>
        <v>TOTAL</v>
      </c>
      <c r="H419" t="str">
        <f>VLOOKUP(D419,Definitions!$C$60:$D$104,2,FALSE)</f>
        <v>TOTAL</v>
      </c>
      <c r="J419" s="29" t="str">
        <f>VLOOKUP(E419,Definitions!$C$115:$D$131,2,FALSE)</f>
        <v>Other fossil fuels</v>
      </c>
      <c r="K419" s="106"/>
      <c r="L419" s="105"/>
      <c r="M419" s="105">
        <f t="shared" si="36"/>
        <v>0</v>
      </c>
      <c r="N419" s="56"/>
      <c r="O419" s="105"/>
      <c r="P419" s="105">
        <f t="shared" si="37"/>
        <v>0</v>
      </c>
      <c r="Q419" s="105">
        <f t="shared" si="38"/>
        <v>0</v>
      </c>
      <c r="R419" s="103">
        <f t="shared" si="39"/>
        <v>0</v>
      </c>
      <c r="S419" s="96">
        <f>SUMIF(IND_TWh_UE!$A$9:$A$442,TOT_TWh_UE!$B419&amp;200&amp;"_"&amp;TOT_TWh_UE!$E419,IND_TWh_UE!$S$9:$S$442)+SUMIF(TER_TWh_UE!$A$9:$A$442,TOT_TWh_UE!$B419&amp;300&amp;"_"&amp;TOT_TWh_UE!$E419,TER_TWh_UE!$S$9:$S$442)+SUMIF(RES_TWh_UE!$A$9:$A$1310,TOT_TWh_UE!$B419&amp;400&amp;"_"&amp;TOT_TWh_UE!$E419,RES_TWh_UE!$S$9:$S$1310)</f>
        <v>0</v>
      </c>
      <c r="T419" s="56"/>
      <c r="U419" s="96">
        <f>SUMIF(IND_TWh_UE!$A$9:$A$442,TOT_TWh_UE!$B419&amp;200&amp;"_"&amp;TOT_TWh_UE!$E419,IND_TWh_UE!$U$9:$U$442)+SUMIF(TER_TWh_UE!$A$9:$A$442,TOT_TWh_UE!$B419&amp;300&amp;"_"&amp;TOT_TWh_UE!$E419,TER_TWh_UE!$U$9:$U$442)+SUMIF(RES_TWh_UE!$A$9:$A$1310,TOT_TWh_UE!$B419&amp;400&amp;"_"&amp;TOT_TWh_UE!$E419,RES_TWh_UE!$U$9:$U$1310)</f>
        <v>0</v>
      </c>
      <c r="V419" s="56"/>
      <c r="W419" s="96">
        <f>SUMIF(IND_TWh_UE!$A$9:$A$442,TOT_TWh_UE!$B419&amp;200&amp;"_"&amp;TOT_TWh_UE!$E419,IND_TWh_UE!$W$9:$W$442)+SUMIF(TER_TWh_UE!$A$9:$A$442,TOT_TWh_UE!$B419&amp;300&amp;"_"&amp;TOT_TWh_UE!$E419,TER_TWh_UE!$W$9:$W$442)+SUMIF(RES_TWh_UE!$A$9:$A$1310,TOT_TWh_UE!$B419&amp;400&amp;"_"&amp;TOT_TWh_UE!$E419,RES_TWh_UE!$W$9:$W$1310)</f>
        <v>0</v>
      </c>
      <c r="X419" s="13"/>
      <c r="Y419" s="13"/>
      <c r="Z419" s="13"/>
      <c r="AA419" s="46"/>
      <c r="AB419" s="56"/>
      <c r="AC419" s="96">
        <f>SUMIF(IND_TWh_UE!$A$9:$A$442,TOT_TWh_UE!$B419&amp;200&amp;"_"&amp;TOT_TWh_UE!$E419,IND_TWh_UE!$AC$9:$AC$442)+SUMIF(TER_TWh_UE!$A$9:$A$442,TOT_TWh_UE!$B419&amp;300&amp;"_"&amp;TOT_TWh_UE!$E419,TER_TWh_UE!$AC$9:$AC$442)+SUMIF(RES_TWh_UE!$A$9:$A$1310,TOT_TWh_UE!$B419&amp;400&amp;"_"&amp;TOT_TWh_UE!$E419,RES_TWh_UE!$AC$9:$AC$1310)</f>
        <v>0</v>
      </c>
      <c r="AD419" s="60"/>
      <c r="AE419" s="96">
        <f>SUMIF(IND_TWh_UE!$A$9:$A$442,TOT_TWh_UE!$B419&amp;200&amp;"_"&amp;TOT_TWh_UE!$E419,IND_TWh_UE!$AE$9:$AE$442)+SUMIF(TER_TWh_UE!$A$9:$A$442,TOT_TWh_UE!$B419&amp;300&amp;"_"&amp;TOT_TWh_UE!$E419,TER_TWh_UE!$AE$9:$AE$442)+SUMIF(RES_TWh_UE!$A$9:$A$1310,TOT_TWh_UE!$B419&amp;400&amp;"_"&amp;TOT_TWh_UE!$E419,RES_TWh_UE!$AE$9:$AE$1310)</f>
        <v>0</v>
      </c>
      <c r="AF419" s="13"/>
      <c r="AG419" s="13"/>
      <c r="AH419" s="46"/>
      <c r="AI419" s="56"/>
      <c r="AJ419" s="96">
        <f>SUMIF(RES_TWh_UE!$A$9:$A$1310,TOT_TWh_UE!$B419&amp;400&amp;"_"&amp;TOT_TWh_UE!$E419,RES_TWh_UE!$AJ$9:$AJ$1310)</f>
        <v>0</v>
      </c>
      <c r="AK419" s="56"/>
      <c r="AL419" s="9" t="str">
        <f>VLOOKUP(F419,Definitions!$B$7:$E$39,4,FALSE)</f>
        <v>Rest</v>
      </c>
    </row>
    <row r="420" spans="1:38">
      <c r="A420" s="36" t="str">
        <f t="shared" si="35"/>
        <v>CH999_6</v>
      </c>
      <c r="B420" t="s">
        <v>140</v>
      </c>
      <c r="C420" t="s">
        <v>273</v>
      </c>
      <c r="D420">
        <v>999</v>
      </c>
      <c r="E420">
        <v>6</v>
      </c>
      <c r="F420" s="25" t="str">
        <f>VLOOKUP(B420,Definitions!$C$7:$D$43,2,FALSE)</f>
        <v>Switzerland</v>
      </c>
      <c r="G420" t="str">
        <f>VLOOKUP(C420,Definitions!$C$49:$D$57,2,FALSE)</f>
        <v>TOTAL</v>
      </c>
      <c r="H420" t="str">
        <f>VLOOKUP(D420,Definitions!$C$60:$D$104,2,FALSE)</f>
        <v>TOTAL</v>
      </c>
      <c r="J420" s="29" t="str">
        <f>VLOOKUP(E420,Definitions!$C$115:$D$131,2,FALSE)</f>
        <v>Electricity</v>
      </c>
      <c r="K420" s="106"/>
      <c r="L420" s="105"/>
      <c r="M420" s="105">
        <f t="shared" si="36"/>
        <v>17.400399138958804</v>
      </c>
      <c r="N420" s="56"/>
      <c r="O420" s="105"/>
      <c r="P420" s="105">
        <f t="shared" si="37"/>
        <v>17.400399138958804</v>
      </c>
      <c r="Q420" s="105">
        <f t="shared" si="38"/>
        <v>6.8481540375204899</v>
      </c>
      <c r="R420" s="103">
        <f t="shared" si="39"/>
        <v>10.552245101438315</v>
      </c>
      <c r="S420" s="96">
        <f>SUMIF(IND_TWh_UE!$A$9:$A$442,TOT_TWh_UE!$B420&amp;200&amp;"_"&amp;TOT_TWh_UE!$E420,IND_TWh_UE!$S$9:$S$442)+SUMIF(TER_TWh_UE!$A$9:$A$442,TOT_TWh_UE!$B420&amp;300&amp;"_"&amp;TOT_TWh_UE!$E420,TER_TWh_UE!$S$9:$S$442)+SUMIF(RES_TWh_UE!$A$9:$A$1310,TOT_TWh_UE!$B420&amp;400&amp;"_"&amp;TOT_TWh_UE!$E420,RES_TWh_UE!$S$9:$S$1310)</f>
        <v>3.9044928961130765</v>
      </c>
      <c r="T420" s="56"/>
      <c r="U420" s="96">
        <f>SUMIF(IND_TWh_UE!$A$9:$A$442,TOT_TWh_UE!$B420&amp;200&amp;"_"&amp;TOT_TWh_UE!$E420,IND_TWh_UE!$U$9:$U$442)+SUMIF(TER_TWh_UE!$A$9:$A$442,TOT_TWh_UE!$B420&amp;300&amp;"_"&amp;TOT_TWh_UE!$E420,TER_TWh_UE!$U$9:$U$442)+SUMIF(RES_TWh_UE!$A$9:$A$1310,TOT_TWh_UE!$B420&amp;400&amp;"_"&amp;TOT_TWh_UE!$E420,RES_TWh_UE!$U$9:$U$1310)</f>
        <v>0.92712383445784874</v>
      </c>
      <c r="V420" s="56"/>
      <c r="W420" s="96">
        <f>SUMIF(IND_TWh_UE!$A$9:$A$442,TOT_TWh_UE!$B420&amp;200&amp;"_"&amp;TOT_TWh_UE!$E420,IND_TWh_UE!$W$9:$W$442)+SUMIF(TER_TWh_UE!$A$9:$A$442,TOT_TWh_UE!$B420&amp;300&amp;"_"&amp;TOT_TWh_UE!$E420,TER_TWh_UE!$W$9:$W$442)+SUMIF(RES_TWh_UE!$A$9:$A$1310,TOT_TWh_UE!$B420&amp;400&amp;"_"&amp;TOT_TWh_UE!$E420,RES_TWh_UE!$W$9:$W$1310)</f>
        <v>2.0165373069495649</v>
      </c>
      <c r="X420" s="13"/>
      <c r="Y420" s="13"/>
      <c r="Z420" s="13"/>
      <c r="AA420" s="46"/>
      <c r="AB420" s="56"/>
      <c r="AC420" s="96">
        <f>SUMIF(IND_TWh_UE!$A$9:$A$442,TOT_TWh_UE!$B420&amp;200&amp;"_"&amp;TOT_TWh_UE!$E420,IND_TWh_UE!$AC$9:$AC$442)+SUMIF(TER_TWh_UE!$A$9:$A$442,TOT_TWh_UE!$B420&amp;300&amp;"_"&amp;TOT_TWh_UE!$E420,TER_TWh_UE!$AC$9:$AC$442)+SUMIF(RES_TWh_UE!$A$9:$A$1310,TOT_TWh_UE!$B420&amp;400&amp;"_"&amp;TOT_TWh_UE!$E420,RES_TWh_UE!$AC$9:$AC$1310)</f>
        <v>2.750743691410158</v>
      </c>
      <c r="AD420" s="60"/>
      <c r="AE420" s="96">
        <f>SUMIF(IND_TWh_UE!$A$9:$A$442,TOT_TWh_UE!$B420&amp;200&amp;"_"&amp;TOT_TWh_UE!$E420,IND_TWh_UE!$AE$9:$AE$442)+SUMIF(TER_TWh_UE!$A$9:$A$442,TOT_TWh_UE!$B420&amp;300&amp;"_"&amp;TOT_TWh_UE!$E420,TER_TWh_UE!$AE$9:$AE$442)+SUMIF(RES_TWh_UE!$A$9:$A$1310,TOT_TWh_UE!$B420&amp;400&amp;"_"&amp;TOT_TWh_UE!$E420,RES_TWh_UE!$AE$9:$AE$1310)</f>
        <v>7.8015014100281572</v>
      </c>
      <c r="AF420" s="13"/>
      <c r="AG420" s="13"/>
      <c r="AH420" s="46"/>
      <c r="AI420" s="56"/>
      <c r="AJ420" s="96">
        <f>SUMIF(RES_TWh_UE!$A$9:$A$1310,TOT_TWh_UE!$B420&amp;400&amp;"_"&amp;TOT_TWh_UE!$E420,RES_TWh_UE!$AJ$9:$AJ$1310)</f>
        <v>1.2501468656012762</v>
      </c>
      <c r="AK420" s="56"/>
      <c r="AL420" s="9" t="str">
        <f>VLOOKUP(F420,Definitions!$B$7:$E$39,4,FALSE)</f>
        <v>Rest</v>
      </c>
    </row>
    <row r="421" spans="1:38">
      <c r="A421" s="36" t="str">
        <f t="shared" si="35"/>
        <v>CH999_7</v>
      </c>
      <c r="B421" t="s">
        <v>140</v>
      </c>
      <c r="C421" t="s">
        <v>273</v>
      </c>
      <c r="D421">
        <v>999</v>
      </c>
      <c r="E421">
        <v>7</v>
      </c>
      <c r="F421" s="25" t="str">
        <f>VLOOKUP(B421,Definitions!$C$7:$D$43,2,FALSE)</f>
        <v>Switzerland</v>
      </c>
      <c r="G421" t="str">
        <f>VLOOKUP(C421,Definitions!$C$49:$D$57,2,FALSE)</f>
        <v>TOTAL</v>
      </c>
      <c r="H421" t="str">
        <f>VLOOKUP(D421,Definitions!$C$60:$D$104,2,FALSE)</f>
        <v>TOTAL</v>
      </c>
      <c r="J421" s="29" t="str">
        <f>VLOOKUP(E421,Definitions!$C$115:$D$131,2,FALSE)</f>
        <v>District heating</v>
      </c>
      <c r="K421" s="106"/>
      <c r="L421" s="105"/>
      <c r="M421" s="105">
        <f t="shared" si="36"/>
        <v>2.7012860657734836</v>
      </c>
      <c r="N421" s="56"/>
      <c r="O421" s="105"/>
      <c r="P421" s="105">
        <f t="shared" si="37"/>
        <v>2.7012860657734836</v>
      </c>
      <c r="Q421" s="105">
        <f t="shared" si="38"/>
        <v>2.7012860657734836</v>
      </c>
      <c r="R421" s="103">
        <f t="shared" si="39"/>
        <v>0</v>
      </c>
      <c r="S421" s="96">
        <f>SUMIF(IND_TWh_UE!$A$9:$A$442,TOT_TWh_UE!$B421&amp;200&amp;"_"&amp;TOT_TWh_UE!$E421,IND_TWh_UE!$S$9:$S$442)+SUMIF(TER_TWh_UE!$A$9:$A$442,TOT_TWh_UE!$B421&amp;300&amp;"_"&amp;TOT_TWh_UE!$E421,TER_TWh_UE!$S$9:$S$442)+SUMIF(RES_TWh_UE!$A$9:$A$1310,TOT_TWh_UE!$B421&amp;400&amp;"_"&amp;TOT_TWh_UE!$E421,RES_TWh_UE!$S$9:$S$1310)</f>
        <v>1.7684073061184031</v>
      </c>
      <c r="T421" s="56"/>
      <c r="U421" s="96">
        <f>SUMIF(IND_TWh_UE!$A$9:$A$442,TOT_TWh_UE!$B421&amp;200&amp;"_"&amp;TOT_TWh_UE!$E421,IND_TWh_UE!$U$9:$U$442)+SUMIF(TER_TWh_UE!$A$9:$A$442,TOT_TWh_UE!$B421&amp;300&amp;"_"&amp;TOT_TWh_UE!$E421,TER_TWh_UE!$U$9:$U$442)+SUMIF(RES_TWh_UE!$A$9:$A$1310,TOT_TWh_UE!$B421&amp;400&amp;"_"&amp;TOT_TWh_UE!$E421,RES_TWh_UE!$U$9:$U$1310)</f>
        <v>0.11237553576619158</v>
      </c>
      <c r="V421" s="56"/>
      <c r="W421" s="96">
        <f>SUMIF(IND_TWh_UE!$A$9:$A$442,TOT_TWh_UE!$B421&amp;200&amp;"_"&amp;TOT_TWh_UE!$E421,IND_TWh_UE!$W$9:$W$442)+SUMIF(TER_TWh_UE!$A$9:$A$442,TOT_TWh_UE!$B421&amp;300&amp;"_"&amp;TOT_TWh_UE!$E421,TER_TWh_UE!$W$9:$W$442)+SUMIF(RES_TWh_UE!$A$9:$A$1310,TOT_TWh_UE!$B421&amp;400&amp;"_"&amp;TOT_TWh_UE!$E421,RES_TWh_UE!$W$9:$W$1310)</f>
        <v>0.82050322388888897</v>
      </c>
      <c r="X421" s="13"/>
      <c r="Y421" s="13"/>
      <c r="Z421" s="13"/>
      <c r="AA421" s="46"/>
      <c r="AB421" s="56"/>
      <c r="AC421" s="96">
        <f>SUMIF(IND_TWh_UE!$A$9:$A$442,TOT_TWh_UE!$B421&amp;200&amp;"_"&amp;TOT_TWh_UE!$E421,IND_TWh_UE!$AC$9:$AC$442)+SUMIF(TER_TWh_UE!$A$9:$A$442,TOT_TWh_UE!$B421&amp;300&amp;"_"&amp;TOT_TWh_UE!$E421,TER_TWh_UE!$AC$9:$AC$442)+SUMIF(RES_TWh_UE!$A$9:$A$1310,TOT_TWh_UE!$B421&amp;400&amp;"_"&amp;TOT_TWh_UE!$E421,RES_TWh_UE!$AC$9:$AC$1310)</f>
        <v>0</v>
      </c>
      <c r="AD421" s="60"/>
      <c r="AE421" s="96">
        <f>SUMIF(IND_TWh_UE!$A$9:$A$442,TOT_TWh_UE!$B421&amp;200&amp;"_"&amp;TOT_TWh_UE!$E421,IND_TWh_UE!$AE$9:$AE$442)+SUMIF(TER_TWh_UE!$A$9:$A$442,TOT_TWh_UE!$B421&amp;300&amp;"_"&amp;TOT_TWh_UE!$E421,TER_TWh_UE!$AE$9:$AE$442)+SUMIF(RES_TWh_UE!$A$9:$A$1310,TOT_TWh_UE!$B421&amp;400&amp;"_"&amp;TOT_TWh_UE!$E421,RES_TWh_UE!$AE$9:$AE$1310)</f>
        <v>0</v>
      </c>
      <c r="AF421" s="13"/>
      <c r="AG421" s="13"/>
      <c r="AH421" s="46"/>
      <c r="AI421" s="56"/>
      <c r="AJ421" s="96">
        <f>SUMIF(RES_TWh_UE!$A$9:$A$1310,TOT_TWh_UE!$B421&amp;400&amp;"_"&amp;TOT_TWh_UE!$E421,RES_TWh_UE!$AJ$9:$AJ$1310)</f>
        <v>0</v>
      </c>
      <c r="AK421" s="56"/>
      <c r="AL421" s="9" t="str">
        <f>VLOOKUP(F421,Definitions!$B$7:$E$39,4,FALSE)</f>
        <v>Rest</v>
      </c>
    </row>
    <row r="422" spans="1:38">
      <c r="A422" s="36" t="str">
        <f t="shared" si="35"/>
        <v>CH999_8</v>
      </c>
      <c r="B422" t="s">
        <v>140</v>
      </c>
      <c r="C422" t="s">
        <v>273</v>
      </c>
      <c r="D422">
        <v>999</v>
      </c>
      <c r="E422">
        <v>8</v>
      </c>
      <c r="F422" s="25" t="str">
        <f>VLOOKUP(B422,Definitions!$C$7:$D$43,2,FALSE)</f>
        <v>Switzerland</v>
      </c>
      <c r="G422" t="str">
        <f>VLOOKUP(C422,Definitions!$C$49:$D$57,2,FALSE)</f>
        <v>TOTAL</v>
      </c>
      <c r="H422" t="str">
        <f>VLOOKUP(D422,Definitions!$C$60:$D$104,2,FALSE)</f>
        <v>TOTAL</v>
      </c>
      <c r="J422" s="29" t="str">
        <f>VLOOKUP(E422,Definitions!$C$115:$D$131,2,FALSE)</f>
        <v>Waste non-RES</v>
      </c>
      <c r="K422" s="106"/>
      <c r="L422" s="105"/>
      <c r="M422" s="105">
        <f t="shared" si="36"/>
        <v>2.6357636483333282</v>
      </c>
      <c r="N422" s="56"/>
      <c r="O422" s="105"/>
      <c r="P422" s="105">
        <f t="shared" si="37"/>
        <v>2.6357636483333282</v>
      </c>
      <c r="Q422" s="105">
        <f t="shared" si="38"/>
        <v>2.6357636483333282</v>
      </c>
      <c r="R422" s="103">
        <f t="shared" si="39"/>
        <v>0</v>
      </c>
      <c r="S422" s="96">
        <f>SUMIF(IND_TWh_UE!$A$9:$A$442,TOT_TWh_UE!$B422&amp;200&amp;"_"&amp;TOT_TWh_UE!$E422,IND_TWh_UE!$S$9:$S$442)+SUMIF(TER_TWh_UE!$A$9:$A$442,TOT_TWh_UE!$B422&amp;300&amp;"_"&amp;TOT_TWh_UE!$E422,TER_TWh_UE!$S$9:$S$442)+SUMIF(RES_TWh_UE!$A$9:$A$1310,TOT_TWh_UE!$B422&amp;400&amp;"_"&amp;TOT_TWh_UE!$E422,RES_TWh_UE!$S$9:$S$1310)</f>
        <v>0</v>
      </c>
      <c r="T422" s="56"/>
      <c r="U422" s="96">
        <f>SUMIF(IND_TWh_UE!$A$9:$A$442,TOT_TWh_UE!$B422&amp;200&amp;"_"&amp;TOT_TWh_UE!$E422,IND_TWh_UE!$U$9:$U$442)+SUMIF(TER_TWh_UE!$A$9:$A$442,TOT_TWh_UE!$B422&amp;300&amp;"_"&amp;TOT_TWh_UE!$E422,TER_TWh_UE!$U$9:$U$442)+SUMIF(RES_TWh_UE!$A$9:$A$1310,TOT_TWh_UE!$B422&amp;400&amp;"_"&amp;TOT_TWh_UE!$E422,RES_TWh_UE!$U$9:$U$1310)</f>
        <v>0</v>
      </c>
      <c r="V422" s="56"/>
      <c r="W422" s="96">
        <f>SUMIF(IND_TWh_UE!$A$9:$A$442,TOT_TWh_UE!$B422&amp;200&amp;"_"&amp;TOT_TWh_UE!$E422,IND_TWh_UE!$W$9:$W$442)+SUMIF(TER_TWh_UE!$A$9:$A$442,TOT_TWh_UE!$B422&amp;300&amp;"_"&amp;TOT_TWh_UE!$E422,TER_TWh_UE!$W$9:$W$442)+SUMIF(RES_TWh_UE!$A$9:$A$1310,TOT_TWh_UE!$B422&amp;400&amp;"_"&amp;TOT_TWh_UE!$E422,RES_TWh_UE!$W$9:$W$1310)</f>
        <v>2.6357636483333282</v>
      </c>
      <c r="X422" s="13"/>
      <c r="Y422" s="13"/>
      <c r="Z422" s="13"/>
      <c r="AA422" s="46"/>
      <c r="AB422" s="56"/>
      <c r="AC422" s="96">
        <f>SUMIF(IND_TWh_UE!$A$9:$A$442,TOT_TWh_UE!$B422&amp;200&amp;"_"&amp;TOT_TWh_UE!$E422,IND_TWh_UE!$AC$9:$AC$442)+SUMIF(TER_TWh_UE!$A$9:$A$442,TOT_TWh_UE!$B422&amp;300&amp;"_"&amp;TOT_TWh_UE!$E422,TER_TWh_UE!$AC$9:$AC$442)+SUMIF(RES_TWh_UE!$A$9:$A$1310,TOT_TWh_UE!$B422&amp;400&amp;"_"&amp;TOT_TWh_UE!$E422,RES_TWh_UE!$AC$9:$AC$1310)</f>
        <v>0</v>
      </c>
      <c r="AD422" s="60"/>
      <c r="AE422" s="96">
        <f>SUMIF(IND_TWh_UE!$A$9:$A$442,TOT_TWh_UE!$B422&amp;200&amp;"_"&amp;TOT_TWh_UE!$E422,IND_TWh_UE!$AE$9:$AE$442)+SUMIF(TER_TWh_UE!$A$9:$A$442,TOT_TWh_UE!$B422&amp;300&amp;"_"&amp;TOT_TWh_UE!$E422,TER_TWh_UE!$AE$9:$AE$442)+SUMIF(RES_TWh_UE!$A$9:$A$1310,TOT_TWh_UE!$B422&amp;400&amp;"_"&amp;TOT_TWh_UE!$E422,RES_TWh_UE!$AE$9:$AE$1310)</f>
        <v>0</v>
      </c>
      <c r="AF422" s="13"/>
      <c r="AG422" s="13"/>
      <c r="AH422" s="46"/>
      <c r="AI422" s="56"/>
      <c r="AJ422" s="96">
        <f>SUMIF(RES_TWh_UE!$A$9:$A$1310,TOT_TWh_UE!$B422&amp;400&amp;"_"&amp;TOT_TWh_UE!$E422,RES_TWh_UE!$AJ$9:$AJ$1310)</f>
        <v>0</v>
      </c>
      <c r="AK422" s="56"/>
      <c r="AL422" s="9" t="str">
        <f>VLOOKUP(F422,Definitions!$B$7:$E$39,4,FALSE)</f>
        <v>Rest</v>
      </c>
    </row>
    <row r="423" spans="1:38">
      <c r="A423" s="36" t="str">
        <f t="shared" si="35"/>
        <v>CH999_9</v>
      </c>
      <c r="B423" t="s">
        <v>140</v>
      </c>
      <c r="C423" t="s">
        <v>273</v>
      </c>
      <c r="D423">
        <v>999</v>
      </c>
      <c r="E423">
        <v>9</v>
      </c>
      <c r="F423" s="25" t="str">
        <f>VLOOKUP(B423,Definitions!$C$7:$D$43,2,FALSE)</f>
        <v>Switzerland</v>
      </c>
      <c r="G423" t="str">
        <f>VLOOKUP(C423,Definitions!$C$49:$D$57,2,FALSE)</f>
        <v>TOTAL</v>
      </c>
      <c r="H423" t="str">
        <f>VLOOKUP(D423,Definitions!$C$60:$D$104,2,FALSE)</f>
        <v>TOTAL</v>
      </c>
      <c r="J423" s="29" t="str">
        <f>VLOOKUP(E423,Definitions!$C$115:$D$131,2,FALSE)</f>
        <v>Waste RES</v>
      </c>
      <c r="K423" s="106"/>
      <c r="L423" s="105"/>
      <c r="M423" s="105">
        <f t="shared" si="36"/>
        <v>0</v>
      </c>
      <c r="N423" s="56"/>
      <c r="O423" s="105"/>
      <c r="P423" s="105">
        <f t="shared" si="37"/>
        <v>0</v>
      </c>
      <c r="Q423" s="105">
        <f t="shared" si="38"/>
        <v>0</v>
      </c>
      <c r="R423" s="103">
        <f t="shared" si="39"/>
        <v>0</v>
      </c>
      <c r="S423" s="96">
        <f>SUMIF(IND_TWh_UE!$A$9:$A$442,TOT_TWh_UE!$B423&amp;200&amp;"_"&amp;TOT_TWh_UE!$E423,IND_TWh_UE!$S$9:$S$442)+SUMIF(TER_TWh_UE!$A$9:$A$442,TOT_TWh_UE!$B423&amp;300&amp;"_"&amp;TOT_TWh_UE!$E423,TER_TWh_UE!$S$9:$S$442)+SUMIF(RES_TWh_UE!$A$9:$A$1310,TOT_TWh_UE!$B423&amp;400&amp;"_"&amp;TOT_TWh_UE!$E423,RES_TWh_UE!$S$9:$S$1310)</f>
        <v>0</v>
      </c>
      <c r="T423" s="56"/>
      <c r="U423" s="96">
        <f>SUMIF(IND_TWh_UE!$A$9:$A$442,TOT_TWh_UE!$B423&amp;200&amp;"_"&amp;TOT_TWh_UE!$E423,IND_TWh_UE!$U$9:$U$442)+SUMIF(TER_TWh_UE!$A$9:$A$442,TOT_TWh_UE!$B423&amp;300&amp;"_"&amp;TOT_TWh_UE!$E423,TER_TWh_UE!$U$9:$U$442)+SUMIF(RES_TWh_UE!$A$9:$A$1310,TOT_TWh_UE!$B423&amp;400&amp;"_"&amp;TOT_TWh_UE!$E423,RES_TWh_UE!$U$9:$U$1310)</f>
        <v>0</v>
      </c>
      <c r="V423" s="56"/>
      <c r="W423" s="96">
        <f>SUMIF(IND_TWh_UE!$A$9:$A$442,TOT_TWh_UE!$B423&amp;200&amp;"_"&amp;TOT_TWh_UE!$E423,IND_TWh_UE!$W$9:$W$442)+SUMIF(TER_TWh_UE!$A$9:$A$442,TOT_TWh_UE!$B423&amp;300&amp;"_"&amp;TOT_TWh_UE!$E423,TER_TWh_UE!$W$9:$W$442)+SUMIF(RES_TWh_UE!$A$9:$A$1310,TOT_TWh_UE!$B423&amp;400&amp;"_"&amp;TOT_TWh_UE!$E423,RES_TWh_UE!$W$9:$W$1310)</f>
        <v>0</v>
      </c>
      <c r="X423" s="13"/>
      <c r="Y423" s="13"/>
      <c r="Z423" s="13"/>
      <c r="AA423" s="46"/>
      <c r="AB423" s="56"/>
      <c r="AC423" s="96">
        <f>SUMIF(IND_TWh_UE!$A$9:$A$442,TOT_TWh_UE!$B423&amp;200&amp;"_"&amp;TOT_TWh_UE!$E423,IND_TWh_UE!$AC$9:$AC$442)+SUMIF(TER_TWh_UE!$A$9:$A$442,TOT_TWh_UE!$B423&amp;300&amp;"_"&amp;TOT_TWh_UE!$E423,TER_TWh_UE!$AC$9:$AC$442)+SUMIF(RES_TWh_UE!$A$9:$A$1310,TOT_TWh_UE!$B423&amp;400&amp;"_"&amp;TOT_TWh_UE!$E423,RES_TWh_UE!$AC$9:$AC$1310)</f>
        <v>0</v>
      </c>
      <c r="AD423" s="60"/>
      <c r="AE423" s="96">
        <f>SUMIF(IND_TWh_UE!$A$9:$A$442,TOT_TWh_UE!$B423&amp;200&amp;"_"&amp;TOT_TWh_UE!$E423,IND_TWh_UE!$AE$9:$AE$442)+SUMIF(TER_TWh_UE!$A$9:$A$442,TOT_TWh_UE!$B423&amp;300&amp;"_"&amp;TOT_TWh_UE!$E423,TER_TWh_UE!$AE$9:$AE$442)+SUMIF(RES_TWh_UE!$A$9:$A$1310,TOT_TWh_UE!$B423&amp;400&amp;"_"&amp;TOT_TWh_UE!$E423,RES_TWh_UE!$AE$9:$AE$1310)</f>
        <v>0</v>
      </c>
      <c r="AF423" s="13"/>
      <c r="AG423" s="13"/>
      <c r="AH423" s="46"/>
      <c r="AI423" s="56"/>
      <c r="AJ423" s="96">
        <f>SUMIF(RES_TWh_UE!$A$9:$A$1310,TOT_TWh_UE!$B423&amp;400&amp;"_"&amp;TOT_TWh_UE!$E423,RES_TWh_UE!$AJ$9:$AJ$1310)</f>
        <v>0</v>
      </c>
      <c r="AK423" s="56"/>
      <c r="AL423" s="9" t="str">
        <f>VLOOKUP(F423,Definitions!$B$7:$E$39,4,FALSE)</f>
        <v>Rest</v>
      </c>
    </row>
    <row r="424" spans="1:38">
      <c r="A424" s="36" t="str">
        <f t="shared" si="35"/>
        <v>CH999_51</v>
      </c>
      <c r="B424" t="s">
        <v>140</v>
      </c>
      <c r="C424" t="s">
        <v>273</v>
      </c>
      <c r="D424">
        <v>999</v>
      </c>
      <c r="E424">
        <v>51</v>
      </c>
      <c r="F424" s="25" t="str">
        <f>VLOOKUP(B424,Definitions!$C$7:$D$43,2,FALSE)</f>
        <v>Switzerland</v>
      </c>
      <c r="G424" t="str">
        <f>VLOOKUP(C424,Definitions!$C$49:$D$57,2,FALSE)</f>
        <v>TOTAL</v>
      </c>
      <c r="H424" t="str">
        <f>VLOOKUP(D424,Definitions!$C$60:$D$104,2,FALSE)</f>
        <v>TOTAL</v>
      </c>
      <c r="J424" s="29" t="str">
        <f>VLOOKUP(E424,Definitions!$C$115:$D$131,2,FALSE)</f>
        <v>Biomass</v>
      </c>
      <c r="K424" s="106"/>
      <c r="L424" s="105"/>
      <c r="M424" s="105">
        <f t="shared" si="36"/>
        <v>3.6774881599122695</v>
      </c>
      <c r="N424" s="56"/>
      <c r="O424" s="105"/>
      <c r="P424" s="105">
        <f t="shared" si="37"/>
        <v>3.6774881599122695</v>
      </c>
      <c r="Q424" s="105">
        <f t="shared" si="38"/>
        <v>3.6774881599122695</v>
      </c>
      <c r="R424" s="103">
        <f t="shared" si="39"/>
        <v>0</v>
      </c>
      <c r="S424" s="96">
        <f>SUMIF(IND_TWh_UE!$A$9:$A$442,TOT_TWh_UE!$B424&amp;200&amp;"_"&amp;TOT_TWh_UE!$E424,IND_TWh_UE!$S$9:$S$442)+SUMIF(TER_TWh_UE!$A$9:$A$442,TOT_TWh_UE!$B424&amp;300&amp;"_"&amp;TOT_TWh_UE!$E424,TER_TWh_UE!$S$9:$S$442)+SUMIF(RES_TWh_UE!$A$9:$A$1310,TOT_TWh_UE!$B424&amp;400&amp;"_"&amp;TOT_TWh_UE!$E424,RES_TWh_UE!$S$9:$S$1310)</f>
        <v>2.6096431540716667</v>
      </c>
      <c r="T424" s="56"/>
      <c r="U424" s="96">
        <f>SUMIF(IND_TWh_UE!$A$9:$A$442,TOT_TWh_UE!$B424&amp;200&amp;"_"&amp;TOT_TWh_UE!$E424,IND_TWh_UE!$U$9:$U$442)+SUMIF(TER_TWh_UE!$A$9:$A$442,TOT_TWh_UE!$B424&amp;300&amp;"_"&amp;TOT_TWh_UE!$E424,TER_TWh_UE!$U$9:$U$442)+SUMIF(RES_TWh_UE!$A$9:$A$1310,TOT_TWh_UE!$B424&amp;400&amp;"_"&amp;TOT_TWh_UE!$E424,RES_TWh_UE!$U$9:$U$1310)</f>
        <v>8.7130665285047079E-2</v>
      </c>
      <c r="V424" s="56"/>
      <c r="W424" s="96">
        <f>SUMIF(IND_TWh_UE!$A$9:$A$442,TOT_TWh_UE!$B424&amp;200&amp;"_"&amp;TOT_TWh_UE!$E424,IND_TWh_UE!$W$9:$W$442)+SUMIF(TER_TWh_UE!$A$9:$A$442,TOT_TWh_UE!$B424&amp;300&amp;"_"&amp;TOT_TWh_UE!$E424,TER_TWh_UE!$W$9:$W$442)+SUMIF(RES_TWh_UE!$A$9:$A$1310,TOT_TWh_UE!$B424&amp;400&amp;"_"&amp;TOT_TWh_UE!$E424,RES_TWh_UE!$W$9:$W$1310)</f>
        <v>0.9807143405555554</v>
      </c>
      <c r="X424" s="13"/>
      <c r="Y424" s="13"/>
      <c r="Z424" s="13"/>
      <c r="AA424" s="46"/>
      <c r="AB424" s="56"/>
      <c r="AC424" s="96">
        <f>SUMIF(IND_TWh_UE!$A$9:$A$442,TOT_TWh_UE!$B424&amp;200&amp;"_"&amp;TOT_TWh_UE!$E424,IND_TWh_UE!$AC$9:$AC$442)+SUMIF(TER_TWh_UE!$A$9:$A$442,TOT_TWh_UE!$B424&amp;300&amp;"_"&amp;TOT_TWh_UE!$E424,TER_TWh_UE!$AC$9:$AC$442)+SUMIF(RES_TWh_UE!$A$9:$A$1310,TOT_TWh_UE!$B424&amp;400&amp;"_"&amp;TOT_TWh_UE!$E424,RES_TWh_UE!$AC$9:$AC$1310)</f>
        <v>0</v>
      </c>
      <c r="AD424" s="60"/>
      <c r="AE424" s="96">
        <f>SUMIF(IND_TWh_UE!$A$9:$A$442,TOT_TWh_UE!$B424&amp;200&amp;"_"&amp;TOT_TWh_UE!$E424,IND_TWh_UE!$AE$9:$AE$442)+SUMIF(TER_TWh_UE!$A$9:$A$442,TOT_TWh_UE!$B424&amp;300&amp;"_"&amp;TOT_TWh_UE!$E424,TER_TWh_UE!$AE$9:$AE$442)+SUMIF(RES_TWh_UE!$A$9:$A$1310,TOT_TWh_UE!$B424&amp;400&amp;"_"&amp;TOT_TWh_UE!$E424,RES_TWh_UE!$AE$9:$AE$1310)</f>
        <v>0</v>
      </c>
      <c r="AF424" s="13"/>
      <c r="AG424" s="13"/>
      <c r="AH424" s="46"/>
      <c r="AI424" s="56"/>
      <c r="AJ424" s="96">
        <f>SUMIF(RES_TWh_UE!$A$9:$A$1310,TOT_TWh_UE!$B424&amp;400&amp;"_"&amp;TOT_TWh_UE!$E424,RES_TWh_UE!$AJ$9:$AJ$1310)</f>
        <v>8.025192855201705E-3</v>
      </c>
      <c r="AK424" s="56"/>
      <c r="AL424" s="9" t="str">
        <f>VLOOKUP(F424,Definitions!$B$7:$E$39,4,FALSE)</f>
        <v>Rest</v>
      </c>
    </row>
    <row r="425" spans="1:38">
      <c r="A425" s="36" t="str">
        <f t="shared" si="35"/>
        <v>CH999_52</v>
      </c>
      <c r="B425" t="s">
        <v>140</v>
      </c>
      <c r="C425" t="s">
        <v>273</v>
      </c>
      <c r="D425">
        <v>999</v>
      </c>
      <c r="E425">
        <v>52</v>
      </c>
      <c r="F425" s="25" t="str">
        <f>VLOOKUP(B425,Definitions!$C$7:$D$43,2,FALSE)</f>
        <v>Switzerland</v>
      </c>
      <c r="G425" t="str">
        <f>VLOOKUP(C425,Definitions!$C$49:$D$57,2,FALSE)</f>
        <v>TOTAL</v>
      </c>
      <c r="H425" t="str">
        <f>VLOOKUP(D425,Definitions!$C$60:$D$104,2,FALSE)</f>
        <v>TOTAL</v>
      </c>
      <c r="J425" s="29" t="str">
        <f>VLOOKUP(E425,Definitions!$C$115:$D$131,2,FALSE)</f>
        <v>Geothermal</v>
      </c>
      <c r="K425" s="106"/>
      <c r="L425" s="105"/>
      <c r="M425" s="105">
        <f t="shared" si="36"/>
        <v>2.4720349787208189</v>
      </c>
      <c r="N425" s="56"/>
      <c r="O425" s="105"/>
      <c r="P425" s="105">
        <f t="shared" si="37"/>
        <v>2.4720349787208189</v>
      </c>
      <c r="Q425" s="105">
        <f t="shared" si="38"/>
        <v>2.4720349787208189</v>
      </c>
      <c r="R425" s="103">
        <f t="shared" si="39"/>
        <v>0</v>
      </c>
      <c r="S425" s="96">
        <f>SUMIF(IND_TWh_UE!$A$9:$A$442,TOT_TWh_UE!$B425&amp;200&amp;"_"&amp;TOT_TWh_UE!$E425,IND_TWh_UE!$S$9:$S$442)+SUMIF(TER_TWh_UE!$A$9:$A$442,TOT_TWh_UE!$B425&amp;300&amp;"_"&amp;TOT_TWh_UE!$E425,TER_TWh_UE!$S$9:$S$442)+SUMIF(RES_TWh_UE!$A$9:$A$1310,TOT_TWh_UE!$B425&amp;400&amp;"_"&amp;TOT_TWh_UE!$E425,RES_TWh_UE!$S$9:$S$1310)</f>
        <v>2.257834978720819</v>
      </c>
      <c r="T425" s="56"/>
      <c r="U425" s="96">
        <f>SUMIF(IND_TWh_UE!$A$9:$A$442,TOT_TWh_UE!$B425&amp;200&amp;"_"&amp;TOT_TWh_UE!$E425,IND_TWh_UE!$U$9:$U$442)+SUMIF(TER_TWh_UE!$A$9:$A$442,TOT_TWh_UE!$B425&amp;300&amp;"_"&amp;TOT_TWh_UE!$E425,TER_TWh_UE!$U$9:$U$442)+SUMIF(RES_TWh_UE!$A$9:$A$1310,TOT_TWh_UE!$B425&amp;400&amp;"_"&amp;TOT_TWh_UE!$E425,RES_TWh_UE!$U$9:$U$1310)</f>
        <v>0.21419999999999995</v>
      </c>
      <c r="V425" s="56"/>
      <c r="W425" s="96">
        <f>SUMIF(IND_TWh_UE!$A$9:$A$442,TOT_TWh_UE!$B425&amp;200&amp;"_"&amp;TOT_TWh_UE!$E425,IND_TWh_UE!$W$9:$W$442)+SUMIF(TER_TWh_UE!$A$9:$A$442,TOT_TWh_UE!$B425&amp;300&amp;"_"&amp;TOT_TWh_UE!$E425,TER_TWh_UE!$W$9:$W$442)+SUMIF(RES_TWh_UE!$A$9:$A$1310,TOT_TWh_UE!$B425&amp;400&amp;"_"&amp;TOT_TWh_UE!$E425,RES_TWh_UE!$W$9:$W$1310)</f>
        <v>0</v>
      </c>
      <c r="X425" s="13"/>
      <c r="Y425" s="13"/>
      <c r="Z425" s="13"/>
      <c r="AA425" s="46"/>
      <c r="AB425" s="56"/>
      <c r="AC425" s="96">
        <f>SUMIF(IND_TWh_UE!$A$9:$A$442,TOT_TWh_UE!$B425&amp;200&amp;"_"&amp;TOT_TWh_UE!$E425,IND_TWh_UE!$AC$9:$AC$442)+SUMIF(TER_TWh_UE!$A$9:$A$442,TOT_TWh_UE!$B425&amp;300&amp;"_"&amp;TOT_TWh_UE!$E425,TER_TWh_UE!$AC$9:$AC$442)+SUMIF(RES_TWh_UE!$A$9:$A$1310,TOT_TWh_UE!$B425&amp;400&amp;"_"&amp;TOT_TWh_UE!$E425,RES_TWh_UE!$AC$9:$AC$1310)</f>
        <v>0</v>
      </c>
      <c r="AD425" s="60"/>
      <c r="AE425" s="96">
        <f>SUMIF(IND_TWh_UE!$A$9:$A$442,TOT_TWh_UE!$B425&amp;200&amp;"_"&amp;TOT_TWh_UE!$E425,IND_TWh_UE!$AE$9:$AE$442)+SUMIF(TER_TWh_UE!$A$9:$A$442,TOT_TWh_UE!$B425&amp;300&amp;"_"&amp;TOT_TWh_UE!$E425,TER_TWh_UE!$AE$9:$AE$442)+SUMIF(RES_TWh_UE!$A$9:$A$1310,TOT_TWh_UE!$B425&amp;400&amp;"_"&amp;TOT_TWh_UE!$E425,RES_TWh_UE!$AE$9:$AE$1310)</f>
        <v>0</v>
      </c>
      <c r="AF425" s="13"/>
      <c r="AG425" s="13"/>
      <c r="AH425" s="46"/>
      <c r="AI425" s="56"/>
      <c r="AJ425" s="96">
        <f>SUMIF(RES_TWh_UE!$A$9:$A$1310,TOT_TWh_UE!$B425&amp;400&amp;"_"&amp;TOT_TWh_UE!$E425,RES_TWh_UE!$AJ$9:$AJ$1310)</f>
        <v>0</v>
      </c>
      <c r="AK425" s="56"/>
      <c r="AL425" s="9" t="str">
        <f>VLOOKUP(F425,Definitions!$B$7:$E$39,4,FALSE)</f>
        <v>Rest</v>
      </c>
    </row>
    <row r="426" spans="1:38">
      <c r="A426" s="36" t="str">
        <f t="shared" si="35"/>
        <v>CH999_53</v>
      </c>
      <c r="B426" t="s">
        <v>140</v>
      </c>
      <c r="C426" t="s">
        <v>273</v>
      </c>
      <c r="D426">
        <v>999</v>
      </c>
      <c r="E426">
        <v>53</v>
      </c>
      <c r="F426" s="25" t="str">
        <f>VLOOKUP(B426,Definitions!$C$7:$D$43,2,FALSE)</f>
        <v>Switzerland</v>
      </c>
      <c r="G426" t="str">
        <f>VLOOKUP(C426,Definitions!$C$49:$D$57,2,FALSE)</f>
        <v>TOTAL</v>
      </c>
      <c r="H426" t="str">
        <f>VLOOKUP(D426,Definitions!$C$60:$D$104,2,FALSE)</f>
        <v>TOTAL</v>
      </c>
      <c r="J426" s="29" t="str">
        <f>VLOOKUP(E426,Definitions!$C$115:$D$131,2,FALSE)</f>
        <v>Solar energy</v>
      </c>
      <c r="K426" s="106"/>
      <c r="L426" s="105"/>
      <c r="M426" s="105">
        <f t="shared" si="36"/>
        <v>0.29339999999999994</v>
      </c>
      <c r="N426" s="56"/>
      <c r="O426" s="105"/>
      <c r="P426" s="105">
        <f t="shared" si="37"/>
        <v>0.29339999999999994</v>
      </c>
      <c r="Q426" s="105">
        <f t="shared" si="38"/>
        <v>0.29339999999999994</v>
      </c>
      <c r="R426" s="103">
        <f t="shared" si="39"/>
        <v>0</v>
      </c>
      <c r="S426" s="96">
        <f>SUMIF(IND_TWh_UE!$A$9:$A$442,TOT_TWh_UE!$B426&amp;200&amp;"_"&amp;TOT_TWh_UE!$E426,IND_TWh_UE!$S$9:$S$442)+SUMIF(TER_TWh_UE!$A$9:$A$442,TOT_TWh_UE!$B426&amp;300&amp;"_"&amp;TOT_TWh_UE!$E426,TER_TWh_UE!$S$9:$S$442)+SUMIF(RES_TWh_UE!$A$9:$A$1310,TOT_TWh_UE!$B426&amp;400&amp;"_"&amp;TOT_TWh_UE!$E426,RES_TWh_UE!$S$9:$S$1310)</f>
        <v>0.105</v>
      </c>
      <c r="T426" s="56"/>
      <c r="U426" s="96">
        <f>SUMIF(IND_TWh_UE!$A$9:$A$442,TOT_TWh_UE!$B426&amp;200&amp;"_"&amp;TOT_TWh_UE!$E426,IND_TWh_UE!$U$9:$U$442)+SUMIF(TER_TWh_UE!$A$9:$A$442,TOT_TWh_UE!$B426&amp;300&amp;"_"&amp;TOT_TWh_UE!$E426,TER_TWh_UE!$U$9:$U$442)+SUMIF(RES_TWh_UE!$A$9:$A$1310,TOT_TWh_UE!$B426&amp;400&amp;"_"&amp;TOT_TWh_UE!$E426,RES_TWh_UE!$U$9:$U$1310)</f>
        <v>0.18839999999999996</v>
      </c>
      <c r="V426" s="56"/>
      <c r="W426" s="96">
        <f>SUMIF(IND_TWh_UE!$A$9:$A$442,TOT_TWh_UE!$B426&amp;200&amp;"_"&amp;TOT_TWh_UE!$E426,IND_TWh_UE!$W$9:$W$442)+SUMIF(TER_TWh_UE!$A$9:$A$442,TOT_TWh_UE!$B426&amp;300&amp;"_"&amp;TOT_TWh_UE!$E426,TER_TWh_UE!$W$9:$W$442)+SUMIF(RES_TWh_UE!$A$9:$A$1310,TOT_TWh_UE!$B426&amp;400&amp;"_"&amp;TOT_TWh_UE!$E426,RES_TWh_UE!$W$9:$W$1310)</f>
        <v>0</v>
      </c>
      <c r="X426" s="13"/>
      <c r="Y426" s="13"/>
      <c r="Z426" s="13"/>
      <c r="AA426" s="46"/>
      <c r="AB426" s="56"/>
      <c r="AC426" s="96">
        <f>SUMIF(IND_TWh_UE!$A$9:$A$442,TOT_TWh_UE!$B426&amp;200&amp;"_"&amp;TOT_TWh_UE!$E426,IND_TWh_UE!$AC$9:$AC$442)+SUMIF(TER_TWh_UE!$A$9:$A$442,TOT_TWh_UE!$B426&amp;300&amp;"_"&amp;TOT_TWh_UE!$E426,TER_TWh_UE!$AC$9:$AC$442)+SUMIF(RES_TWh_UE!$A$9:$A$1310,TOT_TWh_UE!$B426&amp;400&amp;"_"&amp;TOT_TWh_UE!$E426,RES_TWh_UE!$AC$9:$AC$1310)</f>
        <v>0</v>
      </c>
      <c r="AD426" s="60"/>
      <c r="AE426" s="96">
        <f>SUMIF(IND_TWh_UE!$A$9:$A$442,TOT_TWh_UE!$B426&amp;200&amp;"_"&amp;TOT_TWh_UE!$E426,IND_TWh_UE!$AE$9:$AE$442)+SUMIF(TER_TWh_UE!$A$9:$A$442,TOT_TWh_UE!$B426&amp;300&amp;"_"&amp;TOT_TWh_UE!$E426,TER_TWh_UE!$AE$9:$AE$442)+SUMIF(RES_TWh_UE!$A$9:$A$1310,TOT_TWh_UE!$B426&amp;400&amp;"_"&amp;TOT_TWh_UE!$E426,RES_TWh_UE!$AE$9:$AE$1310)</f>
        <v>0</v>
      </c>
      <c r="AF426" s="13"/>
      <c r="AG426" s="13"/>
      <c r="AH426" s="46"/>
      <c r="AI426" s="56"/>
      <c r="AJ426" s="96">
        <f>SUMIF(RES_TWh_UE!$A$9:$A$1310,TOT_TWh_UE!$B426&amp;400&amp;"_"&amp;TOT_TWh_UE!$E426,RES_TWh_UE!$AJ$9:$AJ$1310)</f>
        <v>0</v>
      </c>
      <c r="AK426" s="56"/>
      <c r="AL426" s="9" t="str">
        <f>VLOOKUP(F426,Definitions!$B$7:$E$39,4,FALSE)</f>
        <v>Rest</v>
      </c>
    </row>
    <row r="427" spans="1:38">
      <c r="A427" s="36" t="str">
        <f t="shared" si="35"/>
        <v>CH999_58</v>
      </c>
      <c r="B427" t="s">
        <v>140</v>
      </c>
      <c r="C427" t="s">
        <v>273</v>
      </c>
      <c r="D427">
        <v>999</v>
      </c>
      <c r="E427">
        <v>58</v>
      </c>
      <c r="F427" s="25" t="str">
        <f>VLOOKUP(B427,Definitions!$C$7:$D$43,2,FALSE)</f>
        <v>Switzerland</v>
      </c>
      <c r="G427" t="str">
        <f>VLOOKUP(C427,Definitions!$C$49:$D$57,2,FALSE)</f>
        <v>TOTAL</v>
      </c>
      <c r="H427" t="str">
        <f>VLOOKUP(D427,Definitions!$C$60:$D$104,2,FALSE)</f>
        <v>TOTAL</v>
      </c>
      <c r="J427" s="29" t="str">
        <f>VLOOKUP(E427,Definitions!$C$115:$D$131,2,FALSE)</f>
        <v>Ambient heat total</v>
      </c>
      <c r="K427" s="106"/>
      <c r="L427" s="105"/>
      <c r="M427" s="105">
        <f t="shared" si="36"/>
        <v>2.1120858033643009</v>
      </c>
      <c r="N427" s="56"/>
      <c r="O427" s="105"/>
      <c r="P427" s="105">
        <f t="shared" si="37"/>
        <v>2.1120858033643009</v>
      </c>
      <c r="Q427" s="105">
        <f t="shared" si="38"/>
        <v>2.1120858033643009</v>
      </c>
      <c r="R427" s="103">
        <f t="shared" si="39"/>
        <v>0</v>
      </c>
      <c r="S427" s="96">
        <f>SUMIF(IND_TWh_UE!$A$9:$A$442,TOT_TWh_UE!$B427&amp;200&amp;"_"&amp;TOT_TWh_UE!$E427,IND_TWh_UE!$S$9:$S$442)+SUMIF(TER_TWh_UE!$A$9:$A$442,TOT_TWh_UE!$B427&amp;300&amp;"_"&amp;TOT_TWh_UE!$E427,TER_TWh_UE!$S$9:$S$442)+SUMIF(RES_TWh_UE!$A$9:$A$1310,TOT_TWh_UE!$B427&amp;400&amp;"_"&amp;TOT_TWh_UE!$E427,RES_TWh_UE!$S$9:$S$1310)</f>
        <v>1.8549242042119722</v>
      </c>
      <c r="T427" s="56"/>
      <c r="U427" s="96">
        <f>SUMIF(IND_TWh_UE!$A$9:$A$442,TOT_TWh_UE!$B427&amp;200&amp;"_"&amp;TOT_TWh_UE!$E427,IND_TWh_UE!$U$9:$U$442)+SUMIF(TER_TWh_UE!$A$9:$A$442,TOT_TWh_UE!$B427&amp;300&amp;"_"&amp;TOT_TWh_UE!$E427,TER_TWh_UE!$U$9:$U$442)+SUMIF(RES_TWh_UE!$A$9:$A$1310,TOT_TWh_UE!$B427&amp;400&amp;"_"&amp;TOT_TWh_UE!$E427,RES_TWh_UE!$U$9:$U$1310)</f>
        <v>0.25716159915232856</v>
      </c>
      <c r="V427" s="56"/>
      <c r="W427" s="96">
        <f>SUMIF(IND_TWh_UE!$A$9:$A$442,TOT_TWh_UE!$B427&amp;200&amp;"_"&amp;TOT_TWh_UE!$E427,IND_TWh_UE!$W$9:$W$442)+SUMIF(TER_TWh_UE!$A$9:$A$442,TOT_TWh_UE!$B427&amp;300&amp;"_"&amp;TOT_TWh_UE!$E427,TER_TWh_UE!$W$9:$W$442)+SUMIF(RES_TWh_UE!$A$9:$A$1310,TOT_TWh_UE!$B427&amp;400&amp;"_"&amp;TOT_TWh_UE!$E427,RES_TWh_UE!$W$9:$W$1310)</f>
        <v>0</v>
      </c>
      <c r="X427" s="13"/>
      <c r="Y427" s="13"/>
      <c r="Z427" s="13"/>
      <c r="AA427" s="46"/>
      <c r="AB427" s="56"/>
      <c r="AC427" s="96">
        <f>SUMIF(IND_TWh_UE!$A$9:$A$442,TOT_TWh_UE!$B427&amp;200&amp;"_"&amp;TOT_TWh_UE!$E427,IND_TWh_UE!$AC$9:$AC$442)+SUMIF(TER_TWh_UE!$A$9:$A$442,TOT_TWh_UE!$B427&amp;300&amp;"_"&amp;TOT_TWh_UE!$E427,TER_TWh_UE!$AC$9:$AC$442)+SUMIF(RES_TWh_UE!$A$9:$A$1310,TOT_TWh_UE!$B427&amp;400&amp;"_"&amp;TOT_TWh_UE!$E427,RES_TWh_UE!$AC$9:$AC$1310)</f>
        <v>0</v>
      </c>
      <c r="AD427" s="60"/>
      <c r="AE427" s="96">
        <f>SUMIF(IND_TWh_UE!$A$9:$A$442,TOT_TWh_UE!$B427&amp;200&amp;"_"&amp;TOT_TWh_UE!$E427,IND_TWh_UE!$AE$9:$AE$442)+SUMIF(TER_TWh_UE!$A$9:$A$442,TOT_TWh_UE!$B427&amp;300&amp;"_"&amp;TOT_TWh_UE!$E427,TER_TWh_UE!$AE$9:$AE$442)+SUMIF(RES_TWh_UE!$A$9:$A$1310,TOT_TWh_UE!$B427&amp;400&amp;"_"&amp;TOT_TWh_UE!$E427,RES_TWh_UE!$AE$9:$AE$1310)</f>
        <v>0</v>
      </c>
      <c r="AF427" s="13"/>
      <c r="AG427" s="13"/>
      <c r="AH427" s="46"/>
      <c r="AI427" s="56"/>
      <c r="AJ427" s="96">
        <f>SUMIF(RES_TWh_UE!$A$9:$A$1310,TOT_TWh_UE!$B427&amp;400&amp;"_"&amp;TOT_TWh_UE!$E427,RES_TWh_UE!$AJ$9:$AJ$1310)</f>
        <v>0</v>
      </c>
      <c r="AK427" s="56"/>
      <c r="AL427" s="9" t="str">
        <f>VLOOKUP(F427,Definitions!$B$7:$E$39,4,FALSE)</f>
        <v>Rest</v>
      </c>
    </row>
    <row r="428" spans="1:38">
      <c r="A428" s="36" t="str">
        <f t="shared" si="35"/>
        <v>CH999_55</v>
      </c>
      <c r="B428" t="s">
        <v>140</v>
      </c>
      <c r="C428" t="s">
        <v>273</v>
      </c>
      <c r="D428">
        <v>999</v>
      </c>
      <c r="E428">
        <v>55</v>
      </c>
      <c r="F428" s="25" t="str">
        <f>VLOOKUP(B428,Definitions!$C$7:$D$43,2,FALSE)</f>
        <v>Switzerland</v>
      </c>
      <c r="G428" t="str">
        <f>VLOOKUP(C428,Definitions!$C$49:$D$57,2,FALSE)</f>
        <v>TOTAL</v>
      </c>
      <c r="H428" t="str">
        <f>VLOOKUP(D428,Definitions!$C$60:$D$104,2,FALSE)</f>
        <v>TOTAL</v>
      </c>
      <c r="J428" s="29" t="str">
        <f>VLOOKUP(E428,Definitions!$C$115:$D$131,2,FALSE)</f>
        <v xml:space="preserve">Other RES </v>
      </c>
      <c r="K428" s="106"/>
      <c r="L428" s="105"/>
      <c r="M428" s="105">
        <f t="shared" si="36"/>
        <v>0</v>
      </c>
      <c r="N428" s="56"/>
      <c r="O428" s="105"/>
      <c r="P428" s="105">
        <f t="shared" si="37"/>
        <v>0</v>
      </c>
      <c r="Q428" s="105">
        <f t="shared" si="38"/>
        <v>0</v>
      </c>
      <c r="R428" s="103">
        <f t="shared" si="39"/>
        <v>0</v>
      </c>
      <c r="S428" s="96">
        <f>SUMIF(IND_TWh_UE!$A$9:$A$442,TOT_TWh_UE!$B428&amp;200&amp;"_"&amp;TOT_TWh_UE!$E428,IND_TWh_UE!$S$9:$S$442)+SUMIF(TER_TWh_UE!$A$9:$A$442,TOT_TWh_UE!$B428&amp;300&amp;"_"&amp;TOT_TWh_UE!$E428,TER_TWh_UE!$S$9:$S$442)+SUMIF(RES_TWh_UE!$A$9:$A$1310,TOT_TWh_UE!$B428&amp;400&amp;"_"&amp;TOT_TWh_UE!$E428,RES_TWh_UE!$S$9:$S$1310)</f>
        <v>0</v>
      </c>
      <c r="T428" s="56"/>
      <c r="U428" s="96">
        <f>SUMIF(IND_TWh_UE!$A$9:$A$442,TOT_TWh_UE!$B428&amp;200&amp;"_"&amp;TOT_TWh_UE!$E428,IND_TWh_UE!$U$9:$U$442)+SUMIF(TER_TWh_UE!$A$9:$A$442,TOT_TWh_UE!$B428&amp;300&amp;"_"&amp;TOT_TWh_UE!$E428,TER_TWh_UE!$U$9:$U$442)+SUMIF(RES_TWh_UE!$A$9:$A$1310,TOT_TWh_UE!$B428&amp;400&amp;"_"&amp;TOT_TWh_UE!$E428,RES_TWh_UE!$U$9:$U$1310)</f>
        <v>0</v>
      </c>
      <c r="V428" s="56"/>
      <c r="W428" s="96">
        <f>SUMIF(IND_TWh_UE!$A$9:$A$442,TOT_TWh_UE!$B428&amp;200&amp;"_"&amp;TOT_TWh_UE!$E428,IND_TWh_UE!$W$9:$W$442)+SUMIF(TER_TWh_UE!$A$9:$A$442,TOT_TWh_UE!$B428&amp;300&amp;"_"&amp;TOT_TWh_UE!$E428,TER_TWh_UE!$W$9:$W$442)+SUMIF(RES_TWh_UE!$A$9:$A$1310,TOT_TWh_UE!$B428&amp;400&amp;"_"&amp;TOT_TWh_UE!$E428,RES_TWh_UE!$W$9:$W$1310)</f>
        <v>0</v>
      </c>
      <c r="X428" s="13"/>
      <c r="Y428" s="13"/>
      <c r="Z428" s="13"/>
      <c r="AA428" s="46"/>
      <c r="AB428" s="56"/>
      <c r="AC428" s="96">
        <f>SUMIF(IND_TWh_UE!$A$9:$A$442,TOT_TWh_UE!$B428&amp;200&amp;"_"&amp;TOT_TWh_UE!$E428,IND_TWh_UE!$AC$9:$AC$442)+SUMIF(TER_TWh_UE!$A$9:$A$442,TOT_TWh_UE!$B428&amp;300&amp;"_"&amp;TOT_TWh_UE!$E428,TER_TWh_UE!$AC$9:$AC$442)+SUMIF(RES_TWh_UE!$A$9:$A$1310,TOT_TWh_UE!$B428&amp;400&amp;"_"&amp;TOT_TWh_UE!$E428,RES_TWh_UE!$AC$9:$AC$1310)</f>
        <v>0</v>
      </c>
      <c r="AD428" s="60"/>
      <c r="AE428" s="96">
        <f>SUMIF(IND_TWh_UE!$A$9:$A$442,TOT_TWh_UE!$B428&amp;200&amp;"_"&amp;TOT_TWh_UE!$E428,IND_TWh_UE!$AE$9:$AE$442)+SUMIF(TER_TWh_UE!$A$9:$A$442,TOT_TWh_UE!$B428&amp;300&amp;"_"&amp;TOT_TWh_UE!$E428,TER_TWh_UE!$AE$9:$AE$442)+SUMIF(RES_TWh_UE!$A$9:$A$1310,TOT_TWh_UE!$B428&amp;400&amp;"_"&amp;TOT_TWh_UE!$E428,RES_TWh_UE!$AE$9:$AE$1310)</f>
        <v>0</v>
      </c>
      <c r="AF428" s="13"/>
      <c r="AG428" s="13"/>
      <c r="AH428" s="46"/>
      <c r="AI428" s="56"/>
      <c r="AJ428" s="96">
        <f>SUMIF(RES_TWh_UE!$A$9:$A$1310,TOT_TWh_UE!$B428&amp;400&amp;"_"&amp;TOT_TWh_UE!$E428,RES_TWh_UE!$AJ$9:$AJ$1310)</f>
        <v>0</v>
      </c>
      <c r="AK428" s="56"/>
      <c r="AL428" s="9" t="str">
        <f>VLOOKUP(F428,Definitions!$B$7:$E$39,4,FALSE)</f>
        <v>Rest</v>
      </c>
    </row>
    <row r="429" spans="1:38">
      <c r="A429" s="36" t="str">
        <f t="shared" si="35"/>
        <v>IS999_0</v>
      </c>
      <c r="B429" t="s">
        <v>141</v>
      </c>
      <c r="C429" t="s">
        <v>273</v>
      </c>
      <c r="D429">
        <v>999</v>
      </c>
      <c r="E429">
        <v>0</v>
      </c>
      <c r="F429" s="25" t="str">
        <f>VLOOKUP(B429,Definitions!$C$7:$D$43,2,FALSE)</f>
        <v>Iceland</v>
      </c>
      <c r="G429" t="str">
        <f>VLOOKUP(C429,Definitions!$C$49:$D$57,2,FALSE)</f>
        <v>TOTAL</v>
      </c>
      <c r="H429" t="str">
        <f>VLOOKUP(D429,Definitions!$C$60:$D$104,2,FALSE)</f>
        <v>TOTAL</v>
      </c>
      <c r="J429" s="29" t="str">
        <f>VLOOKUP(E429,Definitions!$C$115:$D$131,2,FALSE)</f>
        <v>TOTAL</v>
      </c>
      <c r="K429" s="106"/>
      <c r="L429" s="105"/>
      <c r="M429" s="105">
        <f t="shared" si="36"/>
        <v>7.3332731362886641</v>
      </c>
      <c r="N429" s="56"/>
      <c r="O429" s="105"/>
      <c r="P429" s="105">
        <f t="shared" si="37"/>
        <v>7.3332731362886641</v>
      </c>
      <c r="Q429" s="105">
        <f t="shared" si="38"/>
        <v>6.3393619427479404</v>
      </c>
      <c r="R429" s="103">
        <f t="shared" si="39"/>
        <v>0.99391119354072366</v>
      </c>
      <c r="S429" s="96">
        <f>SUMIF(IND_TWh_UE!$A$9:$A$442,TOT_TWh_UE!$B429&amp;200&amp;"_"&amp;TOT_TWh_UE!$E429,IND_TWh_UE!$S$9:$S$442)+SUMIF(TER_TWh_UE!$A$9:$A$442,TOT_TWh_UE!$B429&amp;300&amp;"_"&amp;TOT_TWh_UE!$E429,TER_TWh_UE!$S$9:$S$442)+SUMIF(RES_TWh_UE!$A$9:$A$1310,TOT_TWh_UE!$B429&amp;400&amp;"_"&amp;TOT_TWh_UE!$E429,RES_TWh_UE!$S$9:$S$1310)</f>
        <v>5.4282489318014484</v>
      </c>
      <c r="T429" s="56"/>
      <c r="U429" s="96">
        <f>SUMIF(IND_TWh_UE!$A$9:$A$442,TOT_TWh_UE!$B429&amp;200&amp;"_"&amp;TOT_TWh_UE!$E429,IND_TWh_UE!$U$9:$U$442)+SUMIF(TER_TWh_UE!$A$9:$A$442,TOT_TWh_UE!$B429&amp;300&amp;"_"&amp;TOT_TWh_UE!$E429,TER_TWh_UE!$U$9:$U$442)+SUMIF(RES_TWh_UE!$A$9:$A$1310,TOT_TWh_UE!$B429&amp;400&amp;"_"&amp;TOT_TWh_UE!$E429,RES_TWh_UE!$U$9:$U$1310)</f>
        <v>0.41549805961134945</v>
      </c>
      <c r="V429" s="56"/>
      <c r="W429" s="96">
        <f>SUMIF(IND_TWh_UE!$A$9:$A$442,TOT_TWh_UE!$B429&amp;200&amp;"_"&amp;TOT_TWh_UE!$E429,IND_TWh_UE!$W$9:$W$442)+SUMIF(TER_TWh_UE!$A$9:$A$442,TOT_TWh_UE!$B429&amp;300&amp;"_"&amp;TOT_TWh_UE!$E429,TER_TWh_UE!$W$9:$W$442)+SUMIF(RES_TWh_UE!$A$9:$A$1310,TOT_TWh_UE!$B429&amp;400&amp;"_"&amp;TOT_TWh_UE!$E429,RES_TWh_UE!$W$9:$W$1310)</f>
        <v>0.49561495133514272</v>
      </c>
      <c r="X429" s="13"/>
      <c r="Y429" s="13"/>
      <c r="Z429" s="13"/>
      <c r="AA429" s="46"/>
      <c r="AB429" s="56"/>
      <c r="AC429" s="96">
        <f>SUMIF(IND_TWh_UE!$A$9:$A$442,TOT_TWh_UE!$B429&amp;200&amp;"_"&amp;TOT_TWh_UE!$E429,IND_TWh_UE!$AC$9:$AC$442)+SUMIF(TER_TWh_UE!$A$9:$A$442,TOT_TWh_UE!$B429&amp;300&amp;"_"&amp;TOT_TWh_UE!$E429,TER_TWh_UE!$AC$9:$AC$442)+SUMIF(RES_TWh_UE!$A$9:$A$1310,TOT_TWh_UE!$B429&amp;400&amp;"_"&amp;TOT_TWh_UE!$E429,RES_TWh_UE!$AC$9:$AC$1310)</f>
        <v>0.12917504758916937</v>
      </c>
      <c r="AD429" s="60"/>
      <c r="AE429" s="96">
        <f>SUMIF(IND_TWh_UE!$A$9:$A$442,TOT_TWh_UE!$B429&amp;200&amp;"_"&amp;TOT_TWh_UE!$E429,IND_TWh_UE!$AE$9:$AE$442)+SUMIF(TER_TWh_UE!$A$9:$A$442,TOT_TWh_UE!$B429&amp;300&amp;"_"&amp;TOT_TWh_UE!$E429,TER_TWh_UE!$AE$9:$AE$442)+SUMIF(RES_TWh_UE!$A$9:$A$1310,TOT_TWh_UE!$B429&amp;400&amp;"_"&amp;TOT_TWh_UE!$E429,RES_TWh_UE!$AE$9:$AE$1310)</f>
        <v>0.86473614595155424</v>
      </c>
      <c r="AF429" s="13"/>
      <c r="AG429" s="13"/>
      <c r="AH429" s="46"/>
      <c r="AI429" s="56"/>
      <c r="AJ429" s="96">
        <f>SUMIF(RES_TWh_UE!$A$9:$A$1310,TOT_TWh_UE!$B429&amp;400&amp;"_"&amp;TOT_TWh_UE!$E429,RES_TWh_UE!$AJ$9:$AJ$1310)</f>
        <v>9.3388899999999997E-2</v>
      </c>
      <c r="AK429" s="56"/>
      <c r="AL429" s="9" t="str">
        <f>VLOOKUP(F429,Definitions!$B$7:$E$39,4,FALSE)</f>
        <v>Rest</v>
      </c>
    </row>
    <row r="430" spans="1:38">
      <c r="A430" s="36" t="str">
        <f t="shared" si="35"/>
        <v>IS999_1</v>
      </c>
      <c r="B430" t="s">
        <v>141</v>
      </c>
      <c r="C430" t="s">
        <v>273</v>
      </c>
      <c r="D430">
        <v>999</v>
      </c>
      <c r="E430">
        <v>1</v>
      </c>
      <c r="F430" s="25" t="str">
        <f>VLOOKUP(B430,Definitions!$C$7:$D$43,2,FALSE)</f>
        <v>Iceland</v>
      </c>
      <c r="G430" t="str">
        <f>VLOOKUP(C430,Definitions!$C$49:$D$57,2,FALSE)</f>
        <v>TOTAL</v>
      </c>
      <c r="H430" t="str">
        <f>VLOOKUP(D430,Definitions!$C$60:$D$104,2,FALSE)</f>
        <v>TOTAL</v>
      </c>
      <c r="J430" s="29" t="str">
        <f>VLOOKUP(E430,Definitions!$C$115:$D$131,2,FALSE)</f>
        <v>Coal</v>
      </c>
      <c r="K430" s="106"/>
      <c r="L430" s="105"/>
      <c r="M430" s="105">
        <f t="shared" si="36"/>
        <v>0.63449990305555548</v>
      </c>
      <c r="N430" s="56"/>
      <c r="O430" s="105"/>
      <c r="P430" s="105">
        <f t="shared" si="37"/>
        <v>0.63449990305555548</v>
      </c>
      <c r="Q430" s="105">
        <f t="shared" si="38"/>
        <v>0.63449990305555548</v>
      </c>
      <c r="R430" s="103">
        <f t="shared" si="39"/>
        <v>0</v>
      </c>
      <c r="S430" s="96">
        <f>SUMIF(IND_TWh_UE!$A$9:$A$442,TOT_TWh_UE!$B430&amp;200&amp;"_"&amp;TOT_TWh_UE!$E430,IND_TWh_UE!$S$9:$S$442)+SUMIF(TER_TWh_UE!$A$9:$A$442,TOT_TWh_UE!$B430&amp;300&amp;"_"&amp;TOT_TWh_UE!$E430,TER_TWh_UE!$S$9:$S$442)+SUMIF(RES_TWh_UE!$A$9:$A$1310,TOT_TWh_UE!$B430&amp;400&amp;"_"&amp;TOT_TWh_UE!$E430,RES_TWh_UE!$S$9:$S$1310)</f>
        <v>0.553173751111111</v>
      </c>
      <c r="T430" s="56"/>
      <c r="U430" s="96">
        <f>SUMIF(IND_TWh_UE!$A$9:$A$442,TOT_TWh_UE!$B430&amp;200&amp;"_"&amp;TOT_TWh_UE!$E430,IND_TWh_UE!$U$9:$U$442)+SUMIF(TER_TWh_UE!$A$9:$A$442,TOT_TWh_UE!$B430&amp;300&amp;"_"&amp;TOT_TWh_UE!$E430,TER_TWh_UE!$U$9:$U$442)+SUMIF(RES_TWh_UE!$A$9:$A$1310,TOT_TWh_UE!$B430&amp;400&amp;"_"&amp;TOT_TWh_UE!$E430,RES_TWh_UE!$U$9:$U$1310)</f>
        <v>0</v>
      </c>
      <c r="V430" s="56"/>
      <c r="W430" s="96">
        <f>SUMIF(IND_TWh_UE!$A$9:$A$442,TOT_TWh_UE!$B430&amp;200&amp;"_"&amp;TOT_TWh_UE!$E430,IND_TWh_UE!$W$9:$W$442)+SUMIF(TER_TWh_UE!$A$9:$A$442,TOT_TWh_UE!$B430&amp;300&amp;"_"&amp;TOT_TWh_UE!$E430,TER_TWh_UE!$W$9:$W$442)+SUMIF(RES_TWh_UE!$A$9:$A$1310,TOT_TWh_UE!$B430&amp;400&amp;"_"&amp;TOT_TWh_UE!$E430,RES_TWh_UE!$W$9:$W$1310)</f>
        <v>8.132615194444448E-2</v>
      </c>
      <c r="X430" s="13"/>
      <c r="Y430" s="13"/>
      <c r="Z430" s="13"/>
      <c r="AA430" s="46"/>
      <c r="AB430" s="56"/>
      <c r="AC430" s="96">
        <f>SUMIF(IND_TWh_UE!$A$9:$A$442,TOT_TWh_UE!$B430&amp;200&amp;"_"&amp;TOT_TWh_UE!$E430,IND_TWh_UE!$AC$9:$AC$442)+SUMIF(TER_TWh_UE!$A$9:$A$442,TOT_TWh_UE!$B430&amp;300&amp;"_"&amp;TOT_TWh_UE!$E430,TER_TWh_UE!$AC$9:$AC$442)+SUMIF(RES_TWh_UE!$A$9:$A$1310,TOT_TWh_UE!$B430&amp;400&amp;"_"&amp;TOT_TWh_UE!$E430,RES_TWh_UE!$AC$9:$AC$1310)</f>
        <v>0</v>
      </c>
      <c r="AD430" s="60"/>
      <c r="AE430" s="96">
        <f>SUMIF(IND_TWh_UE!$A$9:$A$442,TOT_TWh_UE!$B430&amp;200&amp;"_"&amp;TOT_TWh_UE!$E430,IND_TWh_UE!$AE$9:$AE$442)+SUMIF(TER_TWh_UE!$A$9:$A$442,TOT_TWh_UE!$B430&amp;300&amp;"_"&amp;TOT_TWh_UE!$E430,TER_TWh_UE!$AE$9:$AE$442)+SUMIF(RES_TWh_UE!$A$9:$A$1310,TOT_TWh_UE!$B430&amp;400&amp;"_"&amp;TOT_TWh_UE!$E430,RES_TWh_UE!$AE$9:$AE$1310)</f>
        <v>0</v>
      </c>
      <c r="AF430" s="13"/>
      <c r="AG430" s="13"/>
      <c r="AH430" s="46"/>
      <c r="AI430" s="56"/>
      <c r="AJ430" s="96">
        <f>SUMIF(RES_TWh_UE!$A$9:$A$1310,TOT_TWh_UE!$B430&amp;400&amp;"_"&amp;TOT_TWh_UE!$E430,RES_TWh_UE!$AJ$9:$AJ$1310)</f>
        <v>0</v>
      </c>
      <c r="AK430" s="56"/>
      <c r="AL430" s="9" t="str">
        <f>VLOOKUP(F430,Definitions!$B$7:$E$39,4,FALSE)</f>
        <v>Rest</v>
      </c>
    </row>
    <row r="431" spans="1:38">
      <c r="A431" s="36" t="str">
        <f t="shared" si="35"/>
        <v>IS999_2</v>
      </c>
      <c r="B431" t="s">
        <v>141</v>
      </c>
      <c r="C431" t="s">
        <v>273</v>
      </c>
      <c r="D431">
        <v>999</v>
      </c>
      <c r="E431">
        <v>2</v>
      </c>
      <c r="F431" s="25" t="str">
        <f>VLOOKUP(B431,Definitions!$C$7:$D$43,2,FALSE)</f>
        <v>Iceland</v>
      </c>
      <c r="G431" t="str">
        <f>VLOOKUP(C431,Definitions!$C$49:$D$57,2,FALSE)</f>
        <v>TOTAL</v>
      </c>
      <c r="H431" t="str">
        <f>VLOOKUP(D431,Definitions!$C$60:$D$104,2,FALSE)</f>
        <v>TOTAL</v>
      </c>
      <c r="J431" s="29" t="str">
        <f>VLOOKUP(E431,Definitions!$C$115:$D$131,2,FALSE)</f>
        <v>Fuel oil</v>
      </c>
      <c r="K431" s="106"/>
      <c r="L431" s="105"/>
      <c r="M431" s="105">
        <f t="shared" si="36"/>
        <v>0.3049947546559747</v>
      </c>
      <c r="N431" s="56"/>
      <c r="O431" s="105"/>
      <c r="P431" s="105">
        <f t="shared" si="37"/>
        <v>0.3049947546559747</v>
      </c>
      <c r="Q431" s="105">
        <f t="shared" si="38"/>
        <v>0.3049947546559747</v>
      </c>
      <c r="R431" s="103">
        <f t="shared" si="39"/>
        <v>0</v>
      </c>
      <c r="S431" s="96">
        <f>SUMIF(IND_TWh_UE!$A$9:$A$442,TOT_TWh_UE!$B431&amp;200&amp;"_"&amp;TOT_TWh_UE!$E431,IND_TWh_UE!$S$9:$S$442)+SUMIF(TER_TWh_UE!$A$9:$A$442,TOT_TWh_UE!$B431&amp;300&amp;"_"&amp;TOT_TWh_UE!$E431,TER_TWh_UE!$S$9:$S$442)+SUMIF(RES_TWh_UE!$A$9:$A$1310,TOT_TWh_UE!$B431&amp;400&amp;"_"&amp;TOT_TWh_UE!$E431,RES_TWh_UE!$S$9:$S$1310)</f>
        <v>0.30266266820294579</v>
      </c>
      <c r="T431" s="56"/>
      <c r="U431" s="96">
        <f>SUMIF(IND_TWh_UE!$A$9:$A$442,TOT_TWh_UE!$B431&amp;200&amp;"_"&amp;TOT_TWh_UE!$E431,IND_TWh_UE!$U$9:$U$442)+SUMIF(TER_TWh_UE!$A$9:$A$442,TOT_TWh_UE!$B431&amp;300&amp;"_"&amp;TOT_TWh_UE!$E431,TER_TWh_UE!$U$9:$U$442)+SUMIF(RES_TWh_UE!$A$9:$A$1310,TOT_TWh_UE!$B431&amp;400&amp;"_"&amp;TOT_TWh_UE!$E431,RES_TWh_UE!$U$9:$U$1310)</f>
        <v>2.3320864530288771E-3</v>
      </c>
      <c r="V431" s="56"/>
      <c r="W431" s="96">
        <f>SUMIF(IND_TWh_UE!$A$9:$A$442,TOT_TWh_UE!$B431&amp;200&amp;"_"&amp;TOT_TWh_UE!$E431,IND_TWh_UE!$W$9:$W$442)+SUMIF(TER_TWh_UE!$A$9:$A$442,TOT_TWh_UE!$B431&amp;300&amp;"_"&amp;TOT_TWh_UE!$E431,TER_TWh_UE!$W$9:$W$442)+SUMIF(RES_TWh_UE!$A$9:$A$1310,TOT_TWh_UE!$B431&amp;400&amp;"_"&amp;TOT_TWh_UE!$E431,RES_TWh_UE!$W$9:$W$1310)</f>
        <v>0</v>
      </c>
      <c r="X431" s="13"/>
      <c r="Y431" s="13"/>
      <c r="Z431" s="13"/>
      <c r="AA431" s="46"/>
      <c r="AB431" s="56"/>
      <c r="AC431" s="96">
        <f>SUMIF(IND_TWh_UE!$A$9:$A$442,TOT_TWh_UE!$B431&amp;200&amp;"_"&amp;TOT_TWh_UE!$E431,IND_TWh_UE!$AC$9:$AC$442)+SUMIF(TER_TWh_UE!$A$9:$A$442,TOT_TWh_UE!$B431&amp;300&amp;"_"&amp;TOT_TWh_UE!$E431,TER_TWh_UE!$AC$9:$AC$442)+SUMIF(RES_TWh_UE!$A$9:$A$1310,TOT_TWh_UE!$B431&amp;400&amp;"_"&amp;TOT_TWh_UE!$E431,RES_TWh_UE!$AC$9:$AC$1310)</f>
        <v>0</v>
      </c>
      <c r="AD431" s="60"/>
      <c r="AE431" s="96">
        <f>SUMIF(IND_TWh_UE!$A$9:$A$442,TOT_TWh_UE!$B431&amp;200&amp;"_"&amp;TOT_TWh_UE!$E431,IND_TWh_UE!$AE$9:$AE$442)+SUMIF(TER_TWh_UE!$A$9:$A$442,TOT_TWh_UE!$B431&amp;300&amp;"_"&amp;TOT_TWh_UE!$E431,TER_TWh_UE!$AE$9:$AE$442)+SUMIF(RES_TWh_UE!$A$9:$A$1310,TOT_TWh_UE!$B431&amp;400&amp;"_"&amp;TOT_TWh_UE!$E431,RES_TWh_UE!$AE$9:$AE$1310)</f>
        <v>0</v>
      </c>
      <c r="AF431" s="13"/>
      <c r="AG431" s="13"/>
      <c r="AH431" s="46"/>
      <c r="AI431" s="56"/>
      <c r="AJ431" s="96">
        <f>SUMIF(RES_TWh_UE!$A$9:$A$1310,TOT_TWh_UE!$B431&amp;400&amp;"_"&amp;TOT_TWh_UE!$E431,RES_TWh_UE!$AJ$9:$AJ$1310)</f>
        <v>0</v>
      </c>
      <c r="AK431" s="56"/>
      <c r="AL431" s="9" t="str">
        <f>VLOOKUP(F431,Definitions!$B$7:$E$39,4,FALSE)</f>
        <v>Rest</v>
      </c>
    </row>
    <row r="432" spans="1:38">
      <c r="A432" s="36" t="str">
        <f t="shared" si="35"/>
        <v>IS999_3</v>
      </c>
      <c r="B432" t="s">
        <v>141</v>
      </c>
      <c r="C432" t="s">
        <v>273</v>
      </c>
      <c r="D432">
        <v>999</v>
      </c>
      <c r="E432">
        <v>3</v>
      </c>
      <c r="F432" s="25" t="str">
        <f>VLOOKUP(B432,Definitions!$C$7:$D$43,2,FALSE)</f>
        <v>Iceland</v>
      </c>
      <c r="G432" t="str">
        <f>VLOOKUP(C432,Definitions!$C$49:$D$57,2,FALSE)</f>
        <v>TOTAL</v>
      </c>
      <c r="H432" t="str">
        <f>VLOOKUP(D432,Definitions!$C$60:$D$104,2,FALSE)</f>
        <v>TOTAL</v>
      </c>
      <c r="J432" s="29" t="str">
        <f>VLOOKUP(E432,Definitions!$C$115:$D$131,2,FALSE)</f>
        <v>Natural gas</v>
      </c>
      <c r="K432" s="106"/>
      <c r="L432" s="105"/>
      <c r="M432" s="105">
        <f t="shared" si="36"/>
        <v>0</v>
      </c>
      <c r="N432" s="56"/>
      <c r="O432" s="105"/>
      <c r="P432" s="105">
        <f t="shared" si="37"/>
        <v>0</v>
      </c>
      <c r="Q432" s="105">
        <f t="shared" si="38"/>
        <v>0</v>
      </c>
      <c r="R432" s="103">
        <f t="shared" si="39"/>
        <v>0</v>
      </c>
      <c r="S432" s="96">
        <f>SUMIF(IND_TWh_UE!$A$9:$A$442,TOT_TWh_UE!$B432&amp;200&amp;"_"&amp;TOT_TWh_UE!$E432,IND_TWh_UE!$S$9:$S$442)+SUMIF(TER_TWh_UE!$A$9:$A$442,TOT_TWh_UE!$B432&amp;300&amp;"_"&amp;TOT_TWh_UE!$E432,TER_TWh_UE!$S$9:$S$442)+SUMIF(RES_TWh_UE!$A$9:$A$1310,TOT_TWh_UE!$B432&amp;400&amp;"_"&amp;TOT_TWh_UE!$E432,RES_TWh_UE!$S$9:$S$1310)</f>
        <v>0</v>
      </c>
      <c r="T432" s="56"/>
      <c r="U432" s="96">
        <f>SUMIF(IND_TWh_UE!$A$9:$A$442,TOT_TWh_UE!$B432&amp;200&amp;"_"&amp;TOT_TWh_UE!$E432,IND_TWh_UE!$U$9:$U$442)+SUMIF(TER_TWh_UE!$A$9:$A$442,TOT_TWh_UE!$B432&amp;300&amp;"_"&amp;TOT_TWh_UE!$E432,TER_TWh_UE!$U$9:$U$442)+SUMIF(RES_TWh_UE!$A$9:$A$1310,TOT_TWh_UE!$B432&amp;400&amp;"_"&amp;TOT_TWh_UE!$E432,RES_TWh_UE!$U$9:$U$1310)</f>
        <v>0</v>
      </c>
      <c r="V432" s="56"/>
      <c r="W432" s="96">
        <f>SUMIF(IND_TWh_UE!$A$9:$A$442,TOT_TWh_UE!$B432&amp;200&amp;"_"&amp;TOT_TWh_UE!$E432,IND_TWh_UE!$W$9:$W$442)+SUMIF(TER_TWh_UE!$A$9:$A$442,TOT_TWh_UE!$B432&amp;300&amp;"_"&amp;TOT_TWh_UE!$E432,TER_TWh_UE!$W$9:$W$442)+SUMIF(RES_TWh_UE!$A$9:$A$1310,TOT_TWh_UE!$B432&amp;400&amp;"_"&amp;TOT_TWh_UE!$E432,RES_TWh_UE!$W$9:$W$1310)</f>
        <v>0</v>
      </c>
      <c r="X432" s="13"/>
      <c r="Y432" s="13"/>
      <c r="Z432" s="13"/>
      <c r="AA432" s="46"/>
      <c r="AB432" s="56"/>
      <c r="AC432" s="96">
        <f>SUMIF(IND_TWh_UE!$A$9:$A$442,TOT_TWh_UE!$B432&amp;200&amp;"_"&amp;TOT_TWh_UE!$E432,IND_TWh_UE!$AC$9:$AC$442)+SUMIF(TER_TWh_UE!$A$9:$A$442,TOT_TWh_UE!$B432&amp;300&amp;"_"&amp;TOT_TWh_UE!$E432,TER_TWh_UE!$AC$9:$AC$442)+SUMIF(RES_TWh_UE!$A$9:$A$1310,TOT_TWh_UE!$B432&amp;400&amp;"_"&amp;TOT_TWh_UE!$E432,RES_TWh_UE!$AC$9:$AC$1310)</f>
        <v>0</v>
      </c>
      <c r="AD432" s="60"/>
      <c r="AE432" s="96">
        <f>SUMIF(IND_TWh_UE!$A$9:$A$442,TOT_TWh_UE!$B432&amp;200&amp;"_"&amp;TOT_TWh_UE!$E432,IND_TWh_UE!$AE$9:$AE$442)+SUMIF(TER_TWh_UE!$A$9:$A$442,TOT_TWh_UE!$B432&amp;300&amp;"_"&amp;TOT_TWh_UE!$E432,TER_TWh_UE!$AE$9:$AE$442)+SUMIF(RES_TWh_UE!$A$9:$A$1310,TOT_TWh_UE!$B432&amp;400&amp;"_"&amp;TOT_TWh_UE!$E432,RES_TWh_UE!$AE$9:$AE$1310)</f>
        <v>0</v>
      </c>
      <c r="AF432" s="13"/>
      <c r="AG432" s="13"/>
      <c r="AH432" s="46"/>
      <c r="AI432" s="56"/>
      <c r="AJ432" s="96">
        <f>SUMIF(RES_TWh_UE!$A$9:$A$1310,TOT_TWh_UE!$B432&amp;400&amp;"_"&amp;TOT_TWh_UE!$E432,RES_TWh_UE!$AJ$9:$AJ$1310)</f>
        <v>0</v>
      </c>
      <c r="AK432" s="56"/>
      <c r="AL432" s="9" t="str">
        <f>VLOOKUP(F432,Definitions!$B$7:$E$39,4,FALSE)</f>
        <v>Rest</v>
      </c>
    </row>
    <row r="433" spans="1:38">
      <c r="A433" s="36" t="str">
        <f t="shared" si="35"/>
        <v>IS999_4</v>
      </c>
      <c r="B433" t="s">
        <v>141</v>
      </c>
      <c r="C433" t="s">
        <v>273</v>
      </c>
      <c r="D433">
        <v>999</v>
      </c>
      <c r="E433">
        <v>4</v>
      </c>
      <c r="F433" s="25" t="str">
        <f>VLOOKUP(B433,Definitions!$C$7:$D$43,2,FALSE)</f>
        <v>Iceland</v>
      </c>
      <c r="G433" t="str">
        <f>VLOOKUP(C433,Definitions!$C$49:$D$57,2,FALSE)</f>
        <v>TOTAL</v>
      </c>
      <c r="H433" t="str">
        <f>VLOOKUP(D433,Definitions!$C$60:$D$104,2,FALSE)</f>
        <v>TOTAL</v>
      </c>
      <c r="J433" s="29" t="str">
        <f>VLOOKUP(E433,Definitions!$C$115:$D$131,2,FALSE)</f>
        <v>Other fossil fuels</v>
      </c>
      <c r="K433" s="106"/>
      <c r="L433" s="105"/>
      <c r="M433" s="105">
        <f t="shared" si="36"/>
        <v>0</v>
      </c>
      <c r="N433" s="56"/>
      <c r="O433" s="105"/>
      <c r="P433" s="105">
        <f t="shared" si="37"/>
        <v>0</v>
      </c>
      <c r="Q433" s="105">
        <f t="shared" si="38"/>
        <v>0</v>
      </c>
      <c r="R433" s="103">
        <f t="shared" si="39"/>
        <v>0</v>
      </c>
      <c r="S433" s="96">
        <f>SUMIF(IND_TWh_UE!$A$9:$A$442,TOT_TWh_UE!$B433&amp;200&amp;"_"&amp;TOT_TWh_UE!$E433,IND_TWh_UE!$S$9:$S$442)+SUMIF(TER_TWh_UE!$A$9:$A$442,TOT_TWh_UE!$B433&amp;300&amp;"_"&amp;TOT_TWh_UE!$E433,TER_TWh_UE!$S$9:$S$442)+SUMIF(RES_TWh_UE!$A$9:$A$1310,TOT_TWh_UE!$B433&amp;400&amp;"_"&amp;TOT_TWh_UE!$E433,RES_TWh_UE!$S$9:$S$1310)</f>
        <v>0</v>
      </c>
      <c r="T433" s="56"/>
      <c r="U433" s="96">
        <f>SUMIF(IND_TWh_UE!$A$9:$A$442,TOT_TWh_UE!$B433&amp;200&amp;"_"&amp;TOT_TWh_UE!$E433,IND_TWh_UE!$U$9:$U$442)+SUMIF(TER_TWh_UE!$A$9:$A$442,TOT_TWh_UE!$B433&amp;300&amp;"_"&amp;TOT_TWh_UE!$E433,TER_TWh_UE!$U$9:$U$442)+SUMIF(RES_TWh_UE!$A$9:$A$1310,TOT_TWh_UE!$B433&amp;400&amp;"_"&amp;TOT_TWh_UE!$E433,RES_TWh_UE!$U$9:$U$1310)</f>
        <v>0</v>
      </c>
      <c r="V433" s="56"/>
      <c r="W433" s="96">
        <f>SUMIF(IND_TWh_UE!$A$9:$A$442,TOT_TWh_UE!$B433&amp;200&amp;"_"&amp;TOT_TWh_UE!$E433,IND_TWh_UE!$W$9:$W$442)+SUMIF(TER_TWh_UE!$A$9:$A$442,TOT_TWh_UE!$B433&amp;300&amp;"_"&amp;TOT_TWh_UE!$E433,TER_TWh_UE!$W$9:$W$442)+SUMIF(RES_TWh_UE!$A$9:$A$1310,TOT_TWh_UE!$B433&amp;400&amp;"_"&amp;TOT_TWh_UE!$E433,RES_TWh_UE!$W$9:$W$1310)</f>
        <v>0</v>
      </c>
      <c r="X433" s="13"/>
      <c r="Y433" s="13"/>
      <c r="Z433" s="13"/>
      <c r="AA433" s="46"/>
      <c r="AB433" s="56"/>
      <c r="AC433" s="96">
        <f>SUMIF(IND_TWh_UE!$A$9:$A$442,TOT_TWh_UE!$B433&amp;200&amp;"_"&amp;TOT_TWh_UE!$E433,IND_TWh_UE!$AC$9:$AC$442)+SUMIF(TER_TWh_UE!$A$9:$A$442,TOT_TWh_UE!$B433&amp;300&amp;"_"&amp;TOT_TWh_UE!$E433,TER_TWh_UE!$AC$9:$AC$442)+SUMIF(RES_TWh_UE!$A$9:$A$1310,TOT_TWh_UE!$B433&amp;400&amp;"_"&amp;TOT_TWh_UE!$E433,RES_TWh_UE!$AC$9:$AC$1310)</f>
        <v>0</v>
      </c>
      <c r="AD433" s="60"/>
      <c r="AE433" s="96">
        <f>SUMIF(IND_TWh_UE!$A$9:$A$442,TOT_TWh_UE!$B433&amp;200&amp;"_"&amp;TOT_TWh_UE!$E433,IND_TWh_UE!$AE$9:$AE$442)+SUMIF(TER_TWh_UE!$A$9:$A$442,TOT_TWh_UE!$B433&amp;300&amp;"_"&amp;TOT_TWh_UE!$E433,TER_TWh_UE!$AE$9:$AE$442)+SUMIF(RES_TWh_UE!$A$9:$A$1310,TOT_TWh_UE!$B433&amp;400&amp;"_"&amp;TOT_TWh_UE!$E433,RES_TWh_UE!$AE$9:$AE$1310)</f>
        <v>0</v>
      </c>
      <c r="AF433" s="13"/>
      <c r="AG433" s="13"/>
      <c r="AH433" s="46"/>
      <c r="AI433" s="56"/>
      <c r="AJ433" s="96">
        <f>SUMIF(RES_TWh_UE!$A$9:$A$1310,TOT_TWh_UE!$B433&amp;400&amp;"_"&amp;TOT_TWh_UE!$E433,RES_TWh_UE!$AJ$9:$AJ$1310)</f>
        <v>0</v>
      </c>
      <c r="AK433" s="56"/>
      <c r="AL433" s="9" t="str">
        <f>VLOOKUP(F433,Definitions!$B$7:$E$39,4,FALSE)</f>
        <v>Rest</v>
      </c>
    </row>
    <row r="434" spans="1:38">
      <c r="A434" s="36" t="str">
        <f t="shared" si="35"/>
        <v>IS999_6</v>
      </c>
      <c r="B434" t="s">
        <v>141</v>
      </c>
      <c r="C434" t="s">
        <v>273</v>
      </c>
      <c r="D434">
        <v>999</v>
      </c>
      <c r="E434">
        <v>6</v>
      </c>
      <c r="F434" s="25" t="str">
        <f>VLOOKUP(B434,Definitions!$C$7:$D$43,2,FALSE)</f>
        <v>Iceland</v>
      </c>
      <c r="G434" t="str">
        <f>VLOOKUP(C434,Definitions!$C$49:$D$57,2,FALSE)</f>
        <v>TOTAL</v>
      </c>
      <c r="H434" t="str">
        <f>VLOOKUP(D434,Definitions!$C$60:$D$104,2,FALSE)</f>
        <v>TOTAL</v>
      </c>
      <c r="J434" s="29" t="str">
        <f>VLOOKUP(E434,Definitions!$C$115:$D$131,2,FALSE)</f>
        <v>Electricity</v>
      </c>
      <c r="K434" s="106"/>
      <c r="L434" s="105"/>
      <c r="M434" s="105">
        <f t="shared" si="36"/>
        <v>2.4715552520952171</v>
      </c>
      <c r="N434" s="56"/>
      <c r="O434" s="105"/>
      <c r="P434" s="105">
        <f t="shared" si="37"/>
        <v>2.4715552520952171</v>
      </c>
      <c r="Q434" s="105">
        <f t="shared" si="38"/>
        <v>1.4776440585544937</v>
      </c>
      <c r="R434" s="103">
        <f t="shared" si="39"/>
        <v>0.99391119354072366</v>
      </c>
      <c r="S434" s="96">
        <f>SUMIF(IND_TWh_UE!$A$9:$A$442,TOT_TWh_UE!$B434&amp;200&amp;"_"&amp;TOT_TWh_UE!$E434,IND_TWh_UE!$S$9:$S$442)+SUMIF(TER_TWh_UE!$A$9:$A$442,TOT_TWh_UE!$B434&amp;300&amp;"_"&amp;TOT_TWh_UE!$E434,TER_TWh_UE!$S$9:$S$442)+SUMIF(RES_TWh_UE!$A$9:$A$1310,TOT_TWh_UE!$B434&amp;400&amp;"_"&amp;TOT_TWh_UE!$E434,RES_TWh_UE!$S$9:$S$1310)</f>
        <v>1.0688901202759835</v>
      </c>
      <c r="T434" s="56"/>
      <c r="U434" s="96">
        <f>SUMIF(IND_TWh_UE!$A$9:$A$442,TOT_TWh_UE!$B434&amp;200&amp;"_"&amp;TOT_TWh_UE!$E434,IND_TWh_UE!$U$9:$U$442)+SUMIF(TER_TWh_UE!$A$9:$A$442,TOT_TWh_UE!$B434&amp;300&amp;"_"&amp;TOT_TWh_UE!$E434,TER_TWh_UE!$U$9:$U$442)+SUMIF(RES_TWh_UE!$A$9:$A$1310,TOT_TWh_UE!$B434&amp;400&amp;"_"&amp;TOT_TWh_UE!$E434,RES_TWh_UE!$U$9:$U$1310)</f>
        <v>8.9280371943367132E-2</v>
      </c>
      <c r="V434" s="56"/>
      <c r="W434" s="96">
        <f>SUMIF(IND_TWh_UE!$A$9:$A$442,TOT_TWh_UE!$B434&amp;200&amp;"_"&amp;TOT_TWh_UE!$E434,IND_TWh_UE!$W$9:$W$442)+SUMIF(TER_TWh_UE!$A$9:$A$442,TOT_TWh_UE!$B434&amp;300&amp;"_"&amp;TOT_TWh_UE!$E434,TER_TWh_UE!$W$9:$W$442)+SUMIF(RES_TWh_UE!$A$9:$A$1310,TOT_TWh_UE!$B434&amp;400&amp;"_"&amp;TOT_TWh_UE!$E434,RES_TWh_UE!$W$9:$W$1310)</f>
        <v>0.31947356633514296</v>
      </c>
      <c r="X434" s="13"/>
      <c r="Y434" s="13"/>
      <c r="Z434" s="13"/>
      <c r="AA434" s="46"/>
      <c r="AB434" s="56"/>
      <c r="AC434" s="96">
        <f>SUMIF(IND_TWh_UE!$A$9:$A$442,TOT_TWh_UE!$B434&amp;200&amp;"_"&amp;TOT_TWh_UE!$E434,IND_TWh_UE!$AC$9:$AC$442)+SUMIF(TER_TWh_UE!$A$9:$A$442,TOT_TWh_UE!$B434&amp;300&amp;"_"&amp;TOT_TWh_UE!$E434,TER_TWh_UE!$AC$9:$AC$442)+SUMIF(RES_TWh_UE!$A$9:$A$1310,TOT_TWh_UE!$B434&amp;400&amp;"_"&amp;TOT_TWh_UE!$E434,RES_TWh_UE!$AC$9:$AC$1310)</f>
        <v>0.12917504758916937</v>
      </c>
      <c r="AD434" s="60"/>
      <c r="AE434" s="96">
        <f>SUMIF(IND_TWh_UE!$A$9:$A$442,TOT_TWh_UE!$B434&amp;200&amp;"_"&amp;TOT_TWh_UE!$E434,IND_TWh_UE!$AE$9:$AE$442)+SUMIF(TER_TWh_UE!$A$9:$A$442,TOT_TWh_UE!$B434&amp;300&amp;"_"&amp;TOT_TWh_UE!$E434,TER_TWh_UE!$AE$9:$AE$442)+SUMIF(RES_TWh_UE!$A$9:$A$1310,TOT_TWh_UE!$B434&amp;400&amp;"_"&amp;TOT_TWh_UE!$E434,RES_TWh_UE!$AE$9:$AE$1310)</f>
        <v>0.86473614595155424</v>
      </c>
      <c r="AF434" s="13"/>
      <c r="AG434" s="13"/>
      <c r="AH434" s="46"/>
      <c r="AI434" s="56"/>
      <c r="AJ434" s="96">
        <f>SUMIF(RES_TWh_UE!$A$9:$A$1310,TOT_TWh_UE!$B434&amp;400&amp;"_"&amp;TOT_TWh_UE!$E434,RES_TWh_UE!$AJ$9:$AJ$1310)</f>
        <v>5.4835213224700058E-2</v>
      </c>
      <c r="AK434" s="56"/>
      <c r="AL434" s="9" t="str">
        <f>VLOOKUP(F434,Definitions!$B$7:$E$39,4,FALSE)</f>
        <v>Rest</v>
      </c>
    </row>
    <row r="435" spans="1:38">
      <c r="A435" s="36" t="str">
        <f t="shared" si="35"/>
        <v>IS999_7</v>
      </c>
      <c r="B435" t="s">
        <v>141</v>
      </c>
      <c r="C435" t="s">
        <v>273</v>
      </c>
      <c r="D435">
        <v>999</v>
      </c>
      <c r="E435">
        <v>7</v>
      </c>
      <c r="F435" s="25" t="str">
        <f>VLOOKUP(B435,Definitions!$C$7:$D$43,2,FALSE)</f>
        <v>Iceland</v>
      </c>
      <c r="G435" t="str">
        <f>VLOOKUP(C435,Definitions!$C$49:$D$57,2,FALSE)</f>
        <v>TOTAL</v>
      </c>
      <c r="H435" t="str">
        <f>VLOOKUP(D435,Definitions!$C$60:$D$104,2,FALSE)</f>
        <v>TOTAL</v>
      </c>
      <c r="J435" s="29" t="str">
        <f>VLOOKUP(E435,Definitions!$C$115:$D$131,2,FALSE)</f>
        <v>District heating</v>
      </c>
      <c r="K435" s="106"/>
      <c r="L435" s="105"/>
      <c r="M435" s="105">
        <f t="shared" si="36"/>
        <v>1.6013039867130816</v>
      </c>
      <c r="N435" s="56"/>
      <c r="O435" s="105"/>
      <c r="P435" s="105">
        <f t="shared" si="37"/>
        <v>1.6013039867130816</v>
      </c>
      <c r="Q435" s="105">
        <f t="shared" si="38"/>
        <v>1.6013039867130816</v>
      </c>
      <c r="R435" s="103">
        <f t="shared" si="39"/>
        <v>0</v>
      </c>
      <c r="S435" s="96">
        <f>SUMIF(IND_TWh_UE!$A$9:$A$442,TOT_TWh_UE!$B435&amp;200&amp;"_"&amp;TOT_TWh_UE!$E435,IND_TWh_UE!$S$9:$S$442)+SUMIF(TER_TWh_UE!$A$9:$A$442,TOT_TWh_UE!$B435&amp;300&amp;"_"&amp;TOT_TWh_UE!$E435,TER_TWh_UE!$S$9:$S$442)+SUMIF(RES_TWh_UE!$A$9:$A$1310,TOT_TWh_UE!$B435&amp;400&amp;"_"&amp;TOT_TWh_UE!$E435,RES_TWh_UE!$S$9:$S$1310)</f>
        <v>1.5007260154981283</v>
      </c>
      <c r="T435" s="56"/>
      <c r="U435" s="96">
        <f>SUMIF(IND_TWh_UE!$A$9:$A$442,TOT_TWh_UE!$B435&amp;200&amp;"_"&amp;TOT_TWh_UE!$E435,IND_TWh_UE!$U$9:$U$442)+SUMIF(TER_TWh_UE!$A$9:$A$442,TOT_TWh_UE!$B435&amp;300&amp;"_"&amp;TOT_TWh_UE!$E435,TER_TWh_UE!$U$9:$U$442)+SUMIF(RES_TWh_UE!$A$9:$A$1310,TOT_TWh_UE!$B435&amp;400&amp;"_"&amp;TOT_TWh_UE!$E435,RES_TWh_UE!$U$9:$U$1310)</f>
        <v>0.10057797121495336</v>
      </c>
      <c r="V435" s="56"/>
      <c r="W435" s="96">
        <f>SUMIF(IND_TWh_UE!$A$9:$A$442,TOT_TWh_UE!$B435&amp;200&amp;"_"&amp;TOT_TWh_UE!$E435,IND_TWh_UE!$W$9:$W$442)+SUMIF(TER_TWh_UE!$A$9:$A$442,TOT_TWh_UE!$B435&amp;300&amp;"_"&amp;TOT_TWh_UE!$E435,TER_TWh_UE!$W$9:$W$442)+SUMIF(RES_TWh_UE!$A$9:$A$1310,TOT_TWh_UE!$B435&amp;400&amp;"_"&amp;TOT_TWh_UE!$E435,RES_TWh_UE!$W$9:$W$1310)</f>
        <v>0</v>
      </c>
      <c r="X435" s="13"/>
      <c r="Y435" s="13"/>
      <c r="Z435" s="13"/>
      <c r="AA435" s="46"/>
      <c r="AB435" s="56"/>
      <c r="AC435" s="96">
        <f>SUMIF(IND_TWh_UE!$A$9:$A$442,TOT_TWh_UE!$B435&amp;200&amp;"_"&amp;TOT_TWh_UE!$E435,IND_TWh_UE!$AC$9:$AC$442)+SUMIF(TER_TWh_UE!$A$9:$A$442,TOT_TWh_UE!$B435&amp;300&amp;"_"&amp;TOT_TWh_UE!$E435,TER_TWh_UE!$AC$9:$AC$442)+SUMIF(RES_TWh_UE!$A$9:$A$1310,TOT_TWh_UE!$B435&amp;400&amp;"_"&amp;TOT_TWh_UE!$E435,RES_TWh_UE!$AC$9:$AC$1310)</f>
        <v>0</v>
      </c>
      <c r="AD435" s="60"/>
      <c r="AE435" s="96">
        <f>SUMIF(IND_TWh_UE!$A$9:$A$442,TOT_TWh_UE!$B435&amp;200&amp;"_"&amp;TOT_TWh_UE!$E435,IND_TWh_UE!$AE$9:$AE$442)+SUMIF(TER_TWh_UE!$A$9:$A$442,TOT_TWh_UE!$B435&amp;300&amp;"_"&amp;TOT_TWh_UE!$E435,TER_TWh_UE!$AE$9:$AE$442)+SUMIF(RES_TWh_UE!$A$9:$A$1310,TOT_TWh_UE!$B435&amp;400&amp;"_"&amp;TOT_TWh_UE!$E435,RES_TWh_UE!$AE$9:$AE$1310)</f>
        <v>0</v>
      </c>
      <c r="AF435" s="13"/>
      <c r="AG435" s="13"/>
      <c r="AH435" s="46"/>
      <c r="AI435" s="56"/>
      <c r="AJ435" s="96">
        <f>SUMIF(RES_TWh_UE!$A$9:$A$1310,TOT_TWh_UE!$B435&amp;400&amp;"_"&amp;TOT_TWh_UE!$E435,RES_TWh_UE!$AJ$9:$AJ$1310)</f>
        <v>0</v>
      </c>
      <c r="AK435" s="56"/>
      <c r="AL435" s="9" t="str">
        <f>VLOOKUP(F435,Definitions!$B$7:$E$39,4,FALSE)</f>
        <v>Rest</v>
      </c>
    </row>
    <row r="436" spans="1:38">
      <c r="A436" s="36" t="str">
        <f t="shared" si="35"/>
        <v>IS999_8</v>
      </c>
      <c r="B436" t="s">
        <v>141</v>
      </c>
      <c r="C436" t="s">
        <v>273</v>
      </c>
      <c r="D436">
        <v>999</v>
      </c>
      <c r="E436">
        <v>8</v>
      </c>
      <c r="F436" s="25" t="str">
        <f>VLOOKUP(B436,Definitions!$C$7:$D$43,2,FALSE)</f>
        <v>Iceland</v>
      </c>
      <c r="G436" t="str">
        <f>VLOOKUP(C436,Definitions!$C$49:$D$57,2,FALSE)</f>
        <v>TOTAL</v>
      </c>
      <c r="H436" t="str">
        <f>VLOOKUP(D436,Definitions!$C$60:$D$104,2,FALSE)</f>
        <v>TOTAL</v>
      </c>
      <c r="J436" s="29" t="str">
        <f>VLOOKUP(E436,Definitions!$C$115:$D$131,2,FALSE)</f>
        <v>Waste non-RES</v>
      </c>
      <c r="K436" s="106"/>
      <c r="L436" s="105"/>
      <c r="M436" s="105">
        <f t="shared" si="36"/>
        <v>0</v>
      </c>
      <c r="N436" s="56"/>
      <c r="O436" s="105"/>
      <c r="P436" s="105">
        <f t="shared" si="37"/>
        <v>0</v>
      </c>
      <c r="Q436" s="105">
        <f t="shared" si="38"/>
        <v>0</v>
      </c>
      <c r="R436" s="103">
        <f t="shared" si="39"/>
        <v>0</v>
      </c>
      <c r="S436" s="96">
        <f>SUMIF(IND_TWh_UE!$A$9:$A$442,TOT_TWh_UE!$B436&amp;200&amp;"_"&amp;TOT_TWh_UE!$E436,IND_TWh_UE!$S$9:$S$442)+SUMIF(TER_TWh_UE!$A$9:$A$442,TOT_TWh_UE!$B436&amp;300&amp;"_"&amp;TOT_TWh_UE!$E436,TER_TWh_UE!$S$9:$S$442)+SUMIF(RES_TWh_UE!$A$9:$A$1310,TOT_TWh_UE!$B436&amp;400&amp;"_"&amp;TOT_TWh_UE!$E436,RES_TWh_UE!$S$9:$S$1310)</f>
        <v>0</v>
      </c>
      <c r="T436" s="56"/>
      <c r="U436" s="96">
        <f>SUMIF(IND_TWh_UE!$A$9:$A$442,TOT_TWh_UE!$B436&amp;200&amp;"_"&amp;TOT_TWh_UE!$E436,IND_TWh_UE!$U$9:$U$442)+SUMIF(TER_TWh_UE!$A$9:$A$442,TOT_TWh_UE!$B436&amp;300&amp;"_"&amp;TOT_TWh_UE!$E436,TER_TWh_UE!$U$9:$U$442)+SUMIF(RES_TWh_UE!$A$9:$A$1310,TOT_TWh_UE!$B436&amp;400&amp;"_"&amp;TOT_TWh_UE!$E436,RES_TWh_UE!$U$9:$U$1310)</f>
        <v>0</v>
      </c>
      <c r="V436" s="56"/>
      <c r="W436" s="96">
        <f>SUMIF(IND_TWh_UE!$A$9:$A$442,TOT_TWh_UE!$B436&amp;200&amp;"_"&amp;TOT_TWh_UE!$E436,IND_TWh_UE!$W$9:$W$442)+SUMIF(TER_TWh_UE!$A$9:$A$442,TOT_TWh_UE!$B436&amp;300&amp;"_"&amp;TOT_TWh_UE!$E436,TER_TWh_UE!$W$9:$W$442)+SUMIF(RES_TWh_UE!$A$9:$A$1310,TOT_TWh_UE!$B436&amp;400&amp;"_"&amp;TOT_TWh_UE!$E436,RES_TWh_UE!$W$9:$W$1310)</f>
        <v>0</v>
      </c>
      <c r="X436" s="13"/>
      <c r="Y436" s="13"/>
      <c r="Z436" s="13"/>
      <c r="AA436" s="46"/>
      <c r="AB436" s="56"/>
      <c r="AC436" s="96">
        <f>SUMIF(IND_TWh_UE!$A$9:$A$442,TOT_TWh_UE!$B436&amp;200&amp;"_"&amp;TOT_TWh_UE!$E436,IND_TWh_UE!$AC$9:$AC$442)+SUMIF(TER_TWh_UE!$A$9:$A$442,TOT_TWh_UE!$B436&amp;300&amp;"_"&amp;TOT_TWh_UE!$E436,TER_TWh_UE!$AC$9:$AC$442)+SUMIF(RES_TWh_UE!$A$9:$A$1310,TOT_TWh_UE!$B436&amp;400&amp;"_"&amp;TOT_TWh_UE!$E436,RES_TWh_UE!$AC$9:$AC$1310)</f>
        <v>0</v>
      </c>
      <c r="AD436" s="60"/>
      <c r="AE436" s="96">
        <f>SUMIF(IND_TWh_UE!$A$9:$A$442,TOT_TWh_UE!$B436&amp;200&amp;"_"&amp;TOT_TWh_UE!$E436,IND_TWh_UE!$AE$9:$AE$442)+SUMIF(TER_TWh_UE!$A$9:$A$442,TOT_TWh_UE!$B436&amp;300&amp;"_"&amp;TOT_TWh_UE!$E436,TER_TWh_UE!$AE$9:$AE$442)+SUMIF(RES_TWh_UE!$A$9:$A$1310,TOT_TWh_UE!$B436&amp;400&amp;"_"&amp;TOT_TWh_UE!$E436,RES_TWh_UE!$AE$9:$AE$1310)</f>
        <v>0</v>
      </c>
      <c r="AF436" s="13"/>
      <c r="AG436" s="13"/>
      <c r="AH436" s="46"/>
      <c r="AI436" s="56"/>
      <c r="AJ436" s="96">
        <f>SUMIF(RES_TWh_UE!$A$9:$A$1310,TOT_TWh_UE!$B436&amp;400&amp;"_"&amp;TOT_TWh_UE!$E436,RES_TWh_UE!$AJ$9:$AJ$1310)</f>
        <v>0</v>
      </c>
      <c r="AK436" s="56"/>
      <c r="AL436" s="9" t="str">
        <f>VLOOKUP(F436,Definitions!$B$7:$E$39,4,FALSE)</f>
        <v>Rest</v>
      </c>
    </row>
    <row r="437" spans="1:38">
      <c r="A437" s="36" t="str">
        <f t="shared" si="35"/>
        <v>IS999_9</v>
      </c>
      <c r="B437" t="s">
        <v>141</v>
      </c>
      <c r="C437" t="s">
        <v>273</v>
      </c>
      <c r="D437">
        <v>999</v>
      </c>
      <c r="E437">
        <v>9</v>
      </c>
      <c r="F437" s="25" t="str">
        <f>VLOOKUP(B437,Definitions!$C$7:$D$43,2,FALSE)</f>
        <v>Iceland</v>
      </c>
      <c r="G437" t="str">
        <f>VLOOKUP(C437,Definitions!$C$49:$D$57,2,FALSE)</f>
        <v>TOTAL</v>
      </c>
      <c r="H437" t="str">
        <f>VLOOKUP(D437,Definitions!$C$60:$D$104,2,FALSE)</f>
        <v>TOTAL</v>
      </c>
      <c r="J437" s="29" t="str">
        <f>VLOOKUP(E437,Definitions!$C$115:$D$131,2,FALSE)</f>
        <v>Waste RES</v>
      </c>
      <c r="K437" s="106"/>
      <c r="L437" s="105"/>
      <c r="M437" s="105">
        <f t="shared" si="36"/>
        <v>0</v>
      </c>
      <c r="N437" s="56"/>
      <c r="O437" s="105"/>
      <c r="P437" s="105">
        <f t="shared" si="37"/>
        <v>0</v>
      </c>
      <c r="Q437" s="105">
        <f t="shared" si="38"/>
        <v>0</v>
      </c>
      <c r="R437" s="103">
        <f t="shared" si="39"/>
        <v>0</v>
      </c>
      <c r="S437" s="96">
        <f>SUMIF(IND_TWh_UE!$A$9:$A$442,TOT_TWh_UE!$B437&amp;200&amp;"_"&amp;TOT_TWh_UE!$E437,IND_TWh_UE!$S$9:$S$442)+SUMIF(TER_TWh_UE!$A$9:$A$442,TOT_TWh_UE!$B437&amp;300&amp;"_"&amp;TOT_TWh_UE!$E437,TER_TWh_UE!$S$9:$S$442)+SUMIF(RES_TWh_UE!$A$9:$A$1310,TOT_TWh_UE!$B437&amp;400&amp;"_"&amp;TOT_TWh_UE!$E437,RES_TWh_UE!$S$9:$S$1310)</f>
        <v>0</v>
      </c>
      <c r="T437" s="56"/>
      <c r="U437" s="96">
        <f>SUMIF(IND_TWh_UE!$A$9:$A$442,TOT_TWh_UE!$B437&amp;200&amp;"_"&amp;TOT_TWh_UE!$E437,IND_TWh_UE!$U$9:$U$442)+SUMIF(TER_TWh_UE!$A$9:$A$442,TOT_TWh_UE!$B437&amp;300&amp;"_"&amp;TOT_TWh_UE!$E437,TER_TWh_UE!$U$9:$U$442)+SUMIF(RES_TWh_UE!$A$9:$A$1310,TOT_TWh_UE!$B437&amp;400&amp;"_"&amp;TOT_TWh_UE!$E437,RES_TWh_UE!$U$9:$U$1310)</f>
        <v>0</v>
      </c>
      <c r="V437" s="56"/>
      <c r="W437" s="96">
        <f>SUMIF(IND_TWh_UE!$A$9:$A$442,TOT_TWh_UE!$B437&amp;200&amp;"_"&amp;TOT_TWh_UE!$E437,IND_TWh_UE!$W$9:$W$442)+SUMIF(TER_TWh_UE!$A$9:$A$442,TOT_TWh_UE!$B437&amp;300&amp;"_"&amp;TOT_TWh_UE!$E437,TER_TWh_UE!$W$9:$W$442)+SUMIF(RES_TWh_UE!$A$9:$A$1310,TOT_TWh_UE!$B437&amp;400&amp;"_"&amp;TOT_TWh_UE!$E437,RES_TWh_UE!$W$9:$W$1310)</f>
        <v>0</v>
      </c>
      <c r="X437" s="13"/>
      <c r="Y437" s="13"/>
      <c r="Z437" s="13"/>
      <c r="AA437" s="46"/>
      <c r="AB437" s="56"/>
      <c r="AC437" s="96">
        <f>SUMIF(IND_TWh_UE!$A$9:$A$442,TOT_TWh_UE!$B437&amp;200&amp;"_"&amp;TOT_TWh_UE!$E437,IND_TWh_UE!$AC$9:$AC$442)+SUMIF(TER_TWh_UE!$A$9:$A$442,TOT_TWh_UE!$B437&amp;300&amp;"_"&amp;TOT_TWh_UE!$E437,TER_TWh_UE!$AC$9:$AC$442)+SUMIF(RES_TWh_UE!$A$9:$A$1310,TOT_TWh_UE!$B437&amp;400&amp;"_"&amp;TOT_TWh_UE!$E437,RES_TWh_UE!$AC$9:$AC$1310)</f>
        <v>0</v>
      </c>
      <c r="AD437" s="60"/>
      <c r="AE437" s="96">
        <f>SUMIF(IND_TWh_UE!$A$9:$A$442,TOT_TWh_UE!$B437&amp;200&amp;"_"&amp;TOT_TWh_UE!$E437,IND_TWh_UE!$AE$9:$AE$442)+SUMIF(TER_TWh_UE!$A$9:$A$442,TOT_TWh_UE!$B437&amp;300&amp;"_"&amp;TOT_TWh_UE!$E437,TER_TWh_UE!$AE$9:$AE$442)+SUMIF(RES_TWh_UE!$A$9:$A$1310,TOT_TWh_UE!$B437&amp;400&amp;"_"&amp;TOT_TWh_UE!$E437,RES_TWh_UE!$AE$9:$AE$1310)</f>
        <v>0</v>
      </c>
      <c r="AF437" s="13"/>
      <c r="AG437" s="13"/>
      <c r="AH437" s="46"/>
      <c r="AI437" s="56"/>
      <c r="AJ437" s="96">
        <f>SUMIF(RES_TWh_UE!$A$9:$A$1310,TOT_TWh_UE!$B437&amp;400&amp;"_"&amp;TOT_TWh_UE!$E437,RES_TWh_UE!$AJ$9:$AJ$1310)</f>
        <v>0</v>
      </c>
      <c r="AK437" s="56"/>
      <c r="AL437" s="9" t="str">
        <f>VLOOKUP(F437,Definitions!$B$7:$E$39,4,FALSE)</f>
        <v>Rest</v>
      </c>
    </row>
    <row r="438" spans="1:38">
      <c r="A438" s="36" t="str">
        <f t="shared" si="35"/>
        <v>IS999_51</v>
      </c>
      <c r="B438" t="s">
        <v>141</v>
      </c>
      <c r="C438" t="s">
        <v>273</v>
      </c>
      <c r="D438">
        <v>999</v>
      </c>
      <c r="E438">
        <v>51</v>
      </c>
      <c r="F438" s="25" t="str">
        <f>VLOOKUP(B438,Definitions!$C$7:$D$43,2,FALSE)</f>
        <v>Iceland</v>
      </c>
      <c r="G438" t="str">
        <f>VLOOKUP(C438,Definitions!$C$49:$D$57,2,FALSE)</f>
        <v>TOTAL</v>
      </c>
      <c r="H438" t="str">
        <f>VLOOKUP(D438,Definitions!$C$60:$D$104,2,FALSE)</f>
        <v>TOTAL</v>
      </c>
      <c r="J438" s="29" t="str">
        <f>VLOOKUP(E438,Definitions!$C$115:$D$131,2,FALSE)</f>
        <v>Biomass</v>
      </c>
      <c r="K438" s="106"/>
      <c r="L438" s="105"/>
      <c r="M438" s="105">
        <f t="shared" si="36"/>
        <v>0</v>
      </c>
      <c r="N438" s="56"/>
      <c r="O438" s="105"/>
      <c r="P438" s="105">
        <f t="shared" si="37"/>
        <v>0</v>
      </c>
      <c r="Q438" s="105">
        <f t="shared" si="38"/>
        <v>0</v>
      </c>
      <c r="R438" s="103">
        <f t="shared" si="39"/>
        <v>0</v>
      </c>
      <c r="S438" s="96">
        <f>SUMIF(IND_TWh_UE!$A$9:$A$442,TOT_TWh_UE!$B438&amp;200&amp;"_"&amp;TOT_TWh_UE!$E438,IND_TWh_UE!$S$9:$S$442)+SUMIF(TER_TWh_UE!$A$9:$A$442,TOT_TWh_UE!$B438&amp;300&amp;"_"&amp;TOT_TWh_UE!$E438,TER_TWh_UE!$S$9:$S$442)+SUMIF(RES_TWh_UE!$A$9:$A$1310,TOT_TWh_UE!$B438&amp;400&amp;"_"&amp;TOT_TWh_UE!$E438,RES_TWh_UE!$S$9:$S$1310)</f>
        <v>0</v>
      </c>
      <c r="T438" s="56"/>
      <c r="U438" s="96">
        <f>SUMIF(IND_TWh_UE!$A$9:$A$442,TOT_TWh_UE!$B438&amp;200&amp;"_"&amp;TOT_TWh_UE!$E438,IND_TWh_UE!$U$9:$U$442)+SUMIF(TER_TWh_UE!$A$9:$A$442,TOT_TWh_UE!$B438&amp;300&amp;"_"&amp;TOT_TWh_UE!$E438,TER_TWh_UE!$U$9:$U$442)+SUMIF(RES_TWh_UE!$A$9:$A$1310,TOT_TWh_UE!$B438&amp;400&amp;"_"&amp;TOT_TWh_UE!$E438,RES_TWh_UE!$U$9:$U$1310)</f>
        <v>0</v>
      </c>
      <c r="V438" s="56"/>
      <c r="W438" s="96">
        <f>SUMIF(IND_TWh_UE!$A$9:$A$442,TOT_TWh_UE!$B438&amp;200&amp;"_"&amp;TOT_TWh_UE!$E438,IND_TWh_UE!$W$9:$W$442)+SUMIF(TER_TWh_UE!$A$9:$A$442,TOT_TWh_UE!$B438&amp;300&amp;"_"&amp;TOT_TWh_UE!$E438,TER_TWh_UE!$W$9:$W$442)+SUMIF(RES_TWh_UE!$A$9:$A$1310,TOT_TWh_UE!$B438&amp;400&amp;"_"&amp;TOT_TWh_UE!$E438,RES_TWh_UE!$W$9:$W$1310)</f>
        <v>0</v>
      </c>
      <c r="X438" s="13"/>
      <c r="Y438" s="13"/>
      <c r="Z438" s="13"/>
      <c r="AA438" s="46"/>
      <c r="AB438" s="56"/>
      <c r="AC438" s="96">
        <f>SUMIF(IND_TWh_UE!$A$9:$A$442,TOT_TWh_UE!$B438&amp;200&amp;"_"&amp;TOT_TWh_UE!$E438,IND_TWh_UE!$AC$9:$AC$442)+SUMIF(TER_TWh_UE!$A$9:$A$442,TOT_TWh_UE!$B438&amp;300&amp;"_"&amp;TOT_TWh_UE!$E438,TER_TWh_UE!$AC$9:$AC$442)+SUMIF(RES_TWh_UE!$A$9:$A$1310,TOT_TWh_UE!$B438&amp;400&amp;"_"&amp;TOT_TWh_UE!$E438,RES_TWh_UE!$AC$9:$AC$1310)</f>
        <v>0</v>
      </c>
      <c r="AD438" s="60"/>
      <c r="AE438" s="96">
        <f>SUMIF(IND_TWh_UE!$A$9:$A$442,TOT_TWh_UE!$B438&amp;200&amp;"_"&amp;TOT_TWh_UE!$E438,IND_TWh_UE!$AE$9:$AE$442)+SUMIF(TER_TWh_UE!$A$9:$A$442,TOT_TWh_UE!$B438&amp;300&amp;"_"&amp;TOT_TWh_UE!$E438,TER_TWh_UE!$AE$9:$AE$442)+SUMIF(RES_TWh_UE!$A$9:$A$1310,TOT_TWh_UE!$B438&amp;400&amp;"_"&amp;TOT_TWh_UE!$E438,RES_TWh_UE!$AE$9:$AE$1310)</f>
        <v>0</v>
      </c>
      <c r="AF438" s="13"/>
      <c r="AG438" s="13"/>
      <c r="AH438" s="46"/>
      <c r="AI438" s="56"/>
      <c r="AJ438" s="96">
        <f>SUMIF(RES_TWh_UE!$A$9:$A$1310,TOT_TWh_UE!$B438&amp;400&amp;"_"&amp;TOT_TWh_UE!$E438,RES_TWh_UE!$AJ$9:$AJ$1310)</f>
        <v>0</v>
      </c>
      <c r="AK438" s="56"/>
      <c r="AL438" s="9" t="str">
        <f>VLOOKUP(F438,Definitions!$B$7:$E$39,4,FALSE)</f>
        <v>Rest</v>
      </c>
    </row>
    <row r="439" spans="1:38">
      <c r="A439" s="36" t="str">
        <f t="shared" si="35"/>
        <v>IS999_52</v>
      </c>
      <c r="B439" t="s">
        <v>141</v>
      </c>
      <c r="C439" t="s">
        <v>273</v>
      </c>
      <c r="D439">
        <v>999</v>
      </c>
      <c r="E439">
        <v>52</v>
      </c>
      <c r="F439" s="25" t="str">
        <f>VLOOKUP(B439,Definitions!$C$7:$D$43,2,FALSE)</f>
        <v>Iceland</v>
      </c>
      <c r="G439" t="str">
        <f>VLOOKUP(C439,Definitions!$C$49:$D$57,2,FALSE)</f>
        <v>TOTAL</v>
      </c>
      <c r="H439" t="str">
        <f>VLOOKUP(D439,Definitions!$C$60:$D$104,2,FALSE)</f>
        <v>TOTAL</v>
      </c>
      <c r="J439" s="29" t="str">
        <f>VLOOKUP(E439,Definitions!$C$115:$D$131,2,FALSE)</f>
        <v>Geothermal</v>
      </c>
      <c r="K439" s="106"/>
      <c r="L439" s="105"/>
      <c r="M439" s="105">
        <f t="shared" si="36"/>
        <v>2.3209192400466128</v>
      </c>
      <c r="N439" s="56"/>
      <c r="O439" s="105"/>
      <c r="P439" s="105">
        <f t="shared" si="37"/>
        <v>2.3209192400466128</v>
      </c>
      <c r="Q439" s="105">
        <f t="shared" si="38"/>
        <v>2.3209192400466128</v>
      </c>
      <c r="R439" s="103">
        <f t="shared" si="39"/>
        <v>0</v>
      </c>
      <c r="S439" s="96">
        <f>SUMIF(IND_TWh_UE!$A$9:$A$442,TOT_TWh_UE!$B439&amp;200&amp;"_"&amp;TOT_TWh_UE!$E439,IND_TWh_UE!$S$9:$S$442)+SUMIF(TER_TWh_UE!$A$9:$A$442,TOT_TWh_UE!$B439&amp;300&amp;"_"&amp;TOT_TWh_UE!$E439,TER_TWh_UE!$S$9:$S$442)+SUMIF(RES_TWh_UE!$A$9:$A$1310,TOT_TWh_UE!$B439&amp;400&amp;"_"&amp;TOT_TWh_UE!$E439,RES_TWh_UE!$S$9:$S$1310)</f>
        <v>2.0027963767132797</v>
      </c>
      <c r="T439" s="56"/>
      <c r="U439" s="96">
        <f>SUMIF(IND_TWh_UE!$A$9:$A$442,TOT_TWh_UE!$B439&amp;200&amp;"_"&amp;TOT_TWh_UE!$E439,IND_TWh_UE!$U$9:$U$442)+SUMIF(TER_TWh_UE!$A$9:$A$442,TOT_TWh_UE!$B439&amp;300&amp;"_"&amp;TOT_TWh_UE!$E439,TER_TWh_UE!$U$9:$U$442)+SUMIF(RES_TWh_UE!$A$9:$A$1310,TOT_TWh_UE!$B439&amp;400&amp;"_"&amp;TOT_TWh_UE!$E439,RES_TWh_UE!$U$9:$U$1310)</f>
        <v>0.22330763000000001</v>
      </c>
      <c r="V439" s="56"/>
      <c r="W439" s="96">
        <f>SUMIF(IND_TWh_UE!$A$9:$A$442,TOT_TWh_UE!$B439&amp;200&amp;"_"&amp;TOT_TWh_UE!$E439,IND_TWh_UE!$W$9:$W$442)+SUMIF(TER_TWh_UE!$A$9:$A$442,TOT_TWh_UE!$B439&amp;300&amp;"_"&amp;TOT_TWh_UE!$E439,TER_TWh_UE!$W$9:$W$442)+SUMIF(RES_TWh_UE!$A$9:$A$1310,TOT_TWh_UE!$B439&amp;400&amp;"_"&amp;TOT_TWh_UE!$E439,RES_TWh_UE!$W$9:$W$1310)</f>
        <v>9.4815233333333304E-2</v>
      </c>
      <c r="X439" s="13"/>
      <c r="Y439" s="13"/>
      <c r="Z439" s="13"/>
      <c r="AA439" s="46"/>
      <c r="AB439" s="56"/>
      <c r="AC439" s="96">
        <f>SUMIF(IND_TWh_UE!$A$9:$A$442,TOT_TWh_UE!$B439&amp;200&amp;"_"&amp;TOT_TWh_UE!$E439,IND_TWh_UE!$AC$9:$AC$442)+SUMIF(TER_TWh_UE!$A$9:$A$442,TOT_TWh_UE!$B439&amp;300&amp;"_"&amp;TOT_TWh_UE!$E439,TER_TWh_UE!$AC$9:$AC$442)+SUMIF(RES_TWh_UE!$A$9:$A$1310,TOT_TWh_UE!$B439&amp;400&amp;"_"&amp;TOT_TWh_UE!$E439,RES_TWh_UE!$AC$9:$AC$1310)</f>
        <v>0</v>
      </c>
      <c r="AD439" s="60"/>
      <c r="AE439" s="96">
        <f>SUMIF(IND_TWh_UE!$A$9:$A$442,TOT_TWh_UE!$B439&amp;200&amp;"_"&amp;TOT_TWh_UE!$E439,IND_TWh_UE!$AE$9:$AE$442)+SUMIF(TER_TWh_UE!$A$9:$A$442,TOT_TWh_UE!$B439&amp;300&amp;"_"&amp;TOT_TWh_UE!$E439,TER_TWh_UE!$AE$9:$AE$442)+SUMIF(RES_TWh_UE!$A$9:$A$1310,TOT_TWh_UE!$B439&amp;400&amp;"_"&amp;TOT_TWh_UE!$E439,RES_TWh_UE!$AE$9:$AE$1310)</f>
        <v>0</v>
      </c>
      <c r="AF439" s="13"/>
      <c r="AG439" s="13"/>
      <c r="AH439" s="46"/>
      <c r="AI439" s="56"/>
      <c r="AJ439" s="96">
        <f>SUMIF(RES_TWh_UE!$A$9:$A$1310,TOT_TWh_UE!$B439&amp;400&amp;"_"&amp;TOT_TWh_UE!$E439,RES_TWh_UE!$AJ$9:$AJ$1310)</f>
        <v>0</v>
      </c>
      <c r="AK439" s="56"/>
      <c r="AL439" s="9" t="str">
        <f>VLOOKUP(F439,Definitions!$B$7:$E$39,4,FALSE)</f>
        <v>Rest</v>
      </c>
    </row>
    <row r="440" spans="1:38">
      <c r="A440" s="36" t="str">
        <f t="shared" si="35"/>
        <v>IS999_53</v>
      </c>
      <c r="B440" t="s">
        <v>141</v>
      </c>
      <c r="C440" t="s">
        <v>273</v>
      </c>
      <c r="D440">
        <v>999</v>
      </c>
      <c r="E440">
        <v>53</v>
      </c>
      <c r="F440" s="25" t="str">
        <f>VLOOKUP(B440,Definitions!$C$7:$D$43,2,FALSE)</f>
        <v>Iceland</v>
      </c>
      <c r="G440" t="str">
        <f>VLOOKUP(C440,Definitions!$C$49:$D$57,2,FALSE)</f>
        <v>TOTAL</v>
      </c>
      <c r="H440" t="str">
        <f>VLOOKUP(D440,Definitions!$C$60:$D$104,2,FALSE)</f>
        <v>TOTAL</v>
      </c>
      <c r="J440" s="29" t="str">
        <f>VLOOKUP(E440,Definitions!$C$115:$D$131,2,FALSE)</f>
        <v>Solar energy</v>
      </c>
      <c r="K440" s="106"/>
      <c r="L440" s="105"/>
      <c r="M440" s="105">
        <f t="shared" si="36"/>
        <v>0</v>
      </c>
      <c r="N440" s="56"/>
      <c r="O440" s="105"/>
      <c r="P440" s="105">
        <f t="shared" si="37"/>
        <v>0</v>
      </c>
      <c r="Q440" s="105">
        <f t="shared" si="38"/>
        <v>0</v>
      </c>
      <c r="R440" s="103">
        <f t="shared" si="39"/>
        <v>0</v>
      </c>
      <c r="S440" s="96">
        <f>SUMIF(IND_TWh_UE!$A$9:$A$442,TOT_TWh_UE!$B440&amp;200&amp;"_"&amp;TOT_TWh_UE!$E440,IND_TWh_UE!$S$9:$S$442)+SUMIF(TER_TWh_UE!$A$9:$A$442,TOT_TWh_UE!$B440&amp;300&amp;"_"&amp;TOT_TWh_UE!$E440,TER_TWh_UE!$S$9:$S$442)+SUMIF(RES_TWh_UE!$A$9:$A$1310,TOT_TWh_UE!$B440&amp;400&amp;"_"&amp;TOT_TWh_UE!$E440,RES_TWh_UE!$S$9:$S$1310)</f>
        <v>0</v>
      </c>
      <c r="T440" s="56"/>
      <c r="U440" s="96">
        <f>SUMIF(IND_TWh_UE!$A$9:$A$442,TOT_TWh_UE!$B440&amp;200&amp;"_"&amp;TOT_TWh_UE!$E440,IND_TWh_UE!$U$9:$U$442)+SUMIF(TER_TWh_UE!$A$9:$A$442,TOT_TWh_UE!$B440&amp;300&amp;"_"&amp;TOT_TWh_UE!$E440,TER_TWh_UE!$U$9:$U$442)+SUMIF(RES_TWh_UE!$A$9:$A$1310,TOT_TWh_UE!$B440&amp;400&amp;"_"&amp;TOT_TWh_UE!$E440,RES_TWh_UE!$U$9:$U$1310)</f>
        <v>0</v>
      </c>
      <c r="V440" s="56"/>
      <c r="W440" s="96">
        <f>SUMIF(IND_TWh_UE!$A$9:$A$442,TOT_TWh_UE!$B440&amp;200&amp;"_"&amp;TOT_TWh_UE!$E440,IND_TWh_UE!$W$9:$W$442)+SUMIF(TER_TWh_UE!$A$9:$A$442,TOT_TWh_UE!$B440&amp;300&amp;"_"&amp;TOT_TWh_UE!$E440,TER_TWh_UE!$W$9:$W$442)+SUMIF(RES_TWh_UE!$A$9:$A$1310,TOT_TWh_UE!$B440&amp;400&amp;"_"&amp;TOT_TWh_UE!$E440,RES_TWh_UE!$W$9:$W$1310)</f>
        <v>0</v>
      </c>
      <c r="X440" s="13"/>
      <c r="Y440" s="13"/>
      <c r="Z440" s="13"/>
      <c r="AA440" s="46"/>
      <c r="AB440" s="56"/>
      <c r="AC440" s="96">
        <f>SUMIF(IND_TWh_UE!$A$9:$A$442,TOT_TWh_UE!$B440&amp;200&amp;"_"&amp;TOT_TWh_UE!$E440,IND_TWh_UE!$AC$9:$AC$442)+SUMIF(TER_TWh_UE!$A$9:$A$442,TOT_TWh_UE!$B440&amp;300&amp;"_"&amp;TOT_TWh_UE!$E440,TER_TWh_UE!$AC$9:$AC$442)+SUMIF(RES_TWh_UE!$A$9:$A$1310,TOT_TWh_UE!$B440&amp;400&amp;"_"&amp;TOT_TWh_UE!$E440,RES_TWh_UE!$AC$9:$AC$1310)</f>
        <v>0</v>
      </c>
      <c r="AD440" s="60"/>
      <c r="AE440" s="96">
        <f>SUMIF(IND_TWh_UE!$A$9:$A$442,TOT_TWh_UE!$B440&amp;200&amp;"_"&amp;TOT_TWh_UE!$E440,IND_TWh_UE!$AE$9:$AE$442)+SUMIF(TER_TWh_UE!$A$9:$A$442,TOT_TWh_UE!$B440&amp;300&amp;"_"&amp;TOT_TWh_UE!$E440,TER_TWh_UE!$AE$9:$AE$442)+SUMIF(RES_TWh_UE!$A$9:$A$1310,TOT_TWh_UE!$B440&amp;400&amp;"_"&amp;TOT_TWh_UE!$E440,RES_TWh_UE!$AE$9:$AE$1310)</f>
        <v>0</v>
      </c>
      <c r="AF440" s="13"/>
      <c r="AG440" s="13"/>
      <c r="AH440" s="46"/>
      <c r="AI440" s="56"/>
      <c r="AJ440" s="96">
        <f>SUMIF(RES_TWh_UE!$A$9:$A$1310,TOT_TWh_UE!$B440&amp;400&amp;"_"&amp;TOT_TWh_UE!$E440,RES_TWh_UE!$AJ$9:$AJ$1310)</f>
        <v>0</v>
      </c>
      <c r="AK440" s="56"/>
      <c r="AL440" s="9" t="str">
        <f>VLOOKUP(F440,Definitions!$B$7:$E$39,4,FALSE)</f>
        <v>Rest</v>
      </c>
    </row>
    <row r="441" spans="1:38">
      <c r="A441" s="36" t="str">
        <f t="shared" si="35"/>
        <v>IS999_58</v>
      </c>
      <c r="B441" t="s">
        <v>141</v>
      </c>
      <c r="C441" t="s">
        <v>273</v>
      </c>
      <c r="D441">
        <v>999</v>
      </c>
      <c r="E441">
        <v>58</v>
      </c>
      <c r="F441" s="25" t="str">
        <f>VLOOKUP(B441,Definitions!$C$7:$D$43,2,FALSE)</f>
        <v>Iceland</v>
      </c>
      <c r="G441" t="str">
        <f>VLOOKUP(C441,Definitions!$C$49:$D$57,2,FALSE)</f>
        <v>TOTAL</v>
      </c>
      <c r="H441" t="str">
        <f>VLOOKUP(D441,Definitions!$C$60:$D$104,2,FALSE)</f>
        <v>TOTAL</v>
      </c>
      <c r="J441" s="29" t="str">
        <f>VLOOKUP(E441,Definitions!$C$115:$D$131,2,FALSE)</f>
        <v>Ambient heat total</v>
      </c>
      <c r="K441" s="106"/>
      <c r="L441" s="105"/>
      <c r="M441" s="105">
        <f t="shared" si="36"/>
        <v>0</v>
      </c>
      <c r="N441" s="56"/>
      <c r="O441" s="105"/>
      <c r="P441" s="105">
        <f t="shared" si="37"/>
        <v>0</v>
      </c>
      <c r="Q441" s="105">
        <f t="shared" si="38"/>
        <v>0</v>
      </c>
      <c r="R441" s="103">
        <f t="shared" si="39"/>
        <v>0</v>
      </c>
      <c r="S441" s="96">
        <f>SUMIF(IND_TWh_UE!$A$9:$A$442,TOT_TWh_UE!$B441&amp;200&amp;"_"&amp;TOT_TWh_UE!$E441,IND_TWh_UE!$S$9:$S$442)+SUMIF(TER_TWh_UE!$A$9:$A$442,TOT_TWh_UE!$B441&amp;300&amp;"_"&amp;TOT_TWh_UE!$E441,TER_TWh_UE!$S$9:$S$442)+SUMIF(RES_TWh_UE!$A$9:$A$1310,TOT_TWh_UE!$B441&amp;400&amp;"_"&amp;TOT_TWh_UE!$E441,RES_TWh_UE!$S$9:$S$1310)</f>
        <v>0</v>
      </c>
      <c r="T441" s="56"/>
      <c r="U441" s="96">
        <f>SUMIF(IND_TWh_UE!$A$9:$A$442,TOT_TWh_UE!$B441&amp;200&amp;"_"&amp;TOT_TWh_UE!$E441,IND_TWh_UE!$U$9:$U$442)+SUMIF(TER_TWh_UE!$A$9:$A$442,TOT_TWh_UE!$B441&amp;300&amp;"_"&amp;TOT_TWh_UE!$E441,TER_TWh_UE!$U$9:$U$442)+SUMIF(RES_TWh_UE!$A$9:$A$1310,TOT_TWh_UE!$B441&amp;400&amp;"_"&amp;TOT_TWh_UE!$E441,RES_TWh_UE!$U$9:$U$1310)</f>
        <v>0</v>
      </c>
      <c r="V441" s="56"/>
      <c r="W441" s="96">
        <f>SUMIF(IND_TWh_UE!$A$9:$A$442,TOT_TWh_UE!$B441&amp;200&amp;"_"&amp;TOT_TWh_UE!$E441,IND_TWh_UE!$W$9:$W$442)+SUMIF(TER_TWh_UE!$A$9:$A$442,TOT_TWh_UE!$B441&amp;300&amp;"_"&amp;TOT_TWh_UE!$E441,TER_TWh_UE!$W$9:$W$442)+SUMIF(RES_TWh_UE!$A$9:$A$1310,TOT_TWh_UE!$B441&amp;400&amp;"_"&amp;TOT_TWh_UE!$E441,RES_TWh_UE!$W$9:$W$1310)</f>
        <v>0</v>
      </c>
      <c r="X441" s="13"/>
      <c r="Y441" s="13"/>
      <c r="Z441" s="13"/>
      <c r="AA441" s="46"/>
      <c r="AB441" s="56"/>
      <c r="AC441" s="96">
        <f>SUMIF(IND_TWh_UE!$A$9:$A$442,TOT_TWh_UE!$B441&amp;200&amp;"_"&amp;TOT_TWh_UE!$E441,IND_TWh_UE!$AC$9:$AC$442)+SUMIF(TER_TWh_UE!$A$9:$A$442,TOT_TWh_UE!$B441&amp;300&amp;"_"&amp;TOT_TWh_UE!$E441,TER_TWh_UE!$AC$9:$AC$442)+SUMIF(RES_TWh_UE!$A$9:$A$1310,TOT_TWh_UE!$B441&amp;400&amp;"_"&amp;TOT_TWh_UE!$E441,RES_TWh_UE!$AC$9:$AC$1310)</f>
        <v>0</v>
      </c>
      <c r="AD441" s="60"/>
      <c r="AE441" s="96">
        <f>SUMIF(IND_TWh_UE!$A$9:$A$442,TOT_TWh_UE!$B441&amp;200&amp;"_"&amp;TOT_TWh_UE!$E441,IND_TWh_UE!$AE$9:$AE$442)+SUMIF(TER_TWh_UE!$A$9:$A$442,TOT_TWh_UE!$B441&amp;300&amp;"_"&amp;TOT_TWh_UE!$E441,TER_TWh_UE!$AE$9:$AE$442)+SUMIF(RES_TWh_UE!$A$9:$A$1310,TOT_TWh_UE!$B441&amp;400&amp;"_"&amp;TOT_TWh_UE!$E441,RES_TWh_UE!$AE$9:$AE$1310)</f>
        <v>0</v>
      </c>
      <c r="AF441" s="13"/>
      <c r="AG441" s="13"/>
      <c r="AH441" s="46"/>
      <c r="AI441" s="56"/>
      <c r="AJ441" s="96">
        <f>SUMIF(RES_TWh_UE!$A$9:$A$1310,TOT_TWh_UE!$B441&amp;400&amp;"_"&amp;TOT_TWh_UE!$E441,RES_TWh_UE!$AJ$9:$AJ$1310)</f>
        <v>0</v>
      </c>
      <c r="AK441" s="56"/>
      <c r="AL441" s="9" t="str">
        <f>VLOOKUP(F441,Definitions!$B$7:$E$39,4,FALSE)</f>
        <v>Rest</v>
      </c>
    </row>
    <row r="442" spans="1:38">
      <c r="A442" s="36" t="str">
        <f t="shared" si="35"/>
        <v>IS999_55</v>
      </c>
      <c r="B442" t="s">
        <v>141</v>
      </c>
      <c r="C442" t="s">
        <v>273</v>
      </c>
      <c r="D442">
        <v>999</v>
      </c>
      <c r="E442">
        <v>55</v>
      </c>
      <c r="F442" s="25" t="str">
        <f>VLOOKUP(B442,Definitions!$C$7:$D$43,2,FALSE)</f>
        <v>Iceland</v>
      </c>
      <c r="G442" t="str">
        <f>VLOOKUP(C442,Definitions!$C$49:$D$57,2,FALSE)</f>
        <v>TOTAL</v>
      </c>
      <c r="H442" t="str">
        <f>VLOOKUP(D442,Definitions!$C$60:$D$104,2,FALSE)</f>
        <v>TOTAL</v>
      </c>
      <c r="J442" s="29" t="str">
        <f>VLOOKUP(E442,Definitions!$C$115:$D$131,2,FALSE)</f>
        <v xml:space="preserve">Other RES </v>
      </c>
      <c r="K442" s="106"/>
      <c r="L442" s="105"/>
      <c r="M442" s="105">
        <f t="shared" si="36"/>
        <v>0</v>
      </c>
      <c r="N442" s="56"/>
      <c r="O442" s="105"/>
      <c r="P442" s="105">
        <f t="shared" si="37"/>
        <v>0</v>
      </c>
      <c r="Q442" s="105">
        <f t="shared" si="38"/>
        <v>0</v>
      </c>
      <c r="R442" s="103">
        <f t="shared" si="39"/>
        <v>0</v>
      </c>
      <c r="S442" s="96">
        <f>SUMIF(IND_TWh_UE!$A$9:$A$442,TOT_TWh_UE!$B442&amp;200&amp;"_"&amp;TOT_TWh_UE!$E442,IND_TWh_UE!$S$9:$S$442)+SUMIF(TER_TWh_UE!$A$9:$A$442,TOT_TWh_UE!$B442&amp;300&amp;"_"&amp;TOT_TWh_UE!$E442,TER_TWh_UE!$S$9:$S$442)+SUMIF(RES_TWh_UE!$A$9:$A$1310,TOT_TWh_UE!$B442&amp;400&amp;"_"&amp;TOT_TWh_UE!$E442,RES_TWh_UE!$S$9:$S$1310)</f>
        <v>0</v>
      </c>
      <c r="T442" s="56"/>
      <c r="U442" s="96">
        <f>SUMIF(IND_TWh_UE!$A$9:$A$442,TOT_TWh_UE!$B442&amp;200&amp;"_"&amp;TOT_TWh_UE!$E442,IND_TWh_UE!$U$9:$U$442)+SUMIF(TER_TWh_UE!$A$9:$A$442,TOT_TWh_UE!$B442&amp;300&amp;"_"&amp;TOT_TWh_UE!$E442,TER_TWh_UE!$U$9:$U$442)+SUMIF(RES_TWh_UE!$A$9:$A$1310,TOT_TWh_UE!$B442&amp;400&amp;"_"&amp;TOT_TWh_UE!$E442,RES_TWh_UE!$U$9:$U$1310)</f>
        <v>0</v>
      </c>
      <c r="V442" s="56"/>
      <c r="W442" s="96">
        <f>SUMIF(IND_TWh_UE!$A$9:$A$442,TOT_TWh_UE!$B442&amp;200&amp;"_"&amp;TOT_TWh_UE!$E442,IND_TWh_UE!$W$9:$W$442)+SUMIF(TER_TWh_UE!$A$9:$A$442,TOT_TWh_UE!$B442&amp;300&amp;"_"&amp;TOT_TWh_UE!$E442,TER_TWh_UE!$W$9:$W$442)+SUMIF(RES_TWh_UE!$A$9:$A$1310,TOT_TWh_UE!$B442&amp;400&amp;"_"&amp;TOT_TWh_UE!$E442,RES_TWh_UE!$W$9:$W$1310)</f>
        <v>0</v>
      </c>
      <c r="X442" s="13"/>
      <c r="Y442" s="13"/>
      <c r="Z442" s="13"/>
      <c r="AA442" s="46"/>
      <c r="AB442" s="56"/>
      <c r="AC442" s="96">
        <f>SUMIF(IND_TWh_UE!$A$9:$A$442,TOT_TWh_UE!$B442&amp;200&amp;"_"&amp;TOT_TWh_UE!$E442,IND_TWh_UE!$AC$9:$AC$442)+SUMIF(TER_TWh_UE!$A$9:$A$442,TOT_TWh_UE!$B442&amp;300&amp;"_"&amp;TOT_TWh_UE!$E442,TER_TWh_UE!$AC$9:$AC$442)+SUMIF(RES_TWh_UE!$A$9:$A$1310,TOT_TWh_UE!$B442&amp;400&amp;"_"&amp;TOT_TWh_UE!$E442,RES_TWh_UE!$AC$9:$AC$1310)</f>
        <v>0</v>
      </c>
      <c r="AD442" s="60"/>
      <c r="AE442" s="96">
        <f>SUMIF(IND_TWh_UE!$A$9:$A$442,TOT_TWh_UE!$B442&amp;200&amp;"_"&amp;TOT_TWh_UE!$E442,IND_TWh_UE!$AE$9:$AE$442)+SUMIF(TER_TWh_UE!$A$9:$A$442,TOT_TWh_UE!$B442&amp;300&amp;"_"&amp;TOT_TWh_UE!$E442,TER_TWh_UE!$AE$9:$AE$442)+SUMIF(RES_TWh_UE!$A$9:$A$1310,TOT_TWh_UE!$B442&amp;400&amp;"_"&amp;TOT_TWh_UE!$E442,RES_TWh_UE!$AE$9:$AE$1310)</f>
        <v>0</v>
      </c>
      <c r="AF442" s="13"/>
      <c r="AG442" s="13"/>
      <c r="AH442" s="46"/>
      <c r="AI442" s="56"/>
      <c r="AJ442" s="96">
        <f>SUMIF(RES_TWh_UE!$A$9:$A$1310,TOT_TWh_UE!$B442&amp;400&amp;"_"&amp;TOT_TWh_UE!$E442,RES_TWh_UE!$AJ$9:$AJ$1310)</f>
        <v>0</v>
      </c>
      <c r="AK442" s="56"/>
      <c r="AL442" s="9" t="str">
        <f>VLOOKUP(F442,Definitions!$B$7:$E$39,4,FALSE)</f>
        <v>Rest</v>
      </c>
    </row>
  </sheetData>
  <autoFilter ref="A8:AK442"/>
  <mergeCells count="6">
    <mergeCell ref="AE6:AH6"/>
    <mergeCell ref="B6:E6"/>
    <mergeCell ref="F6:J6"/>
    <mergeCell ref="K6:M6"/>
    <mergeCell ref="O6:R6"/>
    <mergeCell ref="W6:AA6"/>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sheetPr codeName="Sheet17">
    <tabColor theme="6" tint="-0.249977111117893"/>
  </sheetPr>
  <dimension ref="B4:R310"/>
  <sheetViews>
    <sheetView zoomScale="55" zoomScaleNormal="55" workbookViewId="0">
      <selection activeCell="G36" sqref="G36"/>
    </sheetView>
  </sheetViews>
  <sheetFormatPr baseColWidth="10" defaultColWidth="11.42578125" defaultRowHeight="15"/>
  <cols>
    <col min="1" max="1" width="11.42578125" style="95"/>
    <col min="2" max="2" width="18" style="95" customWidth="1"/>
    <col min="3" max="3" width="29.28515625" style="95" customWidth="1"/>
    <col min="4" max="4" width="29.85546875" style="95" customWidth="1"/>
    <col min="5" max="5" width="31" style="95" customWidth="1"/>
    <col min="6" max="6" width="29" style="95" customWidth="1"/>
    <col min="7" max="7" width="30.7109375" style="95" customWidth="1"/>
    <col min="8" max="8" width="9.7109375" style="95" customWidth="1"/>
    <col min="9" max="9" width="14.5703125" style="95" customWidth="1"/>
    <col min="10" max="10" width="10.28515625" style="95" customWidth="1"/>
    <col min="11" max="11" width="12" style="95" customWidth="1"/>
    <col min="12" max="12" width="11.7109375" style="95" customWidth="1"/>
    <col min="13" max="13" width="8.42578125" style="95" customWidth="1"/>
    <col min="14" max="14" width="16.28515625" style="95" customWidth="1"/>
    <col min="15" max="15" width="18" style="95" customWidth="1"/>
    <col min="16" max="16" width="16" style="95" customWidth="1"/>
    <col min="17" max="17" width="18" style="95" customWidth="1"/>
    <col min="18" max="18" width="10.140625" style="95" customWidth="1"/>
    <col min="19" max="16384" width="11.42578125" style="95"/>
  </cols>
  <sheetData>
    <row r="4" spans="2:9">
      <c r="B4" s="129" t="s">
        <v>868</v>
      </c>
      <c r="C4" s="130"/>
      <c r="D4" s="130"/>
      <c r="E4" s="130"/>
      <c r="F4" s="130"/>
      <c r="G4" s="130"/>
      <c r="H4" s="130"/>
      <c r="I4" s="130"/>
    </row>
    <row r="5" spans="2:9">
      <c r="B5" s="140" t="s">
        <v>213</v>
      </c>
      <c r="C5" s="95" t="s">
        <v>743</v>
      </c>
    </row>
    <row r="6" spans="2:9">
      <c r="B6" s="140" t="s">
        <v>728</v>
      </c>
      <c r="C6" s="95" t="s">
        <v>139</v>
      </c>
    </row>
    <row r="7" spans="2:9">
      <c r="B7" s="140" t="s">
        <v>169</v>
      </c>
      <c r="C7" s="95" t="s">
        <v>166</v>
      </c>
    </row>
    <row r="8" spans="2:9">
      <c r="B8" s="140" t="s">
        <v>215</v>
      </c>
      <c r="C8" s="95" t="s">
        <v>166</v>
      </c>
    </row>
    <row r="10" spans="2:9">
      <c r="B10" s="140" t="s">
        <v>729</v>
      </c>
      <c r="C10"/>
      <c r="D10"/>
      <c r="E10"/>
      <c r="F10"/>
    </row>
    <row r="11" spans="2:9">
      <c r="B11" s="95" t="s">
        <v>730</v>
      </c>
      <c r="C11" s="95" t="s">
        <v>744</v>
      </c>
      <c r="D11" s="95" t="s">
        <v>745</v>
      </c>
      <c r="E11" s="95" t="s">
        <v>746</v>
      </c>
      <c r="F11" s="95" t="s">
        <v>747</v>
      </c>
    </row>
    <row r="12" spans="2:9">
      <c r="B12" s="132">
        <v>2817.1275586852644</v>
      </c>
      <c r="C12" s="132">
        <v>339.31101907327024</v>
      </c>
      <c r="D12" s="132">
        <v>1383.3382183588521</v>
      </c>
      <c r="E12" s="132">
        <v>237.42588547742869</v>
      </c>
      <c r="F12" s="132">
        <v>440.60205388872237</v>
      </c>
    </row>
    <row r="17" spans="2:6">
      <c r="B17" s="133" t="s">
        <v>222</v>
      </c>
      <c r="C17" s="133" t="s">
        <v>235</v>
      </c>
      <c r="D17" s="133" t="s">
        <v>223</v>
      </c>
      <c r="E17" s="134" t="s">
        <v>234</v>
      </c>
      <c r="F17" s="133" t="s">
        <v>229</v>
      </c>
    </row>
    <row r="18" spans="2:6">
      <c r="B18" s="132">
        <f>B12</f>
        <v>2817.1275586852644</v>
      </c>
      <c r="C18" s="132">
        <f t="shared" ref="C18:F18" si="0">C12</f>
        <v>339.31101907327024</v>
      </c>
      <c r="D18" s="132">
        <f t="shared" si="0"/>
        <v>1383.3382183588521</v>
      </c>
      <c r="E18" s="132">
        <f t="shared" si="0"/>
        <v>237.42588547742869</v>
      </c>
      <c r="F18" s="132">
        <f t="shared" si="0"/>
        <v>440.60205388872237</v>
      </c>
    </row>
    <row r="42" spans="2:9">
      <c r="B42" s="129" t="s">
        <v>869</v>
      </c>
      <c r="C42" s="130"/>
      <c r="D42" s="130"/>
      <c r="E42" s="130"/>
      <c r="F42" s="130"/>
      <c r="G42" s="130"/>
      <c r="H42" s="130"/>
      <c r="I42" s="130"/>
    </row>
    <row r="44" spans="2:9">
      <c r="B44" s="140" t="s">
        <v>213</v>
      </c>
      <c r="C44" s="95" t="s">
        <v>743</v>
      </c>
    </row>
    <row r="45" spans="2:9">
      <c r="B45" s="140" t="s">
        <v>728</v>
      </c>
      <c r="C45" s="95" t="s">
        <v>139</v>
      </c>
    </row>
    <row r="46" spans="2:9">
      <c r="B46" s="140" t="s">
        <v>169</v>
      </c>
      <c r="C46" s="95" t="s">
        <v>166</v>
      </c>
    </row>
    <row r="48" spans="2:9">
      <c r="B48"/>
      <c r="C48" s="140" t="s">
        <v>729</v>
      </c>
      <c r="D48"/>
      <c r="E48"/>
      <c r="F48"/>
      <c r="G48"/>
    </row>
    <row r="49" spans="2:7">
      <c r="B49" s="140" t="s">
        <v>740</v>
      </c>
      <c r="C49" s="95" t="s">
        <v>730</v>
      </c>
      <c r="D49" s="95" t="s">
        <v>744</v>
      </c>
      <c r="E49" s="95" t="s">
        <v>745</v>
      </c>
      <c r="F49" s="95" t="s">
        <v>746</v>
      </c>
      <c r="G49" s="95" t="s">
        <v>747</v>
      </c>
    </row>
    <row r="50" spans="2:7">
      <c r="B50" s="131" t="s">
        <v>157</v>
      </c>
      <c r="C50" s="132">
        <v>1499.5107510915491</v>
      </c>
      <c r="D50" s="132">
        <v>176.57901025556285</v>
      </c>
      <c r="E50" s="132">
        <v>483.86421388749989</v>
      </c>
      <c r="F50" s="132">
        <v>0</v>
      </c>
      <c r="G50" s="132">
        <v>0</v>
      </c>
    </row>
    <row r="51" spans="2:7">
      <c r="B51" s="131" t="s">
        <v>155</v>
      </c>
      <c r="C51" s="132">
        <v>100.93750250545399</v>
      </c>
      <c r="D51" s="132">
        <v>1.817381709176412</v>
      </c>
      <c r="E51" s="132">
        <v>250.4559563091666</v>
      </c>
      <c r="F51" s="132">
        <v>0</v>
      </c>
      <c r="G51" s="132">
        <v>0</v>
      </c>
    </row>
    <row r="52" spans="2:7">
      <c r="B52" s="131" t="s">
        <v>161</v>
      </c>
      <c r="C52" s="132">
        <v>262.42495839280429</v>
      </c>
      <c r="D52" s="132">
        <v>15.645861490661078</v>
      </c>
      <c r="E52" s="132">
        <v>163.2309893625</v>
      </c>
      <c r="F52" s="132">
        <v>0</v>
      </c>
      <c r="G52" s="132">
        <v>0</v>
      </c>
    </row>
    <row r="53" spans="2:7">
      <c r="B53" s="131" t="s">
        <v>156</v>
      </c>
      <c r="C53" s="132">
        <v>424.77694146468065</v>
      </c>
      <c r="D53" s="132">
        <v>36.516499431052559</v>
      </c>
      <c r="E53" s="132">
        <v>113.79823329638887</v>
      </c>
      <c r="F53" s="132">
        <v>0</v>
      </c>
      <c r="G53" s="132">
        <v>0</v>
      </c>
    </row>
    <row r="54" spans="2:7">
      <c r="B54" s="131" t="s">
        <v>160</v>
      </c>
      <c r="C54" s="132">
        <v>287.71868748988487</v>
      </c>
      <c r="D54" s="132">
        <v>25.204493297071149</v>
      </c>
      <c r="E54" s="132">
        <v>107.8906702227777</v>
      </c>
      <c r="F54" s="132">
        <v>0.16117691662683928</v>
      </c>
      <c r="G54" s="132">
        <v>0</v>
      </c>
    </row>
    <row r="55" spans="2:7">
      <c r="B55" s="131" t="s">
        <v>159</v>
      </c>
      <c r="C55" s="132">
        <v>151.28344209291205</v>
      </c>
      <c r="D55" s="132">
        <v>70.619434685316094</v>
      </c>
      <c r="E55" s="132">
        <v>77.751153306352293</v>
      </c>
      <c r="F55" s="132">
        <v>417.46569689191284</v>
      </c>
      <c r="G55" s="132">
        <v>440.60205388872237</v>
      </c>
    </row>
    <row r="56" spans="2:7">
      <c r="B56" s="131" t="s">
        <v>275</v>
      </c>
      <c r="C56" s="132">
        <v>0</v>
      </c>
      <c r="D56" s="132">
        <v>0</v>
      </c>
      <c r="E56" s="132">
        <v>21.431298670277769</v>
      </c>
      <c r="F56" s="132">
        <v>0</v>
      </c>
      <c r="G56" s="132">
        <v>0</v>
      </c>
    </row>
    <row r="57" spans="2:7">
      <c r="B57" s="131" t="s">
        <v>259</v>
      </c>
      <c r="C57" s="132">
        <v>0</v>
      </c>
      <c r="D57" s="132">
        <v>0</v>
      </c>
      <c r="E57" s="132">
        <v>3.1420835877777771</v>
      </c>
      <c r="F57" s="132">
        <v>0</v>
      </c>
      <c r="G57" s="132">
        <v>0</v>
      </c>
    </row>
    <row r="58" spans="2:7">
      <c r="B58" s="131" t="s">
        <v>163</v>
      </c>
      <c r="C58" s="132">
        <v>7.5803671657678704</v>
      </c>
      <c r="D58" s="132">
        <v>6.0608457317680058</v>
      </c>
      <c r="E58" s="132">
        <v>8.7703757222222262E-2</v>
      </c>
      <c r="F58" s="132">
        <v>0</v>
      </c>
      <c r="G58" s="132">
        <v>0</v>
      </c>
    </row>
    <row r="59" spans="2:7">
      <c r="B59" s="131" t="s">
        <v>162</v>
      </c>
      <c r="C59" s="132">
        <v>0.6722085358999812</v>
      </c>
      <c r="D59" s="132">
        <v>8.1080488330658312E-2</v>
      </c>
      <c r="E59" s="132">
        <v>3.5997615000000038E-2</v>
      </c>
      <c r="F59" s="132">
        <v>0</v>
      </c>
      <c r="G59" s="132">
        <v>0</v>
      </c>
    </row>
    <row r="60" spans="2:7">
      <c r="B60" s="131" t="s">
        <v>158</v>
      </c>
      <c r="C60" s="132">
        <v>0</v>
      </c>
      <c r="D60" s="132">
        <v>0</v>
      </c>
      <c r="E60" s="132">
        <v>161.64991834555545</v>
      </c>
      <c r="F60" s="132">
        <v>0</v>
      </c>
      <c r="G60" s="132">
        <v>0</v>
      </c>
    </row>
    <row r="61" spans="2:7">
      <c r="B61" s="131" t="s">
        <v>278</v>
      </c>
      <c r="C61" s="132">
        <v>81.536747237908699</v>
      </c>
      <c r="D61" s="132">
        <v>6.8655309215834457</v>
      </c>
      <c r="E61" s="132">
        <v>0</v>
      </c>
      <c r="F61" s="132">
        <v>0</v>
      </c>
      <c r="G61" s="132">
        <v>0</v>
      </c>
    </row>
    <row r="62" spans="2:7">
      <c r="B62" s="131" t="s">
        <v>741</v>
      </c>
      <c r="C62" s="132">
        <v>2816.4416059768614</v>
      </c>
      <c r="D62" s="132">
        <v>339.39013801052221</v>
      </c>
      <c r="E62" s="132">
        <v>1383.3382183605188</v>
      </c>
      <c r="F62" s="132">
        <v>417.6268738085397</v>
      </c>
      <c r="G62" s="132">
        <v>440.60205388872237</v>
      </c>
    </row>
    <row r="68" spans="2:10">
      <c r="B68" s="133"/>
      <c r="C68" s="133" t="str">
        <f>C49</f>
        <v>Summe von Space heating total</v>
      </c>
      <c r="D68" s="133" t="str">
        <f t="shared" ref="D68:G68" si="1">D49</f>
        <v>Summe von Water heating total</v>
      </c>
      <c r="E68" s="133" t="str">
        <f t="shared" si="1"/>
        <v>Summe von Process heating total</v>
      </c>
      <c r="F68" s="133" t="str">
        <f t="shared" si="1"/>
        <v>Summe von Space cooling total</v>
      </c>
      <c r="G68" s="133" t="str">
        <f t="shared" si="1"/>
        <v>Summe von Process cooling total</v>
      </c>
      <c r="H68" s="133"/>
      <c r="I68" s="133"/>
      <c r="J68" s="133"/>
    </row>
    <row r="69" spans="2:10">
      <c r="B69" s="131" t="s">
        <v>157</v>
      </c>
      <c r="C69" s="132">
        <v>1304.6242342294106</v>
      </c>
      <c r="D69" s="132">
        <v>157.09057028616243</v>
      </c>
      <c r="E69" s="132">
        <v>484.33225378138877</v>
      </c>
      <c r="F69" s="132">
        <v>0</v>
      </c>
      <c r="G69" s="132">
        <v>0</v>
      </c>
      <c r="H69" s="132"/>
      <c r="I69" s="132"/>
      <c r="J69" s="132"/>
    </row>
    <row r="70" spans="2:10">
      <c r="B70" s="131" t="s">
        <v>155</v>
      </c>
      <c r="C70" s="132">
        <v>89.521574535062456</v>
      </c>
      <c r="D70" s="132">
        <v>1.5043621335149284</v>
      </c>
      <c r="E70" s="132">
        <v>251.35761528388883</v>
      </c>
      <c r="F70" s="132">
        <v>0</v>
      </c>
      <c r="G70" s="132">
        <v>0</v>
      </c>
      <c r="H70" s="132"/>
      <c r="I70" s="132"/>
      <c r="J70" s="132"/>
    </row>
    <row r="71" spans="2:10">
      <c r="B71" s="131" t="s">
        <v>161</v>
      </c>
      <c r="C71" s="132">
        <v>260.75735135292553</v>
      </c>
      <c r="D71" s="132">
        <v>15.293913221451696</v>
      </c>
      <c r="E71" s="132">
        <v>161.85143107583332</v>
      </c>
      <c r="F71" s="132">
        <v>0</v>
      </c>
      <c r="G71" s="132">
        <v>0</v>
      </c>
      <c r="H71" s="132"/>
      <c r="I71" s="132"/>
      <c r="J71" s="132"/>
    </row>
    <row r="72" spans="2:10">
      <c r="B72" s="131" t="s">
        <v>156</v>
      </c>
      <c r="C72" s="132">
        <v>382.21950556627093</v>
      </c>
      <c r="D72" s="132">
        <v>39.946640329668533</v>
      </c>
      <c r="E72" s="132">
        <v>118.84431014833335</v>
      </c>
      <c r="F72" s="132">
        <v>0</v>
      </c>
      <c r="G72" s="132">
        <v>0</v>
      </c>
      <c r="H72" s="132"/>
      <c r="I72" s="132"/>
      <c r="J72" s="132"/>
    </row>
    <row r="73" spans="2:10">
      <c r="B73" s="131" t="s">
        <v>160</v>
      </c>
      <c r="C73" s="132">
        <v>244.366935995727</v>
      </c>
      <c r="D73" s="132">
        <v>22.670004589370144</v>
      </c>
      <c r="E73" s="132">
        <v>112.57080765611113</v>
      </c>
      <c r="F73" s="132">
        <v>0.16117691662683928</v>
      </c>
      <c r="G73" s="132">
        <v>0</v>
      </c>
      <c r="H73" s="132"/>
      <c r="I73" s="132"/>
      <c r="J73" s="132"/>
    </row>
    <row r="74" spans="2:10">
      <c r="B74" s="131" t="s">
        <v>159</v>
      </c>
      <c r="C74" s="132">
        <v>163.7716395700939</v>
      </c>
      <c r="D74" s="132">
        <v>74.591907797682609</v>
      </c>
      <c r="E74" s="132">
        <v>96.6476417635633</v>
      </c>
      <c r="F74" s="132">
        <v>258.28495730344986</v>
      </c>
      <c r="G74" s="132">
        <v>439.55959241072105</v>
      </c>
      <c r="H74" s="132"/>
      <c r="I74" s="132"/>
      <c r="J74" s="132"/>
    </row>
    <row r="75" spans="2:10">
      <c r="B75" s="131" t="s">
        <v>275</v>
      </c>
      <c r="C75" s="132">
        <v>0</v>
      </c>
      <c r="D75" s="132">
        <v>0</v>
      </c>
      <c r="E75" s="132">
        <v>21.434655311388887</v>
      </c>
      <c r="F75" s="132">
        <v>0</v>
      </c>
      <c r="G75" s="132">
        <v>0</v>
      </c>
      <c r="H75" s="132"/>
      <c r="I75" s="132"/>
      <c r="J75" s="132"/>
    </row>
    <row r="76" spans="2:10">
      <c r="B76" s="131" t="s">
        <v>259</v>
      </c>
      <c r="C76" s="132">
        <v>0</v>
      </c>
      <c r="D76" s="132">
        <v>0</v>
      </c>
      <c r="E76" s="132">
        <v>2.7502397397222222</v>
      </c>
      <c r="F76" s="132">
        <v>0</v>
      </c>
      <c r="G76" s="132">
        <v>0</v>
      </c>
      <c r="H76" s="132"/>
      <c r="I76" s="132"/>
      <c r="J76" s="132"/>
    </row>
    <row r="77" spans="2:10">
      <c r="B77" s="131" t="s">
        <v>163</v>
      </c>
      <c r="C77" s="132">
        <v>7.2935719557638237</v>
      </c>
      <c r="D77" s="132">
        <v>5.9646457049216144</v>
      </c>
      <c r="E77" s="132">
        <v>3.5911440555555549E-2</v>
      </c>
      <c r="F77" s="132">
        <v>0</v>
      </c>
      <c r="G77" s="132">
        <v>0</v>
      </c>
      <c r="H77" s="132"/>
      <c r="I77" s="132"/>
      <c r="J77" s="132"/>
    </row>
    <row r="78" spans="2:10">
      <c r="B78" s="131" t="s">
        <v>162</v>
      </c>
      <c r="C78" s="132">
        <v>0.6722085358999812</v>
      </c>
      <c r="D78" s="132">
        <v>8.1080488330658312E-2</v>
      </c>
      <c r="E78" s="132">
        <v>4.8990861111111112E-3</v>
      </c>
      <c r="F78" s="132">
        <v>0</v>
      </c>
      <c r="G78" s="132">
        <v>0</v>
      </c>
      <c r="H78" s="132"/>
      <c r="I78" s="132"/>
      <c r="J78" s="132"/>
    </row>
    <row r="79" spans="2:10">
      <c r="B79" s="131" t="s">
        <v>158</v>
      </c>
      <c r="C79" s="132">
        <v>0</v>
      </c>
      <c r="D79" s="132">
        <v>0</v>
      </c>
      <c r="E79" s="132">
        <v>161.67358920083333</v>
      </c>
      <c r="F79" s="132">
        <v>0</v>
      </c>
      <c r="G79" s="132">
        <v>0</v>
      </c>
      <c r="H79" s="132"/>
      <c r="I79" s="132"/>
      <c r="J79" s="132"/>
    </row>
    <row r="80" spans="2:10">
      <c r="B80" s="131" t="s">
        <v>278</v>
      </c>
      <c r="C80" s="132">
        <v>70.336995398853105</v>
      </c>
      <c r="D80" s="132">
        <v>5.5163347945008345</v>
      </c>
      <c r="E80" s="132">
        <v>0</v>
      </c>
      <c r="F80" s="132">
        <v>0</v>
      </c>
      <c r="G80" s="132">
        <v>0</v>
      </c>
      <c r="H80" s="132"/>
      <c r="I80" s="132"/>
      <c r="J80" s="132"/>
    </row>
    <row r="102" spans="2:9">
      <c r="B102" s="129" t="s">
        <v>870</v>
      </c>
      <c r="C102" s="130"/>
      <c r="D102" s="130"/>
      <c r="E102" s="130"/>
      <c r="F102" s="130"/>
      <c r="G102" s="130"/>
      <c r="H102" s="130"/>
      <c r="I102" s="130"/>
    </row>
    <row r="104" spans="2:9">
      <c r="B104" s="140" t="s">
        <v>213</v>
      </c>
      <c r="C104" s="95" t="s">
        <v>743</v>
      </c>
    </row>
    <row r="105" spans="2:9">
      <c r="B105" s="140" t="s">
        <v>728</v>
      </c>
      <c r="C105" s="95" t="s">
        <v>139</v>
      </c>
    </row>
    <row r="106" spans="2:9">
      <c r="B106" s="140" t="s">
        <v>169</v>
      </c>
      <c r="C106" s="95" t="s">
        <v>166</v>
      </c>
    </row>
    <row r="108" spans="2:9">
      <c r="B108" s="140" t="s">
        <v>740</v>
      </c>
      <c r="C108" t="s">
        <v>733</v>
      </c>
      <c r="E108" s="133"/>
      <c r="F108" s="133" t="s">
        <v>875</v>
      </c>
    </row>
    <row r="109" spans="2:9">
      <c r="B109" s="131" t="s">
        <v>157</v>
      </c>
      <c r="C109" s="132">
        <v>2159.9539752346109</v>
      </c>
      <c r="E109" s="131" t="s">
        <v>157</v>
      </c>
      <c r="F109" s="132">
        <v>1946.0470582969617</v>
      </c>
    </row>
    <row r="110" spans="2:9">
      <c r="B110" s="131" t="s">
        <v>155</v>
      </c>
      <c r="C110" s="132">
        <v>353.21084052379712</v>
      </c>
      <c r="E110" s="131" t="s">
        <v>155</v>
      </c>
      <c r="F110" s="132">
        <v>342.38355195246618</v>
      </c>
    </row>
    <row r="111" spans="2:9">
      <c r="B111" s="131" t="s">
        <v>161</v>
      </c>
      <c r="C111" s="132">
        <v>441.30180924596527</v>
      </c>
      <c r="E111" s="131" t="s">
        <v>161</v>
      </c>
      <c r="F111" s="132">
        <v>437.90269565021049</v>
      </c>
    </row>
    <row r="112" spans="2:9">
      <c r="B112" s="131" t="s">
        <v>156</v>
      </c>
      <c r="C112" s="132">
        <v>575.09167419212213</v>
      </c>
      <c r="E112" s="131" t="s">
        <v>156</v>
      </c>
      <c r="F112" s="132">
        <v>541.0104560442727</v>
      </c>
    </row>
    <row r="113" spans="2:6">
      <c r="B113" s="131" t="s">
        <v>160</v>
      </c>
      <c r="C113" s="132">
        <v>420.97502792636061</v>
      </c>
      <c r="E113" s="131" t="s">
        <v>160</v>
      </c>
      <c r="F113" s="132">
        <v>379.76892515783504</v>
      </c>
    </row>
    <row r="114" spans="2:6">
      <c r="B114" s="131" t="s">
        <v>159</v>
      </c>
      <c r="C114" s="132">
        <v>1157.7217808652156</v>
      </c>
      <c r="E114" s="131" t="s">
        <v>159</v>
      </c>
      <c r="F114" s="132">
        <v>1032.8557388455104</v>
      </c>
    </row>
    <row r="115" spans="2:6">
      <c r="B115" s="131" t="s">
        <v>275</v>
      </c>
      <c r="C115" s="132">
        <v>21.431298670277769</v>
      </c>
      <c r="E115" s="131" t="s">
        <v>275</v>
      </c>
      <c r="F115" s="132">
        <v>21.434655311388887</v>
      </c>
    </row>
    <row r="116" spans="2:6">
      <c r="B116" s="131" t="s">
        <v>259</v>
      </c>
      <c r="C116" s="132">
        <v>3.1420835877777771</v>
      </c>
      <c r="E116" s="131" t="s">
        <v>259</v>
      </c>
      <c r="F116" s="132">
        <v>2.7502397397222222</v>
      </c>
    </row>
    <row r="117" spans="2:6">
      <c r="B117" s="131" t="s">
        <v>163</v>
      </c>
      <c r="C117" s="132">
        <v>13.7289166547581</v>
      </c>
      <c r="E117" s="131" t="s">
        <v>163</v>
      </c>
      <c r="F117" s="132">
        <v>13.294129101240996</v>
      </c>
    </row>
    <row r="118" spans="2:6">
      <c r="B118" s="131" t="s">
        <v>162</v>
      </c>
      <c r="C118" s="132">
        <v>0.78928663923063969</v>
      </c>
      <c r="E118" s="131" t="s">
        <v>162</v>
      </c>
      <c r="F118" s="132">
        <v>0.75818811034175071</v>
      </c>
    </row>
    <row r="119" spans="2:6">
      <c r="B119" s="131" t="s">
        <v>158</v>
      </c>
      <c r="C119" s="132">
        <v>161.64991834555545</v>
      </c>
      <c r="E119" s="131" t="s">
        <v>158</v>
      </c>
      <c r="F119" s="132">
        <v>161.67358920083333</v>
      </c>
    </row>
    <row r="120" spans="2:6">
      <c r="B120" s="131" t="s">
        <v>278</v>
      </c>
      <c r="C120" s="132">
        <v>88.402278159492141</v>
      </c>
      <c r="E120" s="131" t="s">
        <v>278</v>
      </c>
      <c r="F120" s="132">
        <v>75.853330193353926</v>
      </c>
    </row>
    <row r="121" spans="2:6">
      <c r="B121" s="131" t="s">
        <v>741</v>
      </c>
      <c r="C121" s="132">
        <v>5397.3988900451641</v>
      </c>
      <c r="E121" s="135" t="s">
        <v>741</v>
      </c>
      <c r="F121" s="136">
        <v>4955.7325576041385</v>
      </c>
    </row>
    <row r="133" spans="2:11">
      <c r="B133" s="129" t="s">
        <v>871</v>
      </c>
      <c r="C133" s="130"/>
      <c r="D133" s="130"/>
      <c r="E133" s="130"/>
      <c r="F133" s="130"/>
      <c r="G133" s="130"/>
      <c r="H133" s="130"/>
      <c r="I133" s="130"/>
    </row>
    <row r="135" spans="2:11">
      <c r="B135" s="140" t="s">
        <v>728</v>
      </c>
      <c r="C135" s="95" t="s">
        <v>139</v>
      </c>
    </row>
    <row r="136" spans="2:11">
      <c r="B136" s="140" t="s">
        <v>169</v>
      </c>
      <c r="C136" s="95" t="s">
        <v>166</v>
      </c>
    </row>
    <row r="137" spans="2:11">
      <c r="B137" s="140" t="s">
        <v>215</v>
      </c>
      <c r="C137" s="95" t="s">
        <v>873</v>
      </c>
    </row>
    <row r="139" spans="2:11">
      <c r="B139"/>
      <c r="C139" s="140" t="s">
        <v>729</v>
      </c>
      <c r="D139"/>
      <c r="E139"/>
      <c r="F139"/>
      <c r="G139"/>
      <c r="H139"/>
      <c r="I139"/>
      <c r="J139"/>
      <c r="K139"/>
    </row>
    <row r="140" spans="2:11">
      <c r="B140" s="140" t="s">
        <v>740</v>
      </c>
      <c r="C140" s="95" t="s">
        <v>733</v>
      </c>
      <c r="D140" s="95" t="s">
        <v>876</v>
      </c>
      <c r="E140" s="95" t="s">
        <v>877</v>
      </c>
      <c r="F140" s="95" t="s">
        <v>878</v>
      </c>
      <c r="G140" s="95" t="s">
        <v>879</v>
      </c>
      <c r="H140" s="95" t="s">
        <v>880</v>
      </c>
      <c r="I140"/>
      <c r="J140"/>
      <c r="K140"/>
    </row>
    <row r="141" spans="2:11">
      <c r="B141" s="131" t="s">
        <v>87</v>
      </c>
      <c r="C141" s="132">
        <v>144.2945284542289</v>
      </c>
      <c r="D141" s="132">
        <v>76.702027588965052</v>
      </c>
      <c r="E141" s="132">
        <v>6.2494040911510655</v>
      </c>
      <c r="F141" s="132">
        <v>46.582205144354475</v>
      </c>
      <c r="G141" s="132">
        <v>4.7673041859931011</v>
      </c>
      <c r="H141" s="132">
        <v>9.993587443765195</v>
      </c>
      <c r="I141"/>
      <c r="J141"/>
      <c r="K141"/>
    </row>
    <row r="142" spans="2:11">
      <c r="B142" s="131" t="s">
        <v>9</v>
      </c>
      <c r="C142" s="132">
        <v>175.35540006721669</v>
      </c>
      <c r="D142" s="132">
        <v>90.320674634667839</v>
      </c>
      <c r="E142" s="132">
        <v>10.229434876307993</v>
      </c>
      <c r="F142" s="132">
        <v>51.125809956880666</v>
      </c>
      <c r="G142" s="132">
        <v>9.9204991123605009</v>
      </c>
      <c r="H142" s="132">
        <v>13.758981486999708</v>
      </c>
      <c r="I142"/>
      <c r="J142"/>
      <c r="K142"/>
    </row>
    <row r="143" spans="2:11">
      <c r="B143" s="131" t="s">
        <v>14</v>
      </c>
      <c r="C143" s="132">
        <v>50.804929898012574</v>
      </c>
      <c r="D143" s="132">
        <v>22.091980297113555</v>
      </c>
      <c r="E143" s="132">
        <v>2.2457989043115099</v>
      </c>
      <c r="F143" s="132">
        <v>15.075900226790361</v>
      </c>
      <c r="G143" s="132">
        <v>7.2166524133809915</v>
      </c>
      <c r="H143" s="132">
        <v>4.174598056416162</v>
      </c>
      <c r="I143"/>
      <c r="J143"/>
      <c r="K143"/>
    </row>
    <row r="144" spans="2:11">
      <c r="B144" s="131" t="s">
        <v>52</v>
      </c>
      <c r="C144" s="132">
        <v>26.793577752251654</v>
      </c>
      <c r="D144" s="132">
        <v>13.240251389703891</v>
      </c>
      <c r="E144" s="132">
        <v>1.2098451325861719</v>
      </c>
      <c r="F144" s="132">
        <v>6.4009411628600308</v>
      </c>
      <c r="G144" s="132">
        <v>3.382227365047493</v>
      </c>
      <c r="H144" s="132">
        <v>2.5603127020540644</v>
      </c>
      <c r="I144"/>
      <c r="J144"/>
      <c r="K144"/>
    </row>
    <row r="145" spans="2:11">
      <c r="B145" s="131" t="s">
        <v>61</v>
      </c>
      <c r="C145" s="132">
        <v>5.4646012173820999</v>
      </c>
      <c r="D145" s="132">
        <v>0.88786252365867802</v>
      </c>
      <c r="E145" s="132">
        <v>0.54061132194854233</v>
      </c>
      <c r="F145" s="132">
        <v>1.0821882242015448</v>
      </c>
      <c r="G145" s="132">
        <v>2.0315318959893851</v>
      </c>
      <c r="H145" s="132">
        <v>0.92240725158395076</v>
      </c>
      <c r="I145"/>
      <c r="J145"/>
      <c r="K145"/>
    </row>
    <row r="146" spans="2:11">
      <c r="B146" s="131" t="s">
        <v>19</v>
      </c>
      <c r="C146" s="132">
        <v>128.15739548972732</v>
      </c>
      <c r="D146" s="132">
        <v>71.692109548712367</v>
      </c>
      <c r="E146" s="132">
        <v>6.6460152846740215</v>
      </c>
      <c r="F146" s="132">
        <v>37.178083045680538</v>
      </c>
      <c r="G146" s="132">
        <v>5.9329238225663428</v>
      </c>
      <c r="H146" s="132">
        <v>6.7082637880940545</v>
      </c>
      <c r="I146"/>
      <c r="J146"/>
      <c r="K146"/>
    </row>
    <row r="147" spans="2:11">
      <c r="B147" s="131" t="s">
        <v>22</v>
      </c>
      <c r="C147" s="132">
        <v>63.682099288594969</v>
      </c>
      <c r="D147" s="132">
        <v>40.113020664222148</v>
      </c>
      <c r="E147" s="132">
        <v>1.191210586475004</v>
      </c>
      <c r="F147" s="132">
        <v>11.475983791051922</v>
      </c>
      <c r="G147" s="132">
        <v>3.7054329764848224</v>
      </c>
      <c r="H147" s="132">
        <v>7.1964512703610728</v>
      </c>
      <c r="I147"/>
      <c r="J147"/>
      <c r="K147"/>
    </row>
    <row r="148" spans="2:11">
      <c r="B148" s="131" t="s">
        <v>31</v>
      </c>
      <c r="C148" s="132">
        <v>15.615271855807583</v>
      </c>
      <c r="D148" s="132">
        <v>10.171126799351301</v>
      </c>
      <c r="E148" s="132">
        <v>1.0767343933189104</v>
      </c>
      <c r="F148" s="132">
        <v>2.7793929288176127</v>
      </c>
      <c r="G148" s="132">
        <v>0.67723020069800088</v>
      </c>
      <c r="H148" s="132">
        <v>0.91078753362175857</v>
      </c>
      <c r="I148"/>
      <c r="J148"/>
      <c r="K148"/>
    </row>
    <row r="149" spans="2:11">
      <c r="B149" s="131" t="s">
        <v>111</v>
      </c>
      <c r="C149" s="132">
        <v>145.67038744019123</v>
      </c>
      <c r="D149" s="132">
        <v>75.299185236478053</v>
      </c>
      <c r="E149" s="132">
        <v>4.9172099274418315</v>
      </c>
      <c r="F149" s="132">
        <v>53.961849591626411</v>
      </c>
      <c r="G149" s="132">
        <v>4.0706325279003046</v>
      </c>
      <c r="H149" s="132">
        <v>7.4215101567445911</v>
      </c>
      <c r="I149"/>
      <c r="J149"/>
      <c r="K149"/>
    </row>
    <row r="150" spans="2:11">
      <c r="B150" s="131" t="s">
        <v>47</v>
      </c>
      <c r="C150" s="132">
        <v>670.03237626358248</v>
      </c>
      <c r="D150" s="132">
        <v>373.56678842479494</v>
      </c>
      <c r="E150" s="132">
        <v>46.449933736744754</v>
      </c>
      <c r="F150" s="132">
        <v>122.05194766293276</v>
      </c>
      <c r="G150" s="132">
        <v>64.056374906433362</v>
      </c>
      <c r="H150" s="132">
        <v>63.907331532676793</v>
      </c>
      <c r="I150"/>
      <c r="J150"/>
      <c r="K150"/>
    </row>
    <row r="151" spans="2:11">
      <c r="B151" s="131" t="s">
        <v>26</v>
      </c>
      <c r="C151" s="132">
        <v>1113.971461613831</v>
      </c>
      <c r="D151" s="132">
        <v>594.65453449563688</v>
      </c>
      <c r="E151" s="132">
        <v>69.180052121590052</v>
      </c>
      <c r="F151" s="132">
        <v>315.2375267386185</v>
      </c>
      <c r="G151" s="132">
        <v>50.104704079927444</v>
      </c>
      <c r="H151" s="132">
        <v>84.794644178057936</v>
      </c>
      <c r="I151"/>
      <c r="J151"/>
      <c r="K151"/>
    </row>
    <row r="152" spans="2:11">
      <c r="B152" s="131" t="s">
        <v>39</v>
      </c>
      <c r="C152" s="132">
        <v>75.632613103922822</v>
      </c>
      <c r="D152" s="132">
        <v>32.846608034752705</v>
      </c>
      <c r="E152" s="132">
        <v>3.1848242638345212</v>
      </c>
      <c r="F152" s="132">
        <v>15.298870446583104</v>
      </c>
      <c r="G152" s="132">
        <v>16.532599832022168</v>
      </c>
      <c r="H152" s="132">
        <v>7.7697105267303197</v>
      </c>
      <c r="I152"/>
      <c r="J152"/>
      <c r="K152"/>
    </row>
    <row r="153" spans="2:11">
      <c r="B153" s="131" t="s">
        <v>77</v>
      </c>
      <c r="C153" s="132">
        <v>75.767420136071692</v>
      </c>
      <c r="D153" s="132">
        <v>48.19404768280944</v>
      </c>
      <c r="E153" s="132">
        <v>6.6740470291730327</v>
      </c>
      <c r="F153" s="132">
        <v>12.143568293223137</v>
      </c>
      <c r="G153" s="132">
        <v>3.6787298429160793</v>
      </c>
      <c r="H153" s="132">
        <v>5.0770272879500009</v>
      </c>
      <c r="I153"/>
      <c r="J153"/>
      <c r="K153"/>
    </row>
    <row r="154" spans="2:11">
      <c r="B154" s="131" t="s">
        <v>35</v>
      </c>
      <c r="C154" s="132">
        <v>47.112533857504346</v>
      </c>
      <c r="D154" s="132">
        <v>27.435999235939878</v>
      </c>
      <c r="E154" s="132">
        <v>3.3034114673898092</v>
      </c>
      <c r="F154" s="132">
        <v>7.9148619939738616</v>
      </c>
      <c r="G154" s="132">
        <v>3.0897513983059959</v>
      </c>
      <c r="H154" s="132">
        <v>5.3685097618947974</v>
      </c>
      <c r="I154"/>
      <c r="J154"/>
      <c r="K154"/>
    </row>
    <row r="155" spans="2:11">
      <c r="B155" s="131" t="s">
        <v>56</v>
      </c>
      <c r="C155" s="132">
        <v>645.53565148734765</v>
      </c>
      <c r="D155" s="132">
        <v>331.04389177980727</v>
      </c>
      <c r="E155" s="132">
        <v>35.976020287392963</v>
      </c>
      <c r="F155" s="132">
        <v>140.23685821464065</v>
      </c>
      <c r="G155" s="132">
        <v>87.089700224802002</v>
      </c>
      <c r="H155" s="132">
        <v>51.189180980704734</v>
      </c>
      <c r="I155"/>
      <c r="J155"/>
      <c r="K155"/>
    </row>
    <row r="156" spans="2:11">
      <c r="B156" s="131" t="s">
        <v>65</v>
      </c>
      <c r="C156" s="132">
        <v>21.860102003751486</v>
      </c>
      <c r="D156" s="132">
        <v>13.521952423673277</v>
      </c>
      <c r="E156" s="132">
        <v>1.3749498593093565</v>
      </c>
      <c r="F156" s="132">
        <v>4.9480839627426327</v>
      </c>
      <c r="G156" s="132">
        <v>0.72253566530704327</v>
      </c>
      <c r="H156" s="132">
        <v>1.2925800927191755</v>
      </c>
      <c r="I156"/>
      <c r="J156"/>
      <c r="K156"/>
    </row>
    <row r="157" spans="2:11">
      <c r="B157" s="131" t="s">
        <v>69</v>
      </c>
      <c r="C157" s="132">
        <v>23.455872493368343</v>
      </c>
      <c r="D157" s="132">
        <v>13.388739389691885</v>
      </c>
      <c r="E157" s="132">
        <v>1.13504227525811</v>
      </c>
      <c r="F157" s="132">
        <v>5.3882051061968603</v>
      </c>
      <c r="G157" s="132">
        <v>1.2556274424968157</v>
      </c>
      <c r="H157" s="132">
        <v>2.2882582797246704</v>
      </c>
      <c r="I157"/>
      <c r="J157"/>
      <c r="K157"/>
    </row>
    <row r="158" spans="2:11">
      <c r="B158" s="131" t="s">
        <v>72</v>
      </c>
      <c r="C158" s="132">
        <v>11.120327533930446</v>
      </c>
      <c r="D158" s="132">
        <v>6.0128283972187617</v>
      </c>
      <c r="E158" s="132">
        <v>0.55561950279632377</v>
      </c>
      <c r="F158" s="132">
        <v>3.2400277848647812</v>
      </c>
      <c r="G158" s="132">
        <v>0.53607360438213014</v>
      </c>
      <c r="H158" s="132">
        <v>0.77577824466844958</v>
      </c>
      <c r="I158"/>
      <c r="J158"/>
      <c r="K158"/>
    </row>
    <row r="159" spans="2:11">
      <c r="B159" s="131" t="s">
        <v>79</v>
      </c>
      <c r="C159" s="132">
        <v>1.2823724796901024</v>
      </c>
      <c r="D159" s="132">
        <v>0.14909817972233189</v>
      </c>
      <c r="E159" s="132">
        <v>0.15646312390971095</v>
      </c>
      <c r="F159" s="132">
        <v>0.10475294890037599</v>
      </c>
      <c r="G159" s="132">
        <v>0.65648377957269943</v>
      </c>
      <c r="H159" s="132">
        <v>0.21557444758498448</v>
      </c>
      <c r="I159"/>
      <c r="J159"/>
      <c r="K159"/>
    </row>
    <row r="160" spans="2:11">
      <c r="B160" s="131" t="s">
        <v>83</v>
      </c>
      <c r="C160" s="132">
        <v>251.85640539952817</v>
      </c>
      <c r="D160" s="132">
        <v>122.66599006876599</v>
      </c>
      <c r="E160" s="132">
        <v>13.074540786767519</v>
      </c>
      <c r="F160" s="132">
        <v>80.26589459938468</v>
      </c>
      <c r="G160" s="132">
        <v>14.524134922233607</v>
      </c>
      <c r="H160" s="132">
        <v>21.325845022376377</v>
      </c>
      <c r="I160"/>
      <c r="J160"/>
      <c r="K160"/>
    </row>
    <row r="161" spans="2:11">
      <c r="B161" s="131" t="s">
        <v>92</v>
      </c>
      <c r="C161" s="132">
        <v>298.26588746906651</v>
      </c>
      <c r="D161" s="132">
        <v>156.95248418404464</v>
      </c>
      <c r="E161" s="132">
        <v>17.853616515350851</v>
      </c>
      <c r="F161" s="132">
        <v>85.93742882615183</v>
      </c>
      <c r="G161" s="132">
        <v>15.370032674468709</v>
      </c>
      <c r="H161" s="132">
        <v>22.1523252690505</v>
      </c>
      <c r="I161"/>
      <c r="J161"/>
      <c r="K161"/>
    </row>
    <row r="162" spans="2:11">
      <c r="B162" s="131" t="s">
        <v>95</v>
      </c>
      <c r="C162" s="132">
        <v>62.97399711791082</v>
      </c>
      <c r="D162" s="132">
        <v>14.778777262348658</v>
      </c>
      <c r="E162" s="132">
        <v>3.1140416468656071</v>
      </c>
      <c r="F162" s="132">
        <v>26.50563227367681</v>
      </c>
      <c r="G162" s="132">
        <v>10.985128829705737</v>
      </c>
      <c r="H162" s="132">
        <v>7.5904171053140104</v>
      </c>
      <c r="I162"/>
      <c r="J162"/>
      <c r="K162"/>
    </row>
    <row r="163" spans="2:11">
      <c r="B163" s="131" t="s">
        <v>100</v>
      </c>
      <c r="C163" s="132">
        <v>107.27567308003103</v>
      </c>
      <c r="D163" s="132">
        <v>56.989806046065269</v>
      </c>
      <c r="E163" s="132">
        <v>4.4974448334686326</v>
      </c>
      <c r="F163" s="132">
        <v>34.440852611705544</v>
      </c>
      <c r="G163" s="132">
        <v>3.6808621502056407</v>
      </c>
      <c r="H163" s="132">
        <v>7.6667074385859388</v>
      </c>
      <c r="I163"/>
      <c r="J163"/>
      <c r="K163"/>
    </row>
    <row r="164" spans="2:11">
      <c r="B164" s="131" t="s">
        <v>107</v>
      </c>
      <c r="C164" s="132">
        <v>67.390007044958011</v>
      </c>
      <c r="D164" s="132">
        <v>37.428595392067145</v>
      </c>
      <c r="E164" s="132">
        <v>3.6155103872417045</v>
      </c>
      <c r="F164" s="132">
        <v>21.119542225347693</v>
      </c>
      <c r="G164" s="132">
        <v>2.5496685304543636</v>
      </c>
      <c r="H164" s="132">
        <v>2.6766905098471114</v>
      </c>
      <c r="I164"/>
      <c r="J164"/>
      <c r="K164"/>
    </row>
    <row r="165" spans="2:11">
      <c r="B165" s="131" t="s">
        <v>103</v>
      </c>
      <c r="C165" s="132">
        <v>18.709017142291145</v>
      </c>
      <c r="D165" s="132">
        <v>9.4510217943140766</v>
      </c>
      <c r="E165" s="132">
        <v>1.2308384276142199</v>
      </c>
      <c r="F165" s="132">
        <v>5.3026512649135693</v>
      </c>
      <c r="G165" s="132">
        <v>1.4097997830302338</v>
      </c>
      <c r="H165" s="132">
        <v>1.3147058724190446</v>
      </c>
      <c r="I165"/>
      <c r="J165"/>
      <c r="K165"/>
    </row>
    <row r="166" spans="2:11">
      <c r="B166" s="131" t="s">
        <v>43</v>
      </c>
      <c r="C166" s="132">
        <v>373.10754516231992</v>
      </c>
      <c r="D166" s="132">
        <v>122.61658870971166</v>
      </c>
      <c r="E166" s="132">
        <v>24.62895573650113</v>
      </c>
      <c r="F166" s="132">
        <v>109.55725451905485</v>
      </c>
      <c r="G166" s="132">
        <v>75.58983955848349</v>
      </c>
      <c r="H166" s="132">
        <v>40.71490663856887</v>
      </c>
      <c r="I166"/>
      <c r="J166"/>
      <c r="K166"/>
    </row>
    <row r="167" spans="2:11">
      <c r="B167" s="131" t="s">
        <v>116</v>
      </c>
      <c r="C167" s="132">
        <v>161.70967679516934</v>
      </c>
      <c r="D167" s="132">
        <v>80.657350559570602</v>
      </c>
      <c r="E167" s="132">
        <v>6.8015622012990162</v>
      </c>
      <c r="F167" s="132">
        <v>58.108264787516745</v>
      </c>
      <c r="G167" s="132">
        <v>5.1449481218073405</v>
      </c>
      <c r="H167" s="132">
        <v>10.997551124975667</v>
      </c>
      <c r="I167"/>
      <c r="J167"/>
      <c r="K167"/>
    </row>
    <row r="168" spans="2:11">
      <c r="B168" s="131" t="s">
        <v>120</v>
      </c>
      <c r="C168" s="132">
        <v>614.50175839747578</v>
      </c>
      <c r="D168" s="132">
        <v>373.56826523305295</v>
      </c>
      <c r="E168" s="132">
        <v>62.276999289799782</v>
      </c>
      <c r="F168" s="132">
        <v>109.87364002782664</v>
      </c>
      <c r="G168" s="132">
        <v>18.945443961563925</v>
      </c>
      <c r="H168" s="132">
        <v>49.837409885232418</v>
      </c>
      <c r="I168"/>
      <c r="J168"/>
      <c r="K168"/>
    </row>
    <row r="169" spans="2:11">
      <c r="B169" s="131" t="s">
        <v>741</v>
      </c>
      <c r="C169" s="132">
        <v>5397.398890045165</v>
      </c>
      <c r="D169" s="132">
        <v>2816.4416059768614</v>
      </c>
      <c r="E169" s="132">
        <v>339.39013801052221</v>
      </c>
      <c r="F169" s="132">
        <v>1383.3382183605186</v>
      </c>
      <c r="G169" s="132">
        <v>417.62687380853959</v>
      </c>
      <c r="H169" s="132">
        <v>440.60205388872231</v>
      </c>
      <c r="I169"/>
      <c r="J169"/>
      <c r="K169"/>
    </row>
    <row r="170" spans="2:11">
      <c r="B170"/>
      <c r="C170"/>
      <c r="D170"/>
      <c r="E170"/>
      <c r="F170"/>
      <c r="G170"/>
      <c r="H170"/>
      <c r="I170"/>
      <c r="J170"/>
      <c r="K170"/>
    </row>
    <row r="171" spans="2:11">
      <c r="B171"/>
      <c r="C171"/>
      <c r="D171"/>
      <c r="E171"/>
      <c r="F171"/>
      <c r="G171"/>
      <c r="H171"/>
      <c r="I171"/>
      <c r="J171"/>
      <c r="K171"/>
    </row>
    <row r="172" spans="2:11">
      <c r="B172"/>
      <c r="C172"/>
      <c r="D172"/>
      <c r="E172"/>
      <c r="F172"/>
      <c r="G172"/>
      <c r="H172"/>
      <c r="I172"/>
      <c r="J172"/>
      <c r="K172"/>
    </row>
    <row r="175" spans="2:11">
      <c r="C175" s="8" t="s">
        <v>734</v>
      </c>
    </row>
    <row r="179" spans="2:11">
      <c r="B179" s="133"/>
      <c r="C179" s="133" t="str">
        <f>C140</f>
        <v>Summe von H&amp;C</v>
      </c>
      <c r="D179" s="133" t="str">
        <f t="shared" ref="D179:H179" si="2">D140</f>
        <v>Sum of Space heating total</v>
      </c>
      <c r="E179" s="133" t="str">
        <f t="shared" si="2"/>
        <v>Sum of water heating total</v>
      </c>
      <c r="F179" s="133" t="str">
        <f t="shared" si="2"/>
        <v>Sum of Process heating total</v>
      </c>
      <c r="G179" s="133" t="str">
        <f t="shared" si="2"/>
        <v>Sum of Space cooling total</v>
      </c>
      <c r="H179" s="133" t="str">
        <f t="shared" si="2"/>
        <v>Sum of Process cooling total</v>
      </c>
      <c r="I179" s="133"/>
      <c r="J179" s="133"/>
      <c r="K179" s="137"/>
    </row>
    <row r="180" spans="2:11">
      <c r="B180" s="132" t="s">
        <v>26</v>
      </c>
      <c r="C180" s="132">
        <v>1025.5957118007718</v>
      </c>
      <c r="D180" s="132">
        <v>535.61707336284996</v>
      </c>
      <c r="E180" s="132">
        <v>69.974319917865472</v>
      </c>
      <c r="F180" s="132">
        <v>321.71324575841794</v>
      </c>
      <c r="G180" s="132">
        <v>13.032583274305784</v>
      </c>
      <c r="H180" s="132">
        <v>85.25848948733254</v>
      </c>
      <c r="I180" s="132"/>
      <c r="J180" s="132"/>
      <c r="K180" s="132"/>
    </row>
    <row r="181" spans="2:11">
      <c r="B181" s="132" t="s">
        <v>47</v>
      </c>
      <c r="C181" s="132">
        <v>625.41577153488379</v>
      </c>
      <c r="D181" s="132">
        <v>359.08249898034023</v>
      </c>
      <c r="E181" s="132">
        <v>45.583016673495564</v>
      </c>
      <c r="F181" s="132">
        <v>117.67660926856111</v>
      </c>
      <c r="G181" s="132">
        <v>39.906324244154561</v>
      </c>
      <c r="H181" s="132">
        <v>63.167322368332293</v>
      </c>
      <c r="I181" s="132"/>
      <c r="J181" s="132"/>
      <c r="K181" s="132"/>
    </row>
    <row r="182" spans="2:11">
      <c r="B182" s="132" t="s">
        <v>56</v>
      </c>
      <c r="C182" s="132">
        <v>604.9482587509948</v>
      </c>
      <c r="D182" s="132">
        <v>305.38236391969917</v>
      </c>
      <c r="E182" s="132">
        <v>37.983721063855434</v>
      </c>
      <c r="F182" s="132">
        <v>135.68573541393187</v>
      </c>
      <c r="G182" s="132">
        <v>75.089318381988377</v>
      </c>
      <c r="H182" s="132">
        <v>50.807119971519782</v>
      </c>
      <c r="I182" s="132"/>
      <c r="J182" s="132"/>
      <c r="K182" s="132"/>
    </row>
    <row r="183" spans="2:11">
      <c r="B183" s="132" t="s">
        <v>120</v>
      </c>
      <c r="C183" s="132">
        <v>551.11674984277954</v>
      </c>
      <c r="D183" s="132">
        <v>328.37730573359244</v>
      </c>
      <c r="E183" s="132">
        <v>43.620910105950848</v>
      </c>
      <c r="F183" s="132">
        <v>127.28187582664702</v>
      </c>
      <c r="G183" s="132">
        <v>1.3820159358463848</v>
      </c>
      <c r="H183" s="132">
        <v>50.454642240742892</v>
      </c>
      <c r="I183" s="132"/>
      <c r="J183" s="132"/>
      <c r="K183" s="132"/>
    </row>
    <row r="184" spans="2:11">
      <c r="B184" s="132" t="s">
        <v>43</v>
      </c>
      <c r="C184" s="132">
        <v>347.07545149189741</v>
      </c>
      <c r="D184" s="132">
        <v>103.72212439210003</v>
      </c>
      <c r="E184" s="132">
        <v>28.084079266381561</v>
      </c>
      <c r="F184" s="132">
        <v>108.52636930004242</v>
      </c>
      <c r="G184" s="132">
        <v>66.161676018696525</v>
      </c>
      <c r="H184" s="132">
        <v>40.58120251467686</v>
      </c>
      <c r="I184" s="132"/>
      <c r="J184" s="132"/>
      <c r="K184" s="132"/>
    </row>
    <row r="185" spans="2:11">
      <c r="B185" s="132" t="s">
        <v>92</v>
      </c>
      <c r="C185" s="132">
        <v>274.48177206626656</v>
      </c>
      <c r="D185" s="132">
        <v>150.39056541378167</v>
      </c>
      <c r="E185" s="132">
        <v>11.30598435678605</v>
      </c>
      <c r="F185" s="132">
        <v>85.237182833733002</v>
      </c>
      <c r="G185" s="132">
        <v>5.4136823493084423</v>
      </c>
      <c r="H185" s="132">
        <v>22.134357112657391</v>
      </c>
      <c r="I185" s="132"/>
      <c r="J185" s="132"/>
      <c r="K185" s="132"/>
    </row>
    <row r="186" spans="2:11">
      <c r="B186" s="132" t="s">
        <v>83</v>
      </c>
      <c r="C186" s="132">
        <v>236.49742417238386</v>
      </c>
      <c r="D186" s="132">
        <v>113.40214963774882</v>
      </c>
      <c r="E186" s="132">
        <v>14.590760357876869</v>
      </c>
      <c r="F186" s="132">
        <v>82.931864059347745</v>
      </c>
      <c r="G186" s="132">
        <v>4.5933710209382976</v>
      </c>
      <c r="H186" s="132">
        <v>20.979279096472133</v>
      </c>
      <c r="I186" s="132"/>
      <c r="J186" s="132"/>
      <c r="K186" s="132"/>
    </row>
    <row r="187" spans="2:11">
      <c r="B187" s="132" t="s">
        <v>9</v>
      </c>
      <c r="C187" s="132">
        <v>158.61237075150339</v>
      </c>
      <c r="D187" s="132">
        <v>81.915104371553781</v>
      </c>
      <c r="E187" s="132">
        <v>10.670140781393968</v>
      </c>
      <c r="F187" s="132">
        <v>50.435406039524835</v>
      </c>
      <c r="G187" s="132">
        <v>1.9728344411125565</v>
      </c>
      <c r="H187" s="132">
        <v>13.618885117918268</v>
      </c>
      <c r="I187" s="132"/>
      <c r="J187" s="132"/>
      <c r="K187" s="132"/>
    </row>
    <row r="188" spans="2:11">
      <c r="B188" s="132" t="s">
        <v>116</v>
      </c>
      <c r="C188" s="132">
        <v>144.68239087926938</v>
      </c>
      <c r="D188" s="132">
        <v>69.144658719549938</v>
      </c>
      <c r="E188" s="132">
        <v>6.1351668415911647</v>
      </c>
      <c r="F188" s="132">
        <v>58.283955551689104</v>
      </c>
      <c r="G188" s="132">
        <v>1.1491326739015908</v>
      </c>
      <c r="H188" s="132">
        <v>9.9694770925375682</v>
      </c>
      <c r="I188" s="132"/>
      <c r="J188" s="132"/>
      <c r="K188" s="132"/>
    </row>
    <row r="189" spans="2:11">
      <c r="B189" s="132" t="s">
        <v>87</v>
      </c>
      <c r="C189" s="132">
        <v>129.33870277171303</v>
      </c>
      <c r="D189" s="132">
        <v>63.746259535936552</v>
      </c>
      <c r="E189" s="132">
        <v>6.3671666062876735</v>
      </c>
      <c r="F189" s="132">
        <v>47.551344353053267</v>
      </c>
      <c r="G189" s="132">
        <v>1.8895999092110949</v>
      </c>
      <c r="H189" s="132">
        <v>9.7843323672244367</v>
      </c>
      <c r="I189" s="132"/>
      <c r="J189" s="132"/>
      <c r="K189" s="132"/>
    </row>
    <row r="190" spans="2:11">
      <c r="B190" s="132" t="s">
        <v>111</v>
      </c>
      <c r="C190" s="132">
        <v>124.09800927174945</v>
      </c>
      <c r="D190" s="132">
        <v>47.257540616476611</v>
      </c>
      <c r="E190" s="132">
        <v>5.0776155173758868</v>
      </c>
      <c r="F190" s="132">
        <v>63.001897837065513</v>
      </c>
      <c r="G190" s="132">
        <v>0.79062244383675928</v>
      </c>
      <c r="H190" s="132">
        <v>7.9703328569946867</v>
      </c>
      <c r="I190" s="132"/>
      <c r="J190" s="132"/>
      <c r="K190" s="132"/>
    </row>
    <row r="191" spans="2:11">
      <c r="B191" s="132" t="s">
        <v>19</v>
      </c>
      <c r="C191" s="132">
        <v>117.89227817030968</v>
      </c>
      <c r="D191" s="132">
        <v>60.614992979417991</v>
      </c>
      <c r="E191" s="132">
        <v>7.0326517408444493</v>
      </c>
      <c r="F191" s="132">
        <v>40.372929343395214</v>
      </c>
      <c r="G191" s="132">
        <v>2.8712997108011407</v>
      </c>
      <c r="H191" s="132">
        <v>7.000404395850877</v>
      </c>
      <c r="I191" s="132"/>
      <c r="J191" s="132"/>
      <c r="K191" s="132"/>
    </row>
    <row r="192" spans="2:11">
      <c r="B192" s="132" t="s">
        <v>100</v>
      </c>
      <c r="C192" s="132">
        <v>96.691082942405956</v>
      </c>
      <c r="D192" s="132">
        <v>47.564640296584969</v>
      </c>
      <c r="E192" s="132">
        <v>4.5501471766746064</v>
      </c>
      <c r="F192" s="132">
        <v>35.513169518608102</v>
      </c>
      <c r="G192" s="132">
        <v>1.3707710057025211</v>
      </c>
      <c r="H192" s="132">
        <v>7.6923549448357527</v>
      </c>
      <c r="I192" s="132"/>
      <c r="J192" s="132"/>
      <c r="K192" s="132"/>
    </row>
    <row r="193" spans="2:11">
      <c r="B193" s="132" t="s">
        <v>77</v>
      </c>
      <c r="C193" s="132">
        <v>71.615786866715879</v>
      </c>
      <c r="D193" s="132">
        <v>45.672265530520711</v>
      </c>
      <c r="E193" s="132">
        <v>6.9345026934969489</v>
      </c>
      <c r="F193" s="132">
        <v>11.999678620693588</v>
      </c>
      <c r="G193" s="132">
        <v>1.9498331091531353</v>
      </c>
      <c r="H193" s="132">
        <v>5.0595069128515053</v>
      </c>
      <c r="I193" s="132"/>
      <c r="J193" s="132"/>
      <c r="K193" s="132"/>
    </row>
    <row r="194" spans="2:11">
      <c r="B194" s="132" t="s">
        <v>39</v>
      </c>
      <c r="C194" s="132">
        <v>70.812853997179218</v>
      </c>
      <c r="D194" s="132">
        <v>30.008429845747386</v>
      </c>
      <c r="E194" s="132">
        <v>3.1949730998293191</v>
      </c>
      <c r="F194" s="132">
        <v>14.878071026790829</v>
      </c>
      <c r="G194" s="132">
        <v>14.968051668247384</v>
      </c>
      <c r="H194" s="132">
        <v>7.7633283565642852</v>
      </c>
      <c r="I194" s="132"/>
      <c r="J194" s="132"/>
      <c r="K194" s="132"/>
    </row>
    <row r="195" spans="2:11">
      <c r="B195" s="132" t="s">
        <v>107</v>
      </c>
      <c r="C195" s="132">
        <v>61.5494752361341</v>
      </c>
      <c r="D195" s="132">
        <v>30.86633194708395</v>
      </c>
      <c r="E195" s="132">
        <v>3.8260102529591982</v>
      </c>
      <c r="F195" s="132">
        <v>22.275554493349176</v>
      </c>
      <c r="G195" s="132">
        <v>1.8190705572479591</v>
      </c>
      <c r="H195" s="132">
        <v>2.7625079854938184</v>
      </c>
      <c r="I195" s="132"/>
      <c r="J195" s="132"/>
      <c r="K195" s="132"/>
    </row>
    <row r="196" spans="2:11">
      <c r="B196" s="132" t="s">
        <v>22</v>
      </c>
      <c r="C196" s="132">
        <v>58.566562314852355</v>
      </c>
      <c r="D196" s="132">
        <v>37.81874405692745</v>
      </c>
      <c r="E196" s="132">
        <v>1.906964345827977</v>
      </c>
      <c r="F196" s="132">
        <v>11.253240778512895</v>
      </c>
      <c r="G196" s="132">
        <v>0.37914487871296332</v>
      </c>
      <c r="H196" s="132">
        <v>7.2084682548710681</v>
      </c>
      <c r="I196" s="132"/>
      <c r="J196" s="132"/>
      <c r="K196" s="132"/>
    </row>
    <row r="197" spans="2:11">
      <c r="B197" s="132" t="s">
        <v>95</v>
      </c>
      <c r="C197" s="132">
        <v>56.846937225231883</v>
      </c>
      <c r="D197" s="132">
        <v>9.9874660629491903</v>
      </c>
      <c r="E197" s="132">
        <v>3.0724543438752301</v>
      </c>
      <c r="F197" s="132">
        <v>26.551300389775076</v>
      </c>
      <c r="G197" s="132">
        <v>9.6391617785738664</v>
      </c>
      <c r="H197" s="132">
        <v>7.5965546500585184</v>
      </c>
      <c r="I197" s="132"/>
      <c r="J197" s="132"/>
      <c r="K197" s="132"/>
    </row>
    <row r="198" spans="2:11">
      <c r="B198" s="132" t="s">
        <v>14</v>
      </c>
      <c r="C198" s="132">
        <v>43.677574927888571</v>
      </c>
      <c r="D198" s="132">
        <v>18.290860214497663</v>
      </c>
      <c r="E198" s="132">
        <v>2.1531204312440484</v>
      </c>
      <c r="F198" s="132">
        <v>12.923028697557948</v>
      </c>
      <c r="G198" s="132">
        <v>6.1569494645657965</v>
      </c>
      <c r="H198" s="132">
        <v>4.1536161200231145</v>
      </c>
      <c r="I198" s="132"/>
      <c r="J198" s="132"/>
      <c r="K198" s="132"/>
    </row>
    <row r="199" spans="2:11">
      <c r="B199" s="132" t="s">
        <v>35</v>
      </c>
      <c r="C199" s="132">
        <v>41.971157522956794</v>
      </c>
      <c r="D199" s="132">
        <v>24.919779261653229</v>
      </c>
      <c r="E199" s="132">
        <v>3.2972631781566668</v>
      </c>
      <c r="F199" s="132">
        <v>7.8654630715873051</v>
      </c>
      <c r="G199" s="132">
        <v>0.54231820546462794</v>
      </c>
      <c r="H199" s="132">
        <v>5.346333806094961</v>
      </c>
      <c r="I199" s="132"/>
      <c r="J199" s="132"/>
      <c r="K199" s="132"/>
    </row>
    <row r="200" spans="2:11">
      <c r="B200" s="132" t="s">
        <v>52</v>
      </c>
      <c r="C200" s="132">
        <v>24.517688659604534</v>
      </c>
      <c r="D200" s="132">
        <v>11.226769139827624</v>
      </c>
      <c r="E200" s="132">
        <v>1.197041387571897</v>
      </c>
      <c r="F200" s="132">
        <v>6.9256653475715826</v>
      </c>
      <c r="G200" s="132">
        <v>2.5807993810490193</v>
      </c>
      <c r="H200" s="132">
        <v>2.5874134035844136</v>
      </c>
      <c r="I200" s="132"/>
      <c r="J200" s="132"/>
      <c r="K200" s="132"/>
    </row>
    <row r="201" spans="2:11">
      <c r="B201" s="132" t="s">
        <v>69</v>
      </c>
      <c r="C201" s="132">
        <v>21.322552167470501</v>
      </c>
      <c r="D201" s="132">
        <v>12.010562402615975</v>
      </c>
      <c r="E201" s="132">
        <v>1.1140930092338572</v>
      </c>
      <c r="F201" s="132">
        <v>5.5222157545803849</v>
      </c>
      <c r="G201" s="132">
        <v>0.39545311234775576</v>
      </c>
      <c r="H201" s="132">
        <v>2.2802278886925262</v>
      </c>
      <c r="I201" s="132"/>
      <c r="J201" s="132"/>
      <c r="K201" s="132"/>
    </row>
    <row r="202" spans="2:11">
      <c r="B202" s="132" t="s">
        <v>65</v>
      </c>
      <c r="C202" s="132">
        <v>20.393482099888338</v>
      </c>
      <c r="D202" s="132">
        <v>12.241755013268129</v>
      </c>
      <c r="E202" s="132">
        <v>1.4381253726379033</v>
      </c>
      <c r="F202" s="132">
        <v>5.0223245387306577</v>
      </c>
      <c r="G202" s="132">
        <v>0.39740157097082029</v>
      </c>
      <c r="H202" s="132">
        <v>1.293875604280827</v>
      </c>
      <c r="I202" s="132"/>
      <c r="J202" s="132"/>
      <c r="K202" s="132"/>
    </row>
    <row r="203" spans="2:11">
      <c r="B203" s="132" t="s">
        <v>103</v>
      </c>
      <c r="C203" s="132">
        <v>17.265963331514943</v>
      </c>
      <c r="D203" s="132">
        <v>8.7022795159340856</v>
      </c>
      <c r="E203" s="132">
        <v>1.2380110391715986</v>
      </c>
      <c r="F203" s="132">
        <v>5.109462321120299</v>
      </c>
      <c r="G203" s="132">
        <v>0.93026361020507853</v>
      </c>
      <c r="H203" s="132">
        <v>1.2859468450838853</v>
      </c>
      <c r="I203" s="132"/>
      <c r="J203" s="132"/>
      <c r="K203" s="132"/>
    </row>
    <row r="204" spans="2:11">
      <c r="B204" s="132" t="s">
        <v>31</v>
      </c>
      <c r="C204" s="132">
        <v>14.350898434408505</v>
      </c>
      <c r="D204" s="132">
        <v>9.7584725723136376</v>
      </c>
      <c r="E204" s="132">
        <v>1.092199526158997</v>
      </c>
      <c r="F204" s="132">
        <v>2.3174154342384394</v>
      </c>
      <c r="G204" s="132">
        <v>0.27772958366736056</v>
      </c>
      <c r="H204" s="132">
        <v>0.90508131803006941</v>
      </c>
      <c r="I204" s="132"/>
      <c r="J204" s="132"/>
      <c r="K204" s="132"/>
    </row>
    <row r="205" spans="2:11">
      <c r="B205" s="132" t="s">
        <v>72</v>
      </c>
      <c r="C205" s="132">
        <v>9.8343190277732919</v>
      </c>
      <c r="D205" s="132">
        <v>4.9241114843218794</v>
      </c>
      <c r="E205" s="132">
        <v>0.52497354671328533</v>
      </c>
      <c r="F205" s="132">
        <v>3.3958041211177532</v>
      </c>
      <c r="G205" s="132">
        <v>0.30260225573197835</v>
      </c>
      <c r="H205" s="132">
        <v>0.68682761988839336</v>
      </c>
      <c r="I205" s="132"/>
      <c r="J205" s="132"/>
      <c r="K205" s="132"/>
    </row>
    <row r="206" spans="2:11">
      <c r="B206" s="132" t="s">
        <v>61</v>
      </c>
      <c r="C206" s="132">
        <v>5.3240462514123879</v>
      </c>
      <c r="D206" s="132">
        <v>0.84169881909643174</v>
      </c>
      <c r="E206" s="132">
        <v>0.55678990305583098</v>
      </c>
      <c r="F206" s="132">
        <v>1.1382845031396931</v>
      </c>
      <c r="G206" s="132">
        <v>1.8694990115408943</v>
      </c>
      <c r="H206" s="132">
        <v>0.91777401457953811</v>
      </c>
      <c r="I206" s="132"/>
      <c r="J206" s="132"/>
      <c r="K206" s="132"/>
    </row>
    <row r="207" spans="2:11">
      <c r="B207" s="132" t="s">
        <v>79</v>
      </c>
      <c r="C207" s="132">
        <v>1.237285094178594</v>
      </c>
      <c r="D207" s="132">
        <v>7.7213313617752272E-2</v>
      </c>
      <c r="E207" s="132">
        <v>0.1372568092911278</v>
      </c>
      <c r="F207" s="132">
        <v>0.11426028494708387</v>
      </c>
      <c r="G207" s="132">
        <v>0.61462462279402852</v>
      </c>
      <c r="H207" s="132">
        <v>0.29393006352860157</v>
      </c>
      <c r="I207" s="132"/>
      <c r="J207" s="132"/>
      <c r="K207" s="132"/>
    </row>
    <row r="208" spans="2:11">
      <c r="B208" s="132"/>
      <c r="C208" s="132"/>
      <c r="D208" s="132"/>
      <c r="E208" s="132"/>
      <c r="F208" s="132"/>
      <c r="G208" s="132"/>
      <c r="H208" s="132"/>
      <c r="I208" s="132"/>
      <c r="J208" s="132"/>
      <c r="K208" s="132"/>
    </row>
    <row r="209" spans="2:11">
      <c r="B209" s="132"/>
      <c r="C209" s="132"/>
      <c r="D209" s="132"/>
      <c r="E209" s="132"/>
      <c r="F209" s="132"/>
      <c r="G209" s="132"/>
      <c r="H209" s="132"/>
      <c r="I209" s="132"/>
      <c r="J209" s="132"/>
      <c r="K209" s="132"/>
    </row>
    <row r="210" spans="2:11">
      <c r="B210" s="132"/>
      <c r="C210" s="132"/>
      <c r="D210" s="132"/>
      <c r="E210" s="132"/>
      <c r="F210" s="132"/>
      <c r="G210" s="132"/>
      <c r="H210" s="132"/>
      <c r="I210" s="132"/>
      <c r="J210" s="132"/>
      <c r="K210" s="132"/>
    </row>
    <row r="234" spans="2:18">
      <c r="B234" s="129" t="s">
        <v>872</v>
      </c>
      <c r="C234" s="130"/>
      <c r="D234" s="130"/>
      <c r="E234" s="130"/>
      <c r="F234" s="130"/>
      <c r="G234" s="130"/>
      <c r="H234" s="130"/>
      <c r="I234" s="130"/>
    </row>
    <row r="237" spans="2:18">
      <c r="B237" s="140" t="s">
        <v>728</v>
      </c>
      <c r="C237" s="95" t="s">
        <v>139</v>
      </c>
    </row>
    <row r="238" spans="2:18">
      <c r="B238" s="140" t="s">
        <v>169</v>
      </c>
      <c r="C238" s="95" t="s">
        <v>166</v>
      </c>
    </row>
    <row r="240" spans="2:18">
      <c r="B240" s="140" t="s">
        <v>733</v>
      </c>
      <c r="C240" s="140" t="s">
        <v>874</v>
      </c>
      <c r="D240"/>
      <c r="E240"/>
      <c r="F240"/>
      <c r="G240"/>
      <c r="H240"/>
      <c r="I240"/>
      <c r="J240"/>
      <c r="K240"/>
      <c r="L240"/>
      <c r="M240"/>
      <c r="N240"/>
      <c r="O240"/>
      <c r="P240"/>
      <c r="Q240"/>
      <c r="R240"/>
    </row>
    <row r="241" spans="2:18">
      <c r="B241" s="140" t="s">
        <v>740</v>
      </c>
      <c r="C241" s="95" t="s">
        <v>157</v>
      </c>
      <c r="D241" s="95" t="s">
        <v>155</v>
      </c>
      <c r="E241" s="95" t="s">
        <v>161</v>
      </c>
      <c r="F241" s="95" t="s">
        <v>156</v>
      </c>
      <c r="G241" s="95" t="s">
        <v>160</v>
      </c>
      <c r="H241" s="95" t="s">
        <v>159</v>
      </c>
      <c r="I241" s="95" t="s">
        <v>275</v>
      </c>
      <c r="J241" s="95" t="s">
        <v>259</v>
      </c>
      <c r="K241" s="95" t="s">
        <v>163</v>
      </c>
      <c r="L241" s="95" t="s">
        <v>162</v>
      </c>
      <c r="M241" s="95" t="s">
        <v>166</v>
      </c>
      <c r="N241" s="95" t="s">
        <v>158</v>
      </c>
      <c r="O241" s="95" t="s">
        <v>278</v>
      </c>
      <c r="P241"/>
      <c r="Q241"/>
      <c r="R241"/>
    </row>
    <row r="242" spans="2:18">
      <c r="B242" s="131" t="s">
        <v>87</v>
      </c>
      <c r="C242" s="132">
        <v>45.500061813607786</v>
      </c>
      <c r="D242" s="132">
        <v>8.1543825464660067</v>
      </c>
      <c r="E242" s="132">
        <v>22.236273199239314</v>
      </c>
      <c r="F242" s="132">
        <v>19.672603430661287</v>
      </c>
      <c r="G242" s="132">
        <v>19.447680246338063</v>
      </c>
      <c r="H242" s="132">
        <v>19.809543449622893</v>
      </c>
      <c r="I242" s="132">
        <v>2.5613165530555566</v>
      </c>
      <c r="J242" s="132">
        <v>0</v>
      </c>
      <c r="K242" s="132">
        <v>1.2550127806259521</v>
      </c>
      <c r="L242" s="132">
        <v>0</v>
      </c>
      <c r="M242" s="132">
        <v>141.20500964721759</v>
      </c>
      <c r="N242" s="132">
        <v>4.0464256280555526</v>
      </c>
      <c r="O242" s="132">
        <v>1.6112288065564884</v>
      </c>
      <c r="P242"/>
      <c r="Q242"/>
      <c r="R242"/>
    </row>
    <row r="243" spans="2:18">
      <c r="B243" s="131" t="s">
        <v>9</v>
      </c>
      <c r="C243" s="132">
        <v>83.210498736095587</v>
      </c>
      <c r="D243" s="132">
        <v>10.269187451730732</v>
      </c>
      <c r="E243" s="132">
        <v>9.4267950135131748</v>
      </c>
      <c r="F243" s="132">
        <v>30.952509936458664</v>
      </c>
      <c r="G243" s="132">
        <v>6.0284662377245528</v>
      </c>
      <c r="H243" s="132">
        <v>30.486986921991175</v>
      </c>
      <c r="I243" s="132">
        <v>1.2781476272222214</v>
      </c>
      <c r="J243" s="132">
        <v>5.1356697222222226E-2</v>
      </c>
      <c r="K243" s="132">
        <v>0.1204807303411501</v>
      </c>
      <c r="L243" s="132">
        <v>0</v>
      </c>
      <c r="M243" s="132">
        <v>167.37602235159781</v>
      </c>
      <c r="N243" s="132">
        <v>3.2841559511111131</v>
      </c>
      <c r="O243" s="132">
        <v>0.24681476380610834</v>
      </c>
      <c r="P243"/>
      <c r="Q243"/>
      <c r="R243"/>
    </row>
    <row r="244" spans="2:18">
      <c r="B244" s="131" t="s">
        <v>14</v>
      </c>
      <c r="C244" s="132">
        <v>8.9719810418345975</v>
      </c>
      <c r="D244" s="132">
        <v>3.2530607212665492</v>
      </c>
      <c r="E244" s="132">
        <v>7.1439337705345833</v>
      </c>
      <c r="F244" s="132">
        <v>1.0791057944675861</v>
      </c>
      <c r="G244" s="132">
        <v>10.146677355206256</v>
      </c>
      <c r="H244" s="132">
        <v>17.798980950156583</v>
      </c>
      <c r="I244" s="132">
        <v>5.268151527777773E-2</v>
      </c>
      <c r="J244" s="132">
        <v>0.16602659250000001</v>
      </c>
      <c r="K244" s="132">
        <v>0.11041931980116085</v>
      </c>
      <c r="L244" s="132">
        <v>0</v>
      </c>
      <c r="M244" s="132">
        <v>49.213942859044764</v>
      </c>
      <c r="N244" s="132">
        <v>0.97999920055555512</v>
      </c>
      <c r="O244" s="132">
        <v>1.1020636364119289</v>
      </c>
      <c r="P244"/>
      <c r="Q244"/>
      <c r="R244"/>
    </row>
    <row r="245" spans="2:18">
      <c r="B245" s="131" t="s">
        <v>52</v>
      </c>
      <c r="C245" s="132">
        <v>8.9191950557323771</v>
      </c>
      <c r="D245" s="132">
        <v>1.1214404377340659</v>
      </c>
      <c r="E245" s="132">
        <v>3.1270374695097405</v>
      </c>
      <c r="F245" s="132">
        <v>3.0122563873615942</v>
      </c>
      <c r="G245" s="132">
        <v>2.4088452684556825</v>
      </c>
      <c r="H245" s="132">
        <v>7.3359987695693611</v>
      </c>
      <c r="I245" s="132">
        <v>6.8035857222222093E-2</v>
      </c>
      <c r="J245" s="132">
        <v>0</v>
      </c>
      <c r="K245" s="132">
        <v>5.29999999999438E-2</v>
      </c>
      <c r="L245" s="132">
        <v>0</v>
      </c>
      <c r="M245" s="132">
        <v>25.912881258084987</v>
      </c>
      <c r="N245" s="132">
        <v>0.74776850666666705</v>
      </c>
      <c r="O245" s="132">
        <v>0</v>
      </c>
      <c r="P245"/>
      <c r="Q245"/>
      <c r="R245"/>
    </row>
    <row r="246" spans="2:18">
      <c r="B246" s="131" t="s">
        <v>61</v>
      </c>
      <c r="C246" s="132">
        <v>0</v>
      </c>
      <c r="D246" s="132">
        <v>0</v>
      </c>
      <c r="E246" s="132">
        <v>4.9442192202318311E-2</v>
      </c>
      <c r="F246" s="132">
        <v>1.2067400332779104</v>
      </c>
      <c r="G246" s="132">
        <v>0</v>
      </c>
      <c r="H246" s="132">
        <v>3.1196488262798296</v>
      </c>
      <c r="I246" s="132">
        <v>5.0449458333333332E-3</v>
      </c>
      <c r="J246" s="132">
        <v>0</v>
      </c>
      <c r="K246" s="132">
        <v>0.38772903022082533</v>
      </c>
      <c r="L246" s="132">
        <v>1.4679185678995201E-2</v>
      </c>
      <c r="M246" s="132">
        <v>5.2328667918834979</v>
      </c>
      <c r="N246" s="132">
        <v>0.68131700388888872</v>
      </c>
      <c r="O246" s="132">
        <v>0</v>
      </c>
      <c r="P246"/>
      <c r="Q246"/>
      <c r="R246"/>
    </row>
    <row r="247" spans="2:18">
      <c r="B247" s="131" t="s">
        <v>19</v>
      </c>
      <c r="C247" s="132">
        <v>50.810979732871587</v>
      </c>
      <c r="D247" s="132">
        <v>17.074038523160425</v>
      </c>
      <c r="E247" s="132">
        <v>12.131563304035126</v>
      </c>
      <c r="F247" s="132">
        <v>1.8934387873798781</v>
      </c>
      <c r="G247" s="132">
        <v>21.415406931985903</v>
      </c>
      <c r="H247" s="132">
        <v>18.147928596725471</v>
      </c>
      <c r="I247" s="132">
        <v>1.1603064219444437</v>
      </c>
      <c r="J247" s="132">
        <v>0</v>
      </c>
      <c r="K247" s="132">
        <v>8.06344696375067E-2</v>
      </c>
      <c r="L247" s="132">
        <v>0</v>
      </c>
      <c r="M247" s="132">
        <v>125.01317811036748</v>
      </c>
      <c r="N247" s="132">
        <v>4.6644070147222205</v>
      </c>
      <c r="O247" s="132">
        <v>0.77869170726477821</v>
      </c>
      <c r="P247"/>
      <c r="Q247"/>
      <c r="R247"/>
    </row>
    <row r="248" spans="2:18">
      <c r="B248" s="131" t="s">
        <v>22</v>
      </c>
      <c r="C248" s="132">
        <v>14.607025829893097</v>
      </c>
      <c r="D248" s="132">
        <v>0.79070414165104341</v>
      </c>
      <c r="E248" s="132">
        <v>7.7076267437590689</v>
      </c>
      <c r="F248" s="132">
        <v>6.2288621576862919</v>
      </c>
      <c r="G248" s="132">
        <v>17.933016333836996</v>
      </c>
      <c r="H248" s="132">
        <v>13.232608719823808</v>
      </c>
      <c r="I248" s="132">
        <v>0.1344166672222222</v>
      </c>
      <c r="J248" s="132">
        <v>0.16399459388888887</v>
      </c>
      <c r="K248" s="132">
        <v>8.2567584148423467E-2</v>
      </c>
      <c r="L248" s="132">
        <v>0</v>
      </c>
      <c r="M248" s="132">
        <v>60.341199552502111</v>
      </c>
      <c r="N248" s="132">
        <v>1.4750287811111118</v>
      </c>
      <c r="O248" s="132">
        <v>1.3262477355740181</v>
      </c>
      <c r="P248"/>
      <c r="Q248"/>
      <c r="R248"/>
    </row>
    <row r="249" spans="2:18">
      <c r="B249" s="131" t="s">
        <v>31</v>
      </c>
      <c r="C249" s="132">
        <v>2.0654872433970852</v>
      </c>
      <c r="D249" s="132">
        <v>0.36372473751439038</v>
      </c>
      <c r="E249" s="132">
        <v>3.5571570896594977</v>
      </c>
      <c r="F249" s="132">
        <v>1.5154643072780543</v>
      </c>
      <c r="G249" s="132">
        <v>5.2788995940663028</v>
      </c>
      <c r="H249" s="132">
        <v>2.3926074769174788</v>
      </c>
      <c r="I249" s="132">
        <v>0</v>
      </c>
      <c r="J249" s="132">
        <v>0</v>
      </c>
      <c r="K249" s="132">
        <v>0</v>
      </c>
      <c r="L249" s="132">
        <v>0</v>
      </c>
      <c r="M249" s="132">
        <v>15.197014533585362</v>
      </c>
      <c r="N249" s="132">
        <v>4.7934872222222209E-2</v>
      </c>
      <c r="O249" s="132">
        <v>0.39399653475255098</v>
      </c>
      <c r="P249"/>
      <c r="Q249"/>
      <c r="R249"/>
    </row>
    <row r="250" spans="2:18">
      <c r="B250" s="131" t="s">
        <v>111</v>
      </c>
      <c r="C250" s="132">
        <v>7.9901398191026161</v>
      </c>
      <c r="D250" s="132">
        <v>5.7355894713958451</v>
      </c>
      <c r="E250" s="132">
        <v>36.67479188599097</v>
      </c>
      <c r="F250" s="132">
        <v>16.48596363758141</v>
      </c>
      <c r="G250" s="132">
        <v>40.554327463583292</v>
      </c>
      <c r="H250" s="132">
        <v>27.220310646954864</v>
      </c>
      <c r="I250" s="132">
        <v>0.34081384888888888</v>
      </c>
      <c r="J250" s="132">
        <v>0.37544697861111104</v>
      </c>
      <c r="K250" s="132">
        <v>8.3999999999999995E-3</v>
      </c>
      <c r="L250" s="132">
        <v>0</v>
      </c>
      <c r="M250" s="132">
        <v>142.37956340213563</v>
      </c>
      <c r="N250" s="132">
        <v>5.4844808952777733</v>
      </c>
      <c r="O250" s="132">
        <v>4.800122792804439</v>
      </c>
      <c r="P250"/>
      <c r="Q250"/>
      <c r="R250"/>
    </row>
    <row r="251" spans="2:18">
      <c r="B251" s="131" t="s">
        <v>47</v>
      </c>
      <c r="C251" s="132">
        <v>258.36458079068086</v>
      </c>
      <c r="D251" s="132">
        <v>31.083712101953882</v>
      </c>
      <c r="E251" s="132">
        <v>54.933679485956333</v>
      </c>
      <c r="F251" s="132">
        <v>87.189831142134636</v>
      </c>
      <c r="G251" s="132">
        <v>12.249785297178063</v>
      </c>
      <c r="H251" s="132">
        <v>194.00443600736608</v>
      </c>
      <c r="I251" s="132">
        <v>9.009783333333327E-4</v>
      </c>
      <c r="J251" s="132">
        <v>9.009783333333327E-4</v>
      </c>
      <c r="K251" s="132">
        <v>0.5597768478390035</v>
      </c>
      <c r="L251" s="132">
        <v>2.8818007530742352E-2</v>
      </c>
      <c r="M251" s="132">
        <v>643.88676155713244</v>
      </c>
      <c r="N251" s="132">
        <v>15.176529226388887</v>
      </c>
      <c r="O251" s="132">
        <v>16.439425399887437</v>
      </c>
      <c r="P251"/>
      <c r="Q251"/>
      <c r="R251"/>
    </row>
    <row r="252" spans="2:18">
      <c r="B252" s="131" t="s">
        <v>26</v>
      </c>
      <c r="C252" s="132">
        <v>462.30009798528243</v>
      </c>
      <c r="D252" s="132">
        <v>73.657606665187956</v>
      </c>
      <c r="E252" s="132">
        <v>59.807916200968023</v>
      </c>
      <c r="F252" s="132">
        <v>194.68245666767731</v>
      </c>
      <c r="G252" s="132">
        <v>94.724606170290343</v>
      </c>
      <c r="H252" s="132">
        <v>181.50809559231675</v>
      </c>
      <c r="I252" s="132">
        <v>7.2997507327777758</v>
      </c>
      <c r="J252" s="132">
        <v>1.6748406869444445</v>
      </c>
      <c r="K252" s="132">
        <v>6.1808337839408862</v>
      </c>
      <c r="L252" s="132">
        <v>0.22466127060272534</v>
      </c>
      <c r="M252" s="132">
        <v>1076.5709775049213</v>
      </c>
      <c r="N252" s="132">
        <v>24.516282923055506</v>
      </c>
      <c r="O252" s="132">
        <v>7.3943129347867194</v>
      </c>
      <c r="P252"/>
      <c r="Q252"/>
      <c r="R252"/>
    </row>
    <row r="253" spans="2:18">
      <c r="B253" s="131" t="s">
        <v>39</v>
      </c>
      <c r="C253" s="132">
        <v>9.0523283772315697</v>
      </c>
      <c r="D253" s="132">
        <v>1.792174920087316</v>
      </c>
      <c r="E253" s="132">
        <v>5.7180486863630628</v>
      </c>
      <c r="F253" s="132">
        <v>21.559147011932374</v>
      </c>
      <c r="G253" s="132">
        <v>0.4723494955636463</v>
      </c>
      <c r="H253" s="132">
        <v>29.153200543418883</v>
      </c>
      <c r="I253" s="132">
        <v>0</v>
      </c>
      <c r="J253" s="132">
        <v>0</v>
      </c>
      <c r="K253" s="132">
        <v>1.526979198752578</v>
      </c>
      <c r="L253" s="132">
        <v>2.7213965598341687E-3</v>
      </c>
      <c r="M253" s="132">
        <v>74.783205814892455</v>
      </c>
      <c r="N253" s="132">
        <v>5.2058233613888873</v>
      </c>
      <c r="O253" s="132">
        <v>1.1498401126246569</v>
      </c>
      <c r="P253"/>
      <c r="Q253"/>
      <c r="R253"/>
    </row>
    <row r="254" spans="2:18">
      <c r="B254" s="131" t="s">
        <v>77</v>
      </c>
      <c r="C254" s="132">
        <v>43.301297620445418</v>
      </c>
      <c r="D254" s="132">
        <v>3.596363530980426</v>
      </c>
      <c r="E254" s="132">
        <v>6.6930537310970157</v>
      </c>
      <c r="F254" s="132">
        <v>0.14796601809007115</v>
      </c>
      <c r="G254" s="132">
        <v>8.1081405830262305</v>
      </c>
      <c r="H254" s="132">
        <v>11.983383639538399</v>
      </c>
      <c r="I254" s="132">
        <v>0.25461351333333326</v>
      </c>
      <c r="J254" s="132">
        <v>0</v>
      </c>
      <c r="K254" s="132">
        <v>4.245587872746915E-2</v>
      </c>
      <c r="L254" s="132">
        <v>1.0741366944444447E-2</v>
      </c>
      <c r="M254" s="132">
        <v>73.953136300677471</v>
      </c>
      <c r="N254" s="132">
        <v>1.6294042538888895</v>
      </c>
      <c r="O254" s="132">
        <v>0</v>
      </c>
      <c r="P254"/>
      <c r="Q254"/>
      <c r="R254"/>
    </row>
    <row r="255" spans="2:18">
      <c r="B255" s="131" t="s">
        <v>35</v>
      </c>
      <c r="C255" s="132">
        <v>13.825148582656878</v>
      </c>
      <c r="D255" s="132">
        <v>3.9775904246345295</v>
      </c>
      <c r="E255" s="132">
        <v>1.5535381006771698</v>
      </c>
      <c r="F255" s="132">
        <v>14.741968134528287</v>
      </c>
      <c r="G255" s="132">
        <v>0</v>
      </c>
      <c r="H255" s="132">
        <v>10.96416489491337</v>
      </c>
      <c r="I255" s="132">
        <v>0.21775013249999992</v>
      </c>
      <c r="J255" s="132">
        <v>0.16907657361111114</v>
      </c>
      <c r="K255" s="132">
        <v>7.6074592798321683E-2</v>
      </c>
      <c r="L255" s="132">
        <v>0</v>
      </c>
      <c r="M255" s="132">
        <v>44.523965687206015</v>
      </c>
      <c r="N255" s="132">
        <v>1.2560858344444434</v>
      </c>
      <c r="O255" s="132">
        <v>0.33113658674023239</v>
      </c>
      <c r="P255"/>
      <c r="Q255"/>
      <c r="R255"/>
    </row>
    <row r="256" spans="2:18">
      <c r="B256" s="131" t="s">
        <v>56</v>
      </c>
      <c r="C256" s="132">
        <v>306.66101815613314</v>
      </c>
      <c r="D256" s="132">
        <v>25.003229749605801</v>
      </c>
      <c r="E256" s="132">
        <v>44.630632244452237</v>
      </c>
      <c r="F256" s="132">
        <v>26.753616164658666</v>
      </c>
      <c r="G256" s="132">
        <v>34.845443249252604</v>
      </c>
      <c r="H256" s="132">
        <v>161.04947245452271</v>
      </c>
      <c r="I256" s="132">
        <v>2.2960744394444434</v>
      </c>
      <c r="J256" s="132">
        <v>0</v>
      </c>
      <c r="K256" s="132">
        <v>0.94808883843598724</v>
      </c>
      <c r="L256" s="132">
        <v>3.3240797199495686E-2</v>
      </c>
      <c r="M256" s="132">
        <v>624.26960278863442</v>
      </c>
      <c r="N256" s="132">
        <v>16.546411846388889</v>
      </c>
      <c r="O256" s="132">
        <v>26.768423547253587</v>
      </c>
      <c r="P256"/>
      <c r="Q256"/>
      <c r="R256"/>
    </row>
    <row r="257" spans="2:18">
      <c r="B257" s="131" t="s">
        <v>65</v>
      </c>
      <c r="C257" s="132">
        <v>3.6734272043246361</v>
      </c>
      <c r="D257" s="132">
        <v>0.62947392841826233</v>
      </c>
      <c r="E257" s="132">
        <v>7.9274705305975726</v>
      </c>
      <c r="F257" s="132">
        <v>1.1907814373564882</v>
      </c>
      <c r="G257" s="132">
        <v>5.170745729904902</v>
      </c>
      <c r="H257" s="132">
        <v>2.7414378600940696</v>
      </c>
      <c r="I257" s="132">
        <v>0.4485603280555554</v>
      </c>
      <c r="J257" s="132">
        <v>0</v>
      </c>
      <c r="K257" s="132">
        <v>0</v>
      </c>
      <c r="L257" s="132">
        <v>0</v>
      </c>
      <c r="M257" s="132">
        <v>21.520152561807038</v>
      </c>
      <c r="N257" s="132">
        <v>7.8204985000000019E-2</v>
      </c>
      <c r="O257" s="132">
        <v>0</v>
      </c>
      <c r="P257"/>
      <c r="Q257"/>
      <c r="R257"/>
    </row>
    <row r="258" spans="2:18">
      <c r="B258" s="131" t="s">
        <v>69</v>
      </c>
      <c r="C258" s="132">
        <v>4.4950206367458998</v>
      </c>
      <c r="D258" s="132">
        <v>1.7873173405855272</v>
      </c>
      <c r="E258" s="132">
        <v>5.0761373678607979</v>
      </c>
      <c r="F258" s="132">
        <v>0.49867831668295404</v>
      </c>
      <c r="G258" s="132">
        <v>7.6592098001689592</v>
      </c>
      <c r="H258" s="132">
        <v>3.8616613852130941</v>
      </c>
      <c r="I258" s="132">
        <v>0</v>
      </c>
      <c r="J258" s="132">
        <v>0</v>
      </c>
      <c r="K258" s="132">
        <v>0</v>
      </c>
      <c r="L258" s="132">
        <v>0</v>
      </c>
      <c r="M258" s="132">
        <v>22.577237651979459</v>
      </c>
      <c r="N258" s="132">
        <v>7.7847646111111196E-2</v>
      </c>
      <c r="O258" s="132">
        <v>0</v>
      </c>
      <c r="P258"/>
      <c r="Q258"/>
      <c r="R258"/>
    </row>
    <row r="259" spans="2:18">
      <c r="B259" s="131" t="s">
        <v>72</v>
      </c>
      <c r="C259" s="132">
        <v>5.0784514126692875</v>
      </c>
      <c r="D259" s="132">
        <v>0.42624761416666579</v>
      </c>
      <c r="E259" s="132">
        <v>0.34642330480691763</v>
      </c>
      <c r="F259" s="132">
        <v>2.0272219379617997</v>
      </c>
      <c r="G259" s="132">
        <v>0.71303611780236509</v>
      </c>
      <c r="H259" s="132">
        <v>2.3850538193581343</v>
      </c>
      <c r="I259" s="132">
        <v>0.11764442305555563</v>
      </c>
      <c r="J259" s="132">
        <v>0</v>
      </c>
      <c r="K259" s="132">
        <v>1.2E-2</v>
      </c>
      <c r="L259" s="132">
        <v>0</v>
      </c>
      <c r="M259" s="132">
        <v>10.887413778097116</v>
      </c>
      <c r="N259" s="132">
        <v>0</v>
      </c>
      <c r="O259" s="132">
        <v>1.4248904109719938E-2</v>
      </c>
      <c r="P259"/>
      <c r="Q259"/>
      <c r="R259"/>
    </row>
    <row r="260" spans="2:18">
      <c r="B260" s="131" t="s">
        <v>79</v>
      </c>
      <c r="C260" s="132">
        <v>0</v>
      </c>
      <c r="D260" s="132">
        <v>0</v>
      </c>
      <c r="E260" s="132">
        <v>6.7256444421200101E-3</v>
      </c>
      <c r="F260" s="132">
        <v>0.13662845478153474</v>
      </c>
      <c r="G260" s="132">
        <v>0</v>
      </c>
      <c r="H260" s="132">
        <v>1.0837847290299107</v>
      </c>
      <c r="I260" s="132">
        <v>0</v>
      </c>
      <c r="J260" s="132">
        <v>0</v>
      </c>
      <c r="K260" s="132">
        <v>2.6999999999999989E-2</v>
      </c>
      <c r="L260" s="132">
        <v>0</v>
      </c>
      <c r="M260" s="132">
        <v>1.2626005710789916</v>
      </c>
      <c r="N260" s="132">
        <v>0</v>
      </c>
      <c r="O260" s="132">
        <v>2.8233651436537131E-2</v>
      </c>
      <c r="P260"/>
      <c r="Q260"/>
      <c r="R260"/>
    </row>
    <row r="261" spans="2:18">
      <c r="B261" s="131" t="s">
        <v>83</v>
      </c>
      <c r="C261" s="132">
        <v>151.34297687517031</v>
      </c>
      <c r="D261" s="132">
        <v>11.299955899502189</v>
      </c>
      <c r="E261" s="132">
        <v>3.7380961126609371</v>
      </c>
      <c r="F261" s="132">
        <v>6.4549626780040175</v>
      </c>
      <c r="G261" s="132">
        <v>13.449909256937325</v>
      </c>
      <c r="H261" s="132">
        <v>41.198057031071805</v>
      </c>
      <c r="I261" s="132">
        <v>0</v>
      </c>
      <c r="J261" s="132">
        <v>0</v>
      </c>
      <c r="K261" s="132">
        <v>0.16507159269379112</v>
      </c>
      <c r="L261" s="132">
        <v>0</v>
      </c>
      <c r="M261" s="132">
        <v>241.80253259322362</v>
      </c>
      <c r="N261" s="132">
        <v>22.787934849166621</v>
      </c>
      <c r="O261" s="132">
        <v>1.4194411043211781</v>
      </c>
      <c r="P261"/>
      <c r="Q261"/>
      <c r="R261"/>
    </row>
    <row r="262" spans="2:18">
      <c r="B262" s="131" t="s">
        <v>92</v>
      </c>
      <c r="C262" s="132">
        <v>66.301229744402661</v>
      </c>
      <c r="D262" s="132">
        <v>88.862968530406548</v>
      </c>
      <c r="E262" s="132">
        <v>28.431399647577827</v>
      </c>
      <c r="F262" s="132">
        <v>9.3650837404701726</v>
      </c>
      <c r="G262" s="132">
        <v>48.623139025531543</v>
      </c>
      <c r="H262" s="132">
        <v>45.890332578066207</v>
      </c>
      <c r="I262" s="132">
        <v>3.2119373383333296</v>
      </c>
      <c r="J262" s="132">
        <v>0.26075537361111079</v>
      </c>
      <c r="K262" s="132">
        <v>7.5878015337216609E-2</v>
      </c>
      <c r="L262" s="132">
        <v>0.10923927200435415</v>
      </c>
      <c r="M262" s="132">
        <v>288.20127193289596</v>
      </c>
      <c r="N262" s="132">
        <v>7.0454790080555565</v>
      </c>
      <c r="O262" s="132">
        <v>8.8445195270051832E-2</v>
      </c>
      <c r="P262"/>
      <c r="Q262"/>
      <c r="R262"/>
    </row>
    <row r="263" spans="2:18">
      <c r="B263" s="131" t="s">
        <v>95</v>
      </c>
      <c r="C263" s="132">
        <v>14.80110484956791</v>
      </c>
      <c r="D263" s="132">
        <v>0.16605387249999998</v>
      </c>
      <c r="E263" s="132">
        <v>12.791404977383516</v>
      </c>
      <c r="F263" s="132">
        <v>4.9243096320815889</v>
      </c>
      <c r="G263" s="132">
        <v>3.6887121047354139</v>
      </c>
      <c r="H263" s="132">
        <v>21.815597123592692</v>
      </c>
      <c r="I263" s="132">
        <v>1.2254298855555552</v>
      </c>
      <c r="J263" s="132">
        <v>0</v>
      </c>
      <c r="K263" s="132">
        <v>0.30613172527192467</v>
      </c>
      <c r="L263" s="132">
        <v>0</v>
      </c>
      <c r="M263" s="132">
        <v>60.406587822361104</v>
      </c>
      <c r="N263" s="132">
        <v>3.255252947222222</v>
      </c>
      <c r="O263" s="132">
        <v>0</v>
      </c>
      <c r="P263"/>
      <c r="Q263"/>
      <c r="R263"/>
    </row>
    <row r="264" spans="2:18">
      <c r="B264" s="131" t="s">
        <v>100</v>
      </c>
      <c r="C264" s="132">
        <v>41.529671014593603</v>
      </c>
      <c r="D264" s="132">
        <v>6.2634086300888425</v>
      </c>
      <c r="E264" s="132">
        <v>22.630245424200723</v>
      </c>
      <c r="F264" s="132">
        <v>5.1600916465989979</v>
      </c>
      <c r="G264" s="132">
        <v>11.706137913601379</v>
      </c>
      <c r="H264" s="132">
        <v>13.680230310663738</v>
      </c>
      <c r="I264" s="132">
        <v>0.22949455333333321</v>
      </c>
      <c r="J264" s="132">
        <v>0</v>
      </c>
      <c r="K264" s="132">
        <v>0</v>
      </c>
      <c r="L264" s="132">
        <v>0.12997306750596302</v>
      </c>
      <c r="M264" s="132">
        <v>104.45614328225318</v>
      </c>
      <c r="N264" s="132">
        <v>5.9464205194444464</v>
      </c>
      <c r="O264" s="132">
        <v>0</v>
      </c>
      <c r="P264"/>
      <c r="Q264"/>
      <c r="R264"/>
    </row>
    <row r="265" spans="2:18">
      <c r="B265" s="131" t="s">
        <v>107</v>
      </c>
      <c r="C265" s="132">
        <v>26.07107622849362</v>
      </c>
      <c r="D265" s="132">
        <v>10.347145001738655</v>
      </c>
      <c r="E265" s="132">
        <v>2.8287584999812023</v>
      </c>
      <c r="F265" s="132">
        <v>1.1715713772259018</v>
      </c>
      <c r="G265" s="132">
        <v>15.18281083908724</v>
      </c>
      <c r="H265" s="132">
        <v>7.0020128688512546</v>
      </c>
      <c r="I265" s="132">
        <v>0.1716957294444445</v>
      </c>
      <c r="J265" s="132">
        <v>0</v>
      </c>
      <c r="K265" s="132">
        <v>3.6615917357922433E-2</v>
      </c>
      <c r="L265" s="132">
        <v>0</v>
      </c>
      <c r="M265" s="132">
        <v>66.453660708196423</v>
      </c>
      <c r="N265" s="132">
        <v>4.5783205827777733</v>
      </c>
      <c r="O265" s="132">
        <v>0</v>
      </c>
      <c r="P265"/>
      <c r="Q265"/>
      <c r="R265"/>
    </row>
    <row r="266" spans="2:18">
      <c r="B266" s="131" t="s">
        <v>103</v>
      </c>
      <c r="C266" s="132">
        <v>5.1682850189056353</v>
      </c>
      <c r="D266" s="132">
        <v>0.42897745944444421</v>
      </c>
      <c r="E266" s="132">
        <v>3.4918599529838117</v>
      </c>
      <c r="F266" s="132">
        <v>2.9957643388785522</v>
      </c>
      <c r="G266" s="132">
        <v>1.8662261997733336</v>
      </c>
      <c r="H266" s="132">
        <v>4.0384583379905781</v>
      </c>
      <c r="I266" s="132">
        <v>0.19608979194444445</v>
      </c>
      <c r="J266" s="132">
        <v>0</v>
      </c>
      <c r="K266" s="132">
        <v>7.3399999999999993E-2</v>
      </c>
      <c r="L266" s="132">
        <v>0.1263330332036795</v>
      </c>
      <c r="M266" s="132">
        <v>18.233510555346694</v>
      </c>
      <c r="N266" s="132">
        <v>0.3236230091666667</v>
      </c>
      <c r="O266" s="132">
        <v>0</v>
      </c>
      <c r="P266"/>
      <c r="Q266"/>
      <c r="R266"/>
    </row>
    <row r="267" spans="2:18">
      <c r="B267" s="131" t="s">
        <v>43</v>
      </c>
      <c r="C267" s="132">
        <v>126.56782187307714</v>
      </c>
      <c r="D267" s="132">
        <v>8.4547923492863895</v>
      </c>
      <c r="E267" s="132">
        <v>28.233318241611887</v>
      </c>
      <c r="F267" s="132">
        <v>38.893642582605402</v>
      </c>
      <c r="G267" s="132">
        <v>0.2417754140328752</v>
      </c>
      <c r="H267" s="132">
        <v>148.93615263170457</v>
      </c>
      <c r="I267" s="132">
        <v>0</v>
      </c>
      <c r="J267" s="132">
        <v>0</v>
      </c>
      <c r="K267" s="132">
        <v>1.5177663488280368</v>
      </c>
      <c r="L267" s="132">
        <v>0.1088792420004058</v>
      </c>
      <c r="M267" s="132">
        <v>357.51659218876972</v>
      </c>
      <c r="N267" s="132">
        <v>19.191742317222221</v>
      </c>
      <c r="O267" s="132">
        <v>0.96165416195106002</v>
      </c>
      <c r="P267"/>
      <c r="Q267"/>
      <c r="R267"/>
    </row>
    <row r="268" spans="2:18">
      <c r="B268" s="131" t="s">
        <v>116</v>
      </c>
      <c r="C268" s="132">
        <v>5.5485968854865453</v>
      </c>
      <c r="D268" s="132">
        <v>8.9285213961111012</v>
      </c>
      <c r="E268" s="132">
        <v>44.280611348907321</v>
      </c>
      <c r="F268" s="132">
        <v>10.287573634260442</v>
      </c>
      <c r="G268" s="132">
        <v>30.346367302812723</v>
      </c>
      <c r="H268" s="132">
        <v>35.525001820540133</v>
      </c>
      <c r="I268" s="132">
        <v>0</v>
      </c>
      <c r="J268" s="132">
        <v>0</v>
      </c>
      <c r="K268" s="132">
        <v>8.2599999999999993E-2</v>
      </c>
      <c r="L268" s="132">
        <v>0</v>
      </c>
      <c r="M268" s="132">
        <v>157.67799735211383</v>
      </c>
      <c r="N268" s="132">
        <v>3.8766326497222208</v>
      </c>
      <c r="O268" s="132">
        <v>22.833771757328876</v>
      </c>
      <c r="P268"/>
      <c r="Q268"/>
      <c r="R268"/>
    </row>
    <row r="269" spans="2:18">
      <c r="B269" s="131" t="s">
        <v>120</v>
      </c>
      <c r="C269" s="132">
        <v>393.79647270620939</v>
      </c>
      <c r="D269" s="132">
        <v>29.74317307817941</v>
      </c>
      <c r="E269" s="132">
        <v>6.1278690749930362</v>
      </c>
      <c r="F269" s="132">
        <v>64.863434804040139</v>
      </c>
      <c r="G269" s="132">
        <v>8.7133139954646275</v>
      </c>
      <c r="H269" s="132">
        <v>101.35663287892179</v>
      </c>
      <c r="I269" s="132">
        <v>0.16059338750000016</v>
      </c>
      <c r="J269" s="132">
        <v>0.27968511305555566</v>
      </c>
      <c r="K269" s="132">
        <v>0</v>
      </c>
      <c r="L269" s="132">
        <v>0</v>
      </c>
      <c r="M269" s="132">
        <v>596.94970632553111</v>
      </c>
      <c r="N269" s="132">
        <v>8.7464045325000122</v>
      </c>
      <c r="O269" s="132">
        <v>0.71417882661176613</v>
      </c>
      <c r="P269"/>
      <c r="Q269"/>
      <c r="R269"/>
    </row>
    <row r="270" spans="2:18">
      <c r="B270" s="131" t="s">
        <v>741</v>
      </c>
      <c r="C270" s="132">
        <v>2159.9539752346113</v>
      </c>
      <c r="D270" s="132">
        <v>353.21084052379706</v>
      </c>
      <c r="E270" s="132">
        <v>441.30180924596527</v>
      </c>
      <c r="F270" s="132">
        <v>575.09167419212201</v>
      </c>
      <c r="G270" s="132">
        <v>420.97502792636061</v>
      </c>
      <c r="H270" s="132">
        <v>1157.7217808652158</v>
      </c>
      <c r="I270" s="132">
        <v>21.431298670277769</v>
      </c>
      <c r="J270" s="132">
        <v>3.142083587777778</v>
      </c>
      <c r="K270" s="132">
        <v>13.7289166547581</v>
      </c>
      <c r="L270" s="132">
        <v>0.78928663923063969</v>
      </c>
      <c r="M270" s="132">
        <v>5217.804735483538</v>
      </c>
      <c r="N270" s="132">
        <v>161.64991834555542</v>
      </c>
      <c r="O270" s="132">
        <v>88.402278159492155</v>
      </c>
      <c r="P270"/>
      <c r="Q270"/>
      <c r="R270"/>
    </row>
    <row r="271" spans="2:18">
      <c r="B271"/>
      <c r="C271"/>
      <c r="D271"/>
      <c r="E271"/>
      <c r="F271"/>
      <c r="G271"/>
      <c r="H271"/>
      <c r="I271"/>
      <c r="J271"/>
      <c r="K271"/>
      <c r="L271"/>
      <c r="M271"/>
      <c r="N271"/>
      <c r="O271"/>
    </row>
    <row r="272" spans="2:18">
      <c r="B272"/>
      <c r="C272"/>
      <c r="D272"/>
      <c r="E272"/>
      <c r="F272"/>
      <c r="G272"/>
      <c r="H272"/>
      <c r="I272"/>
      <c r="J272"/>
      <c r="K272"/>
      <c r="L272"/>
      <c r="M272"/>
      <c r="N272"/>
      <c r="O272"/>
    </row>
    <row r="273" spans="2:15">
      <c r="B273"/>
      <c r="C273"/>
      <c r="D273"/>
      <c r="E273"/>
      <c r="F273"/>
      <c r="G273"/>
      <c r="H273"/>
      <c r="I273"/>
      <c r="J273"/>
      <c r="K273"/>
      <c r="L273"/>
      <c r="M273"/>
      <c r="N273"/>
      <c r="O273"/>
    </row>
    <row r="276" spans="2:15">
      <c r="C276" s="8" t="s">
        <v>734</v>
      </c>
    </row>
    <row r="279" spans="2:15">
      <c r="B279" s="133"/>
      <c r="C279" s="133" t="str">
        <f>C241</f>
        <v>Natural gas</v>
      </c>
      <c r="D279" s="133" t="str">
        <f t="shared" ref="D279:O279" si="3">D241</f>
        <v>Coal</v>
      </c>
      <c r="E279" s="133" t="str">
        <f t="shared" si="3"/>
        <v>Biomass</v>
      </c>
      <c r="F279" s="133" t="str">
        <f t="shared" si="3"/>
        <v>Fuel oil</v>
      </c>
      <c r="G279" s="133" t="str">
        <f t="shared" si="3"/>
        <v>District heating</v>
      </c>
      <c r="H279" s="133" t="str">
        <f t="shared" si="3"/>
        <v>Electricity</v>
      </c>
      <c r="I279" s="133" t="str">
        <f t="shared" si="3"/>
        <v>Waste non-RES</v>
      </c>
      <c r="J279" s="133" t="str">
        <f t="shared" si="3"/>
        <v>Waste RES</v>
      </c>
      <c r="K279" s="133" t="str">
        <f t="shared" si="3"/>
        <v>Solar energy</v>
      </c>
      <c r="L279" s="133" t="str">
        <f t="shared" si="3"/>
        <v>Geothermal</v>
      </c>
      <c r="M279" s="133" t="str">
        <f t="shared" si="3"/>
        <v>TOTAL</v>
      </c>
      <c r="N279" s="133" t="str">
        <f t="shared" si="3"/>
        <v>Other fossil fuels</v>
      </c>
      <c r="O279" s="133" t="str">
        <f t="shared" si="3"/>
        <v>Ambient heat total</v>
      </c>
    </row>
    <row r="280" spans="2:15">
      <c r="B280" s="131" t="s">
        <v>26</v>
      </c>
      <c r="C280" s="132">
        <v>422.74088412646444</v>
      </c>
      <c r="D280" s="132">
        <v>71.457338690460546</v>
      </c>
      <c r="E280" s="132">
        <v>59.292467403830436</v>
      </c>
      <c r="F280" s="132">
        <v>191.05320548092863</v>
      </c>
      <c r="G280" s="132">
        <v>86.144984940012648</v>
      </c>
      <c r="H280" s="132">
        <v>147.71084231408051</v>
      </c>
      <c r="I280" s="132">
        <v>7.3007278013888879</v>
      </c>
      <c r="J280" s="132">
        <v>1.6630809869444443</v>
      </c>
      <c r="K280" s="132">
        <v>6.1351382434253718</v>
      </c>
      <c r="L280" s="132">
        <v>0.22466127060272534</v>
      </c>
      <c r="M280" s="132">
        <v>1025.5343735582105</v>
      </c>
      <c r="N280" s="132">
        <v>24.518457106388887</v>
      </c>
      <c r="O280" s="132">
        <v>7.3539234362442167</v>
      </c>
    </row>
    <row r="281" spans="2:15">
      <c r="B281" s="131" t="s">
        <v>47</v>
      </c>
      <c r="C281" s="132">
        <v>235.47896957766773</v>
      </c>
      <c r="D281" s="132">
        <v>29.294569342383625</v>
      </c>
      <c r="E281" s="132">
        <v>53.737540535363223</v>
      </c>
      <c r="F281" s="132">
        <v>84.395234838926015</v>
      </c>
      <c r="G281" s="132">
        <v>11.665116422455842</v>
      </c>
      <c r="H281" s="132">
        <v>178.85241077441142</v>
      </c>
      <c r="I281" s="132">
        <v>9.0098222222222222E-4</v>
      </c>
      <c r="J281" s="132">
        <v>9.7160583333333317E-4</v>
      </c>
      <c r="K281" s="132">
        <v>0.56121513253634969</v>
      </c>
      <c r="L281" s="132">
        <v>2.8818007530742352E-2</v>
      </c>
      <c r="M281" s="132">
        <v>625.40824154651409</v>
      </c>
      <c r="N281" s="132">
        <v>15.177681530555557</v>
      </c>
      <c r="O281" s="132">
        <v>16.222342784997686</v>
      </c>
    </row>
    <row r="282" spans="2:15">
      <c r="B282" s="131" t="s">
        <v>56</v>
      </c>
      <c r="C282" s="132">
        <v>284.08032474461805</v>
      </c>
      <c r="D282" s="132">
        <v>24.556883786828017</v>
      </c>
      <c r="E282" s="132">
        <v>44.562662131171365</v>
      </c>
      <c r="F282" s="132">
        <v>25.198643511796678</v>
      </c>
      <c r="G282" s="132">
        <v>30.34487306758593</v>
      </c>
      <c r="H282" s="132">
        <v>150.14108490195829</v>
      </c>
      <c r="I282" s="132">
        <v>2.2969332963888887</v>
      </c>
      <c r="J282" s="132">
        <v>0</v>
      </c>
      <c r="K282" s="132">
        <v>0.97542364979741192</v>
      </c>
      <c r="L282" s="132">
        <v>2.0138416366162308E-2</v>
      </c>
      <c r="M282" s="132">
        <v>604.89660151869782</v>
      </c>
      <c r="N282" s="132">
        <v>16.548125355555555</v>
      </c>
      <c r="O282" s="132">
        <v>26.223165888928346</v>
      </c>
    </row>
    <row r="283" spans="2:15">
      <c r="B283" s="131" t="s">
        <v>120</v>
      </c>
      <c r="C283" s="132">
        <v>348.48524683017189</v>
      </c>
      <c r="D283" s="132">
        <v>28.343677880094425</v>
      </c>
      <c r="E283" s="132">
        <v>6.0947995793738716</v>
      </c>
      <c r="F283" s="132">
        <v>58.429850358066048</v>
      </c>
      <c r="G283" s="132">
        <v>6.9579155838888882</v>
      </c>
      <c r="H283" s="132">
        <v>93.157995847778082</v>
      </c>
      <c r="I283" s="132">
        <v>0.16059338750000002</v>
      </c>
      <c r="J283" s="132">
        <v>8.6269663888888896E-3</v>
      </c>
      <c r="K283" s="132">
        <v>0</v>
      </c>
      <c r="L283" s="132">
        <v>0</v>
      </c>
      <c r="M283" s="132">
        <v>551.11674984250169</v>
      </c>
      <c r="N283" s="132">
        <v>8.7464388624999998</v>
      </c>
      <c r="O283" s="132">
        <v>0.73160454701744471</v>
      </c>
    </row>
    <row r="284" spans="2:15">
      <c r="B284" s="131" t="s">
        <v>43</v>
      </c>
      <c r="C284" s="132">
        <v>109.7312282009872</v>
      </c>
      <c r="D284" s="132">
        <v>8.7228676883741798</v>
      </c>
      <c r="E284" s="132">
        <v>28.1852850003634</v>
      </c>
      <c r="F284" s="132">
        <v>35.635770459729834</v>
      </c>
      <c r="G284" s="132">
        <v>4.922611397190698E-2</v>
      </c>
      <c r="H284" s="132">
        <v>143.11909248825378</v>
      </c>
      <c r="I284" s="132">
        <v>0</v>
      </c>
      <c r="J284" s="132">
        <v>0</v>
      </c>
      <c r="K284" s="132">
        <v>1.3677894687656329</v>
      </c>
      <c r="L284" s="132">
        <v>0.1088792420004058</v>
      </c>
      <c r="M284" s="132">
        <v>347.00838708757624</v>
      </c>
      <c r="N284" s="132">
        <v>19.193658667499996</v>
      </c>
      <c r="O284" s="132">
        <v>0.96165416195106002</v>
      </c>
    </row>
    <row r="285" spans="2:15">
      <c r="B285" s="131" t="s">
        <v>92</v>
      </c>
      <c r="C285" s="132">
        <v>59.022428151588031</v>
      </c>
      <c r="D285" s="132">
        <v>86.7078128298987</v>
      </c>
      <c r="E285" s="132">
        <v>28.457369548582086</v>
      </c>
      <c r="F285" s="132">
        <v>8.2054170034954126</v>
      </c>
      <c r="G285" s="132">
        <v>44.815959922642136</v>
      </c>
      <c r="H285" s="132">
        <v>36.420089434078051</v>
      </c>
      <c r="I285" s="132">
        <v>3.2118130022222218</v>
      </c>
      <c r="J285" s="132">
        <v>0.31799933416666665</v>
      </c>
      <c r="K285" s="132">
        <v>7.4763053876937102E-2</v>
      </c>
      <c r="L285" s="132">
        <v>0.10923927200435415</v>
      </c>
      <c r="M285" s="132">
        <v>274.47500901238959</v>
      </c>
      <c r="N285" s="132">
        <v>7.0488318022222227</v>
      </c>
      <c r="O285" s="132">
        <v>9.0048711489694011E-2</v>
      </c>
    </row>
    <row r="286" spans="2:15">
      <c r="B286" s="131" t="s">
        <v>83</v>
      </c>
      <c r="C286" s="132">
        <v>147.31921719525187</v>
      </c>
      <c r="D286" s="132">
        <v>11.204105318941158</v>
      </c>
      <c r="E286" s="132">
        <v>3.2299896456465822</v>
      </c>
      <c r="F286" s="132">
        <v>5.4503099071611114</v>
      </c>
      <c r="G286" s="132">
        <v>12.427123101937323</v>
      </c>
      <c r="H286" s="132">
        <v>32.489623519225816</v>
      </c>
      <c r="I286" s="132">
        <v>0</v>
      </c>
      <c r="J286" s="132">
        <v>0</v>
      </c>
      <c r="K286" s="132">
        <v>0.16970365976432633</v>
      </c>
      <c r="L286" s="132">
        <v>0</v>
      </c>
      <c r="M286" s="132">
        <v>236.49172051261991</v>
      </c>
      <c r="N286" s="132">
        <v>22.797149820833333</v>
      </c>
      <c r="O286" s="132">
        <v>1.4102020036223362</v>
      </c>
    </row>
    <row r="287" spans="2:15">
      <c r="B287" s="131" t="s">
        <v>9</v>
      </c>
      <c r="C287" s="132">
        <v>73.692841766238971</v>
      </c>
      <c r="D287" s="132">
        <v>9.8578024064529544</v>
      </c>
      <c r="E287" s="132">
        <v>9.3483904451854887</v>
      </c>
      <c r="F287" s="132">
        <v>30.32781014120917</v>
      </c>
      <c r="G287" s="132">
        <v>5.40224031432796</v>
      </c>
      <c r="H287" s="132">
        <v>25.022219265858251</v>
      </c>
      <c r="I287" s="132">
        <v>1.2783064827777777</v>
      </c>
      <c r="J287" s="132">
        <v>4.2577875277777781E-2</v>
      </c>
      <c r="K287" s="132">
        <v>0.10924861245142954</v>
      </c>
      <c r="L287" s="132">
        <v>0</v>
      </c>
      <c r="M287" s="132">
        <v>158.61103213905199</v>
      </c>
      <c r="N287" s="132">
        <v>3.2841509430555553</v>
      </c>
      <c r="O287" s="132">
        <v>0.24678249866807192</v>
      </c>
    </row>
    <row r="288" spans="2:15">
      <c r="B288" s="131" t="s">
        <v>116</v>
      </c>
      <c r="C288" s="132">
        <v>3.9690977177563429</v>
      </c>
      <c r="D288" s="132">
        <v>8.1489795502777778</v>
      </c>
      <c r="E288" s="132">
        <v>44.255035077838158</v>
      </c>
      <c r="F288" s="132">
        <v>9.1029493988358681</v>
      </c>
      <c r="G288" s="132">
        <v>29.333850466138035</v>
      </c>
      <c r="H288" s="132">
        <v>33.264873758912472</v>
      </c>
      <c r="I288" s="132">
        <v>0</v>
      </c>
      <c r="J288" s="132">
        <v>0</v>
      </c>
      <c r="K288" s="132">
        <v>8.2599999999999993E-2</v>
      </c>
      <c r="L288" s="132">
        <v>0</v>
      </c>
      <c r="M288" s="132">
        <v>144.68239087871385</v>
      </c>
      <c r="N288" s="132">
        <v>3.8765148499999995</v>
      </c>
      <c r="O288" s="132">
        <v>12.648490059510728</v>
      </c>
    </row>
    <row r="289" spans="2:15">
      <c r="B289" s="131" t="s">
        <v>87</v>
      </c>
      <c r="C289" s="132">
        <v>36.875306114835098</v>
      </c>
      <c r="D289" s="132">
        <v>7.9541911316371623</v>
      </c>
      <c r="E289" s="132">
        <v>21.838691134492485</v>
      </c>
      <c r="F289" s="132">
        <v>17.611866001551689</v>
      </c>
      <c r="G289" s="132">
        <v>18.223844886433284</v>
      </c>
      <c r="H289" s="132">
        <v>17.380825492735418</v>
      </c>
      <c r="I289" s="132">
        <v>2.5623211994444439</v>
      </c>
      <c r="J289" s="132">
        <v>0</v>
      </c>
      <c r="K289" s="132">
        <v>1.2633275409678815</v>
      </c>
      <c r="L289" s="132">
        <v>0</v>
      </c>
      <c r="M289" s="132">
        <v>129.27657523102647</v>
      </c>
      <c r="N289" s="132">
        <v>4.046642515555555</v>
      </c>
      <c r="O289" s="132">
        <v>1.5816867540600059</v>
      </c>
    </row>
    <row r="290" spans="2:15">
      <c r="B290" s="131" t="s">
        <v>111</v>
      </c>
      <c r="C290" s="132">
        <v>5.7231290168559354</v>
      </c>
      <c r="D290" s="132">
        <v>5.7905066981014883</v>
      </c>
      <c r="E290" s="132">
        <v>36.488693802843542</v>
      </c>
      <c r="F290" s="132">
        <v>12.987685501813656</v>
      </c>
      <c r="G290" s="132">
        <v>28.792385881328315</v>
      </c>
      <c r="H290" s="132">
        <v>24.787956348540909</v>
      </c>
      <c r="I290" s="132">
        <v>0.34088155861111108</v>
      </c>
      <c r="J290" s="132">
        <v>0.23990307416666667</v>
      </c>
      <c r="K290" s="132">
        <v>8.3999999999999995E-3</v>
      </c>
      <c r="L290" s="132">
        <v>0</v>
      </c>
      <c r="M290" s="132">
        <v>124.09800927202723</v>
      </c>
      <c r="N290" s="132">
        <v>5.4854789341666663</v>
      </c>
      <c r="O290" s="132">
        <v>3.4529884553211638</v>
      </c>
    </row>
    <row r="291" spans="2:15">
      <c r="B291" s="131" t="s">
        <v>19</v>
      </c>
      <c r="C291" s="132">
        <v>44.920717080403151</v>
      </c>
      <c r="D291" s="132">
        <v>16.629668685742402</v>
      </c>
      <c r="E291" s="132">
        <v>12.105001139244234</v>
      </c>
      <c r="F291" s="132">
        <v>1.5360756452874207</v>
      </c>
      <c r="G291" s="132">
        <v>19.594270099161871</v>
      </c>
      <c r="H291" s="132">
        <v>16.41997215537846</v>
      </c>
      <c r="I291" s="132">
        <v>1.1601652105555553</v>
      </c>
      <c r="J291" s="132">
        <v>0</v>
      </c>
      <c r="K291" s="132">
        <v>8.2654495564724997E-2</v>
      </c>
      <c r="L291" s="132">
        <v>0</v>
      </c>
      <c r="M291" s="132">
        <v>117.88762367502262</v>
      </c>
      <c r="N291" s="132">
        <v>4.6644266474999991</v>
      </c>
      <c r="O291" s="132">
        <v>0.77932701147185057</v>
      </c>
    </row>
    <row r="292" spans="2:15">
      <c r="B292" s="131" t="s">
        <v>100</v>
      </c>
      <c r="C292" s="132">
        <v>35.829084465212617</v>
      </c>
      <c r="D292" s="132">
        <v>6.0426347356304939</v>
      </c>
      <c r="E292" s="132">
        <v>22.601014534756281</v>
      </c>
      <c r="F292" s="132">
        <v>3.5598050130220829</v>
      </c>
      <c r="G292" s="132">
        <v>11.138872943045826</v>
      </c>
      <c r="H292" s="132">
        <v>11.219147798788246</v>
      </c>
      <c r="I292" s="132">
        <v>0.2296040222222222</v>
      </c>
      <c r="J292" s="132">
        <v>0</v>
      </c>
      <c r="K292" s="132">
        <v>0</v>
      </c>
      <c r="L292" s="132">
        <v>0.12275538722818523</v>
      </c>
      <c r="M292" s="132">
        <v>96.691082941294852</v>
      </c>
      <c r="N292" s="132">
        <v>5.9481640425000002</v>
      </c>
      <c r="O292" s="132">
        <v>0</v>
      </c>
    </row>
    <row r="293" spans="2:15">
      <c r="B293" s="131" t="s">
        <v>77</v>
      </c>
      <c r="C293" s="132">
        <v>40.543590557797494</v>
      </c>
      <c r="D293" s="132">
        <v>3.5530183397115929</v>
      </c>
      <c r="E293" s="132">
        <v>6.6798835125700222</v>
      </c>
      <c r="F293" s="132">
        <v>0.14518126624626723</v>
      </c>
      <c r="G293" s="132">
        <v>7.7771698791373494</v>
      </c>
      <c r="H293" s="132">
        <v>10.989557168261545</v>
      </c>
      <c r="I293" s="132">
        <v>0.25460840416666664</v>
      </c>
      <c r="J293" s="132">
        <v>0</v>
      </c>
      <c r="K293" s="132">
        <v>4.2674989102734297E-2</v>
      </c>
      <c r="L293" s="132">
        <v>7.06991111111111E-4</v>
      </c>
      <c r="M293" s="132">
        <v>71.615511876779763</v>
      </c>
      <c r="N293" s="132">
        <v>1.629395758611111</v>
      </c>
      <c r="O293" s="132">
        <v>0</v>
      </c>
    </row>
    <row r="294" spans="2:15">
      <c r="B294" s="131" t="s">
        <v>39</v>
      </c>
      <c r="C294" s="132">
        <v>7.463990448413365</v>
      </c>
      <c r="D294" s="132">
        <v>1.6287945848095393</v>
      </c>
      <c r="E294" s="132">
        <v>5.5920962136415326</v>
      </c>
      <c r="F294" s="132">
        <v>20.903213006957859</v>
      </c>
      <c r="G294" s="132">
        <v>0.47234932153335596</v>
      </c>
      <c r="H294" s="132">
        <v>27.211235869547938</v>
      </c>
      <c r="I294" s="132">
        <v>0</v>
      </c>
      <c r="J294" s="132">
        <v>0</v>
      </c>
      <c r="K294" s="132">
        <v>1.2524562366735952</v>
      </c>
      <c r="L294" s="132">
        <v>1.9773046153897236E-3</v>
      </c>
      <c r="M294" s="132">
        <v>70.801171435783374</v>
      </c>
      <c r="N294" s="132">
        <v>5.2066016705555551</v>
      </c>
      <c r="O294" s="132">
        <v>1.0801393404310817</v>
      </c>
    </row>
    <row r="295" spans="2:15">
      <c r="B295" s="131" t="s">
        <v>107</v>
      </c>
      <c r="C295" s="132">
        <v>21.780140203663564</v>
      </c>
      <c r="D295" s="132">
        <v>10.071966216887583</v>
      </c>
      <c r="E295" s="132">
        <v>2.8261296377204959</v>
      </c>
      <c r="F295" s="132">
        <v>0.98878702444812383</v>
      </c>
      <c r="G295" s="132">
        <v>14.589687820291749</v>
      </c>
      <c r="H295" s="132">
        <v>6.5056698068703884</v>
      </c>
      <c r="I295" s="132">
        <v>0.17205698388888888</v>
      </c>
      <c r="J295" s="132">
        <v>0</v>
      </c>
      <c r="K295" s="132">
        <v>3.664945986331377E-2</v>
      </c>
      <c r="L295" s="132">
        <v>0</v>
      </c>
      <c r="M295" s="132">
        <v>61.548500269922641</v>
      </c>
      <c r="N295" s="132">
        <v>4.5783880824999992</v>
      </c>
      <c r="O295" s="132">
        <v>0</v>
      </c>
    </row>
    <row r="296" spans="2:15">
      <c r="B296" s="131" t="s">
        <v>22</v>
      </c>
      <c r="C296" s="132">
        <v>12.827383941744426</v>
      </c>
      <c r="D296" s="132">
        <v>0.7031473863732659</v>
      </c>
      <c r="E296" s="132">
        <v>7.6794722551640255</v>
      </c>
      <c r="F296" s="132">
        <v>6.3091368160521508</v>
      </c>
      <c r="G296" s="132">
        <v>17.653620372170334</v>
      </c>
      <c r="H296" s="132">
        <v>10.329902441640236</v>
      </c>
      <c r="I296" s="132">
        <v>0.13442337583333333</v>
      </c>
      <c r="J296" s="132">
        <v>9.8325874722222206E-2</v>
      </c>
      <c r="K296" s="132">
        <v>8.4225080986524301E-2</v>
      </c>
      <c r="L296" s="132">
        <v>0</v>
      </c>
      <c r="M296" s="132">
        <v>58.563737235254706</v>
      </c>
      <c r="N296" s="132">
        <v>1.4751079352777778</v>
      </c>
      <c r="O296" s="132">
        <v>1.271816834888053</v>
      </c>
    </row>
    <row r="297" spans="2:15">
      <c r="B297" s="131" t="s">
        <v>95</v>
      </c>
      <c r="C297" s="132">
        <v>11.636705977367312</v>
      </c>
      <c r="D297" s="132">
        <v>0.15665081138888889</v>
      </c>
      <c r="E297" s="132">
        <v>12.673366844612591</v>
      </c>
      <c r="F297" s="132">
        <v>3.821653480210812</v>
      </c>
      <c r="G297" s="132">
        <v>2.8078073505555556</v>
      </c>
      <c r="H297" s="132">
        <v>20.929990751621627</v>
      </c>
      <c r="I297" s="132">
        <v>1.2255999766666665</v>
      </c>
      <c r="J297" s="132">
        <v>0</v>
      </c>
      <c r="K297" s="132">
        <v>0.33949790086398857</v>
      </c>
      <c r="L297" s="132">
        <v>0</v>
      </c>
      <c r="M297" s="132">
        <v>56.804639323534545</v>
      </c>
      <c r="N297" s="132">
        <v>3.2556641319444442</v>
      </c>
      <c r="O297" s="132">
        <v>0</v>
      </c>
    </row>
    <row r="298" spans="2:15">
      <c r="B298" s="131" t="s">
        <v>14</v>
      </c>
      <c r="C298" s="132">
        <v>6.9397633935877021</v>
      </c>
      <c r="D298" s="132">
        <v>3.1637351905713587</v>
      </c>
      <c r="E298" s="132">
        <v>7.1424380128093325</v>
      </c>
      <c r="F298" s="132">
        <v>0.89110541038392732</v>
      </c>
      <c r="G298" s="132">
        <v>9.1313997968025085</v>
      </c>
      <c r="H298" s="132">
        <v>14.035263158854086</v>
      </c>
      <c r="I298" s="132">
        <v>5.2667877777777768E-2</v>
      </c>
      <c r="J298" s="132">
        <v>0.19869579527777775</v>
      </c>
      <c r="K298" s="132">
        <v>6.8832980468792465E-2</v>
      </c>
      <c r="L298" s="132">
        <v>0</v>
      </c>
      <c r="M298" s="132">
        <v>43.66634194797534</v>
      </c>
      <c r="N298" s="132">
        <v>0.97976192194444445</v>
      </c>
      <c r="O298" s="132">
        <v>1.0739113894108623</v>
      </c>
    </row>
    <row r="299" spans="2:15">
      <c r="B299" s="131" t="s">
        <v>35</v>
      </c>
      <c r="C299" s="132">
        <v>12.138944358933049</v>
      </c>
      <c r="D299" s="132">
        <v>3.843436496301198</v>
      </c>
      <c r="E299" s="132">
        <v>1.5389062129882709</v>
      </c>
      <c r="F299" s="132">
        <v>13.682843532596131</v>
      </c>
      <c r="G299" s="132">
        <v>0</v>
      </c>
      <c r="H299" s="132">
        <v>8.7088075088225114</v>
      </c>
      <c r="I299" s="132">
        <v>0.21774777000000001</v>
      </c>
      <c r="J299" s="132">
        <v>0.18005822694444445</v>
      </c>
      <c r="K299" s="132">
        <v>7.529982168498886E-2</v>
      </c>
      <c r="L299" s="132">
        <v>0</v>
      </c>
      <c r="M299" s="132">
        <v>41.970857701549576</v>
      </c>
      <c r="N299" s="132">
        <v>1.2560798305555556</v>
      </c>
      <c r="O299" s="132">
        <v>0.32903376413064261</v>
      </c>
    </row>
    <row r="300" spans="2:15">
      <c r="B300" s="131" t="s">
        <v>52</v>
      </c>
      <c r="C300" s="132">
        <v>8.0285880810311063</v>
      </c>
      <c r="D300" s="132">
        <v>1.0771026659779785</v>
      </c>
      <c r="E300" s="132">
        <v>3.1272752924614569</v>
      </c>
      <c r="F300" s="132">
        <v>2.6089528930694854</v>
      </c>
      <c r="G300" s="132">
        <v>2.2619799777320182</v>
      </c>
      <c r="H300" s="132">
        <v>6.5449432832214365</v>
      </c>
      <c r="I300" s="132">
        <v>6.8040760555555552E-2</v>
      </c>
      <c r="J300" s="132">
        <v>0</v>
      </c>
      <c r="K300" s="132">
        <v>5.29999999999438E-2</v>
      </c>
      <c r="L300" s="132">
        <v>0</v>
      </c>
      <c r="M300" s="132">
        <v>24.51768865988231</v>
      </c>
      <c r="N300" s="132">
        <v>0.74780570555555559</v>
      </c>
      <c r="O300" s="132">
        <v>0</v>
      </c>
    </row>
    <row r="301" spans="2:15">
      <c r="B301" s="131" t="s">
        <v>69</v>
      </c>
      <c r="C301" s="132">
        <v>3.6074757218440059</v>
      </c>
      <c r="D301" s="132">
        <v>1.702806845297157</v>
      </c>
      <c r="E301" s="132">
        <v>5.073301152335091</v>
      </c>
      <c r="F301" s="132">
        <v>0.32254137020657703</v>
      </c>
      <c r="G301" s="132">
        <v>7.4651161302486644</v>
      </c>
      <c r="H301" s="132">
        <v>3.0734243569834501</v>
      </c>
      <c r="I301" s="132">
        <v>0</v>
      </c>
      <c r="J301" s="132">
        <v>0</v>
      </c>
      <c r="K301" s="132">
        <v>0</v>
      </c>
      <c r="L301" s="132">
        <v>0</v>
      </c>
      <c r="M301" s="132">
        <v>21.322552167192718</v>
      </c>
      <c r="N301" s="132">
        <v>7.7886590555555552E-2</v>
      </c>
      <c r="O301" s="132">
        <v>0</v>
      </c>
    </row>
    <row r="302" spans="2:15">
      <c r="B302" s="131" t="s">
        <v>65</v>
      </c>
      <c r="C302" s="132">
        <v>2.8965978535271777</v>
      </c>
      <c r="D302" s="132">
        <v>0.58984945716393522</v>
      </c>
      <c r="E302" s="132">
        <v>7.9281134952859604</v>
      </c>
      <c r="F302" s="132">
        <v>0.86087267945772528</v>
      </c>
      <c r="G302" s="132">
        <v>5.1266119190459927</v>
      </c>
      <c r="H302" s="132">
        <v>2.4647227906853248</v>
      </c>
      <c r="I302" s="132">
        <v>0.44850803805555556</v>
      </c>
      <c r="J302" s="132">
        <v>0</v>
      </c>
      <c r="K302" s="132">
        <v>0</v>
      </c>
      <c r="L302" s="132">
        <v>0</v>
      </c>
      <c r="M302" s="132">
        <v>20.393482099332786</v>
      </c>
      <c r="N302" s="132">
        <v>7.8205866666666665E-2</v>
      </c>
      <c r="O302" s="132">
        <v>0</v>
      </c>
    </row>
    <row r="303" spans="2:15">
      <c r="B303" s="131" t="s">
        <v>103</v>
      </c>
      <c r="C303" s="132">
        <v>4.4609083149433157</v>
      </c>
      <c r="D303" s="132">
        <v>0.41350664888888888</v>
      </c>
      <c r="E303" s="132">
        <v>3.4887558007059689</v>
      </c>
      <c r="F303" s="132">
        <v>2.7866884695723506</v>
      </c>
      <c r="G303" s="132">
        <v>1.7465921145277692</v>
      </c>
      <c r="H303" s="132">
        <v>3.6500373010618627</v>
      </c>
      <c r="I303" s="132">
        <v>0.19610545055555556</v>
      </c>
      <c r="J303" s="132">
        <v>0</v>
      </c>
      <c r="K303" s="132">
        <v>7.3399999999999993E-2</v>
      </c>
      <c r="L303" s="132">
        <v>0.1263330332036795</v>
      </c>
      <c r="M303" s="132">
        <v>17.26596333123717</v>
      </c>
      <c r="N303" s="132">
        <v>0.32363619805555555</v>
      </c>
      <c r="O303" s="132">
        <v>0</v>
      </c>
    </row>
    <row r="304" spans="2:15">
      <c r="B304" s="131" t="s">
        <v>31</v>
      </c>
      <c r="C304" s="132">
        <v>1.6589056098529287</v>
      </c>
      <c r="D304" s="132">
        <v>0.34236333038303279</v>
      </c>
      <c r="E304" s="132">
        <v>3.5565008113704528</v>
      </c>
      <c r="F304" s="132">
        <v>1.3100174076414659</v>
      </c>
      <c r="G304" s="132">
        <v>5.1523697933124382</v>
      </c>
      <c r="H304" s="132">
        <v>1.9171791185852163</v>
      </c>
      <c r="I304" s="132">
        <v>0</v>
      </c>
      <c r="J304" s="132">
        <v>0</v>
      </c>
      <c r="K304" s="132">
        <v>0</v>
      </c>
      <c r="L304" s="132">
        <v>0</v>
      </c>
      <c r="M304" s="132">
        <v>14.350898433852949</v>
      </c>
      <c r="N304" s="132">
        <v>4.7970891111111108E-2</v>
      </c>
      <c r="O304" s="132">
        <v>0.36559147215185922</v>
      </c>
    </row>
    <row r="305" spans="2:15">
      <c r="B305" s="131" t="s">
        <v>72</v>
      </c>
      <c r="C305" s="132">
        <v>4.1955888462051103</v>
      </c>
      <c r="D305" s="132">
        <v>0.42613523388888885</v>
      </c>
      <c r="E305" s="132">
        <v>0.34344400771016581</v>
      </c>
      <c r="F305" s="132">
        <v>1.6493761537263123</v>
      </c>
      <c r="G305" s="132">
        <v>0.69355693954738751</v>
      </c>
      <c r="H305" s="132">
        <v>2.382306929005634</v>
      </c>
      <c r="I305" s="132">
        <v>0.11760436583333334</v>
      </c>
      <c r="J305" s="132">
        <v>0</v>
      </c>
      <c r="K305" s="132">
        <v>1.2E-2</v>
      </c>
      <c r="L305" s="132">
        <v>0</v>
      </c>
      <c r="M305" s="132">
        <v>9.8343190291621791</v>
      </c>
      <c r="N305" s="132">
        <v>0</v>
      </c>
      <c r="O305" s="132">
        <v>1.4306551856457657E-2</v>
      </c>
    </row>
    <row r="306" spans="2:15">
      <c r="B306" s="131" t="s">
        <v>61</v>
      </c>
      <c r="C306" s="132">
        <v>0</v>
      </c>
      <c r="D306" s="132">
        <v>0</v>
      </c>
      <c r="E306" s="132">
        <v>4.9346777701875746E-2</v>
      </c>
      <c r="F306" s="132">
        <v>1.15349849654384</v>
      </c>
      <c r="G306" s="132">
        <v>0</v>
      </c>
      <c r="H306" s="132">
        <v>3.0212841131517396</v>
      </c>
      <c r="I306" s="132">
        <v>5.0453647222222222E-3</v>
      </c>
      <c r="J306" s="132">
        <v>0</v>
      </c>
      <c r="K306" s="132">
        <v>0.39882877444704895</v>
      </c>
      <c r="L306" s="132">
        <v>1.4679185678995201E-2</v>
      </c>
      <c r="M306" s="132">
        <v>5.3080174772431175</v>
      </c>
      <c r="N306" s="132">
        <v>0.68136353916666659</v>
      </c>
      <c r="O306" s="132">
        <v>0</v>
      </c>
    </row>
    <row r="307" spans="2:15">
      <c r="B307" s="131" t="s">
        <v>79</v>
      </c>
      <c r="C307" s="132">
        <v>0</v>
      </c>
      <c r="D307" s="132">
        <v>0</v>
      </c>
      <c r="E307" s="132">
        <v>6.7256444421200101E-3</v>
      </c>
      <c r="F307" s="132">
        <v>8.1964775336217571E-2</v>
      </c>
      <c r="G307" s="132">
        <v>0</v>
      </c>
      <c r="H307" s="132">
        <v>1.1052801471978877</v>
      </c>
      <c r="I307" s="132">
        <v>0</v>
      </c>
      <c r="J307" s="132">
        <v>0</v>
      </c>
      <c r="K307" s="132">
        <v>2.6999999999999989E-2</v>
      </c>
      <c r="L307" s="132">
        <v>0</v>
      </c>
      <c r="M307" s="132">
        <v>1.2372850941785942</v>
      </c>
      <c r="N307" s="132">
        <v>0</v>
      </c>
      <c r="O307" s="132">
        <v>1.6314527202368791E-2</v>
      </c>
    </row>
    <row r="308" spans="2:15">
      <c r="B308" s="131"/>
      <c r="C308" s="132"/>
      <c r="D308" s="132"/>
      <c r="E308" s="132"/>
      <c r="F308" s="132"/>
      <c r="G308" s="132"/>
      <c r="H308" s="132"/>
      <c r="I308" s="132"/>
      <c r="J308" s="132"/>
      <c r="K308" s="132"/>
      <c r="L308" s="132"/>
      <c r="M308" s="132"/>
      <c r="N308" s="132"/>
      <c r="O308" s="132"/>
    </row>
    <row r="309" spans="2:15">
      <c r="B309" s="131"/>
      <c r="C309" s="132"/>
      <c r="D309" s="132"/>
      <c r="E309" s="132"/>
      <c r="F309" s="132"/>
      <c r="G309" s="132"/>
      <c r="H309" s="132"/>
      <c r="I309" s="132"/>
      <c r="J309" s="132"/>
      <c r="K309" s="132"/>
      <c r="L309" s="132"/>
      <c r="M309" s="132"/>
      <c r="N309" s="132"/>
      <c r="O309" s="132"/>
    </row>
    <row r="310" spans="2:15">
      <c r="B310" s="138"/>
      <c r="C310" s="139"/>
      <c r="D310" s="139"/>
      <c r="E310" s="139"/>
      <c r="F310" s="139"/>
      <c r="G310" s="139"/>
      <c r="H310" s="139"/>
      <c r="I310" s="139"/>
      <c r="J310" s="139"/>
      <c r="K310" s="139"/>
      <c r="L310" s="139"/>
      <c r="M310" s="139"/>
      <c r="N310" s="139"/>
      <c r="O310" s="139"/>
    </row>
  </sheetData>
  <sortState ref="B331:O358">
    <sortCondition descending="1" ref="M331:M358"/>
  </sortState>
  <pageMargins left="0.7" right="0.7" top="0.78740157499999996" bottom="0.78740157499999996" header="0.3" footer="0.3"/>
  <drawing r:id="rId6"/>
</worksheet>
</file>

<file path=xl/worksheets/sheet8.xml><?xml version="1.0" encoding="utf-8"?>
<worksheet xmlns="http://schemas.openxmlformats.org/spreadsheetml/2006/main" xmlns:r="http://schemas.openxmlformats.org/officeDocument/2006/relationships">
  <sheetPr codeName="Sheet18">
    <tabColor theme="9"/>
  </sheetPr>
  <dimension ref="A1:P280"/>
  <sheetViews>
    <sheetView zoomScaleNormal="100" workbookViewId="0">
      <selection activeCell="H36" sqref="H36"/>
    </sheetView>
  </sheetViews>
  <sheetFormatPr baseColWidth="10" defaultColWidth="11.42578125" defaultRowHeight="14.25"/>
  <cols>
    <col min="1" max="1" width="20.5703125" style="147" customWidth="1"/>
    <col min="2" max="2" width="17.7109375" style="166" customWidth="1"/>
    <col min="3" max="6" width="17.7109375" style="147" customWidth="1"/>
    <col min="7" max="7" width="17.7109375" style="167" customWidth="1"/>
    <col min="8" max="29" width="17.7109375" style="147" customWidth="1"/>
    <col min="30" max="16384" width="11.42578125" style="147"/>
  </cols>
  <sheetData>
    <row r="1" spans="1:16" s="146" customFormat="1" ht="49.5" customHeight="1">
      <c r="A1" s="145"/>
      <c r="B1" s="185" t="s">
        <v>748</v>
      </c>
      <c r="C1" s="185"/>
      <c r="D1" s="185"/>
      <c r="E1" s="185"/>
      <c r="F1" s="185"/>
      <c r="G1" s="186" t="s">
        <v>749</v>
      </c>
      <c r="H1" s="186"/>
      <c r="I1" s="185" t="s">
        <v>750</v>
      </c>
      <c r="J1" s="185"/>
      <c r="K1" s="185"/>
      <c r="L1" s="185"/>
      <c r="M1" s="185"/>
      <c r="N1" s="185"/>
    </row>
    <row r="2" spans="1:16" ht="15">
      <c r="B2" s="148"/>
      <c r="C2" s="149"/>
      <c r="D2" s="150"/>
      <c r="E2" s="151"/>
      <c r="F2" s="152"/>
      <c r="G2" s="153"/>
      <c r="H2" s="154"/>
      <c r="I2" s="155"/>
      <c r="J2" s="156"/>
      <c r="K2" s="157"/>
      <c r="L2" s="158"/>
      <c r="M2" s="159"/>
      <c r="N2" s="160"/>
      <c r="O2" s="161"/>
    </row>
    <row r="3" spans="1:16" s="161" customFormat="1" ht="12.75">
      <c r="A3" s="161" t="s">
        <v>751</v>
      </c>
      <c r="B3" s="162" t="s">
        <v>157</v>
      </c>
      <c r="C3" s="162" t="s">
        <v>155</v>
      </c>
      <c r="D3" s="162" t="s">
        <v>156</v>
      </c>
      <c r="E3" s="162" t="s">
        <v>275</v>
      </c>
      <c r="F3" s="162" t="s">
        <v>158</v>
      </c>
      <c r="G3" s="162" t="s">
        <v>159</v>
      </c>
      <c r="H3" s="162" t="s">
        <v>160</v>
      </c>
      <c r="I3" s="162" t="s">
        <v>259</v>
      </c>
      <c r="J3" s="162" t="s">
        <v>161</v>
      </c>
      <c r="K3" s="162" t="s">
        <v>162</v>
      </c>
      <c r="L3" s="162" t="s">
        <v>163</v>
      </c>
      <c r="M3" s="161" t="s">
        <v>732</v>
      </c>
      <c r="N3" s="161" t="s">
        <v>164</v>
      </c>
    </row>
    <row r="4" spans="1:16" s="161" customFormat="1" ht="15">
      <c r="A4" s="161" t="s">
        <v>752</v>
      </c>
      <c r="B4" s="95" t="s">
        <v>87</v>
      </c>
      <c r="C4" s="95" t="s">
        <v>9</v>
      </c>
      <c r="D4" s="95" t="s">
        <v>14</v>
      </c>
      <c r="E4" s="95" t="s">
        <v>52</v>
      </c>
      <c r="F4" s="95" t="s">
        <v>61</v>
      </c>
      <c r="G4" s="95" t="s">
        <v>19</v>
      </c>
      <c r="H4" s="95" t="s">
        <v>22</v>
      </c>
      <c r="I4" s="95" t="s">
        <v>31</v>
      </c>
      <c r="J4" s="95" t="s">
        <v>111</v>
      </c>
      <c r="K4" s="95" t="s">
        <v>47</v>
      </c>
      <c r="L4" s="95" t="s">
        <v>26</v>
      </c>
      <c r="M4" s="95" t="s">
        <v>39</v>
      </c>
      <c r="N4" s="95" t="s">
        <v>77</v>
      </c>
    </row>
    <row r="5" spans="1:16" s="163" customFormat="1" ht="15">
      <c r="A5" s="161" t="s">
        <v>753</v>
      </c>
      <c r="B5" s="95" t="s">
        <v>35</v>
      </c>
      <c r="C5" s="95" t="s">
        <v>56</v>
      </c>
      <c r="D5" s="95" t="s">
        <v>65</v>
      </c>
      <c r="E5" s="95" t="s">
        <v>69</v>
      </c>
      <c r="F5" s="95" t="s">
        <v>72</v>
      </c>
      <c r="G5" s="95" t="s">
        <v>79</v>
      </c>
      <c r="H5" s="95" t="s">
        <v>83</v>
      </c>
      <c r="I5" s="95" t="s">
        <v>92</v>
      </c>
      <c r="J5" s="95" t="s">
        <v>95</v>
      </c>
      <c r="K5" s="95" t="s">
        <v>100</v>
      </c>
      <c r="L5" s="95" t="s">
        <v>107</v>
      </c>
      <c r="M5" s="95" t="s">
        <v>103</v>
      </c>
      <c r="N5" s="95" t="s">
        <v>43</v>
      </c>
      <c r="O5" s="95"/>
      <c r="P5" s="95"/>
    </row>
    <row r="6" spans="1:16" s="163" customFormat="1" ht="15">
      <c r="A6" s="161" t="s">
        <v>754</v>
      </c>
      <c r="B6" s="95" t="s">
        <v>116</v>
      </c>
      <c r="C6" s="95" t="s">
        <v>120</v>
      </c>
      <c r="D6" s="95" t="s">
        <v>135</v>
      </c>
      <c r="E6" s="95" t="s">
        <v>137</v>
      </c>
      <c r="F6" s="95" t="s">
        <v>138</v>
      </c>
      <c r="G6" s="163" t="s">
        <v>755</v>
      </c>
    </row>
    <row r="7" spans="1:16" s="163" customFormat="1" ht="12.75">
      <c r="A7" s="161" t="s">
        <v>144</v>
      </c>
      <c r="B7" s="164" t="s">
        <v>756</v>
      </c>
      <c r="C7" s="163" t="s">
        <v>757</v>
      </c>
      <c r="H7" s="163" t="s">
        <v>758</v>
      </c>
    </row>
    <row r="8" spans="1:16" s="163" customFormat="1" ht="12.75">
      <c r="A8" s="161" t="s">
        <v>759</v>
      </c>
      <c r="B8" s="163" t="s">
        <v>760</v>
      </c>
      <c r="C8" s="163" t="s">
        <v>761</v>
      </c>
      <c r="D8" s="164" t="s">
        <v>762</v>
      </c>
      <c r="E8" s="163" t="s">
        <v>763</v>
      </c>
      <c r="F8" s="163" t="s">
        <v>764</v>
      </c>
      <c r="G8" s="163" t="s">
        <v>765</v>
      </c>
      <c r="H8" s="164"/>
      <c r="J8" s="163" t="s">
        <v>766</v>
      </c>
      <c r="K8" s="163" t="s">
        <v>767</v>
      </c>
      <c r="L8" s="163" t="s">
        <v>768</v>
      </c>
    </row>
    <row r="9" spans="1:16" s="163" customFormat="1" ht="12.75">
      <c r="A9" s="163" t="s">
        <v>769</v>
      </c>
      <c r="B9" s="164" t="s">
        <v>770</v>
      </c>
      <c r="C9" s="163" t="s">
        <v>771</v>
      </c>
      <c r="E9" s="163" t="s">
        <v>772</v>
      </c>
      <c r="G9" s="163" t="s">
        <v>773</v>
      </c>
      <c r="H9" s="163" t="s">
        <v>774</v>
      </c>
      <c r="I9" s="163" t="s">
        <v>775</v>
      </c>
      <c r="J9" s="163" t="s">
        <v>776</v>
      </c>
      <c r="K9" s="164" t="s">
        <v>777</v>
      </c>
      <c r="M9" s="163" t="s">
        <v>778</v>
      </c>
    </row>
    <row r="10" spans="1:16" s="163" customFormat="1" ht="12.75">
      <c r="A10" s="163" t="s">
        <v>779</v>
      </c>
      <c r="B10" s="164" t="s">
        <v>780</v>
      </c>
      <c r="C10" s="163" t="s">
        <v>122</v>
      </c>
      <c r="G10" s="164" t="s">
        <v>781</v>
      </c>
      <c r="H10" s="164"/>
    </row>
    <row r="11" spans="1:16" s="163" customFormat="1" ht="12.75">
      <c r="A11" s="163" t="s">
        <v>782</v>
      </c>
      <c r="B11" s="164"/>
      <c r="C11" s="163" t="s">
        <v>783</v>
      </c>
      <c r="E11" s="163" t="s">
        <v>784</v>
      </c>
      <c r="G11" s="164"/>
      <c r="H11" s="163" t="s">
        <v>785</v>
      </c>
    </row>
    <row r="12" spans="1:16" s="163" customFormat="1" ht="12.75">
      <c r="A12" s="163" t="s">
        <v>786</v>
      </c>
      <c r="B12" s="164"/>
      <c r="C12" s="163" t="s">
        <v>787</v>
      </c>
      <c r="E12" s="163" t="s">
        <v>788</v>
      </c>
      <c r="G12" s="164"/>
    </row>
    <row r="13" spans="1:16" s="163" customFormat="1" ht="12.75">
      <c r="A13" s="163" t="s">
        <v>789</v>
      </c>
      <c r="B13" s="164" t="s">
        <v>790</v>
      </c>
      <c r="D13" s="163" t="s">
        <v>791</v>
      </c>
      <c r="E13" s="163" t="s">
        <v>792</v>
      </c>
      <c r="G13" s="164"/>
      <c r="H13" s="163" t="s">
        <v>793</v>
      </c>
      <c r="K13" s="163" t="s">
        <v>794</v>
      </c>
      <c r="L13" s="163" t="s">
        <v>795</v>
      </c>
    </row>
    <row r="14" spans="1:16" s="163" customFormat="1" ht="12.75">
      <c r="A14" s="163" t="s">
        <v>796</v>
      </c>
      <c r="B14" s="164" t="s">
        <v>230</v>
      </c>
      <c r="G14" s="163" t="s">
        <v>227</v>
      </c>
      <c r="H14" s="164" t="s">
        <v>226</v>
      </c>
      <c r="I14" s="163" t="s">
        <v>222</v>
      </c>
      <c r="J14" s="163" t="s">
        <v>224</v>
      </c>
      <c r="K14" s="163" t="s">
        <v>231</v>
      </c>
      <c r="L14" s="163" t="s">
        <v>225</v>
      </c>
      <c r="M14" s="163" t="s">
        <v>232</v>
      </c>
    </row>
    <row r="15" spans="1:16" s="163" customFormat="1" ht="12.75">
      <c r="A15" s="163" t="s">
        <v>797</v>
      </c>
      <c r="B15" s="163" t="s">
        <v>229</v>
      </c>
      <c r="G15" s="163" t="s">
        <v>223</v>
      </c>
      <c r="J15" s="163" t="s">
        <v>235</v>
      </c>
      <c r="L15" s="163" t="s">
        <v>222</v>
      </c>
      <c r="M15" s="163" t="s">
        <v>234</v>
      </c>
    </row>
    <row r="16" spans="1:16" s="163" customFormat="1" ht="12.75"/>
    <row r="17" spans="2:7" s="163" customFormat="1" ht="12.75">
      <c r="B17" s="165"/>
      <c r="C17" s="164"/>
      <c r="G17" s="164"/>
    </row>
    <row r="18" spans="2:7" s="163" customFormat="1" ht="12.75">
      <c r="B18" s="165"/>
      <c r="G18" s="164"/>
    </row>
    <row r="19" spans="2:7" s="163" customFormat="1" ht="12.75">
      <c r="B19" s="165"/>
      <c r="G19" s="164"/>
    </row>
    <row r="20" spans="2:7" s="163" customFormat="1" ht="12.75">
      <c r="B20" s="165"/>
      <c r="G20" s="164"/>
    </row>
    <row r="21" spans="2:7" s="163" customFormat="1" ht="12.75">
      <c r="B21" s="165"/>
      <c r="G21" s="164"/>
    </row>
    <row r="22" spans="2:7" s="163" customFormat="1" ht="12.75">
      <c r="B22" s="165"/>
      <c r="G22" s="164"/>
    </row>
    <row r="23" spans="2:7" s="163" customFormat="1" ht="12.75">
      <c r="B23" s="165"/>
      <c r="G23" s="164"/>
    </row>
    <row r="24" spans="2:7" s="163" customFormat="1" ht="12.75">
      <c r="B24" s="165"/>
      <c r="G24" s="164"/>
    </row>
    <row r="25" spans="2:7" s="163" customFormat="1" ht="12.75">
      <c r="B25" s="165"/>
      <c r="G25" s="164"/>
    </row>
    <row r="26" spans="2:7" s="163" customFormat="1" ht="12.75">
      <c r="B26" s="165"/>
      <c r="G26" s="164"/>
    </row>
    <row r="27" spans="2:7" s="163" customFormat="1" ht="12.75">
      <c r="B27" s="165"/>
      <c r="G27" s="164"/>
    </row>
    <row r="28" spans="2:7" s="163" customFormat="1" ht="12.75">
      <c r="B28" s="165"/>
      <c r="G28" s="164"/>
    </row>
    <row r="29" spans="2:7" s="163" customFormat="1" ht="12.75">
      <c r="B29" s="165"/>
      <c r="G29" s="164"/>
    </row>
    <row r="30" spans="2:7" s="163" customFormat="1" ht="12.75">
      <c r="B30" s="165"/>
      <c r="G30" s="164"/>
    </row>
    <row r="31" spans="2:7" s="163" customFormat="1" ht="12.75">
      <c r="B31" s="165"/>
      <c r="G31" s="164"/>
    </row>
    <row r="32" spans="2:7" s="163" customFormat="1" ht="12.75">
      <c r="B32" s="165"/>
      <c r="G32" s="164"/>
    </row>
    <row r="33" spans="2:14" s="163" customFormat="1" ht="12.75">
      <c r="B33" s="165"/>
      <c r="G33" s="164"/>
    </row>
    <row r="34" spans="2:14" s="163" customFormat="1" ht="12.75">
      <c r="B34" s="165"/>
      <c r="G34" s="164"/>
    </row>
    <row r="35" spans="2:14" s="163" customFormat="1" ht="12.75">
      <c r="B35" s="165"/>
      <c r="G35" s="164"/>
    </row>
    <row r="36" spans="2:14" s="163" customFormat="1" ht="12.75">
      <c r="B36" s="165"/>
      <c r="G36" s="164"/>
    </row>
    <row r="37" spans="2:14" s="163" customFormat="1" ht="12.75">
      <c r="B37" s="165"/>
      <c r="G37" s="164"/>
    </row>
    <row r="38" spans="2:14" s="163" customFormat="1" ht="12.75">
      <c r="B38" s="165"/>
      <c r="G38" s="164"/>
    </row>
    <row r="39" spans="2:14" s="163" customFormat="1" ht="12.75">
      <c r="B39" s="165"/>
      <c r="G39" s="164"/>
    </row>
    <row r="40" spans="2:14" s="163" customFormat="1" ht="12.75">
      <c r="B40" s="165"/>
      <c r="G40" s="164"/>
    </row>
    <row r="41" spans="2:14" s="163" customFormat="1" ht="12.75">
      <c r="B41" s="165"/>
      <c r="G41" s="164"/>
    </row>
    <row r="42" spans="2:14" s="163" customFormat="1" ht="12.75">
      <c r="B42" s="164">
        <v>83</v>
      </c>
      <c r="C42" s="163">
        <v>148</v>
      </c>
      <c r="D42" s="163">
        <v>197</v>
      </c>
      <c r="E42" s="163">
        <v>178</v>
      </c>
      <c r="F42" s="163">
        <v>165</v>
      </c>
      <c r="G42" s="164">
        <v>192</v>
      </c>
      <c r="H42" s="163">
        <v>247</v>
      </c>
      <c r="I42" s="163">
        <v>79</v>
      </c>
      <c r="J42" s="163">
        <v>155</v>
      </c>
      <c r="K42" s="163">
        <v>147</v>
      </c>
      <c r="L42" s="163">
        <v>255</v>
      </c>
      <c r="M42" s="163">
        <v>219</v>
      </c>
      <c r="N42" s="163">
        <v>215</v>
      </c>
    </row>
    <row r="43" spans="2:14" s="163" customFormat="1" ht="12.75">
      <c r="B43" s="164">
        <v>142</v>
      </c>
      <c r="C43" s="163">
        <v>139</v>
      </c>
      <c r="D43" s="163">
        <v>190</v>
      </c>
      <c r="E43" s="163">
        <v>161</v>
      </c>
      <c r="F43" s="163">
        <v>165</v>
      </c>
      <c r="G43" s="164">
        <v>80</v>
      </c>
      <c r="H43" s="163">
        <v>150</v>
      </c>
      <c r="I43" s="163">
        <v>98</v>
      </c>
      <c r="J43" s="163">
        <v>187</v>
      </c>
      <c r="K43" s="163">
        <v>205</v>
      </c>
      <c r="L43" s="163">
        <v>192</v>
      </c>
      <c r="M43" s="163">
        <v>229</v>
      </c>
      <c r="N43" s="163">
        <v>228</v>
      </c>
    </row>
    <row r="44" spans="2:14" s="163" customFormat="1" ht="12.75">
      <c r="B44" s="164">
        <v>213</v>
      </c>
      <c r="C44" s="163">
        <v>84</v>
      </c>
      <c r="D44" s="163">
        <v>151</v>
      </c>
      <c r="E44" s="163">
        <v>199</v>
      </c>
      <c r="F44" s="163">
        <v>165</v>
      </c>
      <c r="G44" s="164">
        <v>72</v>
      </c>
      <c r="H44" s="163">
        <v>70</v>
      </c>
      <c r="I44" s="163">
        <v>40</v>
      </c>
      <c r="J44" s="163">
        <v>89</v>
      </c>
      <c r="K44" s="163">
        <v>221</v>
      </c>
      <c r="L44" s="163">
        <v>0</v>
      </c>
      <c r="M44" s="163">
        <v>241</v>
      </c>
      <c r="N44" s="163">
        <v>188</v>
      </c>
    </row>
    <row r="45" spans="2:14" s="163" customFormat="1" ht="12.75">
      <c r="B45" s="165"/>
      <c r="G45" s="164"/>
    </row>
    <row r="46" spans="2:14" s="163" customFormat="1" ht="12.75">
      <c r="B46" s="165"/>
      <c r="G46" s="164"/>
    </row>
    <row r="47" spans="2:14" s="163" customFormat="1" ht="12.75">
      <c r="B47" s="165"/>
      <c r="G47" s="164"/>
    </row>
    <row r="48" spans="2:14" s="163" customFormat="1" ht="12.75">
      <c r="B48" s="165"/>
      <c r="G48" s="164"/>
    </row>
    <row r="49" spans="2:7" s="163" customFormat="1" ht="12.75">
      <c r="B49" s="165"/>
      <c r="G49" s="164"/>
    </row>
    <row r="50" spans="2:7" s="163" customFormat="1" ht="12.75">
      <c r="B50" s="165"/>
      <c r="G50" s="164"/>
    </row>
    <row r="51" spans="2:7" s="163" customFormat="1" ht="12.75">
      <c r="B51" s="165"/>
      <c r="G51" s="164"/>
    </row>
    <row r="52" spans="2:7" s="163" customFormat="1" ht="12.75">
      <c r="B52" s="165"/>
      <c r="G52" s="164"/>
    </row>
    <row r="53" spans="2:7" s="163" customFormat="1" ht="12.75">
      <c r="B53" s="165"/>
      <c r="G53" s="164"/>
    </row>
    <row r="54" spans="2:7" s="163" customFormat="1" ht="12.75">
      <c r="B54" s="165"/>
      <c r="G54" s="164"/>
    </row>
    <row r="55" spans="2:7" s="163" customFormat="1" ht="12.75">
      <c r="B55" s="165"/>
      <c r="G55" s="164"/>
    </row>
    <row r="56" spans="2:7" s="163" customFormat="1" ht="12.75">
      <c r="B56" s="165"/>
      <c r="G56" s="164"/>
    </row>
    <row r="57" spans="2:7" s="163" customFormat="1" ht="12.75">
      <c r="B57" s="165"/>
      <c r="G57" s="164"/>
    </row>
    <row r="58" spans="2:7" s="163" customFormat="1" ht="12.75">
      <c r="B58" s="165"/>
      <c r="G58" s="164"/>
    </row>
    <row r="59" spans="2:7" s="163" customFormat="1" ht="12.75">
      <c r="B59" s="165"/>
      <c r="G59" s="164"/>
    </row>
    <row r="60" spans="2:7" s="163" customFormat="1" ht="12.75">
      <c r="B60" s="165"/>
      <c r="G60" s="164"/>
    </row>
    <row r="61" spans="2:7" s="163" customFormat="1" ht="12.75">
      <c r="B61" s="165"/>
      <c r="G61" s="164"/>
    </row>
    <row r="62" spans="2:7" s="163" customFormat="1" ht="12.75">
      <c r="B62" s="165"/>
      <c r="G62" s="164"/>
    </row>
    <row r="63" spans="2:7" s="163" customFormat="1" ht="12.75">
      <c r="B63" s="165"/>
      <c r="G63" s="164"/>
    </row>
    <row r="64" spans="2:7" s="163" customFormat="1" ht="12.75">
      <c r="B64" s="165"/>
      <c r="G64" s="164"/>
    </row>
    <row r="65" spans="2:7" s="163" customFormat="1" ht="12.75">
      <c r="B65" s="165"/>
      <c r="G65" s="164"/>
    </row>
    <row r="66" spans="2:7" s="163" customFormat="1" ht="12.75">
      <c r="B66" s="165"/>
      <c r="G66" s="164"/>
    </row>
    <row r="67" spans="2:7" s="163" customFormat="1" ht="12.75">
      <c r="B67" s="165"/>
      <c r="G67" s="164"/>
    </row>
    <row r="68" spans="2:7" s="163" customFormat="1" ht="12.75">
      <c r="B68" s="165"/>
      <c r="G68" s="164"/>
    </row>
    <row r="69" spans="2:7" s="163" customFormat="1" ht="12.75">
      <c r="B69" s="165"/>
      <c r="G69" s="164"/>
    </row>
    <row r="70" spans="2:7" s="163" customFormat="1" ht="12.75">
      <c r="B70" s="165"/>
      <c r="G70" s="164"/>
    </row>
    <row r="71" spans="2:7" s="163" customFormat="1" ht="12.75">
      <c r="B71" s="165"/>
      <c r="G71" s="164"/>
    </row>
    <row r="72" spans="2:7" s="163" customFormat="1" ht="12.75">
      <c r="B72" s="165"/>
      <c r="G72" s="164"/>
    </row>
    <row r="73" spans="2:7" s="163" customFormat="1" ht="12.75">
      <c r="B73" s="165"/>
      <c r="G73" s="164"/>
    </row>
    <row r="74" spans="2:7" s="163" customFormat="1" ht="12.75">
      <c r="B74" s="165"/>
      <c r="G74" s="164"/>
    </row>
    <row r="75" spans="2:7" s="163" customFormat="1" ht="12.75">
      <c r="B75" s="165"/>
      <c r="G75" s="164"/>
    </row>
    <row r="76" spans="2:7" s="163" customFormat="1" ht="12.75">
      <c r="B76" s="165"/>
      <c r="G76" s="164"/>
    </row>
    <row r="77" spans="2:7" s="163" customFormat="1" ht="12.75">
      <c r="B77" s="165"/>
      <c r="G77" s="164"/>
    </row>
    <row r="78" spans="2:7" s="163" customFormat="1" ht="12.75">
      <c r="B78" s="165"/>
      <c r="G78" s="164"/>
    </row>
    <row r="79" spans="2:7" s="163" customFormat="1" ht="12.75">
      <c r="B79" s="165"/>
      <c r="G79" s="164"/>
    </row>
    <row r="80" spans="2:7" s="163" customFormat="1" ht="12.75">
      <c r="B80" s="165"/>
      <c r="G80" s="164"/>
    </row>
    <row r="81" spans="2:7" s="163" customFormat="1" ht="12.75">
      <c r="B81" s="165"/>
      <c r="G81" s="164"/>
    </row>
    <row r="82" spans="2:7" s="163" customFormat="1" ht="12.75">
      <c r="B82" s="165"/>
      <c r="G82" s="164"/>
    </row>
    <row r="83" spans="2:7" s="163" customFormat="1" ht="12.75">
      <c r="B83" s="165"/>
      <c r="G83" s="164"/>
    </row>
    <row r="84" spans="2:7" s="163" customFormat="1" ht="12.75">
      <c r="B84" s="165"/>
      <c r="G84" s="164"/>
    </row>
    <row r="85" spans="2:7" s="163" customFormat="1" ht="12.75">
      <c r="B85" s="165"/>
      <c r="G85" s="164"/>
    </row>
    <row r="86" spans="2:7" s="163" customFormat="1" ht="12.75">
      <c r="B86" s="165"/>
      <c r="G86" s="164"/>
    </row>
    <row r="87" spans="2:7" s="163" customFormat="1" ht="12.75">
      <c r="B87" s="165"/>
      <c r="G87" s="164"/>
    </row>
    <row r="88" spans="2:7" s="163" customFormat="1" ht="12.75">
      <c r="B88" s="165"/>
      <c r="G88" s="164"/>
    </row>
    <row r="89" spans="2:7" s="163" customFormat="1" ht="12.75">
      <c r="B89" s="165"/>
      <c r="G89" s="164"/>
    </row>
    <row r="90" spans="2:7" s="163" customFormat="1" ht="12.75">
      <c r="B90" s="165"/>
      <c r="G90" s="164"/>
    </row>
    <row r="91" spans="2:7" s="163" customFormat="1" ht="12.75">
      <c r="B91" s="165"/>
      <c r="G91" s="164"/>
    </row>
    <row r="92" spans="2:7" s="163" customFormat="1" ht="12.75">
      <c r="B92" s="165"/>
      <c r="G92" s="164"/>
    </row>
    <row r="93" spans="2:7" s="163" customFormat="1" ht="12.75">
      <c r="B93" s="165"/>
      <c r="G93" s="164"/>
    </row>
    <row r="94" spans="2:7" s="163" customFormat="1" ht="12.75">
      <c r="B94" s="165"/>
      <c r="G94" s="164"/>
    </row>
    <row r="95" spans="2:7" s="163" customFormat="1" ht="12.75">
      <c r="B95" s="165"/>
      <c r="G95" s="164"/>
    </row>
    <row r="96" spans="2:7" s="163" customFormat="1" ht="12.75">
      <c r="B96" s="165"/>
      <c r="G96" s="164"/>
    </row>
    <row r="97" spans="2:7" s="163" customFormat="1" ht="12.75">
      <c r="B97" s="165"/>
      <c r="G97" s="164"/>
    </row>
    <row r="98" spans="2:7" s="163" customFormat="1" ht="12.75">
      <c r="B98" s="165"/>
      <c r="G98" s="164"/>
    </row>
    <row r="99" spans="2:7" s="163" customFormat="1" ht="12.75">
      <c r="B99" s="165"/>
      <c r="G99" s="164"/>
    </row>
    <row r="100" spans="2:7" s="163" customFormat="1" ht="12.75">
      <c r="B100" s="165"/>
      <c r="G100" s="164"/>
    </row>
    <row r="101" spans="2:7" s="163" customFormat="1" ht="12.75">
      <c r="B101" s="165"/>
      <c r="G101" s="164"/>
    </row>
    <row r="102" spans="2:7" s="163" customFormat="1" ht="12.75">
      <c r="B102" s="165"/>
      <c r="G102" s="164"/>
    </row>
    <row r="103" spans="2:7" s="163" customFormat="1" ht="12.75">
      <c r="B103" s="165"/>
      <c r="G103" s="164"/>
    </row>
    <row r="104" spans="2:7" s="163" customFormat="1" ht="12.75">
      <c r="B104" s="165"/>
      <c r="G104" s="164"/>
    </row>
    <row r="105" spans="2:7" s="163" customFormat="1" ht="12.75">
      <c r="B105" s="165"/>
      <c r="G105" s="164"/>
    </row>
    <row r="106" spans="2:7" s="163" customFormat="1" ht="12.75">
      <c r="B106" s="165"/>
      <c r="G106" s="164"/>
    </row>
    <row r="107" spans="2:7" s="163" customFormat="1" ht="12.75">
      <c r="B107" s="165"/>
      <c r="G107" s="164"/>
    </row>
    <row r="108" spans="2:7" s="163" customFormat="1" ht="12.75">
      <c r="B108" s="165"/>
      <c r="G108" s="164"/>
    </row>
    <row r="109" spans="2:7" s="163" customFormat="1" ht="12.75">
      <c r="B109" s="165"/>
      <c r="G109" s="164"/>
    </row>
    <row r="110" spans="2:7" s="163" customFormat="1" ht="12.75">
      <c r="B110" s="165"/>
      <c r="G110" s="164"/>
    </row>
    <row r="111" spans="2:7" s="163" customFormat="1" ht="12.75">
      <c r="B111" s="165"/>
      <c r="G111" s="164"/>
    </row>
    <row r="112" spans="2:7" s="163" customFormat="1" ht="12.75">
      <c r="B112" s="165"/>
      <c r="G112" s="164"/>
    </row>
    <row r="113" spans="2:7" s="163" customFormat="1" ht="12.75">
      <c r="B113" s="165"/>
      <c r="G113" s="164"/>
    </row>
    <row r="114" spans="2:7" s="163" customFormat="1" ht="12.75">
      <c r="B114" s="165"/>
      <c r="G114" s="164"/>
    </row>
    <row r="115" spans="2:7" s="163" customFormat="1" ht="12.75">
      <c r="B115" s="165"/>
      <c r="G115" s="164"/>
    </row>
    <row r="116" spans="2:7" s="163" customFormat="1" ht="12.75">
      <c r="B116" s="165"/>
      <c r="G116" s="164"/>
    </row>
    <row r="117" spans="2:7" s="163" customFormat="1" ht="12.75">
      <c r="B117" s="165"/>
      <c r="G117" s="164"/>
    </row>
    <row r="118" spans="2:7" s="163" customFormat="1" ht="12.75">
      <c r="B118" s="165"/>
      <c r="G118" s="164"/>
    </row>
    <row r="119" spans="2:7" s="163" customFormat="1" ht="12.75">
      <c r="B119" s="165"/>
      <c r="G119" s="164"/>
    </row>
    <row r="120" spans="2:7" s="163" customFormat="1" ht="12.75">
      <c r="B120" s="165"/>
      <c r="G120" s="164"/>
    </row>
    <row r="121" spans="2:7" s="163" customFormat="1" ht="12.75">
      <c r="B121" s="165"/>
      <c r="G121" s="164"/>
    </row>
    <row r="122" spans="2:7" s="163" customFormat="1" ht="12.75">
      <c r="B122" s="165"/>
      <c r="G122" s="164"/>
    </row>
    <row r="123" spans="2:7" s="163" customFormat="1" ht="12.75">
      <c r="B123" s="165"/>
      <c r="G123" s="164"/>
    </row>
    <row r="124" spans="2:7" s="163" customFormat="1" ht="12.75">
      <c r="B124" s="165"/>
      <c r="G124" s="164"/>
    </row>
    <row r="125" spans="2:7" s="163" customFormat="1" ht="12.75">
      <c r="B125" s="165"/>
      <c r="G125" s="164"/>
    </row>
    <row r="126" spans="2:7" s="163" customFormat="1" ht="12.75">
      <c r="B126" s="165"/>
      <c r="G126" s="164"/>
    </row>
    <row r="127" spans="2:7" s="163" customFormat="1" ht="12.75">
      <c r="B127" s="165"/>
      <c r="G127" s="164"/>
    </row>
    <row r="128" spans="2:7" s="163" customFormat="1" ht="12.75">
      <c r="B128" s="165"/>
      <c r="G128" s="164"/>
    </row>
    <row r="129" spans="2:7" s="163" customFormat="1" ht="12.75">
      <c r="B129" s="165"/>
      <c r="G129" s="164"/>
    </row>
    <row r="130" spans="2:7" s="163" customFormat="1" ht="12.75">
      <c r="B130" s="165"/>
      <c r="G130" s="164"/>
    </row>
    <row r="131" spans="2:7" s="163" customFormat="1" ht="12.75">
      <c r="B131" s="165"/>
      <c r="G131" s="164"/>
    </row>
    <row r="132" spans="2:7" s="163" customFormat="1" ht="12.75">
      <c r="B132" s="165"/>
      <c r="G132" s="164"/>
    </row>
    <row r="133" spans="2:7" s="163" customFormat="1" ht="12.75">
      <c r="B133" s="165"/>
      <c r="G133" s="164"/>
    </row>
    <row r="134" spans="2:7" s="163" customFormat="1" ht="12.75">
      <c r="B134" s="165"/>
      <c r="G134" s="164"/>
    </row>
    <row r="135" spans="2:7" s="163" customFormat="1" ht="12.75">
      <c r="B135" s="165"/>
      <c r="G135" s="164"/>
    </row>
    <row r="136" spans="2:7" s="163" customFormat="1" ht="12.75">
      <c r="B136" s="165"/>
      <c r="G136" s="164"/>
    </row>
    <row r="137" spans="2:7" s="163" customFormat="1" ht="12.75">
      <c r="B137" s="165"/>
      <c r="G137" s="164"/>
    </row>
    <row r="138" spans="2:7" s="163" customFormat="1" ht="12.75">
      <c r="B138" s="165"/>
      <c r="G138" s="164"/>
    </row>
    <row r="139" spans="2:7" s="163" customFormat="1" ht="12.75">
      <c r="B139" s="165"/>
      <c r="G139" s="164"/>
    </row>
    <row r="140" spans="2:7" s="163" customFormat="1" ht="12.75">
      <c r="B140" s="165"/>
      <c r="G140" s="164"/>
    </row>
    <row r="141" spans="2:7" s="163" customFormat="1" ht="12.75">
      <c r="B141" s="165"/>
      <c r="G141" s="164"/>
    </row>
    <row r="142" spans="2:7" s="163" customFormat="1" ht="12.75">
      <c r="B142" s="165"/>
      <c r="G142" s="164"/>
    </row>
    <row r="143" spans="2:7" s="163" customFormat="1" ht="12.75">
      <c r="B143" s="165"/>
      <c r="G143" s="164"/>
    </row>
    <row r="144" spans="2:7" s="163" customFormat="1" ht="12.75">
      <c r="B144" s="165"/>
      <c r="G144" s="164"/>
    </row>
    <row r="145" spans="2:7" s="163" customFormat="1" ht="12.75">
      <c r="B145" s="165"/>
      <c r="G145" s="164"/>
    </row>
    <row r="146" spans="2:7" s="163" customFormat="1" ht="12.75">
      <c r="B146" s="165"/>
      <c r="G146" s="164"/>
    </row>
    <row r="147" spans="2:7" s="163" customFormat="1" ht="12.75">
      <c r="B147" s="165"/>
      <c r="G147" s="164"/>
    </row>
    <row r="148" spans="2:7" s="163" customFormat="1" ht="12.75">
      <c r="B148" s="165"/>
      <c r="G148" s="164"/>
    </row>
    <row r="149" spans="2:7" s="163" customFormat="1" ht="12.75">
      <c r="B149" s="165"/>
      <c r="G149" s="164"/>
    </row>
    <row r="150" spans="2:7" s="163" customFormat="1" ht="12.75">
      <c r="B150" s="165"/>
      <c r="G150" s="164"/>
    </row>
    <row r="151" spans="2:7" s="163" customFormat="1" ht="12.75">
      <c r="B151" s="165"/>
      <c r="G151" s="164"/>
    </row>
    <row r="152" spans="2:7" s="163" customFormat="1" ht="12.75">
      <c r="B152" s="165"/>
      <c r="G152" s="164"/>
    </row>
    <row r="153" spans="2:7" s="163" customFormat="1" ht="12.75">
      <c r="B153" s="165"/>
      <c r="G153" s="164"/>
    </row>
    <row r="154" spans="2:7" s="163" customFormat="1" ht="12.75">
      <c r="B154" s="165"/>
      <c r="G154" s="164"/>
    </row>
    <row r="155" spans="2:7" s="163" customFormat="1" ht="12.75">
      <c r="B155" s="165"/>
      <c r="G155" s="164"/>
    </row>
    <row r="156" spans="2:7" s="163" customFormat="1" ht="12.75">
      <c r="B156" s="165"/>
      <c r="G156" s="164"/>
    </row>
    <row r="157" spans="2:7" s="163" customFormat="1" ht="12.75">
      <c r="B157" s="165"/>
      <c r="G157" s="164"/>
    </row>
    <row r="158" spans="2:7" s="163" customFormat="1" ht="12.75">
      <c r="B158" s="165"/>
      <c r="G158" s="164"/>
    </row>
    <row r="159" spans="2:7" s="163" customFormat="1" ht="12.75">
      <c r="B159" s="165"/>
      <c r="G159" s="164"/>
    </row>
    <row r="160" spans="2:7" s="163" customFormat="1" ht="12.75">
      <c r="B160" s="165"/>
      <c r="G160" s="164"/>
    </row>
    <row r="161" spans="2:7" s="163" customFormat="1" ht="12.75">
      <c r="B161" s="165"/>
      <c r="G161" s="164"/>
    </row>
    <row r="162" spans="2:7" s="163" customFormat="1" ht="12.75">
      <c r="B162" s="165"/>
      <c r="G162" s="164"/>
    </row>
    <row r="163" spans="2:7" s="163" customFormat="1" ht="12.75">
      <c r="B163" s="165"/>
      <c r="G163" s="164"/>
    </row>
    <row r="164" spans="2:7" s="163" customFormat="1" ht="12.75">
      <c r="B164" s="165"/>
      <c r="G164" s="164"/>
    </row>
    <row r="165" spans="2:7" s="163" customFormat="1" ht="12.75">
      <c r="B165" s="165"/>
      <c r="G165" s="164"/>
    </row>
    <row r="166" spans="2:7" s="163" customFormat="1" ht="12.75">
      <c r="B166" s="165"/>
      <c r="G166" s="164"/>
    </row>
    <row r="167" spans="2:7" s="163" customFormat="1" ht="12.75">
      <c r="B167" s="165"/>
      <c r="G167" s="164"/>
    </row>
    <row r="168" spans="2:7" s="163" customFormat="1" ht="12.75">
      <c r="B168" s="165"/>
      <c r="G168" s="164"/>
    </row>
    <row r="169" spans="2:7" s="163" customFormat="1" ht="12.75">
      <c r="B169" s="165"/>
      <c r="G169" s="164"/>
    </row>
    <row r="170" spans="2:7" s="163" customFormat="1" ht="12.75">
      <c r="B170" s="165"/>
      <c r="G170" s="164"/>
    </row>
    <row r="171" spans="2:7" s="163" customFormat="1" ht="12.75">
      <c r="B171" s="165"/>
      <c r="G171" s="164"/>
    </row>
    <row r="172" spans="2:7" s="163" customFormat="1" ht="12.75">
      <c r="B172" s="165"/>
      <c r="G172" s="164"/>
    </row>
    <row r="173" spans="2:7" s="163" customFormat="1" ht="12.75">
      <c r="B173" s="165"/>
      <c r="G173" s="164"/>
    </row>
    <row r="174" spans="2:7" s="163" customFormat="1" ht="12.75">
      <c r="B174" s="165"/>
      <c r="G174" s="164"/>
    </row>
    <row r="175" spans="2:7" s="163" customFormat="1" ht="12.75">
      <c r="B175" s="165"/>
      <c r="G175" s="164"/>
    </row>
    <row r="176" spans="2:7" s="163" customFormat="1" ht="12.75">
      <c r="B176" s="165"/>
      <c r="G176" s="164"/>
    </row>
    <row r="177" spans="2:7" s="163" customFormat="1" ht="12.75">
      <c r="B177" s="165"/>
      <c r="G177" s="164"/>
    </row>
    <row r="178" spans="2:7" s="163" customFormat="1" ht="12.75">
      <c r="B178" s="165"/>
      <c r="G178" s="164"/>
    </row>
    <row r="179" spans="2:7" s="163" customFormat="1" ht="12.75">
      <c r="B179" s="165"/>
      <c r="G179" s="164"/>
    </row>
    <row r="180" spans="2:7" s="163" customFormat="1" ht="12.75">
      <c r="B180" s="165"/>
      <c r="G180" s="164"/>
    </row>
    <row r="181" spans="2:7" s="163" customFormat="1" ht="12.75">
      <c r="B181" s="165"/>
      <c r="G181" s="164"/>
    </row>
    <row r="182" spans="2:7" s="163" customFormat="1" ht="12.75">
      <c r="B182" s="165"/>
      <c r="G182" s="164"/>
    </row>
    <row r="183" spans="2:7" s="163" customFormat="1" ht="12.75">
      <c r="B183" s="165"/>
      <c r="G183" s="164"/>
    </row>
    <row r="184" spans="2:7" s="163" customFormat="1" ht="12.75">
      <c r="B184" s="165"/>
      <c r="G184" s="164"/>
    </row>
    <row r="185" spans="2:7" s="163" customFormat="1" ht="12.75">
      <c r="B185" s="165"/>
      <c r="G185" s="164"/>
    </row>
    <row r="186" spans="2:7" s="163" customFormat="1" ht="12.75">
      <c r="B186" s="165"/>
      <c r="G186" s="164"/>
    </row>
    <row r="187" spans="2:7" s="163" customFormat="1" ht="12.75">
      <c r="B187" s="165"/>
      <c r="G187" s="164"/>
    </row>
    <row r="188" spans="2:7" s="163" customFormat="1" ht="12.75">
      <c r="B188" s="165"/>
      <c r="G188" s="164"/>
    </row>
    <row r="189" spans="2:7" s="163" customFormat="1" ht="12.75">
      <c r="B189" s="165"/>
      <c r="G189" s="164"/>
    </row>
    <row r="190" spans="2:7" s="163" customFormat="1" ht="12.75">
      <c r="B190" s="165"/>
      <c r="G190" s="164"/>
    </row>
    <row r="191" spans="2:7" s="163" customFormat="1" ht="12.75">
      <c r="B191" s="165"/>
      <c r="G191" s="164"/>
    </row>
    <row r="192" spans="2:7" s="163" customFormat="1" ht="12.75">
      <c r="B192" s="165"/>
      <c r="G192" s="164"/>
    </row>
    <row r="193" spans="2:7" s="163" customFormat="1" ht="12.75">
      <c r="B193" s="165"/>
      <c r="G193" s="164"/>
    </row>
    <row r="194" spans="2:7" s="163" customFormat="1" ht="12.75">
      <c r="B194" s="165"/>
      <c r="G194" s="164"/>
    </row>
    <row r="195" spans="2:7" s="163" customFormat="1" ht="12.75">
      <c r="B195" s="165"/>
      <c r="G195" s="164"/>
    </row>
    <row r="196" spans="2:7" s="163" customFormat="1" ht="12.75">
      <c r="B196" s="165"/>
      <c r="G196" s="164"/>
    </row>
    <row r="197" spans="2:7" s="163" customFormat="1" ht="12.75">
      <c r="B197" s="165"/>
      <c r="G197" s="164"/>
    </row>
    <row r="198" spans="2:7" s="163" customFormat="1" ht="12.75">
      <c r="B198" s="165"/>
      <c r="G198" s="164"/>
    </row>
    <row r="199" spans="2:7" s="163" customFormat="1" ht="12.75">
      <c r="B199" s="165"/>
      <c r="G199" s="164"/>
    </row>
    <row r="200" spans="2:7" s="163" customFormat="1" ht="12.75">
      <c r="B200" s="165"/>
      <c r="G200" s="164"/>
    </row>
    <row r="201" spans="2:7" s="163" customFormat="1" ht="12.75">
      <c r="B201" s="165"/>
      <c r="G201" s="164"/>
    </row>
    <row r="202" spans="2:7" s="163" customFormat="1" ht="12.75">
      <c r="B202" s="165"/>
      <c r="G202" s="164"/>
    </row>
    <row r="203" spans="2:7" s="163" customFormat="1" ht="12.75">
      <c r="B203" s="165"/>
      <c r="G203" s="164"/>
    </row>
    <row r="204" spans="2:7" s="163" customFormat="1" ht="12.75">
      <c r="B204" s="165"/>
      <c r="G204" s="164"/>
    </row>
    <row r="205" spans="2:7" s="163" customFormat="1" ht="12.75">
      <c r="B205" s="165"/>
      <c r="G205" s="164"/>
    </row>
    <row r="206" spans="2:7" s="163" customFormat="1" ht="12.75">
      <c r="B206" s="165"/>
      <c r="G206" s="164"/>
    </row>
    <row r="207" spans="2:7" s="163" customFormat="1" ht="12.75">
      <c r="B207" s="165"/>
      <c r="G207" s="164"/>
    </row>
    <row r="208" spans="2:7" s="163" customFormat="1" ht="12.75">
      <c r="B208" s="165"/>
      <c r="G208" s="164"/>
    </row>
    <row r="209" spans="2:7" s="163" customFormat="1" ht="12.75">
      <c r="B209" s="165"/>
      <c r="G209" s="164"/>
    </row>
    <row r="210" spans="2:7" s="163" customFormat="1" ht="12.75">
      <c r="B210" s="165"/>
      <c r="G210" s="164"/>
    </row>
    <row r="211" spans="2:7" s="163" customFormat="1" ht="12.75">
      <c r="B211" s="165"/>
      <c r="G211" s="164"/>
    </row>
    <row r="212" spans="2:7" s="163" customFormat="1" ht="12.75">
      <c r="B212" s="165"/>
      <c r="G212" s="164"/>
    </row>
    <row r="213" spans="2:7" s="163" customFormat="1" ht="12.75">
      <c r="B213" s="165"/>
      <c r="G213" s="164"/>
    </row>
    <row r="214" spans="2:7" s="163" customFormat="1" ht="12.75">
      <c r="B214" s="165"/>
      <c r="G214" s="164"/>
    </row>
    <row r="215" spans="2:7" s="163" customFormat="1" ht="12.75">
      <c r="B215" s="165"/>
      <c r="G215" s="164"/>
    </row>
    <row r="216" spans="2:7" s="163" customFormat="1" ht="12.75">
      <c r="B216" s="165"/>
      <c r="G216" s="164"/>
    </row>
    <row r="217" spans="2:7" s="163" customFormat="1" ht="12.75">
      <c r="B217" s="165"/>
      <c r="G217" s="164"/>
    </row>
    <row r="218" spans="2:7" s="163" customFormat="1" ht="12.75">
      <c r="B218" s="165"/>
      <c r="G218" s="164"/>
    </row>
    <row r="219" spans="2:7" s="163" customFormat="1" ht="12.75">
      <c r="B219" s="165"/>
      <c r="G219" s="164"/>
    </row>
    <row r="220" spans="2:7" s="163" customFormat="1" ht="12.75">
      <c r="B220" s="165"/>
      <c r="G220" s="164"/>
    </row>
    <row r="221" spans="2:7" s="163" customFormat="1" ht="12.75">
      <c r="B221" s="165"/>
      <c r="G221" s="164"/>
    </row>
    <row r="222" spans="2:7" s="163" customFormat="1" ht="12.75">
      <c r="B222" s="165"/>
      <c r="G222" s="164"/>
    </row>
    <row r="223" spans="2:7" s="163" customFormat="1" ht="12.75">
      <c r="B223" s="165"/>
      <c r="G223" s="164"/>
    </row>
    <row r="224" spans="2:7" s="163" customFormat="1" ht="12.75">
      <c r="B224" s="165"/>
      <c r="G224" s="164"/>
    </row>
    <row r="225" spans="2:7" s="163" customFormat="1" ht="12.75">
      <c r="B225" s="165"/>
      <c r="G225" s="164"/>
    </row>
    <row r="226" spans="2:7" s="163" customFormat="1" ht="12.75">
      <c r="B226" s="165"/>
      <c r="G226" s="164"/>
    </row>
    <row r="227" spans="2:7" s="163" customFormat="1" ht="12.75">
      <c r="B227" s="165"/>
      <c r="G227" s="164"/>
    </row>
    <row r="228" spans="2:7" s="163" customFormat="1" ht="12.75">
      <c r="B228" s="165"/>
      <c r="G228" s="164"/>
    </row>
    <row r="229" spans="2:7" s="163" customFormat="1" ht="12.75">
      <c r="B229" s="165"/>
      <c r="G229" s="164"/>
    </row>
    <row r="230" spans="2:7" s="163" customFormat="1" ht="12.75">
      <c r="B230" s="165"/>
      <c r="G230" s="164"/>
    </row>
    <row r="231" spans="2:7" s="163" customFormat="1" ht="12.75">
      <c r="B231" s="165"/>
      <c r="G231" s="164"/>
    </row>
    <row r="232" spans="2:7" s="163" customFormat="1" ht="12.75">
      <c r="B232" s="165"/>
      <c r="G232" s="164"/>
    </row>
    <row r="233" spans="2:7" s="163" customFormat="1" ht="12.75">
      <c r="B233" s="165"/>
      <c r="G233" s="164"/>
    </row>
    <row r="234" spans="2:7" s="163" customFormat="1" ht="12.75">
      <c r="B234" s="165"/>
      <c r="G234" s="164"/>
    </row>
    <row r="235" spans="2:7" s="163" customFormat="1" ht="12.75">
      <c r="B235" s="165"/>
      <c r="G235" s="164"/>
    </row>
    <row r="236" spans="2:7" s="163" customFormat="1" ht="12.75">
      <c r="B236" s="165"/>
      <c r="G236" s="164"/>
    </row>
    <row r="237" spans="2:7" s="163" customFormat="1" ht="12.75">
      <c r="B237" s="165"/>
      <c r="G237" s="164"/>
    </row>
    <row r="238" spans="2:7" s="163" customFormat="1" ht="12.75">
      <c r="B238" s="165"/>
      <c r="G238" s="164"/>
    </row>
    <row r="239" spans="2:7" s="163" customFormat="1" ht="12.75">
      <c r="B239" s="165"/>
      <c r="G239" s="164"/>
    </row>
    <row r="240" spans="2:7" s="163" customFormat="1" ht="12.75">
      <c r="B240" s="165"/>
      <c r="G240" s="164"/>
    </row>
    <row r="241" spans="2:7" s="163" customFormat="1" ht="12.75">
      <c r="B241" s="165"/>
      <c r="G241" s="164"/>
    </row>
    <row r="242" spans="2:7" s="163" customFormat="1" ht="12.75">
      <c r="B242" s="165"/>
      <c r="G242" s="164"/>
    </row>
    <row r="243" spans="2:7" s="163" customFormat="1" ht="12.75">
      <c r="B243" s="165"/>
      <c r="G243" s="164"/>
    </row>
    <row r="244" spans="2:7" s="163" customFormat="1" ht="12.75">
      <c r="B244" s="165"/>
      <c r="G244" s="164"/>
    </row>
    <row r="245" spans="2:7" s="163" customFormat="1" ht="12.75">
      <c r="B245" s="165"/>
      <c r="G245" s="164"/>
    </row>
    <row r="246" spans="2:7" s="163" customFormat="1" ht="12.75">
      <c r="B246" s="165"/>
      <c r="G246" s="164"/>
    </row>
    <row r="247" spans="2:7" s="163" customFormat="1" ht="12.75">
      <c r="B247" s="165"/>
      <c r="G247" s="164"/>
    </row>
    <row r="248" spans="2:7" s="163" customFormat="1" ht="12.75">
      <c r="B248" s="165"/>
      <c r="G248" s="164"/>
    </row>
    <row r="249" spans="2:7" s="163" customFormat="1" ht="12.75">
      <c r="B249" s="165"/>
      <c r="G249" s="164"/>
    </row>
    <row r="250" spans="2:7" s="163" customFormat="1" ht="12.75">
      <c r="B250" s="165"/>
      <c r="G250" s="164"/>
    </row>
    <row r="251" spans="2:7" s="163" customFormat="1" ht="12.75">
      <c r="B251" s="165"/>
      <c r="G251" s="164"/>
    </row>
    <row r="252" spans="2:7" s="163" customFormat="1" ht="12.75">
      <c r="B252" s="165"/>
      <c r="G252" s="164"/>
    </row>
    <row r="253" spans="2:7" s="163" customFormat="1" ht="12.75">
      <c r="B253" s="165"/>
      <c r="G253" s="164"/>
    </row>
    <row r="254" spans="2:7" s="163" customFormat="1" ht="12.75">
      <c r="B254" s="165"/>
      <c r="G254" s="164"/>
    </row>
    <row r="255" spans="2:7" s="163" customFormat="1" ht="12.75">
      <c r="B255" s="165"/>
      <c r="G255" s="164"/>
    </row>
    <row r="256" spans="2:7" s="163" customFormat="1" ht="12.75">
      <c r="B256" s="165"/>
      <c r="G256" s="164"/>
    </row>
    <row r="257" spans="2:7" s="163" customFormat="1" ht="12.75">
      <c r="B257" s="165"/>
      <c r="G257" s="164"/>
    </row>
    <row r="258" spans="2:7" s="163" customFormat="1" ht="12.75">
      <c r="B258" s="165"/>
      <c r="G258" s="164"/>
    </row>
    <row r="259" spans="2:7" s="163" customFormat="1" ht="12.75">
      <c r="B259" s="165"/>
      <c r="G259" s="164"/>
    </row>
    <row r="260" spans="2:7" s="163" customFormat="1" ht="12.75">
      <c r="B260" s="165"/>
      <c r="G260" s="164"/>
    </row>
    <row r="261" spans="2:7" s="163" customFormat="1" ht="12.75">
      <c r="B261" s="165"/>
      <c r="G261" s="164"/>
    </row>
    <row r="262" spans="2:7" s="163" customFormat="1" ht="12.75">
      <c r="B262" s="165"/>
      <c r="G262" s="164"/>
    </row>
    <row r="263" spans="2:7" s="163" customFormat="1" ht="12.75">
      <c r="B263" s="165"/>
      <c r="G263" s="164"/>
    </row>
    <row r="264" spans="2:7" s="163" customFormat="1" ht="12.75">
      <c r="B264" s="165"/>
      <c r="G264" s="164"/>
    </row>
    <row r="265" spans="2:7" s="163" customFormat="1" ht="12.75">
      <c r="B265" s="165"/>
      <c r="G265" s="164"/>
    </row>
    <row r="266" spans="2:7" s="163" customFormat="1" ht="12.75">
      <c r="B266" s="165"/>
      <c r="G266" s="164"/>
    </row>
    <row r="267" spans="2:7" s="163" customFormat="1" ht="12.75">
      <c r="B267" s="165"/>
      <c r="G267" s="164"/>
    </row>
    <row r="268" spans="2:7" s="163" customFormat="1" ht="12.75">
      <c r="B268" s="165"/>
      <c r="G268" s="164"/>
    </row>
    <row r="269" spans="2:7" s="163" customFormat="1" ht="12.75">
      <c r="B269" s="165"/>
      <c r="G269" s="164"/>
    </row>
    <row r="270" spans="2:7" s="163" customFormat="1" ht="12.75">
      <c r="B270" s="165"/>
      <c r="G270" s="164"/>
    </row>
    <row r="271" spans="2:7" s="163" customFormat="1" ht="12.75">
      <c r="B271" s="165"/>
      <c r="G271" s="164"/>
    </row>
    <row r="272" spans="2:7" s="163" customFormat="1" ht="12.75">
      <c r="B272" s="165"/>
      <c r="G272" s="164"/>
    </row>
    <row r="273" spans="2:7" s="163" customFormat="1" ht="12.75">
      <c r="B273" s="165"/>
      <c r="G273" s="164"/>
    </row>
    <row r="274" spans="2:7" s="163" customFormat="1" ht="12.75">
      <c r="B274" s="165"/>
      <c r="G274" s="164"/>
    </row>
    <row r="275" spans="2:7" s="163" customFormat="1" ht="12.75">
      <c r="B275" s="165"/>
      <c r="G275" s="164"/>
    </row>
    <row r="276" spans="2:7" s="163" customFormat="1" ht="12.75">
      <c r="B276" s="165"/>
      <c r="G276" s="164"/>
    </row>
    <row r="277" spans="2:7" s="163" customFormat="1" ht="12.75">
      <c r="B277" s="165"/>
      <c r="G277" s="164"/>
    </row>
    <row r="278" spans="2:7" s="163" customFormat="1" ht="12.75">
      <c r="B278" s="165"/>
      <c r="G278" s="164"/>
    </row>
    <row r="279" spans="2:7" s="163" customFormat="1" ht="12.75">
      <c r="B279" s="165"/>
      <c r="G279" s="164"/>
    </row>
    <row r="280" spans="2:7" s="163" customFormat="1" ht="12.75">
      <c r="B280" s="165"/>
      <c r="G280" s="164"/>
    </row>
  </sheetData>
  <mergeCells count="3">
    <mergeCell ref="B1:F1"/>
    <mergeCell ref="G1:H1"/>
    <mergeCell ref="I1:N1"/>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sheetPr codeName="Sheet19"/>
  <dimension ref="A1:AM3976"/>
  <sheetViews>
    <sheetView zoomScale="85" zoomScaleNormal="85" workbookViewId="0">
      <selection activeCell="W7" sqref="W7:AH7"/>
    </sheetView>
  </sheetViews>
  <sheetFormatPr baseColWidth="10" defaultColWidth="9.140625" defaultRowHeight="15"/>
  <cols>
    <col min="1" max="1" width="8.42578125" style="29" customWidth="1"/>
    <col min="2" max="3" width="5.85546875" customWidth="1"/>
    <col min="4" max="4" width="8.140625" customWidth="1"/>
    <col min="5" max="5" width="5.140625"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 min="38" max="39" width="13.140625" customWidth="1"/>
  </cols>
  <sheetData>
    <row r="1" spans="1:39"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c r="AM1" s="41">
        <v>39</v>
      </c>
    </row>
    <row r="2" spans="1:39"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9"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39"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39" ht="24" thickBot="1">
      <c r="B5" s="3"/>
      <c r="C5" s="3"/>
      <c r="D5" s="3"/>
      <c r="E5" s="3"/>
      <c r="F5" s="69"/>
      <c r="G5" s="113" t="s">
        <v>860</v>
      </c>
      <c r="H5" s="71"/>
      <c r="I5" s="72">
        <v>2012</v>
      </c>
      <c r="O5" s="63"/>
      <c r="P5" s="63" t="s">
        <v>267</v>
      </c>
      <c r="AC5" s="20" t="s">
        <v>236</v>
      </c>
      <c r="AJ5" s="61" t="s">
        <v>238</v>
      </c>
    </row>
    <row r="6" spans="1:39" s="16" customFormat="1" ht="31.5">
      <c r="A6" s="32"/>
      <c r="B6" s="178" t="s">
        <v>216</v>
      </c>
      <c r="C6" s="179"/>
      <c r="D6" s="179"/>
      <c r="E6" s="180"/>
      <c r="F6" s="178" t="s">
        <v>217</v>
      </c>
      <c r="G6" s="181"/>
      <c r="H6" s="181"/>
      <c r="I6" s="181"/>
      <c r="J6" s="180"/>
      <c r="K6" s="176" t="s">
        <v>172</v>
      </c>
      <c r="L6" s="177"/>
      <c r="M6" s="177"/>
      <c r="N6" s="53"/>
      <c r="O6" s="182" t="s">
        <v>272</v>
      </c>
      <c r="P6" s="183"/>
      <c r="Q6" s="183"/>
      <c r="R6" s="184"/>
      <c r="S6" s="48" t="s">
        <v>222</v>
      </c>
      <c r="T6" s="53"/>
      <c r="U6" s="48" t="s">
        <v>235</v>
      </c>
      <c r="V6" s="53"/>
      <c r="W6" s="172" t="s">
        <v>223</v>
      </c>
      <c r="X6" s="173"/>
      <c r="Y6" s="173"/>
      <c r="Z6" s="173"/>
      <c r="AA6" s="173"/>
      <c r="AB6" s="53"/>
      <c r="AC6" s="39" t="s">
        <v>234</v>
      </c>
      <c r="AD6" s="53"/>
      <c r="AE6" s="174" t="s">
        <v>229</v>
      </c>
      <c r="AF6" s="175"/>
      <c r="AG6" s="175"/>
      <c r="AH6" s="175"/>
      <c r="AI6" s="53"/>
      <c r="AJ6" s="62" t="s">
        <v>237</v>
      </c>
      <c r="AK6" s="53"/>
    </row>
    <row r="7" spans="1:39" s="12" customFormat="1" ht="72.75" customHeight="1">
      <c r="A7" s="33" t="s">
        <v>221</v>
      </c>
      <c r="B7" s="17" t="s">
        <v>213</v>
      </c>
      <c r="C7" s="17" t="s">
        <v>168</v>
      </c>
      <c r="D7" s="17" t="s">
        <v>169</v>
      </c>
      <c r="E7" s="17" t="s">
        <v>214</v>
      </c>
      <c r="F7" s="67" t="s">
        <v>213</v>
      </c>
      <c r="G7" s="17" t="s">
        <v>168</v>
      </c>
      <c r="H7" s="17" t="s">
        <v>169</v>
      </c>
      <c r="I7" s="17" t="s">
        <v>239</v>
      </c>
      <c r="J7" s="68" t="s">
        <v>215</v>
      </c>
      <c r="K7" s="97" t="s">
        <v>228</v>
      </c>
      <c r="L7" s="110" t="s">
        <v>247</v>
      </c>
      <c r="M7" s="111" t="s">
        <v>271</v>
      </c>
      <c r="N7" s="107" t="s">
        <v>218</v>
      </c>
      <c r="O7" s="112" t="s">
        <v>270</v>
      </c>
      <c r="P7" s="112" t="s">
        <v>266</v>
      </c>
      <c r="Q7" s="112" t="s">
        <v>268</v>
      </c>
      <c r="R7" s="112" t="s">
        <v>269</v>
      </c>
      <c r="S7" s="141" t="s">
        <v>735</v>
      </c>
      <c r="T7" s="107" t="s">
        <v>218</v>
      </c>
      <c r="U7" s="141" t="s">
        <v>736</v>
      </c>
      <c r="V7" s="107" t="s">
        <v>218</v>
      </c>
      <c r="W7" s="141" t="s">
        <v>742</v>
      </c>
      <c r="X7" s="101" t="s">
        <v>862</v>
      </c>
      <c r="Y7" s="101" t="s">
        <v>863</v>
      </c>
      <c r="Z7" s="98" t="s">
        <v>864</v>
      </c>
      <c r="AA7" s="98" t="s">
        <v>227</v>
      </c>
      <c r="AB7" s="107" t="s">
        <v>218</v>
      </c>
      <c r="AC7" s="142" t="s">
        <v>737</v>
      </c>
      <c r="AD7" s="107" t="s">
        <v>218</v>
      </c>
      <c r="AE7" s="143" t="s">
        <v>738</v>
      </c>
      <c r="AF7" s="102" t="s">
        <v>865</v>
      </c>
      <c r="AG7" s="102" t="s">
        <v>866</v>
      </c>
      <c r="AH7" s="100" t="s">
        <v>867</v>
      </c>
      <c r="AI7" s="107" t="s">
        <v>218</v>
      </c>
      <c r="AJ7" s="144" t="s">
        <v>739</v>
      </c>
      <c r="AK7" s="107" t="s">
        <v>218</v>
      </c>
      <c r="AL7" s="99" t="s">
        <v>728</v>
      </c>
    </row>
    <row r="8" spans="1:39"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9">
      <c r="A9" s="36" t="str">
        <f>B9&amp;D9&amp;"_"&amp;E9</f>
        <v>BE500_0</v>
      </c>
      <c r="B9" t="s">
        <v>11</v>
      </c>
      <c r="C9" t="s">
        <v>190</v>
      </c>
      <c r="D9">
        <v>500</v>
      </c>
      <c r="E9">
        <v>0</v>
      </c>
      <c r="F9" s="25" t="str">
        <f>VLOOKUP(B9,Definitions!$C$7:$D$43,2,FALSE)</f>
        <v>Belgium</v>
      </c>
      <c r="G9" t="str">
        <f>VLOOKUP(C9,Definitions!$C$49:$D$57,2,FALSE)</f>
        <v>Transport</v>
      </c>
      <c r="H9" t="str">
        <f>VLOOKUP(D9,Definitions!$C$60:$D$104,2,FALSE)</f>
        <v>TOTAL Transport</v>
      </c>
      <c r="J9" s="29" t="str">
        <f>VLOOKUP(E9,Definitions!$C$115:$D$131,2,FALSE)</f>
        <v>TOTAL</v>
      </c>
      <c r="K9" s="47"/>
      <c r="L9" s="46"/>
      <c r="M9" s="46"/>
      <c r="N9" s="56"/>
      <c r="O9" s="46"/>
      <c r="P9" s="46"/>
      <c r="Q9" s="46"/>
      <c r="R9" s="37"/>
      <c r="S9" s="13"/>
      <c r="T9" s="56"/>
      <c r="U9" s="13"/>
      <c r="V9" s="56"/>
      <c r="W9" s="13"/>
      <c r="X9" s="13"/>
      <c r="Y9" s="13"/>
      <c r="Z9" s="13"/>
      <c r="AA9" s="46"/>
      <c r="AB9" s="56"/>
      <c r="AC9" s="13"/>
      <c r="AD9" s="60"/>
      <c r="AE9" s="13"/>
      <c r="AF9" s="13"/>
      <c r="AG9" s="13"/>
      <c r="AH9" s="46"/>
      <c r="AI9" s="56"/>
      <c r="AJ9" s="46"/>
      <c r="AK9" s="56"/>
    </row>
    <row r="10" spans="1:39">
      <c r="A10" s="36" t="str">
        <f t="shared" ref="A10:A73" si="0">B10&amp;D10&amp;"_"&amp;E10</f>
        <v>BE500_1</v>
      </c>
      <c r="B10" t="s">
        <v>11</v>
      </c>
      <c r="C10" t="s">
        <v>190</v>
      </c>
      <c r="D10">
        <v>500</v>
      </c>
      <c r="E10">
        <v>1</v>
      </c>
      <c r="F10" s="25" t="str">
        <f>VLOOKUP(B10,Definitions!$C$7:$D$43,2,FALSE)</f>
        <v>Belgium</v>
      </c>
      <c r="G10" t="str">
        <f>VLOOKUP(C10,Definitions!$C$49:$D$57,2,FALSE)</f>
        <v>Transport</v>
      </c>
      <c r="H10" t="str">
        <f>VLOOKUP(D10,Definitions!$C$60:$D$104,2,FALSE)</f>
        <v>TOTAL Transport</v>
      </c>
      <c r="J10" s="29" t="str">
        <f>VLOOKUP(E10,Definitions!$C$115:$D$131,2,FALSE)</f>
        <v>Coal</v>
      </c>
      <c r="K10" s="47"/>
      <c r="L10" s="46"/>
      <c r="M10" s="46"/>
      <c r="N10" s="56"/>
      <c r="O10" s="46"/>
      <c r="P10" s="46"/>
      <c r="Q10" s="46"/>
      <c r="R10" s="37"/>
      <c r="S10" s="13"/>
      <c r="T10" s="56"/>
      <c r="U10" s="13"/>
      <c r="V10" s="56"/>
      <c r="W10" s="13"/>
      <c r="X10" s="13"/>
      <c r="Y10" s="13"/>
      <c r="Z10" s="13"/>
      <c r="AA10" s="46"/>
      <c r="AB10" s="56"/>
      <c r="AC10" s="13"/>
      <c r="AD10" s="60"/>
      <c r="AE10" s="13"/>
      <c r="AF10" s="13"/>
      <c r="AG10" s="13"/>
      <c r="AH10" s="46"/>
      <c r="AI10" s="56"/>
      <c r="AJ10" s="46"/>
      <c r="AK10" s="56"/>
    </row>
    <row r="11" spans="1:39">
      <c r="A11" s="36" t="str">
        <f t="shared" si="0"/>
        <v>BE500_2</v>
      </c>
      <c r="B11" t="s">
        <v>11</v>
      </c>
      <c r="C11" t="s">
        <v>190</v>
      </c>
      <c r="D11">
        <v>500</v>
      </c>
      <c r="E11">
        <v>2</v>
      </c>
      <c r="F11" s="25" t="str">
        <f>VLOOKUP(B11,Definitions!$C$7:$D$43,2,FALSE)</f>
        <v>Belgium</v>
      </c>
      <c r="G11" t="str">
        <f>VLOOKUP(C11,Definitions!$C$49:$D$57,2,FALSE)</f>
        <v>Transport</v>
      </c>
      <c r="H11" t="str">
        <f>VLOOKUP(D11,Definitions!$C$60:$D$104,2,FALSE)</f>
        <v>TOTAL Transport</v>
      </c>
      <c r="J11" s="29" t="str">
        <f>VLOOKUP(E11,Definitions!$C$115:$D$131,2,FALSE)</f>
        <v>Fuel oil</v>
      </c>
      <c r="K11" s="47"/>
      <c r="L11" s="46"/>
      <c r="M11" s="46"/>
      <c r="N11" s="56"/>
      <c r="O11" s="46"/>
      <c r="P11" s="46"/>
      <c r="Q11" s="46"/>
      <c r="R11" s="37"/>
      <c r="S11" s="13"/>
      <c r="T11" s="56"/>
      <c r="U11" s="13"/>
      <c r="V11" s="56"/>
      <c r="W11" s="13"/>
      <c r="X11" s="13"/>
      <c r="Y11" s="13"/>
      <c r="Z11" s="13"/>
      <c r="AA11" s="46"/>
      <c r="AB11" s="56"/>
      <c r="AC11" s="13"/>
      <c r="AD11" s="60"/>
      <c r="AE11" s="13"/>
      <c r="AF11" s="13"/>
      <c r="AG11" s="13"/>
      <c r="AH11" s="46"/>
      <c r="AI11" s="56"/>
      <c r="AJ11" s="46"/>
      <c r="AK11" s="56"/>
    </row>
    <row r="12" spans="1:39">
      <c r="A12" s="36" t="str">
        <f t="shared" si="0"/>
        <v>BE500_3</v>
      </c>
      <c r="B12" t="s">
        <v>11</v>
      </c>
      <c r="C12" t="s">
        <v>190</v>
      </c>
      <c r="D12">
        <v>500</v>
      </c>
      <c r="E12">
        <v>3</v>
      </c>
      <c r="F12" s="25" t="str">
        <f>VLOOKUP(B12,Definitions!$C$7:$D$43,2,FALSE)</f>
        <v>Belgium</v>
      </c>
      <c r="G12" t="str">
        <f>VLOOKUP(C12,Definitions!$C$49:$D$57,2,FALSE)</f>
        <v>Transport</v>
      </c>
      <c r="H12" t="str">
        <f>VLOOKUP(D12,Definitions!$C$60:$D$104,2,FALSE)</f>
        <v>TOTAL Transport</v>
      </c>
      <c r="J12" s="29" t="str">
        <f>VLOOKUP(E12,Definitions!$C$115:$D$131,2,FALSE)</f>
        <v>Natural gas</v>
      </c>
      <c r="K12" s="47"/>
      <c r="L12" s="46"/>
      <c r="M12" s="46"/>
      <c r="N12" s="56"/>
      <c r="O12" s="46"/>
      <c r="P12" s="46"/>
      <c r="Q12" s="46"/>
      <c r="R12" s="37"/>
      <c r="S12" s="13"/>
      <c r="T12" s="56"/>
      <c r="U12" s="13"/>
      <c r="V12" s="56"/>
      <c r="W12" s="13"/>
      <c r="X12" s="13"/>
      <c r="Y12" s="13"/>
      <c r="Z12" s="13"/>
      <c r="AA12" s="46"/>
      <c r="AB12" s="56"/>
      <c r="AC12" s="13"/>
      <c r="AD12" s="60"/>
      <c r="AE12" s="13"/>
      <c r="AF12" s="13"/>
      <c r="AG12" s="13"/>
      <c r="AH12" s="46"/>
      <c r="AI12" s="56"/>
      <c r="AJ12" s="46"/>
      <c r="AK12" s="56"/>
    </row>
    <row r="13" spans="1:39">
      <c r="A13" s="36" t="str">
        <f t="shared" si="0"/>
        <v>BE500_4</v>
      </c>
      <c r="B13" t="s">
        <v>11</v>
      </c>
      <c r="C13" t="s">
        <v>190</v>
      </c>
      <c r="D13">
        <v>500</v>
      </c>
      <c r="E13">
        <v>4</v>
      </c>
      <c r="F13" s="25" t="str">
        <f>VLOOKUP(B13,Definitions!$C$7:$D$43,2,FALSE)</f>
        <v>Belgium</v>
      </c>
      <c r="G13" t="str">
        <f>VLOOKUP(C13,Definitions!$C$49:$D$57,2,FALSE)</f>
        <v>Transport</v>
      </c>
      <c r="H13" t="str">
        <f>VLOOKUP(D13,Definitions!$C$60:$D$104,2,FALSE)</f>
        <v>TOTAL Transport</v>
      </c>
      <c r="J13" s="29" t="str">
        <f>VLOOKUP(E13,Definitions!$C$115:$D$131,2,FALSE)</f>
        <v>Other fossil fuels</v>
      </c>
      <c r="K13" s="47"/>
      <c r="L13" s="46"/>
      <c r="M13" s="46"/>
      <c r="N13" s="56"/>
      <c r="O13" s="46"/>
      <c r="P13" s="46"/>
      <c r="Q13" s="46"/>
      <c r="R13" s="37"/>
      <c r="S13" s="13"/>
      <c r="T13" s="56"/>
      <c r="U13" s="13"/>
      <c r="V13" s="56"/>
      <c r="W13" s="13"/>
      <c r="X13" s="13"/>
      <c r="Y13" s="13"/>
      <c r="Z13" s="13"/>
      <c r="AA13" s="46"/>
      <c r="AB13" s="56"/>
      <c r="AC13" s="13"/>
      <c r="AD13" s="60"/>
      <c r="AE13" s="13"/>
      <c r="AF13" s="13"/>
      <c r="AG13" s="13"/>
      <c r="AH13" s="46"/>
      <c r="AI13" s="56"/>
      <c r="AJ13" s="46"/>
      <c r="AK13" s="56"/>
    </row>
    <row r="14" spans="1:39">
      <c r="A14" s="36" t="str">
        <f t="shared" si="0"/>
        <v>BE500_6</v>
      </c>
      <c r="B14" t="s">
        <v>11</v>
      </c>
      <c r="C14" t="s">
        <v>190</v>
      </c>
      <c r="D14">
        <v>500</v>
      </c>
      <c r="E14">
        <v>6</v>
      </c>
      <c r="F14" s="25" t="str">
        <f>VLOOKUP(B14,Definitions!$C$7:$D$43,2,FALSE)</f>
        <v>Belgium</v>
      </c>
      <c r="G14" t="str">
        <f>VLOOKUP(C14,Definitions!$C$49:$D$57,2,FALSE)</f>
        <v>Transport</v>
      </c>
      <c r="H14" t="str">
        <f>VLOOKUP(D14,Definitions!$C$60:$D$104,2,FALSE)</f>
        <v>TOTAL Transport</v>
      </c>
      <c r="J14" s="29" t="str">
        <f>VLOOKUP(E14,Definitions!$C$115:$D$131,2,FALSE)</f>
        <v>Electricity</v>
      </c>
      <c r="K14" s="47"/>
      <c r="L14" s="46"/>
      <c r="M14" s="46"/>
      <c r="N14" s="56"/>
      <c r="O14" s="46"/>
      <c r="P14" s="46"/>
      <c r="Q14" s="46"/>
      <c r="R14" s="37"/>
      <c r="S14" s="13"/>
      <c r="T14" s="56"/>
      <c r="U14" s="13"/>
      <c r="V14" s="56"/>
      <c r="W14" s="13"/>
      <c r="X14" s="13"/>
      <c r="Y14" s="13"/>
      <c r="Z14" s="13"/>
      <c r="AA14" s="46"/>
      <c r="AB14" s="56"/>
      <c r="AC14" s="13"/>
      <c r="AD14" s="60"/>
      <c r="AE14" s="13"/>
      <c r="AF14" s="13"/>
      <c r="AG14" s="13"/>
      <c r="AH14" s="46"/>
      <c r="AI14" s="56"/>
      <c r="AJ14" s="46"/>
      <c r="AK14" s="56"/>
    </row>
    <row r="15" spans="1:39">
      <c r="A15" s="36" t="str">
        <f t="shared" si="0"/>
        <v>BE500_7</v>
      </c>
      <c r="B15" t="s">
        <v>11</v>
      </c>
      <c r="C15" t="s">
        <v>190</v>
      </c>
      <c r="D15">
        <v>500</v>
      </c>
      <c r="E15">
        <v>7</v>
      </c>
      <c r="F15" s="25" t="str">
        <f>VLOOKUP(B15,Definitions!$C$7:$D$43,2,FALSE)</f>
        <v>Belgium</v>
      </c>
      <c r="G15" t="str">
        <f>VLOOKUP(C15,Definitions!$C$49:$D$57,2,FALSE)</f>
        <v>Transport</v>
      </c>
      <c r="H15" t="str">
        <f>VLOOKUP(D15,Definitions!$C$60:$D$104,2,FALSE)</f>
        <v>TOTAL Transport</v>
      </c>
      <c r="J15" s="29" t="str">
        <f>VLOOKUP(E15,Definitions!$C$115:$D$131,2,FALSE)</f>
        <v>District heating</v>
      </c>
      <c r="K15" s="47"/>
      <c r="L15" s="46"/>
      <c r="M15" s="46"/>
      <c r="N15" s="56"/>
      <c r="O15" s="46"/>
      <c r="P15" s="46"/>
      <c r="Q15" s="46"/>
      <c r="R15" s="37"/>
      <c r="S15" s="13"/>
      <c r="T15" s="56"/>
      <c r="U15" s="13"/>
      <c r="V15" s="56"/>
      <c r="W15" s="13"/>
      <c r="X15" s="13"/>
      <c r="Y15" s="13"/>
      <c r="Z15" s="13"/>
      <c r="AA15" s="46"/>
      <c r="AB15" s="56"/>
      <c r="AC15" s="13"/>
      <c r="AD15" s="60"/>
      <c r="AE15" s="13"/>
      <c r="AF15" s="13"/>
      <c r="AG15" s="13"/>
      <c r="AH15" s="46"/>
      <c r="AI15" s="56"/>
      <c r="AJ15" s="46"/>
      <c r="AK15" s="56"/>
    </row>
    <row r="16" spans="1:39">
      <c r="A16" s="36" t="str">
        <f t="shared" si="0"/>
        <v>BE500_8</v>
      </c>
      <c r="B16" t="s">
        <v>11</v>
      </c>
      <c r="C16" t="s">
        <v>190</v>
      </c>
      <c r="D16">
        <v>500</v>
      </c>
      <c r="E16">
        <v>8</v>
      </c>
      <c r="F16" s="25" t="str">
        <f>VLOOKUP(B16,Definitions!$C$7:$D$43,2,FALSE)</f>
        <v>Belgium</v>
      </c>
      <c r="G16" t="str">
        <f>VLOOKUP(C16,Definitions!$C$49:$D$57,2,FALSE)</f>
        <v>Transport</v>
      </c>
      <c r="H16" t="str">
        <f>VLOOKUP(D16,Definitions!$C$60:$D$104,2,FALSE)</f>
        <v>TOTAL Transport</v>
      </c>
      <c r="J16" s="29" t="str">
        <f>VLOOKUP(E16,Definitions!$C$115:$D$131,2,FALSE)</f>
        <v>Waste non-RES</v>
      </c>
      <c r="K16" s="47"/>
      <c r="L16" s="46"/>
      <c r="M16" s="46"/>
      <c r="N16" s="56"/>
      <c r="O16" s="46"/>
      <c r="P16" s="46"/>
      <c r="Q16" s="46"/>
      <c r="R16" s="37"/>
      <c r="S16" s="13"/>
      <c r="T16" s="56"/>
      <c r="U16" s="13"/>
      <c r="V16" s="56"/>
      <c r="W16" s="13"/>
      <c r="X16" s="13"/>
      <c r="Y16" s="13"/>
      <c r="Z16" s="13"/>
      <c r="AA16" s="46"/>
      <c r="AB16" s="56"/>
      <c r="AC16" s="13"/>
      <c r="AD16" s="60"/>
      <c r="AE16" s="13"/>
      <c r="AF16" s="13"/>
      <c r="AG16" s="13"/>
      <c r="AH16" s="46"/>
      <c r="AI16" s="56"/>
      <c r="AJ16" s="46"/>
      <c r="AK16" s="56"/>
    </row>
    <row r="17" spans="1:37">
      <c r="A17" s="36" t="str">
        <f t="shared" si="0"/>
        <v>BE500_9</v>
      </c>
      <c r="B17" t="s">
        <v>11</v>
      </c>
      <c r="C17" t="s">
        <v>190</v>
      </c>
      <c r="D17">
        <v>500</v>
      </c>
      <c r="E17">
        <v>9</v>
      </c>
      <c r="F17" s="25" t="str">
        <f>VLOOKUP(B17,Definitions!$C$7:$D$43,2,FALSE)</f>
        <v>Belgium</v>
      </c>
      <c r="G17" t="str">
        <f>VLOOKUP(C17,Definitions!$C$49:$D$57,2,FALSE)</f>
        <v>Transport</v>
      </c>
      <c r="H17" t="str">
        <f>VLOOKUP(D17,Definitions!$C$60:$D$104,2,FALSE)</f>
        <v>TOTAL Transport</v>
      </c>
      <c r="J17" s="29" t="str">
        <f>VLOOKUP(E17,Definitions!$C$115:$D$131,2,FALSE)</f>
        <v>Waste RES</v>
      </c>
      <c r="K17" s="47"/>
      <c r="L17" s="46"/>
      <c r="M17" s="46"/>
      <c r="N17" s="56"/>
      <c r="O17" s="46"/>
      <c r="P17" s="46"/>
      <c r="Q17" s="46"/>
      <c r="R17" s="37"/>
      <c r="S17" s="13"/>
      <c r="T17" s="56"/>
      <c r="U17" s="13"/>
      <c r="V17" s="56"/>
      <c r="W17" s="13"/>
      <c r="X17" s="13"/>
      <c r="Y17" s="13"/>
      <c r="Z17" s="13"/>
      <c r="AA17" s="46"/>
      <c r="AB17" s="56"/>
      <c r="AC17" s="13"/>
      <c r="AD17" s="60"/>
      <c r="AE17" s="13"/>
      <c r="AF17" s="13"/>
      <c r="AG17" s="13"/>
      <c r="AH17" s="46"/>
      <c r="AI17" s="56"/>
      <c r="AJ17" s="46"/>
      <c r="AK17" s="56"/>
    </row>
    <row r="18" spans="1:37">
      <c r="A18" s="36" t="str">
        <f t="shared" si="0"/>
        <v>BE500_51</v>
      </c>
      <c r="B18" t="s">
        <v>11</v>
      </c>
      <c r="C18" t="s">
        <v>190</v>
      </c>
      <c r="D18">
        <v>500</v>
      </c>
      <c r="E18">
        <v>51</v>
      </c>
      <c r="F18" s="25" t="str">
        <f>VLOOKUP(B18,Definitions!$C$7:$D$43,2,FALSE)</f>
        <v>Belgium</v>
      </c>
      <c r="G18" t="str">
        <f>VLOOKUP(C18,Definitions!$C$49:$D$57,2,FALSE)</f>
        <v>Transport</v>
      </c>
      <c r="H18" t="str">
        <f>VLOOKUP(D18,Definitions!$C$60:$D$104,2,FALSE)</f>
        <v>TOTAL Transport</v>
      </c>
      <c r="J18" s="29" t="str">
        <f>VLOOKUP(E18,Definitions!$C$115:$D$131,2,FALSE)</f>
        <v>Biomass</v>
      </c>
      <c r="K18" s="47"/>
      <c r="L18" s="46"/>
      <c r="M18" s="46"/>
      <c r="N18" s="56"/>
      <c r="O18" s="46"/>
      <c r="P18" s="46"/>
      <c r="Q18" s="46"/>
      <c r="R18" s="37"/>
      <c r="S18" s="13"/>
      <c r="T18" s="56"/>
      <c r="U18" s="13"/>
      <c r="V18" s="56"/>
      <c r="W18" s="13"/>
      <c r="X18" s="13"/>
      <c r="Y18" s="13"/>
      <c r="Z18" s="13"/>
      <c r="AA18" s="46"/>
      <c r="AB18" s="56"/>
      <c r="AC18" s="13"/>
      <c r="AD18" s="60"/>
      <c r="AE18" s="13"/>
      <c r="AF18" s="13"/>
      <c r="AG18" s="13"/>
      <c r="AH18" s="46"/>
      <c r="AI18" s="56"/>
      <c r="AJ18" s="46"/>
      <c r="AK18" s="56"/>
    </row>
    <row r="19" spans="1:37">
      <c r="A19" s="36" t="str">
        <f t="shared" si="0"/>
        <v>BE500_52</v>
      </c>
      <c r="B19" t="s">
        <v>11</v>
      </c>
      <c r="C19" t="s">
        <v>190</v>
      </c>
      <c r="D19">
        <v>500</v>
      </c>
      <c r="E19">
        <v>52</v>
      </c>
      <c r="F19" s="25" t="str">
        <f>VLOOKUP(B19,Definitions!$C$7:$D$43,2,FALSE)</f>
        <v>Belgium</v>
      </c>
      <c r="G19" t="str">
        <f>VLOOKUP(C19,Definitions!$C$49:$D$57,2,FALSE)</f>
        <v>Transport</v>
      </c>
      <c r="H19" t="str">
        <f>VLOOKUP(D19,Definitions!$C$60:$D$104,2,FALSE)</f>
        <v>TOTAL Transport</v>
      </c>
      <c r="J19" s="29" t="str">
        <f>VLOOKUP(E19,Definitions!$C$115:$D$131,2,FALSE)</f>
        <v>Geothermal</v>
      </c>
      <c r="K19" s="47"/>
      <c r="L19" s="46"/>
      <c r="M19" s="46"/>
      <c r="N19" s="56"/>
      <c r="O19" s="46"/>
      <c r="P19" s="46"/>
      <c r="Q19" s="46"/>
      <c r="R19" s="37"/>
      <c r="S19" s="13"/>
      <c r="T19" s="56"/>
      <c r="U19" s="13"/>
      <c r="V19" s="56"/>
      <c r="W19" s="13"/>
      <c r="X19" s="13"/>
      <c r="Y19" s="13"/>
      <c r="Z19" s="13"/>
      <c r="AA19" s="46"/>
      <c r="AB19" s="56"/>
      <c r="AC19" s="13"/>
      <c r="AD19" s="60"/>
      <c r="AE19" s="13"/>
      <c r="AF19" s="13"/>
      <c r="AG19" s="13"/>
      <c r="AH19" s="46"/>
      <c r="AI19" s="56"/>
      <c r="AJ19" s="46"/>
      <c r="AK19" s="56"/>
    </row>
    <row r="20" spans="1:37">
      <c r="A20" s="36" t="str">
        <f t="shared" si="0"/>
        <v>BE500_53</v>
      </c>
      <c r="B20" t="s">
        <v>11</v>
      </c>
      <c r="C20" t="s">
        <v>190</v>
      </c>
      <c r="D20">
        <v>500</v>
      </c>
      <c r="E20">
        <v>53</v>
      </c>
      <c r="F20" s="25" t="str">
        <f>VLOOKUP(B20,Definitions!$C$7:$D$43,2,FALSE)</f>
        <v>Belgium</v>
      </c>
      <c r="G20" t="str">
        <f>VLOOKUP(C20,Definitions!$C$49:$D$57,2,FALSE)</f>
        <v>Transport</v>
      </c>
      <c r="H20" t="str">
        <f>VLOOKUP(D20,Definitions!$C$60:$D$104,2,FALSE)</f>
        <v>TOTAL Transport</v>
      </c>
      <c r="J20" s="29" t="str">
        <f>VLOOKUP(E20,Definitions!$C$115:$D$131,2,FALSE)</f>
        <v>Solar energy</v>
      </c>
      <c r="K20" s="47"/>
      <c r="L20" s="46"/>
      <c r="M20" s="46"/>
      <c r="N20" s="56"/>
      <c r="O20" s="46"/>
      <c r="P20" s="46"/>
      <c r="Q20" s="46"/>
      <c r="R20" s="37"/>
      <c r="S20" s="13"/>
      <c r="T20" s="56"/>
      <c r="U20" s="13"/>
      <c r="V20" s="56"/>
      <c r="W20" s="13"/>
      <c r="X20" s="13"/>
      <c r="Y20" s="13"/>
      <c r="Z20" s="13"/>
      <c r="AA20" s="46"/>
      <c r="AB20" s="56"/>
      <c r="AC20" s="13"/>
      <c r="AD20" s="60"/>
      <c r="AE20" s="13"/>
      <c r="AF20" s="13"/>
      <c r="AG20" s="13"/>
      <c r="AH20" s="46"/>
      <c r="AI20" s="56"/>
      <c r="AJ20" s="46"/>
      <c r="AK20" s="56"/>
    </row>
    <row r="21" spans="1:37">
      <c r="A21" s="36" t="str">
        <f t="shared" si="0"/>
        <v>BE500_56</v>
      </c>
      <c r="B21" t="s">
        <v>11</v>
      </c>
      <c r="C21" t="s">
        <v>190</v>
      </c>
      <c r="D21">
        <v>500</v>
      </c>
      <c r="E21">
        <v>56</v>
      </c>
      <c r="F21" s="25" t="str">
        <f>VLOOKUP(B21,Definitions!$C$7:$D$43,2,FALSE)</f>
        <v>Belgium</v>
      </c>
      <c r="G21" t="str">
        <f>VLOOKUP(C21,Definitions!$C$49:$D$57,2,FALSE)</f>
        <v>Transport</v>
      </c>
      <c r="H21" t="str">
        <f>VLOOKUP(D21,Definitions!$C$60:$D$104,2,FALSE)</f>
        <v>TOTAL Transport</v>
      </c>
      <c r="J21" s="29" t="str">
        <f>VLOOKUP(E21,Definitions!$C$115:$D$131,2,FALSE)</f>
        <v>Ambient heat ground</v>
      </c>
      <c r="K21" s="47"/>
      <c r="L21" s="46"/>
      <c r="M21" s="46"/>
      <c r="N21" s="56"/>
      <c r="O21" s="46"/>
      <c r="P21" s="46"/>
      <c r="Q21" s="46"/>
      <c r="R21" s="37"/>
      <c r="S21" s="13"/>
      <c r="T21" s="56"/>
      <c r="U21" s="13"/>
      <c r="V21" s="56"/>
      <c r="W21" s="13"/>
      <c r="X21" s="13"/>
      <c r="Y21" s="13"/>
      <c r="Z21" s="13"/>
      <c r="AA21" s="46"/>
      <c r="AB21" s="56"/>
      <c r="AC21" s="13"/>
      <c r="AD21" s="60"/>
      <c r="AE21" s="13"/>
      <c r="AF21" s="13"/>
      <c r="AG21" s="13"/>
      <c r="AH21" s="46"/>
      <c r="AI21" s="56"/>
      <c r="AJ21" s="46"/>
      <c r="AK21" s="56"/>
    </row>
    <row r="22" spans="1:37">
      <c r="A22" s="36" t="str">
        <f t="shared" si="0"/>
        <v>BE500_57</v>
      </c>
      <c r="B22" t="s">
        <v>11</v>
      </c>
      <c r="C22" t="s">
        <v>190</v>
      </c>
      <c r="D22">
        <v>500</v>
      </c>
      <c r="E22">
        <v>57</v>
      </c>
      <c r="F22" s="25" t="str">
        <f>VLOOKUP(B22,Definitions!$C$7:$D$43,2,FALSE)</f>
        <v>Belgium</v>
      </c>
      <c r="G22" t="str">
        <f>VLOOKUP(C22,Definitions!$C$49:$D$57,2,FALSE)</f>
        <v>Transport</v>
      </c>
      <c r="H22" t="str">
        <f>VLOOKUP(D22,Definitions!$C$60:$D$104,2,FALSE)</f>
        <v>TOTAL Transport</v>
      </c>
      <c r="J22" s="29" t="str">
        <f>VLOOKUP(E22,Definitions!$C$115:$D$131,2,FALSE)</f>
        <v>Ambient heat air</v>
      </c>
      <c r="K22" s="47"/>
      <c r="L22" s="46"/>
      <c r="M22" s="46"/>
      <c r="N22" s="56"/>
      <c r="O22" s="46"/>
      <c r="P22" s="46"/>
      <c r="Q22" s="46"/>
      <c r="R22" s="37"/>
      <c r="S22" s="13"/>
      <c r="T22" s="56"/>
      <c r="U22" s="13"/>
      <c r="V22" s="56"/>
      <c r="W22" s="13"/>
      <c r="X22" s="13"/>
      <c r="Y22" s="13"/>
      <c r="Z22" s="13"/>
      <c r="AA22" s="46"/>
      <c r="AB22" s="56"/>
      <c r="AC22" s="13"/>
      <c r="AD22" s="60"/>
      <c r="AE22" s="13"/>
      <c r="AF22" s="13"/>
      <c r="AG22" s="13"/>
      <c r="AH22" s="46"/>
      <c r="AI22" s="56"/>
      <c r="AJ22" s="46"/>
      <c r="AK22" s="56"/>
    </row>
    <row r="23" spans="1:37">
      <c r="A23" s="36" t="str">
        <f t="shared" si="0"/>
        <v>BE500_58</v>
      </c>
      <c r="B23" t="s">
        <v>11</v>
      </c>
      <c r="C23" t="s">
        <v>190</v>
      </c>
      <c r="D23">
        <v>500</v>
      </c>
      <c r="E23">
        <v>58</v>
      </c>
      <c r="F23" s="25" t="str">
        <f>VLOOKUP(B23,Definitions!$C$7:$D$43,2,FALSE)</f>
        <v>Belgium</v>
      </c>
      <c r="G23" t="str">
        <f>VLOOKUP(C23,Definitions!$C$49:$D$57,2,FALSE)</f>
        <v>Transport</v>
      </c>
      <c r="H23" t="str">
        <f>VLOOKUP(D23,Definitions!$C$60:$D$104,2,FALSE)</f>
        <v>TOTAL Transport</v>
      </c>
      <c r="J23" s="29" t="str">
        <f>VLOOKUP(E23,Definitions!$C$115:$D$131,2,FALSE)</f>
        <v>Ambient heat total</v>
      </c>
      <c r="K23" s="47"/>
      <c r="L23" s="46"/>
      <c r="M23" s="46"/>
      <c r="N23" s="56"/>
      <c r="O23" s="46"/>
      <c r="P23" s="46"/>
      <c r="Q23" s="46"/>
      <c r="R23" s="37"/>
      <c r="S23" s="13"/>
      <c r="T23" s="56"/>
      <c r="U23" s="13"/>
      <c r="V23" s="56"/>
      <c r="W23" s="13"/>
      <c r="X23" s="13"/>
      <c r="Y23" s="13"/>
      <c r="Z23" s="13"/>
      <c r="AA23" s="46"/>
      <c r="AB23" s="56"/>
      <c r="AC23" s="13"/>
      <c r="AD23" s="60"/>
      <c r="AE23" s="13"/>
      <c r="AF23" s="13"/>
      <c r="AG23" s="13"/>
      <c r="AH23" s="46"/>
      <c r="AI23" s="56"/>
      <c r="AJ23" s="46"/>
      <c r="AK23" s="56"/>
    </row>
    <row r="24" spans="1:37">
      <c r="A24" s="36" t="str">
        <f t="shared" si="0"/>
        <v>BE500_55</v>
      </c>
      <c r="B24" t="s">
        <v>11</v>
      </c>
      <c r="C24" t="s">
        <v>190</v>
      </c>
      <c r="D24">
        <v>500</v>
      </c>
      <c r="E24">
        <v>55</v>
      </c>
      <c r="F24" s="25" t="str">
        <f>VLOOKUP(B24,Definitions!$C$7:$D$43,2,FALSE)</f>
        <v>Belgium</v>
      </c>
      <c r="G24" t="str">
        <f>VLOOKUP(C24,Definitions!$C$49:$D$57,2,FALSE)</f>
        <v>Transport</v>
      </c>
      <c r="H24" t="str">
        <f>VLOOKUP(D24,Definitions!$C$60:$D$104,2,FALSE)</f>
        <v>TOTAL Transport</v>
      </c>
      <c r="J24" s="29" t="str">
        <f>VLOOKUP(E24,Definitions!$C$115:$D$131,2,FALSE)</f>
        <v xml:space="preserve">Other RES </v>
      </c>
      <c r="K24" s="47"/>
      <c r="L24" s="46"/>
      <c r="M24" s="46"/>
      <c r="N24" s="56"/>
      <c r="O24" s="46"/>
      <c r="P24" s="46"/>
      <c r="Q24" s="46"/>
      <c r="R24" s="37"/>
      <c r="S24" s="13"/>
      <c r="T24" s="56"/>
      <c r="U24" s="13"/>
      <c r="V24" s="56"/>
      <c r="W24" s="13"/>
      <c r="X24" s="13"/>
      <c r="Y24" s="13"/>
      <c r="Z24" s="13"/>
      <c r="AA24" s="46"/>
      <c r="AB24" s="56"/>
      <c r="AC24" s="13"/>
      <c r="AD24" s="60"/>
      <c r="AE24" s="13"/>
      <c r="AF24" s="13"/>
      <c r="AG24" s="13"/>
      <c r="AH24" s="46"/>
      <c r="AI24" s="56"/>
      <c r="AJ24" s="46"/>
      <c r="AK24" s="56"/>
    </row>
    <row r="25" spans="1:37">
      <c r="A25" s="36" t="str">
        <f t="shared" si="0"/>
        <v>BE501_0</v>
      </c>
      <c r="B25" t="s">
        <v>11</v>
      </c>
      <c r="C25" t="s">
        <v>190</v>
      </c>
      <c r="D25">
        <v>501</v>
      </c>
      <c r="E25">
        <v>0</v>
      </c>
      <c r="F25" s="25" t="str">
        <f>VLOOKUP(B25,Definitions!$C$7:$D$43,2,FALSE)</f>
        <v>Belgium</v>
      </c>
      <c r="G25" t="str">
        <f>VLOOKUP(C25,Definitions!$C$49:$D$57,2,FALSE)</f>
        <v>Transport</v>
      </c>
      <c r="H25" t="str">
        <f>VLOOKUP(D25,Definitions!$C$60:$D$104,2,FALSE)</f>
        <v>Rail</v>
      </c>
      <c r="J25" s="29" t="str">
        <f>VLOOKUP(E25,Definitions!$C$115:$D$131,2,FALSE)</f>
        <v>TOTAL</v>
      </c>
      <c r="K25" s="47"/>
      <c r="L25" s="46"/>
      <c r="M25" s="46"/>
      <c r="N25" s="56"/>
      <c r="O25" s="46"/>
      <c r="P25" s="46"/>
      <c r="Q25" s="46"/>
      <c r="R25" s="37"/>
      <c r="S25" s="13"/>
      <c r="T25" s="56"/>
      <c r="U25" s="13"/>
      <c r="V25" s="56"/>
      <c r="W25" s="13"/>
      <c r="X25" s="13"/>
      <c r="Y25" s="13"/>
      <c r="Z25" s="13"/>
      <c r="AA25" s="46"/>
      <c r="AB25" s="56"/>
      <c r="AC25" s="13"/>
      <c r="AD25" s="60"/>
      <c r="AE25" s="13"/>
      <c r="AF25" s="13"/>
      <c r="AG25" s="13"/>
      <c r="AH25" s="46"/>
      <c r="AI25" s="56"/>
      <c r="AJ25" s="46"/>
      <c r="AK25" s="56"/>
    </row>
    <row r="26" spans="1:37">
      <c r="A26" s="36" t="str">
        <f t="shared" si="0"/>
        <v>BE501_1</v>
      </c>
      <c r="B26" t="s">
        <v>11</v>
      </c>
      <c r="C26" t="s">
        <v>190</v>
      </c>
      <c r="D26">
        <v>501</v>
      </c>
      <c r="E26">
        <v>1</v>
      </c>
      <c r="F26" s="25" t="str">
        <f>VLOOKUP(B26,Definitions!$C$7:$D$43,2,FALSE)</f>
        <v>Belgium</v>
      </c>
      <c r="G26" t="str">
        <f>VLOOKUP(C26,Definitions!$C$49:$D$57,2,FALSE)</f>
        <v>Transport</v>
      </c>
      <c r="H26" t="str">
        <f>VLOOKUP(D26,Definitions!$C$60:$D$104,2,FALSE)</f>
        <v>Rail</v>
      </c>
      <c r="J26" s="29" t="str">
        <f>VLOOKUP(E26,Definitions!$C$115:$D$131,2,FALSE)</f>
        <v>Coal</v>
      </c>
      <c r="K26" s="47"/>
      <c r="L26" s="46"/>
      <c r="M26" s="46"/>
      <c r="N26" s="56"/>
      <c r="O26" s="46"/>
      <c r="P26" s="46"/>
      <c r="Q26" s="46"/>
      <c r="R26" s="37"/>
      <c r="S26" s="13"/>
      <c r="T26" s="56"/>
      <c r="U26" s="13"/>
      <c r="V26" s="56"/>
      <c r="W26" s="13"/>
      <c r="X26" s="13"/>
      <c r="Y26" s="13"/>
      <c r="Z26" s="13"/>
      <c r="AA26" s="46"/>
      <c r="AB26" s="56"/>
      <c r="AC26" s="13"/>
      <c r="AD26" s="60"/>
      <c r="AE26" s="13"/>
      <c r="AF26" s="13"/>
      <c r="AG26" s="13"/>
      <c r="AH26" s="46"/>
      <c r="AI26" s="56"/>
      <c r="AJ26" s="46"/>
      <c r="AK26" s="56"/>
    </row>
    <row r="27" spans="1:37">
      <c r="A27" s="36" t="str">
        <f t="shared" si="0"/>
        <v>BE501_2</v>
      </c>
      <c r="B27" t="s">
        <v>11</v>
      </c>
      <c r="C27" t="s">
        <v>190</v>
      </c>
      <c r="D27">
        <v>501</v>
      </c>
      <c r="E27">
        <v>2</v>
      </c>
      <c r="F27" s="25" t="str">
        <f>VLOOKUP(B27,Definitions!$C$7:$D$43,2,FALSE)</f>
        <v>Belgium</v>
      </c>
      <c r="G27" t="str">
        <f>VLOOKUP(C27,Definitions!$C$49:$D$57,2,FALSE)</f>
        <v>Transport</v>
      </c>
      <c r="H27" t="str">
        <f>VLOOKUP(D27,Definitions!$C$60:$D$104,2,FALSE)</f>
        <v>Rail</v>
      </c>
      <c r="J27" s="29" t="str">
        <f>VLOOKUP(E27,Definitions!$C$115:$D$131,2,FALSE)</f>
        <v>Fuel oil</v>
      </c>
      <c r="K27" s="47"/>
      <c r="L27" s="46"/>
      <c r="M27" s="46"/>
      <c r="N27" s="56"/>
      <c r="O27" s="46"/>
      <c r="P27" s="46"/>
      <c r="Q27" s="46"/>
      <c r="R27" s="37"/>
      <c r="S27" s="13"/>
      <c r="T27" s="56"/>
      <c r="U27" s="13"/>
      <c r="V27" s="56"/>
      <c r="W27" s="13"/>
      <c r="X27" s="13"/>
      <c r="Y27" s="13"/>
      <c r="Z27" s="13"/>
      <c r="AA27" s="46"/>
      <c r="AB27" s="56"/>
      <c r="AC27" s="13"/>
      <c r="AD27" s="60"/>
      <c r="AE27" s="13"/>
      <c r="AF27" s="13"/>
      <c r="AG27" s="13"/>
      <c r="AH27" s="46"/>
      <c r="AI27" s="56"/>
      <c r="AJ27" s="46"/>
      <c r="AK27" s="56"/>
    </row>
    <row r="28" spans="1:37">
      <c r="A28" s="36" t="str">
        <f t="shared" si="0"/>
        <v>BE501_3</v>
      </c>
      <c r="B28" t="s">
        <v>11</v>
      </c>
      <c r="C28" t="s">
        <v>190</v>
      </c>
      <c r="D28">
        <v>501</v>
      </c>
      <c r="E28">
        <v>3</v>
      </c>
      <c r="F28" s="25" t="str">
        <f>VLOOKUP(B28,Definitions!$C$7:$D$43,2,FALSE)</f>
        <v>Belgium</v>
      </c>
      <c r="G28" t="str">
        <f>VLOOKUP(C28,Definitions!$C$49:$D$57,2,FALSE)</f>
        <v>Transport</v>
      </c>
      <c r="H28" t="str">
        <f>VLOOKUP(D28,Definitions!$C$60:$D$104,2,FALSE)</f>
        <v>Rail</v>
      </c>
      <c r="J28" s="29" t="str">
        <f>VLOOKUP(E28,Definitions!$C$115:$D$131,2,FALSE)</f>
        <v>Natural gas</v>
      </c>
      <c r="K28" s="47"/>
      <c r="L28" s="46"/>
      <c r="M28" s="46"/>
      <c r="N28" s="56"/>
      <c r="O28" s="46"/>
      <c r="P28" s="46"/>
      <c r="Q28" s="46"/>
      <c r="R28" s="37"/>
      <c r="S28" s="13"/>
      <c r="T28" s="56"/>
      <c r="U28" s="13"/>
      <c r="V28" s="56"/>
      <c r="W28" s="13"/>
      <c r="X28" s="13"/>
      <c r="Y28" s="13"/>
      <c r="Z28" s="13"/>
      <c r="AA28" s="46"/>
      <c r="AB28" s="56"/>
      <c r="AC28" s="13"/>
      <c r="AD28" s="60"/>
      <c r="AE28" s="13"/>
      <c r="AF28" s="13"/>
      <c r="AG28" s="13"/>
      <c r="AH28" s="46"/>
      <c r="AI28" s="56"/>
      <c r="AJ28" s="46"/>
      <c r="AK28" s="56"/>
    </row>
    <row r="29" spans="1:37">
      <c r="A29" s="36" t="str">
        <f t="shared" si="0"/>
        <v>BE501_4</v>
      </c>
      <c r="B29" t="s">
        <v>11</v>
      </c>
      <c r="C29" t="s">
        <v>190</v>
      </c>
      <c r="D29">
        <v>501</v>
      </c>
      <c r="E29">
        <v>4</v>
      </c>
      <c r="F29" s="25" t="str">
        <f>VLOOKUP(B29,Definitions!$C$7:$D$43,2,FALSE)</f>
        <v>Belgium</v>
      </c>
      <c r="G29" t="str">
        <f>VLOOKUP(C29,Definitions!$C$49:$D$57,2,FALSE)</f>
        <v>Transport</v>
      </c>
      <c r="H29" t="str">
        <f>VLOOKUP(D29,Definitions!$C$60:$D$104,2,FALSE)</f>
        <v>Rail</v>
      </c>
      <c r="J29" s="29" t="str">
        <f>VLOOKUP(E29,Definitions!$C$115:$D$131,2,FALSE)</f>
        <v>Other fossil fuels</v>
      </c>
      <c r="K29" s="47"/>
      <c r="L29" s="46"/>
      <c r="M29" s="46"/>
      <c r="N29" s="56"/>
      <c r="O29" s="46"/>
      <c r="P29" s="46"/>
      <c r="Q29" s="46"/>
      <c r="R29" s="37"/>
      <c r="S29" s="13"/>
      <c r="T29" s="56"/>
      <c r="U29" s="13"/>
      <c r="V29" s="56"/>
      <c r="W29" s="13"/>
      <c r="X29" s="13"/>
      <c r="Y29" s="13"/>
      <c r="Z29" s="13"/>
      <c r="AA29" s="46"/>
      <c r="AB29" s="56"/>
      <c r="AC29" s="13"/>
      <c r="AD29" s="60"/>
      <c r="AE29" s="13"/>
      <c r="AF29" s="13"/>
      <c r="AG29" s="13"/>
      <c r="AH29" s="46"/>
      <c r="AI29" s="56"/>
      <c r="AJ29" s="46"/>
      <c r="AK29" s="56"/>
    </row>
    <row r="30" spans="1:37">
      <c r="A30" s="36" t="str">
        <f t="shared" si="0"/>
        <v>BE501_6</v>
      </c>
      <c r="B30" t="s">
        <v>11</v>
      </c>
      <c r="C30" t="s">
        <v>190</v>
      </c>
      <c r="D30">
        <v>501</v>
      </c>
      <c r="E30">
        <v>6</v>
      </c>
      <c r="F30" s="25" t="str">
        <f>VLOOKUP(B30,Definitions!$C$7:$D$43,2,FALSE)</f>
        <v>Belgium</v>
      </c>
      <c r="G30" t="str">
        <f>VLOOKUP(C30,Definitions!$C$49:$D$57,2,FALSE)</f>
        <v>Transport</v>
      </c>
      <c r="H30" t="str">
        <f>VLOOKUP(D30,Definitions!$C$60:$D$104,2,FALSE)</f>
        <v>Rail</v>
      </c>
      <c r="J30" s="29" t="str">
        <f>VLOOKUP(E30,Definitions!$C$115:$D$131,2,FALSE)</f>
        <v>Electricity</v>
      </c>
      <c r="K30" s="47"/>
      <c r="L30" s="46"/>
      <c r="M30" s="46"/>
      <c r="N30" s="56"/>
      <c r="O30" s="46"/>
      <c r="P30" s="46"/>
      <c r="Q30" s="46"/>
      <c r="R30" s="37"/>
      <c r="S30" s="13"/>
      <c r="T30" s="56"/>
      <c r="U30" s="13"/>
      <c r="V30" s="56"/>
      <c r="W30" s="13"/>
      <c r="X30" s="13"/>
      <c r="Y30" s="13"/>
      <c r="Z30" s="13"/>
      <c r="AA30" s="46"/>
      <c r="AB30" s="56"/>
      <c r="AC30" s="13"/>
      <c r="AD30" s="60"/>
      <c r="AE30" s="13"/>
      <c r="AF30" s="13"/>
      <c r="AG30" s="13"/>
      <c r="AH30" s="46"/>
      <c r="AI30" s="56"/>
      <c r="AJ30" s="46"/>
      <c r="AK30" s="56"/>
    </row>
    <row r="31" spans="1:37">
      <c r="A31" s="36" t="str">
        <f t="shared" si="0"/>
        <v>BE501_7</v>
      </c>
      <c r="B31" t="s">
        <v>11</v>
      </c>
      <c r="C31" t="s">
        <v>190</v>
      </c>
      <c r="D31">
        <v>501</v>
      </c>
      <c r="E31">
        <v>7</v>
      </c>
      <c r="F31" s="25" t="str">
        <f>VLOOKUP(B31,Definitions!$C$7:$D$43,2,FALSE)</f>
        <v>Belgium</v>
      </c>
      <c r="G31" t="str">
        <f>VLOOKUP(C31,Definitions!$C$49:$D$57,2,FALSE)</f>
        <v>Transport</v>
      </c>
      <c r="H31" t="str">
        <f>VLOOKUP(D31,Definitions!$C$60:$D$104,2,FALSE)</f>
        <v>Rail</v>
      </c>
      <c r="J31" s="29" t="str">
        <f>VLOOKUP(E31,Definitions!$C$115:$D$131,2,FALSE)</f>
        <v>District heating</v>
      </c>
      <c r="K31" s="47"/>
      <c r="L31" s="46"/>
      <c r="M31" s="46"/>
      <c r="N31" s="56"/>
      <c r="O31" s="46"/>
      <c r="P31" s="46"/>
      <c r="Q31" s="46"/>
      <c r="R31" s="37"/>
      <c r="S31" s="13"/>
      <c r="T31" s="56"/>
      <c r="U31" s="13"/>
      <c r="V31" s="56"/>
      <c r="W31" s="13"/>
      <c r="X31" s="13"/>
      <c r="Y31" s="13"/>
      <c r="Z31" s="13"/>
      <c r="AA31" s="46"/>
      <c r="AB31" s="56"/>
      <c r="AC31" s="13"/>
      <c r="AD31" s="60"/>
      <c r="AE31" s="13"/>
      <c r="AF31" s="13"/>
      <c r="AG31" s="13"/>
      <c r="AH31" s="46"/>
      <c r="AI31" s="56"/>
      <c r="AJ31" s="46"/>
      <c r="AK31" s="56"/>
    </row>
    <row r="32" spans="1:37">
      <c r="A32" s="36" t="str">
        <f t="shared" si="0"/>
        <v>BE501_8</v>
      </c>
      <c r="B32" t="s">
        <v>11</v>
      </c>
      <c r="C32" t="s">
        <v>190</v>
      </c>
      <c r="D32">
        <v>501</v>
      </c>
      <c r="E32">
        <v>8</v>
      </c>
      <c r="F32" s="25" t="str">
        <f>VLOOKUP(B32,Definitions!$C$7:$D$43,2,FALSE)</f>
        <v>Belgium</v>
      </c>
      <c r="G32" t="str">
        <f>VLOOKUP(C32,Definitions!$C$49:$D$57,2,FALSE)</f>
        <v>Transport</v>
      </c>
      <c r="H32" t="str">
        <f>VLOOKUP(D32,Definitions!$C$60:$D$104,2,FALSE)</f>
        <v>Rail</v>
      </c>
      <c r="J32" s="29" t="str">
        <f>VLOOKUP(E32,Definitions!$C$115:$D$131,2,FALSE)</f>
        <v>Waste non-RES</v>
      </c>
      <c r="K32" s="47"/>
      <c r="L32" s="46"/>
      <c r="M32" s="46"/>
      <c r="N32" s="56"/>
      <c r="O32" s="46"/>
      <c r="P32" s="46"/>
      <c r="Q32" s="46"/>
      <c r="R32" s="37"/>
      <c r="S32" s="13"/>
      <c r="T32" s="56"/>
      <c r="U32" s="13"/>
      <c r="V32" s="56"/>
      <c r="W32" s="13"/>
      <c r="X32" s="13"/>
      <c r="Y32" s="13"/>
      <c r="Z32" s="13"/>
      <c r="AA32" s="46"/>
      <c r="AB32" s="56"/>
      <c r="AC32" s="13"/>
      <c r="AD32" s="60"/>
      <c r="AE32" s="13"/>
      <c r="AF32" s="13"/>
      <c r="AG32" s="13"/>
      <c r="AH32" s="46"/>
      <c r="AI32" s="56"/>
      <c r="AJ32" s="46"/>
      <c r="AK32" s="56"/>
    </row>
    <row r="33" spans="1:37">
      <c r="A33" s="36" t="str">
        <f t="shared" si="0"/>
        <v>BE501_9</v>
      </c>
      <c r="B33" t="s">
        <v>11</v>
      </c>
      <c r="C33" t="s">
        <v>190</v>
      </c>
      <c r="D33">
        <v>501</v>
      </c>
      <c r="E33">
        <v>9</v>
      </c>
      <c r="F33" s="25" t="str">
        <f>VLOOKUP(B33,Definitions!$C$7:$D$43,2,FALSE)</f>
        <v>Belgium</v>
      </c>
      <c r="G33" t="str">
        <f>VLOOKUP(C33,Definitions!$C$49:$D$57,2,FALSE)</f>
        <v>Transport</v>
      </c>
      <c r="H33" t="str">
        <f>VLOOKUP(D33,Definitions!$C$60:$D$104,2,FALSE)</f>
        <v>Rail</v>
      </c>
      <c r="J33" s="29" t="str">
        <f>VLOOKUP(E33,Definitions!$C$115:$D$131,2,FALSE)</f>
        <v>Waste RES</v>
      </c>
      <c r="K33" s="47"/>
      <c r="L33" s="46"/>
      <c r="M33" s="46"/>
      <c r="N33" s="56"/>
      <c r="O33" s="46"/>
      <c r="P33" s="46"/>
      <c r="Q33" s="46"/>
      <c r="R33" s="37"/>
      <c r="S33" s="13"/>
      <c r="T33" s="56"/>
      <c r="U33" s="13"/>
      <c r="V33" s="56"/>
      <c r="W33" s="13"/>
      <c r="X33" s="13"/>
      <c r="Y33" s="13"/>
      <c r="Z33" s="13"/>
      <c r="AA33" s="46"/>
      <c r="AB33" s="56"/>
      <c r="AC33" s="13"/>
      <c r="AD33" s="60"/>
      <c r="AE33" s="13"/>
      <c r="AF33" s="13"/>
      <c r="AG33" s="13"/>
      <c r="AH33" s="46"/>
      <c r="AI33" s="56"/>
      <c r="AJ33" s="46"/>
      <c r="AK33" s="56"/>
    </row>
    <row r="34" spans="1:37">
      <c r="A34" s="36" t="str">
        <f t="shared" si="0"/>
        <v>BE501_51</v>
      </c>
      <c r="B34" t="s">
        <v>11</v>
      </c>
      <c r="C34" t="s">
        <v>190</v>
      </c>
      <c r="D34">
        <v>501</v>
      </c>
      <c r="E34">
        <v>51</v>
      </c>
      <c r="F34" s="25" t="str">
        <f>VLOOKUP(B34,Definitions!$C$7:$D$43,2,FALSE)</f>
        <v>Belgium</v>
      </c>
      <c r="G34" t="str">
        <f>VLOOKUP(C34,Definitions!$C$49:$D$57,2,FALSE)</f>
        <v>Transport</v>
      </c>
      <c r="H34" t="str">
        <f>VLOOKUP(D34,Definitions!$C$60:$D$104,2,FALSE)</f>
        <v>Rail</v>
      </c>
      <c r="J34" s="29" t="str">
        <f>VLOOKUP(E34,Definitions!$C$115:$D$131,2,FALSE)</f>
        <v>Biomass</v>
      </c>
      <c r="K34" s="47"/>
      <c r="L34" s="46"/>
      <c r="M34" s="46"/>
      <c r="N34" s="56"/>
      <c r="O34" s="46"/>
      <c r="P34" s="46"/>
      <c r="Q34" s="46"/>
      <c r="R34" s="37"/>
      <c r="S34" s="13"/>
      <c r="T34" s="56"/>
      <c r="U34" s="13"/>
      <c r="V34" s="56"/>
      <c r="W34" s="13"/>
      <c r="X34" s="13"/>
      <c r="Y34" s="13"/>
      <c r="Z34" s="13"/>
      <c r="AA34" s="46"/>
      <c r="AB34" s="56"/>
      <c r="AC34" s="13"/>
      <c r="AD34" s="60"/>
      <c r="AE34" s="13"/>
      <c r="AF34" s="13"/>
      <c r="AG34" s="13"/>
      <c r="AH34" s="46"/>
      <c r="AI34" s="56"/>
      <c r="AJ34" s="46"/>
      <c r="AK34" s="56"/>
    </row>
    <row r="35" spans="1:37">
      <c r="A35" s="36" t="str">
        <f t="shared" si="0"/>
        <v>BE501_52</v>
      </c>
      <c r="B35" t="s">
        <v>11</v>
      </c>
      <c r="C35" t="s">
        <v>190</v>
      </c>
      <c r="D35">
        <v>501</v>
      </c>
      <c r="E35">
        <v>52</v>
      </c>
      <c r="F35" s="25" t="str">
        <f>VLOOKUP(B35,Definitions!$C$7:$D$43,2,FALSE)</f>
        <v>Belgium</v>
      </c>
      <c r="G35" t="str">
        <f>VLOOKUP(C35,Definitions!$C$49:$D$57,2,FALSE)</f>
        <v>Transport</v>
      </c>
      <c r="H35" t="str">
        <f>VLOOKUP(D35,Definitions!$C$60:$D$104,2,FALSE)</f>
        <v>Rail</v>
      </c>
      <c r="J35" s="29" t="str">
        <f>VLOOKUP(E35,Definitions!$C$115:$D$131,2,FALSE)</f>
        <v>Geothermal</v>
      </c>
      <c r="K35" s="47"/>
      <c r="L35" s="46"/>
      <c r="M35" s="46"/>
      <c r="N35" s="56"/>
      <c r="O35" s="46"/>
      <c r="P35" s="46"/>
      <c r="Q35" s="46"/>
      <c r="R35" s="37"/>
      <c r="S35" s="13"/>
      <c r="T35" s="56"/>
      <c r="U35" s="13"/>
      <c r="V35" s="56"/>
      <c r="W35" s="13"/>
      <c r="X35" s="13"/>
      <c r="Y35" s="13"/>
      <c r="Z35" s="13"/>
      <c r="AA35" s="46"/>
      <c r="AB35" s="56"/>
      <c r="AC35" s="13"/>
      <c r="AD35" s="60"/>
      <c r="AE35" s="13"/>
      <c r="AF35" s="13"/>
      <c r="AG35" s="13"/>
      <c r="AH35" s="46"/>
      <c r="AI35" s="56"/>
      <c r="AJ35" s="46"/>
      <c r="AK35" s="56"/>
    </row>
    <row r="36" spans="1:37">
      <c r="A36" s="36" t="str">
        <f t="shared" si="0"/>
        <v>BE501_53</v>
      </c>
      <c r="B36" t="s">
        <v>11</v>
      </c>
      <c r="C36" t="s">
        <v>190</v>
      </c>
      <c r="D36">
        <v>501</v>
      </c>
      <c r="E36">
        <v>53</v>
      </c>
      <c r="F36" s="25" t="str">
        <f>VLOOKUP(B36,Definitions!$C$7:$D$43,2,FALSE)</f>
        <v>Belgium</v>
      </c>
      <c r="G36" t="str">
        <f>VLOOKUP(C36,Definitions!$C$49:$D$57,2,FALSE)</f>
        <v>Transport</v>
      </c>
      <c r="H36" t="str">
        <f>VLOOKUP(D36,Definitions!$C$60:$D$104,2,FALSE)</f>
        <v>Rail</v>
      </c>
      <c r="J36" s="29" t="str">
        <f>VLOOKUP(E36,Definitions!$C$115:$D$131,2,FALSE)</f>
        <v>Solar energy</v>
      </c>
      <c r="K36" s="47"/>
      <c r="L36" s="46"/>
      <c r="M36" s="46"/>
      <c r="N36" s="56"/>
      <c r="O36" s="46"/>
      <c r="P36" s="46"/>
      <c r="Q36" s="46"/>
      <c r="R36" s="37"/>
      <c r="S36" s="13"/>
      <c r="T36" s="56"/>
      <c r="U36" s="13"/>
      <c r="V36" s="56"/>
      <c r="W36" s="13"/>
      <c r="X36" s="13"/>
      <c r="Y36" s="13"/>
      <c r="Z36" s="13"/>
      <c r="AA36" s="46"/>
      <c r="AB36" s="56"/>
      <c r="AC36" s="13"/>
      <c r="AD36" s="60"/>
      <c r="AE36" s="13"/>
      <c r="AF36" s="13"/>
      <c r="AG36" s="13"/>
      <c r="AH36" s="46"/>
      <c r="AI36" s="56"/>
      <c r="AJ36" s="46"/>
      <c r="AK36" s="56"/>
    </row>
    <row r="37" spans="1:37">
      <c r="A37" s="36" t="str">
        <f t="shared" si="0"/>
        <v>BE501_56</v>
      </c>
      <c r="B37" t="s">
        <v>11</v>
      </c>
      <c r="C37" t="s">
        <v>190</v>
      </c>
      <c r="D37">
        <v>501</v>
      </c>
      <c r="E37">
        <v>56</v>
      </c>
      <c r="F37" s="25" t="str">
        <f>VLOOKUP(B37,Definitions!$C$7:$D$43,2,FALSE)</f>
        <v>Belgium</v>
      </c>
      <c r="G37" t="str">
        <f>VLOOKUP(C37,Definitions!$C$49:$D$57,2,FALSE)</f>
        <v>Transport</v>
      </c>
      <c r="H37" t="str">
        <f>VLOOKUP(D37,Definitions!$C$60:$D$104,2,FALSE)</f>
        <v>Rail</v>
      </c>
      <c r="J37" s="29" t="str">
        <f>VLOOKUP(E37,Definitions!$C$115:$D$131,2,FALSE)</f>
        <v>Ambient heat ground</v>
      </c>
      <c r="K37" s="47"/>
      <c r="L37" s="46"/>
      <c r="M37" s="46"/>
      <c r="N37" s="56"/>
      <c r="O37" s="46"/>
      <c r="P37" s="46"/>
      <c r="Q37" s="46"/>
      <c r="R37" s="37"/>
      <c r="S37" s="13"/>
      <c r="T37" s="56"/>
      <c r="U37" s="13"/>
      <c r="V37" s="56"/>
      <c r="W37" s="13"/>
      <c r="X37" s="13"/>
      <c r="Y37" s="13"/>
      <c r="Z37" s="13"/>
      <c r="AA37" s="46"/>
      <c r="AB37" s="56"/>
      <c r="AC37" s="13"/>
      <c r="AD37" s="60"/>
      <c r="AE37" s="13"/>
      <c r="AF37" s="13"/>
      <c r="AG37" s="13"/>
      <c r="AH37" s="46"/>
      <c r="AI37" s="56"/>
      <c r="AJ37" s="46"/>
      <c r="AK37" s="56"/>
    </row>
    <row r="38" spans="1:37">
      <c r="A38" s="36" t="str">
        <f t="shared" si="0"/>
        <v>BE501_57</v>
      </c>
      <c r="B38" t="s">
        <v>11</v>
      </c>
      <c r="C38" t="s">
        <v>190</v>
      </c>
      <c r="D38">
        <v>501</v>
      </c>
      <c r="E38">
        <v>57</v>
      </c>
      <c r="F38" s="25" t="str">
        <f>VLOOKUP(B38,Definitions!$C$7:$D$43,2,FALSE)</f>
        <v>Belgium</v>
      </c>
      <c r="G38" t="str">
        <f>VLOOKUP(C38,Definitions!$C$49:$D$57,2,FALSE)</f>
        <v>Transport</v>
      </c>
      <c r="H38" t="str">
        <f>VLOOKUP(D38,Definitions!$C$60:$D$104,2,FALSE)</f>
        <v>Rail</v>
      </c>
      <c r="J38" s="29" t="str">
        <f>VLOOKUP(E38,Definitions!$C$115:$D$131,2,FALSE)</f>
        <v>Ambient heat air</v>
      </c>
      <c r="K38" s="47"/>
      <c r="L38" s="46"/>
      <c r="M38" s="46"/>
      <c r="N38" s="56"/>
      <c r="O38" s="46"/>
      <c r="P38" s="46"/>
      <c r="Q38" s="46"/>
      <c r="R38" s="37"/>
      <c r="S38" s="13"/>
      <c r="T38" s="56"/>
      <c r="U38" s="13"/>
      <c r="V38" s="56"/>
      <c r="W38" s="13"/>
      <c r="X38" s="13"/>
      <c r="Y38" s="13"/>
      <c r="Z38" s="13"/>
      <c r="AA38" s="46"/>
      <c r="AB38" s="56"/>
      <c r="AC38" s="13"/>
      <c r="AD38" s="60"/>
      <c r="AE38" s="13"/>
      <c r="AF38" s="13"/>
      <c r="AG38" s="13"/>
      <c r="AH38" s="46"/>
      <c r="AI38" s="56"/>
      <c r="AJ38" s="46"/>
      <c r="AK38" s="56"/>
    </row>
    <row r="39" spans="1:37">
      <c r="A39" s="36" t="str">
        <f t="shared" si="0"/>
        <v>BE501_58</v>
      </c>
      <c r="B39" t="s">
        <v>11</v>
      </c>
      <c r="C39" t="s">
        <v>190</v>
      </c>
      <c r="D39">
        <v>501</v>
      </c>
      <c r="E39">
        <v>58</v>
      </c>
      <c r="F39" s="25" t="str">
        <f>VLOOKUP(B39,Definitions!$C$7:$D$43,2,FALSE)</f>
        <v>Belgium</v>
      </c>
      <c r="G39" t="str">
        <f>VLOOKUP(C39,Definitions!$C$49:$D$57,2,FALSE)</f>
        <v>Transport</v>
      </c>
      <c r="H39" t="str">
        <f>VLOOKUP(D39,Definitions!$C$60:$D$104,2,FALSE)</f>
        <v>Rail</v>
      </c>
      <c r="J39" s="29" t="str">
        <f>VLOOKUP(E39,Definitions!$C$115:$D$131,2,FALSE)</f>
        <v>Ambient heat total</v>
      </c>
      <c r="K39" s="47"/>
      <c r="L39" s="46"/>
      <c r="M39" s="46"/>
      <c r="N39" s="56"/>
      <c r="O39" s="46"/>
      <c r="P39" s="46"/>
      <c r="Q39" s="46"/>
      <c r="R39" s="37"/>
      <c r="S39" s="13"/>
      <c r="T39" s="56"/>
      <c r="U39" s="13"/>
      <c r="V39" s="56"/>
      <c r="W39" s="13"/>
      <c r="X39" s="13"/>
      <c r="Y39" s="13"/>
      <c r="Z39" s="13"/>
      <c r="AA39" s="46"/>
      <c r="AB39" s="56"/>
      <c r="AC39" s="13"/>
      <c r="AD39" s="60"/>
      <c r="AE39" s="13"/>
      <c r="AF39" s="13"/>
      <c r="AG39" s="13"/>
      <c r="AH39" s="46"/>
      <c r="AI39" s="56"/>
      <c r="AJ39" s="46"/>
      <c r="AK39" s="56"/>
    </row>
    <row r="40" spans="1:37">
      <c r="A40" s="36" t="str">
        <f t="shared" si="0"/>
        <v>BE501_55</v>
      </c>
      <c r="B40" t="s">
        <v>11</v>
      </c>
      <c r="C40" t="s">
        <v>190</v>
      </c>
      <c r="D40">
        <v>501</v>
      </c>
      <c r="E40">
        <v>55</v>
      </c>
      <c r="F40" s="25" t="str">
        <f>VLOOKUP(B40,Definitions!$C$7:$D$43,2,FALSE)</f>
        <v>Belgium</v>
      </c>
      <c r="G40" t="str">
        <f>VLOOKUP(C40,Definitions!$C$49:$D$57,2,FALSE)</f>
        <v>Transport</v>
      </c>
      <c r="H40" t="str">
        <f>VLOOKUP(D40,Definitions!$C$60:$D$104,2,FALSE)</f>
        <v>Rail</v>
      </c>
      <c r="J40" s="29" t="str">
        <f>VLOOKUP(E40,Definitions!$C$115:$D$131,2,FALSE)</f>
        <v xml:space="preserve">Other RES </v>
      </c>
      <c r="K40" s="47"/>
      <c r="L40" s="46"/>
      <c r="M40" s="46"/>
      <c r="N40" s="56"/>
      <c r="O40" s="46"/>
      <c r="P40" s="46"/>
      <c r="Q40" s="46"/>
      <c r="R40" s="37"/>
      <c r="S40" s="13"/>
      <c r="T40" s="56"/>
      <c r="U40" s="13"/>
      <c r="V40" s="56"/>
      <c r="W40" s="13"/>
      <c r="X40" s="13"/>
      <c r="Y40" s="13"/>
      <c r="Z40" s="13"/>
      <c r="AA40" s="46"/>
      <c r="AB40" s="56"/>
      <c r="AC40" s="13"/>
      <c r="AD40" s="60"/>
      <c r="AE40" s="13"/>
      <c r="AF40" s="13"/>
      <c r="AG40" s="13"/>
      <c r="AH40" s="46"/>
      <c r="AI40" s="56"/>
      <c r="AJ40" s="46"/>
      <c r="AK40" s="56"/>
    </row>
    <row r="41" spans="1:37">
      <c r="A41" s="36" t="str">
        <f t="shared" si="0"/>
        <v>BE502_0</v>
      </c>
      <c r="B41" t="s">
        <v>11</v>
      </c>
      <c r="C41" t="s">
        <v>190</v>
      </c>
      <c r="D41">
        <v>502</v>
      </c>
      <c r="E41">
        <v>0</v>
      </c>
      <c r="F41" s="25" t="str">
        <f>VLOOKUP(B41,Definitions!$C$7:$D$43,2,FALSE)</f>
        <v>Belgium</v>
      </c>
      <c r="G41" t="str">
        <f>VLOOKUP(C41,Definitions!$C$49:$D$57,2,FALSE)</f>
        <v>Transport</v>
      </c>
      <c r="H41" t="str">
        <f>VLOOKUP(D41,Definitions!$C$60:$D$104,2,FALSE)</f>
        <v>Road</v>
      </c>
      <c r="J41" s="29" t="str">
        <f>VLOOKUP(E41,Definitions!$C$115:$D$131,2,FALSE)</f>
        <v>TOTAL</v>
      </c>
      <c r="K41" s="47"/>
      <c r="L41" s="46"/>
      <c r="M41" s="46"/>
      <c r="N41" s="56"/>
      <c r="O41" s="46"/>
      <c r="P41" s="46"/>
      <c r="Q41" s="46"/>
      <c r="R41" s="37"/>
      <c r="S41" s="13"/>
      <c r="T41" s="56"/>
      <c r="U41" s="13"/>
      <c r="V41" s="56"/>
      <c r="W41" s="13"/>
      <c r="X41" s="13"/>
      <c r="Y41" s="13"/>
      <c r="Z41" s="13"/>
      <c r="AA41" s="46"/>
      <c r="AB41" s="56"/>
      <c r="AC41" s="13"/>
      <c r="AD41" s="60"/>
      <c r="AE41" s="13"/>
      <c r="AF41" s="13"/>
      <c r="AG41" s="13"/>
      <c r="AH41" s="46"/>
      <c r="AI41" s="56"/>
      <c r="AJ41" s="46"/>
      <c r="AK41" s="56"/>
    </row>
    <row r="42" spans="1:37">
      <c r="A42" s="36" t="str">
        <f t="shared" si="0"/>
        <v>BE502_1</v>
      </c>
      <c r="B42" t="s">
        <v>11</v>
      </c>
      <c r="C42" t="s">
        <v>190</v>
      </c>
      <c r="D42">
        <v>502</v>
      </c>
      <c r="E42">
        <v>1</v>
      </c>
      <c r="F42" s="25" t="str">
        <f>VLOOKUP(B42,Definitions!$C$7:$D$43,2,FALSE)</f>
        <v>Belgium</v>
      </c>
      <c r="G42" t="str">
        <f>VLOOKUP(C42,Definitions!$C$49:$D$57,2,FALSE)</f>
        <v>Transport</v>
      </c>
      <c r="H42" t="str">
        <f>VLOOKUP(D42,Definitions!$C$60:$D$104,2,FALSE)</f>
        <v>Road</v>
      </c>
      <c r="J42" s="29" t="str">
        <f>VLOOKUP(E42,Definitions!$C$115:$D$131,2,FALSE)</f>
        <v>Coal</v>
      </c>
      <c r="K42" s="47"/>
      <c r="L42" s="46"/>
      <c r="M42" s="46"/>
      <c r="N42" s="56"/>
      <c r="O42" s="46"/>
      <c r="P42" s="46"/>
      <c r="Q42" s="46"/>
      <c r="R42" s="37"/>
      <c r="S42" s="13"/>
      <c r="T42" s="56"/>
      <c r="U42" s="13"/>
      <c r="V42" s="56"/>
      <c r="W42" s="13"/>
      <c r="X42" s="13"/>
      <c r="Y42" s="13"/>
      <c r="Z42" s="13"/>
      <c r="AA42" s="46"/>
      <c r="AB42" s="56"/>
      <c r="AC42" s="13"/>
      <c r="AD42" s="60"/>
      <c r="AE42" s="13"/>
      <c r="AF42" s="13"/>
      <c r="AG42" s="13"/>
      <c r="AH42" s="46"/>
      <c r="AI42" s="56"/>
      <c r="AJ42" s="46"/>
      <c r="AK42" s="56"/>
    </row>
    <row r="43" spans="1:37">
      <c r="A43" s="36" t="str">
        <f t="shared" si="0"/>
        <v>BE502_2</v>
      </c>
      <c r="B43" t="s">
        <v>11</v>
      </c>
      <c r="C43" t="s">
        <v>190</v>
      </c>
      <c r="D43">
        <v>502</v>
      </c>
      <c r="E43">
        <v>2</v>
      </c>
      <c r="F43" s="25" t="str">
        <f>VLOOKUP(B43,Definitions!$C$7:$D$43,2,FALSE)</f>
        <v>Belgium</v>
      </c>
      <c r="G43" t="str">
        <f>VLOOKUP(C43,Definitions!$C$49:$D$57,2,FALSE)</f>
        <v>Transport</v>
      </c>
      <c r="H43" t="str">
        <f>VLOOKUP(D43,Definitions!$C$60:$D$104,2,FALSE)</f>
        <v>Road</v>
      </c>
      <c r="J43" s="29" t="str">
        <f>VLOOKUP(E43,Definitions!$C$115:$D$131,2,FALSE)</f>
        <v>Fuel oil</v>
      </c>
      <c r="K43" s="47"/>
      <c r="L43" s="46"/>
      <c r="M43" s="46"/>
      <c r="N43" s="56"/>
      <c r="O43" s="46"/>
      <c r="P43" s="46"/>
      <c r="Q43" s="46"/>
      <c r="R43" s="37"/>
      <c r="S43" s="13"/>
      <c r="T43" s="56"/>
      <c r="U43" s="13"/>
      <c r="V43" s="56"/>
      <c r="W43" s="13"/>
      <c r="X43" s="13"/>
      <c r="Y43" s="13"/>
      <c r="Z43" s="13"/>
      <c r="AA43" s="46"/>
      <c r="AB43" s="56"/>
      <c r="AC43" s="13"/>
      <c r="AD43" s="60"/>
      <c r="AE43" s="13"/>
      <c r="AF43" s="13"/>
      <c r="AG43" s="13"/>
      <c r="AH43" s="46"/>
      <c r="AI43" s="56"/>
      <c r="AJ43" s="46"/>
      <c r="AK43" s="56"/>
    </row>
    <row r="44" spans="1:37">
      <c r="A44" s="36" t="str">
        <f t="shared" si="0"/>
        <v>BE502_3</v>
      </c>
      <c r="B44" t="s">
        <v>11</v>
      </c>
      <c r="C44" t="s">
        <v>190</v>
      </c>
      <c r="D44">
        <v>502</v>
      </c>
      <c r="E44">
        <v>3</v>
      </c>
      <c r="F44" s="25" t="str">
        <f>VLOOKUP(B44,Definitions!$C$7:$D$43,2,FALSE)</f>
        <v>Belgium</v>
      </c>
      <c r="G44" t="str">
        <f>VLOOKUP(C44,Definitions!$C$49:$D$57,2,FALSE)</f>
        <v>Transport</v>
      </c>
      <c r="H44" t="str">
        <f>VLOOKUP(D44,Definitions!$C$60:$D$104,2,FALSE)</f>
        <v>Road</v>
      </c>
      <c r="J44" s="29" t="str">
        <f>VLOOKUP(E44,Definitions!$C$115:$D$131,2,FALSE)</f>
        <v>Natural gas</v>
      </c>
      <c r="K44" s="47"/>
      <c r="L44" s="46"/>
      <c r="M44" s="46"/>
      <c r="N44" s="56"/>
      <c r="O44" s="46"/>
      <c r="P44" s="46"/>
      <c r="Q44" s="46"/>
      <c r="R44" s="37"/>
      <c r="S44" s="13"/>
      <c r="T44" s="56"/>
      <c r="U44" s="13"/>
      <c r="V44" s="56"/>
      <c r="W44" s="13"/>
      <c r="X44" s="13"/>
      <c r="Y44" s="13"/>
      <c r="Z44" s="13"/>
      <c r="AA44" s="46"/>
      <c r="AB44" s="56"/>
      <c r="AC44" s="13"/>
      <c r="AD44" s="60"/>
      <c r="AE44" s="13"/>
      <c r="AF44" s="13"/>
      <c r="AG44" s="13"/>
      <c r="AH44" s="46"/>
      <c r="AI44" s="56"/>
      <c r="AJ44" s="46"/>
      <c r="AK44" s="56"/>
    </row>
    <row r="45" spans="1:37">
      <c r="A45" s="36" t="str">
        <f t="shared" si="0"/>
        <v>BE502_4</v>
      </c>
      <c r="B45" t="s">
        <v>11</v>
      </c>
      <c r="C45" t="s">
        <v>190</v>
      </c>
      <c r="D45">
        <v>502</v>
      </c>
      <c r="E45">
        <v>4</v>
      </c>
      <c r="F45" s="25" t="str">
        <f>VLOOKUP(B45,Definitions!$C$7:$D$43,2,FALSE)</f>
        <v>Belgium</v>
      </c>
      <c r="G45" t="str">
        <f>VLOOKUP(C45,Definitions!$C$49:$D$57,2,FALSE)</f>
        <v>Transport</v>
      </c>
      <c r="H45" t="str">
        <f>VLOOKUP(D45,Definitions!$C$60:$D$104,2,FALSE)</f>
        <v>Road</v>
      </c>
      <c r="J45" s="29" t="str">
        <f>VLOOKUP(E45,Definitions!$C$115:$D$131,2,FALSE)</f>
        <v>Other fossil fuels</v>
      </c>
      <c r="K45" s="47"/>
      <c r="L45" s="46"/>
      <c r="M45" s="46"/>
      <c r="N45" s="56"/>
      <c r="O45" s="46"/>
      <c r="P45" s="46"/>
      <c r="Q45" s="46"/>
      <c r="R45" s="37"/>
      <c r="S45" s="13"/>
      <c r="T45" s="56"/>
      <c r="U45" s="13"/>
      <c r="V45" s="56"/>
      <c r="W45" s="13"/>
      <c r="X45" s="13"/>
      <c r="Y45" s="13"/>
      <c r="Z45" s="13"/>
      <c r="AA45" s="46"/>
      <c r="AB45" s="56"/>
      <c r="AC45" s="13"/>
      <c r="AD45" s="60"/>
      <c r="AE45" s="13"/>
      <c r="AF45" s="13"/>
      <c r="AG45" s="13"/>
      <c r="AH45" s="46"/>
      <c r="AI45" s="56"/>
      <c r="AJ45" s="46"/>
      <c r="AK45" s="56"/>
    </row>
    <row r="46" spans="1:37">
      <c r="A46" s="36" t="str">
        <f t="shared" si="0"/>
        <v>BE502_6</v>
      </c>
      <c r="B46" t="s">
        <v>11</v>
      </c>
      <c r="C46" t="s">
        <v>190</v>
      </c>
      <c r="D46">
        <v>502</v>
      </c>
      <c r="E46">
        <v>6</v>
      </c>
      <c r="F46" s="25" t="str">
        <f>VLOOKUP(B46,Definitions!$C$7:$D$43,2,FALSE)</f>
        <v>Belgium</v>
      </c>
      <c r="G46" t="str">
        <f>VLOOKUP(C46,Definitions!$C$49:$D$57,2,FALSE)</f>
        <v>Transport</v>
      </c>
      <c r="H46" t="str">
        <f>VLOOKUP(D46,Definitions!$C$60:$D$104,2,FALSE)</f>
        <v>Road</v>
      </c>
      <c r="J46" s="29" t="str">
        <f>VLOOKUP(E46,Definitions!$C$115:$D$131,2,FALSE)</f>
        <v>Electricity</v>
      </c>
      <c r="K46" s="47"/>
      <c r="L46" s="46"/>
      <c r="M46" s="46"/>
      <c r="N46" s="56"/>
      <c r="O46" s="46"/>
      <c r="P46" s="46"/>
      <c r="Q46" s="46"/>
      <c r="R46" s="37"/>
      <c r="S46" s="13"/>
      <c r="T46" s="56"/>
      <c r="U46" s="13"/>
      <c r="V46" s="56"/>
      <c r="W46" s="13"/>
      <c r="X46" s="13"/>
      <c r="Y46" s="13"/>
      <c r="Z46" s="13"/>
      <c r="AA46" s="46"/>
      <c r="AB46" s="56"/>
      <c r="AC46" s="13"/>
      <c r="AD46" s="60"/>
      <c r="AE46" s="13"/>
      <c r="AF46" s="13"/>
      <c r="AG46" s="13"/>
      <c r="AH46" s="46"/>
      <c r="AI46" s="56"/>
      <c r="AJ46" s="46"/>
      <c r="AK46" s="56"/>
    </row>
    <row r="47" spans="1:37">
      <c r="A47" s="36" t="str">
        <f t="shared" si="0"/>
        <v>BE502_7</v>
      </c>
      <c r="B47" t="s">
        <v>11</v>
      </c>
      <c r="C47" t="s">
        <v>190</v>
      </c>
      <c r="D47">
        <v>502</v>
      </c>
      <c r="E47">
        <v>7</v>
      </c>
      <c r="F47" s="25" t="str">
        <f>VLOOKUP(B47,Definitions!$C$7:$D$43,2,FALSE)</f>
        <v>Belgium</v>
      </c>
      <c r="G47" t="str">
        <f>VLOOKUP(C47,Definitions!$C$49:$D$57,2,FALSE)</f>
        <v>Transport</v>
      </c>
      <c r="H47" t="str">
        <f>VLOOKUP(D47,Definitions!$C$60:$D$104,2,FALSE)</f>
        <v>Road</v>
      </c>
      <c r="J47" s="29" t="str">
        <f>VLOOKUP(E47,Definitions!$C$115:$D$131,2,FALSE)</f>
        <v>District heating</v>
      </c>
      <c r="K47" s="47"/>
      <c r="L47" s="46"/>
      <c r="M47" s="46"/>
      <c r="N47" s="56"/>
      <c r="O47" s="46"/>
      <c r="P47" s="46"/>
      <c r="Q47" s="46"/>
      <c r="R47" s="37"/>
      <c r="S47" s="13"/>
      <c r="T47" s="56"/>
      <c r="U47" s="13"/>
      <c r="V47" s="56"/>
      <c r="W47" s="13"/>
      <c r="X47" s="13"/>
      <c r="Y47" s="13"/>
      <c r="Z47" s="13"/>
      <c r="AA47" s="46"/>
      <c r="AB47" s="56"/>
      <c r="AC47" s="13"/>
      <c r="AD47" s="60"/>
      <c r="AE47" s="13"/>
      <c r="AF47" s="13"/>
      <c r="AG47" s="13"/>
      <c r="AH47" s="46"/>
      <c r="AI47" s="56"/>
      <c r="AJ47" s="46"/>
      <c r="AK47" s="56"/>
    </row>
    <row r="48" spans="1:37">
      <c r="A48" s="36" t="str">
        <f t="shared" si="0"/>
        <v>BE502_8</v>
      </c>
      <c r="B48" t="s">
        <v>11</v>
      </c>
      <c r="C48" t="s">
        <v>190</v>
      </c>
      <c r="D48">
        <v>502</v>
      </c>
      <c r="E48">
        <v>8</v>
      </c>
      <c r="F48" s="25" t="str">
        <f>VLOOKUP(B48,Definitions!$C$7:$D$43,2,FALSE)</f>
        <v>Belgium</v>
      </c>
      <c r="G48" t="str">
        <f>VLOOKUP(C48,Definitions!$C$49:$D$57,2,FALSE)</f>
        <v>Transport</v>
      </c>
      <c r="H48" t="str">
        <f>VLOOKUP(D48,Definitions!$C$60:$D$104,2,FALSE)</f>
        <v>Road</v>
      </c>
      <c r="J48" s="29" t="str">
        <f>VLOOKUP(E48,Definitions!$C$115:$D$131,2,FALSE)</f>
        <v>Waste non-RES</v>
      </c>
      <c r="K48" s="47"/>
      <c r="L48" s="46"/>
      <c r="M48" s="46"/>
      <c r="N48" s="56"/>
      <c r="O48" s="46"/>
      <c r="P48" s="46"/>
      <c r="Q48" s="46"/>
      <c r="R48" s="37"/>
      <c r="S48" s="13"/>
      <c r="T48" s="56"/>
      <c r="U48" s="13"/>
      <c r="V48" s="56"/>
      <c r="W48" s="13"/>
      <c r="X48" s="13"/>
      <c r="Y48" s="13"/>
      <c r="Z48" s="13"/>
      <c r="AA48" s="46"/>
      <c r="AB48" s="56"/>
      <c r="AC48" s="13"/>
      <c r="AD48" s="60"/>
      <c r="AE48" s="13"/>
      <c r="AF48" s="13"/>
      <c r="AG48" s="13"/>
      <c r="AH48" s="46"/>
      <c r="AI48" s="56"/>
      <c r="AJ48" s="46"/>
      <c r="AK48" s="56"/>
    </row>
    <row r="49" spans="1:37">
      <c r="A49" s="36" t="str">
        <f t="shared" si="0"/>
        <v>BE502_9</v>
      </c>
      <c r="B49" t="s">
        <v>11</v>
      </c>
      <c r="C49" t="s">
        <v>190</v>
      </c>
      <c r="D49">
        <v>502</v>
      </c>
      <c r="E49">
        <v>9</v>
      </c>
      <c r="F49" s="25" t="str">
        <f>VLOOKUP(B49,Definitions!$C$7:$D$43,2,FALSE)</f>
        <v>Belgium</v>
      </c>
      <c r="G49" t="str">
        <f>VLOOKUP(C49,Definitions!$C$49:$D$57,2,FALSE)</f>
        <v>Transport</v>
      </c>
      <c r="H49" t="str">
        <f>VLOOKUP(D49,Definitions!$C$60:$D$104,2,FALSE)</f>
        <v>Road</v>
      </c>
      <c r="J49" s="29" t="str">
        <f>VLOOKUP(E49,Definitions!$C$115:$D$131,2,FALSE)</f>
        <v>Waste RES</v>
      </c>
      <c r="K49" s="47"/>
      <c r="L49" s="46"/>
      <c r="M49" s="46"/>
      <c r="N49" s="56"/>
      <c r="O49" s="46"/>
      <c r="P49" s="46"/>
      <c r="Q49" s="46"/>
      <c r="R49" s="37"/>
      <c r="S49" s="13"/>
      <c r="T49" s="56"/>
      <c r="U49" s="13"/>
      <c r="V49" s="56"/>
      <c r="W49" s="13"/>
      <c r="X49" s="13"/>
      <c r="Y49" s="13"/>
      <c r="Z49" s="13"/>
      <c r="AA49" s="46"/>
      <c r="AB49" s="56"/>
      <c r="AC49" s="13"/>
      <c r="AD49" s="60"/>
      <c r="AE49" s="13"/>
      <c r="AF49" s="13"/>
      <c r="AG49" s="13"/>
      <c r="AH49" s="46"/>
      <c r="AI49" s="56"/>
      <c r="AJ49" s="46"/>
      <c r="AK49" s="56"/>
    </row>
    <row r="50" spans="1:37">
      <c r="A50" s="36" t="str">
        <f t="shared" si="0"/>
        <v>BE502_51</v>
      </c>
      <c r="B50" t="s">
        <v>11</v>
      </c>
      <c r="C50" t="s">
        <v>190</v>
      </c>
      <c r="D50">
        <v>502</v>
      </c>
      <c r="E50">
        <v>51</v>
      </c>
      <c r="F50" s="25" t="str">
        <f>VLOOKUP(B50,Definitions!$C$7:$D$43,2,FALSE)</f>
        <v>Belgium</v>
      </c>
      <c r="G50" t="str">
        <f>VLOOKUP(C50,Definitions!$C$49:$D$57,2,FALSE)</f>
        <v>Transport</v>
      </c>
      <c r="H50" t="str">
        <f>VLOOKUP(D50,Definitions!$C$60:$D$104,2,FALSE)</f>
        <v>Road</v>
      </c>
      <c r="J50" s="29" t="str">
        <f>VLOOKUP(E50,Definitions!$C$115:$D$131,2,FALSE)</f>
        <v>Biomass</v>
      </c>
      <c r="K50" s="47"/>
      <c r="L50" s="46"/>
      <c r="M50" s="46"/>
      <c r="N50" s="56"/>
      <c r="O50" s="46"/>
      <c r="P50" s="46"/>
      <c r="Q50" s="46"/>
      <c r="R50" s="37"/>
      <c r="S50" s="13"/>
      <c r="T50" s="56"/>
      <c r="U50" s="13"/>
      <c r="V50" s="56"/>
      <c r="W50" s="13"/>
      <c r="X50" s="13"/>
      <c r="Y50" s="13"/>
      <c r="Z50" s="13"/>
      <c r="AA50" s="46"/>
      <c r="AB50" s="56"/>
      <c r="AC50" s="13"/>
      <c r="AD50" s="60"/>
      <c r="AE50" s="13"/>
      <c r="AF50" s="13"/>
      <c r="AG50" s="13"/>
      <c r="AH50" s="46"/>
      <c r="AI50" s="56"/>
      <c r="AJ50" s="46"/>
      <c r="AK50" s="56"/>
    </row>
    <row r="51" spans="1:37">
      <c r="A51" s="36" t="str">
        <f t="shared" si="0"/>
        <v>BE502_52</v>
      </c>
      <c r="B51" t="s">
        <v>11</v>
      </c>
      <c r="C51" t="s">
        <v>190</v>
      </c>
      <c r="D51">
        <v>502</v>
      </c>
      <c r="E51">
        <v>52</v>
      </c>
      <c r="F51" s="25" t="str">
        <f>VLOOKUP(B51,Definitions!$C$7:$D$43,2,FALSE)</f>
        <v>Belgium</v>
      </c>
      <c r="G51" t="str">
        <f>VLOOKUP(C51,Definitions!$C$49:$D$57,2,FALSE)</f>
        <v>Transport</v>
      </c>
      <c r="H51" t="str">
        <f>VLOOKUP(D51,Definitions!$C$60:$D$104,2,FALSE)</f>
        <v>Road</v>
      </c>
      <c r="J51" s="29" t="str">
        <f>VLOOKUP(E51,Definitions!$C$115:$D$131,2,FALSE)</f>
        <v>Geothermal</v>
      </c>
      <c r="K51" s="47"/>
      <c r="L51" s="46"/>
      <c r="M51" s="46"/>
      <c r="N51" s="56"/>
      <c r="O51" s="46"/>
      <c r="P51" s="46"/>
      <c r="Q51" s="46"/>
      <c r="R51" s="37"/>
      <c r="S51" s="13"/>
      <c r="T51" s="56"/>
      <c r="U51" s="13"/>
      <c r="V51" s="56"/>
      <c r="W51" s="13"/>
      <c r="X51" s="13"/>
      <c r="Y51" s="13"/>
      <c r="Z51" s="13"/>
      <c r="AA51" s="46"/>
      <c r="AB51" s="56"/>
      <c r="AC51" s="13"/>
      <c r="AD51" s="60"/>
      <c r="AE51" s="13"/>
      <c r="AF51" s="13"/>
      <c r="AG51" s="13"/>
      <c r="AH51" s="46"/>
      <c r="AI51" s="56"/>
      <c r="AJ51" s="46"/>
      <c r="AK51" s="56"/>
    </row>
    <row r="52" spans="1:37">
      <c r="A52" s="36" t="str">
        <f t="shared" si="0"/>
        <v>BE502_53</v>
      </c>
      <c r="B52" t="s">
        <v>11</v>
      </c>
      <c r="C52" t="s">
        <v>190</v>
      </c>
      <c r="D52">
        <v>502</v>
      </c>
      <c r="E52">
        <v>53</v>
      </c>
      <c r="F52" s="25" t="str">
        <f>VLOOKUP(B52,Definitions!$C$7:$D$43,2,FALSE)</f>
        <v>Belgium</v>
      </c>
      <c r="G52" t="str">
        <f>VLOOKUP(C52,Definitions!$C$49:$D$57,2,FALSE)</f>
        <v>Transport</v>
      </c>
      <c r="H52" t="str">
        <f>VLOOKUP(D52,Definitions!$C$60:$D$104,2,FALSE)</f>
        <v>Road</v>
      </c>
      <c r="J52" s="29" t="str">
        <f>VLOOKUP(E52,Definitions!$C$115:$D$131,2,FALSE)</f>
        <v>Solar energy</v>
      </c>
      <c r="K52" s="47"/>
      <c r="L52" s="46"/>
      <c r="M52" s="46"/>
      <c r="N52" s="56"/>
      <c r="O52" s="46"/>
      <c r="P52" s="46"/>
      <c r="Q52" s="46"/>
      <c r="R52" s="37"/>
      <c r="S52" s="13"/>
      <c r="T52" s="56"/>
      <c r="U52" s="13"/>
      <c r="V52" s="56"/>
      <c r="W52" s="13"/>
      <c r="X52" s="13"/>
      <c r="Y52" s="13"/>
      <c r="Z52" s="13"/>
      <c r="AA52" s="46"/>
      <c r="AB52" s="56"/>
      <c r="AC52" s="13"/>
      <c r="AD52" s="60"/>
      <c r="AE52" s="13"/>
      <c r="AF52" s="13"/>
      <c r="AG52" s="13"/>
      <c r="AH52" s="46"/>
      <c r="AI52" s="56"/>
      <c r="AJ52" s="46"/>
      <c r="AK52" s="56"/>
    </row>
    <row r="53" spans="1:37">
      <c r="A53" s="36" t="str">
        <f t="shared" si="0"/>
        <v>BE502_56</v>
      </c>
      <c r="B53" t="s">
        <v>11</v>
      </c>
      <c r="C53" t="s">
        <v>190</v>
      </c>
      <c r="D53">
        <v>502</v>
      </c>
      <c r="E53">
        <v>56</v>
      </c>
      <c r="F53" s="25" t="str">
        <f>VLOOKUP(B53,Definitions!$C$7:$D$43,2,FALSE)</f>
        <v>Belgium</v>
      </c>
      <c r="G53" t="str">
        <f>VLOOKUP(C53,Definitions!$C$49:$D$57,2,FALSE)</f>
        <v>Transport</v>
      </c>
      <c r="H53" t="str">
        <f>VLOOKUP(D53,Definitions!$C$60:$D$104,2,FALSE)</f>
        <v>Road</v>
      </c>
      <c r="J53" s="29" t="str">
        <f>VLOOKUP(E53,Definitions!$C$115:$D$131,2,FALSE)</f>
        <v>Ambient heat ground</v>
      </c>
      <c r="K53" s="47"/>
      <c r="L53" s="46"/>
      <c r="M53" s="46"/>
      <c r="N53" s="56"/>
      <c r="O53" s="46"/>
      <c r="P53" s="46"/>
      <c r="Q53" s="46"/>
      <c r="R53" s="37"/>
      <c r="S53" s="13"/>
      <c r="T53" s="56"/>
      <c r="U53" s="13"/>
      <c r="V53" s="56"/>
      <c r="W53" s="13"/>
      <c r="X53" s="13"/>
      <c r="Y53" s="13"/>
      <c r="Z53" s="13"/>
      <c r="AA53" s="46"/>
      <c r="AB53" s="56"/>
      <c r="AC53" s="13"/>
      <c r="AD53" s="60"/>
      <c r="AE53" s="13"/>
      <c r="AF53" s="13"/>
      <c r="AG53" s="13"/>
      <c r="AH53" s="46"/>
      <c r="AI53" s="56"/>
      <c r="AJ53" s="46"/>
      <c r="AK53" s="56"/>
    </row>
    <row r="54" spans="1:37">
      <c r="A54" s="36" t="str">
        <f t="shared" si="0"/>
        <v>BE502_57</v>
      </c>
      <c r="B54" t="s">
        <v>11</v>
      </c>
      <c r="C54" t="s">
        <v>190</v>
      </c>
      <c r="D54">
        <v>502</v>
      </c>
      <c r="E54">
        <v>57</v>
      </c>
      <c r="F54" s="25" t="str">
        <f>VLOOKUP(B54,Definitions!$C$7:$D$43,2,FALSE)</f>
        <v>Belgium</v>
      </c>
      <c r="G54" t="str">
        <f>VLOOKUP(C54,Definitions!$C$49:$D$57,2,FALSE)</f>
        <v>Transport</v>
      </c>
      <c r="H54" t="str">
        <f>VLOOKUP(D54,Definitions!$C$60:$D$104,2,FALSE)</f>
        <v>Road</v>
      </c>
      <c r="J54" s="29" t="str">
        <f>VLOOKUP(E54,Definitions!$C$115:$D$131,2,FALSE)</f>
        <v>Ambient heat air</v>
      </c>
      <c r="K54" s="47"/>
      <c r="L54" s="46"/>
      <c r="M54" s="46"/>
      <c r="N54" s="56"/>
      <c r="O54" s="46"/>
      <c r="P54" s="46"/>
      <c r="Q54" s="46"/>
      <c r="R54" s="37"/>
      <c r="S54" s="13"/>
      <c r="T54" s="56"/>
      <c r="U54" s="13"/>
      <c r="V54" s="56"/>
      <c r="W54" s="13"/>
      <c r="X54" s="13"/>
      <c r="Y54" s="13"/>
      <c r="Z54" s="13"/>
      <c r="AA54" s="46"/>
      <c r="AB54" s="56"/>
      <c r="AC54" s="13"/>
      <c r="AD54" s="60"/>
      <c r="AE54" s="13"/>
      <c r="AF54" s="13"/>
      <c r="AG54" s="13"/>
      <c r="AH54" s="46"/>
      <c r="AI54" s="56"/>
      <c r="AJ54" s="46"/>
      <c r="AK54" s="56"/>
    </row>
    <row r="55" spans="1:37">
      <c r="A55" s="36" t="str">
        <f t="shared" si="0"/>
        <v>BE502_58</v>
      </c>
      <c r="B55" t="s">
        <v>11</v>
      </c>
      <c r="C55" t="s">
        <v>190</v>
      </c>
      <c r="D55">
        <v>502</v>
      </c>
      <c r="E55">
        <v>58</v>
      </c>
      <c r="F55" s="25" t="str">
        <f>VLOOKUP(B55,Definitions!$C$7:$D$43,2,FALSE)</f>
        <v>Belgium</v>
      </c>
      <c r="G55" t="str">
        <f>VLOOKUP(C55,Definitions!$C$49:$D$57,2,FALSE)</f>
        <v>Transport</v>
      </c>
      <c r="H55" t="str">
        <f>VLOOKUP(D55,Definitions!$C$60:$D$104,2,FALSE)</f>
        <v>Road</v>
      </c>
      <c r="J55" s="29" t="str">
        <f>VLOOKUP(E55,Definitions!$C$115:$D$131,2,FALSE)</f>
        <v>Ambient heat total</v>
      </c>
      <c r="K55" s="47"/>
      <c r="L55" s="46"/>
      <c r="M55" s="46"/>
      <c r="N55" s="56"/>
      <c r="O55" s="46"/>
      <c r="P55" s="46"/>
      <c r="Q55" s="46"/>
      <c r="R55" s="37"/>
      <c r="S55" s="13"/>
      <c r="T55" s="56"/>
      <c r="U55" s="13"/>
      <c r="V55" s="56"/>
      <c r="W55" s="13"/>
      <c r="X55" s="13"/>
      <c r="Y55" s="13"/>
      <c r="Z55" s="13"/>
      <c r="AA55" s="46"/>
      <c r="AB55" s="56"/>
      <c r="AC55" s="13"/>
      <c r="AD55" s="60"/>
      <c r="AE55" s="13"/>
      <c r="AF55" s="13"/>
      <c r="AG55" s="13"/>
      <c r="AH55" s="46"/>
      <c r="AI55" s="56"/>
      <c r="AJ55" s="46"/>
      <c r="AK55" s="56"/>
    </row>
    <row r="56" spans="1:37">
      <c r="A56" s="36" t="str">
        <f t="shared" si="0"/>
        <v>BE502_55</v>
      </c>
      <c r="B56" t="s">
        <v>11</v>
      </c>
      <c r="C56" t="s">
        <v>190</v>
      </c>
      <c r="D56">
        <v>502</v>
      </c>
      <c r="E56">
        <v>55</v>
      </c>
      <c r="F56" s="25" t="str">
        <f>VLOOKUP(B56,Definitions!$C$7:$D$43,2,FALSE)</f>
        <v>Belgium</v>
      </c>
      <c r="G56" t="str">
        <f>VLOOKUP(C56,Definitions!$C$49:$D$57,2,FALSE)</f>
        <v>Transport</v>
      </c>
      <c r="H56" t="str">
        <f>VLOOKUP(D56,Definitions!$C$60:$D$104,2,FALSE)</f>
        <v>Road</v>
      </c>
      <c r="J56" s="29" t="str">
        <f>VLOOKUP(E56,Definitions!$C$115:$D$131,2,FALSE)</f>
        <v xml:space="preserve">Other RES </v>
      </c>
      <c r="K56" s="47"/>
      <c r="L56" s="46"/>
      <c r="M56" s="46"/>
      <c r="N56" s="56"/>
      <c r="O56" s="46"/>
      <c r="P56" s="46"/>
      <c r="Q56" s="46"/>
      <c r="R56" s="37"/>
      <c r="S56" s="13"/>
      <c r="T56" s="56"/>
      <c r="U56" s="13"/>
      <c r="V56" s="56"/>
      <c r="W56" s="13"/>
      <c r="X56" s="13"/>
      <c r="Y56" s="13"/>
      <c r="Z56" s="13"/>
      <c r="AA56" s="46"/>
      <c r="AB56" s="56"/>
      <c r="AC56" s="13"/>
      <c r="AD56" s="60"/>
      <c r="AE56" s="13"/>
      <c r="AF56" s="13"/>
      <c r="AG56" s="13"/>
      <c r="AH56" s="46"/>
      <c r="AI56" s="56"/>
      <c r="AJ56" s="46"/>
      <c r="AK56" s="56"/>
    </row>
    <row r="57" spans="1:37">
      <c r="A57" s="36" t="str">
        <f t="shared" si="0"/>
        <v>BE503_0</v>
      </c>
      <c r="B57" t="s">
        <v>11</v>
      </c>
      <c r="C57" t="s">
        <v>190</v>
      </c>
      <c r="D57">
        <v>503</v>
      </c>
      <c r="E57">
        <v>0</v>
      </c>
      <c r="F57" s="25" t="str">
        <f>VLOOKUP(B57,Definitions!$C$7:$D$43,2,FALSE)</f>
        <v>Belgium</v>
      </c>
      <c r="G57" t="str">
        <f>VLOOKUP(C57,Definitions!$C$49:$D$57,2,FALSE)</f>
        <v>Transport</v>
      </c>
      <c r="H57" t="str">
        <f>VLOOKUP(D57,Definitions!$C$60:$D$104,2,FALSE)</f>
        <v>International aviation</v>
      </c>
      <c r="J57" s="29" t="str">
        <f>VLOOKUP(E57,Definitions!$C$115:$D$131,2,FALSE)</f>
        <v>TOTAL</v>
      </c>
      <c r="K57" s="47"/>
      <c r="L57" s="46"/>
      <c r="M57" s="46"/>
      <c r="N57" s="56"/>
      <c r="O57" s="46"/>
      <c r="P57" s="46"/>
      <c r="Q57" s="46"/>
      <c r="R57" s="37"/>
      <c r="S57" s="13"/>
      <c r="T57" s="56"/>
      <c r="U57" s="13"/>
      <c r="V57" s="56"/>
      <c r="W57" s="13"/>
      <c r="X57" s="13"/>
      <c r="Y57" s="13"/>
      <c r="Z57" s="13"/>
      <c r="AA57" s="46"/>
      <c r="AB57" s="56"/>
      <c r="AC57" s="13"/>
      <c r="AD57" s="60"/>
      <c r="AE57" s="13"/>
      <c r="AF57" s="13"/>
      <c r="AG57" s="13"/>
      <c r="AH57" s="46"/>
      <c r="AI57" s="56"/>
      <c r="AJ57" s="46"/>
      <c r="AK57" s="56"/>
    </row>
    <row r="58" spans="1:37">
      <c r="A58" s="36" t="str">
        <f t="shared" si="0"/>
        <v>BE503_1</v>
      </c>
      <c r="B58" t="s">
        <v>11</v>
      </c>
      <c r="C58" t="s">
        <v>190</v>
      </c>
      <c r="D58">
        <v>503</v>
      </c>
      <c r="E58">
        <v>1</v>
      </c>
      <c r="F58" s="25" t="str">
        <f>VLOOKUP(B58,Definitions!$C$7:$D$43,2,FALSE)</f>
        <v>Belgium</v>
      </c>
      <c r="G58" t="str">
        <f>VLOOKUP(C58,Definitions!$C$49:$D$57,2,FALSE)</f>
        <v>Transport</v>
      </c>
      <c r="H58" t="str">
        <f>VLOOKUP(D58,Definitions!$C$60:$D$104,2,FALSE)</f>
        <v>International aviation</v>
      </c>
      <c r="J58" s="29" t="str">
        <f>VLOOKUP(E58,Definitions!$C$115:$D$131,2,FALSE)</f>
        <v>Coal</v>
      </c>
      <c r="K58" s="47"/>
      <c r="L58" s="46"/>
      <c r="M58" s="46"/>
      <c r="N58" s="56"/>
      <c r="O58" s="46"/>
      <c r="P58" s="46"/>
      <c r="Q58" s="46"/>
      <c r="R58" s="37"/>
      <c r="S58" s="13"/>
      <c r="T58" s="56"/>
      <c r="U58" s="13"/>
      <c r="V58" s="56"/>
      <c r="W58" s="13"/>
      <c r="X58" s="13"/>
      <c r="Y58" s="13"/>
      <c r="Z58" s="13"/>
      <c r="AA58" s="46"/>
      <c r="AB58" s="56"/>
      <c r="AC58" s="13"/>
      <c r="AD58" s="60"/>
      <c r="AE58" s="13"/>
      <c r="AF58" s="13"/>
      <c r="AG58" s="13"/>
      <c r="AH58" s="46"/>
      <c r="AI58" s="56"/>
      <c r="AJ58" s="46"/>
      <c r="AK58" s="56"/>
    </row>
    <row r="59" spans="1:37">
      <c r="A59" s="36" t="str">
        <f t="shared" si="0"/>
        <v>BE503_2</v>
      </c>
      <c r="B59" t="s">
        <v>11</v>
      </c>
      <c r="C59" t="s">
        <v>190</v>
      </c>
      <c r="D59">
        <v>503</v>
      </c>
      <c r="E59">
        <v>2</v>
      </c>
      <c r="F59" s="25" t="str">
        <f>VLOOKUP(B59,Definitions!$C$7:$D$43,2,FALSE)</f>
        <v>Belgium</v>
      </c>
      <c r="G59" t="str">
        <f>VLOOKUP(C59,Definitions!$C$49:$D$57,2,FALSE)</f>
        <v>Transport</v>
      </c>
      <c r="H59" t="str">
        <f>VLOOKUP(D59,Definitions!$C$60:$D$104,2,FALSE)</f>
        <v>International aviation</v>
      </c>
      <c r="J59" s="29" t="str">
        <f>VLOOKUP(E59,Definitions!$C$115:$D$131,2,FALSE)</f>
        <v>Fuel oil</v>
      </c>
      <c r="K59" s="47"/>
      <c r="L59" s="46"/>
      <c r="M59" s="46"/>
      <c r="N59" s="56"/>
      <c r="O59" s="46"/>
      <c r="P59" s="46"/>
      <c r="Q59" s="46"/>
      <c r="R59" s="37"/>
      <c r="S59" s="13"/>
      <c r="T59" s="56"/>
      <c r="U59" s="13"/>
      <c r="V59" s="56"/>
      <c r="W59" s="13"/>
      <c r="X59" s="13"/>
      <c r="Y59" s="13"/>
      <c r="Z59" s="13"/>
      <c r="AA59" s="46"/>
      <c r="AB59" s="56"/>
      <c r="AC59" s="13"/>
      <c r="AD59" s="60"/>
      <c r="AE59" s="13"/>
      <c r="AF59" s="13"/>
      <c r="AG59" s="13"/>
      <c r="AH59" s="46"/>
      <c r="AI59" s="56"/>
      <c r="AJ59" s="46"/>
      <c r="AK59" s="56"/>
    </row>
    <row r="60" spans="1:37">
      <c r="A60" s="36" t="str">
        <f t="shared" si="0"/>
        <v>BE503_3</v>
      </c>
      <c r="B60" t="s">
        <v>11</v>
      </c>
      <c r="C60" t="s">
        <v>190</v>
      </c>
      <c r="D60">
        <v>503</v>
      </c>
      <c r="E60">
        <v>3</v>
      </c>
      <c r="F60" s="25" t="str">
        <f>VLOOKUP(B60,Definitions!$C$7:$D$43,2,FALSE)</f>
        <v>Belgium</v>
      </c>
      <c r="G60" t="str">
        <f>VLOOKUP(C60,Definitions!$C$49:$D$57,2,FALSE)</f>
        <v>Transport</v>
      </c>
      <c r="H60" t="str">
        <f>VLOOKUP(D60,Definitions!$C$60:$D$104,2,FALSE)</f>
        <v>International aviation</v>
      </c>
      <c r="J60" s="29" t="str">
        <f>VLOOKUP(E60,Definitions!$C$115:$D$131,2,FALSE)</f>
        <v>Natural gas</v>
      </c>
      <c r="K60" s="47"/>
      <c r="L60" s="46"/>
      <c r="M60" s="46"/>
      <c r="N60" s="56"/>
      <c r="O60" s="46"/>
      <c r="P60" s="46"/>
      <c r="Q60" s="46"/>
      <c r="R60" s="37"/>
      <c r="S60" s="13"/>
      <c r="T60" s="56"/>
      <c r="U60" s="13"/>
      <c r="V60" s="56"/>
      <c r="W60" s="13"/>
      <c r="X60" s="13"/>
      <c r="Y60" s="13"/>
      <c r="Z60" s="13"/>
      <c r="AA60" s="46"/>
      <c r="AB60" s="56"/>
      <c r="AC60" s="13"/>
      <c r="AD60" s="60"/>
      <c r="AE60" s="13"/>
      <c r="AF60" s="13"/>
      <c r="AG60" s="13"/>
      <c r="AH60" s="46"/>
      <c r="AI60" s="56"/>
      <c r="AJ60" s="46"/>
      <c r="AK60" s="56"/>
    </row>
    <row r="61" spans="1:37">
      <c r="A61" s="36" t="str">
        <f t="shared" si="0"/>
        <v>BE503_4</v>
      </c>
      <c r="B61" t="s">
        <v>11</v>
      </c>
      <c r="C61" t="s">
        <v>190</v>
      </c>
      <c r="D61">
        <v>503</v>
      </c>
      <c r="E61">
        <v>4</v>
      </c>
      <c r="F61" s="25" t="str">
        <f>VLOOKUP(B61,Definitions!$C$7:$D$43,2,FALSE)</f>
        <v>Belgium</v>
      </c>
      <c r="G61" t="str">
        <f>VLOOKUP(C61,Definitions!$C$49:$D$57,2,FALSE)</f>
        <v>Transport</v>
      </c>
      <c r="H61" t="str">
        <f>VLOOKUP(D61,Definitions!$C$60:$D$104,2,FALSE)</f>
        <v>International aviation</v>
      </c>
      <c r="J61" s="29" t="str">
        <f>VLOOKUP(E61,Definitions!$C$115:$D$131,2,FALSE)</f>
        <v>Other fossil fuels</v>
      </c>
      <c r="K61" s="47"/>
      <c r="L61" s="46"/>
      <c r="M61" s="46"/>
      <c r="N61" s="56"/>
      <c r="O61" s="46"/>
      <c r="P61" s="46"/>
      <c r="Q61" s="46"/>
      <c r="R61" s="37"/>
      <c r="S61" s="13"/>
      <c r="T61" s="56"/>
      <c r="U61" s="13"/>
      <c r="V61" s="56"/>
      <c r="W61" s="13"/>
      <c r="X61" s="13"/>
      <c r="Y61" s="13"/>
      <c r="Z61" s="13"/>
      <c r="AA61" s="46"/>
      <c r="AB61" s="56"/>
      <c r="AC61" s="13"/>
      <c r="AD61" s="60"/>
      <c r="AE61" s="13"/>
      <c r="AF61" s="13"/>
      <c r="AG61" s="13"/>
      <c r="AH61" s="46"/>
      <c r="AI61" s="56"/>
      <c r="AJ61" s="46"/>
      <c r="AK61" s="56"/>
    </row>
    <row r="62" spans="1:37">
      <c r="A62" s="36" t="str">
        <f t="shared" si="0"/>
        <v>BE503_6</v>
      </c>
      <c r="B62" t="s">
        <v>11</v>
      </c>
      <c r="C62" t="s">
        <v>190</v>
      </c>
      <c r="D62">
        <v>503</v>
      </c>
      <c r="E62">
        <v>6</v>
      </c>
      <c r="F62" s="25" t="str">
        <f>VLOOKUP(B62,Definitions!$C$7:$D$43,2,FALSE)</f>
        <v>Belgium</v>
      </c>
      <c r="G62" t="str">
        <f>VLOOKUP(C62,Definitions!$C$49:$D$57,2,FALSE)</f>
        <v>Transport</v>
      </c>
      <c r="H62" t="str">
        <f>VLOOKUP(D62,Definitions!$C$60:$D$104,2,FALSE)</f>
        <v>International aviation</v>
      </c>
      <c r="J62" s="29" t="str">
        <f>VLOOKUP(E62,Definitions!$C$115:$D$131,2,FALSE)</f>
        <v>Electricity</v>
      </c>
      <c r="K62" s="47"/>
      <c r="L62" s="46"/>
      <c r="M62" s="46"/>
      <c r="N62" s="56"/>
      <c r="O62" s="46"/>
      <c r="P62" s="46"/>
      <c r="Q62" s="46"/>
      <c r="R62" s="37"/>
      <c r="S62" s="13"/>
      <c r="T62" s="56"/>
      <c r="U62" s="13"/>
      <c r="V62" s="56"/>
      <c r="W62" s="13"/>
      <c r="X62" s="13"/>
      <c r="Y62" s="13"/>
      <c r="Z62" s="13"/>
      <c r="AA62" s="46"/>
      <c r="AB62" s="56"/>
      <c r="AC62" s="13"/>
      <c r="AD62" s="60"/>
      <c r="AE62" s="13"/>
      <c r="AF62" s="13"/>
      <c r="AG62" s="13"/>
      <c r="AH62" s="46"/>
      <c r="AI62" s="56"/>
      <c r="AJ62" s="46"/>
      <c r="AK62" s="56"/>
    </row>
    <row r="63" spans="1:37">
      <c r="A63" s="36" t="str">
        <f t="shared" si="0"/>
        <v>BE503_7</v>
      </c>
      <c r="B63" t="s">
        <v>11</v>
      </c>
      <c r="C63" t="s">
        <v>190</v>
      </c>
      <c r="D63">
        <v>503</v>
      </c>
      <c r="E63">
        <v>7</v>
      </c>
      <c r="F63" s="25" t="str">
        <f>VLOOKUP(B63,Definitions!$C$7:$D$43,2,FALSE)</f>
        <v>Belgium</v>
      </c>
      <c r="G63" t="str">
        <f>VLOOKUP(C63,Definitions!$C$49:$D$57,2,FALSE)</f>
        <v>Transport</v>
      </c>
      <c r="H63" t="str">
        <f>VLOOKUP(D63,Definitions!$C$60:$D$104,2,FALSE)</f>
        <v>International aviation</v>
      </c>
      <c r="J63" s="29" t="str">
        <f>VLOOKUP(E63,Definitions!$C$115:$D$131,2,FALSE)</f>
        <v>District heating</v>
      </c>
      <c r="K63" s="47"/>
      <c r="L63" s="46"/>
      <c r="M63" s="46"/>
      <c r="N63" s="56"/>
      <c r="O63" s="46"/>
      <c r="P63" s="46"/>
      <c r="Q63" s="46"/>
      <c r="R63" s="37"/>
      <c r="S63" s="13"/>
      <c r="T63" s="56"/>
      <c r="U63" s="13"/>
      <c r="V63" s="56"/>
      <c r="W63" s="13"/>
      <c r="X63" s="13"/>
      <c r="Y63" s="13"/>
      <c r="Z63" s="13"/>
      <c r="AA63" s="46"/>
      <c r="AB63" s="56"/>
      <c r="AC63" s="13"/>
      <c r="AD63" s="60"/>
      <c r="AE63" s="13"/>
      <c r="AF63" s="13"/>
      <c r="AG63" s="13"/>
      <c r="AH63" s="46"/>
      <c r="AI63" s="56"/>
      <c r="AJ63" s="46"/>
      <c r="AK63" s="56"/>
    </row>
    <row r="64" spans="1:37">
      <c r="A64" s="36" t="str">
        <f t="shared" si="0"/>
        <v>BE503_8</v>
      </c>
      <c r="B64" t="s">
        <v>11</v>
      </c>
      <c r="C64" t="s">
        <v>190</v>
      </c>
      <c r="D64">
        <v>503</v>
      </c>
      <c r="E64">
        <v>8</v>
      </c>
      <c r="F64" s="25" t="str">
        <f>VLOOKUP(B64,Definitions!$C$7:$D$43,2,FALSE)</f>
        <v>Belgium</v>
      </c>
      <c r="G64" t="str">
        <f>VLOOKUP(C64,Definitions!$C$49:$D$57,2,FALSE)</f>
        <v>Transport</v>
      </c>
      <c r="H64" t="str">
        <f>VLOOKUP(D64,Definitions!$C$60:$D$104,2,FALSE)</f>
        <v>International aviation</v>
      </c>
      <c r="J64" s="29" t="str">
        <f>VLOOKUP(E64,Definitions!$C$115:$D$131,2,FALSE)</f>
        <v>Waste non-RES</v>
      </c>
      <c r="K64" s="47"/>
      <c r="L64" s="46"/>
      <c r="M64" s="46"/>
      <c r="N64" s="56"/>
      <c r="O64" s="46"/>
      <c r="P64" s="46"/>
      <c r="Q64" s="46"/>
      <c r="R64" s="37"/>
      <c r="S64" s="13"/>
      <c r="T64" s="56"/>
      <c r="U64" s="13"/>
      <c r="V64" s="56"/>
      <c r="W64" s="13"/>
      <c r="X64" s="13"/>
      <c r="Y64" s="13"/>
      <c r="Z64" s="13"/>
      <c r="AA64" s="46"/>
      <c r="AB64" s="56"/>
      <c r="AC64" s="13"/>
      <c r="AD64" s="60"/>
      <c r="AE64" s="13"/>
      <c r="AF64" s="13"/>
      <c r="AG64" s="13"/>
      <c r="AH64" s="46"/>
      <c r="AI64" s="56"/>
      <c r="AJ64" s="46"/>
      <c r="AK64" s="56"/>
    </row>
    <row r="65" spans="1:37">
      <c r="A65" s="36" t="str">
        <f t="shared" si="0"/>
        <v>BE503_9</v>
      </c>
      <c r="B65" t="s">
        <v>11</v>
      </c>
      <c r="C65" t="s">
        <v>190</v>
      </c>
      <c r="D65">
        <v>503</v>
      </c>
      <c r="E65">
        <v>9</v>
      </c>
      <c r="F65" s="25" t="str">
        <f>VLOOKUP(B65,Definitions!$C$7:$D$43,2,FALSE)</f>
        <v>Belgium</v>
      </c>
      <c r="G65" t="str">
        <f>VLOOKUP(C65,Definitions!$C$49:$D$57,2,FALSE)</f>
        <v>Transport</v>
      </c>
      <c r="H65" t="str">
        <f>VLOOKUP(D65,Definitions!$C$60:$D$104,2,FALSE)</f>
        <v>International aviation</v>
      </c>
      <c r="J65" s="29" t="str">
        <f>VLOOKUP(E65,Definitions!$C$115:$D$131,2,FALSE)</f>
        <v>Waste RES</v>
      </c>
      <c r="K65" s="47"/>
      <c r="L65" s="46"/>
      <c r="M65" s="46"/>
      <c r="N65" s="56"/>
      <c r="O65" s="46"/>
      <c r="P65" s="46"/>
      <c r="Q65" s="46"/>
      <c r="R65" s="37"/>
      <c r="S65" s="13"/>
      <c r="T65" s="56"/>
      <c r="U65" s="13"/>
      <c r="V65" s="56"/>
      <c r="W65" s="13"/>
      <c r="X65" s="13"/>
      <c r="Y65" s="13"/>
      <c r="Z65" s="13"/>
      <c r="AA65" s="46"/>
      <c r="AB65" s="56"/>
      <c r="AC65" s="13"/>
      <c r="AD65" s="60"/>
      <c r="AE65" s="13"/>
      <c r="AF65" s="13"/>
      <c r="AG65" s="13"/>
      <c r="AH65" s="46"/>
      <c r="AI65" s="56"/>
      <c r="AJ65" s="46"/>
      <c r="AK65" s="56"/>
    </row>
    <row r="66" spans="1:37">
      <c r="A66" s="36" t="str">
        <f t="shared" si="0"/>
        <v>BE503_51</v>
      </c>
      <c r="B66" t="s">
        <v>11</v>
      </c>
      <c r="C66" t="s">
        <v>190</v>
      </c>
      <c r="D66">
        <v>503</v>
      </c>
      <c r="E66">
        <v>51</v>
      </c>
      <c r="F66" s="25" t="str">
        <f>VLOOKUP(B66,Definitions!$C$7:$D$43,2,FALSE)</f>
        <v>Belgium</v>
      </c>
      <c r="G66" t="str">
        <f>VLOOKUP(C66,Definitions!$C$49:$D$57,2,FALSE)</f>
        <v>Transport</v>
      </c>
      <c r="H66" t="str">
        <f>VLOOKUP(D66,Definitions!$C$60:$D$104,2,FALSE)</f>
        <v>International aviation</v>
      </c>
      <c r="J66" s="29" t="str">
        <f>VLOOKUP(E66,Definitions!$C$115:$D$131,2,FALSE)</f>
        <v>Biomass</v>
      </c>
      <c r="K66" s="47"/>
      <c r="L66" s="46"/>
      <c r="M66" s="46"/>
      <c r="N66" s="56"/>
      <c r="O66" s="46"/>
      <c r="P66" s="46"/>
      <c r="Q66" s="46"/>
      <c r="R66" s="37"/>
      <c r="S66" s="13"/>
      <c r="T66" s="56"/>
      <c r="U66" s="13"/>
      <c r="V66" s="56"/>
      <c r="W66" s="13"/>
      <c r="X66" s="13"/>
      <c r="Y66" s="13"/>
      <c r="Z66" s="13"/>
      <c r="AA66" s="46"/>
      <c r="AB66" s="56"/>
      <c r="AC66" s="13"/>
      <c r="AD66" s="60"/>
      <c r="AE66" s="13"/>
      <c r="AF66" s="13"/>
      <c r="AG66" s="13"/>
      <c r="AH66" s="46"/>
      <c r="AI66" s="56"/>
      <c r="AJ66" s="46"/>
      <c r="AK66" s="56"/>
    </row>
    <row r="67" spans="1:37">
      <c r="A67" s="36" t="str">
        <f t="shared" si="0"/>
        <v>BE503_52</v>
      </c>
      <c r="B67" t="s">
        <v>11</v>
      </c>
      <c r="C67" t="s">
        <v>190</v>
      </c>
      <c r="D67">
        <v>503</v>
      </c>
      <c r="E67">
        <v>52</v>
      </c>
      <c r="F67" s="25" t="str">
        <f>VLOOKUP(B67,Definitions!$C$7:$D$43,2,FALSE)</f>
        <v>Belgium</v>
      </c>
      <c r="G67" t="str">
        <f>VLOOKUP(C67,Definitions!$C$49:$D$57,2,FALSE)</f>
        <v>Transport</v>
      </c>
      <c r="H67" t="str">
        <f>VLOOKUP(D67,Definitions!$C$60:$D$104,2,FALSE)</f>
        <v>International aviation</v>
      </c>
      <c r="J67" s="29" t="str">
        <f>VLOOKUP(E67,Definitions!$C$115:$D$131,2,FALSE)</f>
        <v>Geothermal</v>
      </c>
      <c r="K67" s="47"/>
      <c r="L67" s="46"/>
      <c r="M67" s="46"/>
      <c r="N67" s="56"/>
      <c r="O67" s="46"/>
      <c r="P67" s="46"/>
      <c r="Q67" s="46"/>
      <c r="R67" s="37"/>
      <c r="S67" s="13"/>
      <c r="T67" s="56"/>
      <c r="U67" s="13"/>
      <c r="V67" s="56"/>
      <c r="W67" s="13"/>
      <c r="X67" s="13"/>
      <c r="Y67" s="13"/>
      <c r="Z67" s="13"/>
      <c r="AA67" s="46"/>
      <c r="AB67" s="56"/>
      <c r="AC67" s="13"/>
      <c r="AD67" s="60"/>
      <c r="AE67" s="13"/>
      <c r="AF67" s="13"/>
      <c r="AG67" s="13"/>
      <c r="AH67" s="46"/>
      <c r="AI67" s="56"/>
      <c r="AJ67" s="46"/>
      <c r="AK67" s="56"/>
    </row>
    <row r="68" spans="1:37">
      <c r="A68" s="36" t="str">
        <f t="shared" si="0"/>
        <v>BE503_53</v>
      </c>
      <c r="B68" t="s">
        <v>11</v>
      </c>
      <c r="C68" t="s">
        <v>190</v>
      </c>
      <c r="D68">
        <v>503</v>
      </c>
      <c r="E68">
        <v>53</v>
      </c>
      <c r="F68" s="25" t="str">
        <f>VLOOKUP(B68,Definitions!$C$7:$D$43,2,FALSE)</f>
        <v>Belgium</v>
      </c>
      <c r="G68" t="str">
        <f>VLOOKUP(C68,Definitions!$C$49:$D$57,2,FALSE)</f>
        <v>Transport</v>
      </c>
      <c r="H68" t="str">
        <f>VLOOKUP(D68,Definitions!$C$60:$D$104,2,FALSE)</f>
        <v>International aviation</v>
      </c>
      <c r="J68" s="29" t="str">
        <f>VLOOKUP(E68,Definitions!$C$115:$D$131,2,FALSE)</f>
        <v>Solar energy</v>
      </c>
      <c r="K68" s="47"/>
      <c r="L68" s="46"/>
      <c r="M68" s="46"/>
      <c r="N68" s="56"/>
      <c r="O68" s="46"/>
      <c r="P68" s="46"/>
      <c r="Q68" s="46"/>
      <c r="R68" s="37"/>
      <c r="S68" s="13"/>
      <c r="T68" s="56"/>
      <c r="U68" s="13"/>
      <c r="V68" s="56"/>
      <c r="W68" s="13"/>
      <c r="X68" s="13"/>
      <c r="Y68" s="13"/>
      <c r="Z68" s="13"/>
      <c r="AA68" s="46"/>
      <c r="AB68" s="56"/>
      <c r="AC68" s="13"/>
      <c r="AD68" s="60"/>
      <c r="AE68" s="13"/>
      <c r="AF68" s="13"/>
      <c r="AG68" s="13"/>
      <c r="AH68" s="46"/>
      <c r="AI68" s="56"/>
      <c r="AJ68" s="46"/>
      <c r="AK68" s="56"/>
    </row>
    <row r="69" spans="1:37">
      <c r="A69" s="36" t="str">
        <f t="shared" si="0"/>
        <v>BE503_56</v>
      </c>
      <c r="B69" t="s">
        <v>11</v>
      </c>
      <c r="C69" t="s">
        <v>190</v>
      </c>
      <c r="D69">
        <v>503</v>
      </c>
      <c r="E69">
        <v>56</v>
      </c>
      <c r="F69" s="25" t="str">
        <f>VLOOKUP(B69,Definitions!$C$7:$D$43,2,FALSE)</f>
        <v>Belgium</v>
      </c>
      <c r="G69" t="str">
        <f>VLOOKUP(C69,Definitions!$C$49:$D$57,2,FALSE)</f>
        <v>Transport</v>
      </c>
      <c r="H69" t="str">
        <f>VLOOKUP(D69,Definitions!$C$60:$D$104,2,FALSE)</f>
        <v>International aviation</v>
      </c>
      <c r="J69" s="29" t="str">
        <f>VLOOKUP(E69,Definitions!$C$115:$D$131,2,FALSE)</f>
        <v>Ambient heat ground</v>
      </c>
      <c r="K69" s="47"/>
      <c r="L69" s="46"/>
      <c r="M69" s="46"/>
      <c r="N69" s="56"/>
      <c r="O69" s="46"/>
      <c r="P69" s="46"/>
      <c r="Q69" s="46"/>
      <c r="R69" s="37"/>
      <c r="S69" s="13"/>
      <c r="T69" s="56"/>
      <c r="U69" s="13"/>
      <c r="V69" s="56"/>
      <c r="W69" s="13"/>
      <c r="X69" s="13"/>
      <c r="Y69" s="13"/>
      <c r="Z69" s="13"/>
      <c r="AA69" s="46"/>
      <c r="AB69" s="56"/>
      <c r="AC69" s="13"/>
      <c r="AD69" s="60"/>
      <c r="AE69" s="13"/>
      <c r="AF69" s="13"/>
      <c r="AG69" s="13"/>
      <c r="AH69" s="46"/>
      <c r="AI69" s="56"/>
      <c r="AJ69" s="46"/>
      <c r="AK69" s="56"/>
    </row>
    <row r="70" spans="1:37">
      <c r="A70" s="36" t="str">
        <f t="shared" si="0"/>
        <v>BE503_57</v>
      </c>
      <c r="B70" t="s">
        <v>11</v>
      </c>
      <c r="C70" t="s">
        <v>190</v>
      </c>
      <c r="D70">
        <v>503</v>
      </c>
      <c r="E70">
        <v>57</v>
      </c>
      <c r="F70" s="25" t="str">
        <f>VLOOKUP(B70,Definitions!$C$7:$D$43,2,FALSE)</f>
        <v>Belgium</v>
      </c>
      <c r="G70" t="str">
        <f>VLOOKUP(C70,Definitions!$C$49:$D$57,2,FALSE)</f>
        <v>Transport</v>
      </c>
      <c r="H70" t="str">
        <f>VLOOKUP(D70,Definitions!$C$60:$D$104,2,FALSE)</f>
        <v>International aviation</v>
      </c>
      <c r="J70" s="29" t="str">
        <f>VLOOKUP(E70,Definitions!$C$115:$D$131,2,FALSE)</f>
        <v>Ambient heat air</v>
      </c>
      <c r="K70" s="47"/>
      <c r="L70" s="46"/>
      <c r="M70" s="46"/>
      <c r="N70" s="56"/>
      <c r="O70" s="46"/>
      <c r="P70" s="46"/>
      <c r="Q70" s="46"/>
      <c r="R70" s="37"/>
      <c r="S70" s="13"/>
      <c r="T70" s="56"/>
      <c r="U70" s="13"/>
      <c r="V70" s="56"/>
      <c r="W70" s="13"/>
      <c r="X70" s="13"/>
      <c r="Y70" s="13"/>
      <c r="Z70" s="13"/>
      <c r="AA70" s="46"/>
      <c r="AB70" s="56"/>
      <c r="AC70" s="13"/>
      <c r="AD70" s="60"/>
      <c r="AE70" s="13"/>
      <c r="AF70" s="13"/>
      <c r="AG70" s="13"/>
      <c r="AH70" s="46"/>
      <c r="AI70" s="56"/>
      <c r="AJ70" s="46"/>
      <c r="AK70" s="56"/>
    </row>
    <row r="71" spans="1:37">
      <c r="A71" s="36" t="str">
        <f t="shared" si="0"/>
        <v>BE503_58</v>
      </c>
      <c r="B71" t="s">
        <v>11</v>
      </c>
      <c r="C71" t="s">
        <v>190</v>
      </c>
      <c r="D71">
        <v>503</v>
      </c>
      <c r="E71">
        <v>58</v>
      </c>
      <c r="F71" s="25" t="str">
        <f>VLOOKUP(B71,Definitions!$C$7:$D$43,2,FALSE)</f>
        <v>Belgium</v>
      </c>
      <c r="G71" t="str">
        <f>VLOOKUP(C71,Definitions!$C$49:$D$57,2,FALSE)</f>
        <v>Transport</v>
      </c>
      <c r="H71" t="str">
        <f>VLOOKUP(D71,Definitions!$C$60:$D$104,2,FALSE)</f>
        <v>International aviation</v>
      </c>
      <c r="J71" s="29" t="str">
        <f>VLOOKUP(E71,Definitions!$C$115:$D$131,2,FALSE)</f>
        <v>Ambient heat total</v>
      </c>
      <c r="K71" s="47"/>
      <c r="L71" s="46"/>
      <c r="M71" s="46"/>
      <c r="N71" s="56"/>
      <c r="O71" s="46"/>
      <c r="P71" s="46"/>
      <c r="Q71" s="46"/>
      <c r="R71" s="37"/>
      <c r="S71" s="13"/>
      <c r="T71" s="56"/>
      <c r="U71" s="13"/>
      <c r="V71" s="56"/>
      <c r="W71" s="13"/>
      <c r="X71" s="13"/>
      <c r="Y71" s="13"/>
      <c r="Z71" s="13"/>
      <c r="AA71" s="46"/>
      <c r="AB71" s="56"/>
      <c r="AC71" s="13"/>
      <c r="AD71" s="60"/>
      <c r="AE71" s="13"/>
      <c r="AF71" s="13"/>
      <c r="AG71" s="13"/>
      <c r="AH71" s="46"/>
      <c r="AI71" s="56"/>
      <c r="AJ71" s="46"/>
      <c r="AK71" s="56"/>
    </row>
    <row r="72" spans="1:37">
      <c r="A72" s="36" t="str">
        <f t="shared" si="0"/>
        <v>BE503_55</v>
      </c>
      <c r="B72" t="s">
        <v>11</v>
      </c>
      <c r="C72" t="s">
        <v>190</v>
      </c>
      <c r="D72">
        <v>503</v>
      </c>
      <c r="E72">
        <v>55</v>
      </c>
      <c r="F72" s="25" t="str">
        <f>VLOOKUP(B72,Definitions!$C$7:$D$43,2,FALSE)</f>
        <v>Belgium</v>
      </c>
      <c r="G72" t="str">
        <f>VLOOKUP(C72,Definitions!$C$49:$D$57,2,FALSE)</f>
        <v>Transport</v>
      </c>
      <c r="H72" t="str">
        <f>VLOOKUP(D72,Definitions!$C$60:$D$104,2,FALSE)</f>
        <v>International aviation</v>
      </c>
      <c r="J72" s="29" t="str">
        <f>VLOOKUP(E72,Definitions!$C$115:$D$131,2,FALSE)</f>
        <v xml:space="preserve">Other RES </v>
      </c>
      <c r="K72" s="47"/>
      <c r="L72" s="46"/>
      <c r="M72" s="46"/>
      <c r="N72" s="56"/>
      <c r="O72" s="46"/>
      <c r="P72" s="46"/>
      <c r="Q72" s="46"/>
      <c r="R72" s="37"/>
      <c r="S72" s="13"/>
      <c r="T72" s="56"/>
      <c r="U72" s="13"/>
      <c r="V72" s="56"/>
      <c r="W72" s="13"/>
      <c r="X72" s="13"/>
      <c r="Y72" s="13"/>
      <c r="Z72" s="13"/>
      <c r="AA72" s="46"/>
      <c r="AB72" s="56"/>
      <c r="AC72" s="13"/>
      <c r="AD72" s="60"/>
      <c r="AE72" s="13"/>
      <c r="AF72" s="13"/>
      <c r="AG72" s="13"/>
      <c r="AH72" s="46"/>
      <c r="AI72" s="56"/>
      <c r="AJ72" s="46"/>
      <c r="AK72" s="56"/>
    </row>
    <row r="73" spans="1:37">
      <c r="A73" s="36" t="str">
        <f t="shared" si="0"/>
        <v>BE504_0</v>
      </c>
      <c r="B73" t="s">
        <v>11</v>
      </c>
      <c r="C73" t="s">
        <v>190</v>
      </c>
      <c r="D73">
        <v>504</v>
      </c>
      <c r="E73">
        <v>0</v>
      </c>
      <c r="F73" s="25" t="str">
        <f>VLOOKUP(B73,Definitions!$C$7:$D$43,2,FALSE)</f>
        <v>Belgium</v>
      </c>
      <c r="G73" t="str">
        <f>VLOOKUP(C73,Definitions!$C$49:$D$57,2,FALSE)</f>
        <v>Transport</v>
      </c>
      <c r="H73" t="str">
        <f>VLOOKUP(D73,Definitions!$C$60:$D$104,2,FALSE)</f>
        <v>Domestic aviation</v>
      </c>
      <c r="J73" s="29" t="str">
        <f>VLOOKUP(E73,Definitions!$C$115:$D$131,2,FALSE)</f>
        <v>TOTAL</v>
      </c>
      <c r="K73" s="47"/>
      <c r="L73" s="46"/>
      <c r="M73" s="46"/>
      <c r="N73" s="56"/>
      <c r="O73" s="46"/>
      <c r="P73" s="46"/>
      <c r="Q73" s="46"/>
      <c r="R73" s="37"/>
      <c r="S73" s="13"/>
      <c r="T73" s="56"/>
      <c r="U73" s="13"/>
      <c r="V73" s="56"/>
      <c r="W73" s="13"/>
      <c r="X73" s="13"/>
      <c r="Y73" s="13"/>
      <c r="Z73" s="13"/>
      <c r="AA73" s="46"/>
      <c r="AB73" s="56"/>
      <c r="AC73" s="13"/>
      <c r="AD73" s="60"/>
      <c r="AE73" s="13"/>
      <c r="AF73" s="13"/>
      <c r="AG73" s="13"/>
      <c r="AH73" s="46"/>
      <c r="AI73" s="56"/>
      <c r="AJ73" s="46"/>
      <c r="AK73" s="56"/>
    </row>
    <row r="74" spans="1:37">
      <c r="A74" s="36" t="str">
        <f t="shared" ref="A74:A137" si="1">B74&amp;D74&amp;"_"&amp;E74</f>
        <v>BE504_1</v>
      </c>
      <c r="B74" t="s">
        <v>11</v>
      </c>
      <c r="C74" t="s">
        <v>190</v>
      </c>
      <c r="D74">
        <v>504</v>
      </c>
      <c r="E74">
        <v>1</v>
      </c>
      <c r="F74" s="25" t="str">
        <f>VLOOKUP(B74,Definitions!$C$7:$D$43,2,FALSE)</f>
        <v>Belgium</v>
      </c>
      <c r="G74" t="str">
        <f>VLOOKUP(C74,Definitions!$C$49:$D$57,2,FALSE)</f>
        <v>Transport</v>
      </c>
      <c r="H74" t="str">
        <f>VLOOKUP(D74,Definitions!$C$60:$D$104,2,FALSE)</f>
        <v>Domestic aviation</v>
      </c>
      <c r="J74" s="29" t="str">
        <f>VLOOKUP(E74,Definitions!$C$115:$D$131,2,FALSE)</f>
        <v>Coal</v>
      </c>
      <c r="K74" s="47"/>
      <c r="L74" s="46"/>
      <c r="M74" s="46"/>
      <c r="N74" s="56"/>
      <c r="O74" s="46"/>
      <c r="P74" s="46"/>
      <c r="Q74" s="46"/>
      <c r="R74" s="37"/>
      <c r="S74" s="13"/>
      <c r="T74" s="56"/>
      <c r="U74" s="13"/>
      <c r="V74" s="56"/>
      <c r="W74" s="13"/>
      <c r="X74" s="13"/>
      <c r="Y74" s="13"/>
      <c r="Z74" s="13"/>
      <c r="AA74" s="46"/>
      <c r="AB74" s="56"/>
      <c r="AC74" s="13"/>
      <c r="AD74" s="60"/>
      <c r="AE74" s="13"/>
      <c r="AF74" s="13"/>
      <c r="AG74" s="13"/>
      <c r="AH74" s="46"/>
      <c r="AI74" s="56"/>
      <c r="AJ74" s="46"/>
      <c r="AK74" s="56"/>
    </row>
    <row r="75" spans="1:37">
      <c r="A75" s="36" t="str">
        <f t="shared" si="1"/>
        <v>BE504_2</v>
      </c>
      <c r="B75" t="s">
        <v>11</v>
      </c>
      <c r="C75" t="s">
        <v>190</v>
      </c>
      <c r="D75">
        <v>504</v>
      </c>
      <c r="E75">
        <v>2</v>
      </c>
      <c r="F75" s="25" t="str">
        <f>VLOOKUP(B75,Definitions!$C$7:$D$43,2,FALSE)</f>
        <v>Belgium</v>
      </c>
      <c r="G75" t="str">
        <f>VLOOKUP(C75,Definitions!$C$49:$D$57,2,FALSE)</f>
        <v>Transport</v>
      </c>
      <c r="H75" t="str">
        <f>VLOOKUP(D75,Definitions!$C$60:$D$104,2,FALSE)</f>
        <v>Domestic aviation</v>
      </c>
      <c r="J75" s="29" t="str">
        <f>VLOOKUP(E75,Definitions!$C$115:$D$131,2,FALSE)</f>
        <v>Fuel oil</v>
      </c>
      <c r="K75" s="47"/>
      <c r="L75" s="46"/>
      <c r="M75" s="46"/>
      <c r="N75" s="56"/>
      <c r="O75" s="46"/>
      <c r="P75" s="46"/>
      <c r="Q75" s="46"/>
      <c r="R75" s="37"/>
      <c r="S75" s="13"/>
      <c r="T75" s="56"/>
      <c r="U75" s="13"/>
      <c r="V75" s="56"/>
      <c r="W75" s="13"/>
      <c r="X75" s="13"/>
      <c r="Y75" s="13"/>
      <c r="Z75" s="13"/>
      <c r="AA75" s="46"/>
      <c r="AB75" s="56"/>
      <c r="AC75" s="13"/>
      <c r="AD75" s="60"/>
      <c r="AE75" s="13"/>
      <c r="AF75" s="13"/>
      <c r="AG75" s="13"/>
      <c r="AH75" s="46"/>
      <c r="AI75" s="56"/>
      <c r="AJ75" s="46"/>
      <c r="AK75" s="56"/>
    </row>
    <row r="76" spans="1:37">
      <c r="A76" s="36" t="str">
        <f t="shared" si="1"/>
        <v>BE504_3</v>
      </c>
      <c r="B76" t="s">
        <v>11</v>
      </c>
      <c r="C76" t="s">
        <v>190</v>
      </c>
      <c r="D76">
        <v>504</v>
      </c>
      <c r="E76">
        <v>3</v>
      </c>
      <c r="F76" s="25" t="str">
        <f>VLOOKUP(B76,Definitions!$C$7:$D$43,2,FALSE)</f>
        <v>Belgium</v>
      </c>
      <c r="G76" t="str">
        <f>VLOOKUP(C76,Definitions!$C$49:$D$57,2,FALSE)</f>
        <v>Transport</v>
      </c>
      <c r="H76" t="str">
        <f>VLOOKUP(D76,Definitions!$C$60:$D$104,2,FALSE)</f>
        <v>Domestic aviation</v>
      </c>
      <c r="J76" s="29" t="str">
        <f>VLOOKUP(E76,Definitions!$C$115:$D$131,2,FALSE)</f>
        <v>Natural gas</v>
      </c>
      <c r="K76" s="47"/>
      <c r="L76" s="46"/>
      <c r="M76" s="46"/>
      <c r="N76" s="56"/>
      <c r="O76" s="46"/>
      <c r="P76" s="46"/>
      <c r="Q76" s="46"/>
      <c r="R76" s="37"/>
      <c r="S76" s="13"/>
      <c r="T76" s="56"/>
      <c r="U76" s="13"/>
      <c r="V76" s="56"/>
      <c r="W76" s="13"/>
      <c r="X76" s="13"/>
      <c r="Y76" s="13"/>
      <c r="Z76" s="13"/>
      <c r="AA76" s="46"/>
      <c r="AB76" s="56"/>
      <c r="AC76" s="13"/>
      <c r="AD76" s="60"/>
      <c r="AE76" s="13"/>
      <c r="AF76" s="13"/>
      <c r="AG76" s="13"/>
      <c r="AH76" s="46"/>
      <c r="AI76" s="56"/>
      <c r="AJ76" s="46"/>
      <c r="AK76" s="56"/>
    </row>
    <row r="77" spans="1:37">
      <c r="A77" s="36" t="str">
        <f t="shared" si="1"/>
        <v>BE504_4</v>
      </c>
      <c r="B77" t="s">
        <v>11</v>
      </c>
      <c r="C77" t="s">
        <v>190</v>
      </c>
      <c r="D77">
        <v>504</v>
      </c>
      <c r="E77">
        <v>4</v>
      </c>
      <c r="F77" s="25" t="str">
        <f>VLOOKUP(B77,Definitions!$C$7:$D$43,2,FALSE)</f>
        <v>Belgium</v>
      </c>
      <c r="G77" t="str">
        <f>VLOOKUP(C77,Definitions!$C$49:$D$57,2,FALSE)</f>
        <v>Transport</v>
      </c>
      <c r="H77" t="str">
        <f>VLOOKUP(D77,Definitions!$C$60:$D$104,2,FALSE)</f>
        <v>Domestic aviation</v>
      </c>
      <c r="J77" s="29" t="str">
        <f>VLOOKUP(E77,Definitions!$C$115:$D$131,2,FALSE)</f>
        <v>Other fossil fuels</v>
      </c>
      <c r="K77" s="47"/>
      <c r="L77" s="46"/>
      <c r="M77" s="46"/>
      <c r="N77" s="56"/>
      <c r="O77" s="46"/>
      <c r="P77" s="46"/>
      <c r="Q77" s="46"/>
      <c r="R77" s="37"/>
      <c r="S77" s="13"/>
      <c r="T77" s="56"/>
      <c r="U77" s="13"/>
      <c r="V77" s="56"/>
      <c r="W77" s="13"/>
      <c r="X77" s="13"/>
      <c r="Y77" s="13"/>
      <c r="Z77" s="13"/>
      <c r="AA77" s="46"/>
      <c r="AB77" s="56"/>
      <c r="AC77" s="13"/>
      <c r="AD77" s="60"/>
      <c r="AE77" s="13"/>
      <c r="AF77" s="13"/>
      <c r="AG77" s="13"/>
      <c r="AH77" s="46"/>
      <c r="AI77" s="56"/>
      <c r="AJ77" s="46"/>
      <c r="AK77" s="56"/>
    </row>
    <row r="78" spans="1:37">
      <c r="A78" s="36" t="str">
        <f t="shared" si="1"/>
        <v>BE504_6</v>
      </c>
      <c r="B78" t="s">
        <v>11</v>
      </c>
      <c r="C78" t="s">
        <v>190</v>
      </c>
      <c r="D78">
        <v>504</v>
      </c>
      <c r="E78">
        <v>6</v>
      </c>
      <c r="F78" s="25" t="str">
        <f>VLOOKUP(B78,Definitions!$C$7:$D$43,2,FALSE)</f>
        <v>Belgium</v>
      </c>
      <c r="G78" t="str">
        <f>VLOOKUP(C78,Definitions!$C$49:$D$57,2,FALSE)</f>
        <v>Transport</v>
      </c>
      <c r="H78" t="str">
        <f>VLOOKUP(D78,Definitions!$C$60:$D$104,2,FALSE)</f>
        <v>Domestic aviation</v>
      </c>
      <c r="J78" s="29" t="str">
        <f>VLOOKUP(E78,Definitions!$C$115:$D$131,2,FALSE)</f>
        <v>Electricity</v>
      </c>
      <c r="K78" s="47"/>
      <c r="L78" s="46"/>
      <c r="M78" s="46"/>
      <c r="N78" s="56"/>
      <c r="O78" s="46"/>
      <c r="P78" s="46"/>
      <c r="Q78" s="46"/>
      <c r="R78" s="37"/>
      <c r="S78" s="13"/>
      <c r="T78" s="56"/>
      <c r="U78" s="13"/>
      <c r="V78" s="56"/>
      <c r="W78" s="13"/>
      <c r="X78" s="13"/>
      <c r="Y78" s="13"/>
      <c r="Z78" s="13"/>
      <c r="AA78" s="46"/>
      <c r="AB78" s="56"/>
      <c r="AC78" s="13"/>
      <c r="AD78" s="60"/>
      <c r="AE78" s="13"/>
      <c r="AF78" s="13"/>
      <c r="AG78" s="13"/>
      <c r="AH78" s="46"/>
      <c r="AI78" s="56"/>
      <c r="AJ78" s="46"/>
      <c r="AK78" s="56"/>
    </row>
    <row r="79" spans="1:37">
      <c r="A79" s="36" t="str">
        <f t="shared" si="1"/>
        <v>BE504_7</v>
      </c>
      <c r="B79" t="s">
        <v>11</v>
      </c>
      <c r="C79" t="s">
        <v>190</v>
      </c>
      <c r="D79">
        <v>504</v>
      </c>
      <c r="E79">
        <v>7</v>
      </c>
      <c r="F79" s="25" t="str">
        <f>VLOOKUP(B79,Definitions!$C$7:$D$43,2,FALSE)</f>
        <v>Belgium</v>
      </c>
      <c r="G79" t="str">
        <f>VLOOKUP(C79,Definitions!$C$49:$D$57,2,FALSE)</f>
        <v>Transport</v>
      </c>
      <c r="H79" t="str">
        <f>VLOOKUP(D79,Definitions!$C$60:$D$104,2,FALSE)</f>
        <v>Domestic aviation</v>
      </c>
      <c r="J79" s="29" t="str">
        <f>VLOOKUP(E79,Definitions!$C$115:$D$131,2,FALSE)</f>
        <v>District heating</v>
      </c>
      <c r="K79" s="47"/>
      <c r="L79" s="46"/>
      <c r="M79" s="46"/>
      <c r="N79" s="56"/>
      <c r="O79" s="46"/>
      <c r="P79" s="46"/>
      <c r="Q79" s="46"/>
      <c r="R79" s="37"/>
      <c r="S79" s="13"/>
      <c r="T79" s="56"/>
      <c r="U79" s="13"/>
      <c r="V79" s="56"/>
      <c r="W79" s="13"/>
      <c r="X79" s="13"/>
      <c r="Y79" s="13"/>
      <c r="Z79" s="13"/>
      <c r="AA79" s="46"/>
      <c r="AB79" s="56"/>
      <c r="AC79" s="13"/>
      <c r="AD79" s="60"/>
      <c r="AE79" s="13"/>
      <c r="AF79" s="13"/>
      <c r="AG79" s="13"/>
      <c r="AH79" s="46"/>
      <c r="AI79" s="56"/>
      <c r="AJ79" s="46"/>
      <c r="AK79" s="56"/>
    </row>
    <row r="80" spans="1:37">
      <c r="A80" s="36" t="str">
        <f t="shared" si="1"/>
        <v>BE504_8</v>
      </c>
      <c r="B80" t="s">
        <v>11</v>
      </c>
      <c r="C80" t="s">
        <v>190</v>
      </c>
      <c r="D80">
        <v>504</v>
      </c>
      <c r="E80">
        <v>8</v>
      </c>
      <c r="F80" s="25" t="str">
        <f>VLOOKUP(B80,Definitions!$C$7:$D$43,2,FALSE)</f>
        <v>Belgium</v>
      </c>
      <c r="G80" t="str">
        <f>VLOOKUP(C80,Definitions!$C$49:$D$57,2,FALSE)</f>
        <v>Transport</v>
      </c>
      <c r="H80" t="str">
        <f>VLOOKUP(D80,Definitions!$C$60:$D$104,2,FALSE)</f>
        <v>Domestic aviation</v>
      </c>
      <c r="J80" s="29" t="str">
        <f>VLOOKUP(E80,Definitions!$C$115:$D$131,2,FALSE)</f>
        <v>Waste non-RES</v>
      </c>
      <c r="K80" s="47"/>
      <c r="L80" s="46"/>
      <c r="M80" s="46"/>
      <c r="N80" s="56"/>
      <c r="O80" s="46"/>
      <c r="P80" s="46"/>
      <c r="Q80" s="46"/>
      <c r="R80" s="37"/>
      <c r="S80" s="13"/>
      <c r="T80" s="56"/>
      <c r="U80" s="13"/>
      <c r="V80" s="56"/>
      <c r="W80" s="13"/>
      <c r="X80" s="13"/>
      <c r="Y80" s="13"/>
      <c r="Z80" s="13"/>
      <c r="AA80" s="46"/>
      <c r="AB80" s="56"/>
      <c r="AC80" s="13"/>
      <c r="AD80" s="60"/>
      <c r="AE80" s="13"/>
      <c r="AF80" s="13"/>
      <c r="AG80" s="13"/>
      <c r="AH80" s="46"/>
      <c r="AI80" s="56"/>
      <c r="AJ80" s="46"/>
      <c r="AK80" s="56"/>
    </row>
    <row r="81" spans="1:37">
      <c r="A81" s="36" t="str">
        <f t="shared" si="1"/>
        <v>BE504_9</v>
      </c>
      <c r="B81" t="s">
        <v>11</v>
      </c>
      <c r="C81" t="s">
        <v>190</v>
      </c>
      <c r="D81">
        <v>504</v>
      </c>
      <c r="E81">
        <v>9</v>
      </c>
      <c r="F81" s="25" t="str">
        <f>VLOOKUP(B81,Definitions!$C$7:$D$43,2,FALSE)</f>
        <v>Belgium</v>
      </c>
      <c r="G81" t="str">
        <f>VLOOKUP(C81,Definitions!$C$49:$D$57,2,FALSE)</f>
        <v>Transport</v>
      </c>
      <c r="H81" t="str">
        <f>VLOOKUP(D81,Definitions!$C$60:$D$104,2,FALSE)</f>
        <v>Domestic aviation</v>
      </c>
      <c r="J81" s="29" t="str">
        <f>VLOOKUP(E81,Definitions!$C$115:$D$131,2,FALSE)</f>
        <v>Waste RES</v>
      </c>
      <c r="K81" s="47"/>
      <c r="L81" s="46"/>
      <c r="M81" s="46"/>
      <c r="N81" s="56"/>
      <c r="O81" s="46"/>
      <c r="P81" s="46"/>
      <c r="Q81" s="46"/>
      <c r="R81" s="37"/>
      <c r="S81" s="13"/>
      <c r="T81" s="56"/>
      <c r="U81" s="13"/>
      <c r="V81" s="56"/>
      <c r="W81" s="13"/>
      <c r="X81" s="13"/>
      <c r="Y81" s="13"/>
      <c r="Z81" s="13"/>
      <c r="AA81" s="46"/>
      <c r="AB81" s="56"/>
      <c r="AC81" s="13"/>
      <c r="AD81" s="60"/>
      <c r="AE81" s="13"/>
      <c r="AF81" s="13"/>
      <c r="AG81" s="13"/>
      <c r="AH81" s="46"/>
      <c r="AI81" s="56"/>
      <c r="AJ81" s="46"/>
      <c r="AK81" s="56"/>
    </row>
    <row r="82" spans="1:37">
      <c r="A82" s="36" t="str">
        <f t="shared" si="1"/>
        <v>BE504_51</v>
      </c>
      <c r="B82" t="s">
        <v>11</v>
      </c>
      <c r="C82" t="s">
        <v>190</v>
      </c>
      <c r="D82">
        <v>504</v>
      </c>
      <c r="E82">
        <v>51</v>
      </c>
      <c r="F82" s="25" t="str">
        <f>VLOOKUP(B82,Definitions!$C$7:$D$43,2,FALSE)</f>
        <v>Belgium</v>
      </c>
      <c r="G82" t="str">
        <f>VLOOKUP(C82,Definitions!$C$49:$D$57,2,FALSE)</f>
        <v>Transport</v>
      </c>
      <c r="H82" t="str">
        <f>VLOOKUP(D82,Definitions!$C$60:$D$104,2,FALSE)</f>
        <v>Domestic aviation</v>
      </c>
      <c r="J82" s="29" t="str">
        <f>VLOOKUP(E82,Definitions!$C$115:$D$131,2,FALSE)</f>
        <v>Biomass</v>
      </c>
      <c r="K82" s="47"/>
      <c r="L82" s="46"/>
      <c r="M82" s="46"/>
      <c r="N82" s="56"/>
      <c r="O82" s="46"/>
      <c r="P82" s="46"/>
      <c r="Q82" s="46"/>
      <c r="R82" s="37"/>
      <c r="S82" s="13"/>
      <c r="T82" s="56"/>
      <c r="U82" s="13"/>
      <c r="V82" s="56"/>
      <c r="W82" s="13"/>
      <c r="X82" s="13"/>
      <c r="Y82" s="13"/>
      <c r="Z82" s="13"/>
      <c r="AA82" s="46"/>
      <c r="AB82" s="56"/>
      <c r="AC82" s="13"/>
      <c r="AD82" s="60"/>
      <c r="AE82" s="13"/>
      <c r="AF82" s="13"/>
      <c r="AG82" s="13"/>
      <c r="AH82" s="46"/>
      <c r="AI82" s="56"/>
      <c r="AJ82" s="46"/>
      <c r="AK82" s="56"/>
    </row>
    <row r="83" spans="1:37">
      <c r="A83" s="36" t="str">
        <f t="shared" si="1"/>
        <v>BE504_52</v>
      </c>
      <c r="B83" t="s">
        <v>11</v>
      </c>
      <c r="C83" t="s">
        <v>190</v>
      </c>
      <c r="D83">
        <v>504</v>
      </c>
      <c r="E83">
        <v>52</v>
      </c>
      <c r="F83" s="25" t="str">
        <f>VLOOKUP(B83,Definitions!$C$7:$D$43,2,FALSE)</f>
        <v>Belgium</v>
      </c>
      <c r="G83" t="str">
        <f>VLOOKUP(C83,Definitions!$C$49:$D$57,2,FALSE)</f>
        <v>Transport</v>
      </c>
      <c r="H83" t="str">
        <f>VLOOKUP(D83,Definitions!$C$60:$D$104,2,FALSE)</f>
        <v>Domestic aviation</v>
      </c>
      <c r="J83" s="29" t="str">
        <f>VLOOKUP(E83,Definitions!$C$115:$D$131,2,FALSE)</f>
        <v>Geothermal</v>
      </c>
      <c r="K83" s="47"/>
      <c r="L83" s="46"/>
      <c r="M83" s="46"/>
      <c r="N83" s="56"/>
      <c r="O83" s="46"/>
      <c r="P83" s="46"/>
      <c r="Q83" s="46"/>
      <c r="R83" s="37"/>
      <c r="S83" s="13"/>
      <c r="T83" s="56"/>
      <c r="U83" s="13"/>
      <c r="V83" s="56"/>
      <c r="W83" s="13"/>
      <c r="X83" s="13"/>
      <c r="Y83" s="13"/>
      <c r="Z83" s="13"/>
      <c r="AA83" s="46"/>
      <c r="AB83" s="56"/>
      <c r="AC83" s="13"/>
      <c r="AD83" s="60"/>
      <c r="AE83" s="13"/>
      <c r="AF83" s="13"/>
      <c r="AG83" s="13"/>
      <c r="AH83" s="46"/>
      <c r="AI83" s="56"/>
      <c r="AJ83" s="46"/>
      <c r="AK83" s="56"/>
    </row>
    <row r="84" spans="1:37">
      <c r="A84" s="36" t="str">
        <f t="shared" si="1"/>
        <v>BE504_53</v>
      </c>
      <c r="B84" t="s">
        <v>11</v>
      </c>
      <c r="C84" t="s">
        <v>190</v>
      </c>
      <c r="D84">
        <v>504</v>
      </c>
      <c r="E84">
        <v>53</v>
      </c>
      <c r="F84" s="25" t="str">
        <f>VLOOKUP(B84,Definitions!$C$7:$D$43,2,FALSE)</f>
        <v>Belgium</v>
      </c>
      <c r="G84" t="str">
        <f>VLOOKUP(C84,Definitions!$C$49:$D$57,2,FALSE)</f>
        <v>Transport</v>
      </c>
      <c r="H84" t="str">
        <f>VLOOKUP(D84,Definitions!$C$60:$D$104,2,FALSE)</f>
        <v>Domestic aviation</v>
      </c>
      <c r="J84" s="29" t="str">
        <f>VLOOKUP(E84,Definitions!$C$115:$D$131,2,FALSE)</f>
        <v>Solar energy</v>
      </c>
      <c r="K84" s="47"/>
      <c r="L84" s="46"/>
      <c r="M84" s="46"/>
      <c r="N84" s="56"/>
      <c r="O84" s="46"/>
      <c r="P84" s="46"/>
      <c r="Q84" s="46"/>
      <c r="R84" s="37"/>
      <c r="S84" s="13"/>
      <c r="T84" s="56"/>
      <c r="U84" s="13"/>
      <c r="V84" s="56"/>
      <c r="W84" s="13"/>
      <c r="X84" s="13"/>
      <c r="Y84" s="13"/>
      <c r="Z84" s="13"/>
      <c r="AA84" s="46"/>
      <c r="AB84" s="56"/>
      <c r="AC84" s="13"/>
      <c r="AD84" s="60"/>
      <c r="AE84" s="13"/>
      <c r="AF84" s="13"/>
      <c r="AG84" s="13"/>
      <c r="AH84" s="46"/>
      <c r="AI84" s="56"/>
      <c r="AJ84" s="46"/>
      <c r="AK84" s="56"/>
    </row>
    <row r="85" spans="1:37">
      <c r="A85" s="36" t="str">
        <f t="shared" si="1"/>
        <v>BE504_56</v>
      </c>
      <c r="B85" t="s">
        <v>11</v>
      </c>
      <c r="C85" t="s">
        <v>190</v>
      </c>
      <c r="D85">
        <v>504</v>
      </c>
      <c r="E85">
        <v>56</v>
      </c>
      <c r="F85" s="25" t="str">
        <f>VLOOKUP(B85,Definitions!$C$7:$D$43,2,FALSE)</f>
        <v>Belgium</v>
      </c>
      <c r="G85" t="str">
        <f>VLOOKUP(C85,Definitions!$C$49:$D$57,2,FALSE)</f>
        <v>Transport</v>
      </c>
      <c r="H85" t="str">
        <f>VLOOKUP(D85,Definitions!$C$60:$D$104,2,FALSE)</f>
        <v>Domestic aviation</v>
      </c>
      <c r="J85" s="29" t="str">
        <f>VLOOKUP(E85,Definitions!$C$115:$D$131,2,FALSE)</f>
        <v>Ambient heat ground</v>
      </c>
      <c r="K85" s="47"/>
      <c r="L85" s="46"/>
      <c r="M85" s="46"/>
      <c r="N85" s="56"/>
      <c r="O85" s="46"/>
      <c r="P85" s="46"/>
      <c r="Q85" s="46"/>
      <c r="R85" s="37"/>
      <c r="S85" s="13"/>
      <c r="T85" s="56"/>
      <c r="U85" s="13"/>
      <c r="V85" s="56"/>
      <c r="W85" s="13"/>
      <c r="X85" s="13"/>
      <c r="Y85" s="13"/>
      <c r="Z85" s="13"/>
      <c r="AA85" s="46"/>
      <c r="AB85" s="56"/>
      <c r="AC85" s="13"/>
      <c r="AD85" s="60"/>
      <c r="AE85" s="13"/>
      <c r="AF85" s="13"/>
      <c r="AG85" s="13"/>
      <c r="AH85" s="46"/>
      <c r="AI85" s="56"/>
      <c r="AJ85" s="46"/>
      <c r="AK85" s="56"/>
    </row>
    <row r="86" spans="1:37">
      <c r="A86" s="36" t="str">
        <f t="shared" si="1"/>
        <v>BE504_57</v>
      </c>
      <c r="B86" t="s">
        <v>11</v>
      </c>
      <c r="C86" t="s">
        <v>190</v>
      </c>
      <c r="D86">
        <v>504</v>
      </c>
      <c r="E86">
        <v>57</v>
      </c>
      <c r="F86" s="25" t="str">
        <f>VLOOKUP(B86,Definitions!$C$7:$D$43,2,FALSE)</f>
        <v>Belgium</v>
      </c>
      <c r="G86" t="str">
        <f>VLOOKUP(C86,Definitions!$C$49:$D$57,2,FALSE)</f>
        <v>Transport</v>
      </c>
      <c r="H86" t="str">
        <f>VLOOKUP(D86,Definitions!$C$60:$D$104,2,FALSE)</f>
        <v>Domestic aviation</v>
      </c>
      <c r="J86" s="29" t="str">
        <f>VLOOKUP(E86,Definitions!$C$115:$D$131,2,FALSE)</f>
        <v>Ambient heat air</v>
      </c>
      <c r="K86" s="47"/>
      <c r="L86" s="46"/>
      <c r="M86" s="46"/>
      <c r="N86" s="56"/>
      <c r="O86" s="46"/>
      <c r="P86" s="46"/>
      <c r="Q86" s="46"/>
      <c r="R86" s="37"/>
      <c r="S86" s="13"/>
      <c r="T86" s="56"/>
      <c r="U86" s="13"/>
      <c r="V86" s="56"/>
      <c r="W86" s="13"/>
      <c r="X86" s="13"/>
      <c r="Y86" s="13"/>
      <c r="Z86" s="13"/>
      <c r="AA86" s="46"/>
      <c r="AB86" s="56"/>
      <c r="AC86" s="13"/>
      <c r="AD86" s="60"/>
      <c r="AE86" s="13"/>
      <c r="AF86" s="13"/>
      <c r="AG86" s="13"/>
      <c r="AH86" s="46"/>
      <c r="AI86" s="56"/>
      <c r="AJ86" s="46"/>
      <c r="AK86" s="56"/>
    </row>
    <row r="87" spans="1:37">
      <c r="A87" s="36" t="str">
        <f t="shared" si="1"/>
        <v>BE504_58</v>
      </c>
      <c r="B87" t="s">
        <v>11</v>
      </c>
      <c r="C87" t="s">
        <v>190</v>
      </c>
      <c r="D87">
        <v>504</v>
      </c>
      <c r="E87">
        <v>58</v>
      </c>
      <c r="F87" s="25" t="str">
        <f>VLOOKUP(B87,Definitions!$C$7:$D$43,2,FALSE)</f>
        <v>Belgium</v>
      </c>
      <c r="G87" t="str">
        <f>VLOOKUP(C87,Definitions!$C$49:$D$57,2,FALSE)</f>
        <v>Transport</v>
      </c>
      <c r="H87" t="str">
        <f>VLOOKUP(D87,Definitions!$C$60:$D$104,2,FALSE)</f>
        <v>Domestic aviation</v>
      </c>
      <c r="J87" s="29" t="str">
        <f>VLOOKUP(E87,Definitions!$C$115:$D$131,2,FALSE)</f>
        <v>Ambient heat total</v>
      </c>
      <c r="K87" s="47"/>
      <c r="L87" s="46"/>
      <c r="M87" s="46"/>
      <c r="N87" s="56"/>
      <c r="O87" s="46"/>
      <c r="P87" s="46"/>
      <c r="Q87" s="46"/>
      <c r="R87" s="37"/>
      <c r="S87" s="13"/>
      <c r="T87" s="56"/>
      <c r="U87" s="13"/>
      <c r="V87" s="56"/>
      <c r="W87" s="13"/>
      <c r="X87" s="13"/>
      <c r="Y87" s="13"/>
      <c r="Z87" s="13"/>
      <c r="AA87" s="46"/>
      <c r="AB87" s="56"/>
      <c r="AC87" s="13"/>
      <c r="AD87" s="60"/>
      <c r="AE87" s="13"/>
      <c r="AF87" s="13"/>
      <c r="AG87" s="13"/>
      <c r="AH87" s="46"/>
      <c r="AI87" s="56"/>
      <c r="AJ87" s="46"/>
      <c r="AK87" s="56"/>
    </row>
    <row r="88" spans="1:37">
      <c r="A88" s="36" t="str">
        <f t="shared" si="1"/>
        <v>BE504_55</v>
      </c>
      <c r="B88" t="s">
        <v>11</v>
      </c>
      <c r="C88" t="s">
        <v>190</v>
      </c>
      <c r="D88">
        <v>504</v>
      </c>
      <c r="E88">
        <v>55</v>
      </c>
      <c r="F88" s="25" t="str">
        <f>VLOOKUP(B88,Definitions!$C$7:$D$43,2,FALSE)</f>
        <v>Belgium</v>
      </c>
      <c r="G88" t="str">
        <f>VLOOKUP(C88,Definitions!$C$49:$D$57,2,FALSE)</f>
        <v>Transport</v>
      </c>
      <c r="H88" t="str">
        <f>VLOOKUP(D88,Definitions!$C$60:$D$104,2,FALSE)</f>
        <v>Domestic aviation</v>
      </c>
      <c r="J88" s="29" t="str">
        <f>VLOOKUP(E88,Definitions!$C$115:$D$131,2,FALSE)</f>
        <v xml:space="preserve">Other RES </v>
      </c>
      <c r="K88" s="47"/>
      <c r="L88" s="46"/>
      <c r="M88" s="46"/>
      <c r="N88" s="56"/>
      <c r="O88" s="46"/>
      <c r="P88" s="46"/>
      <c r="Q88" s="46"/>
      <c r="R88" s="37"/>
      <c r="S88" s="13"/>
      <c r="T88" s="56"/>
      <c r="U88" s="13"/>
      <c r="V88" s="56"/>
      <c r="W88" s="13"/>
      <c r="X88" s="13"/>
      <c r="Y88" s="13"/>
      <c r="Z88" s="13"/>
      <c r="AA88" s="46"/>
      <c r="AB88" s="56"/>
      <c r="AC88" s="13"/>
      <c r="AD88" s="60"/>
      <c r="AE88" s="13"/>
      <c r="AF88" s="13"/>
      <c r="AG88" s="13"/>
      <c r="AH88" s="46"/>
      <c r="AI88" s="56"/>
      <c r="AJ88" s="46"/>
      <c r="AK88" s="56"/>
    </row>
    <row r="89" spans="1:37">
      <c r="A89" s="36" t="str">
        <f t="shared" si="1"/>
        <v>BE505_0</v>
      </c>
      <c r="B89" t="s">
        <v>11</v>
      </c>
      <c r="C89" t="s">
        <v>190</v>
      </c>
      <c r="D89">
        <v>505</v>
      </c>
      <c r="E89">
        <v>0</v>
      </c>
      <c r="F89" s="25" t="str">
        <f>VLOOKUP(B89,Definitions!$C$7:$D$43,2,FALSE)</f>
        <v>Belgium</v>
      </c>
      <c r="G89" t="str">
        <f>VLOOKUP(C89,Definitions!$C$49:$D$57,2,FALSE)</f>
        <v>Transport</v>
      </c>
      <c r="H89" t="str">
        <f>VLOOKUP(D89,Definitions!$C$60:$D$104,2,FALSE)</f>
        <v>Domestic navigation</v>
      </c>
      <c r="J89" s="29" t="str">
        <f>VLOOKUP(E89,Definitions!$C$115:$D$131,2,FALSE)</f>
        <v>TOTAL</v>
      </c>
      <c r="K89" s="47"/>
      <c r="L89" s="46"/>
      <c r="M89" s="46"/>
      <c r="N89" s="56"/>
      <c r="O89" s="46"/>
      <c r="P89" s="46"/>
      <c r="Q89" s="46"/>
      <c r="R89" s="37"/>
      <c r="S89" s="13"/>
      <c r="T89" s="56"/>
      <c r="U89" s="13"/>
      <c r="V89" s="56"/>
      <c r="W89" s="13"/>
      <c r="X89" s="13"/>
      <c r="Y89" s="13"/>
      <c r="Z89" s="13"/>
      <c r="AA89" s="46"/>
      <c r="AB89" s="56"/>
      <c r="AC89" s="13"/>
      <c r="AD89" s="60"/>
      <c r="AE89" s="13"/>
      <c r="AF89" s="13"/>
      <c r="AG89" s="13"/>
      <c r="AH89" s="46"/>
      <c r="AI89" s="56"/>
      <c r="AJ89" s="46"/>
      <c r="AK89" s="56"/>
    </row>
    <row r="90" spans="1:37">
      <c r="A90" s="36" t="str">
        <f t="shared" si="1"/>
        <v>BE505_1</v>
      </c>
      <c r="B90" t="s">
        <v>11</v>
      </c>
      <c r="C90" t="s">
        <v>190</v>
      </c>
      <c r="D90">
        <v>505</v>
      </c>
      <c r="E90">
        <v>1</v>
      </c>
      <c r="F90" s="25" t="str">
        <f>VLOOKUP(B90,Definitions!$C$7:$D$43,2,FALSE)</f>
        <v>Belgium</v>
      </c>
      <c r="G90" t="str">
        <f>VLOOKUP(C90,Definitions!$C$49:$D$57,2,FALSE)</f>
        <v>Transport</v>
      </c>
      <c r="H90" t="str">
        <f>VLOOKUP(D90,Definitions!$C$60:$D$104,2,FALSE)</f>
        <v>Domestic navigation</v>
      </c>
      <c r="J90" s="29" t="str">
        <f>VLOOKUP(E90,Definitions!$C$115:$D$131,2,FALSE)</f>
        <v>Coal</v>
      </c>
      <c r="K90" s="47"/>
      <c r="L90" s="46"/>
      <c r="M90" s="46"/>
      <c r="N90" s="56"/>
      <c r="O90" s="46"/>
      <c r="P90" s="46"/>
      <c r="Q90" s="46"/>
      <c r="R90" s="37"/>
      <c r="S90" s="13"/>
      <c r="T90" s="56"/>
      <c r="U90" s="13"/>
      <c r="V90" s="56"/>
      <c r="W90" s="13"/>
      <c r="X90" s="13"/>
      <c r="Y90" s="13"/>
      <c r="Z90" s="13"/>
      <c r="AA90" s="46"/>
      <c r="AB90" s="56"/>
      <c r="AC90" s="13"/>
      <c r="AD90" s="60"/>
      <c r="AE90" s="13"/>
      <c r="AF90" s="13"/>
      <c r="AG90" s="13"/>
      <c r="AH90" s="46"/>
      <c r="AI90" s="56"/>
      <c r="AJ90" s="46"/>
      <c r="AK90" s="56"/>
    </row>
    <row r="91" spans="1:37">
      <c r="A91" s="36" t="str">
        <f t="shared" si="1"/>
        <v>BE505_2</v>
      </c>
      <c r="B91" t="s">
        <v>11</v>
      </c>
      <c r="C91" t="s">
        <v>190</v>
      </c>
      <c r="D91">
        <v>505</v>
      </c>
      <c r="E91">
        <v>2</v>
      </c>
      <c r="F91" s="25" t="str">
        <f>VLOOKUP(B91,Definitions!$C$7:$D$43,2,FALSE)</f>
        <v>Belgium</v>
      </c>
      <c r="G91" t="str">
        <f>VLOOKUP(C91,Definitions!$C$49:$D$57,2,FALSE)</f>
        <v>Transport</v>
      </c>
      <c r="H91" t="str">
        <f>VLOOKUP(D91,Definitions!$C$60:$D$104,2,FALSE)</f>
        <v>Domestic navigation</v>
      </c>
      <c r="J91" s="29" t="str">
        <f>VLOOKUP(E91,Definitions!$C$115:$D$131,2,FALSE)</f>
        <v>Fuel oil</v>
      </c>
      <c r="K91" s="47"/>
      <c r="L91" s="46"/>
      <c r="M91" s="46"/>
      <c r="N91" s="56"/>
      <c r="O91" s="46"/>
      <c r="P91" s="46"/>
      <c r="Q91" s="46"/>
      <c r="R91" s="37"/>
      <c r="S91" s="13"/>
      <c r="T91" s="56"/>
      <c r="U91" s="13"/>
      <c r="V91" s="56"/>
      <c r="W91" s="13"/>
      <c r="X91" s="13"/>
      <c r="Y91" s="13"/>
      <c r="Z91" s="13"/>
      <c r="AA91" s="46"/>
      <c r="AB91" s="56"/>
      <c r="AC91" s="13"/>
      <c r="AD91" s="60"/>
      <c r="AE91" s="13"/>
      <c r="AF91" s="13"/>
      <c r="AG91" s="13"/>
      <c r="AH91" s="46"/>
      <c r="AI91" s="56"/>
      <c r="AJ91" s="46"/>
      <c r="AK91" s="56"/>
    </row>
    <row r="92" spans="1:37">
      <c r="A92" s="36" t="str">
        <f t="shared" si="1"/>
        <v>BE505_3</v>
      </c>
      <c r="B92" t="s">
        <v>11</v>
      </c>
      <c r="C92" t="s">
        <v>190</v>
      </c>
      <c r="D92">
        <v>505</v>
      </c>
      <c r="E92">
        <v>3</v>
      </c>
      <c r="F92" s="25" t="str">
        <f>VLOOKUP(B92,Definitions!$C$7:$D$43,2,FALSE)</f>
        <v>Belgium</v>
      </c>
      <c r="G92" t="str">
        <f>VLOOKUP(C92,Definitions!$C$49:$D$57,2,FALSE)</f>
        <v>Transport</v>
      </c>
      <c r="H92" t="str">
        <f>VLOOKUP(D92,Definitions!$C$60:$D$104,2,FALSE)</f>
        <v>Domestic navigation</v>
      </c>
      <c r="J92" s="29" t="str">
        <f>VLOOKUP(E92,Definitions!$C$115:$D$131,2,FALSE)</f>
        <v>Natural gas</v>
      </c>
      <c r="K92" s="47"/>
      <c r="L92" s="46"/>
      <c r="M92" s="46"/>
      <c r="N92" s="56"/>
      <c r="O92" s="46"/>
      <c r="P92" s="46"/>
      <c r="Q92" s="46"/>
      <c r="R92" s="37"/>
      <c r="S92" s="13"/>
      <c r="T92" s="56"/>
      <c r="U92" s="13"/>
      <c r="V92" s="56"/>
      <c r="W92" s="13"/>
      <c r="X92" s="13"/>
      <c r="Y92" s="13"/>
      <c r="Z92" s="13"/>
      <c r="AA92" s="46"/>
      <c r="AB92" s="56"/>
      <c r="AC92" s="13"/>
      <c r="AD92" s="60"/>
      <c r="AE92" s="13"/>
      <c r="AF92" s="13"/>
      <c r="AG92" s="13"/>
      <c r="AH92" s="46"/>
      <c r="AI92" s="56"/>
      <c r="AJ92" s="46"/>
      <c r="AK92" s="56"/>
    </row>
    <row r="93" spans="1:37">
      <c r="A93" s="36" t="str">
        <f t="shared" si="1"/>
        <v>BE505_4</v>
      </c>
      <c r="B93" t="s">
        <v>11</v>
      </c>
      <c r="C93" t="s">
        <v>190</v>
      </c>
      <c r="D93">
        <v>505</v>
      </c>
      <c r="E93">
        <v>4</v>
      </c>
      <c r="F93" s="25" t="str">
        <f>VLOOKUP(B93,Definitions!$C$7:$D$43,2,FALSE)</f>
        <v>Belgium</v>
      </c>
      <c r="G93" t="str">
        <f>VLOOKUP(C93,Definitions!$C$49:$D$57,2,FALSE)</f>
        <v>Transport</v>
      </c>
      <c r="H93" t="str">
        <f>VLOOKUP(D93,Definitions!$C$60:$D$104,2,FALSE)</f>
        <v>Domestic navigation</v>
      </c>
      <c r="J93" s="29" t="str">
        <f>VLOOKUP(E93,Definitions!$C$115:$D$131,2,FALSE)</f>
        <v>Other fossil fuels</v>
      </c>
      <c r="K93" s="47"/>
      <c r="L93" s="46"/>
      <c r="M93" s="46"/>
      <c r="N93" s="56"/>
      <c r="O93" s="46"/>
      <c r="P93" s="46"/>
      <c r="Q93" s="46"/>
      <c r="R93" s="37"/>
      <c r="S93" s="13"/>
      <c r="T93" s="56"/>
      <c r="U93" s="13"/>
      <c r="V93" s="56"/>
      <c r="W93" s="13"/>
      <c r="X93" s="13"/>
      <c r="Y93" s="13"/>
      <c r="Z93" s="13"/>
      <c r="AA93" s="46"/>
      <c r="AB93" s="56"/>
      <c r="AC93" s="13"/>
      <c r="AD93" s="60"/>
      <c r="AE93" s="13"/>
      <c r="AF93" s="13"/>
      <c r="AG93" s="13"/>
      <c r="AH93" s="46"/>
      <c r="AI93" s="56"/>
      <c r="AJ93" s="46"/>
      <c r="AK93" s="56"/>
    </row>
    <row r="94" spans="1:37">
      <c r="A94" s="36" t="str">
        <f t="shared" si="1"/>
        <v>BE505_6</v>
      </c>
      <c r="B94" t="s">
        <v>11</v>
      </c>
      <c r="C94" t="s">
        <v>190</v>
      </c>
      <c r="D94">
        <v>505</v>
      </c>
      <c r="E94">
        <v>6</v>
      </c>
      <c r="F94" s="25" t="str">
        <f>VLOOKUP(B94,Definitions!$C$7:$D$43,2,FALSE)</f>
        <v>Belgium</v>
      </c>
      <c r="G94" t="str">
        <f>VLOOKUP(C94,Definitions!$C$49:$D$57,2,FALSE)</f>
        <v>Transport</v>
      </c>
      <c r="H94" t="str">
        <f>VLOOKUP(D94,Definitions!$C$60:$D$104,2,FALSE)</f>
        <v>Domestic navigation</v>
      </c>
      <c r="J94" s="29" t="str">
        <f>VLOOKUP(E94,Definitions!$C$115:$D$131,2,FALSE)</f>
        <v>Electricity</v>
      </c>
      <c r="K94" s="47"/>
      <c r="L94" s="46"/>
      <c r="M94" s="46"/>
      <c r="N94" s="56"/>
      <c r="O94" s="46"/>
      <c r="P94" s="46"/>
      <c r="Q94" s="46"/>
      <c r="R94" s="37"/>
      <c r="S94" s="13"/>
      <c r="T94" s="56"/>
      <c r="U94" s="13"/>
      <c r="V94" s="56"/>
      <c r="W94" s="13"/>
      <c r="X94" s="13"/>
      <c r="Y94" s="13"/>
      <c r="Z94" s="13"/>
      <c r="AA94" s="46"/>
      <c r="AB94" s="56"/>
      <c r="AC94" s="13"/>
      <c r="AD94" s="60"/>
      <c r="AE94" s="13"/>
      <c r="AF94" s="13"/>
      <c r="AG94" s="13"/>
      <c r="AH94" s="46"/>
      <c r="AI94" s="56"/>
      <c r="AJ94" s="46"/>
      <c r="AK94" s="56"/>
    </row>
    <row r="95" spans="1:37">
      <c r="A95" s="36" t="str">
        <f t="shared" si="1"/>
        <v>BE505_7</v>
      </c>
      <c r="B95" t="s">
        <v>11</v>
      </c>
      <c r="C95" t="s">
        <v>190</v>
      </c>
      <c r="D95">
        <v>505</v>
      </c>
      <c r="E95">
        <v>7</v>
      </c>
      <c r="F95" s="25" t="str">
        <f>VLOOKUP(B95,Definitions!$C$7:$D$43,2,FALSE)</f>
        <v>Belgium</v>
      </c>
      <c r="G95" t="str">
        <f>VLOOKUP(C95,Definitions!$C$49:$D$57,2,FALSE)</f>
        <v>Transport</v>
      </c>
      <c r="H95" t="str">
        <f>VLOOKUP(D95,Definitions!$C$60:$D$104,2,FALSE)</f>
        <v>Domestic navigation</v>
      </c>
      <c r="J95" s="29" t="str">
        <f>VLOOKUP(E95,Definitions!$C$115:$D$131,2,FALSE)</f>
        <v>District heating</v>
      </c>
      <c r="K95" s="47"/>
      <c r="L95" s="46"/>
      <c r="M95" s="46"/>
      <c r="N95" s="56"/>
      <c r="O95" s="46"/>
      <c r="P95" s="46"/>
      <c r="Q95" s="46"/>
      <c r="R95" s="37"/>
      <c r="S95" s="13"/>
      <c r="T95" s="56"/>
      <c r="U95" s="13"/>
      <c r="V95" s="56"/>
      <c r="W95" s="13"/>
      <c r="X95" s="13"/>
      <c r="Y95" s="13"/>
      <c r="Z95" s="13"/>
      <c r="AA95" s="46"/>
      <c r="AB95" s="56"/>
      <c r="AC95" s="13"/>
      <c r="AD95" s="60"/>
      <c r="AE95" s="13"/>
      <c r="AF95" s="13"/>
      <c r="AG95" s="13"/>
      <c r="AH95" s="46"/>
      <c r="AI95" s="56"/>
      <c r="AJ95" s="46"/>
      <c r="AK95" s="56"/>
    </row>
    <row r="96" spans="1:37">
      <c r="A96" s="36" t="str">
        <f t="shared" si="1"/>
        <v>BE505_8</v>
      </c>
      <c r="B96" t="s">
        <v>11</v>
      </c>
      <c r="C96" t="s">
        <v>190</v>
      </c>
      <c r="D96">
        <v>505</v>
      </c>
      <c r="E96">
        <v>8</v>
      </c>
      <c r="F96" s="25" t="str">
        <f>VLOOKUP(B96,Definitions!$C$7:$D$43,2,FALSE)</f>
        <v>Belgium</v>
      </c>
      <c r="G96" t="str">
        <f>VLOOKUP(C96,Definitions!$C$49:$D$57,2,FALSE)</f>
        <v>Transport</v>
      </c>
      <c r="H96" t="str">
        <f>VLOOKUP(D96,Definitions!$C$60:$D$104,2,FALSE)</f>
        <v>Domestic navigation</v>
      </c>
      <c r="J96" s="29" t="str">
        <f>VLOOKUP(E96,Definitions!$C$115:$D$131,2,FALSE)</f>
        <v>Waste non-RES</v>
      </c>
      <c r="K96" s="47"/>
      <c r="L96" s="46"/>
      <c r="M96" s="46"/>
      <c r="N96" s="56"/>
      <c r="O96" s="46"/>
      <c r="P96" s="46"/>
      <c r="Q96" s="46"/>
      <c r="R96" s="37"/>
      <c r="S96" s="13"/>
      <c r="T96" s="56"/>
      <c r="U96" s="13"/>
      <c r="V96" s="56"/>
      <c r="W96" s="13"/>
      <c r="X96" s="13"/>
      <c r="Y96" s="13"/>
      <c r="Z96" s="13"/>
      <c r="AA96" s="46"/>
      <c r="AB96" s="56"/>
      <c r="AC96" s="13"/>
      <c r="AD96" s="60"/>
      <c r="AE96" s="13"/>
      <c r="AF96" s="13"/>
      <c r="AG96" s="13"/>
      <c r="AH96" s="46"/>
      <c r="AI96" s="56"/>
      <c r="AJ96" s="46"/>
      <c r="AK96" s="56"/>
    </row>
    <row r="97" spans="1:37">
      <c r="A97" s="36" t="str">
        <f t="shared" si="1"/>
        <v>BE505_9</v>
      </c>
      <c r="B97" t="s">
        <v>11</v>
      </c>
      <c r="C97" t="s">
        <v>190</v>
      </c>
      <c r="D97">
        <v>505</v>
      </c>
      <c r="E97">
        <v>9</v>
      </c>
      <c r="F97" s="25" t="str">
        <f>VLOOKUP(B97,Definitions!$C$7:$D$43,2,FALSE)</f>
        <v>Belgium</v>
      </c>
      <c r="G97" t="str">
        <f>VLOOKUP(C97,Definitions!$C$49:$D$57,2,FALSE)</f>
        <v>Transport</v>
      </c>
      <c r="H97" t="str">
        <f>VLOOKUP(D97,Definitions!$C$60:$D$104,2,FALSE)</f>
        <v>Domestic navigation</v>
      </c>
      <c r="J97" s="29" t="str">
        <f>VLOOKUP(E97,Definitions!$C$115:$D$131,2,FALSE)</f>
        <v>Waste RES</v>
      </c>
      <c r="K97" s="47"/>
      <c r="L97" s="46"/>
      <c r="M97" s="46"/>
      <c r="N97" s="56"/>
      <c r="O97" s="46"/>
      <c r="P97" s="46"/>
      <c r="Q97" s="46"/>
      <c r="R97" s="37"/>
      <c r="S97" s="13"/>
      <c r="T97" s="56"/>
      <c r="U97" s="13"/>
      <c r="V97" s="56"/>
      <c r="W97" s="13"/>
      <c r="X97" s="13"/>
      <c r="Y97" s="13"/>
      <c r="Z97" s="13"/>
      <c r="AA97" s="46"/>
      <c r="AB97" s="56"/>
      <c r="AC97" s="13"/>
      <c r="AD97" s="60"/>
      <c r="AE97" s="13"/>
      <c r="AF97" s="13"/>
      <c r="AG97" s="13"/>
      <c r="AH97" s="46"/>
      <c r="AI97" s="56"/>
      <c r="AJ97" s="46"/>
      <c r="AK97" s="56"/>
    </row>
    <row r="98" spans="1:37">
      <c r="A98" s="36" t="str">
        <f t="shared" si="1"/>
        <v>BE505_51</v>
      </c>
      <c r="B98" t="s">
        <v>11</v>
      </c>
      <c r="C98" t="s">
        <v>190</v>
      </c>
      <c r="D98">
        <v>505</v>
      </c>
      <c r="E98">
        <v>51</v>
      </c>
      <c r="F98" s="25" t="str">
        <f>VLOOKUP(B98,Definitions!$C$7:$D$43,2,FALSE)</f>
        <v>Belgium</v>
      </c>
      <c r="G98" t="str">
        <f>VLOOKUP(C98,Definitions!$C$49:$D$57,2,FALSE)</f>
        <v>Transport</v>
      </c>
      <c r="H98" t="str">
        <f>VLOOKUP(D98,Definitions!$C$60:$D$104,2,FALSE)</f>
        <v>Domestic navigation</v>
      </c>
      <c r="J98" s="29" t="str">
        <f>VLOOKUP(E98,Definitions!$C$115:$D$131,2,FALSE)</f>
        <v>Biomass</v>
      </c>
      <c r="K98" s="47"/>
      <c r="L98" s="46"/>
      <c r="M98" s="46"/>
      <c r="N98" s="56"/>
      <c r="O98" s="46"/>
      <c r="P98" s="46"/>
      <c r="Q98" s="46"/>
      <c r="R98" s="37"/>
      <c r="S98" s="13"/>
      <c r="T98" s="56"/>
      <c r="U98" s="13"/>
      <c r="V98" s="56"/>
      <c r="W98" s="13"/>
      <c r="X98" s="13"/>
      <c r="Y98" s="13"/>
      <c r="Z98" s="13"/>
      <c r="AA98" s="46"/>
      <c r="AB98" s="56"/>
      <c r="AC98" s="13"/>
      <c r="AD98" s="60"/>
      <c r="AE98" s="13"/>
      <c r="AF98" s="13"/>
      <c r="AG98" s="13"/>
      <c r="AH98" s="46"/>
      <c r="AI98" s="56"/>
      <c r="AJ98" s="46"/>
      <c r="AK98" s="56"/>
    </row>
    <row r="99" spans="1:37">
      <c r="A99" s="36" t="str">
        <f t="shared" si="1"/>
        <v>BE505_52</v>
      </c>
      <c r="B99" t="s">
        <v>11</v>
      </c>
      <c r="C99" t="s">
        <v>190</v>
      </c>
      <c r="D99">
        <v>505</v>
      </c>
      <c r="E99">
        <v>52</v>
      </c>
      <c r="F99" s="25" t="str">
        <f>VLOOKUP(B99,Definitions!$C$7:$D$43,2,FALSE)</f>
        <v>Belgium</v>
      </c>
      <c r="G99" t="str">
        <f>VLOOKUP(C99,Definitions!$C$49:$D$57,2,FALSE)</f>
        <v>Transport</v>
      </c>
      <c r="H99" t="str">
        <f>VLOOKUP(D99,Definitions!$C$60:$D$104,2,FALSE)</f>
        <v>Domestic navigation</v>
      </c>
      <c r="J99" s="29" t="str">
        <f>VLOOKUP(E99,Definitions!$C$115:$D$131,2,FALSE)</f>
        <v>Geothermal</v>
      </c>
      <c r="K99" s="47"/>
      <c r="L99" s="46"/>
      <c r="M99" s="46"/>
      <c r="N99" s="56"/>
      <c r="O99" s="46"/>
      <c r="P99" s="46"/>
      <c r="Q99" s="46"/>
      <c r="R99" s="37"/>
      <c r="S99" s="13"/>
      <c r="T99" s="56"/>
      <c r="U99" s="13"/>
      <c r="V99" s="56"/>
      <c r="W99" s="13"/>
      <c r="X99" s="13"/>
      <c r="Y99" s="13"/>
      <c r="Z99" s="13"/>
      <c r="AA99" s="46"/>
      <c r="AB99" s="56"/>
      <c r="AC99" s="13"/>
      <c r="AD99" s="60"/>
      <c r="AE99" s="13"/>
      <c r="AF99" s="13"/>
      <c r="AG99" s="13"/>
      <c r="AH99" s="46"/>
      <c r="AI99" s="56"/>
      <c r="AJ99" s="46"/>
      <c r="AK99" s="56"/>
    </row>
    <row r="100" spans="1:37">
      <c r="A100" s="36" t="str">
        <f t="shared" si="1"/>
        <v>BE505_53</v>
      </c>
      <c r="B100" t="s">
        <v>11</v>
      </c>
      <c r="C100" t="s">
        <v>190</v>
      </c>
      <c r="D100">
        <v>505</v>
      </c>
      <c r="E100">
        <v>53</v>
      </c>
      <c r="F100" s="25" t="str">
        <f>VLOOKUP(B100,Definitions!$C$7:$D$43,2,FALSE)</f>
        <v>Belgium</v>
      </c>
      <c r="G100" t="str">
        <f>VLOOKUP(C100,Definitions!$C$49:$D$57,2,FALSE)</f>
        <v>Transport</v>
      </c>
      <c r="H100" t="str">
        <f>VLOOKUP(D100,Definitions!$C$60:$D$104,2,FALSE)</f>
        <v>Domestic navigation</v>
      </c>
      <c r="J100" s="29" t="str">
        <f>VLOOKUP(E100,Definitions!$C$115:$D$131,2,FALSE)</f>
        <v>Solar energy</v>
      </c>
      <c r="K100" s="47"/>
      <c r="L100" s="46"/>
      <c r="M100" s="46"/>
      <c r="N100" s="56"/>
      <c r="O100" s="46"/>
      <c r="P100" s="46"/>
      <c r="Q100" s="46"/>
      <c r="R100" s="37"/>
      <c r="S100" s="13"/>
      <c r="T100" s="56"/>
      <c r="U100" s="13"/>
      <c r="V100" s="56"/>
      <c r="W100" s="13"/>
      <c r="X100" s="13"/>
      <c r="Y100" s="13"/>
      <c r="Z100" s="13"/>
      <c r="AA100" s="46"/>
      <c r="AB100" s="56"/>
      <c r="AC100" s="13"/>
      <c r="AD100" s="60"/>
      <c r="AE100" s="13"/>
      <c r="AF100" s="13"/>
      <c r="AG100" s="13"/>
      <c r="AH100" s="46"/>
      <c r="AI100" s="56"/>
      <c r="AJ100" s="46"/>
      <c r="AK100" s="56"/>
    </row>
    <row r="101" spans="1:37">
      <c r="A101" s="36" t="str">
        <f t="shared" si="1"/>
        <v>BE505_56</v>
      </c>
      <c r="B101" t="s">
        <v>11</v>
      </c>
      <c r="C101" t="s">
        <v>190</v>
      </c>
      <c r="D101">
        <v>505</v>
      </c>
      <c r="E101">
        <v>56</v>
      </c>
      <c r="F101" s="25" t="str">
        <f>VLOOKUP(B101,Definitions!$C$7:$D$43,2,FALSE)</f>
        <v>Belgium</v>
      </c>
      <c r="G101" t="str">
        <f>VLOOKUP(C101,Definitions!$C$49:$D$57,2,FALSE)</f>
        <v>Transport</v>
      </c>
      <c r="H101" t="str">
        <f>VLOOKUP(D101,Definitions!$C$60:$D$104,2,FALSE)</f>
        <v>Domestic navigation</v>
      </c>
      <c r="J101" s="29" t="str">
        <f>VLOOKUP(E101,Definitions!$C$115:$D$131,2,FALSE)</f>
        <v>Ambient heat ground</v>
      </c>
      <c r="K101" s="47"/>
      <c r="L101" s="46"/>
      <c r="M101" s="46"/>
      <c r="N101" s="56"/>
      <c r="O101" s="46"/>
      <c r="P101" s="46"/>
      <c r="Q101" s="46"/>
      <c r="R101" s="37"/>
      <c r="S101" s="13"/>
      <c r="T101" s="56"/>
      <c r="U101" s="13"/>
      <c r="V101" s="56"/>
      <c r="W101" s="13"/>
      <c r="X101" s="13"/>
      <c r="Y101" s="13"/>
      <c r="Z101" s="13"/>
      <c r="AA101" s="46"/>
      <c r="AB101" s="56"/>
      <c r="AC101" s="13"/>
      <c r="AD101" s="60"/>
      <c r="AE101" s="13"/>
      <c r="AF101" s="13"/>
      <c r="AG101" s="13"/>
      <c r="AH101" s="46"/>
      <c r="AI101" s="56"/>
      <c r="AJ101" s="46"/>
      <c r="AK101" s="56"/>
    </row>
    <row r="102" spans="1:37">
      <c r="A102" s="36" t="str">
        <f t="shared" si="1"/>
        <v>BE505_57</v>
      </c>
      <c r="B102" t="s">
        <v>11</v>
      </c>
      <c r="C102" t="s">
        <v>190</v>
      </c>
      <c r="D102">
        <v>505</v>
      </c>
      <c r="E102">
        <v>57</v>
      </c>
      <c r="F102" s="25" t="str">
        <f>VLOOKUP(B102,Definitions!$C$7:$D$43,2,FALSE)</f>
        <v>Belgium</v>
      </c>
      <c r="G102" t="str">
        <f>VLOOKUP(C102,Definitions!$C$49:$D$57,2,FALSE)</f>
        <v>Transport</v>
      </c>
      <c r="H102" t="str">
        <f>VLOOKUP(D102,Definitions!$C$60:$D$104,2,FALSE)</f>
        <v>Domestic navigation</v>
      </c>
      <c r="J102" s="29" t="str">
        <f>VLOOKUP(E102,Definitions!$C$115:$D$131,2,FALSE)</f>
        <v>Ambient heat air</v>
      </c>
      <c r="K102" s="47"/>
      <c r="L102" s="46"/>
      <c r="M102" s="46"/>
      <c r="N102" s="56"/>
      <c r="O102" s="46"/>
      <c r="P102" s="46"/>
      <c r="Q102" s="46"/>
      <c r="R102" s="37"/>
      <c r="S102" s="13"/>
      <c r="T102" s="56"/>
      <c r="U102" s="13"/>
      <c r="V102" s="56"/>
      <c r="W102" s="13"/>
      <c r="X102" s="13"/>
      <c r="Y102" s="13"/>
      <c r="Z102" s="13"/>
      <c r="AA102" s="46"/>
      <c r="AB102" s="56"/>
      <c r="AC102" s="13"/>
      <c r="AD102" s="60"/>
      <c r="AE102" s="13"/>
      <c r="AF102" s="13"/>
      <c r="AG102" s="13"/>
      <c r="AH102" s="46"/>
      <c r="AI102" s="56"/>
      <c r="AJ102" s="46"/>
      <c r="AK102" s="56"/>
    </row>
    <row r="103" spans="1:37">
      <c r="A103" s="36" t="str">
        <f t="shared" si="1"/>
        <v>BE505_58</v>
      </c>
      <c r="B103" t="s">
        <v>11</v>
      </c>
      <c r="C103" t="s">
        <v>190</v>
      </c>
      <c r="D103">
        <v>505</v>
      </c>
      <c r="E103">
        <v>58</v>
      </c>
      <c r="F103" s="25" t="str">
        <f>VLOOKUP(B103,Definitions!$C$7:$D$43,2,FALSE)</f>
        <v>Belgium</v>
      </c>
      <c r="G103" t="str">
        <f>VLOOKUP(C103,Definitions!$C$49:$D$57,2,FALSE)</f>
        <v>Transport</v>
      </c>
      <c r="H103" t="str">
        <f>VLOOKUP(D103,Definitions!$C$60:$D$104,2,FALSE)</f>
        <v>Domestic navigation</v>
      </c>
      <c r="J103" s="29" t="str">
        <f>VLOOKUP(E103,Definitions!$C$115:$D$131,2,FALSE)</f>
        <v>Ambient heat total</v>
      </c>
      <c r="K103" s="47"/>
      <c r="L103" s="46"/>
      <c r="M103" s="46"/>
      <c r="N103" s="56"/>
      <c r="O103" s="46"/>
      <c r="P103" s="46"/>
      <c r="Q103" s="46"/>
      <c r="R103" s="37"/>
      <c r="S103" s="13"/>
      <c r="T103" s="56"/>
      <c r="U103" s="13"/>
      <c r="V103" s="56"/>
      <c r="W103" s="13"/>
      <c r="X103" s="13"/>
      <c r="Y103" s="13"/>
      <c r="Z103" s="13"/>
      <c r="AA103" s="46"/>
      <c r="AB103" s="56"/>
      <c r="AC103" s="13"/>
      <c r="AD103" s="60"/>
      <c r="AE103" s="13"/>
      <c r="AF103" s="13"/>
      <c r="AG103" s="13"/>
      <c r="AH103" s="46"/>
      <c r="AI103" s="56"/>
      <c r="AJ103" s="46"/>
      <c r="AK103" s="56"/>
    </row>
    <row r="104" spans="1:37">
      <c r="A104" s="36" t="str">
        <f t="shared" si="1"/>
        <v>BE505_55</v>
      </c>
      <c r="B104" t="s">
        <v>11</v>
      </c>
      <c r="C104" t="s">
        <v>190</v>
      </c>
      <c r="D104">
        <v>505</v>
      </c>
      <c r="E104">
        <v>55</v>
      </c>
      <c r="F104" s="25" t="str">
        <f>VLOOKUP(B104,Definitions!$C$7:$D$43,2,FALSE)</f>
        <v>Belgium</v>
      </c>
      <c r="G104" t="str">
        <f>VLOOKUP(C104,Definitions!$C$49:$D$57,2,FALSE)</f>
        <v>Transport</v>
      </c>
      <c r="H104" t="str">
        <f>VLOOKUP(D104,Definitions!$C$60:$D$104,2,FALSE)</f>
        <v>Domestic navigation</v>
      </c>
      <c r="J104" s="29" t="str">
        <f>VLOOKUP(E104,Definitions!$C$115:$D$131,2,FALSE)</f>
        <v xml:space="preserve">Other RES </v>
      </c>
      <c r="K104" s="47"/>
      <c r="L104" s="46"/>
      <c r="M104" s="46"/>
      <c r="N104" s="56"/>
      <c r="O104" s="46"/>
      <c r="P104" s="46"/>
      <c r="Q104" s="46"/>
      <c r="R104" s="37"/>
      <c r="S104" s="13"/>
      <c r="T104" s="56"/>
      <c r="U104" s="13"/>
      <c r="V104" s="56"/>
      <c r="W104" s="13"/>
      <c r="X104" s="13"/>
      <c r="Y104" s="13"/>
      <c r="Z104" s="13"/>
      <c r="AA104" s="46"/>
      <c r="AB104" s="56"/>
      <c r="AC104" s="13"/>
      <c r="AD104" s="60"/>
      <c r="AE104" s="13"/>
      <c r="AF104" s="13"/>
      <c r="AG104" s="13"/>
      <c r="AH104" s="46"/>
      <c r="AI104" s="56"/>
      <c r="AJ104" s="46"/>
      <c r="AK104" s="56"/>
    </row>
    <row r="105" spans="1:37">
      <c r="A105" s="36" t="str">
        <f t="shared" si="1"/>
        <v>BE506_0</v>
      </c>
      <c r="B105" t="s">
        <v>11</v>
      </c>
      <c r="C105" t="s">
        <v>190</v>
      </c>
      <c r="D105">
        <v>506</v>
      </c>
      <c r="E105">
        <v>0</v>
      </c>
      <c r="F105" s="25" t="str">
        <f>VLOOKUP(B105,Definitions!$C$7:$D$43,2,FALSE)</f>
        <v>Belgium</v>
      </c>
      <c r="G105" t="str">
        <f>VLOOKUP(C105,Definitions!$C$49:$D$57,2,FALSE)</f>
        <v>Transport</v>
      </c>
      <c r="H105" t="str">
        <f>VLOOKUP(D105,Definitions!$C$60:$D$104,2,FALSE)</f>
        <v>Pipeline transport</v>
      </c>
      <c r="J105" s="29" t="str">
        <f>VLOOKUP(E105,Definitions!$C$115:$D$131,2,FALSE)</f>
        <v>TOTAL</v>
      </c>
      <c r="K105" s="47"/>
      <c r="L105" s="46"/>
      <c r="M105" s="46"/>
      <c r="N105" s="56"/>
      <c r="O105" s="46"/>
      <c r="P105" s="46"/>
      <c r="Q105" s="46"/>
      <c r="R105" s="37"/>
      <c r="S105" s="13"/>
      <c r="T105" s="56"/>
      <c r="U105" s="13"/>
      <c r="V105" s="56"/>
      <c r="W105" s="13"/>
      <c r="X105" s="13"/>
      <c r="Y105" s="13"/>
      <c r="Z105" s="13"/>
      <c r="AA105" s="46"/>
      <c r="AB105" s="56"/>
      <c r="AC105" s="13"/>
      <c r="AD105" s="60"/>
      <c r="AE105" s="13"/>
      <c r="AF105" s="13"/>
      <c r="AG105" s="13"/>
      <c r="AH105" s="46"/>
      <c r="AI105" s="56"/>
      <c r="AJ105" s="46"/>
      <c r="AK105" s="56"/>
    </row>
    <row r="106" spans="1:37">
      <c r="A106" s="36" t="str">
        <f t="shared" si="1"/>
        <v>BE506_1</v>
      </c>
      <c r="B106" t="s">
        <v>11</v>
      </c>
      <c r="C106" t="s">
        <v>190</v>
      </c>
      <c r="D106">
        <v>506</v>
      </c>
      <c r="E106">
        <v>1</v>
      </c>
      <c r="F106" s="25" t="str">
        <f>VLOOKUP(B106,Definitions!$C$7:$D$43,2,FALSE)</f>
        <v>Belgium</v>
      </c>
      <c r="G106" t="str">
        <f>VLOOKUP(C106,Definitions!$C$49:$D$57,2,FALSE)</f>
        <v>Transport</v>
      </c>
      <c r="H106" t="str">
        <f>VLOOKUP(D106,Definitions!$C$60:$D$104,2,FALSE)</f>
        <v>Pipeline transport</v>
      </c>
      <c r="J106" s="29" t="str">
        <f>VLOOKUP(E106,Definitions!$C$115:$D$131,2,FALSE)</f>
        <v>Coal</v>
      </c>
      <c r="K106" s="47"/>
      <c r="L106" s="46"/>
      <c r="M106" s="46"/>
      <c r="N106" s="56"/>
      <c r="O106" s="46"/>
      <c r="P106" s="46"/>
      <c r="Q106" s="46"/>
      <c r="R106" s="37"/>
      <c r="S106" s="13"/>
      <c r="T106" s="56"/>
      <c r="U106" s="13"/>
      <c r="V106" s="56"/>
      <c r="W106" s="13"/>
      <c r="X106" s="13"/>
      <c r="Y106" s="13"/>
      <c r="Z106" s="13"/>
      <c r="AA106" s="46"/>
      <c r="AB106" s="56"/>
      <c r="AC106" s="13"/>
      <c r="AD106" s="60"/>
      <c r="AE106" s="13"/>
      <c r="AF106" s="13"/>
      <c r="AG106" s="13"/>
      <c r="AH106" s="46"/>
      <c r="AI106" s="56"/>
      <c r="AJ106" s="46"/>
      <c r="AK106" s="56"/>
    </row>
    <row r="107" spans="1:37">
      <c r="A107" s="36" t="str">
        <f t="shared" si="1"/>
        <v>BE506_2</v>
      </c>
      <c r="B107" t="s">
        <v>11</v>
      </c>
      <c r="C107" t="s">
        <v>190</v>
      </c>
      <c r="D107">
        <v>506</v>
      </c>
      <c r="E107">
        <v>2</v>
      </c>
      <c r="F107" s="25" t="str">
        <f>VLOOKUP(B107,Definitions!$C$7:$D$43,2,FALSE)</f>
        <v>Belgium</v>
      </c>
      <c r="G107" t="str">
        <f>VLOOKUP(C107,Definitions!$C$49:$D$57,2,FALSE)</f>
        <v>Transport</v>
      </c>
      <c r="H107" t="str">
        <f>VLOOKUP(D107,Definitions!$C$60:$D$104,2,FALSE)</f>
        <v>Pipeline transport</v>
      </c>
      <c r="J107" s="29" t="str">
        <f>VLOOKUP(E107,Definitions!$C$115:$D$131,2,FALSE)</f>
        <v>Fuel oil</v>
      </c>
      <c r="K107" s="47"/>
      <c r="L107" s="46"/>
      <c r="M107" s="46"/>
      <c r="N107" s="56"/>
      <c r="O107" s="46"/>
      <c r="P107" s="46"/>
      <c r="Q107" s="46"/>
      <c r="R107" s="37"/>
      <c r="S107" s="13"/>
      <c r="T107" s="56"/>
      <c r="U107" s="13"/>
      <c r="V107" s="56"/>
      <c r="W107" s="13"/>
      <c r="X107" s="13"/>
      <c r="Y107" s="13"/>
      <c r="Z107" s="13"/>
      <c r="AA107" s="46"/>
      <c r="AB107" s="56"/>
      <c r="AC107" s="13"/>
      <c r="AD107" s="60"/>
      <c r="AE107" s="13"/>
      <c r="AF107" s="13"/>
      <c r="AG107" s="13"/>
      <c r="AH107" s="46"/>
      <c r="AI107" s="56"/>
      <c r="AJ107" s="46"/>
      <c r="AK107" s="56"/>
    </row>
    <row r="108" spans="1:37">
      <c r="A108" s="36" t="str">
        <f t="shared" si="1"/>
        <v>BE506_3</v>
      </c>
      <c r="B108" t="s">
        <v>11</v>
      </c>
      <c r="C108" t="s">
        <v>190</v>
      </c>
      <c r="D108">
        <v>506</v>
      </c>
      <c r="E108">
        <v>3</v>
      </c>
      <c r="F108" s="25" t="str">
        <f>VLOOKUP(B108,Definitions!$C$7:$D$43,2,FALSE)</f>
        <v>Belgium</v>
      </c>
      <c r="G108" t="str">
        <f>VLOOKUP(C108,Definitions!$C$49:$D$57,2,FALSE)</f>
        <v>Transport</v>
      </c>
      <c r="H108" t="str">
        <f>VLOOKUP(D108,Definitions!$C$60:$D$104,2,FALSE)</f>
        <v>Pipeline transport</v>
      </c>
      <c r="J108" s="29" t="str">
        <f>VLOOKUP(E108,Definitions!$C$115:$D$131,2,FALSE)</f>
        <v>Natural gas</v>
      </c>
      <c r="K108" s="47"/>
      <c r="L108" s="46"/>
      <c r="M108" s="46"/>
      <c r="N108" s="56"/>
      <c r="O108" s="46"/>
      <c r="P108" s="46"/>
      <c r="Q108" s="46"/>
      <c r="R108" s="37"/>
      <c r="S108" s="13"/>
      <c r="T108" s="56"/>
      <c r="U108" s="13"/>
      <c r="V108" s="56"/>
      <c r="W108" s="13"/>
      <c r="X108" s="13"/>
      <c r="Y108" s="13"/>
      <c r="Z108" s="13"/>
      <c r="AA108" s="46"/>
      <c r="AB108" s="56"/>
      <c r="AC108" s="13"/>
      <c r="AD108" s="60"/>
      <c r="AE108" s="13"/>
      <c r="AF108" s="13"/>
      <c r="AG108" s="13"/>
      <c r="AH108" s="46"/>
      <c r="AI108" s="56"/>
      <c r="AJ108" s="46"/>
      <c r="AK108" s="56"/>
    </row>
    <row r="109" spans="1:37">
      <c r="A109" s="36" t="str">
        <f t="shared" si="1"/>
        <v>BE506_4</v>
      </c>
      <c r="B109" t="s">
        <v>11</v>
      </c>
      <c r="C109" t="s">
        <v>190</v>
      </c>
      <c r="D109">
        <v>506</v>
      </c>
      <c r="E109">
        <v>4</v>
      </c>
      <c r="F109" s="25" t="str">
        <f>VLOOKUP(B109,Definitions!$C$7:$D$43,2,FALSE)</f>
        <v>Belgium</v>
      </c>
      <c r="G109" t="str">
        <f>VLOOKUP(C109,Definitions!$C$49:$D$57,2,FALSE)</f>
        <v>Transport</v>
      </c>
      <c r="H109" t="str">
        <f>VLOOKUP(D109,Definitions!$C$60:$D$104,2,FALSE)</f>
        <v>Pipeline transport</v>
      </c>
      <c r="J109" s="29" t="str">
        <f>VLOOKUP(E109,Definitions!$C$115:$D$131,2,FALSE)</f>
        <v>Other fossil fuels</v>
      </c>
      <c r="K109" s="47"/>
      <c r="L109" s="46"/>
      <c r="M109" s="46"/>
      <c r="N109" s="56"/>
      <c r="O109" s="46"/>
      <c r="P109" s="46"/>
      <c r="Q109" s="46"/>
      <c r="R109" s="37"/>
      <c r="S109" s="13"/>
      <c r="T109" s="56"/>
      <c r="U109" s="13"/>
      <c r="V109" s="56"/>
      <c r="W109" s="13"/>
      <c r="X109" s="13"/>
      <c r="Y109" s="13"/>
      <c r="Z109" s="13"/>
      <c r="AA109" s="46"/>
      <c r="AB109" s="56"/>
      <c r="AC109" s="13"/>
      <c r="AD109" s="60"/>
      <c r="AE109" s="13"/>
      <c r="AF109" s="13"/>
      <c r="AG109" s="13"/>
      <c r="AH109" s="46"/>
      <c r="AI109" s="56"/>
      <c r="AJ109" s="46"/>
      <c r="AK109" s="56"/>
    </row>
    <row r="110" spans="1:37">
      <c r="A110" s="36" t="str">
        <f t="shared" si="1"/>
        <v>BE506_6</v>
      </c>
      <c r="B110" t="s">
        <v>11</v>
      </c>
      <c r="C110" t="s">
        <v>190</v>
      </c>
      <c r="D110">
        <v>506</v>
      </c>
      <c r="E110">
        <v>6</v>
      </c>
      <c r="F110" s="25" t="str">
        <f>VLOOKUP(B110,Definitions!$C$7:$D$43,2,FALSE)</f>
        <v>Belgium</v>
      </c>
      <c r="G110" t="str">
        <f>VLOOKUP(C110,Definitions!$C$49:$D$57,2,FALSE)</f>
        <v>Transport</v>
      </c>
      <c r="H110" t="str">
        <f>VLOOKUP(D110,Definitions!$C$60:$D$104,2,FALSE)</f>
        <v>Pipeline transport</v>
      </c>
      <c r="J110" s="29" t="str">
        <f>VLOOKUP(E110,Definitions!$C$115:$D$131,2,FALSE)</f>
        <v>Electricity</v>
      </c>
      <c r="K110" s="47"/>
      <c r="L110" s="46"/>
      <c r="M110" s="46"/>
      <c r="N110" s="56"/>
      <c r="O110" s="46"/>
      <c r="P110" s="46"/>
      <c r="Q110" s="46"/>
      <c r="R110" s="37"/>
      <c r="S110" s="13"/>
      <c r="T110" s="56"/>
      <c r="U110" s="13"/>
      <c r="V110" s="56"/>
      <c r="W110" s="13"/>
      <c r="X110" s="13"/>
      <c r="Y110" s="13"/>
      <c r="Z110" s="13"/>
      <c r="AA110" s="46"/>
      <c r="AB110" s="56"/>
      <c r="AC110" s="13"/>
      <c r="AD110" s="60"/>
      <c r="AE110" s="13"/>
      <c r="AF110" s="13"/>
      <c r="AG110" s="13"/>
      <c r="AH110" s="46"/>
      <c r="AI110" s="56"/>
      <c r="AJ110" s="46"/>
      <c r="AK110" s="56"/>
    </row>
    <row r="111" spans="1:37">
      <c r="A111" s="36" t="str">
        <f t="shared" si="1"/>
        <v>BE506_7</v>
      </c>
      <c r="B111" t="s">
        <v>11</v>
      </c>
      <c r="C111" t="s">
        <v>190</v>
      </c>
      <c r="D111">
        <v>506</v>
      </c>
      <c r="E111">
        <v>7</v>
      </c>
      <c r="F111" s="25" t="str">
        <f>VLOOKUP(B111,Definitions!$C$7:$D$43,2,FALSE)</f>
        <v>Belgium</v>
      </c>
      <c r="G111" t="str">
        <f>VLOOKUP(C111,Definitions!$C$49:$D$57,2,FALSE)</f>
        <v>Transport</v>
      </c>
      <c r="H111" t="str">
        <f>VLOOKUP(D111,Definitions!$C$60:$D$104,2,FALSE)</f>
        <v>Pipeline transport</v>
      </c>
      <c r="J111" s="29" t="str">
        <f>VLOOKUP(E111,Definitions!$C$115:$D$131,2,FALSE)</f>
        <v>District heating</v>
      </c>
      <c r="K111" s="47"/>
      <c r="L111" s="46"/>
      <c r="M111" s="46"/>
      <c r="N111" s="56"/>
      <c r="O111" s="46"/>
      <c r="P111" s="46"/>
      <c r="Q111" s="46"/>
      <c r="R111" s="37"/>
      <c r="S111" s="13"/>
      <c r="T111" s="56"/>
      <c r="U111" s="13"/>
      <c r="V111" s="56"/>
      <c r="W111" s="13"/>
      <c r="X111" s="13"/>
      <c r="Y111" s="13"/>
      <c r="Z111" s="13"/>
      <c r="AA111" s="46"/>
      <c r="AB111" s="56"/>
      <c r="AC111" s="13"/>
      <c r="AD111" s="60"/>
      <c r="AE111" s="13"/>
      <c r="AF111" s="13"/>
      <c r="AG111" s="13"/>
      <c r="AH111" s="46"/>
      <c r="AI111" s="56"/>
      <c r="AJ111" s="46"/>
      <c r="AK111" s="56"/>
    </row>
    <row r="112" spans="1:37">
      <c r="A112" s="36" t="str">
        <f t="shared" si="1"/>
        <v>BE506_8</v>
      </c>
      <c r="B112" t="s">
        <v>11</v>
      </c>
      <c r="C112" t="s">
        <v>190</v>
      </c>
      <c r="D112">
        <v>506</v>
      </c>
      <c r="E112">
        <v>8</v>
      </c>
      <c r="F112" s="25" t="str">
        <f>VLOOKUP(B112,Definitions!$C$7:$D$43,2,FALSE)</f>
        <v>Belgium</v>
      </c>
      <c r="G112" t="str">
        <f>VLOOKUP(C112,Definitions!$C$49:$D$57,2,FALSE)</f>
        <v>Transport</v>
      </c>
      <c r="H112" t="str">
        <f>VLOOKUP(D112,Definitions!$C$60:$D$104,2,FALSE)</f>
        <v>Pipeline transport</v>
      </c>
      <c r="J112" s="29" t="str">
        <f>VLOOKUP(E112,Definitions!$C$115:$D$131,2,FALSE)</f>
        <v>Waste non-RES</v>
      </c>
      <c r="K112" s="47"/>
      <c r="L112" s="46"/>
      <c r="M112" s="46"/>
      <c r="N112" s="56"/>
      <c r="O112" s="46"/>
      <c r="P112" s="46"/>
      <c r="Q112" s="46"/>
      <c r="R112" s="37"/>
      <c r="S112" s="13"/>
      <c r="T112" s="56"/>
      <c r="U112" s="13"/>
      <c r="V112" s="56"/>
      <c r="W112" s="13"/>
      <c r="X112" s="13"/>
      <c r="Y112" s="13"/>
      <c r="Z112" s="13"/>
      <c r="AA112" s="46"/>
      <c r="AB112" s="56"/>
      <c r="AC112" s="13"/>
      <c r="AD112" s="60"/>
      <c r="AE112" s="13"/>
      <c r="AF112" s="13"/>
      <c r="AG112" s="13"/>
      <c r="AH112" s="46"/>
      <c r="AI112" s="56"/>
      <c r="AJ112" s="46"/>
      <c r="AK112" s="56"/>
    </row>
    <row r="113" spans="1:37">
      <c r="A113" s="36" t="str">
        <f t="shared" si="1"/>
        <v>BE506_9</v>
      </c>
      <c r="B113" t="s">
        <v>11</v>
      </c>
      <c r="C113" t="s">
        <v>190</v>
      </c>
      <c r="D113">
        <v>506</v>
      </c>
      <c r="E113">
        <v>9</v>
      </c>
      <c r="F113" s="25" t="str">
        <f>VLOOKUP(B113,Definitions!$C$7:$D$43,2,FALSE)</f>
        <v>Belgium</v>
      </c>
      <c r="G113" t="str">
        <f>VLOOKUP(C113,Definitions!$C$49:$D$57,2,FALSE)</f>
        <v>Transport</v>
      </c>
      <c r="H113" t="str">
        <f>VLOOKUP(D113,Definitions!$C$60:$D$104,2,FALSE)</f>
        <v>Pipeline transport</v>
      </c>
      <c r="J113" s="29" t="str">
        <f>VLOOKUP(E113,Definitions!$C$115:$D$131,2,FALSE)</f>
        <v>Waste RES</v>
      </c>
      <c r="K113" s="47"/>
      <c r="L113" s="46"/>
      <c r="M113" s="46"/>
      <c r="N113" s="56"/>
      <c r="O113" s="46"/>
      <c r="P113" s="46"/>
      <c r="Q113" s="46"/>
      <c r="R113" s="37"/>
      <c r="S113" s="13"/>
      <c r="T113" s="56"/>
      <c r="U113" s="13"/>
      <c r="V113" s="56"/>
      <c r="W113" s="13"/>
      <c r="X113" s="13"/>
      <c r="Y113" s="13"/>
      <c r="Z113" s="13"/>
      <c r="AA113" s="46"/>
      <c r="AB113" s="56"/>
      <c r="AC113" s="13"/>
      <c r="AD113" s="60"/>
      <c r="AE113" s="13"/>
      <c r="AF113" s="13"/>
      <c r="AG113" s="13"/>
      <c r="AH113" s="46"/>
      <c r="AI113" s="56"/>
      <c r="AJ113" s="46"/>
      <c r="AK113" s="56"/>
    </row>
    <row r="114" spans="1:37">
      <c r="A114" s="36" t="str">
        <f t="shared" si="1"/>
        <v>BE506_51</v>
      </c>
      <c r="B114" t="s">
        <v>11</v>
      </c>
      <c r="C114" t="s">
        <v>190</v>
      </c>
      <c r="D114">
        <v>506</v>
      </c>
      <c r="E114">
        <v>51</v>
      </c>
      <c r="F114" s="25" t="str">
        <f>VLOOKUP(B114,Definitions!$C$7:$D$43,2,FALSE)</f>
        <v>Belgium</v>
      </c>
      <c r="G114" t="str">
        <f>VLOOKUP(C114,Definitions!$C$49:$D$57,2,FALSE)</f>
        <v>Transport</v>
      </c>
      <c r="H114" t="str">
        <f>VLOOKUP(D114,Definitions!$C$60:$D$104,2,FALSE)</f>
        <v>Pipeline transport</v>
      </c>
      <c r="J114" s="29" t="str">
        <f>VLOOKUP(E114,Definitions!$C$115:$D$131,2,FALSE)</f>
        <v>Biomass</v>
      </c>
      <c r="K114" s="47"/>
      <c r="L114" s="46"/>
      <c r="M114" s="46"/>
      <c r="N114" s="56"/>
      <c r="O114" s="46"/>
      <c r="P114" s="46"/>
      <c r="Q114" s="46"/>
      <c r="R114" s="37"/>
      <c r="S114" s="13"/>
      <c r="T114" s="56"/>
      <c r="U114" s="13"/>
      <c r="V114" s="56"/>
      <c r="W114" s="13"/>
      <c r="X114" s="13"/>
      <c r="Y114" s="13"/>
      <c r="Z114" s="13"/>
      <c r="AA114" s="46"/>
      <c r="AB114" s="56"/>
      <c r="AC114" s="13"/>
      <c r="AD114" s="60"/>
      <c r="AE114" s="13"/>
      <c r="AF114" s="13"/>
      <c r="AG114" s="13"/>
      <c r="AH114" s="46"/>
      <c r="AI114" s="56"/>
      <c r="AJ114" s="46"/>
      <c r="AK114" s="56"/>
    </row>
    <row r="115" spans="1:37">
      <c r="A115" s="36" t="str">
        <f t="shared" si="1"/>
        <v>BE506_52</v>
      </c>
      <c r="B115" t="s">
        <v>11</v>
      </c>
      <c r="C115" t="s">
        <v>190</v>
      </c>
      <c r="D115">
        <v>506</v>
      </c>
      <c r="E115">
        <v>52</v>
      </c>
      <c r="F115" s="25" t="str">
        <f>VLOOKUP(B115,Definitions!$C$7:$D$43,2,FALSE)</f>
        <v>Belgium</v>
      </c>
      <c r="G115" t="str">
        <f>VLOOKUP(C115,Definitions!$C$49:$D$57,2,FALSE)</f>
        <v>Transport</v>
      </c>
      <c r="H115" t="str">
        <f>VLOOKUP(D115,Definitions!$C$60:$D$104,2,FALSE)</f>
        <v>Pipeline transport</v>
      </c>
      <c r="J115" s="29" t="str">
        <f>VLOOKUP(E115,Definitions!$C$115:$D$131,2,FALSE)</f>
        <v>Geothermal</v>
      </c>
      <c r="K115" s="47"/>
      <c r="L115" s="46"/>
      <c r="M115" s="46"/>
      <c r="N115" s="56"/>
      <c r="O115" s="46"/>
      <c r="P115" s="46"/>
      <c r="Q115" s="46"/>
      <c r="R115" s="37"/>
      <c r="S115" s="13"/>
      <c r="T115" s="56"/>
      <c r="U115" s="13"/>
      <c r="V115" s="56"/>
      <c r="W115" s="13"/>
      <c r="X115" s="13"/>
      <c r="Y115" s="13"/>
      <c r="Z115" s="13"/>
      <c r="AA115" s="46"/>
      <c r="AB115" s="56"/>
      <c r="AC115" s="13"/>
      <c r="AD115" s="60"/>
      <c r="AE115" s="13"/>
      <c r="AF115" s="13"/>
      <c r="AG115" s="13"/>
      <c r="AH115" s="46"/>
      <c r="AI115" s="56"/>
      <c r="AJ115" s="46"/>
      <c r="AK115" s="56"/>
    </row>
    <row r="116" spans="1:37">
      <c r="A116" s="36" t="str">
        <f t="shared" si="1"/>
        <v>BE506_53</v>
      </c>
      <c r="B116" t="s">
        <v>11</v>
      </c>
      <c r="C116" t="s">
        <v>190</v>
      </c>
      <c r="D116">
        <v>506</v>
      </c>
      <c r="E116">
        <v>53</v>
      </c>
      <c r="F116" s="25" t="str">
        <f>VLOOKUP(B116,Definitions!$C$7:$D$43,2,FALSE)</f>
        <v>Belgium</v>
      </c>
      <c r="G116" t="str">
        <f>VLOOKUP(C116,Definitions!$C$49:$D$57,2,FALSE)</f>
        <v>Transport</v>
      </c>
      <c r="H116" t="str">
        <f>VLOOKUP(D116,Definitions!$C$60:$D$104,2,FALSE)</f>
        <v>Pipeline transport</v>
      </c>
      <c r="J116" s="29" t="str">
        <f>VLOOKUP(E116,Definitions!$C$115:$D$131,2,FALSE)</f>
        <v>Solar energy</v>
      </c>
      <c r="K116" s="47"/>
      <c r="L116" s="46"/>
      <c r="M116" s="46"/>
      <c r="N116" s="56"/>
      <c r="O116" s="46"/>
      <c r="P116" s="46"/>
      <c r="Q116" s="46"/>
      <c r="R116" s="37"/>
      <c r="S116" s="13"/>
      <c r="T116" s="56"/>
      <c r="U116" s="13"/>
      <c r="V116" s="56"/>
      <c r="W116" s="13"/>
      <c r="X116" s="13"/>
      <c r="Y116" s="13"/>
      <c r="Z116" s="13"/>
      <c r="AA116" s="46"/>
      <c r="AB116" s="56"/>
      <c r="AC116" s="13"/>
      <c r="AD116" s="60"/>
      <c r="AE116" s="13"/>
      <c r="AF116" s="13"/>
      <c r="AG116" s="13"/>
      <c r="AH116" s="46"/>
      <c r="AI116" s="56"/>
      <c r="AJ116" s="46"/>
      <c r="AK116" s="56"/>
    </row>
    <row r="117" spans="1:37">
      <c r="A117" s="36" t="str">
        <f t="shared" si="1"/>
        <v>BE506_56</v>
      </c>
      <c r="B117" t="s">
        <v>11</v>
      </c>
      <c r="C117" t="s">
        <v>190</v>
      </c>
      <c r="D117">
        <v>506</v>
      </c>
      <c r="E117">
        <v>56</v>
      </c>
      <c r="F117" s="25" t="str">
        <f>VLOOKUP(B117,Definitions!$C$7:$D$43,2,FALSE)</f>
        <v>Belgium</v>
      </c>
      <c r="G117" t="str">
        <f>VLOOKUP(C117,Definitions!$C$49:$D$57,2,FALSE)</f>
        <v>Transport</v>
      </c>
      <c r="H117" t="str">
        <f>VLOOKUP(D117,Definitions!$C$60:$D$104,2,FALSE)</f>
        <v>Pipeline transport</v>
      </c>
      <c r="J117" s="29" t="str">
        <f>VLOOKUP(E117,Definitions!$C$115:$D$131,2,FALSE)</f>
        <v>Ambient heat ground</v>
      </c>
      <c r="K117" s="47"/>
      <c r="L117" s="46"/>
      <c r="M117" s="46"/>
      <c r="N117" s="56"/>
      <c r="O117" s="46"/>
      <c r="P117" s="46"/>
      <c r="Q117" s="46"/>
      <c r="R117" s="37"/>
      <c r="S117" s="13"/>
      <c r="T117" s="56"/>
      <c r="U117" s="13"/>
      <c r="V117" s="56"/>
      <c r="W117" s="13"/>
      <c r="X117" s="13"/>
      <c r="Y117" s="13"/>
      <c r="Z117" s="13"/>
      <c r="AA117" s="46"/>
      <c r="AB117" s="56"/>
      <c r="AC117" s="13"/>
      <c r="AD117" s="60"/>
      <c r="AE117" s="13"/>
      <c r="AF117" s="13"/>
      <c r="AG117" s="13"/>
      <c r="AH117" s="46"/>
      <c r="AI117" s="56"/>
      <c r="AJ117" s="46"/>
      <c r="AK117" s="56"/>
    </row>
    <row r="118" spans="1:37">
      <c r="A118" s="36" t="str">
        <f t="shared" si="1"/>
        <v>BE506_57</v>
      </c>
      <c r="B118" t="s">
        <v>11</v>
      </c>
      <c r="C118" t="s">
        <v>190</v>
      </c>
      <c r="D118">
        <v>506</v>
      </c>
      <c r="E118">
        <v>57</v>
      </c>
      <c r="F118" s="25" t="str">
        <f>VLOOKUP(B118,Definitions!$C$7:$D$43,2,FALSE)</f>
        <v>Belgium</v>
      </c>
      <c r="G118" t="str">
        <f>VLOOKUP(C118,Definitions!$C$49:$D$57,2,FALSE)</f>
        <v>Transport</v>
      </c>
      <c r="H118" t="str">
        <f>VLOOKUP(D118,Definitions!$C$60:$D$104,2,FALSE)</f>
        <v>Pipeline transport</v>
      </c>
      <c r="J118" s="29" t="str">
        <f>VLOOKUP(E118,Definitions!$C$115:$D$131,2,FALSE)</f>
        <v>Ambient heat air</v>
      </c>
      <c r="K118" s="47"/>
      <c r="L118" s="46"/>
      <c r="M118" s="46"/>
      <c r="N118" s="56"/>
      <c r="O118" s="46"/>
      <c r="P118" s="46"/>
      <c r="Q118" s="46"/>
      <c r="R118" s="37"/>
      <c r="S118" s="13"/>
      <c r="T118" s="56"/>
      <c r="U118" s="13"/>
      <c r="V118" s="56"/>
      <c r="W118" s="13"/>
      <c r="X118" s="13"/>
      <c r="Y118" s="13"/>
      <c r="Z118" s="13"/>
      <c r="AA118" s="46"/>
      <c r="AB118" s="56"/>
      <c r="AC118" s="13"/>
      <c r="AD118" s="60"/>
      <c r="AE118" s="13"/>
      <c r="AF118" s="13"/>
      <c r="AG118" s="13"/>
      <c r="AH118" s="46"/>
      <c r="AI118" s="56"/>
      <c r="AJ118" s="46"/>
      <c r="AK118" s="56"/>
    </row>
    <row r="119" spans="1:37">
      <c r="A119" s="36" t="str">
        <f t="shared" si="1"/>
        <v>BE506_58</v>
      </c>
      <c r="B119" t="s">
        <v>11</v>
      </c>
      <c r="C119" t="s">
        <v>190</v>
      </c>
      <c r="D119">
        <v>506</v>
      </c>
      <c r="E119">
        <v>58</v>
      </c>
      <c r="F119" s="25" t="str">
        <f>VLOOKUP(B119,Definitions!$C$7:$D$43,2,FALSE)</f>
        <v>Belgium</v>
      </c>
      <c r="G119" t="str">
        <f>VLOOKUP(C119,Definitions!$C$49:$D$57,2,FALSE)</f>
        <v>Transport</v>
      </c>
      <c r="H119" t="str">
        <f>VLOOKUP(D119,Definitions!$C$60:$D$104,2,FALSE)</f>
        <v>Pipeline transport</v>
      </c>
      <c r="J119" s="29" t="str">
        <f>VLOOKUP(E119,Definitions!$C$115:$D$131,2,FALSE)</f>
        <v>Ambient heat total</v>
      </c>
      <c r="K119" s="47"/>
      <c r="L119" s="46"/>
      <c r="M119" s="46"/>
      <c r="N119" s="56"/>
      <c r="O119" s="46"/>
      <c r="P119" s="46"/>
      <c r="Q119" s="46"/>
      <c r="R119" s="37"/>
      <c r="S119" s="13"/>
      <c r="T119" s="56"/>
      <c r="U119" s="13"/>
      <c r="V119" s="56"/>
      <c r="W119" s="13"/>
      <c r="X119" s="13"/>
      <c r="Y119" s="13"/>
      <c r="Z119" s="13"/>
      <c r="AA119" s="46"/>
      <c r="AB119" s="56"/>
      <c r="AC119" s="13"/>
      <c r="AD119" s="60"/>
      <c r="AE119" s="13"/>
      <c r="AF119" s="13"/>
      <c r="AG119" s="13"/>
      <c r="AH119" s="46"/>
      <c r="AI119" s="56"/>
      <c r="AJ119" s="46"/>
      <c r="AK119" s="56"/>
    </row>
    <row r="120" spans="1:37">
      <c r="A120" s="36" t="str">
        <f t="shared" si="1"/>
        <v>BE506_55</v>
      </c>
      <c r="B120" t="s">
        <v>11</v>
      </c>
      <c r="C120" t="s">
        <v>190</v>
      </c>
      <c r="D120">
        <v>506</v>
      </c>
      <c r="E120">
        <v>55</v>
      </c>
      <c r="F120" s="25" t="str">
        <f>VLOOKUP(B120,Definitions!$C$7:$D$43,2,FALSE)</f>
        <v>Belgium</v>
      </c>
      <c r="G120" t="str">
        <f>VLOOKUP(C120,Definitions!$C$49:$D$57,2,FALSE)</f>
        <v>Transport</v>
      </c>
      <c r="H120" t="str">
        <f>VLOOKUP(D120,Definitions!$C$60:$D$104,2,FALSE)</f>
        <v>Pipeline transport</v>
      </c>
      <c r="J120" s="29" t="str">
        <f>VLOOKUP(E120,Definitions!$C$115:$D$131,2,FALSE)</f>
        <v xml:space="preserve">Other RES </v>
      </c>
      <c r="K120" s="47"/>
      <c r="L120" s="46"/>
      <c r="M120" s="46"/>
      <c r="N120" s="56"/>
      <c r="O120" s="46"/>
      <c r="P120" s="46"/>
      <c r="Q120" s="46"/>
      <c r="R120" s="37"/>
      <c r="S120" s="13"/>
      <c r="T120" s="56"/>
      <c r="U120" s="13"/>
      <c r="V120" s="56"/>
      <c r="W120" s="13"/>
      <c r="X120" s="13"/>
      <c r="Y120" s="13"/>
      <c r="Z120" s="13"/>
      <c r="AA120" s="46"/>
      <c r="AB120" s="56"/>
      <c r="AC120" s="13"/>
      <c r="AD120" s="60"/>
      <c r="AE120" s="13"/>
      <c r="AF120" s="13"/>
      <c r="AG120" s="13"/>
      <c r="AH120" s="46"/>
      <c r="AI120" s="56"/>
      <c r="AJ120" s="46"/>
      <c r="AK120" s="56"/>
    </row>
    <row r="121" spans="1:37">
      <c r="A121" s="36" t="str">
        <f t="shared" si="1"/>
        <v>BE507_0</v>
      </c>
      <c r="B121" t="s">
        <v>11</v>
      </c>
      <c r="C121" t="s">
        <v>190</v>
      </c>
      <c r="D121">
        <v>507</v>
      </c>
      <c r="E121">
        <v>0</v>
      </c>
      <c r="F121" s="25" t="str">
        <f>VLOOKUP(B121,Definitions!$C$7:$D$43,2,FALSE)</f>
        <v>Belgium</v>
      </c>
      <c r="G121" t="str">
        <f>VLOOKUP(C121,Definitions!$C$49:$D$57,2,FALSE)</f>
        <v>Transport</v>
      </c>
      <c r="H121" t="str">
        <f>VLOOKUP(D121,Definitions!$C$60:$D$104,2,FALSE)</f>
        <v>Not elsewhere specified (Transport)</v>
      </c>
      <c r="J121" s="29" t="str">
        <f>VLOOKUP(E121,Definitions!$C$115:$D$131,2,FALSE)</f>
        <v>TOTAL</v>
      </c>
      <c r="K121" s="47"/>
      <c r="L121" s="46"/>
      <c r="M121" s="46"/>
      <c r="N121" s="56"/>
      <c r="O121" s="46"/>
      <c r="P121" s="46"/>
      <c r="Q121" s="46"/>
      <c r="R121" s="37"/>
      <c r="S121" s="13"/>
      <c r="T121" s="56"/>
      <c r="U121" s="13"/>
      <c r="V121" s="56"/>
      <c r="W121" s="13"/>
      <c r="X121" s="13"/>
      <c r="Y121" s="13"/>
      <c r="Z121" s="13"/>
      <c r="AA121" s="46"/>
      <c r="AB121" s="56"/>
      <c r="AC121" s="13"/>
      <c r="AD121" s="60"/>
      <c r="AE121" s="13"/>
      <c r="AF121" s="13"/>
      <c r="AG121" s="13"/>
      <c r="AH121" s="46"/>
      <c r="AI121" s="56"/>
      <c r="AJ121" s="46"/>
      <c r="AK121" s="56"/>
    </row>
    <row r="122" spans="1:37">
      <c r="A122" s="36" t="str">
        <f t="shared" si="1"/>
        <v>BE507_1</v>
      </c>
      <c r="B122" t="s">
        <v>11</v>
      </c>
      <c r="C122" t="s">
        <v>190</v>
      </c>
      <c r="D122">
        <v>507</v>
      </c>
      <c r="E122">
        <v>1</v>
      </c>
      <c r="F122" s="25" t="str">
        <f>VLOOKUP(B122,Definitions!$C$7:$D$43,2,FALSE)</f>
        <v>Belgium</v>
      </c>
      <c r="G122" t="str">
        <f>VLOOKUP(C122,Definitions!$C$49:$D$57,2,FALSE)</f>
        <v>Transport</v>
      </c>
      <c r="H122" t="str">
        <f>VLOOKUP(D122,Definitions!$C$60:$D$104,2,FALSE)</f>
        <v>Not elsewhere specified (Transport)</v>
      </c>
      <c r="J122" s="29" t="str">
        <f>VLOOKUP(E122,Definitions!$C$115:$D$131,2,FALSE)</f>
        <v>Coal</v>
      </c>
      <c r="K122" s="47"/>
      <c r="L122" s="46"/>
      <c r="M122" s="46"/>
      <c r="N122" s="56"/>
      <c r="O122" s="46"/>
      <c r="P122" s="46"/>
      <c r="Q122" s="46"/>
      <c r="R122" s="37"/>
      <c r="S122" s="13"/>
      <c r="T122" s="56"/>
      <c r="U122" s="13"/>
      <c r="V122" s="56"/>
      <c r="W122" s="13"/>
      <c r="X122" s="13"/>
      <c r="Y122" s="13"/>
      <c r="Z122" s="13"/>
      <c r="AA122" s="46"/>
      <c r="AB122" s="56"/>
      <c r="AC122" s="13"/>
      <c r="AD122" s="60"/>
      <c r="AE122" s="13"/>
      <c r="AF122" s="13"/>
      <c r="AG122" s="13"/>
      <c r="AH122" s="46"/>
      <c r="AI122" s="56"/>
      <c r="AJ122" s="46"/>
      <c r="AK122" s="56"/>
    </row>
    <row r="123" spans="1:37">
      <c r="A123" s="36" t="str">
        <f t="shared" si="1"/>
        <v>BE507_2</v>
      </c>
      <c r="B123" t="s">
        <v>11</v>
      </c>
      <c r="C123" t="s">
        <v>190</v>
      </c>
      <c r="D123">
        <v>507</v>
      </c>
      <c r="E123">
        <v>2</v>
      </c>
      <c r="F123" s="25" t="str">
        <f>VLOOKUP(B123,Definitions!$C$7:$D$43,2,FALSE)</f>
        <v>Belgium</v>
      </c>
      <c r="G123" t="str">
        <f>VLOOKUP(C123,Definitions!$C$49:$D$57,2,FALSE)</f>
        <v>Transport</v>
      </c>
      <c r="H123" t="str">
        <f>VLOOKUP(D123,Definitions!$C$60:$D$104,2,FALSE)</f>
        <v>Not elsewhere specified (Transport)</v>
      </c>
      <c r="J123" s="29" t="str">
        <f>VLOOKUP(E123,Definitions!$C$115:$D$131,2,FALSE)</f>
        <v>Fuel oil</v>
      </c>
      <c r="K123" s="47"/>
      <c r="L123" s="46"/>
      <c r="M123" s="46"/>
      <c r="N123" s="56"/>
      <c r="O123" s="46"/>
      <c r="P123" s="46"/>
      <c r="Q123" s="46"/>
      <c r="R123" s="37"/>
      <c r="S123" s="13"/>
      <c r="T123" s="56"/>
      <c r="U123" s="13"/>
      <c r="V123" s="56"/>
      <c r="W123" s="13"/>
      <c r="X123" s="13"/>
      <c r="Y123" s="13"/>
      <c r="Z123" s="13"/>
      <c r="AA123" s="46"/>
      <c r="AB123" s="56"/>
      <c r="AC123" s="13"/>
      <c r="AD123" s="60"/>
      <c r="AE123" s="13"/>
      <c r="AF123" s="13"/>
      <c r="AG123" s="13"/>
      <c r="AH123" s="46"/>
      <c r="AI123" s="56"/>
      <c r="AJ123" s="46"/>
      <c r="AK123" s="56"/>
    </row>
    <row r="124" spans="1:37">
      <c r="A124" s="36" t="str">
        <f t="shared" si="1"/>
        <v>BE507_3</v>
      </c>
      <c r="B124" t="s">
        <v>11</v>
      </c>
      <c r="C124" t="s">
        <v>190</v>
      </c>
      <c r="D124">
        <v>507</v>
      </c>
      <c r="E124">
        <v>3</v>
      </c>
      <c r="F124" s="25" t="str">
        <f>VLOOKUP(B124,Definitions!$C$7:$D$43,2,FALSE)</f>
        <v>Belgium</v>
      </c>
      <c r="G124" t="str">
        <f>VLOOKUP(C124,Definitions!$C$49:$D$57,2,FALSE)</f>
        <v>Transport</v>
      </c>
      <c r="H124" t="str">
        <f>VLOOKUP(D124,Definitions!$C$60:$D$104,2,FALSE)</f>
        <v>Not elsewhere specified (Transport)</v>
      </c>
      <c r="J124" s="29" t="str">
        <f>VLOOKUP(E124,Definitions!$C$115:$D$131,2,FALSE)</f>
        <v>Natural gas</v>
      </c>
      <c r="K124" s="47"/>
      <c r="L124" s="46"/>
      <c r="M124" s="46"/>
      <c r="N124" s="56"/>
      <c r="O124" s="46"/>
      <c r="P124" s="46"/>
      <c r="Q124" s="46"/>
      <c r="R124" s="37"/>
      <c r="S124" s="13"/>
      <c r="T124" s="56"/>
      <c r="U124" s="13"/>
      <c r="V124" s="56"/>
      <c r="W124" s="13"/>
      <c r="X124" s="13"/>
      <c r="Y124" s="13"/>
      <c r="Z124" s="13"/>
      <c r="AA124" s="46"/>
      <c r="AB124" s="56"/>
      <c r="AC124" s="13"/>
      <c r="AD124" s="60"/>
      <c r="AE124" s="13"/>
      <c r="AF124" s="13"/>
      <c r="AG124" s="13"/>
      <c r="AH124" s="46"/>
      <c r="AI124" s="56"/>
      <c r="AJ124" s="46"/>
      <c r="AK124" s="56"/>
    </row>
    <row r="125" spans="1:37">
      <c r="A125" s="36" t="str">
        <f t="shared" si="1"/>
        <v>BE507_4</v>
      </c>
      <c r="B125" t="s">
        <v>11</v>
      </c>
      <c r="C125" t="s">
        <v>190</v>
      </c>
      <c r="D125">
        <v>507</v>
      </c>
      <c r="E125">
        <v>4</v>
      </c>
      <c r="F125" s="25" t="str">
        <f>VLOOKUP(B125,Definitions!$C$7:$D$43,2,FALSE)</f>
        <v>Belgium</v>
      </c>
      <c r="G125" t="str">
        <f>VLOOKUP(C125,Definitions!$C$49:$D$57,2,FALSE)</f>
        <v>Transport</v>
      </c>
      <c r="H125" t="str">
        <f>VLOOKUP(D125,Definitions!$C$60:$D$104,2,FALSE)</f>
        <v>Not elsewhere specified (Transport)</v>
      </c>
      <c r="J125" s="29" t="str">
        <f>VLOOKUP(E125,Definitions!$C$115:$D$131,2,FALSE)</f>
        <v>Other fossil fuels</v>
      </c>
      <c r="K125" s="47"/>
      <c r="L125" s="46"/>
      <c r="M125" s="46"/>
      <c r="N125" s="56"/>
      <c r="O125" s="46"/>
      <c r="P125" s="46"/>
      <c r="Q125" s="46"/>
      <c r="R125" s="37"/>
      <c r="S125" s="13"/>
      <c r="T125" s="56"/>
      <c r="U125" s="13"/>
      <c r="V125" s="56"/>
      <c r="W125" s="13"/>
      <c r="X125" s="13"/>
      <c r="Y125" s="13"/>
      <c r="Z125" s="13"/>
      <c r="AA125" s="46"/>
      <c r="AB125" s="56"/>
      <c r="AC125" s="13"/>
      <c r="AD125" s="60"/>
      <c r="AE125" s="13"/>
      <c r="AF125" s="13"/>
      <c r="AG125" s="13"/>
      <c r="AH125" s="46"/>
      <c r="AI125" s="56"/>
      <c r="AJ125" s="46"/>
      <c r="AK125" s="56"/>
    </row>
    <row r="126" spans="1:37">
      <c r="A126" s="36" t="str">
        <f t="shared" si="1"/>
        <v>BE507_6</v>
      </c>
      <c r="B126" t="s">
        <v>11</v>
      </c>
      <c r="C126" t="s">
        <v>190</v>
      </c>
      <c r="D126">
        <v>507</v>
      </c>
      <c r="E126">
        <v>6</v>
      </c>
      <c r="F126" s="25" t="str">
        <f>VLOOKUP(B126,Definitions!$C$7:$D$43,2,FALSE)</f>
        <v>Belgium</v>
      </c>
      <c r="G126" t="str">
        <f>VLOOKUP(C126,Definitions!$C$49:$D$57,2,FALSE)</f>
        <v>Transport</v>
      </c>
      <c r="H126" t="str">
        <f>VLOOKUP(D126,Definitions!$C$60:$D$104,2,FALSE)</f>
        <v>Not elsewhere specified (Transport)</v>
      </c>
      <c r="J126" s="29" t="str">
        <f>VLOOKUP(E126,Definitions!$C$115:$D$131,2,FALSE)</f>
        <v>Electricity</v>
      </c>
      <c r="K126" s="47"/>
      <c r="L126" s="46"/>
      <c r="M126" s="46"/>
      <c r="N126" s="56"/>
      <c r="O126" s="46"/>
      <c r="P126" s="46"/>
      <c r="Q126" s="46"/>
      <c r="R126" s="37"/>
      <c r="S126" s="13"/>
      <c r="T126" s="56"/>
      <c r="U126" s="13"/>
      <c r="V126" s="56"/>
      <c r="W126" s="13"/>
      <c r="X126" s="13"/>
      <c r="Y126" s="13"/>
      <c r="Z126" s="13"/>
      <c r="AA126" s="46"/>
      <c r="AB126" s="56"/>
      <c r="AC126" s="13"/>
      <c r="AD126" s="60"/>
      <c r="AE126" s="13"/>
      <c r="AF126" s="13"/>
      <c r="AG126" s="13"/>
      <c r="AH126" s="46"/>
      <c r="AI126" s="56"/>
      <c r="AJ126" s="46"/>
      <c r="AK126" s="56"/>
    </row>
    <row r="127" spans="1:37">
      <c r="A127" s="36" t="str">
        <f t="shared" si="1"/>
        <v>BE507_7</v>
      </c>
      <c r="B127" t="s">
        <v>11</v>
      </c>
      <c r="C127" t="s">
        <v>190</v>
      </c>
      <c r="D127">
        <v>507</v>
      </c>
      <c r="E127">
        <v>7</v>
      </c>
      <c r="F127" s="25" t="str">
        <f>VLOOKUP(B127,Definitions!$C$7:$D$43,2,FALSE)</f>
        <v>Belgium</v>
      </c>
      <c r="G127" t="str">
        <f>VLOOKUP(C127,Definitions!$C$49:$D$57,2,FALSE)</f>
        <v>Transport</v>
      </c>
      <c r="H127" t="str">
        <f>VLOOKUP(D127,Definitions!$C$60:$D$104,2,FALSE)</f>
        <v>Not elsewhere specified (Transport)</v>
      </c>
      <c r="J127" s="29" t="str">
        <f>VLOOKUP(E127,Definitions!$C$115:$D$131,2,FALSE)</f>
        <v>District heating</v>
      </c>
      <c r="K127" s="47"/>
      <c r="L127" s="46"/>
      <c r="M127" s="46"/>
      <c r="N127" s="56"/>
      <c r="O127" s="46"/>
      <c r="P127" s="46"/>
      <c r="Q127" s="46"/>
      <c r="R127" s="37"/>
      <c r="S127" s="13"/>
      <c r="T127" s="56"/>
      <c r="U127" s="13"/>
      <c r="V127" s="56"/>
      <c r="W127" s="13"/>
      <c r="X127" s="13"/>
      <c r="Y127" s="13"/>
      <c r="Z127" s="13"/>
      <c r="AA127" s="46"/>
      <c r="AB127" s="56"/>
      <c r="AC127" s="13"/>
      <c r="AD127" s="60"/>
      <c r="AE127" s="13"/>
      <c r="AF127" s="13"/>
      <c r="AG127" s="13"/>
      <c r="AH127" s="46"/>
      <c r="AI127" s="56"/>
      <c r="AJ127" s="46"/>
      <c r="AK127" s="56"/>
    </row>
    <row r="128" spans="1:37">
      <c r="A128" s="36" t="str">
        <f t="shared" si="1"/>
        <v>BE507_8</v>
      </c>
      <c r="B128" t="s">
        <v>11</v>
      </c>
      <c r="C128" t="s">
        <v>190</v>
      </c>
      <c r="D128">
        <v>507</v>
      </c>
      <c r="E128">
        <v>8</v>
      </c>
      <c r="F128" s="25" t="str">
        <f>VLOOKUP(B128,Definitions!$C$7:$D$43,2,FALSE)</f>
        <v>Belgium</v>
      </c>
      <c r="G128" t="str">
        <f>VLOOKUP(C128,Definitions!$C$49:$D$57,2,FALSE)</f>
        <v>Transport</v>
      </c>
      <c r="H128" t="str">
        <f>VLOOKUP(D128,Definitions!$C$60:$D$104,2,FALSE)</f>
        <v>Not elsewhere specified (Transport)</v>
      </c>
      <c r="J128" s="29" t="str">
        <f>VLOOKUP(E128,Definitions!$C$115:$D$131,2,FALSE)</f>
        <v>Waste non-RES</v>
      </c>
      <c r="K128" s="47"/>
      <c r="L128" s="46"/>
      <c r="M128" s="46"/>
      <c r="N128" s="56"/>
      <c r="O128" s="46"/>
      <c r="P128" s="46"/>
      <c r="Q128" s="46"/>
      <c r="R128" s="37"/>
      <c r="S128" s="13"/>
      <c r="T128" s="56"/>
      <c r="U128" s="13"/>
      <c r="V128" s="56"/>
      <c r="W128" s="13"/>
      <c r="X128" s="13"/>
      <c r="Y128" s="13"/>
      <c r="Z128" s="13"/>
      <c r="AA128" s="46"/>
      <c r="AB128" s="56"/>
      <c r="AC128" s="13"/>
      <c r="AD128" s="60"/>
      <c r="AE128" s="13"/>
      <c r="AF128" s="13"/>
      <c r="AG128" s="13"/>
      <c r="AH128" s="46"/>
      <c r="AI128" s="56"/>
      <c r="AJ128" s="46"/>
      <c r="AK128" s="56"/>
    </row>
    <row r="129" spans="1:37">
      <c r="A129" s="36" t="str">
        <f t="shared" si="1"/>
        <v>BE507_9</v>
      </c>
      <c r="B129" t="s">
        <v>11</v>
      </c>
      <c r="C129" t="s">
        <v>190</v>
      </c>
      <c r="D129">
        <v>507</v>
      </c>
      <c r="E129">
        <v>9</v>
      </c>
      <c r="F129" s="25" t="str">
        <f>VLOOKUP(B129,Definitions!$C$7:$D$43,2,FALSE)</f>
        <v>Belgium</v>
      </c>
      <c r="G129" t="str">
        <f>VLOOKUP(C129,Definitions!$C$49:$D$57,2,FALSE)</f>
        <v>Transport</v>
      </c>
      <c r="H129" t="str">
        <f>VLOOKUP(D129,Definitions!$C$60:$D$104,2,FALSE)</f>
        <v>Not elsewhere specified (Transport)</v>
      </c>
      <c r="J129" s="29" t="str">
        <f>VLOOKUP(E129,Definitions!$C$115:$D$131,2,FALSE)</f>
        <v>Waste RES</v>
      </c>
      <c r="K129" s="47"/>
      <c r="L129" s="46"/>
      <c r="M129" s="46"/>
      <c r="N129" s="56"/>
      <c r="O129" s="46"/>
      <c r="P129" s="46"/>
      <c r="Q129" s="46"/>
      <c r="R129" s="37"/>
      <c r="S129" s="13"/>
      <c r="T129" s="56"/>
      <c r="U129" s="13"/>
      <c r="V129" s="56"/>
      <c r="W129" s="13"/>
      <c r="X129" s="13"/>
      <c r="Y129" s="13"/>
      <c r="Z129" s="13"/>
      <c r="AA129" s="46"/>
      <c r="AB129" s="56"/>
      <c r="AC129" s="13"/>
      <c r="AD129" s="60"/>
      <c r="AE129" s="13"/>
      <c r="AF129" s="13"/>
      <c r="AG129" s="13"/>
      <c r="AH129" s="46"/>
      <c r="AI129" s="56"/>
      <c r="AJ129" s="46"/>
      <c r="AK129" s="56"/>
    </row>
    <row r="130" spans="1:37">
      <c r="A130" s="36" t="str">
        <f t="shared" si="1"/>
        <v>BE507_51</v>
      </c>
      <c r="B130" t="s">
        <v>11</v>
      </c>
      <c r="C130" t="s">
        <v>190</v>
      </c>
      <c r="D130">
        <v>507</v>
      </c>
      <c r="E130">
        <v>51</v>
      </c>
      <c r="F130" s="25" t="str">
        <f>VLOOKUP(B130,Definitions!$C$7:$D$43,2,FALSE)</f>
        <v>Belgium</v>
      </c>
      <c r="G130" t="str">
        <f>VLOOKUP(C130,Definitions!$C$49:$D$57,2,FALSE)</f>
        <v>Transport</v>
      </c>
      <c r="H130" t="str">
        <f>VLOOKUP(D130,Definitions!$C$60:$D$104,2,FALSE)</f>
        <v>Not elsewhere specified (Transport)</v>
      </c>
      <c r="J130" s="29" t="str">
        <f>VLOOKUP(E130,Definitions!$C$115:$D$131,2,FALSE)</f>
        <v>Biomass</v>
      </c>
      <c r="K130" s="47"/>
      <c r="L130" s="46"/>
      <c r="M130" s="46"/>
      <c r="N130" s="56"/>
      <c r="O130" s="46"/>
      <c r="P130" s="46"/>
      <c r="Q130" s="46"/>
      <c r="R130" s="37"/>
      <c r="S130" s="13"/>
      <c r="T130" s="56"/>
      <c r="U130" s="13"/>
      <c r="V130" s="56"/>
      <c r="W130" s="13"/>
      <c r="X130" s="13"/>
      <c r="Y130" s="13"/>
      <c r="Z130" s="13"/>
      <c r="AA130" s="46"/>
      <c r="AB130" s="56"/>
      <c r="AC130" s="13"/>
      <c r="AD130" s="60"/>
      <c r="AE130" s="13"/>
      <c r="AF130" s="13"/>
      <c r="AG130" s="13"/>
      <c r="AH130" s="46"/>
      <c r="AI130" s="56"/>
      <c r="AJ130" s="46"/>
      <c r="AK130" s="56"/>
    </row>
    <row r="131" spans="1:37">
      <c r="A131" s="36" t="str">
        <f t="shared" si="1"/>
        <v>BE507_52</v>
      </c>
      <c r="B131" t="s">
        <v>11</v>
      </c>
      <c r="C131" t="s">
        <v>190</v>
      </c>
      <c r="D131">
        <v>507</v>
      </c>
      <c r="E131">
        <v>52</v>
      </c>
      <c r="F131" s="25" t="str">
        <f>VLOOKUP(B131,Definitions!$C$7:$D$43,2,FALSE)</f>
        <v>Belgium</v>
      </c>
      <c r="G131" t="str">
        <f>VLOOKUP(C131,Definitions!$C$49:$D$57,2,FALSE)</f>
        <v>Transport</v>
      </c>
      <c r="H131" t="str">
        <f>VLOOKUP(D131,Definitions!$C$60:$D$104,2,FALSE)</f>
        <v>Not elsewhere specified (Transport)</v>
      </c>
      <c r="J131" s="29" t="str">
        <f>VLOOKUP(E131,Definitions!$C$115:$D$131,2,FALSE)</f>
        <v>Geothermal</v>
      </c>
      <c r="K131" s="47"/>
      <c r="L131" s="46"/>
      <c r="M131" s="46"/>
      <c r="N131" s="56"/>
      <c r="O131" s="46"/>
      <c r="P131" s="46"/>
      <c r="Q131" s="46"/>
      <c r="R131" s="37"/>
      <c r="S131" s="13"/>
      <c r="T131" s="56"/>
      <c r="U131" s="13"/>
      <c r="V131" s="56"/>
      <c r="W131" s="13"/>
      <c r="X131" s="13"/>
      <c r="Y131" s="13"/>
      <c r="Z131" s="13"/>
      <c r="AA131" s="46"/>
      <c r="AB131" s="56"/>
      <c r="AC131" s="13"/>
      <c r="AD131" s="60"/>
      <c r="AE131" s="13"/>
      <c r="AF131" s="13"/>
      <c r="AG131" s="13"/>
      <c r="AH131" s="46"/>
      <c r="AI131" s="56"/>
      <c r="AJ131" s="46"/>
      <c r="AK131" s="56"/>
    </row>
    <row r="132" spans="1:37">
      <c r="A132" s="36" t="str">
        <f t="shared" si="1"/>
        <v>BE507_53</v>
      </c>
      <c r="B132" t="s">
        <v>11</v>
      </c>
      <c r="C132" t="s">
        <v>190</v>
      </c>
      <c r="D132">
        <v>507</v>
      </c>
      <c r="E132">
        <v>53</v>
      </c>
      <c r="F132" s="25" t="str">
        <f>VLOOKUP(B132,Definitions!$C$7:$D$43,2,FALSE)</f>
        <v>Belgium</v>
      </c>
      <c r="G132" t="str">
        <f>VLOOKUP(C132,Definitions!$C$49:$D$57,2,FALSE)</f>
        <v>Transport</v>
      </c>
      <c r="H132" t="str">
        <f>VLOOKUP(D132,Definitions!$C$60:$D$104,2,FALSE)</f>
        <v>Not elsewhere specified (Transport)</v>
      </c>
      <c r="J132" s="29" t="str">
        <f>VLOOKUP(E132,Definitions!$C$115:$D$131,2,FALSE)</f>
        <v>Solar energy</v>
      </c>
      <c r="K132" s="47"/>
      <c r="L132" s="46"/>
      <c r="M132" s="46"/>
      <c r="N132" s="56"/>
      <c r="O132" s="46"/>
      <c r="P132" s="46"/>
      <c r="Q132" s="46"/>
      <c r="R132" s="37"/>
      <c r="S132" s="13"/>
      <c r="T132" s="56"/>
      <c r="U132" s="13"/>
      <c r="V132" s="56"/>
      <c r="W132" s="13"/>
      <c r="X132" s="13"/>
      <c r="Y132" s="13"/>
      <c r="Z132" s="13"/>
      <c r="AA132" s="46"/>
      <c r="AB132" s="56"/>
      <c r="AC132" s="13"/>
      <c r="AD132" s="60"/>
      <c r="AE132" s="13"/>
      <c r="AF132" s="13"/>
      <c r="AG132" s="13"/>
      <c r="AH132" s="46"/>
      <c r="AI132" s="56"/>
      <c r="AJ132" s="46"/>
      <c r="AK132" s="56"/>
    </row>
    <row r="133" spans="1:37">
      <c r="A133" s="36" t="str">
        <f t="shared" si="1"/>
        <v>BE507_56</v>
      </c>
      <c r="B133" t="s">
        <v>11</v>
      </c>
      <c r="C133" t="s">
        <v>190</v>
      </c>
      <c r="D133">
        <v>507</v>
      </c>
      <c r="E133">
        <v>56</v>
      </c>
      <c r="F133" s="25" t="str">
        <f>VLOOKUP(B133,Definitions!$C$7:$D$43,2,FALSE)</f>
        <v>Belgium</v>
      </c>
      <c r="G133" t="str">
        <f>VLOOKUP(C133,Definitions!$C$49:$D$57,2,FALSE)</f>
        <v>Transport</v>
      </c>
      <c r="H133" t="str">
        <f>VLOOKUP(D133,Definitions!$C$60:$D$104,2,FALSE)</f>
        <v>Not elsewhere specified (Transport)</v>
      </c>
      <c r="J133" s="29" t="str">
        <f>VLOOKUP(E133,Definitions!$C$115:$D$131,2,FALSE)</f>
        <v>Ambient heat ground</v>
      </c>
      <c r="K133" s="47"/>
      <c r="L133" s="46"/>
      <c r="M133" s="46"/>
      <c r="N133" s="56"/>
      <c r="O133" s="46"/>
      <c r="P133" s="46"/>
      <c r="Q133" s="46"/>
      <c r="R133" s="37"/>
      <c r="S133" s="13"/>
      <c r="T133" s="56"/>
      <c r="U133" s="13"/>
      <c r="V133" s="56"/>
      <c r="W133" s="13"/>
      <c r="X133" s="13"/>
      <c r="Y133" s="13"/>
      <c r="Z133" s="13"/>
      <c r="AA133" s="46"/>
      <c r="AB133" s="56"/>
      <c r="AC133" s="13"/>
      <c r="AD133" s="60"/>
      <c r="AE133" s="13"/>
      <c r="AF133" s="13"/>
      <c r="AG133" s="13"/>
      <c r="AH133" s="46"/>
      <c r="AI133" s="56"/>
      <c r="AJ133" s="46"/>
      <c r="AK133" s="56"/>
    </row>
    <row r="134" spans="1:37">
      <c r="A134" s="36" t="str">
        <f t="shared" si="1"/>
        <v>BE507_57</v>
      </c>
      <c r="B134" t="s">
        <v>11</v>
      </c>
      <c r="C134" t="s">
        <v>190</v>
      </c>
      <c r="D134">
        <v>507</v>
      </c>
      <c r="E134">
        <v>57</v>
      </c>
      <c r="F134" s="25" t="str">
        <f>VLOOKUP(B134,Definitions!$C$7:$D$43,2,FALSE)</f>
        <v>Belgium</v>
      </c>
      <c r="G134" t="str">
        <f>VLOOKUP(C134,Definitions!$C$49:$D$57,2,FALSE)</f>
        <v>Transport</v>
      </c>
      <c r="H134" t="str">
        <f>VLOOKUP(D134,Definitions!$C$60:$D$104,2,FALSE)</f>
        <v>Not elsewhere specified (Transport)</v>
      </c>
      <c r="J134" s="29" t="str">
        <f>VLOOKUP(E134,Definitions!$C$115:$D$131,2,FALSE)</f>
        <v>Ambient heat air</v>
      </c>
      <c r="K134" s="47"/>
      <c r="L134" s="46"/>
      <c r="M134" s="46"/>
      <c r="N134" s="56"/>
      <c r="O134" s="46"/>
      <c r="P134" s="46"/>
      <c r="Q134" s="46"/>
      <c r="R134" s="37"/>
      <c r="S134" s="13"/>
      <c r="T134" s="56"/>
      <c r="U134" s="13"/>
      <c r="V134" s="56"/>
      <c r="W134" s="13"/>
      <c r="X134" s="13"/>
      <c r="Y134" s="13"/>
      <c r="Z134" s="13"/>
      <c r="AA134" s="46"/>
      <c r="AB134" s="56"/>
      <c r="AC134" s="13"/>
      <c r="AD134" s="60"/>
      <c r="AE134" s="13"/>
      <c r="AF134" s="13"/>
      <c r="AG134" s="13"/>
      <c r="AH134" s="46"/>
      <c r="AI134" s="56"/>
      <c r="AJ134" s="46"/>
      <c r="AK134" s="56"/>
    </row>
    <row r="135" spans="1:37">
      <c r="A135" s="36" t="str">
        <f t="shared" si="1"/>
        <v>BE507_58</v>
      </c>
      <c r="B135" t="s">
        <v>11</v>
      </c>
      <c r="C135" t="s">
        <v>190</v>
      </c>
      <c r="D135">
        <v>507</v>
      </c>
      <c r="E135">
        <v>58</v>
      </c>
      <c r="F135" s="25" t="str">
        <f>VLOOKUP(B135,Definitions!$C$7:$D$43,2,FALSE)</f>
        <v>Belgium</v>
      </c>
      <c r="G135" t="str">
        <f>VLOOKUP(C135,Definitions!$C$49:$D$57,2,FALSE)</f>
        <v>Transport</v>
      </c>
      <c r="H135" t="str">
        <f>VLOOKUP(D135,Definitions!$C$60:$D$104,2,FALSE)</f>
        <v>Not elsewhere specified (Transport)</v>
      </c>
      <c r="J135" s="29" t="str">
        <f>VLOOKUP(E135,Definitions!$C$115:$D$131,2,FALSE)</f>
        <v>Ambient heat total</v>
      </c>
      <c r="K135" s="47"/>
      <c r="L135" s="46"/>
      <c r="M135" s="46"/>
      <c r="N135" s="56"/>
      <c r="O135" s="46"/>
      <c r="P135" s="46"/>
      <c r="Q135" s="46"/>
      <c r="R135" s="37"/>
      <c r="S135" s="13"/>
      <c r="T135" s="56"/>
      <c r="U135" s="13"/>
      <c r="V135" s="56"/>
      <c r="W135" s="13"/>
      <c r="X135" s="13"/>
      <c r="Y135" s="13"/>
      <c r="Z135" s="13"/>
      <c r="AA135" s="46"/>
      <c r="AB135" s="56"/>
      <c r="AC135" s="13"/>
      <c r="AD135" s="60"/>
      <c r="AE135" s="13"/>
      <c r="AF135" s="13"/>
      <c r="AG135" s="13"/>
      <c r="AH135" s="46"/>
      <c r="AI135" s="56"/>
      <c r="AJ135" s="46"/>
      <c r="AK135" s="56"/>
    </row>
    <row r="136" spans="1:37">
      <c r="A136" s="36" t="str">
        <f t="shared" si="1"/>
        <v>BE507_55</v>
      </c>
      <c r="B136" t="s">
        <v>11</v>
      </c>
      <c r="C136" t="s">
        <v>190</v>
      </c>
      <c r="D136">
        <v>507</v>
      </c>
      <c r="E136">
        <v>55</v>
      </c>
      <c r="F136" s="25" t="str">
        <f>VLOOKUP(B136,Definitions!$C$7:$D$43,2,FALSE)</f>
        <v>Belgium</v>
      </c>
      <c r="G136" t="str">
        <f>VLOOKUP(C136,Definitions!$C$49:$D$57,2,FALSE)</f>
        <v>Transport</v>
      </c>
      <c r="H136" t="str">
        <f>VLOOKUP(D136,Definitions!$C$60:$D$104,2,FALSE)</f>
        <v>Not elsewhere specified (Transport)</v>
      </c>
      <c r="J136" s="29" t="str">
        <f>VLOOKUP(E136,Definitions!$C$115:$D$131,2,FALSE)</f>
        <v xml:space="preserve">Other RES </v>
      </c>
      <c r="K136" s="47"/>
      <c r="L136" s="46"/>
      <c r="M136" s="46"/>
      <c r="N136" s="56"/>
      <c r="O136" s="46"/>
      <c r="P136" s="46"/>
      <c r="Q136" s="46"/>
      <c r="R136" s="37"/>
      <c r="S136" s="13"/>
      <c r="T136" s="56"/>
      <c r="U136" s="13"/>
      <c r="V136" s="56"/>
      <c r="W136" s="13"/>
      <c r="X136" s="13"/>
      <c r="Y136" s="13"/>
      <c r="Z136" s="13"/>
      <c r="AA136" s="46"/>
      <c r="AB136" s="56"/>
      <c r="AC136" s="13"/>
      <c r="AD136" s="60"/>
      <c r="AE136" s="13"/>
      <c r="AF136" s="13"/>
      <c r="AG136" s="13"/>
      <c r="AH136" s="46"/>
      <c r="AI136" s="56"/>
      <c r="AJ136" s="46"/>
      <c r="AK136" s="56"/>
    </row>
    <row r="137" spans="1:37">
      <c r="A137" s="36" t="str">
        <f t="shared" si="1"/>
        <v>BG500_0</v>
      </c>
      <c r="B137" t="s">
        <v>16</v>
      </c>
      <c r="C137" t="s">
        <v>190</v>
      </c>
      <c r="D137">
        <v>500</v>
      </c>
      <c r="E137">
        <v>0</v>
      </c>
      <c r="F137" s="25" t="str">
        <f>VLOOKUP(B137,Definitions!$C$7:$D$43,2,FALSE)</f>
        <v>Bulgaria</v>
      </c>
      <c r="G137" t="str">
        <f>VLOOKUP(C137,Definitions!$C$49:$D$57,2,FALSE)</f>
        <v>Transport</v>
      </c>
      <c r="H137" t="str">
        <f>VLOOKUP(D137,Definitions!$C$60:$D$104,2,FALSE)</f>
        <v>TOTAL Transport</v>
      </c>
      <c r="J137" s="29" t="str">
        <f>VLOOKUP(E137,Definitions!$C$115:$D$131,2,FALSE)</f>
        <v>TOTAL</v>
      </c>
      <c r="K137" s="47"/>
      <c r="L137" s="46"/>
      <c r="M137" s="46"/>
      <c r="N137" s="56"/>
      <c r="O137" s="46"/>
      <c r="P137" s="46"/>
      <c r="Q137" s="46"/>
      <c r="R137" s="37"/>
      <c r="S137" s="13"/>
      <c r="T137" s="56"/>
      <c r="U137" s="13"/>
      <c r="V137" s="56"/>
      <c r="W137" s="13"/>
      <c r="X137" s="13"/>
      <c r="Y137" s="13"/>
      <c r="Z137" s="13"/>
      <c r="AA137" s="46"/>
      <c r="AB137" s="56"/>
      <c r="AC137" s="13"/>
      <c r="AD137" s="60"/>
      <c r="AE137" s="13"/>
      <c r="AF137" s="13"/>
      <c r="AG137" s="13"/>
      <c r="AH137" s="46"/>
      <c r="AI137" s="56"/>
      <c r="AJ137" s="46"/>
      <c r="AK137" s="56"/>
    </row>
    <row r="138" spans="1:37">
      <c r="A138" s="36" t="str">
        <f t="shared" ref="A138:A201" si="2">B138&amp;D138&amp;"_"&amp;E138</f>
        <v>BG500_1</v>
      </c>
      <c r="B138" t="s">
        <v>16</v>
      </c>
      <c r="C138" t="s">
        <v>190</v>
      </c>
      <c r="D138">
        <v>500</v>
      </c>
      <c r="E138">
        <v>1</v>
      </c>
      <c r="F138" s="25" t="str">
        <f>VLOOKUP(B138,Definitions!$C$7:$D$43,2,FALSE)</f>
        <v>Bulgaria</v>
      </c>
      <c r="G138" t="str">
        <f>VLOOKUP(C138,Definitions!$C$49:$D$57,2,FALSE)</f>
        <v>Transport</v>
      </c>
      <c r="H138" t="str">
        <f>VLOOKUP(D138,Definitions!$C$60:$D$104,2,FALSE)</f>
        <v>TOTAL Transport</v>
      </c>
      <c r="J138" s="29" t="str">
        <f>VLOOKUP(E138,Definitions!$C$115:$D$131,2,FALSE)</f>
        <v>Coal</v>
      </c>
      <c r="K138" s="47"/>
      <c r="L138" s="46"/>
      <c r="M138" s="46"/>
      <c r="N138" s="56"/>
      <c r="O138" s="46"/>
      <c r="P138" s="46"/>
      <c r="Q138" s="46"/>
      <c r="R138" s="37"/>
      <c r="S138" s="13"/>
      <c r="T138" s="56"/>
      <c r="U138" s="13"/>
      <c r="V138" s="56"/>
      <c r="W138" s="13"/>
      <c r="X138" s="13"/>
      <c r="Y138" s="13"/>
      <c r="Z138" s="13"/>
      <c r="AA138" s="46"/>
      <c r="AB138" s="56"/>
      <c r="AC138" s="13"/>
      <c r="AD138" s="60"/>
      <c r="AE138" s="13"/>
      <c r="AF138" s="13"/>
      <c r="AG138" s="13"/>
      <c r="AH138" s="46"/>
      <c r="AI138" s="56"/>
      <c r="AJ138" s="46"/>
      <c r="AK138" s="56"/>
    </row>
    <row r="139" spans="1:37">
      <c r="A139" s="36" t="str">
        <f t="shared" si="2"/>
        <v>BG500_2</v>
      </c>
      <c r="B139" t="s">
        <v>16</v>
      </c>
      <c r="C139" t="s">
        <v>190</v>
      </c>
      <c r="D139">
        <v>500</v>
      </c>
      <c r="E139">
        <v>2</v>
      </c>
      <c r="F139" s="25" t="str">
        <f>VLOOKUP(B139,Definitions!$C$7:$D$43,2,FALSE)</f>
        <v>Bulgaria</v>
      </c>
      <c r="G139" t="str">
        <f>VLOOKUP(C139,Definitions!$C$49:$D$57,2,FALSE)</f>
        <v>Transport</v>
      </c>
      <c r="H139" t="str">
        <f>VLOOKUP(D139,Definitions!$C$60:$D$104,2,FALSE)</f>
        <v>TOTAL Transport</v>
      </c>
      <c r="J139" s="29" t="str">
        <f>VLOOKUP(E139,Definitions!$C$115:$D$131,2,FALSE)</f>
        <v>Fuel oil</v>
      </c>
      <c r="K139" s="47"/>
      <c r="L139" s="46"/>
      <c r="M139" s="46"/>
      <c r="N139" s="56"/>
      <c r="O139" s="46"/>
      <c r="P139" s="46"/>
      <c r="Q139" s="46"/>
      <c r="R139" s="37"/>
      <c r="S139" s="13"/>
      <c r="T139" s="56"/>
      <c r="U139" s="13"/>
      <c r="V139" s="56"/>
      <c r="W139" s="13"/>
      <c r="X139" s="13"/>
      <c r="Y139" s="13"/>
      <c r="Z139" s="13"/>
      <c r="AA139" s="46"/>
      <c r="AB139" s="56"/>
      <c r="AC139" s="13"/>
      <c r="AD139" s="60"/>
      <c r="AE139" s="13"/>
      <c r="AF139" s="13"/>
      <c r="AG139" s="13"/>
      <c r="AH139" s="46"/>
      <c r="AI139" s="56"/>
      <c r="AJ139" s="46"/>
      <c r="AK139" s="56"/>
    </row>
    <row r="140" spans="1:37">
      <c r="A140" s="36" t="str">
        <f t="shared" si="2"/>
        <v>BG500_3</v>
      </c>
      <c r="B140" t="s">
        <v>16</v>
      </c>
      <c r="C140" t="s">
        <v>190</v>
      </c>
      <c r="D140">
        <v>500</v>
      </c>
      <c r="E140">
        <v>3</v>
      </c>
      <c r="F140" s="25" t="str">
        <f>VLOOKUP(B140,Definitions!$C$7:$D$43,2,FALSE)</f>
        <v>Bulgaria</v>
      </c>
      <c r="G140" t="str">
        <f>VLOOKUP(C140,Definitions!$C$49:$D$57,2,FALSE)</f>
        <v>Transport</v>
      </c>
      <c r="H140" t="str">
        <f>VLOOKUP(D140,Definitions!$C$60:$D$104,2,FALSE)</f>
        <v>TOTAL Transport</v>
      </c>
      <c r="J140" s="29" t="str">
        <f>VLOOKUP(E140,Definitions!$C$115:$D$131,2,FALSE)</f>
        <v>Natural gas</v>
      </c>
      <c r="K140" s="47"/>
      <c r="L140" s="46"/>
      <c r="M140" s="46"/>
      <c r="N140" s="56"/>
      <c r="O140" s="46"/>
      <c r="P140" s="46"/>
      <c r="Q140" s="46"/>
      <c r="R140" s="37"/>
      <c r="S140" s="13"/>
      <c r="T140" s="56"/>
      <c r="U140" s="13"/>
      <c r="V140" s="56"/>
      <c r="W140" s="13"/>
      <c r="X140" s="13"/>
      <c r="Y140" s="13"/>
      <c r="Z140" s="13"/>
      <c r="AA140" s="46"/>
      <c r="AB140" s="56"/>
      <c r="AC140" s="13"/>
      <c r="AD140" s="60"/>
      <c r="AE140" s="13"/>
      <c r="AF140" s="13"/>
      <c r="AG140" s="13"/>
      <c r="AH140" s="46"/>
      <c r="AI140" s="56"/>
      <c r="AJ140" s="46"/>
      <c r="AK140" s="56"/>
    </row>
    <row r="141" spans="1:37">
      <c r="A141" s="36" t="str">
        <f t="shared" si="2"/>
        <v>BG500_4</v>
      </c>
      <c r="B141" t="s">
        <v>16</v>
      </c>
      <c r="C141" t="s">
        <v>190</v>
      </c>
      <c r="D141">
        <v>500</v>
      </c>
      <c r="E141">
        <v>4</v>
      </c>
      <c r="F141" s="25" t="str">
        <f>VLOOKUP(B141,Definitions!$C$7:$D$43,2,FALSE)</f>
        <v>Bulgaria</v>
      </c>
      <c r="G141" t="str">
        <f>VLOOKUP(C141,Definitions!$C$49:$D$57,2,FALSE)</f>
        <v>Transport</v>
      </c>
      <c r="H141" t="str">
        <f>VLOOKUP(D141,Definitions!$C$60:$D$104,2,FALSE)</f>
        <v>TOTAL Transport</v>
      </c>
      <c r="J141" s="29" t="str">
        <f>VLOOKUP(E141,Definitions!$C$115:$D$131,2,FALSE)</f>
        <v>Other fossil fuels</v>
      </c>
      <c r="K141" s="47"/>
      <c r="L141" s="46"/>
      <c r="M141" s="46"/>
      <c r="N141" s="56"/>
      <c r="O141" s="46"/>
      <c r="P141" s="46"/>
      <c r="Q141" s="46"/>
      <c r="R141" s="37"/>
      <c r="S141" s="13"/>
      <c r="T141" s="56"/>
      <c r="U141" s="13"/>
      <c r="V141" s="56"/>
      <c r="W141" s="13"/>
      <c r="X141" s="13"/>
      <c r="Y141" s="13"/>
      <c r="Z141" s="13"/>
      <c r="AA141" s="46"/>
      <c r="AB141" s="56"/>
      <c r="AC141" s="13"/>
      <c r="AD141" s="60"/>
      <c r="AE141" s="13"/>
      <c r="AF141" s="13"/>
      <c r="AG141" s="13"/>
      <c r="AH141" s="46"/>
      <c r="AI141" s="56"/>
      <c r="AJ141" s="46"/>
      <c r="AK141" s="56"/>
    </row>
    <row r="142" spans="1:37">
      <c r="A142" s="36" t="str">
        <f t="shared" si="2"/>
        <v>BG500_6</v>
      </c>
      <c r="B142" t="s">
        <v>16</v>
      </c>
      <c r="C142" t="s">
        <v>190</v>
      </c>
      <c r="D142">
        <v>500</v>
      </c>
      <c r="E142">
        <v>6</v>
      </c>
      <c r="F142" s="25" t="str">
        <f>VLOOKUP(B142,Definitions!$C$7:$D$43,2,FALSE)</f>
        <v>Bulgaria</v>
      </c>
      <c r="G142" t="str">
        <f>VLOOKUP(C142,Definitions!$C$49:$D$57,2,FALSE)</f>
        <v>Transport</v>
      </c>
      <c r="H142" t="str">
        <f>VLOOKUP(D142,Definitions!$C$60:$D$104,2,FALSE)</f>
        <v>TOTAL Transport</v>
      </c>
      <c r="J142" s="29" t="str">
        <f>VLOOKUP(E142,Definitions!$C$115:$D$131,2,FALSE)</f>
        <v>Electricity</v>
      </c>
      <c r="K142" s="47"/>
      <c r="L142" s="46"/>
      <c r="M142" s="46"/>
      <c r="N142" s="56"/>
      <c r="O142" s="46"/>
      <c r="P142" s="46"/>
      <c r="Q142" s="46"/>
      <c r="R142" s="37"/>
      <c r="S142" s="13"/>
      <c r="T142" s="56"/>
      <c r="U142" s="13"/>
      <c r="V142" s="56"/>
      <c r="W142" s="13"/>
      <c r="X142" s="13"/>
      <c r="Y142" s="13"/>
      <c r="Z142" s="13"/>
      <c r="AA142" s="46"/>
      <c r="AB142" s="56"/>
      <c r="AC142" s="13"/>
      <c r="AD142" s="60"/>
      <c r="AE142" s="13"/>
      <c r="AF142" s="13"/>
      <c r="AG142" s="13"/>
      <c r="AH142" s="46"/>
      <c r="AI142" s="56"/>
      <c r="AJ142" s="46"/>
      <c r="AK142" s="56"/>
    </row>
    <row r="143" spans="1:37">
      <c r="A143" s="36" t="str">
        <f t="shared" si="2"/>
        <v>BG500_7</v>
      </c>
      <c r="B143" t="s">
        <v>16</v>
      </c>
      <c r="C143" t="s">
        <v>190</v>
      </c>
      <c r="D143">
        <v>500</v>
      </c>
      <c r="E143">
        <v>7</v>
      </c>
      <c r="F143" s="25" t="str">
        <f>VLOOKUP(B143,Definitions!$C$7:$D$43,2,FALSE)</f>
        <v>Bulgaria</v>
      </c>
      <c r="G143" t="str">
        <f>VLOOKUP(C143,Definitions!$C$49:$D$57,2,FALSE)</f>
        <v>Transport</v>
      </c>
      <c r="H143" t="str">
        <f>VLOOKUP(D143,Definitions!$C$60:$D$104,2,FALSE)</f>
        <v>TOTAL Transport</v>
      </c>
      <c r="J143" s="29" t="str">
        <f>VLOOKUP(E143,Definitions!$C$115:$D$131,2,FALSE)</f>
        <v>District heating</v>
      </c>
      <c r="K143" s="47"/>
      <c r="L143" s="46"/>
      <c r="M143" s="46"/>
      <c r="N143" s="56"/>
      <c r="O143" s="46"/>
      <c r="P143" s="46"/>
      <c r="Q143" s="46"/>
      <c r="R143" s="37"/>
      <c r="S143" s="13"/>
      <c r="T143" s="56"/>
      <c r="U143" s="13"/>
      <c r="V143" s="56"/>
      <c r="W143" s="13"/>
      <c r="X143" s="13"/>
      <c r="Y143" s="13"/>
      <c r="Z143" s="13"/>
      <c r="AA143" s="46"/>
      <c r="AB143" s="56"/>
      <c r="AC143" s="13"/>
      <c r="AD143" s="60"/>
      <c r="AE143" s="13"/>
      <c r="AF143" s="13"/>
      <c r="AG143" s="13"/>
      <c r="AH143" s="46"/>
      <c r="AI143" s="56"/>
      <c r="AJ143" s="46"/>
      <c r="AK143" s="56"/>
    </row>
    <row r="144" spans="1:37">
      <c r="A144" s="36" t="str">
        <f t="shared" si="2"/>
        <v>BG500_8</v>
      </c>
      <c r="B144" t="s">
        <v>16</v>
      </c>
      <c r="C144" t="s">
        <v>190</v>
      </c>
      <c r="D144">
        <v>500</v>
      </c>
      <c r="E144">
        <v>8</v>
      </c>
      <c r="F144" s="25" t="str">
        <f>VLOOKUP(B144,Definitions!$C$7:$D$43,2,FALSE)</f>
        <v>Bulgaria</v>
      </c>
      <c r="G144" t="str">
        <f>VLOOKUP(C144,Definitions!$C$49:$D$57,2,FALSE)</f>
        <v>Transport</v>
      </c>
      <c r="H144" t="str">
        <f>VLOOKUP(D144,Definitions!$C$60:$D$104,2,FALSE)</f>
        <v>TOTAL Transport</v>
      </c>
      <c r="J144" s="29" t="str">
        <f>VLOOKUP(E144,Definitions!$C$115:$D$131,2,FALSE)</f>
        <v>Waste non-RES</v>
      </c>
      <c r="K144" s="47"/>
      <c r="L144" s="46"/>
      <c r="M144" s="46"/>
      <c r="N144" s="56"/>
      <c r="O144" s="46"/>
      <c r="P144" s="46"/>
      <c r="Q144" s="46"/>
      <c r="R144" s="37"/>
      <c r="S144" s="13"/>
      <c r="T144" s="56"/>
      <c r="U144" s="13"/>
      <c r="V144" s="56"/>
      <c r="W144" s="13"/>
      <c r="X144" s="13"/>
      <c r="Y144" s="13"/>
      <c r="Z144" s="13"/>
      <c r="AA144" s="46"/>
      <c r="AB144" s="56"/>
      <c r="AC144" s="13"/>
      <c r="AD144" s="60"/>
      <c r="AE144" s="13"/>
      <c r="AF144" s="13"/>
      <c r="AG144" s="13"/>
      <c r="AH144" s="46"/>
      <c r="AI144" s="56"/>
      <c r="AJ144" s="46"/>
      <c r="AK144" s="56"/>
    </row>
    <row r="145" spans="1:37">
      <c r="A145" s="36" t="str">
        <f t="shared" si="2"/>
        <v>BG500_9</v>
      </c>
      <c r="B145" t="s">
        <v>16</v>
      </c>
      <c r="C145" t="s">
        <v>190</v>
      </c>
      <c r="D145">
        <v>500</v>
      </c>
      <c r="E145">
        <v>9</v>
      </c>
      <c r="F145" s="25" t="str">
        <f>VLOOKUP(B145,Definitions!$C$7:$D$43,2,FALSE)</f>
        <v>Bulgaria</v>
      </c>
      <c r="G145" t="str">
        <f>VLOOKUP(C145,Definitions!$C$49:$D$57,2,FALSE)</f>
        <v>Transport</v>
      </c>
      <c r="H145" t="str">
        <f>VLOOKUP(D145,Definitions!$C$60:$D$104,2,FALSE)</f>
        <v>TOTAL Transport</v>
      </c>
      <c r="J145" s="29" t="str">
        <f>VLOOKUP(E145,Definitions!$C$115:$D$131,2,FALSE)</f>
        <v>Waste RES</v>
      </c>
      <c r="K145" s="47"/>
      <c r="L145" s="46"/>
      <c r="M145" s="46"/>
      <c r="N145" s="56"/>
      <c r="O145" s="46"/>
      <c r="P145" s="46"/>
      <c r="Q145" s="46"/>
      <c r="R145" s="37"/>
      <c r="S145" s="13"/>
      <c r="T145" s="56"/>
      <c r="U145" s="13"/>
      <c r="V145" s="56"/>
      <c r="W145" s="13"/>
      <c r="X145" s="13"/>
      <c r="Y145" s="13"/>
      <c r="Z145" s="13"/>
      <c r="AA145" s="46"/>
      <c r="AB145" s="56"/>
      <c r="AC145" s="13"/>
      <c r="AD145" s="60"/>
      <c r="AE145" s="13"/>
      <c r="AF145" s="13"/>
      <c r="AG145" s="13"/>
      <c r="AH145" s="46"/>
      <c r="AI145" s="56"/>
      <c r="AJ145" s="46"/>
      <c r="AK145" s="56"/>
    </row>
    <row r="146" spans="1:37">
      <c r="A146" s="36" t="str">
        <f t="shared" si="2"/>
        <v>BG500_51</v>
      </c>
      <c r="B146" t="s">
        <v>16</v>
      </c>
      <c r="C146" t="s">
        <v>190</v>
      </c>
      <c r="D146">
        <v>500</v>
      </c>
      <c r="E146">
        <v>51</v>
      </c>
      <c r="F146" s="25" t="str">
        <f>VLOOKUP(B146,Definitions!$C$7:$D$43,2,FALSE)</f>
        <v>Bulgaria</v>
      </c>
      <c r="G146" t="str">
        <f>VLOOKUP(C146,Definitions!$C$49:$D$57,2,FALSE)</f>
        <v>Transport</v>
      </c>
      <c r="H146" t="str">
        <f>VLOOKUP(D146,Definitions!$C$60:$D$104,2,FALSE)</f>
        <v>TOTAL Transport</v>
      </c>
      <c r="J146" s="29" t="str">
        <f>VLOOKUP(E146,Definitions!$C$115:$D$131,2,FALSE)</f>
        <v>Biomass</v>
      </c>
      <c r="K146" s="47"/>
      <c r="L146" s="46"/>
      <c r="M146" s="46"/>
      <c r="N146" s="56"/>
      <c r="O146" s="46"/>
      <c r="P146" s="46"/>
      <c r="Q146" s="46"/>
      <c r="R146" s="37"/>
      <c r="S146" s="13"/>
      <c r="T146" s="56"/>
      <c r="U146" s="13"/>
      <c r="V146" s="56"/>
      <c r="W146" s="13"/>
      <c r="X146" s="13"/>
      <c r="Y146" s="13"/>
      <c r="Z146" s="13"/>
      <c r="AA146" s="46"/>
      <c r="AB146" s="56"/>
      <c r="AC146" s="13"/>
      <c r="AD146" s="60"/>
      <c r="AE146" s="13"/>
      <c r="AF146" s="13"/>
      <c r="AG146" s="13"/>
      <c r="AH146" s="46"/>
      <c r="AI146" s="56"/>
      <c r="AJ146" s="46"/>
      <c r="AK146" s="56"/>
    </row>
    <row r="147" spans="1:37">
      <c r="A147" s="36" t="str">
        <f t="shared" si="2"/>
        <v>BG500_52</v>
      </c>
      <c r="B147" t="s">
        <v>16</v>
      </c>
      <c r="C147" t="s">
        <v>190</v>
      </c>
      <c r="D147">
        <v>500</v>
      </c>
      <c r="E147">
        <v>52</v>
      </c>
      <c r="F147" s="25" t="str">
        <f>VLOOKUP(B147,Definitions!$C$7:$D$43,2,FALSE)</f>
        <v>Bulgaria</v>
      </c>
      <c r="G147" t="str">
        <f>VLOOKUP(C147,Definitions!$C$49:$D$57,2,FALSE)</f>
        <v>Transport</v>
      </c>
      <c r="H147" t="str">
        <f>VLOOKUP(D147,Definitions!$C$60:$D$104,2,FALSE)</f>
        <v>TOTAL Transport</v>
      </c>
      <c r="J147" s="29" t="str">
        <f>VLOOKUP(E147,Definitions!$C$115:$D$131,2,FALSE)</f>
        <v>Geothermal</v>
      </c>
      <c r="K147" s="47"/>
      <c r="L147" s="46"/>
      <c r="M147" s="46"/>
      <c r="N147" s="56"/>
      <c r="O147" s="46"/>
      <c r="P147" s="46"/>
      <c r="Q147" s="46"/>
      <c r="R147" s="37"/>
      <c r="S147" s="13"/>
      <c r="T147" s="56"/>
      <c r="U147" s="13"/>
      <c r="V147" s="56"/>
      <c r="W147" s="13"/>
      <c r="X147" s="13"/>
      <c r="Y147" s="13"/>
      <c r="Z147" s="13"/>
      <c r="AA147" s="46"/>
      <c r="AB147" s="56"/>
      <c r="AC147" s="13"/>
      <c r="AD147" s="60"/>
      <c r="AE147" s="13"/>
      <c r="AF147" s="13"/>
      <c r="AG147" s="13"/>
      <c r="AH147" s="46"/>
      <c r="AI147" s="56"/>
      <c r="AJ147" s="46"/>
      <c r="AK147" s="56"/>
    </row>
    <row r="148" spans="1:37">
      <c r="A148" s="36" t="str">
        <f t="shared" si="2"/>
        <v>BG500_53</v>
      </c>
      <c r="B148" t="s">
        <v>16</v>
      </c>
      <c r="C148" t="s">
        <v>190</v>
      </c>
      <c r="D148">
        <v>500</v>
      </c>
      <c r="E148">
        <v>53</v>
      </c>
      <c r="F148" s="25" t="str">
        <f>VLOOKUP(B148,Definitions!$C$7:$D$43,2,FALSE)</f>
        <v>Bulgaria</v>
      </c>
      <c r="G148" t="str">
        <f>VLOOKUP(C148,Definitions!$C$49:$D$57,2,FALSE)</f>
        <v>Transport</v>
      </c>
      <c r="H148" t="str">
        <f>VLOOKUP(D148,Definitions!$C$60:$D$104,2,FALSE)</f>
        <v>TOTAL Transport</v>
      </c>
      <c r="J148" s="29" t="str">
        <f>VLOOKUP(E148,Definitions!$C$115:$D$131,2,FALSE)</f>
        <v>Solar energy</v>
      </c>
      <c r="K148" s="47"/>
      <c r="L148" s="46"/>
      <c r="M148" s="46"/>
      <c r="N148" s="56"/>
      <c r="O148" s="46"/>
      <c r="P148" s="46"/>
      <c r="Q148" s="46"/>
      <c r="R148" s="37"/>
      <c r="S148" s="13"/>
      <c r="T148" s="56"/>
      <c r="U148" s="13"/>
      <c r="V148" s="56"/>
      <c r="W148" s="13"/>
      <c r="X148" s="13"/>
      <c r="Y148" s="13"/>
      <c r="Z148" s="13"/>
      <c r="AA148" s="46"/>
      <c r="AB148" s="56"/>
      <c r="AC148" s="13"/>
      <c r="AD148" s="60"/>
      <c r="AE148" s="13"/>
      <c r="AF148" s="13"/>
      <c r="AG148" s="13"/>
      <c r="AH148" s="46"/>
      <c r="AI148" s="56"/>
      <c r="AJ148" s="46"/>
      <c r="AK148" s="56"/>
    </row>
    <row r="149" spans="1:37">
      <c r="A149" s="36" t="str">
        <f t="shared" si="2"/>
        <v>BG500_56</v>
      </c>
      <c r="B149" t="s">
        <v>16</v>
      </c>
      <c r="C149" t="s">
        <v>190</v>
      </c>
      <c r="D149">
        <v>500</v>
      </c>
      <c r="E149">
        <v>56</v>
      </c>
      <c r="F149" s="25" t="str">
        <f>VLOOKUP(B149,Definitions!$C$7:$D$43,2,FALSE)</f>
        <v>Bulgaria</v>
      </c>
      <c r="G149" t="str">
        <f>VLOOKUP(C149,Definitions!$C$49:$D$57,2,FALSE)</f>
        <v>Transport</v>
      </c>
      <c r="H149" t="str">
        <f>VLOOKUP(D149,Definitions!$C$60:$D$104,2,FALSE)</f>
        <v>TOTAL Transport</v>
      </c>
      <c r="J149" s="29" t="str">
        <f>VLOOKUP(E149,Definitions!$C$115:$D$131,2,FALSE)</f>
        <v>Ambient heat ground</v>
      </c>
      <c r="K149" s="47"/>
      <c r="L149" s="46"/>
      <c r="M149" s="46"/>
      <c r="N149" s="56"/>
      <c r="O149" s="46"/>
      <c r="P149" s="46"/>
      <c r="Q149" s="46"/>
      <c r="R149" s="37"/>
      <c r="S149" s="13"/>
      <c r="T149" s="56"/>
      <c r="U149" s="13"/>
      <c r="V149" s="56"/>
      <c r="W149" s="13"/>
      <c r="X149" s="13"/>
      <c r="Y149" s="13"/>
      <c r="Z149" s="13"/>
      <c r="AA149" s="46"/>
      <c r="AB149" s="56"/>
      <c r="AC149" s="13"/>
      <c r="AD149" s="60"/>
      <c r="AE149" s="13"/>
      <c r="AF149" s="13"/>
      <c r="AG149" s="13"/>
      <c r="AH149" s="46"/>
      <c r="AI149" s="56"/>
      <c r="AJ149" s="46"/>
      <c r="AK149" s="56"/>
    </row>
    <row r="150" spans="1:37">
      <c r="A150" s="36" t="str">
        <f t="shared" si="2"/>
        <v>BG500_57</v>
      </c>
      <c r="B150" t="s">
        <v>16</v>
      </c>
      <c r="C150" t="s">
        <v>190</v>
      </c>
      <c r="D150">
        <v>500</v>
      </c>
      <c r="E150">
        <v>57</v>
      </c>
      <c r="F150" s="25" t="str">
        <f>VLOOKUP(B150,Definitions!$C$7:$D$43,2,FALSE)</f>
        <v>Bulgaria</v>
      </c>
      <c r="G150" t="str">
        <f>VLOOKUP(C150,Definitions!$C$49:$D$57,2,FALSE)</f>
        <v>Transport</v>
      </c>
      <c r="H150" t="str">
        <f>VLOOKUP(D150,Definitions!$C$60:$D$104,2,FALSE)</f>
        <v>TOTAL Transport</v>
      </c>
      <c r="J150" s="29" t="str">
        <f>VLOOKUP(E150,Definitions!$C$115:$D$131,2,FALSE)</f>
        <v>Ambient heat air</v>
      </c>
      <c r="K150" s="47"/>
      <c r="L150" s="46"/>
      <c r="M150" s="46"/>
      <c r="N150" s="56"/>
      <c r="O150" s="46"/>
      <c r="P150" s="46"/>
      <c r="Q150" s="46"/>
      <c r="R150" s="37"/>
      <c r="S150" s="13"/>
      <c r="T150" s="56"/>
      <c r="U150" s="13"/>
      <c r="V150" s="56"/>
      <c r="W150" s="13"/>
      <c r="X150" s="13"/>
      <c r="Y150" s="13"/>
      <c r="Z150" s="13"/>
      <c r="AA150" s="46"/>
      <c r="AB150" s="56"/>
      <c r="AC150" s="13"/>
      <c r="AD150" s="60"/>
      <c r="AE150" s="13"/>
      <c r="AF150" s="13"/>
      <c r="AG150" s="13"/>
      <c r="AH150" s="46"/>
      <c r="AI150" s="56"/>
      <c r="AJ150" s="46"/>
      <c r="AK150" s="56"/>
    </row>
    <row r="151" spans="1:37">
      <c r="A151" s="36" t="str">
        <f t="shared" si="2"/>
        <v>BG500_58</v>
      </c>
      <c r="B151" t="s">
        <v>16</v>
      </c>
      <c r="C151" t="s">
        <v>190</v>
      </c>
      <c r="D151">
        <v>500</v>
      </c>
      <c r="E151">
        <v>58</v>
      </c>
      <c r="F151" s="25" t="str">
        <f>VLOOKUP(B151,Definitions!$C$7:$D$43,2,FALSE)</f>
        <v>Bulgaria</v>
      </c>
      <c r="G151" t="str">
        <f>VLOOKUP(C151,Definitions!$C$49:$D$57,2,FALSE)</f>
        <v>Transport</v>
      </c>
      <c r="H151" t="str">
        <f>VLOOKUP(D151,Definitions!$C$60:$D$104,2,FALSE)</f>
        <v>TOTAL Transport</v>
      </c>
      <c r="J151" s="29" t="str">
        <f>VLOOKUP(E151,Definitions!$C$115:$D$131,2,FALSE)</f>
        <v>Ambient heat total</v>
      </c>
      <c r="K151" s="47"/>
      <c r="L151" s="46"/>
      <c r="M151" s="46"/>
      <c r="N151" s="56"/>
      <c r="O151" s="46"/>
      <c r="P151" s="46"/>
      <c r="Q151" s="46"/>
      <c r="R151" s="37"/>
      <c r="S151" s="13"/>
      <c r="T151" s="56"/>
      <c r="U151" s="13"/>
      <c r="V151" s="56"/>
      <c r="W151" s="13"/>
      <c r="X151" s="13"/>
      <c r="Y151" s="13"/>
      <c r="Z151" s="13"/>
      <c r="AA151" s="46"/>
      <c r="AB151" s="56"/>
      <c r="AC151" s="13"/>
      <c r="AD151" s="60"/>
      <c r="AE151" s="13"/>
      <c r="AF151" s="13"/>
      <c r="AG151" s="13"/>
      <c r="AH151" s="46"/>
      <c r="AI151" s="56"/>
      <c r="AJ151" s="46"/>
      <c r="AK151" s="56"/>
    </row>
    <row r="152" spans="1:37">
      <c r="A152" s="36" t="str">
        <f t="shared" si="2"/>
        <v>BG500_55</v>
      </c>
      <c r="B152" t="s">
        <v>16</v>
      </c>
      <c r="C152" t="s">
        <v>190</v>
      </c>
      <c r="D152">
        <v>500</v>
      </c>
      <c r="E152">
        <v>55</v>
      </c>
      <c r="F152" s="25" t="str">
        <f>VLOOKUP(B152,Definitions!$C$7:$D$43,2,FALSE)</f>
        <v>Bulgaria</v>
      </c>
      <c r="G152" t="str">
        <f>VLOOKUP(C152,Definitions!$C$49:$D$57,2,FALSE)</f>
        <v>Transport</v>
      </c>
      <c r="H152" t="str">
        <f>VLOOKUP(D152,Definitions!$C$60:$D$104,2,FALSE)</f>
        <v>TOTAL Transport</v>
      </c>
      <c r="J152" s="29" t="str">
        <f>VLOOKUP(E152,Definitions!$C$115:$D$131,2,FALSE)</f>
        <v xml:space="preserve">Other RES </v>
      </c>
      <c r="K152" s="47"/>
      <c r="L152" s="46"/>
      <c r="M152" s="46"/>
      <c r="N152" s="56"/>
      <c r="O152" s="46"/>
      <c r="P152" s="46"/>
      <c r="Q152" s="46"/>
      <c r="R152" s="37"/>
      <c r="S152" s="13"/>
      <c r="T152" s="56"/>
      <c r="U152" s="13"/>
      <c r="V152" s="56"/>
      <c r="W152" s="13"/>
      <c r="X152" s="13"/>
      <c r="Y152" s="13"/>
      <c r="Z152" s="13"/>
      <c r="AA152" s="46"/>
      <c r="AB152" s="56"/>
      <c r="AC152" s="13"/>
      <c r="AD152" s="60"/>
      <c r="AE152" s="13"/>
      <c r="AF152" s="13"/>
      <c r="AG152" s="13"/>
      <c r="AH152" s="46"/>
      <c r="AI152" s="56"/>
      <c r="AJ152" s="46"/>
      <c r="AK152" s="56"/>
    </row>
    <row r="153" spans="1:37">
      <c r="A153" s="36" t="str">
        <f t="shared" si="2"/>
        <v>BG501_0</v>
      </c>
      <c r="B153" t="s">
        <v>16</v>
      </c>
      <c r="C153" t="s">
        <v>190</v>
      </c>
      <c r="D153">
        <v>501</v>
      </c>
      <c r="E153">
        <v>0</v>
      </c>
      <c r="F153" s="25" t="str">
        <f>VLOOKUP(B153,Definitions!$C$7:$D$43,2,FALSE)</f>
        <v>Bulgaria</v>
      </c>
      <c r="G153" t="str">
        <f>VLOOKUP(C153,Definitions!$C$49:$D$57,2,FALSE)</f>
        <v>Transport</v>
      </c>
      <c r="H153" t="str">
        <f>VLOOKUP(D153,Definitions!$C$60:$D$104,2,FALSE)</f>
        <v>Rail</v>
      </c>
      <c r="J153" s="29" t="str">
        <f>VLOOKUP(E153,Definitions!$C$115:$D$131,2,FALSE)</f>
        <v>TOTAL</v>
      </c>
      <c r="K153" s="47"/>
      <c r="L153" s="46"/>
      <c r="M153" s="46"/>
      <c r="N153" s="56"/>
      <c r="O153" s="46"/>
      <c r="P153" s="46"/>
      <c r="Q153" s="46"/>
      <c r="R153" s="37"/>
      <c r="S153" s="13"/>
      <c r="T153" s="56"/>
      <c r="U153" s="13"/>
      <c r="V153" s="56"/>
      <c r="W153" s="13"/>
      <c r="X153" s="13"/>
      <c r="Y153" s="13"/>
      <c r="Z153" s="13"/>
      <c r="AA153" s="46"/>
      <c r="AB153" s="56"/>
      <c r="AC153" s="13"/>
      <c r="AD153" s="60"/>
      <c r="AE153" s="13"/>
      <c r="AF153" s="13"/>
      <c r="AG153" s="13"/>
      <c r="AH153" s="46"/>
      <c r="AI153" s="56"/>
      <c r="AJ153" s="46"/>
      <c r="AK153" s="56"/>
    </row>
    <row r="154" spans="1:37">
      <c r="A154" s="36" t="str">
        <f t="shared" si="2"/>
        <v>BG501_1</v>
      </c>
      <c r="B154" t="s">
        <v>16</v>
      </c>
      <c r="C154" t="s">
        <v>190</v>
      </c>
      <c r="D154">
        <v>501</v>
      </c>
      <c r="E154">
        <v>1</v>
      </c>
      <c r="F154" s="25" t="str">
        <f>VLOOKUP(B154,Definitions!$C$7:$D$43,2,FALSE)</f>
        <v>Bulgaria</v>
      </c>
      <c r="G154" t="str">
        <f>VLOOKUP(C154,Definitions!$C$49:$D$57,2,FALSE)</f>
        <v>Transport</v>
      </c>
      <c r="H154" t="str">
        <f>VLOOKUP(D154,Definitions!$C$60:$D$104,2,FALSE)</f>
        <v>Rail</v>
      </c>
      <c r="J154" s="29" t="str">
        <f>VLOOKUP(E154,Definitions!$C$115:$D$131,2,FALSE)</f>
        <v>Coal</v>
      </c>
      <c r="K154" s="47"/>
      <c r="L154" s="46"/>
      <c r="M154" s="46"/>
      <c r="N154" s="56"/>
      <c r="O154" s="46"/>
      <c r="P154" s="46"/>
      <c r="Q154" s="46"/>
      <c r="R154" s="37"/>
      <c r="S154" s="13"/>
      <c r="T154" s="56"/>
      <c r="U154" s="13"/>
      <c r="V154" s="56"/>
      <c r="W154" s="13"/>
      <c r="X154" s="13"/>
      <c r="Y154" s="13"/>
      <c r="Z154" s="13"/>
      <c r="AA154" s="46"/>
      <c r="AB154" s="56"/>
      <c r="AC154" s="13"/>
      <c r="AD154" s="60"/>
      <c r="AE154" s="13"/>
      <c r="AF154" s="13"/>
      <c r="AG154" s="13"/>
      <c r="AH154" s="46"/>
      <c r="AI154" s="56"/>
      <c r="AJ154" s="46"/>
      <c r="AK154" s="56"/>
    </row>
    <row r="155" spans="1:37">
      <c r="A155" s="36" t="str">
        <f t="shared" si="2"/>
        <v>BG501_2</v>
      </c>
      <c r="B155" t="s">
        <v>16</v>
      </c>
      <c r="C155" t="s">
        <v>190</v>
      </c>
      <c r="D155">
        <v>501</v>
      </c>
      <c r="E155">
        <v>2</v>
      </c>
      <c r="F155" s="25" t="str">
        <f>VLOOKUP(B155,Definitions!$C$7:$D$43,2,FALSE)</f>
        <v>Bulgaria</v>
      </c>
      <c r="G155" t="str">
        <f>VLOOKUP(C155,Definitions!$C$49:$D$57,2,FALSE)</f>
        <v>Transport</v>
      </c>
      <c r="H155" t="str">
        <f>VLOOKUP(D155,Definitions!$C$60:$D$104,2,FALSE)</f>
        <v>Rail</v>
      </c>
      <c r="J155" s="29" t="str">
        <f>VLOOKUP(E155,Definitions!$C$115:$D$131,2,FALSE)</f>
        <v>Fuel oil</v>
      </c>
      <c r="K155" s="47"/>
      <c r="L155" s="46"/>
      <c r="M155" s="46"/>
      <c r="N155" s="56"/>
      <c r="O155" s="46"/>
      <c r="P155" s="46"/>
      <c r="Q155" s="46"/>
      <c r="R155" s="37"/>
      <c r="S155" s="13"/>
      <c r="T155" s="56"/>
      <c r="U155" s="13"/>
      <c r="V155" s="56"/>
      <c r="W155" s="13"/>
      <c r="X155" s="13"/>
      <c r="Y155" s="13"/>
      <c r="Z155" s="13"/>
      <c r="AA155" s="46"/>
      <c r="AB155" s="56"/>
      <c r="AC155" s="13"/>
      <c r="AD155" s="60"/>
      <c r="AE155" s="13"/>
      <c r="AF155" s="13"/>
      <c r="AG155" s="13"/>
      <c r="AH155" s="46"/>
      <c r="AI155" s="56"/>
      <c r="AJ155" s="46"/>
      <c r="AK155" s="56"/>
    </row>
    <row r="156" spans="1:37">
      <c r="A156" s="36" t="str">
        <f t="shared" si="2"/>
        <v>BG501_3</v>
      </c>
      <c r="B156" t="s">
        <v>16</v>
      </c>
      <c r="C156" t="s">
        <v>190</v>
      </c>
      <c r="D156">
        <v>501</v>
      </c>
      <c r="E156">
        <v>3</v>
      </c>
      <c r="F156" s="25" t="str">
        <f>VLOOKUP(B156,Definitions!$C$7:$D$43,2,FALSE)</f>
        <v>Bulgaria</v>
      </c>
      <c r="G156" t="str">
        <f>VLOOKUP(C156,Definitions!$C$49:$D$57,2,FALSE)</f>
        <v>Transport</v>
      </c>
      <c r="H156" t="str">
        <f>VLOOKUP(D156,Definitions!$C$60:$D$104,2,FALSE)</f>
        <v>Rail</v>
      </c>
      <c r="J156" s="29" t="str">
        <f>VLOOKUP(E156,Definitions!$C$115:$D$131,2,FALSE)</f>
        <v>Natural gas</v>
      </c>
      <c r="K156" s="47"/>
      <c r="L156" s="46"/>
      <c r="M156" s="46"/>
      <c r="N156" s="56"/>
      <c r="O156" s="46"/>
      <c r="P156" s="46"/>
      <c r="Q156" s="46"/>
      <c r="R156" s="37"/>
      <c r="S156" s="13"/>
      <c r="T156" s="56"/>
      <c r="U156" s="13"/>
      <c r="V156" s="56"/>
      <c r="W156" s="13"/>
      <c r="X156" s="13"/>
      <c r="Y156" s="13"/>
      <c r="Z156" s="13"/>
      <c r="AA156" s="46"/>
      <c r="AB156" s="56"/>
      <c r="AC156" s="13"/>
      <c r="AD156" s="60"/>
      <c r="AE156" s="13"/>
      <c r="AF156" s="13"/>
      <c r="AG156" s="13"/>
      <c r="AH156" s="46"/>
      <c r="AI156" s="56"/>
      <c r="AJ156" s="46"/>
      <c r="AK156" s="56"/>
    </row>
    <row r="157" spans="1:37">
      <c r="A157" s="36" t="str">
        <f t="shared" si="2"/>
        <v>BG501_4</v>
      </c>
      <c r="B157" t="s">
        <v>16</v>
      </c>
      <c r="C157" t="s">
        <v>190</v>
      </c>
      <c r="D157">
        <v>501</v>
      </c>
      <c r="E157">
        <v>4</v>
      </c>
      <c r="F157" s="25" t="str">
        <f>VLOOKUP(B157,Definitions!$C$7:$D$43,2,FALSE)</f>
        <v>Bulgaria</v>
      </c>
      <c r="G157" t="str">
        <f>VLOOKUP(C157,Definitions!$C$49:$D$57,2,FALSE)</f>
        <v>Transport</v>
      </c>
      <c r="H157" t="str">
        <f>VLOOKUP(D157,Definitions!$C$60:$D$104,2,FALSE)</f>
        <v>Rail</v>
      </c>
      <c r="J157" s="29" t="str">
        <f>VLOOKUP(E157,Definitions!$C$115:$D$131,2,FALSE)</f>
        <v>Other fossil fuels</v>
      </c>
      <c r="K157" s="47"/>
      <c r="L157" s="46"/>
      <c r="M157" s="46"/>
      <c r="N157" s="56"/>
      <c r="O157" s="46"/>
      <c r="P157" s="46"/>
      <c r="Q157" s="46"/>
      <c r="R157" s="37"/>
      <c r="S157" s="13"/>
      <c r="T157" s="56"/>
      <c r="U157" s="13"/>
      <c r="V157" s="56"/>
      <c r="W157" s="13"/>
      <c r="X157" s="13"/>
      <c r="Y157" s="13"/>
      <c r="Z157" s="13"/>
      <c r="AA157" s="46"/>
      <c r="AB157" s="56"/>
      <c r="AC157" s="13"/>
      <c r="AD157" s="60"/>
      <c r="AE157" s="13"/>
      <c r="AF157" s="13"/>
      <c r="AG157" s="13"/>
      <c r="AH157" s="46"/>
      <c r="AI157" s="56"/>
      <c r="AJ157" s="46"/>
      <c r="AK157" s="56"/>
    </row>
    <row r="158" spans="1:37">
      <c r="A158" s="36" t="str">
        <f t="shared" si="2"/>
        <v>BG501_6</v>
      </c>
      <c r="B158" t="s">
        <v>16</v>
      </c>
      <c r="C158" t="s">
        <v>190</v>
      </c>
      <c r="D158">
        <v>501</v>
      </c>
      <c r="E158">
        <v>6</v>
      </c>
      <c r="F158" s="25" t="str">
        <f>VLOOKUP(B158,Definitions!$C$7:$D$43,2,FALSE)</f>
        <v>Bulgaria</v>
      </c>
      <c r="G158" t="str">
        <f>VLOOKUP(C158,Definitions!$C$49:$D$57,2,FALSE)</f>
        <v>Transport</v>
      </c>
      <c r="H158" t="str">
        <f>VLOOKUP(D158,Definitions!$C$60:$D$104,2,FALSE)</f>
        <v>Rail</v>
      </c>
      <c r="J158" s="29" t="str">
        <f>VLOOKUP(E158,Definitions!$C$115:$D$131,2,FALSE)</f>
        <v>Electricity</v>
      </c>
      <c r="K158" s="47"/>
      <c r="L158" s="46"/>
      <c r="M158" s="46"/>
      <c r="N158" s="56"/>
      <c r="O158" s="46"/>
      <c r="P158" s="46"/>
      <c r="Q158" s="46"/>
      <c r="R158" s="37"/>
      <c r="S158" s="13"/>
      <c r="T158" s="56"/>
      <c r="U158" s="13"/>
      <c r="V158" s="56"/>
      <c r="W158" s="13"/>
      <c r="X158" s="13"/>
      <c r="Y158" s="13"/>
      <c r="Z158" s="13"/>
      <c r="AA158" s="46"/>
      <c r="AB158" s="56"/>
      <c r="AC158" s="13"/>
      <c r="AD158" s="60"/>
      <c r="AE158" s="13"/>
      <c r="AF158" s="13"/>
      <c r="AG158" s="13"/>
      <c r="AH158" s="46"/>
      <c r="AI158" s="56"/>
      <c r="AJ158" s="46"/>
      <c r="AK158" s="56"/>
    </row>
    <row r="159" spans="1:37">
      <c r="A159" s="36" t="str">
        <f t="shared" si="2"/>
        <v>BG501_7</v>
      </c>
      <c r="B159" t="s">
        <v>16</v>
      </c>
      <c r="C159" t="s">
        <v>190</v>
      </c>
      <c r="D159">
        <v>501</v>
      </c>
      <c r="E159">
        <v>7</v>
      </c>
      <c r="F159" s="25" t="str">
        <f>VLOOKUP(B159,Definitions!$C$7:$D$43,2,FALSE)</f>
        <v>Bulgaria</v>
      </c>
      <c r="G159" t="str">
        <f>VLOOKUP(C159,Definitions!$C$49:$D$57,2,FALSE)</f>
        <v>Transport</v>
      </c>
      <c r="H159" t="str">
        <f>VLOOKUP(D159,Definitions!$C$60:$D$104,2,FALSE)</f>
        <v>Rail</v>
      </c>
      <c r="J159" s="29" t="str">
        <f>VLOOKUP(E159,Definitions!$C$115:$D$131,2,FALSE)</f>
        <v>District heating</v>
      </c>
      <c r="K159" s="47"/>
      <c r="L159" s="46"/>
      <c r="M159" s="46"/>
      <c r="N159" s="56"/>
      <c r="O159" s="46"/>
      <c r="P159" s="46"/>
      <c r="Q159" s="46"/>
      <c r="R159" s="37"/>
      <c r="S159" s="13"/>
      <c r="T159" s="56"/>
      <c r="U159" s="13"/>
      <c r="V159" s="56"/>
      <c r="W159" s="13"/>
      <c r="X159" s="13"/>
      <c r="Y159" s="13"/>
      <c r="Z159" s="13"/>
      <c r="AA159" s="46"/>
      <c r="AB159" s="56"/>
      <c r="AC159" s="13"/>
      <c r="AD159" s="60"/>
      <c r="AE159" s="13"/>
      <c r="AF159" s="13"/>
      <c r="AG159" s="13"/>
      <c r="AH159" s="46"/>
      <c r="AI159" s="56"/>
      <c r="AJ159" s="46"/>
      <c r="AK159" s="56"/>
    </row>
    <row r="160" spans="1:37">
      <c r="A160" s="36" t="str">
        <f t="shared" si="2"/>
        <v>BG501_8</v>
      </c>
      <c r="B160" t="s">
        <v>16</v>
      </c>
      <c r="C160" t="s">
        <v>190</v>
      </c>
      <c r="D160">
        <v>501</v>
      </c>
      <c r="E160">
        <v>8</v>
      </c>
      <c r="F160" s="25" t="str">
        <f>VLOOKUP(B160,Definitions!$C$7:$D$43,2,FALSE)</f>
        <v>Bulgaria</v>
      </c>
      <c r="G160" t="str">
        <f>VLOOKUP(C160,Definitions!$C$49:$D$57,2,FALSE)</f>
        <v>Transport</v>
      </c>
      <c r="H160" t="str">
        <f>VLOOKUP(D160,Definitions!$C$60:$D$104,2,FALSE)</f>
        <v>Rail</v>
      </c>
      <c r="J160" s="29" t="str">
        <f>VLOOKUP(E160,Definitions!$C$115:$D$131,2,FALSE)</f>
        <v>Waste non-RES</v>
      </c>
      <c r="K160" s="47"/>
      <c r="L160" s="46"/>
      <c r="M160" s="46"/>
      <c r="N160" s="56"/>
      <c r="O160" s="46"/>
      <c r="P160" s="46"/>
      <c r="Q160" s="46"/>
      <c r="R160" s="37"/>
      <c r="S160" s="13"/>
      <c r="T160" s="56"/>
      <c r="U160" s="13"/>
      <c r="V160" s="56"/>
      <c r="W160" s="13"/>
      <c r="X160" s="13"/>
      <c r="Y160" s="13"/>
      <c r="Z160" s="13"/>
      <c r="AA160" s="46"/>
      <c r="AB160" s="56"/>
      <c r="AC160" s="13"/>
      <c r="AD160" s="60"/>
      <c r="AE160" s="13"/>
      <c r="AF160" s="13"/>
      <c r="AG160" s="13"/>
      <c r="AH160" s="46"/>
      <c r="AI160" s="56"/>
      <c r="AJ160" s="46"/>
      <c r="AK160" s="56"/>
    </row>
    <row r="161" spans="1:37">
      <c r="A161" s="36" t="str">
        <f t="shared" si="2"/>
        <v>BG501_9</v>
      </c>
      <c r="B161" t="s">
        <v>16</v>
      </c>
      <c r="C161" t="s">
        <v>190</v>
      </c>
      <c r="D161">
        <v>501</v>
      </c>
      <c r="E161">
        <v>9</v>
      </c>
      <c r="F161" s="25" t="str">
        <f>VLOOKUP(B161,Definitions!$C$7:$D$43,2,FALSE)</f>
        <v>Bulgaria</v>
      </c>
      <c r="G161" t="str">
        <f>VLOOKUP(C161,Definitions!$C$49:$D$57,2,FALSE)</f>
        <v>Transport</v>
      </c>
      <c r="H161" t="str">
        <f>VLOOKUP(D161,Definitions!$C$60:$D$104,2,FALSE)</f>
        <v>Rail</v>
      </c>
      <c r="J161" s="29" t="str">
        <f>VLOOKUP(E161,Definitions!$C$115:$D$131,2,FALSE)</f>
        <v>Waste RES</v>
      </c>
      <c r="K161" s="47"/>
      <c r="L161" s="46"/>
      <c r="M161" s="46"/>
      <c r="N161" s="56"/>
      <c r="O161" s="46"/>
      <c r="P161" s="46"/>
      <c r="Q161" s="46"/>
      <c r="R161" s="37"/>
      <c r="S161" s="13"/>
      <c r="T161" s="56"/>
      <c r="U161" s="13"/>
      <c r="V161" s="56"/>
      <c r="W161" s="13"/>
      <c r="X161" s="13"/>
      <c r="Y161" s="13"/>
      <c r="Z161" s="13"/>
      <c r="AA161" s="46"/>
      <c r="AB161" s="56"/>
      <c r="AC161" s="13"/>
      <c r="AD161" s="60"/>
      <c r="AE161" s="13"/>
      <c r="AF161" s="13"/>
      <c r="AG161" s="13"/>
      <c r="AH161" s="46"/>
      <c r="AI161" s="56"/>
      <c r="AJ161" s="46"/>
      <c r="AK161" s="56"/>
    </row>
    <row r="162" spans="1:37">
      <c r="A162" s="36" t="str">
        <f t="shared" si="2"/>
        <v>BG501_51</v>
      </c>
      <c r="B162" t="s">
        <v>16</v>
      </c>
      <c r="C162" t="s">
        <v>190</v>
      </c>
      <c r="D162">
        <v>501</v>
      </c>
      <c r="E162">
        <v>51</v>
      </c>
      <c r="F162" s="25" t="str">
        <f>VLOOKUP(B162,Definitions!$C$7:$D$43,2,FALSE)</f>
        <v>Bulgaria</v>
      </c>
      <c r="G162" t="str">
        <f>VLOOKUP(C162,Definitions!$C$49:$D$57,2,FALSE)</f>
        <v>Transport</v>
      </c>
      <c r="H162" t="str">
        <f>VLOOKUP(D162,Definitions!$C$60:$D$104,2,FALSE)</f>
        <v>Rail</v>
      </c>
      <c r="J162" s="29" t="str">
        <f>VLOOKUP(E162,Definitions!$C$115:$D$131,2,FALSE)</f>
        <v>Biomass</v>
      </c>
      <c r="K162" s="47"/>
      <c r="L162" s="46"/>
      <c r="M162" s="46"/>
      <c r="N162" s="56"/>
      <c r="O162" s="46"/>
      <c r="P162" s="46"/>
      <c r="Q162" s="46"/>
      <c r="R162" s="37"/>
      <c r="S162" s="13"/>
      <c r="T162" s="56"/>
      <c r="U162" s="13"/>
      <c r="V162" s="56"/>
      <c r="W162" s="13"/>
      <c r="X162" s="13"/>
      <c r="Y162" s="13"/>
      <c r="Z162" s="13"/>
      <c r="AA162" s="46"/>
      <c r="AB162" s="56"/>
      <c r="AC162" s="13"/>
      <c r="AD162" s="60"/>
      <c r="AE162" s="13"/>
      <c r="AF162" s="13"/>
      <c r="AG162" s="13"/>
      <c r="AH162" s="46"/>
      <c r="AI162" s="56"/>
      <c r="AJ162" s="46"/>
      <c r="AK162" s="56"/>
    </row>
    <row r="163" spans="1:37">
      <c r="A163" s="36" t="str">
        <f t="shared" si="2"/>
        <v>BG501_52</v>
      </c>
      <c r="B163" t="s">
        <v>16</v>
      </c>
      <c r="C163" t="s">
        <v>190</v>
      </c>
      <c r="D163">
        <v>501</v>
      </c>
      <c r="E163">
        <v>52</v>
      </c>
      <c r="F163" s="25" t="str">
        <f>VLOOKUP(B163,Definitions!$C$7:$D$43,2,FALSE)</f>
        <v>Bulgaria</v>
      </c>
      <c r="G163" t="str">
        <f>VLOOKUP(C163,Definitions!$C$49:$D$57,2,FALSE)</f>
        <v>Transport</v>
      </c>
      <c r="H163" t="str">
        <f>VLOOKUP(D163,Definitions!$C$60:$D$104,2,FALSE)</f>
        <v>Rail</v>
      </c>
      <c r="J163" s="29" t="str">
        <f>VLOOKUP(E163,Definitions!$C$115:$D$131,2,FALSE)</f>
        <v>Geothermal</v>
      </c>
      <c r="K163" s="47"/>
      <c r="L163" s="46"/>
      <c r="M163" s="46"/>
      <c r="N163" s="56"/>
      <c r="O163" s="46"/>
      <c r="P163" s="46"/>
      <c r="Q163" s="46"/>
      <c r="R163" s="37"/>
      <c r="S163" s="13"/>
      <c r="T163" s="56"/>
      <c r="U163" s="13"/>
      <c r="V163" s="56"/>
      <c r="W163" s="13"/>
      <c r="X163" s="13"/>
      <c r="Y163" s="13"/>
      <c r="Z163" s="13"/>
      <c r="AA163" s="46"/>
      <c r="AB163" s="56"/>
      <c r="AC163" s="13"/>
      <c r="AD163" s="60"/>
      <c r="AE163" s="13"/>
      <c r="AF163" s="13"/>
      <c r="AG163" s="13"/>
      <c r="AH163" s="46"/>
      <c r="AI163" s="56"/>
      <c r="AJ163" s="46"/>
      <c r="AK163" s="56"/>
    </row>
    <row r="164" spans="1:37">
      <c r="A164" s="36" t="str">
        <f t="shared" si="2"/>
        <v>BG501_53</v>
      </c>
      <c r="B164" t="s">
        <v>16</v>
      </c>
      <c r="C164" t="s">
        <v>190</v>
      </c>
      <c r="D164">
        <v>501</v>
      </c>
      <c r="E164">
        <v>53</v>
      </c>
      <c r="F164" s="25" t="str">
        <f>VLOOKUP(B164,Definitions!$C$7:$D$43,2,FALSE)</f>
        <v>Bulgaria</v>
      </c>
      <c r="G164" t="str">
        <f>VLOOKUP(C164,Definitions!$C$49:$D$57,2,FALSE)</f>
        <v>Transport</v>
      </c>
      <c r="H164" t="str">
        <f>VLOOKUP(D164,Definitions!$C$60:$D$104,2,FALSE)</f>
        <v>Rail</v>
      </c>
      <c r="J164" s="29" t="str">
        <f>VLOOKUP(E164,Definitions!$C$115:$D$131,2,FALSE)</f>
        <v>Solar energy</v>
      </c>
      <c r="K164" s="47"/>
      <c r="L164" s="46"/>
      <c r="M164" s="46"/>
      <c r="N164" s="56"/>
      <c r="O164" s="46"/>
      <c r="P164" s="46"/>
      <c r="Q164" s="46"/>
      <c r="R164" s="37"/>
      <c r="S164" s="13"/>
      <c r="T164" s="56"/>
      <c r="U164" s="13"/>
      <c r="V164" s="56"/>
      <c r="W164" s="13"/>
      <c r="X164" s="13"/>
      <c r="Y164" s="13"/>
      <c r="Z164" s="13"/>
      <c r="AA164" s="46"/>
      <c r="AB164" s="56"/>
      <c r="AC164" s="13"/>
      <c r="AD164" s="60"/>
      <c r="AE164" s="13"/>
      <c r="AF164" s="13"/>
      <c r="AG164" s="13"/>
      <c r="AH164" s="46"/>
      <c r="AI164" s="56"/>
      <c r="AJ164" s="46"/>
      <c r="AK164" s="56"/>
    </row>
    <row r="165" spans="1:37">
      <c r="A165" s="36" t="str">
        <f t="shared" si="2"/>
        <v>BG501_56</v>
      </c>
      <c r="B165" t="s">
        <v>16</v>
      </c>
      <c r="C165" t="s">
        <v>190</v>
      </c>
      <c r="D165">
        <v>501</v>
      </c>
      <c r="E165">
        <v>56</v>
      </c>
      <c r="F165" s="25" t="str">
        <f>VLOOKUP(B165,Definitions!$C$7:$D$43,2,FALSE)</f>
        <v>Bulgaria</v>
      </c>
      <c r="G165" t="str">
        <f>VLOOKUP(C165,Definitions!$C$49:$D$57,2,FALSE)</f>
        <v>Transport</v>
      </c>
      <c r="H165" t="str">
        <f>VLOOKUP(D165,Definitions!$C$60:$D$104,2,FALSE)</f>
        <v>Rail</v>
      </c>
      <c r="J165" s="29" t="str">
        <f>VLOOKUP(E165,Definitions!$C$115:$D$131,2,FALSE)</f>
        <v>Ambient heat ground</v>
      </c>
      <c r="K165" s="47"/>
      <c r="L165" s="46"/>
      <c r="M165" s="46"/>
      <c r="N165" s="56"/>
      <c r="O165" s="46"/>
      <c r="P165" s="46"/>
      <c r="Q165" s="46"/>
      <c r="R165" s="37"/>
      <c r="S165" s="13"/>
      <c r="T165" s="56"/>
      <c r="U165" s="13"/>
      <c r="V165" s="56"/>
      <c r="W165" s="13"/>
      <c r="X165" s="13"/>
      <c r="Y165" s="13"/>
      <c r="Z165" s="13"/>
      <c r="AA165" s="46"/>
      <c r="AB165" s="56"/>
      <c r="AC165" s="13"/>
      <c r="AD165" s="60"/>
      <c r="AE165" s="13"/>
      <c r="AF165" s="13"/>
      <c r="AG165" s="13"/>
      <c r="AH165" s="46"/>
      <c r="AI165" s="56"/>
      <c r="AJ165" s="46"/>
      <c r="AK165" s="56"/>
    </row>
    <row r="166" spans="1:37">
      <c r="A166" s="36" t="str">
        <f t="shared" si="2"/>
        <v>BG501_57</v>
      </c>
      <c r="B166" t="s">
        <v>16</v>
      </c>
      <c r="C166" t="s">
        <v>190</v>
      </c>
      <c r="D166">
        <v>501</v>
      </c>
      <c r="E166">
        <v>57</v>
      </c>
      <c r="F166" s="25" t="str">
        <f>VLOOKUP(B166,Definitions!$C$7:$D$43,2,FALSE)</f>
        <v>Bulgaria</v>
      </c>
      <c r="G166" t="str">
        <f>VLOOKUP(C166,Definitions!$C$49:$D$57,2,FALSE)</f>
        <v>Transport</v>
      </c>
      <c r="H166" t="str">
        <f>VLOOKUP(D166,Definitions!$C$60:$D$104,2,FALSE)</f>
        <v>Rail</v>
      </c>
      <c r="J166" s="29" t="str">
        <f>VLOOKUP(E166,Definitions!$C$115:$D$131,2,FALSE)</f>
        <v>Ambient heat air</v>
      </c>
      <c r="K166" s="47"/>
      <c r="L166" s="46"/>
      <c r="M166" s="46"/>
      <c r="N166" s="56"/>
      <c r="O166" s="46"/>
      <c r="P166" s="46"/>
      <c r="Q166" s="46"/>
      <c r="R166" s="37"/>
      <c r="S166" s="13"/>
      <c r="T166" s="56"/>
      <c r="U166" s="13"/>
      <c r="V166" s="56"/>
      <c r="W166" s="13"/>
      <c r="X166" s="13"/>
      <c r="Y166" s="13"/>
      <c r="Z166" s="13"/>
      <c r="AA166" s="46"/>
      <c r="AB166" s="56"/>
      <c r="AC166" s="13"/>
      <c r="AD166" s="60"/>
      <c r="AE166" s="13"/>
      <c r="AF166" s="13"/>
      <c r="AG166" s="13"/>
      <c r="AH166" s="46"/>
      <c r="AI166" s="56"/>
      <c r="AJ166" s="46"/>
      <c r="AK166" s="56"/>
    </row>
    <row r="167" spans="1:37">
      <c r="A167" s="36" t="str">
        <f t="shared" si="2"/>
        <v>BG501_58</v>
      </c>
      <c r="B167" t="s">
        <v>16</v>
      </c>
      <c r="C167" t="s">
        <v>190</v>
      </c>
      <c r="D167">
        <v>501</v>
      </c>
      <c r="E167">
        <v>58</v>
      </c>
      <c r="F167" s="25" t="str">
        <f>VLOOKUP(B167,Definitions!$C$7:$D$43,2,FALSE)</f>
        <v>Bulgaria</v>
      </c>
      <c r="G167" t="str">
        <f>VLOOKUP(C167,Definitions!$C$49:$D$57,2,FALSE)</f>
        <v>Transport</v>
      </c>
      <c r="H167" t="str">
        <f>VLOOKUP(D167,Definitions!$C$60:$D$104,2,FALSE)</f>
        <v>Rail</v>
      </c>
      <c r="J167" s="29" t="str">
        <f>VLOOKUP(E167,Definitions!$C$115:$D$131,2,FALSE)</f>
        <v>Ambient heat total</v>
      </c>
      <c r="K167" s="47"/>
      <c r="L167" s="46"/>
      <c r="M167" s="46"/>
      <c r="N167" s="56"/>
      <c r="O167" s="46"/>
      <c r="P167" s="46"/>
      <c r="Q167" s="46"/>
      <c r="R167" s="37"/>
      <c r="S167" s="13"/>
      <c r="T167" s="56"/>
      <c r="U167" s="13"/>
      <c r="V167" s="56"/>
      <c r="W167" s="13"/>
      <c r="X167" s="13"/>
      <c r="Y167" s="13"/>
      <c r="Z167" s="13"/>
      <c r="AA167" s="46"/>
      <c r="AB167" s="56"/>
      <c r="AC167" s="13"/>
      <c r="AD167" s="60"/>
      <c r="AE167" s="13"/>
      <c r="AF167" s="13"/>
      <c r="AG167" s="13"/>
      <c r="AH167" s="46"/>
      <c r="AI167" s="56"/>
      <c r="AJ167" s="46"/>
      <c r="AK167" s="56"/>
    </row>
    <row r="168" spans="1:37">
      <c r="A168" s="36" t="str">
        <f t="shared" si="2"/>
        <v>BG501_55</v>
      </c>
      <c r="B168" t="s">
        <v>16</v>
      </c>
      <c r="C168" t="s">
        <v>190</v>
      </c>
      <c r="D168">
        <v>501</v>
      </c>
      <c r="E168">
        <v>55</v>
      </c>
      <c r="F168" s="25" t="str">
        <f>VLOOKUP(B168,Definitions!$C$7:$D$43,2,FALSE)</f>
        <v>Bulgaria</v>
      </c>
      <c r="G168" t="str">
        <f>VLOOKUP(C168,Definitions!$C$49:$D$57,2,FALSE)</f>
        <v>Transport</v>
      </c>
      <c r="H168" t="str">
        <f>VLOOKUP(D168,Definitions!$C$60:$D$104,2,FALSE)</f>
        <v>Rail</v>
      </c>
      <c r="J168" s="29" t="str">
        <f>VLOOKUP(E168,Definitions!$C$115:$D$131,2,FALSE)</f>
        <v xml:space="preserve">Other RES </v>
      </c>
      <c r="K168" s="47"/>
      <c r="L168" s="46"/>
      <c r="M168" s="46"/>
      <c r="N168" s="56"/>
      <c r="O168" s="46"/>
      <c r="P168" s="46"/>
      <c r="Q168" s="46"/>
      <c r="R168" s="37"/>
      <c r="S168" s="13"/>
      <c r="T168" s="56"/>
      <c r="U168" s="13"/>
      <c r="V168" s="56"/>
      <c r="W168" s="13"/>
      <c r="X168" s="13"/>
      <c r="Y168" s="13"/>
      <c r="Z168" s="13"/>
      <c r="AA168" s="46"/>
      <c r="AB168" s="56"/>
      <c r="AC168" s="13"/>
      <c r="AD168" s="60"/>
      <c r="AE168" s="13"/>
      <c r="AF168" s="13"/>
      <c r="AG168" s="13"/>
      <c r="AH168" s="46"/>
      <c r="AI168" s="56"/>
      <c r="AJ168" s="46"/>
      <c r="AK168" s="56"/>
    </row>
    <row r="169" spans="1:37">
      <c r="A169" s="36" t="str">
        <f t="shared" si="2"/>
        <v>BG502_0</v>
      </c>
      <c r="B169" t="s">
        <v>16</v>
      </c>
      <c r="C169" t="s">
        <v>190</v>
      </c>
      <c r="D169">
        <v>502</v>
      </c>
      <c r="E169">
        <v>0</v>
      </c>
      <c r="F169" s="25" t="str">
        <f>VLOOKUP(B169,Definitions!$C$7:$D$43,2,FALSE)</f>
        <v>Bulgaria</v>
      </c>
      <c r="G169" t="str">
        <f>VLOOKUP(C169,Definitions!$C$49:$D$57,2,FALSE)</f>
        <v>Transport</v>
      </c>
      <c r="H169" t="str">
        <f>VLOOKUP(D169,Definitions!$C$60:$D$104,2,FALSE)</f>
        <v>Road</v>
      </c>
      <c r="J169" s="29" t="str">
        <f>VLOOKUP(E169,Definitions!$C$115:$D$131,2,FALSE)</f>
        <v>TOTAL</v>
      </c>
      <c r="K169" s="47"/>
      <c r="L169" s="46"/>
      <c r="M169" s="46"/>
      <c r="N169" s="56"/>
      <c r="O169" s="46"/>
      <c r="P169" s="46"/>
      <c r="Q169" s="46"/>
      <c r="R169" s="37"/>
      <c r="S169" s="13"/>
      <c r="T169" s="56"/>
      <c r="U169" s="13"/>
      <c r="V169" s="56"/>
      <c r="W169" s="13"/>
      <c r="X169" s="13"/>
      <c r="Y169" s="13"/>
      <c r="Z169" s="13"/>
      <c r="AA169" s="46"/>
      <c r="AB169" s="56"/>
      <c r="AC169" s="13"/>
      <c r="AD169" s="60"/>
      <c r="AE169" s="13"/>
      <c r="AF169" s="13"/>
      <c r="AG169" s="13"/>
      <c r="AH169" s="46"/>
      <c r="AI169" s="56"/>
      <c r="AJ169" s="46"/>
      <c r="AK169" s="56"/>
    </row>
    <row r="170" spans="1:37">
      <c r="A170" s="36" t="str">
        <f t="shared" si="2"/>
        <v>BG502_1</v>
      </c>
      <c r="B170" t="s">
        <v>16</v>
      </c>
      <c r="C170" t="s">
        <v>190</v>
      </c>
      <c r="D170">
        <v>502</v>
      </c>
      <c r="E170">
        <v>1</v>
      </c>
      <c r="F170" s="25" t="str">
        <f>VLOOKUP(B170,Definitions!$C$7:$D$43,2,FALSE)</f>
        <v>Bulgaria</v>
      </c>
      <c r="G170" t="str">
        <f>VLOOKUP(C170,Definitions!$C$49:$D$57,2,FALSE)</f>
        <v>Transport</v>
      </c>
      <c r="H170" t="str">
        <f>VLOOKUP(D170,Definitions!$C$60:$D$104,2,FALSE)</f>
        <v>Road</v>
      </c>
      <c r="J170" s="29" t="str">
        <f>VLOOKUP(E170,Definitions!$C$115:$D$131,2,FALSE)</f>
        <v>Coal</v>
      </c>
      <c r="K170" s="47"/>
      <c r="L170" s="46"/>
      <c r="M170" s="46"/>
      <c r="N170" s="56"/>
      <c r="O170" s="46"/>
      <c r="P170" s="46"/>
      <c r="Q170" s="46"/>
      <c r="R170" s="37"/>
      <c r="S170" s="13"/>
      <c r="T170" s="56"/>
      <c r="U170" s="13"/>
      <c r="V170" s="56"/>
      <c r="W170" s="13"/>
      <c r="X170" s="13"/>
      <c r="Y170" s="13"/>
      <c r="Z170" s="13"/>
      <c r="AA170" s="46"/>
      <c r="AB170" s="56"/>
      <c r="AC170" s="13"/>
      <c r="AD170" s="60"/>
      <c r="AE170" s="13"/>
      <c r="AF170" s="13"/>
      <c r="AG170" s="13"/>
      <c r="AH170" s="46"/>
      <c r="AI170" s="56"/>
      <c r="AJ170" s="46"/>
      <c r="AK170" s="56"/>
    </row>
    <row r="171" spans="1:37">
      <c r="A171" s="36" t="str">
        <f t="shared" si="2"/>
        <v>BG502_2</v>
      </c>
      <c r="B171" t="s">
        <v>16</v>
      </c>
      <c r="C171" t="s">
        <v>190</v>
      </c>
      <c r="D171">
        <v>502</v>
      </c>
      <c r="E171">
        <v>2</v>
      </c>
      <c r="F171" s="25" t="str">
        <f>VLOOKUP(B171,Definitions!$C$7:$D$43,2,FALSE)</f>
        <v>Bulgaria</v>
      </c>
      <c r="G171" t="str">
        <f>VLOOKUP(C171,Definitions!$C$49:$D$57,2,FALSE)</f>
        <v>Transport</v>
      </c>
      <c r="H171" t="str">
        <f>VLOOKUP(D171,Definitions!$C$60:$D$104,2,FALSE)</f>
        <v>Road</v>
      </c>
      <c r="J171" s="29" t="str">
        <f>VLOOKUP(E171,Definitions!$C$115:$D$131,2,FALSE)</f>
        <v>Fuel oil</v>
      </c>
      <c r="K171" s="47"/>
      <c r="L171" s="46"/>
      <c r="M171" s="46"/>
      <c r="N171" s="56"/>
      <c r="O171" s="46"/>
      <c r="P171" s="46"/>
      <c r="Q171" s="46"/>
      <c r="R171" s="37"/>
      <c r="S171" s="13"/>
      <c r="T171" s="56"/>
      <c r="U171" s="13"/>
      <c r="V171" s="56"/>
      <c r="W171" s="13"/>
      <c r="X171" s="13"/>
      <c r="Y171" s="13"/>
      <c r="Z171" s="13"/>
      <c r="AA171" s="46"/>
      <c r="AB171" s="56"/>
      <c r="AC171" s="13"/>
      <c r="AD171" s="60"/>
      <c r="AE171" s="13"/>
      <c r="AF171" s="13"/>
      <c r="AG171" s="13"/>
      <c r="AH171" s="46"/>
      <c r="AI171" s="56"/>
      <c r="AJ171" s="46"/>
      <c r="AK171" s="56"/>
    </row>
    <row r="172" spans="1:37">
      <c r="A172" s="36" t="str">
        <f t="shared" si="2"/>
        <v>BG502_3</v>
      </c>
      <c r="B172" t="s">
        <v>16</v>
      </c>
      <c r="C172" t="s">
        <v>190</v>
      </c>
      <c r="D172">
        <v>502</v>
      </c>
      <c r="E172">
        <v>3</v>
      </c>
      <c r="F172" s="25" t="str">
        <f>VLOOKUP(B172,Definitions!$C$7:$D$43,2,FALSE)</f>
        <v>Bulgaria</v>
      </c>
      <c r="G172" t="str">
        <f>VLOOKUP(C172,Definitions!$C$49:$D$57,2,FALSE)</f>
        <v>Transport</v>
      </c>
      <c r="H172" t="str">
        <f>VLOOKUP(D172,Definitions!$C$60:$D$104,2,FALSE)</f>
        <v>Road</v>
      </c>
      <c r="J172" s="29" t="str">
        <f>VLOOKUP(E172,Definitions!$C$115:$D$131,2,FALSE)</f>
        <v>Natural gas</v>
      </c>
      <c r="K172" s="47"/>
      <c r="L172" s="46"/>
      <c r="M172" s="46"/>
      <c r="N172" s="56"/>
      <c r="O172" s="46"/>
      <c r="P172" s="46"/>
      <c r="Q172" s="46"/>
      <c r="R172" s="37"/>
      <c r="S172" s="13"/>
      <c r="T172" s="56"/>
      <c r="U172" s="13"/>
      <c r="V172" s="56"/>
      <c r="W172" s="13"/>
      <c r="X172" s="13"/>
      <c r="Y172" s="13"/>
      <c r="Z172" s="13"/>
      <c r="AA172" s="46"/>
      <c r="AB172" s="56"/>
      <c r="AC172" s="13"/>
      <c r="AD172" s="60"/>
      <c r="AE172" s="13"/>
      <c r="AF172" s="13"/>
      <c r="AG172" s="13"/>
      <c r="AH172" s="46"/>
      <c r="AI172" s="56"/>
      <c r="AJ172" s="46"/>
      <c r="AK172" s="56"/>
    </row>
    <row r="173" spans="1:37">
      <c r="A173" s="36" t="str">
        <f t="shared" si="2"/>
        <v>BG502_4</v>
      </c>
      <c r="B173" t="s">
        <v>16</v>
      </c>
      <c r="C173" t="s">
        <v>190</v>
      </c>
      <c r="D173">
        <v>502</v>
      </c>
      <c r="E173">
        <v>4</v>
      </c>
      <c r="F173" s="25" t="str">
        <f>VLOOKUP(B173,Definitions!$C$7:$D$43,2,FALSE)</f>
        <v>Bulgaria</v>
      </c>
      <c r="G173" t="str">
        <f>VLOOKUP(C173,Definitions!$C$49:$D$57,2,FALSE)</f>
        <v>Transport</v>
      </c>
      <c r="H173" t="str">
        <f>VLOOKUP(D173,Definitions!$C$60:$D$104,2,FALSE)</f>
        <v>Road</v>
      </c>
      <c r="J173" s="29" t="str">
        <f>VLOOKUP(E173,Definitions!$C$115:$D$131,2,FALSE)</f>
        <v>Other fossil fuels</v>
      </c>
      <c r="K173" s="47"/>
      <c r="L173" s="46"/>
      <c r="M173" s="46"/>
      <c r="N173" s="56"/>
      <c r="O173" s="46"/>
      <c r="P173" s="46"/>
      <c r="Q173" s="46"/>
      <c r="R173" s="37"/>
      <c r="S173" s="13"/>
      <c r="T173" s="56"/>
      <c r="U173" s="13"/>
      <c r="V173" s="56"/>
      <c r="W173" s="13"/>
      <c r="X173" s="13"/>
      <c r="Y173" s="13"/>
      <c r="Z173" s="13"/>
      <c r="AA173" s="46"/>
      <c r="AB173" s="56"/>
      <c r="AC173" s="13"/>
      <c r="AD173" s="60"/>
      <c r="AE173" s="13"/>
      <c r="AF173" s="13"/>
      <c r="AG173" s="13"/>
      <c r="AH173" s="46"/>
      <c r="AI173" s="56"/>
      <c r="AJ173" s="46"/>
      <c r="AK173" s="56"/>
    </row>
    <row r="174" spans="1:37">
      <c r="A174" s="36" t="str">
        <f t="shared" si="2"/>
        <v>BG502_6</v>
      </c>
      <c r="B174" t="s">
        <v>16</v>
      </c>
      <c r="C174" t="s">
        <v>190</v>
      </c>
      <c r="D174">
        <v>502</v>
      </c>
      <c r="E174">
        <v>6</v>
      </c>
      <c r="F174" s="25" t="str">
        <f>VLOOKUP(B174,Definitions!$C$7:$D$43,2,FALSE)</f>
        <v>Bulgaria</v>
      </c>
      <c r="G174" t="str">
        <f>VLOOKUP(C174,Definitions!$C$49:$D$57,2,FALSE)</f>
        <v>Transport</v>
      </c>
      <c r="H174" t="str">
        <f>VLOOKUP(D174,Definitions!$C$60:$D$104,2,FALSE)</f>
        <v>Road</v>
      </c>
      <c r="J174" s="29" t="str">
        <f>VLOOKUP(E174,Definitions!$C$115:$D$131,2,FALSE)</f>
        <v>Electricity</v>
      </c>
      <c r="K174" s="47"/>
      <c r="L174" s="46"/>
      <c r="M174" s="46"/>
      <c r="N174" s="56"/>
      <c r="O174" s="46"/>
      <c r="P174" s="46"/>
      <c r="Q174" s="46"/>
      <c r="R174" s="37"/>
      <c r="S174" s="13"/>
      <c r="T174" s="56"/>
      <c r="U174" s="13"/>
      <c r="V174" s="56"/>
      <c r="W174" s="13"/>
      <c r="X174" s="13"/>
      <c r="Y174" s="13"/>
      <c r="Z174" s="13"/>
      <c r="AA174" s="46"/>
      <c r="AB174" s="56"/>
      <c r="AC174" s="13"/>
      <c r="AD174" s="60"/>
      <c r="AE174" s="13"/>
      <c r="AF174" s="13"/>
      <c r="AG174" s="13"/>
      <c r="AH174" s="46"/>
      <c r="AI174" s="56"/>
      <c r="AJ174" s="46"/>
      <c r="AK174" s="56"/>
    </row>
    <row r="175" spans="1:37">
      <c r="A175" s="36" t="str">
        <f t="shared" si="2"/>
        <v>BG502_7</v>
      </c>
      <c r="B175" t="s">
        <v>16</v>
      </c>
      <c r="C175" t="s">
        <v>190</v>
      </c>
      <c r="D175">
        <v>502</v>
      </c>
      <c r="E175">
        <v>7</v>
      </c>
      <c r="F175" s="25" t="str">
        <f>VLOOKUP(B175,Definitions!$C$7:$D$43,2,FALSE)</f>
        <v>Bulgaria</v>
      </c>
      <c r="G175" t="str">
        <f>VLOOKUP(C175,Definitions!$C$49:$D$57,2,FALSE)</f>
        <v>Transport</v>
      </c>
      <c r="H175" t="str">
        <f>VLOOKUP(D175,Definitions!$C$60:$D$104,2,FALSE)</f>
        <v>Road</v>
      </c>
      <c r="J175" s="29" t="str">
        <f>VLOOKUP(E175,Definitions!$C$115:$D$131,2,FALSE)</f>
        <v>District heating</v>
      </c>
      <c r="K175" s="47"/>
      <c r="L175" s="46"/>
      <c r="M175" s="46"/>
      <c r="N175" s="56"/>
      <c r="O175" s="46"/>
      <c r="P175" s="46"/>
      <c r="Q175" s="46"/>
      <c r="R175" s="37"/>
      <c r="S175" s="13"/>
      <c r="T175" s="56"/>
      <c r="U175" s="13"/>
      <c r="V175" s="56"/>
      <c r="W175" s="13"/>
      <c r="X175" s="13"/>
      <c r="Y175" s="13"/>
      <c r="Z175" s="13"/>
      <c r="AA175" s="46"/>
      <c r="AB175" s="56"/>
      <c r="AC175" s="13"/>
      <c r="AD175" s="60"/>
      <c r="AE175" s="13"/>
      <c r="AF175" s="13"/>
      <c r="AG175" s="13"/>
      <c r="AH175" s="46"/>
      <c r="AI175" s="56"/>
      <c r="AJ175" s="46"/>
      <c r="AK175" s="56"/>
    </row>
    <row r="176" spans="1:37">
      <c r="A176" s="36" t="str">
        <f t="shared" si="2"/>
        <v>BG502_8</v>
      </c>
      <c r="B176" t="s">
        <v>16</v>
      </c>
      <c r="C176" t="s">
        <v>190</v>
      </c>
      <c r="D176">
        <v>502</v>
      </c>
      <c r="E176">
        <v>8</v>
      </c>
      <c r="F176" s="25" t="str">
        <f>VLOOKUP(B176,Definitions!$C$7:$D$43,2,FALSE)</f>
        <v>Bulgaria</v>
      </c>
      <c r="G176" t="str">
        <f>VLOOKUP(C176,Definitions!$C$49:$D$57,2,FALSE)</f>
        <v>Transport</v>
      </c>
      <c r="H176" t="str">
        <f>VLOOKUP(D176,Definitions!$C$60:$D$104,2,FALSE)</f>
        <v>Road</v>
      </c>
      <c r="J176" s="29" t="str">
        <f>VLOOKUP(E176,Definitions!$C$115:$D$131,2,FALSE)</f>
        <v>Waste non-RES</v>
      </c>
      <c r="K176" s="47"/>
      <c r="L176" s="46"/>
      <c r="M176" s="46"/>
      <c r="N176" s="56"/>
      <c r="O176" s="46"/>
      <c r="P176" s="46"/>
      <c r="Q176" s="46"/>
      <c r="R176" s="37"/>
      <c r="S176" s="13"/>
      <c r="T176" s="56"/>
      <c r="U176" s="13"/>
      <c r="V176" s="56"/>
      <c r="W176" s="13"/>
      <c r="X176" s="13"/>
      <c r="Y176" s="13"/>
      <c r="Z176" s="13"/>
      <c r="AA176" s="46"/>
      <c r="AB176" s="56"/>
      <c r="AC176" s="13"/>
      <c r="AD176" s="60"/>
      <c r="AE176" s="13"/>
      <c r="AF176" s="13"/>
      <c r="AG176" s="13"/>
      <c r="AH176" s="46"/>
      <c r="AI176" s="56"/>
      <c r="AJ176" s="46"/>
      <c r="AK176" s="56"/>
    </row>
    <row r="177" spans="1:37">
      <c r="A177" s="36" t="str">
        <f t="shared" si="2"/>
        <v>BG502_9</v>
      </c>
      <c r="B177" t="s">
        <v>16</v>
      </c>
      <c r="C177" t="s">
        <v>190</v>
      </c>
      <c r="D177">
        <v>502</v>
      </c>
      <c r="E177">
        <v>9</v>
      </c>
      <c r="F177" s="25" t="str">
        <f>VLOOKUP(B177,Definitions!$C$7:$D$43,2,FALSE)</f>
        <v>Bulgaria</v>
      </c>
      <c r="G177" t="str">
        <f>VLOOKUP(C177,Definitions!$C$49:$D$57,2,FALSE)</f>
        <v>Transport</v>
      </c>
      <c r="H177" t="str">
        <f>VLOOKUP(D177,Definitions!$C$60:$D$104,2,FALSE)</f>
        <v>Road</v>
      </c>
      <c r="J177" s="29" t="str">
        <f>VLOOKUP(E177,Definitions!$C$115:$D$131,2,FALSE)</f>
        <v>Waste RES</v>
      </c>
      <c r="K177" s="47"/>
      <c r="L177" s="46"/>
      <c r="M177" s="46"/>
      <c r="N177" s="56"/>
      <c r="O177" s="46"/>
      <c r="P177" s="46"/>
      <c r="Q177" s="46"/>
      <c r="R177" s="37"/>
      <c r="S177" s="13"/>
      <c r="T177" s="56"/>
      <c r="U177" s="13"/>
      <c r="V177" s="56"/>
      <c r="W177" s="13"/>
      <c r="X177" s="13"/>
      <c r="Y177" s="13"/>
      <c r="Z177" s="13"/>
      <c r="AA177" s="46"/>
      <c r="AB177" s="56"/>
      <c r="AC177" s="13"/>
      <c r="AD177" s="60"/>
      <c r="AE177" s="13"/>
      <c r="AF177" s="13"/>
      <c r="AG177" s="13"/>
      <c r="AH177" s="46"/>
      <c r="AI177" s="56"/>
      <c r="AJ177" s="46"/>
      <c r="AK177" s="56"/>
    </row>
    <row r="178" spans="1:37">
      <c r="A178" s="36" t="str">
        <f t="shared" si="2"/>
        <v>BG502_51</v>
      </c>
      <c r="B178" t="s">
        <v>16</v>
      </c>
      <c r="C178" t="s">
        <v>190</v>
      </c>
      <c r="D178">
        <v>502</v>
      </c>
      <c r="E178">
        <v>51</v>
      </c>
      <c r="F178" s="25" t="str">
        <f>VLOOKUP(B178,Definitions!$C$7:$D$43,2,FALSE)</f>
        <v>Bulgaria</v>
      </c>
      <c r="G178" t="str">
        <f>VLOOKUP(C178,Definitions!$C$49:$D$57,2,FALSE)</f>
        <v>Transport</v>
      </c>
      <c r="H178" t="str">
        <f>VLOOKUP(D178,Definitions!$C$60:$D$104,2,FALSE)</f>
        <v>Road</v>
      </c>
      <c r="J178" s="29" t="str">
        <f>VLOOKUP(E178,Definitions!$C$115:$D$131,2,FALSE)</f>
        <v>Biomass</v>
      </c>
      <c r="K178" s="47"/>
      <c r="L178" s="46"/>
      <c r="M178" s="46"/>
      <c r="N178" s="56"/>
      <c r="O178" s="46"/>
      <c r="P178" s="46"/>
      <c r="Q178" s="46"/>
      <c r="R178" s="37"/>
      <c r="S178" s="13"/>
      <c r="T178" s="56"/>
      <c r="U178" s="13"/>
      <c r="V178" s="56"/>
      <c r="W178" s="13"/>
      <c r="X178" s="13"/>
      <c r="Y178" s="13"/>
      <c r="Z178" s="13"/>
      <c r="AA178" s="46"/>
      <c r="AB178" s="56"/>
      <c r="AC178" s="13"/>
      <c r="AD178" s="60"/>
      <c r="AE178" s="13"/>
      <c r="AF178" s="13"/>
      <c r="AG178" s="13"/>
      <c r="AH178" s="46"/>
      <c r="AI178" s="56"/>
      <c r="AJ178" s="46"/>
      <c r="AK178" s="56"/>
    </row>
    <row r="179" spans="1:37">
      <c r="A179" s="36" t="str">
        <f t="shared" si="2"/>
        <v>BG502_52</v>
      </c>
      <c r="B179" t="s">
        <v>16</v>
      </c>
      <c r="C179" t="s">
        <v>190</v>
      </c>
      <c r="D179">
        <v>502</v>
      </c>
      <c r="E179">
        <v>52</v>
      </c>
      <c r="F179" s="25" t="str">
        <f>VLOOKUP(B179,Definitions!$C$7:$D$43,2,FALSE)</f>
        <v>Bulgaria</v>
      </c>
      <c r="G179" t="str">
        <f>VLOOKUP(C179,Definitions!$C$49:$D$57,2,FALSE)</f>
        <v>Transport</v>
      </c>
      <c r="H179" t="str">
        <f>VLOOKUP(D179,Definitions!$C$60:$D$104,2,FALSE)</f>
        <v>Road</v>
      </c>
      <c r="J179" s="29" t="str">
        <f>VLOOKUP(E179,Definitions!$C$115:$D$131,2,FALSE)</f>
        <v>Geothermal</v>
      </c>
      <c r="K179" s="47"/>
      <c r="L179" s="46"/>
      <c r="M179" s="46"/>
      <c r="N179" s="56"/>
      <c r="O179" s="46"/>
      <c r="P179" s="46"/>
      <c r="Q179" s="46"/>
      <c r="R179" s="37"/>
      <c r="S179" s="13"/>
      <c r="T179" s="56"/>
      <c r="U179" s="13"/>
      <c r="V179" s="56"/>
      <c r="W179" s="13"/>
      <c r="X179" s="13"/>
      <c r="Y179" s="13"/>
      <c r="Z179" s="13"/>
      <c r="AA179" s="46"/>
      <c r="AB179" s="56"/>
      <c r="AC179" s="13"/>
      <c r="AD179" s="60"/>
      <c r="AE179" s="13"/>
      <c r="AF179" s="13"/>
      <c r="AG179" s="13"/>
      <c r="AH179" s="46"/>
      <c r="AI179" s="56"/>
      <c r="AJ179" s="46"/>
      <c r="AK179" s="56"/>
    </row>
    <row r="180" spans="1:37">
      <c r="A180" s="36" t="str">
        <f t="shared" si="2"/>
        <v>BG502_53</v>
      </c>
      <c r="B180" t="s">
        <v>16</v>
      </c>
      <c r="C180" t="s">
        <v>190</v>
      </c>
      <c r="D180">
        <v>502</v>
      </c>
      <c r="E180">
        <v>53</v>
      </c>
      <c r="F180" s="25" t="str">
        <f>VLOOKUP(B180,Definitions!$C$7:$D$43,2,FALSE)</f>
        <v>Bulgaria</v>
      </c>
      <c r="G180" t="str">
        <f>VLOOKUP(C180,Definitions!$C$49:$D$57,2,FALSE)</f>
        <v>Transport</v>
      </c>
      <c r="H180" t="str">
        <f>VLOOKUP(D180,Definitions!$C$60:$D$104,2,FALSE)</f>
        <v>Road</v>
      </c>
      <c r="J180" s="29" t="str">
        <f>VLOOKUP(E180,Definitions!$C$115:$D$131,2,FALSE)</f>
        <v>Solar energy</v>
      </c>
      <c r="K180" s="47"/>
      <c r="L180" s="46"/>
      <c r="M180" s="46"/>
      <c r="N180" s="56"/>
      <c r="O180" s="46"/>
      <c r="P180" s="46"/>
      <c r="Q180" s="46"/>
      <c r="R180" s="37"/>
      <c r="S180" s="13"/>
      <c r="T180" s="56"/>
      <c r="U180" s="13"/>
      <c r="V180" s="56"/>
      <c r="W180" s="13"/>
      <c r="X180" s="13"/>
      <c r="Y180" s="13"/>
      <c r="Z180" s="13"/>
      <c r="AA180" s="46"/>
      <c r="AB180" s="56"/>
      <c r="AC180" s="13"/>
      <c r="AD180" s="60"/>
      <c r="AE180" s="13"/>
      <c r="AF180" s="13"/>
      <c r="AG180" s="13"/>
      <c r="AH180" s="46"/>
      <c r="AI180" s="56"/>
      <c r="AJ180" s="46"/>
      <c r="AK180" s="56"/>
    </row>
    <row r="181" spans="1:37">
      <c r="A181" s="36" t="str">
        <f t="shared" si="2"/>
        <v>BG502_56</v>
      </c>
      <c r="B181" t="s">
        <v>16</v>
      </c>
      <c r="C181" t="s">
        <v>190</v>
      </c>
      <c r="D181">
        <v>502</v>
      </c>
      <c r="E181">
        <v>56</v>
      </c>
      <c r="F181" s="25" t="str">
        <f>VLOOKUP(B181,Definitions!$C$7:$D$43,2,FALSE)</f>
        <v>Bulgaria</v>
      </c>
      <c r="G181" t="str">
        <f>VLOOKUP(C181,Definitions!$C$49:$D$57,2,FALSE)</f>
        <v>Transport</v>
      </c>
      <c r="H181" t="str">
        <f>VLOOKUP(D181,Definitions!$C$60:$D$104,2,FALSE)</f>
        <v>Road</v>
      </c>
      <c r="J181" s="29" t="str">
        <f>VLOOKUP(E181,Definitions!$C$115:$D$131,2,FALSE)</f>
        <v>Ambient heat ground</v>
      </c>
      <c r="K181" s="47"/>
      <c r="L181" s="46"/>
      <c r="M181" s="46"/>
      <c r="N181" s="56"/>
      <c r="O181" s="46"/>
      <c r="P181" s="46"/>
      <c r="Q181" s="46"/>
      <c r="R181" s="37"/>
      <c r="S181" s="13"/>
      <c r="T181" s="56"/>
      <c r="U181" s="13"/>
      <c r="V181" s="56"/>
      <c r="W181" s="13"/>
      <c r="X181" s="13"/>
      <c r="Y181" s="13"/>
      <c r="Z181" s="13"/>
      <c r="AA181" s="46"/>
      <c r="AB181" s="56"/>
      <c r="AC181" s="13"/>
      <c r="AD181" s="60"/>
      <c r="AE181" s="13"/>
      <c r="AF181" s="13"/>
      <c r="AG181" s="13"/>
      <c r="AH181" s="46"/>
      <c r="AI181" s="56"/>
      <c r="AJ181" s="46"/>
      <c r="AK181" s="56"/>
    </row>
    <row r="182" spans="1:37">
      <c r="A182" s="36" t="str">
        <f t="shared" si="2"/>
        <v>BG502_57</v>
      </c>
      <c r="B182" t="s">
        <v>16</v>
      </c>
      <c r="C182" t="s">
        <v>190</v>
      </c>
      <c r="D182">
        <v>502</v>
      </c>
      <c r="E182">
        <v>57</v>
      </c>
      <c r="F182" s="25" t="str">
        <f>VLOOKUP(B182,Definitions!$C$7:$D$43,2,FALSE)</f>
        <v>Bulgaria</v>
      </c>
      <c r="G182" t="str">
        <f>VLOOKUP(C182,Definitions!$C$49:$D$57,2,FALSE)</f>
        <v>Transport</v>
      </c>
      <c r="H182" t="str">
        <f>VLOOKUP(D182,Definitions!$C$60:$D$104,2,FALSE)</f>
        <v>Road</v>
      </c>
      <c r="J182" s="29" t="str">
        <f>VLOOKUP(E182,Definitions!$C$115:$D$131,2,FALSE)</f>
        <v>Ambient heat air</v>
      </c>
      <c r="K182" s="47"/>
      <c r="L182" s="46"/>
      <c r="M182" s="46"/>
      <c r="N182" s="56"/>
      <c r="O182" s="46"/>
      <c r="P182" s="46"/>
      <c r="Q182" s="46"/>
      <c r="R182" s="37"/>
      <c r="S182" s="13"/>
      <c r="T182" s="56"/>
      <c r="U182" s="13"/>
      <c r="V182" s="56"/>
      <c r="W182" s="13"/>
      <c r="X182" s="13"/>
      <c r="Y182" s="13"/>
      <c r="Z182" s="13"/>
      <c r="AA182" s="46"/>
      <c r="AB182" s="56"/>
      <c r="AC182" s="13"/>
      <c r="AD182" s="60"/>
      <c r="AE182" s="13"/>
      <c r="AF182" s="13"/>
      <c r="AG182" s="13"/>
      <c r="AH182" s="46"/>
      <c r="AI182" s="56"/>
      <c r="AJ182" s="46"/>
      <c r="AK182" s="56"/>
    </row>
    <row r="183" spans="1:37">
      <c r="A183" s="36" t="str">
        <f t="shared" si="2"/>
        <v>BG502_58</v>
      </c>
      <c r="B183" t="s">
        <v>16</v>
      </c>
      <c r="C183" t="s">
        <v>190</v>
      </c>
      <c r="D183">
        <v>502</v>
      </c>
      <c r="E183">
        <v>58</v>
      </c>
      <c r="F183" s="25" t="str">
        <f>VLOOKUP(B183,Definitions!$C$7:$D$43,2,FALSE)</f>
        <v>Bulgaria</v>
      </c>
      <c r="G183" t="str">
        <f>VLOOKUP(C183,Definitions!$C$49:$D$57,2,FALSE)</f>
        <v>Transport</v>
      </c>
      <c r="H183" t="str">
        <f>VLOOKUP(D183,Definitions!$C$60:$D$104,2,FALSE)</f>
        <v>Road</v>
      </c>
      <c r="J183" s="29" t="str">
        <f>VLOOKUP(E183,Definitions!$C$115:$D$131,2,FALSE)</f>
        <v>Ambient heat total</v>
      </c>
      <c r="K183" s="47"/>
      <c r="L183" s="46"/>
      <c r="M183" s="46"/>
      <c r="N183" s="56"/>
      <c r="O183" s="46"/>
      <c r="P183" s="46"/>
      <c r="Q183" s="46"/>
      <c r="R183" s="37"/>
      <c r="S183" s="13"/>
      <c r="T183" s="56"/>
      <c r="U183" s="13"/>
      <c r="V183" s="56"/>
      <c r="W183" s="13"/>
      <c r="X183" s="13"/>
      <c r="Y183" s="13"/>
      <c r="Z183" s="13"/>
      <c r="AA183" s="46"/>
      <c r="AB183" s="56"/>
      <c r="AC183" s="13"/>
      <c r="AD183" s="60"/>
      <c r="AE183" s="13"/>
      <c r="AF183" s="13"/>
      <c r="AG183" s="13"/>
      <c r="AH183" s="46"/>
      <c r="AI183" s="56"/>
      <c r="AJ183" s="46"/>
      <c r="AK183" s="56"/>
    </row>
    <row r="184" spans="1:37">
      <c r="A184" s="36" t="str">
        <f t="shared" si="2"/>
        <v>BG502_55</v>
      </c>
      <c r="B184" t="s">
        <v>16</v>
      </c>
      <c r="C184" t="s">
        <v>190</v>
      </c>
      <c r="D184">
        <v>502</v>
      </c>
      <c r="E184">
        <v>55</v>
      </c>
      <c r="F184" s="25" t="str">
        <f>VLOOKUP(B184,Definitions!$C$7:$D$43,2,FALSE)</f>
        <v>Bulgaria</v>
      </c>
      <c r="G184" t="str">
        <f>VLOOKUP(C184,Definitions!$C$49:$D$57,2,FALSE)</f>
        <v>Transport</v>
      </c>
      <c r="H184" t="str">
        <f>VLOOKUP(D184,Definitions!$C$60:$D$104,2,FALSE)</f>
        <v>Road</v>
      </c>
      <c r="J184" s="29" t="str">
        <f>VLOOKUP(E184,Definitions!$C$115:$D$131,2,FALSE)</f>
        <v xml:space="preserve">Other RES </v>
      </c>
      <c r="K184" s="47"/>
      <c r="L184" s="46"/>
      <c r="M184" s="46"/>
      <c r="N184" s="56"/>
      <c r="O184" s="46"/>
      <c r="P184" s="46"/>
      <c r="Q184" s="46"/>
      <c r="R184" s="37"/>
      <c r="S184" s="13"/>
      <c r="T184" s="56"/>
      <c r="U184" s="13"/>
      <c r="V184" s="56"/>
      <c r="W184" s="13"/>
      <c r="X184" s="13"/>
      <c r="Y184" s="13"/>
      <c r="Z184" s="13"/>
      <c r="AA184" s="46"/>
      <c r="AB184" s="56"/>
      <c r="AC184" s="13"/>
      <c r="AD184" s="60"/>
      <c r="AE184" s="13"/>
      <c r="AF184" s="13"/>
      <c r="AG184" s="13"/>
      <c r="AH184" s="46"/>
      <c r="AI184" s="56"/>
      <c r="AJ184" s="46"/>
      <c r="AK184" s="56"/>
    </row>
    <row r="185" spans="1:37">
      <c r="A185" s="36" t="str">
        <f t="shared" si="2"/>
        <v>BG503_0</v>
      </c>
      <c r="B185" t="s">
        <v>16</v>
      </c>
      <c r="C185" t="s">
        <v>190</v>
      </c>
      <c r="D185">
        <v>503</v>
      </c>
      <c r="E185">
        <v>0</v>
      </c>
      <c r="F185" s="25" t="str">
        <f>VLOOKUP(B185,Definitions!$C$7:$D$43,2,FALSE)</f>
        <v>Bulgaria</v>
      </c>
      <c r="G185" t="str">
        <f>VLOOKUP(C185,Definitions!$C$49:$D$57,2,FALSE)</f>
        <v>Transport</v>
      </c>
      <c r="H185" t="str">
        <f>VLOOKUP(D185,Definitions!$C$60:$D$104,2,FALSE)</f>
        <v>International aviation</v>
      </c>
      <c r="J185" s="29" t="str">
        <f>VLOOKUP(E185,Definitions!$C$115:$D$131,2,FALSE)</f>
        <v>TOTAL</v>
      </c>
      <c r="K185" s="47"/>
      <c r="L185" s="46"/>
      <c r="M185" s="46"/>
      <c r="N185" s="56"/>
      <c r="O185" s="46"/>
      <c r="P185" s="46"/>
      <c r="Q185" s="46"/>
      <c r="R185" s="37"/>
      <c r="S185" s="13"/>
      <c r="T185" s="56"/>
      <c r="U185" s="13"/>
      <c r="V185" s="56"/>
      <c r="W185" s="13"/>
      <c r="X185" s="13"/>
      <c r="Y185" s="13"/>
      <c r="Z185" s="13"/>
      <c r="AA185" s="46"/>
      <c r="AB185" s="56"/>
      <c r="AC185" s="13"/>
      <c r="AD185" s="60"/>
      <c r="AE185" s="13"/>
      <c r="AF185" s="13"/>
      <c r="AG185" s="13"/>
      <c r="AH185" s="46"/>
      <c r="AI185" s="56"/>
      <c r="AJ185" s="46"/>
      <c r="AK185" s="56"/>
    </row>
    <row r="186" spans="1:37">
      <c r="A186" s="36" t="str">
        <f t="shared" si="2"/>
        <v>BG503_1</v>
      </c>
      <c r="B186" t="s">
        <v>16</v>
      </c>
      <c r="C186" t="s">
        <v>190</v>
      </c>
      <c r="D186">
        <v>503</v>
      </c>
      <c r="E186">
        <v>1</v>
      </c>
      <c r="F186" s="25" t="str">
        <f>VLOOKUP(B186,Definitions!$C$7:$D$43,2,FALSE)</f>
        <v>Bulgaria</v>
      </c>
      <c r="G186" t="str">
        <f>VLOOKUP(C186,Definitions!$C$49:$D$57,2,FALSE)</f>
        <v>Transport</v>
      </c>
      <c r="H186" t="str">
        <f>VLOOKUP(D186,Definitions!$C$60:$D$104,2,FALSE)</f>
        <v>International aviation</v>
      </c>
      <c r="J186" s="29" t="str">
        <f>VLOOKUP(E186,Definitions!$C$115:$D$131,2,FALSE)</f>
        <v>Coal</v>
      </c>
      <c r="K186" s="47"/>
      <c r="L186" s="46"/>
      <c r="M186" s="46"/>
      <c r="N186" s="56"/>
      <c r="O186" s="46"/>
      <c r="P186" s="46"/>
      <c r="Q186" s="46"/>
      <c r="R186" s="37"/>
      <c r="S186" s="13"/>
      <c r="T186" s="56"/>
      <c r="U186" s="13"/>
      <c r="V186" s="56"/>
      <c r="W186" s="13"/>
      <c r="X186" s="13"/>
      <c r="Y186" s="13"/>
      <c r="Z186" s="13"/>
      <c r="AA186" s="46"/>
      <c r="AB186" s="56"/>
      <c r="AC186" s="13"/>
      <c r="AD186" s="60"/>
      <c r="AE186" s="13"/>
      <c r="AF186" s="13"/>
      <c r="AG186" s="13"/>
      <c r="AH186" s="46"/>
      <c r="AI186" s="56"/>
      <c r="AJ186" s="46"/>
      <c r="AK186" s="56"/>
    </row>
    <row r="187" spans="1:37">
      <c r="A187" s="36" t="str">
        <f t="shared" si="2"/>
        <v>BG503_2</v>
      </c>
      <c r="B187" t="s">
        <v>16</v>
      </c>
      <c r="C187" t="s">
        <v>190</v>
      </c>
      <c r="D187">
        <v>503</v>
      </c>
      <c r="E187">
        <v>2</v>
      </c>
      <c r="F187" s="25" t="str">
        <f>VLOOKUP(B187,Definitions!$C$7:$D$43,2,FALSE)</f>
        <v>Bulgaria</v>
      </c>
      <c r="G187" t="str">
        <f>VLOOKUP(C187,Definitions!$C$49:$D$57,2,FALSE)</f>
        <v>Transport</v>
      </c>
      <c r="H187" t="str">
        <f>VLOOKUP(D187,Definitions!$C$60:$D$104,2,FALSE)</f>
        <v>International aviation</v>
      </c>
      <c r="J187" s="29" t="str">
        <f>VLOOKUP(E187,Definitions!$C$115:$D$131,2,FALSE)</f>
        <v>Fuel oil</v>
      </c>
      <c r="K187" s="47"/>
      <c r="L187" s="46"/>
      <c r="M187" s="46"/>
      <c r="N187" s="56"/>
      <c r="O187" s="46"/>
      <c r="P187" s="46"/>
      <c r="Q187" s="46"/>
      <c r="R187" s="37"/>
      <c r="S187" s="13"/>
      <c r="T187" s="56"/>
      <c r="U187" s="13"/>
      <c r="V187" s="56"/>
      <c r="W187" s="13"/>
      <c r="X187" s="13"/>
      <c r="Y187" s="13"/>
      <c r="Z187" s="13"/>
      <c r="AA187" s="46"/>
      <c r="AB187" s="56"/>
      <c r="AC187" s="13"/>
      <c r="AD187" s="60"/>
      <c r="AE187" s="13"/>
      <c r="AF187" s="13"/>
      <c r="AG187" s="13"/>
      <c r="AH187" s="46"/>
      <c r="AI187" s="56"/>
      <c r="AJ187" s="46"/>
      <c r="AK187" s="56"/>
    </row>
    <row r="188" spans="1:37">
      <c r="A188" s="36" t="str">
        <f t="shared" si="2"/>
        <v>BG503_3</v>
      </c>
      <c r="B188" t="s">
        <v>16</v>
      </c>
      <c r="C188" t="s">
        <v>190</v>
      </c>
      <c r="D188">
        <v>503</v>
      </c>
      <c r="E188">
        <v>3</v>
      </c>
      <c r="F188" s="25" t="str">
        <f>VLOOKUP(B188,Definitions!$C$7:$D$43,2,FALSE)</f>
        <v>Bulgaria</v>
      </c>
      <c r="G188" t="str">
        <f>VLOOKUP(C188,Definitions!$C$49:$D$57,2,FALSE)</f>
        <v>Transport</v>
      </c>
      <c r="H188" t="str">
        <f>VLOOKUP(D188,Definitions!$C$60:$D$104,2,FALSE)</f>
        <v>International aviation</v>
      </c>
      <c r="J188" s="29" t="str">
        <f>VLOOKUP(E188,Definitions!$C$115:$D$131,2,FALSE)</f>
        <v>Natural gas</v>
      </c>
      <c r="K188" s="47"/>
      <c r="L188" s="46"/>
      <c r="M188" s="46"/>
      <c r="N188" s="56"/>
      <c r="O188" s="46"/>
      <c r="P188" s="46"/>
      <c r="Q188" s="46"/>
      <c r="R188" s="37"/>
      <c r="S188" s="13"/>
      <c r="T188" s="56"/>
      <c r="U188" s="13"/>
      <c r="V188" s="56"/>
      <c r="W188" s="13"/>
      <c r="X188" s="13"/>
      <c r="Y188" s="13"/>
      <c r="Z188" s="13"/>
      <c r="AA188" s="46"/>
      <c r="AB188" s="56"/>
      <c r="AC188" s="13"/>
      <c r="AD188" s="60"/>
      <c r="AE188" s="13"/>
      <c r="AF188" s="13"/>
      <c r="AG188" s="13"/>
      <c r="AH188" s="46"/>
      <c r="AI188" s="56"/>
      <c r="AJ188" s="46"/>
      <c r="AK188" s="56"/>
    </row>
    <row r="189" spans="1:37">
      <c r="A189" s="36" t="str">
        <f t="shared" si="2"/>
        <v>BG503_4</v>
      </c>
      <c r="B189" t="s">
        <v>16</v>
      </c>
      <c r="C189" t="s">
        <v>190</v>
      </c>
      <c r="D189">
        <v>503</v>
      </c>
      <c r="E189">
        <v>4</v>
      </c>
      <c r="F189" s="25" t="str">
        <f>VLOOKUP(B189,Definitions!$C$7:$D$43,2,FALSE)</f>
        <v>Bulgaria</v>
      </c>
      <c r="G189" t="str">
        <f>VLOOKUP(C189,Definitions!$C$49:$D$57,2,FALSE)</f>
        <v>Transport</v>
      </c>
      <c r="H189" t="str">
        <f>VLOOKUP(D189,Definitions!$C$60:$D$104,2,FALSE)</f>
        <v>International aviation</v>
      </c>
      <c r="J189" s="29" t="str">
        <f>VLOOKUP(E189,Definitions!$C$115:$D$131,2,FALSE)</f>
        <v>Other fossil fuels</v>
      </c>
      <c r="K189" s="47"/>
      <c r="L189" s="46"/>
      <c r="M189" s="46"/>
      <c r="N189" s="56"/>
      <c r="O189" s="46"/>
      <c r="P189" s="46"/>
      <c r="Q189" s="46"/>
      <c r="R189" s="37"/>
      <c r="S189" s="13"/>
      <c r="T189" s="56"/>
      <c r="U189" s="13"/>
      <c r="V189" s="56"/>
      <c r="W189" s="13"/>
      <c r="X189" s="13"/>
      <c r="Y189" s="13"/>
      <c r="Z189" s="13"/>
      <c r="AA189" s="46"/>
      <c r="AB189" s="56"/>
      <c r="AC189" s="13"/>
      <c r="AD189" s="60"/>
      <c r="AE189" s="13"/>
      <c r="AF189" s="13"/>
      <c r="AG189" s="13"/>
      <c r="AH189" s="46"/>
      <c r="AI189" s="56"/>
      <c r="AJ189" s="46"/>
      <c r="AK189" s="56"/>
    </row>
    <row r="190" spans="1:37">
      <c r="A190" s="36" t="str">
        <f t="shared" si="2"/>
        <v>BG503_6</v>
      </c>
      <c r="B190" t="s">
        <v>16</v>
      </c>
      <c r="C190" t="s">
        <v>190</v>
      </c>
      <c r="D190">
        <v>503</v>
      </c>
      <c r="E190">
        <v>6</v>
      </c>
      <c r="F190" s="25" t="str">
        <f>VLOOKUP(B190,Definitions!$C$7:$D$43,2,FALSE)</f>
        <v>Bulgaria</v>
      </c>
      <c r="G190" t="str">
        <f>VLOOKUP(C190,Definitions!$C$49:$D$57,2,FALSE)</f>
        <v>Transport</v>
      </c>
      <c r="H190" t="str">
        <f>VLOOKUP(D190,Definitions!$C$60:$D$104,2,FALSE)</f>
        <v>International aviation</v>
      </c>
      <c r="J190" s="29" t="str">
        <f>VLOOKUP(E190,Definitions!$C$115:$D$131,2,FALSE)</f>
        <v>Electricity</v>
      </c>
      <c r="K190" s="47"/>
      <c r="L190" s="46"/>
      <c r="M190" s="46"/>
      <c r="N190" s="56"/>
      <c r="O190" s="46"/>
      <c r="P190" s="46"/>
      <c r="Q190" s="46"/>
      <c r="R190" s="37"/>
      <c r="S190" s="13"/>
      <c r="T190" s="56"/>
      <c r="U190" s="13"/>
      <c r="V190" s="56"/>
      <c r="W190" s="13"/>
      <c r="X190" s="13"/>
      <c r="Y190" s="13"/>
      <c r="Z190" s="13"/>
      <c r="AA190" s="46"/>
      <c r="AB190" s="56"/>
      <c r="AC190" s="13"/>
      <c r="AD190" s="60"/>
      <c r="AE190" s="13"/>
      <c r="AF190" s="13"/>
      <c r="AG190" s="13"/>
      <c r="AH190" s="46"/>
      <c r="AI190" s="56"/>
      <c r="AJ190" s="46"/>
      <c r="AK190" s="56"/>
    </row>
    <row r="191" spans="1:37">
      <c r="A191" s="36" t="str">
        <f t="shared" si="2"/>
        <v>BG503_7</v>
      </c>
      <c r="B191" t="s">
        <v>16</v>
      </c>
      <c r="C191" t="s">
        <v>190</v>
      </c>
      <c r="D191">
        <v>503</v>
      </c>
      <c r="E191">
        <v>7</v>
      </c>
      <c r="F191" s="25" t="str">
        <f>VLOOKUP(B191,Definitions!$C$7:$D$43,2,FALSE)</f>
        <v>Bulgaria</v>
      </c>
      <c r="G191" t="str">
        <f>VLOOKUP(C191,Definitions!$C$49:$D$57,2,FALSE)</f>
        <v>Transport</v>
      </c>
      <c r="H191" t="str">
        <f>VLOOKUP(D191,Definitions!$C$60:$D$104,2,FALSE)</f>
        <v>International aviation</v>
      </c>
      <c r="J191" s="29" t="str">
        <f>VLOOKUP(E191,Definitions!$C$115:$D$131,2,FALSE)</f>
        <v>District heating</v>
      </c>
      <c r="K191" s="47"/>
      <c r="L191" s="46"/>
      <c r="M191" s="46"/>
      <c r="N191" s="56"/>
      <c r="O191" s="46"/>
      <c r="P191" s="46"/>
      <c r="Q191" s="46"/>
      <c r="R191" s="37"/>
      <c r="S191" s="13"/>
      <c r="T191" s="56"/>
      <c r="U191" s="13"/>
      <c r="V191" s="56"/>
      <c r="W191" s="13"/>
      <c r="X191" s="13"/>
      <c r="Y191" s="13"/>
      <c r="Z191" s="13"/>
      <c r="AA191" s="46"/>
      <c r="AB191" s="56"/>
      <c r="AC191" s="13"/>
      <c r="AD191" s="60"/>
      <c r="AE191" s="13"/>
      <c r="AF191" s="13"/>
      <c r="AG191" s="13"/>
      <c r="AH191" s="46"/>
      <c r="AI191" s="56"/>
      <c r="AJ191" s="46"/>
      <c r="AK191" s="56"/>
    </row>
    <row r="192" spans="1:37">
      <c r="A192" s="36" t="str">
        <f t="shared" si="2"/>
        <v>BG503_8</v>
      </c>
      <c r="B192" t="s">
        <v>16</v>
      </c>
      <c r="C192" t="s">
        <v>190</v>
      </c>
      <c r="D192">
        <v>503</v>
      </c>
      <c r="E192">
        <v>8</v>
      </c>
      <c r="F192" s="25" t="str">
        <f>VLOOKUP(B192,Definitions!$C$7:$D$43,2,FALSE)</f>
        <v>Bulgaria</v>
      </c>
      <c r="G192" t="str">
        <f>VLOOKUP(C192,Definitions!$C$49:$D$57,2,FALSE)</f>
        <v>Transport</v>
      </c>
      <c r="H192" t="str">
        <f>VLOOKUP(D192,Definitions!$C$60:$D$104,2,FALSE)</f>
        <v>International aviation</v>
      </c>
      <c r="J192" s="29" t="str">
        <f>VLOOKUP(E192,Definitions!$C$115:$D$131,2,FALSE)</f>
        <v>Waste non-RES</v>
      </c>
      <c r="K192" s="47"/>
      <c r="L192" s="46"/>
      <c r="M192" s="46"/>
      <c r="N192" s="56"/>
      <c r="O192" s="46"/>
      <c r="P192" s="46"/>
      <c r="Q192" s="46"/>
      <c r="R192" s="37"/>
      <c r="S192" s="13"/>
      <c r="T192" s="56"/>
      <c r="U192" s="13"/>
      <c r="V192" s="56"/>
      <c r="W192" s="13"/>
      <c r="X192" s="13"/>
      <c r="Y192" s="13"/>
      <c r="Z192" s="13"/>
      <c r="AA192" s="46"/>
      <c r="AB192" s="56"/>
      <c r="AC192" s="13"/>
      <c r="AD192" s="60"/>
      <c r="AE192" s="13"/>
      <c r="AF192" s="13"/>
      <c r="AG192" s="13"/>
      <c r="AH192" s="46"/>
      <c r="AI192" s="56"/>
      <c r="AJ192" s="46"/>
      <c r="AK192" s="56"/>
    </row>
    <row r="193" spans="1:37">
      <c r="A193" s="36" t="str">
        <f t="shared" si="2"/>
        <v>BG503_9</v>
      </c>
      <c r="B193" t="s">
        <v>16</v>
      </c>
      <c r="C193" t="s">
        <v>190</v>
      </c>
      <c r="D193">
        <v>503</v>
      </c>
      <c r="E193">
        <v>9</v>
      </c>
      <c r="F193" s="25" t="str">
        <f>VLOOKUP(B193,Definitions!$C$7:$D$43,2,FALSE)</f>
        <v>Bulgaria</v>
      </c>
      <c r="G193" t="str">
        <f>VLOOKUP(C193,Definitions!$C$49:$D$57,2,FALSE)</f>
        <v>Transport</v>
      </c>
      <c r="H193" t="str">
        <f>VLOOKUP(D193,Definitions!$C$60:$D$104,2,FALSE)</f>
        <v>International aviation</v>
      </c>
      <c r="J193" s="29" t="str">
        <f>VLOOKUP(E193,Definitions!$C$115:$D$131,2,FALSE)</f>
        <v>Waste RES</v>
      </c>
      <c r="K193" s="47"/>
      <c r="L193" s="46"/>
      <c r="M193" s="46"/>
      <c r="N193" s="56"/>
      <c r="O193" s="46"/>
      <c r="P193" s="46"/>
      <c r="Q193" s="46"/>
      <c r="R193" s="37"/>
      <c r="S193" s="13"/>
      <c r="T193" s="56"/>
      <c r="U193" s="13"/>
      <c r="V193" s="56"/>
      <c r="W193" s="13"/>
      <c r="X193" s="13"/>
      <c r="Y193" s="13"/>
      <c r="Z193" s="13"/>
      <c r="AA193" s="46"/>
      <c r="AB193" s="56"/>
      <c r="AC193" s="13"/>
      <c r="AD193" s="60"/>
      <c r="AE193" s="13"/>
      <c r="AF193" s="13"/>
      <c r="AG193" s="13"/>
      <c r="AH193" s="46"/>
      <c r="AI193" s="56"/>
      <c r="AJ193" s="46"/>
      <c r="AK193" s="56"/>
    </row>
    <row r="194" spans="1:37">
      <c r="A194" s="36" t="str">
        <f t="shared" si="2"/>
        <v>BG503_51</v>
      </c>
      <c r="B194" t="s">
        <v>16</v>
      </c>
      <c r="C194" t="s">
        <v>190</v>
      </c>
      <c r="D194">
        <v>503</v>
      </c>
      <c r="E194">
        <v>51</v>
      </c>
      <c r="F194" s="25" t="str">
        <f>VLOOKUP(B194,Definitions!$C$7:$D$43,2,FALSE)</f>
        <v>Bulgaria</v>
      </c>
      <c r="G194" t="str">
        <f>VLOOKUP(C194,Definitions!$C$49:$D$57,2,FALSE)</f>
        <v>Transport</v>
      </c>
      <c r="H194" t="str">
        <f>VLOOKUP(D194,Definitions!$C$60:$D$104,2,FALSE)</f>
        <v>International aviation</v>
      </c>
      <c r="J194" s="29" t="str">
        <f>VLOOKUP(E194,Definitions!$C$115:$D$131,2,FALSE)</f>
        <v>Biomass</v>
      </c>
      <c r="K194" s="47"/>
      <c r="L194" s="46"/>
      <c r="M194" s="46"/>
      <c r="N194" s="56"/>
      <c r="O194" s="46"/>
      <c r="P194" s="46"/>
      <c r="Q194" s="46"/>
      <c r="R194" s="37"/>
      <c r="S194" s="13"/>
      <c r="T194" s="56"/>
      <c r="U194" s="13"/>
      <c r="V194" s="56"/>
      <c r="W194" s="13"/>
      <c r="X194" s="13"/>
      <c r="Y194" s="13"/>
      <c r="Z194" s="13"/>
      <c r="AA194" s="46"/>
      <c r="AB194" s="56"/>
      <c r="AC194" s="13"/>
      <c r="AD194" s="60"/>
      <c r="AE194" s="13"/>
      <c r="AF194" s="13"/>
      <c r="AG194" s="13"/>
      <c r="AH194" s="46"/>
      <c r="AI194" s="56"/>
      <c r="AJ194" s="46"/>
      <c r="AK194" s="56"/>
    </row>
    <row r="195" spans="1:37">
      <c r="A195" s="36" t="str">
        <f t="shared" si="2"/>
        <v>BG503_52</v>
      </c>
      <c r="B195" t="s">
        <v>16</v>
      </c>
      <c r="C195" t="s">
        <v>190</v>
      </c>
      <c r="D195">
        <v>503</v>
      </c>
      <c r="E195">
        <v>52</v>
      </c>
      <c r="F195" s="25" t="str">
        <f>VLOOKUP(B195,Definitions!$C$7:$D$43,2,FALSE)</f>
        <v>Bulgaria</v>
      </c>
      <c r="G195" t="str">
        <f>VLOOKUP(C195,Definitions!$C$49:$D$57,2,FALSE)</f>
        <v>Transport</v>
      </c>
      <c r="H195" t="str">
        <f>VLOOKUP(D195,Definitions!$C$60:$D$104,2,FALSE)</f>
        <v>International aviation</v>
      </c>
      <c r="J195" s="29" t="str">
        <f>VLOOKUP(E195,Definitions!$C$115:$D$131,2,FALSE)</f>
        <v>Geothermal</v>
      </c>
      <c r="K195" s="47"/>
      <c r="L195" s="46"/>
      <c r="M195" s="46"/>
      <c r="N195" s="56"/>
      <c r="O195" s="46"/>
      <c r="P195" s="46"/>
      <c r="Q195" s="46"/>
      <c r="R195" s="37"/>
      <c r="S195" s="13"/>
      <c r="T195" s="56"/>
      <c r="U195" s="13"/>
      <c r="V195" s="56"/>
      <c r="W195" s="13"/>
      <c r="X195" s="13"/>
      <c r="Y195" s="13"/>
      <c r="Z195" s="13"/>
      <c r="AA195" s="46"/>
      <c r="AB195" s="56"/>
      <c r="AC195" s="13"/>
      <c r="AD195" s="60"/>
      <c r="AE195" s="13"/>
      <c r="AF195" s="13"/>
      <c r="AG195" s="13"/>
      <c r="AH195" s="46"/>
      <c r="AI195" s="56"/>
      <c r="AJ195" s="46"/>
      <c r="AK195" s="56"/>
    </row>
    <row r="196" spans="1:37">
      <c r="A196" s="36" t="str">
        <f t="shared" si="2"/>
        <v>BG503_53</v>
      </c>
      <c r="B196" t="s">
        <v>16</v>
      </c>
      <c r="C196" t="s">
        <v>190</v>
      </c>
      <c r="D196">
        <v>503</v>
      </c>
      <c r="E196">
        <v>53</v>
      </c>
      <c r="F196" s="25" t="str">
        <f>VLOOKUP(B196,Definitions!$C$7:$D$43,2,FALSE)</f>
        <v>Bulgaria</v>
      </c>
      <c r="G196" t="str">
        <f>VLOOKUP(C196,Definitions!$C$49:$D$57,2,FALSE)</f>
        <v>Transport</v>
      </c>
      <c r="H196" t="str">
        <f>VLOOKUP(D196,Definitions!$C$60:$D$104,2,FALSE)</f>
        <v>International aviation</v>
      </c>
      <c r="J196" s="29" t="str">
        <f>VLOOKUP(E196,Definitions!$C$115:$D$131,2,FALSE)</f>
        <v>Solar energy</v>
      </c>
      <c r="K196" s="47"/>
      <c r="L196" s="46"/>
      <c r="M196" s="46"/>
      <c r="N196" s="56"/>
      <c r="O196" s="46"/>
      <c r="P196" s="46"/>
      <c r="Q196" s="46"/>
      <c r="R196" s="37"/>
      <c r="S196" s="13"/>
      <c r="T196" s="56"/>
      <c r="U196" s="13"/>
      <c r="V196" s="56"/>
      <c r="W196" s="13"/>
      <c r="X196" s="13"/>
      <c r="Y196" s="13"/>
      <c r="Z196" s="13"/>
      <c r="AA196" s="46"/>
      <c r="AB196" s="56"/>
      <c r="AC196" s="13"/>
      <c r="AD196" s="60"/>
      <c r="AE196" s="13"/>
      <c r="AF196" s="13"/>
      <c r="AG196" s="13"/>
      <c r="AH196" s="46"/>
      <c r="AI196" s="56"/>
      <c r="AJ196" s="46"/>
      <c r="AK196" s="56"/>
    </row>
    <row r="197" spans="1:37">
      <c r="A197" s="36" t="str">
        <f t="shared" si="2"/>
        <v>BG503_56</v>
      </c>
      <c r="B197" t="s">
        <v>16</v>
      </c>
      <c r="C197" t="s">
        <v>190</v>
      </c>
      <c r="D197">
        <v>503</v>
      </c>
      <c r="E197">
        <v>56</v>
      </c>
      <c r="F197" s="25" t="str">
        <f>VLOOKUP(B197,Definitions!$C$7:$D$43,2,FALSE)</f>
        <v>Bulgaria</v>
      </c>
      <c r="G197" t="str">
        <f>VLOOKUP(C197,Definitions!$C$49:$D$57,2,FALSE)</f>
        <v>Transport</v>
      </c>
      <c r="H197" t="str">
        <f>VLOOKUP(D197,Definitions!$C$60:$D$104,2,FALSE)</f>
        <v>International aviation</v>
      </c>
      <c r="J197" s="29" t="str">
        <f>VLOOKUP(E197,Definitions!$C$115:$D$131,2,FALSE)</f>
        <v>Ambient heat ground</v>
      </c>
      <c r="K197" s="47"/>
      <c r="L197" s="46"/>
      <c r="M197" s="46"/>
      <c r="N197" s="56"/>
      <c r="O197" s="46"/>
      <c r="P197" s="46"/>
      <c r="Q197" s="46"/>
      <c r="R197" s="37"/>
      <c r="S197" s="13"/>
      <c r="T197" s="56"/>
      <c r="U197" s="13"/>
      <c r="V197" s="56"/>
      <c r="W197" s="13"/>
      <c r="X197" s="13"/>
      <c r="Y197" s="13"/>
      <c r="Z197" s="13"/>
      <c r="AA197" s="46"/>
      <c r="AB197" s="56"/>
      <c r="AC197" s="13"/>
      <c r="AD197" s="60"/>
      <c r="AE197" s="13"/>
      <c r="AF197" s="13"/>
      <c r="AG197" s="13"/>
      <c r="AH197" s="46"/>
      <c r="AI197" s="56"/>
      <c r="AJ197" s="46"/>
      <c r="AK197" s="56"/>
    </row>
    <row r="198" spans="1:37">
      <c r="A198" s="36" t="str">
        <f t="shared" si="2"/>
        <v>BG503_57</v>
      </c>
      <c r="B198" t="s">
        <v>16</v>
      </c>
      <c r="C198" t="s">
        <v>190</v>
      </c>
      <c r="D198">
        <v>503</v>
      </c>
      <c r="E198">
        <v>57</v>
      </c>
      <c r="F198" s="25" t="str">
        <f>VLOOKUP(B198,Definitions!$C$7:$D$43,2,FALSE)</f>
        <v>Bulgaria</v>
      </c>
      <c r="G198" t="str">
        <f>VLOOKUP(C198,Definitions!$C$49:$D$57,2,FALSE)</f>
        <v>Transport</v>
      </c>
      <c r="H198" t="str">
        <f>VLOOKUP(D198,Definitions!$C$60:$D$104,2,FALSE)</f>
        <v>International aviation</v>
      </c>
      <c r="J198" s="29" t="str">
        <f>VLOOKUP(E198,Definitions!$C$115:$D$131,2,FALSE)</f>
        <v>Ambient heat air</v>
      </c>
      <c r="K198" s="47"/>
      <c r="L198" s="46"/>
      <c r="M198" s="46"/>
      <c r="N198" s="56"/>
      <c r="O198" s="46"/>
      <c r="P198" s="46"/>
      <c r="Q198" s="46"/>
      <c r="R198" s="37"/>
      <c r="S198" s="13"/>
      <c r="T198" s="56"/>
      <c r="U198" s="13"/>
      <c r="V198" s="56"/>
      <c r="W198" s="13"/>
      <c r="X198" s="13"/>
      <c r="Y198" s="13"/>
      <c r="Z198" s="13"/>
      <c r="AA198" s="46"/>
      <c r="AB198" s="56"/>
      <c r="AC198" s="13"/>
      <c r="AD198" s="60"/>
      <c r="AE198" s="13"/>
      <c r="AF198" s="13"/>
      <c r="AG198" s="13"/>
      <c r="AH198" s="46"/>
      <c r="AI198" s="56"/>
      <c r="AJ198" s="46"/>
      <c r="AK198" s="56"/>
    </row>
    <row r="199" spans="1:37">
      <c r="A199" s="36" t="str">
        <f t="shared" si="2"/>
        <v>BG503_58</v>
      </c>
      <c r="B199" t="s">
        <v>16</v>
      </c>
      <c r="C199" t="s">
        <v>190</v>
      </c>
      <c r="D199">
        <v>503</v>
      </c>
      <c r="E199">
        <v>58</v>
      </c>
      <c r="F199" s="25" t="str">
        <f>VLOOKUP(B199,Definitions!$C$7:$D$43,2,FALSE)</f>
        <v>Bulgaria</v>
      </c>
      <c r="G199" t="str">
        <f>VLOOKUP(C199,Definitions!$C$49:$D$57,2,FALSE)</f>
        <v>Transport</v>
      </c>
      <c r="H199" t="str">
        <f>VLOOKUP(D199,Definitions!$C$60:$D$104,2,FALSE)</f>
        <v>International aviation</v>
      </c>
      <c r="J199" s="29" t="str">
        <f>VLOOKUP(E199,Definitions!$C$115:$D$131,2,FALSE)</f>
        <v>Ambient heat total</v>
      </c>
      <c r="K199" s="47"/>
      <c r="L199" s="46"/>
      <c r="M199" s="46"/>
      <c r="N199" s="56"/>
      <c r="O199" s="46"/>
      <c r="P199" s="46"/>
      <c r="Q199" s="46"/>
      <c r="R199" s="37"/>
      <c r="S199" s="13"/>
      <c r="T199" s="56"/>
      <c r="U199" s="13"/>
      <c r="V199" s="56"/>
      <c r="W199" s="13"/>
      <c r="X199" s="13"/>
      <c r="Y199" s="13"/>
      <c r="Z199" s="13"/>
      <c r="AA199" s="46"/>
      <c r="AB199" s="56"/>
      <c r="AC199" s="13"/>
      <c r="AD199" s="60"/>
      <c r="AE199" s="13"/>
      <c r="AF199" s="13"/>
      <c r="AG199" s="13"/>
      <c r="AH199" s="46"/>
      <c r="AI199" s="56"/>
      <c r="AJ199" s="46"/>
      <c r="AK199" s="56"/>
    </row>
    <row r="200" spans="1:37">
      <c r="A200" s="36" t="str">
        <f t="shared" si="2"/>
        <v>BG503_55</v>
      </c>
      <c r="B200" t="s">
        <v>16</v>
      </c>
      <c r="C200" t="s">
        <v>190</v>
      </c>
      <c r="D200">
        <v>503</v>
      </c>
      <c r="E200">
        <v>55</v>
      </c>
      <c r="F200" s="25" t="str">
        <f>VLOOKUP(B200,Definitions!$C$7:$D$43,2,FALSE)</f>
        <v>Bulgaria</v>
      </c>
      <c r="G200" t="str">
        <f>VLOOKUP(C200,Definitions!$C$49:$D$57,2,FALSE)</f>
        <v>Transport</v>
      </c>
      <c r="H200" t="str">
        <f>VLOOKUP(D200,Definitions!$C$60:$D$104,2,FALSE)</f>
        <v>International aviation</v>
      </c>
      <c r="J200" s="29" t="str">
        <f>VLOOKUP(E200,Definitions!$C$115:$D$131,2,FALSE)</f>
        <v xml:space="preserve">Other RES </v>
      </c>
      <c r="K200" s="47"/>
      <c r="L200" s="46"/>
      <c r="M200" s="46"/>
      <c r="N200" s="56"/>
      <c r="O200" s="46"/>
      <c r="P200" s="46"/>
      <c r="Q200" s="46"/>
      <c r="R200" s="37"/>
      <c r="S200" s="13"/>
      <c r="T200" s="56"/>
      <c r="U200" s="13"/>
      <c r="V200" s="56"/>
      <c r="W200" s="13"/>
      <c r="X200" s="13"/>
      <c r="Y200" s="13"/>
      <c r="Z200" s="13"/>
      <c r="AA200" s="46"/>
      <c r="AB200" s="56"/>
      <c r="AC200" s="13"/>
      <c r="AD200" s="60"/>
      <c r="AE200" s="13"/>
      <c r="AF200" s="13"/>
      <c r="AG200" s="13"/>
      <c r="AH200" s="46"/>
      <c r="AI200" s="56"/>
      <c r="AJ200" s="46"/>
      <c r="AK200" s="56"/>
    </row>
    <row r="201" spans="1:37">
      <c r="A201" s="36" t="str">
        <f t="shared" si="2"/>
        <v>BG504_0</v>
      </c>
      <c r="B201" t="s">
        <v>16</v>
      </c>
      <c r="C201" t="s">
        <v>190</v>
      </c>
      <c r="D201">
        <v>504</v>
      </c>
      <c r="E201">
        <v>0</v>
      </c>
      <c r="F201" s="25" t="str">
        <f>VLOOKUP(B201,Definitions!$C$7:$D$43,2,FALSE)</f>
        <v>Bulgaria</v>
      </c>
      <c r="G201" t="str">
        <f>VLOOKUP(C201,Definitions!$C$49:$D$57,2,FALSE)</f>
        <v>Transport</v>
      </c>
      <c r="H201" t="str">
        <f>VLOOKUP(D201,Definitions!$C$60:$D$104,2,FALSE)</f>
        <v>Domestic aviation</v>
      </c>
      <c r="J201" s="29" t="str">
        <f>VLOOKUP(E201,Definitions!$C$115:$D$131,2,FALSE)</f>
        <v>TOTAL</v>
      </c>
      <c r="K201" s="47"/>
      <c r="L201" s="46"/>
      <c r="M201" s="46"/>
      <c r="N201" s="56"/>
      <c r="O201" s="46"/>
      <c r="P201" s="46"/>
      <c r="Q201" s="46"/>
      <c r="R201" s="37"/>
      <c r="S201" s="13"/>
      <c r="T201" s="56"/>
      <c r="U201" s="13"/>
      <c r="V201" s="56"/>
      <c r="W201" s="13"/>
      <c r="X201" s="13"/>
      <c r="Y201" s="13"/>
      <c r="Z201" s="13"/>
      <c r="AA201" s="46"/>
      <c r="AB201" s="56"/>
      <c r="AC201" s="13"/>
      <c r="AD201" s="60"/>
      <c r="AE201" s="13"/>
      <c r="AF201" s="13"/>
      <c r="AG201" s="13"/>
      <c r="AH201" s="46"/>
      <c r="AI201" s="56"/>
      <c r="AJ201" s="46"/>
      <c r="AK201" s="56"/>
    </row>
    <row r="202" spans="1:37">
      <c r="A202" s="36" t="str">
        <f t="shared" ref="A202:A265" si="3">B202&amp;D202&amp;"_"&amp;E202</f>
        <v>BG504_1</v>
      </c>
      <c r="B202" t="s">
        <v>16</v>
      </c>
      <c r="C202" t="s">
        <v>190</v>
      </c>
      <c r="D202">
        <v>504</v>
      </c>
      <c r="E202">
        <v>1</v>
      </c>
      <c r="F202" s="25" t="str">
        <f>VLOOKUP(B202,Definitions!$C$7:$D$43,2,FALSE)</f>
        <v>Bulgaria</v>
      </c>
      <c r="G202" t="str">
        <f>VLOOKUP(C202,Definitions!$C$49:$D$57,2,FALSE)</f>
        <v>Transport</v>
      </c>
      <c r="H202" t="str">
        <f>VLOOKUP(D202,Definitions!$C$60:$D$104,2,FALSE)</f>
        <v>Domestic aviation</v>
      </c>
      <c r="J202" s="29" t="str">
        <f>VLOOKUP(E202,Definitions!$C$115:$D$131,2,FALSE)</f>
        <v>Coal</v>
      </c>
      <c r="K202" s="47"/>
      <c r="L202" s="46"/>
      <c r="M202" s="46"/>
      <c r="N202" s="56"/>
      <c r="O202" s="46"/>
      <c r="P202" s="46"/>
      <c r="Q202" s="46"/>
      <c r="R202" s="37"/>
      <c r="S202" s="13"/>
      <c r="T202" s="56"/>
      <c r="U202" s="13"/>
      <c r="V202" s="56"/>
      <c r="W202" s="13"/>
      <c r="X202" s="13"/>
      <c r="Y202" s="13"/>
      <c r="Z202" s="13"/>
      <c r="AA202" s="46"/>
      <c r="AB202" s="56"/>
      <c r="AC202" s="13"/>
      <c r="AD202" s="60"/>
      <c r="AE202" s="13"/>
      <c r="AF202" s="13"/>
      <c r="AG202" s="13"/>
      <c r="AH202" s="46"/>
      <c r="AI202" s="56"/>
      <c r="AJ202" s="46"/>
      <c r="AK202" s="56"/>
    </row>
    <row r="203" spans="1:37">
      <c r="A203" s="36" t="str">
        <f t="shared" si="3"/>
        <v>BG504_2</v>
      </c>
      <c r="B203" t="s">
        <v>16</v>
      </c>
      <c r="C203" t="s">
        <v>190</v>
      </c>
      <c r="D203">
        <v>504</v>
      </c>
      <c r="E203">
        <v>2</v>
      </c>
      <c r="F203" s="25" t="str">
        <f>VLOOKUP(B203,Definitions!$C$7:$D$43,2,FALSE)</f>
        <v>Bulgaria</v>
      </c>
      <c r="G203" t="str">
        <f>VLOOKUP(C203,Definitions!$C$49:$D$57,2,FALSE)</f>
        <v>Transport</v>
      </c>
      <c r="H203" t="str">
        <f>VLOOKUP(D203,Definitions!$C$60:$D$104,2,FALSE)</f>
        <v>Domestic aviation</v>
      </c>
      <c r="J203" s="29" t="str">
        <f>VLOOKUP(E203,Definitions!$C$115:$D$131,2,FALSE)</f>
        <v>Fuel oil</v>
      </c>
      <c r="K203" s="47"/>
      <c r="L203" s="46"/>
      <c r="M203" s="46"/>
      <c r="N203" s="56"/>
      <c r="O203" s="46"/>
      <c r="P203" s="46"/>
      <c r="Q203" s="46"/>
      <c r="R203" s="37"/>
      <c r="S203" s="13"/>
      <c r="T203" s="56"/>
      <c r="U203" s="13"/>
      <c r="V203" s="56"/>
      <c r="W203" s="13"/>
      <c r="X203" s="13"/>
      <c r="Y203" s="13"/>
      <c r="Z203" s="13"/>
      <c r="AA203" s="46"/>
      <c r="AB203" s="56"/>
      <c r="AC203" s="13"/>
      <c r="AD203" s="60"/>
      <c r="AE203" s="13"/>
      <c r="AF203" s="13"/>
      <c r="AG203" s="13"/>
      <c r="AH203" s="46"/>
      <c r="AI203" s="56"/>
      <c r="AJ203" s="46"/>
      <c r="AK203" s="56"/>
    </row>
    <row r="204" spans="1:37">
      <c r="A204" s="36" t="str">
        <f t="shared" si="3"/>
        <v>BG504_3</v>
      </c>
      <c r="B204" t="s">
        <v>16</v>
      </c>
      <c r="C204" t="s">
        <v>190</v>
      </c>
      <c r="D204">
        <v>504</v>
      </c>
      <c r="E204">
        <v>3</v>
      </c>
      <c r="F204" s="25" t="str">
        <f>VLOOKUP(B204,Definitions!$C$7:$D$43,2,FALSE)</f>
        <v>Bulgaria</v>
      </c>
      <c r="G204" t="str">
        <f>VLOOKUP(C204,Definitions!$C$49:$D$57,2,FALSE)</f>
        <v>Transport</v>
      </c>
      <c r="H204" t="str">
        <f>VLOOKUP(D204,Definitions!$C$60:$D$104,2,FALSE)</f>
        <v>Domestic aviation</v>
      </c>
      <c r="J204" s="29" t="str">
        <f>VLOOKUP(E204,Definitions!$C$115:$D$131,2,FALSE)</f>
        <v>Natural gas</v>
      </c>
      <c r="K204" s="47"/>
      <c r="L204" s="46"/>
      <c r="M204" s="46"/>
      <c r="N204" s="56"/>
      <c r="O204" s="46"/>
      <c r="P204" s="46"/>
      <c r="Q204" s="46"/>
      <c r="R204" s="37"/>
      <c r="S204" s="13"/>
      <c r="T204" s="56"/>
      <c r="U204" s="13"/>
      <c r="V204" s="56"/>
      <c r="W204" s="13"/>
      <c r="X204" s="13"/>
      <c r="Y204" s="13"/>
      <c r="Z204" s="13"/>
      <c r="AA204" s="46"/>
      <c r="AB204" s="56"/>
      <c r="AC204" s="13"/>
      <c r="AD204" s="60"/>
      <c r="AE204" s="13"/>
      <c r="AF204" s="13"/>
      <c r="AG204" s="13"/>
      <c r="AH204" s="46"/>
      <c r="AI204" s="56"/>
      <c r="AJ204" s="46"/>
      <c r="AK204" s="56"/>
    </row>
    <row r="205" spans="1:37">
      <c r="A205" s="36" t="str">
        <f t="shared" si="3"/>
        <v>BG504_4</v>
      </c>
      <c r="B205" t="s">
        <v>16</v>
      </c>
      <c r="C205" t="s">
        <v>190</v>
      </c>
      <c r="D205">
        <v>504</v>
      </c>
      <c r="E205">
        <v>4</v>
      </c>
      <c r="F205" s="25" t="str">
        <f>VLOOKUP(B205,Definitions!$C$7:$D$43,2,FALSE)</f>
        <v>Bulgaria</v>
      </c>
      <c r="G205" t="str">
        <f>VLOOKUP(C205,Definitions!$C$49:$D$57,2,FALSE)</f>
        <v>Transport</v>
      </c>
      <c r="H205" t="str">
        <f>VLOOKUP(D205,Definitions!$C$60:$D$104,2,FALSE)</f>
        <v>Domestic aviation</v>
      </c>
      <c r="J205" s="29" t="str">
        <f>VLOOKUP(E205,Definitions!$C$115:$D$131,2,FALSE)</f>
        <v>Other fossil fuels</v>
      </c>
      <c r="K205" s="47"/>
      <c r="L205" s="46"/>
      <c r="M205" s="46"/>
      <c r="N205" s="56"/>
      <c r="O205" s="46"/>
      <c r="P205" s="46"/>
      <c r="Q205" s="46"/>
      <c r="R205" s="37"/>
      <c r="S205" s="13"/>
      <c r="T205" s="56"/>
      <c r="U205" s="13"/>
      <c r="V205" s="56"/>
      <c r="W205" s="13"/>
      <c r="X205" s="13"/>
      <c r="Y205" s="13"/>
      <c r="Z205" s="13"/>
      <c r="AA205" s="46"/>
      <c r="AB205" s="56"/>
      <c r="AC205" s="13"/>
      <c r="AD205" s="60"/>
      <c r="AE205" s="13"/>
      <c r="AF205" s="13"/>
      <c r="AG205" s="13"/>
      <c r="AH205" s="46"/>
      <c r="AI205" s="56"/>
      <c r="AJ205" s="46"/>
      <c r="AK205" s="56"/>
    </row>
    <row r="206" spans="1:37">
      <c r="A206" s="36" t="str">
        <f t="shared" si="3"/>
        <v>BG504_6</v>
      </c>
      <c r="B206" t="s">
        <v>16</v>
      </c>
      <c r="C206" t="s">
        <v>190</v>
      </c>
      <c r="D206">
        <v>504</v>
      </c>
      <c r="E206">
        <v>6</v>
      </c>
      <c r="F206" s="25" t="str">
        <f>VLOOKUP(B206,Definitions!$C$7:$D$43,2,FALSE)</f>
        <v>Bulgaria</v>
      </c>
      <c r="G206" t="str">
        <f>VLOOKUP(C206,Definitions!$C$49:$D$57,2,FALSE)</f>
        <v>Transport</v>
      </c>
      <c r="H206" t="str">
        <f>VLOOKUP(D206,Definitions!$C$60:$D$104,2,FALSE)</f>
        <v>Domestic aviation</v>
      </c>
      <c r="J206" s="29" t="str">
        <f>VLOOKUP(E206,Definitions!$C$115:$D$131,2,FALSE)</f>
        <v>Electricity</v>
      </c>
      <c r="K206" s="47"/>
      <c r="L206" s="46"/>
      <c r="M206" s="46"/>
      <c r="N206" s="56"/>
      <c r="O206" s="46"/>
      <c r="P206" s="46"/>
      <c r="Q206" s="46"/>
      <c r="R206" s="37"/>
      <c r="S206" s="13"/>
      <c r="T206" s="56"/>
      <c r="U206" s="13"/>
      <c r="V206" s="56"/>
      <c r="W206" s="13"/>
      <c r="X206" s="13"/>
      <c r="Y206" s="13"/>
      <c r="Z206" s="13"/>
      <c r="AA206" s="46"/>
      <c r="AB206" s="56"/>
      <c r="AC206" s="13"/>
      <c r="AD206" s="60"/>
      <c r="AE206" s="13"/>
      <c r="AF206" s="13"/>
      <c r="AG206" s="13"/>
      <c r="AH206" s="46"/>
      <c r="AI206" s="56"/>
      <c r="AJ206" s="46"/>
      <c r="AK206" s="56"/>
    </row>
    <row r="207" spans="1:37">
      <c r="A207" s="36" t="str">
        <f t="shared" si="3"/>
        <v>BG504_7</v>
      </c>
      <c r="B207" t="s">
        <v>16</v>
      </c>
      <c r="C207" t="s">
        <v>190</v>
      </c>
      <c r="D207">
        <v>504</v>
      </c>
      <c r="E207">
        <v>7</v>
      </c>
      <c r="F207" s="25" t="str">
        <f>VLOOKUP(B207,Definitions!$C$7:$D$43,2,FALSE)</f>
        <v>Bulgaria</v>
      </c>
      <c r="G207" t="str">
        <f>VLOOKUP(C207,Definitions!$C$49:$D$57,2,FALSE)</f>
        <v>Transport</v>
      </c>
      <c r="H207" t="str">
        <f>VLOOKUP(D207,Definitions!$C$60:$D$104,2,FALSE)</f>
        <v>Domestic aviation</v>
      </c>
      <c r="J207" s="29" t="str">
        <f>VLOOKUP(E207,Definitions!$C$115:$D$131,2,FALSE)</f>
        <v>District heating</v>
      </c>
      <c r="K207" s="47"/>
      <c r="L207" s="46"/>
      <c r="M207" s="46"/>
      <c r="N207" s="56"/>
      <c r="O207" s="46"/>
      <c r="P207" s="46"/>
      <c r="Q207" s="46"/>
      <c r="R207" s="37"/>
      <c r="S207" s="13"/>
      <c r="T207" s="56"/>
      <c r="U207" s="13"/>
      <c r="V207" s="56"/>
      <c r="W207" s="13"/>
      <c r="X207" s="13"/>
      <c r="Y207" s="13"/>
      <c r="Z207" s="13"/>
      <c r="AA207" s="46"/>
      <c r="AB207" s="56"/>
      <c r="AC207" s="13"/>
      <c r="AD207" s="60"/>
      <c r="AE207" s="13"/>
      <c r="AF207" s="13"/>
      <c r="AG207" s="13"/>
      <c r="AH207" s="46"/>
      <c r="AI207" s="56"/>
      <c r="AJ207" s="46"/>
      <c r="AK207" s="56"/>
    </row>
    <row r="208" spans="1:37">
      <c r="A208" s="36" t="str">
        <f t="shared" si="3"/>
        <v>BG504_8</v>
      </c>
      <c r="B208" t="s">
        <v>16</v>
      </c>
      <c r="C208" t="s">
        <v>190</v>
      </c>
      <c r="D208">
        <v>504</v>
      </c>
      <c r="E208">
        <v>8</v>
      </c>
      <c r="F208" s="25" t="str">
        <f>VLOOKUP(B208,Definitions!$C$7:$D$43,2,FALSE)</f>
        <v>Bulgaria</v>
      </c>
      <c r="G208" t="str">
        <f>VLOOKUP(C208,Definitions!$C$49:$D$57,2,FALSE)</f>
        <v>Transport</v>
      </c>
      <c r="H208" t="str">
        <f>VLOOKUP(D208,Definitions!$C$60:$D$104,2,FALSE)</f>
        <v>Domestic aviation</v>
      </c>
      <c r="J208" s="29" t="str">
        <f>VLOOKUP(E208,Definitions!$C$115:$D$131,2,FALSE)</f>
        <v>Waste non-RES</v>
      </c>
      <c r="K208" s="47"/>
      <c r="L208" s="46"/>
      <c r="M208" s="46"/>
      <c r="N208" s="56"/>
      <c r="O208" s="46"/>
      <c r="P208" s="46"/>
      <c r="Q208" s="46"/>
      <c r="R208" s="37"/>
      <c r="S208" s="13"/>
      <c r="T208" s="56"/>
      <c r="U208" s="13"/>
      <c r="V208" s="56"/>
      <c r="W208" s="13"/>
      <c r="X208" s="13"/>
      <c r="Y208" s="13"/>
      <c r="Z208" s="13"/>
      <c r="AA208" s="46"/>
      <c r="AB208" s="56"/>
      <c r="AC208" s="13"/>
      <c r="AD208" s="60"/>
      <c r="AE208" s="13"/>
      <c r="AF208" s="13"/>
      <c r="AG208" s="13"/>
      <c r="AH208" s="46"/>
      <c r="AI208" s="56"/>
      <c r="AJ208" s="46"/>
      <c r="AK208" s="56"/>
    </row>
    <row r="209" spans="1:37">
      <c r="A209" s="36" t="str">
        <f t="shared" si="3"/>
        <v>BG504_9</v>
      </c>
      <c r="B209" t="s">
        <v>16</v>
      </c>
      <c r="C209" t="s">
        <v>190</v>
      </c>
      <c r="D209">
        <v>504</v>
      </c>
      <c r="E209">
        <v>9</v>
      </c>
      <c r="F209" s="25" t="str">
        <f>VLOOKUP(B209,Definitions!$C$7:$D$43,2,FALSE)</f>
        <v>Bulgaria</v>
      </c>
      <c r="G209" t="str">
        <f>VLOOKUP(C209,Definitions!$C$49:$D$57,2,FALSE)</f>
        <v>Transport</v>
      </c>
      <c r="H209" t="str">
        <f>VLOOKUP(D209,Definitions!$C$60:$D$104,2,FALSE)</f>
        <v>Domestic aviation</v>
      </c>
      <c r="J209" s="29" t="str">
        <f>VLOOKUP(E209,Definitions!$C$115:$D$131,2,FALSE)</f>
        <v>Waste RES</v>
      </c>
      <c r="K209" s="47"/>
      <c r="L209" s="46"/>
      <c r="M209" s="46"/>
      <c r="N209" s="56"/>
      <c r="O209" s="46"/>
      <c r="P209" s="46"/>
      <c r="Q209" s="46"/>
      <c r="R209" s="37"/>
      <c r="S209" s="13"/>
      <c r="T209" s="56"/>
      <c r="U209" s="13"/>
      <c r="V209" s="56"/>
      <c r="W209" s="13"/>
      <c r="X209" s="13"/>
      <c r="Y209" s="13"/>
      <c r="Z209" s="13"/>
      <c r="AA209" s="46"/>
      <c r="AB209" s="56"/>
      <c r="AC209" s="13"/>
      <c r="AD209" s="60"/>
      <c r="AE209" s="13"/>
      <c r="AF209" s="13"/>
      <c r="AG209" s="13"/>
      <c r="AH209" s="46"/>
      <c r="AI209" s="56"/>
      <c r="AJ209" s="46"/>
      <c r="AK209" s="56"/>
    </row>
    <row r="210" spans="1:37">
      <c r="A210" s="36" t="str">
        <f t="shared" si="3"/>
        <v>BG504_51</v>
      </c>
      <c r="B210" t="s">
        <v>16</v>
      </c>
      <c r="C210" t="s">
        <v>190</v>
      </c>
      <c r="D210">
        <v>504</v>
      </c>
      <c r="E210">
        <v>51</v>
      </c>
      <c r="F210" s="25" t="str">
        <f>VLOOKUP(B210,Definitions!$C$7:$D$43,2,FALSE)</f>
        <v>Bulgaria</v>
      </c>
      <c r="G210" t="str">
        <f>VLOOKUP(C210,Definitions!$C$49:$D$57,2,FALSE)</f>
        <v>Transport</v>
      </c>
      <c r="H210" t="str">
        <f>VLOOKUP(D210,Definitions!$C$60:$D$104,2,FALSE)</f>
        <v>Domestic aviation</v>
      </c>
      <c r="J210" s="29" t="str">
        <f>VLOOKUP(E210,Definitions!$C$115:$D$131,2,FALSE)</f>
        <v>Biomass</v>
      </c>
      <c r="K210" s="47"/>
      <c r="L210" s="46"/>
      <c r="M210" s="46"/>
      <c r="N210" s="56"/>
      <c r="O210" s="46"/>
      <c r="P210" s="46"/>
      <c r="Q210" s="46"/>
      <c r="R210" s="37"/>
      <c r="S210" s="13"/>
      <c r="T210" s="56"/>
      <c r="U210" s="13"/>
      <c r="V210" s="56"/>
      <c r="W210" s="13"/>
      <c r="X210" s="13"/>
      <c r="Y210" s="13"/>
      <c r="Z210" s="13"/>
      <c r="AA210" s="46"/>
      <c r="AB210" s="56"/>
      <c r="AC210" s="13"/>
      <c r="AD210" s="60"/>
      <c r="AE210" s="13"/>
      <c r="AF210" s="13"/>
      <c r="AG210" s="13"/>
      <c r="AH210" s="46"/>
      <c r="AI210" s="56"/>
      <c r="AJ210" s="46"/>
      <c r="AK210" s="56"/>
    </row>
    <row r="211" spans="1:37">
      <c r="A211" s="36" t="str">
        <f t="shared" si="3"/>
        <v>BG504_52</v>
      </c>
      <c r="B211" t="s">
        <v>16</v>
      </c>
      <c r="C211" t="s">
        <v>190</v>
      </c>
      <c r="D211">
        <v>504</v>
      </c>
      <c r="E211">
        <v>52</v>
      </c>
      <c r="F211" s="25" t="str">
        <f>VLOOKUP(B211,Definitions!$C$7:$D$43,2,FALSE)</f>
        <v>Bulgaria</v>
      </c>
      <c r="G211" t="str">
        <f>VLOOKUP(C211,Definitions!$C$49:$D$57,2,FALSE)</f>
        <v>Transport</v>
      </c>
      <c r="H211" t="str">
        <f>VLOOKUP(D211,Definitions!$C$60:$D$104,2,FALSE)</f>
        <v>Domestic aviation</v>
      </c>
      <c r="J211" s="29" t="str">
        <f>VLOOKUP(E211,Definitions!$C$115:$D$131,2,FALSE)</f>
        <v>Geothermal</v>
      </c>
      <c r="K211" s="47"/>
      <c r="L211" s="46"/>
      <c r="M211" s="46"/>
      <c r="N211" s="56"/>
      <c r="O211" s="46"/>
      <c r="P211" s="46"/>
      <c r="Q211" s="46"/>
      <c r="R211" s="37"/>
      <c r="S211" s="13"/>
      <c r="T211" s="56"/>
      <c r="U211" s="13"/>
      <c r="V211" s="56"/>
      <c r="W211" s="13"/>
      <c r="X211" s="13"/>
      <c r="Y211" s="13"/>
      <c r="Z211" s="13"/>
      <c r="AA211" s="46"/>
      <c r="AB211" s="56"/>
      <c r="AC211" s="13"/>
      <c r="AD211" s="60"/>
      <c r="AE211" s="13"/>
      <c r="AF211" s="13"/>
      <c r="AG211" s="13"/>
      <c r="AH211" s="46"/>
      <c r="AI211" s="56"/>
      <c r="AJ211" s="46"/>
      <c r="AK211" s="56"/>
    </row>
    <row r="212" spans="1:37">
      <c r="A212" s="36" t="str">
        <f t="shared" si="3"/>
        <v>BG504_53</v>
      </c>
      <c r="B212" t="s">
        <v>16</v>
      </c>
      <c r="C212" t="s">
        <v>190</v>
      </c>
      <c r="D212">
        <v>504</v>
      </c>
      <c r="E212">
        <v>53</v>
      </c>
      <c r="F212" s="25" t="str">
        <f>VLOOKUP(B212,Definitions!$C$7:$D$43,2,FALSE)</f>
        <v>Bulgaria</v>
      </c>
      <c r="G212" t="str">
        <f>VLOOKUP(C212,Definitions!$C$49:$D$57,2,FALSE)</f>
        <v>Transport</v>
      </c>
      <c r="H212" t="str">
        <f>VLOOKUP(D212,Definitions!$C$60:$D$104,2,FALSE)</f>
        <v>Domestic aviation</v>
      </c>
      <c r="J212" s="29" t="str">
        <f>VLOOKUP(E212,Definitions!$C$115:$D$131,2,FALSE)</f>
        <v>Solar energy</v>
      </c>
      <c r="K212" s="47"/>
      <c r="L212" s="46"/>
      <c r="M212" s="46"/>
      <c r="N212" s="56"/>
      <c r="O212" s="46"/>
      <c r="P212" s="46"/>
      <c r="Q212" s="46"/>
      <c r="R212" s="37"/>
      <c r="S212" s="13"/>
      <c r="T212" s="56"/>
      <c r="U212" s="13"/>
      <c r="V212" s="56"/>
      <c r="W212" s="13"/>
      <c r="X212" s="13"/>
      <c r="Y212" s="13"/>
      <c r="Z212" s="13"/>
      <c r="AA212" s="46"/>
      <c r="AB212" s="56"/>
      <c r="AC212" s="13"/>
      <c r="AD212" s="60"/>
      <c r="AE212" s="13"/>
      <c r="AF212" s="13"/>
      <c r="AG212" s="13"/>
      <c r="AH212" s="46"/>
      <c r="AI212" s="56"/>
      <c r="AJ212" s="46"/>
      <c r="AK212" s="56"/>
    </row>
    <row r="213" spans="1:37">
      <c r="A213" s="36" t="str">
        <f t="shared" si="3"/>
        <v>BG504_56</v>
      </c>
      <c r="B213" t="s">
        <v>16</v>
      </c>
      <c r="C213" t="s">
        <v>190</v>
      </c>
      <c r="D213">
        <v>504</v>
      </c>
      <c r="E213">
        <v>56</v>
      </c>
      <c r="F213" s="25" t="str">
        <f>VLOOKUP(B213,Definitions!$C$7:$D$43,2,FALSE)</f>
        <v>Bulgaria</v>
      </c>
      <c r="G213" t="str">
        <f>VLOOKUP(C213,Definitions!$C$49:$D$57,2,FALSE)</f>
        <v>Transport</v>
      </c>
      <c r="H213" t="str">
        <f>VLOOKUP(D213,Definitions!$C$60:$D$104,2,FALSE)</f>
        <v>Domestic aviation</v>
      </c>
      <c r="J213" s="29" t="str">
        <f>VLOOKUP(E213,Definitions!$C$115:$D$131,2,FALSE)</f>
        <v>Ambient heat ground</v>
      </c>
      <c r="K213" s="47"/>
      <c r="L213" s="46"/>
      <c r="M213" s="46"/>
      <c r="N213" s="56"/>
      <c r="O213" s="46"/>
      <c r="P213" s="46"/>
      <c r="Q213" s="46"/>
      <c r="R213" s="37"/>
      <c r="S213" s="13"/>
      <c r="T213" s="56"/>
      <c r="U213" s="13"/>
      <c r="V213" s="56"/>
      <c r="W213" s="13"/>
      <c r="X213" s="13"/>
      <c r="Y213" s="13"/>
      <c r="Z213" s="13"/>
      <c r="AA213" s="46"/>
      <c r="AB213" s="56"/>
      <c r="AC213" s="13"/>
      <c r="AD213" s="60"/>
      <c r="AE213" s="13"/>
      <c r="AF213" s="13"/>
      <c r="AG213" s="13"/>
      <c r="AH213" s="46"/>
      <c r="AI213" s="56"/>
      <c r="AJ213" s="46"/>
      <c r="AK213" s="56"/>
    </row>
    <row r="214" spans="1:37">
      <c r="A214" s="36" t="str">
        <f t="shared" si="3"/>
        <v>BG504_57</v>
      </c>
      <c r="B214" t="s">
        <v>16</v>
      </c>
      <c r="C214" t="s">
        <v>190</v>
      </c>
      <c r="D214">
        <v>504</v>
      </c>
      <c r="E214">
        <v>57</v>
      </c>
      <c r="F214" s="25" t="str">
        <f>VLOOKUP(B214,Definitions!$C$7:$D$43,2,FALSE)</f>
        <v>Bulgaria</v>
      </c>
      <c r="G214" t="str">
        <f>VLOOKUP(C214,Definitions!$C$49:$D$57,2,FALSE)</f>
        <v>Transport</v>
      </c>
      <c r="H214" t="str">
        <f>VLOOKUP(D214,Definitions!$C$60:$D$104,2,FALSE)</f>
        <v>Domestic aviation</v>
      </c>
      <c r="J214" s="29" t="str">
        <f>VLOOKUP(E214,Definitions!$C$115:$D$131,2,FALSE)</f>
        <v>Ambient heat air</v>
      </c>
      <c r="K214" s="47"/>
      <c r="L214" s="46"/>
      <c r="M214" s="46"/>
      <c r="N214" s="56"/>
      <c r="O214" s="46"/>
      <c r="P214" s="46"/>
      <c r="Q214" s="46"/>
      <c r="R214" s="37"/>
      <c r="S214" s="13"/>
      <c r="T214" s="56"/>
      <c r="U214" s="13"/>
      <c r="V214" s="56"/>
      <c r="W214" s="13"/>
      <c r="X214" s="13"/>
      <c r="Y214" s="13"/>
      <c r="Z214" s="13"/>
      <c r="AA214" s="46"/>
      <c r="AB214" s="56"/>
      <c r="AC214" s="13"/>
      <c r="AD214" s="60"/>
      <c r="AE214" s="13"/>
      <c r="AF214" s="13"/>
      <c r="AG214" s="13"/>
      <c r="AH214" s="46"/>
      <c r="AI214" s="56"/>
      <c r="AJ214" s="46"/>
      <c r="AK214" s="56"/>
    </row>
    <row r="215" spans="1:37">
      <c r="A215" s="36" t="str">
        <f t="shared" si="3"/>
        <v>BG504_58</v>
      </c>
      <c r="B215" t="s">
        <v>16</v>
      </c>
      <c r="C215" t="s">
        <v>190</v>
      </c>
      <c r="D215">
        <v>504</v>
      </c>
      <c r="E215">
        <v>58</v>
      </c>
      <c r="F215" s="25" t="str">
        <f>VLOOKUP(B215,Definitions!$C$7:$D$43,2,FALSE)</f>
        <v>Bulgaria</v>
      </c>
      <c r="G215" t="str">
        <f>VLOOKUP(C215,Definitions!$C$49:$D$57,2,FALSE)</f>
        <v>Transport</v>
      </c>
      <c r="H215" t="str">
        <f>VLOOKUP(D215,Definitions!$C$60:$D$104,2,FALSE)</f>
        <v>Domestic aviation</v>
      </c>
      <c r="J215" s="29" t="str">
        <f>VLOOKUP(E215,Definitions!$C$115:$D$131,2,FALSE)</f>
        <v>Ambient heat total</v>
      </c>
      <c r="K215" s="47"/>
      <c r="L215" s="46"/>
      <c r="M215" s="46"/>
      <c r="N215" s="56"/>
      <c r="O215" s="46"/>
      <c r="P215" s="46"/>
      <c r="Q215" s="46"/>
      <c r="R215" s="37"/>
      <c r="S215" s="13"/>
      <c r="T215" s="56"/>
      <c r="U215" s="13"/>
      <c r="V215" s="56"/>
      <c r="W215" s="13"/>
      <c r="X215" s="13"/>
      <c r="Y215" s="13"/>
      <c r="Z215" s="13"/>
      <c r="AA215" s="46"/>
      <c r="AB215" s="56"/>
      <c r="AC215" s="13"/>
      <c r="AD215" s="60"/>
      <c r="AE215" s="13"/>
      <c r="AF215" s="13"/>
      <c r="AG215" s="13"/>
      <c r="AH215" s="46"/>
      <c r="AI215" s="56"/>
      <c r="AJ215" s="46"/>
      <c r="AK215" s="56"/>
    </row>
    <row r="216" spans="1:37">
      <c r="A216" s="36" t="str">
        <f t="shared" si="3"/>
        <v>BG504_55</v>
      </c>
      <c r="B216" t="s">
        <v>16</v>
      </c>
      <c r="C216" t="s">
        <v>190</v>
      </c>
      <c r="D216">
        <v>504</v>
      </c>
      <c r="E216">
        <v>55</v>
      </c>
      <c r="F216" s="25" t="str">
        <f>VLOOKUP(B216,Definitions!$C$7:$D$43,2,FALSE)</f>
        <v>Bulgaria</v>
      </c>
      <c r="G216" t="str">
        <f>VLOOKUP(C216,Definitions!$C$49:$D$57,2,FALSE)</f>
        <v>Transport</v>
      </c>
      <c r="H216" t="str">
        <f>VLOOKUP(D216,Definitions!$C$60:$D$104,2,FALSE)</f>
        <v>Domestic aviation</v>
      </c>
      <c r="J216" s="29" t="str">
        <f>VLOOKUP(E216,Definitions!$C$115:$D$131,2,FALSE)</f>
        <v xml:space="preserve">Other RES </v>
      </c>
      <c r="K216" s="47"/>
      <c r="L216" s="46"/>
      <c r="M216" s="46"/>
      <c r="N216" s="56"/>
      <c r="O216" s="46"/>
      <c r="P216" s="46"/>
      <c r="Q216" s="46"/>
      <c r="R216" s="37"/>
      <c r="S216" s="13"/>
      <c r="T216" s="56"/>
      <c r="U216" s="13"/>
      <c r="V216" s="56"/>
      <c r="W216" s="13"/>
      <c r="X216" s="13"/>
      <c r="Y216" s="13"/>
      <c r="Z216" s="13"/>
      <c r="AA216" s="46"/>
      <c r="AB216" s="56"/>
      <c r="AC216" s="13"/>
      <c r="AD216" s="60"/>
      <c r="AE216" s="13"/>
      <c r="AF216" s="13"/>
      <c r="AG216" s="13"/>
      <c r="AH216" s="46"/>
      <c r="AI216" s="56"/>
      <c r="AJ216" s="46"/>
      <c r="AK216" s="56"/>
    </row>
    <row r="217" spans="1:37">
      <c r="A217" s="36" t="str">
        <f t="shared" si="3"/>
        <v>BG505_0</v>
      </c>
      <c r="B217" t="s">
        <v>16</v>
      </c>
      <c r="C217" t="s">
        <v>190</v>
      </c>
      <c r="D217">
        <v>505</v>
      </c>
      <c r="E217">
        <v>0</v>
      </c>
      <c r="F217" s="25" t="str">
        <f>VLOOKUP(B217,Definitions!$C$7:$D$43,2,FALSE)</f>
        <v>Bulgaria</v>
      </c>
      <c r="G217" t="str">
        <f>VLOOKUP(C217,Definitions!$C$49:$D$57,2,FALSE)</f>
        <v>Transport</v>
      </c>
      <c r="H217" t="str">
        <f>VLOOKUP(D217,Definitions!$C$60:$D$104,2,FALSE)</f>
        <v>Domestic navigation</v>
      </c>
      <c r="J217" s="29" t="str">
        <f>VLOOKUP(E217,Definitions!$C$115:$D$131,2,FALSE)</f>
        <v>TOTAL</v>
      </c>
      <c r="K217" s="47"/>
      <c r="L217" s="46"/>
      <c r="M217" s="46"/>
      <c r="N217" s="56"/>
      <c r="O217" s="46"/>
      <c r="P217" s="46"/>
      <c r="Q217" s="46"/>
      <c r="R217" s="37"/>
      <c r="S217" s="13"/>
      <c r="T217" s="56"/>
      <c r="U217" s="13"/>
      <c r="V217" s="56"/>
      <c r="W217" s="13"/>
      <c r="X217" s="13"/>
      <c r="Y217" s="13"/>
      <c r="Z217" s="13"/>
      <c r="AA217" s="46"/>
      <c r="AB217" s="56"/>
      <c r="AC217" s="13"/>
      <c r="AD217" s="60"/>
      <c r="AE217" s="13"/>
      <c r="AF217" s="13"/>
      <c r="AG217" s="13"/>
      <c r="AH217" s="46"/>
      <c r="AI217" s="56"/>
      <c r="AJ217" s="46"/>
      <c r="AK217" s="56"/>
    </row>
    <row r="218" spans="1:37">
      <c r="A218" s="36" t="str">
        <f t="shared" si="3"/>
        <v>BG505_1</v>
      </c>
      <c r="B218" t="s">
        <v>16</v>
      </c>
      <c r="C218" t="s">
        <v>190</v>
      </c>
      <c r="D218">
        <v>505</v>
      </c>
      <c r="E218">
        <v>1</v>
      </c>
      <c r="F218" s="25" t="str">
        <f>VLOOKUP(B218,Definitions!$C$7:$D$43,2,FALSE)</f>
        <v>Bulgaria</v>
      </c>
      <c r="G218" t="str">
        <f>VLOOKUP(C218,Definitions!$C$49:$D$57,2,FALSE)</f>
        <v>Transport</v>
      </c>
      <c r="H218" t="str">
        <f>VLOOKUP(D218,Definitions!$C$60:$D$104,2,FALSE)</f>
        <v>Domestic navigation</v>
      </c>
      <c r="J218" s="29" t="str">
        <f>VLOOKUP(E218,Definitions!$C$115:$D$131,2,FALSE)</f>
        <v>Coal</v>
      </c>
      <c r="K218" s="47"/>
      <c r="L218" s="46"/>
      <c r="M218" s="46"/>
      <c r="N218" s="56"/>
      <c r="O218" s="46"/>
      <c r="P218" s="46"/>
      <c r="Q218" s="46"/>
      <c r="R218" s="37"/>
      <c r="S218" s="13"/>
      <c r="T218" s="56"/>
      <c r="U218" s="13"/>
      <c r="V218" s="56"/>
      <c r="W218" s="13"/>
      <c r="X218" s="13"/>
      <c r="Y218" s="13"/>
      <c r="Z218" s="13"/>
      <c r="AA218" s="46"/>
      <c r="AB218" s="56"/>
      <c r="AC218" s="13"/>
      <c r="AD218" s="60"/>
      <c r="AE218" s="13"/>
      <c r="AF218" s="13"/>
      <c r="AG218" s="13"/>
      <c r="AH218" s="46"/>
      <c r="AI218" s="56"/>
      <c r="AJ218" s="46"/>
      <c r="AK218" s="56"/>
    </row>
    <row r="219" spans="1:37">
      <c r="A219" s="36" t="str">
        <f t="shared" si="3"/>
        <v>BG505_2</v>
      </c>
      <c r="B219" t="s">
        <v>16</v>
      </c>
      <c r="C219" t="s">
        <v>190</v>
      </c>
      <c r="D219">
        <v>505</v>
      </c>
      <c r="E219">
        <v>2</v>
      </c>
      <c r="F219" s="25" t="str">
        <f>VLOOKUP(B219,Definitions!$C$7:$D$43,2,FALSE)</f>
        <v>Bulgaria</v>
      </c>
      <c r="G219" t="str">
        <f>VLOOKUP(C219,Definitions!$C$49:$D$57,2,FALSE)</f>
        <v>Transport</v>
      </c>
      <c r="H219" t="str">
        <f>VLOOKUP(D219,Definitions!$C$60:$D$104,2,FALSE)</f>
        <v>Domestic navigation</v>
      </c>
      <c r="J219" s="29" t="str">
        <f>VLOOKUP(E219,Definitions!$C$115:$D$131,2,FALSE)</f>
        <v>Fuel oil</v>
      </c>
      <c r="K219" s="47"/>
      <c r="L219" s="46"/>
      <c r="M219" s="46"/>
      <c r="N219" s="56"/>
      <c r="O219" s="46"/>
      <c r="P219" s="46"/>
      <c r="Q219" s="46"/>
      <c r="R219" s="37"/>
      <c r="S219" s="13"/>
      <c r="T219" s="56"/>
      <c r="U219" s="13"/>
      <c r="V219" s="56"/>
      <c r="W219" s="13"/>
      <c r="X219" s="13"/>
      <c r="Y219" s="13"/>
      <c r="Z219" s="13"/>
      <c r="AA219" s="46"/>
      <c r="AB219" s="56"/>
      <c r="AC219" s="13"/>
      <c r="AD219" s="60"/>
      <c r="AE219" s="13"/>
      <c r="AF219" s="13"/>
      <c r="AG219" s="13"/>
      <c r="AH219" s="46"/>
      <c r="AI219" s="56"/>
      <c r="AJ219" s="46"/>
      <c r="AK219" s="56"/>
    </row>
    <row r="220" spans="1:37">
      <c r="A220" s="36" t="str">
        <f t="shared" si="3"/>
        <v>BG505_3</v>
      </c>
      <c r="B220" t="s">
        <v>16</v>
      </c>
      <c r="C220" t="s">
        <v>190</v>
      </c>
      <c r="D220">
        <v>505</v>
      </c>
      <c r="E220">
        <v>3</v>
      </c>
      <c r="F220" s="25" t="str">
        <f>VLOOKUP(B220,Definitions!$C$7:$D$43,2,FALSE)</f>
        <v>Bulgaria</v>
      </c>
      <c r="G220" t="str">
        <f>VLOOKUP(C220,Definitions!$C$49:$D$57,2,FALSE)</f>
        <v>Transport</v>
      </c>
      <c r="H220" t="str">
        <f>VLOOKUP(D220,Definitions!$C$60:$D$104,2,FALSE)</f>
        <v>Domestic navigation</v>
      </c>
      <c r="J220" s="29" t="str">
        <f>VLOOKUP(E220,Definitions!$C$115:$D$131,2,FALSE)</f>
        <v>Natural gas</v>
      </c>
      <c r="K220" s="47"/>
      <c r="L220" s="46"/>
      <c r="M220" s="46"/>
      <c r="N220" s="56"/>
      <c r="O220" s="46"/>
      <c r="P220" s="46"/>
      <c r="Q220" s="46"/>
      <c r="R220" s="37"/>
      <c r="S220" s="13"/>
      <c r="T220" s="56"/>
      <c r="U220" s="13"/>
      <c r="V220" s="56"/>
      <c r="W220" s="13"/>
      <c r="X220" s="13"/>
      <c r="Y220" s="13"/>
      <c r="Z220" s="13"/>
      <c r="AA220" s="46"/>
      <c r="AB220" s="56"/>
      <c r="AC220" s="13"/>
      <c r="AD220" s="60"/>
      <c r="AE220" s="13"/>
      <c r="AF220" s="13"/>
      <c r="AG220" s="13"/>
      <c r="AH220" s="46"/>
      <c r="AI220" s="56"/>
      <c r="AJ220" s="46"/>
      <c r="AK220" s="56"/>
    </row>
    <row r="221" spans="1:37">
      <c r="A221" s="36" t="str">
        <f t="shared" si="3"/>
        <v>BG505_4</v>
      </c>
      <c r="B221" t="s">
        <v>16</v>
      </c>
      <c r="C221" t="s">
        <v>190</v>
      </c>
      <c r="D221">
        <v>505</v>
      </c>
      <c r="E221">
        <v>4</v>
      </c>
      <c r="F221" s="25" t="str">
        <f>VLOOKUP(B221,Definitions!$C$7:$D$43,2,FALSE)</f>
        <v>Bulgaria</v>
      </c>
      <c r="G221" t="str">
        <f>VLOOKUP(C221,Definitions!$C$49:$D$57,2,FALSE)</f>
        <v>Transport</v>
      </c>
      <c r="H221" t="str">
        <f>VLOOKUP(D221,Definitions!$C$60:$D$104,2,FALSE)</f>
        <v>Domestic navigation</v>
      </c>
      <c r="J221" s="29" t="str">
        <f>VLOOKUP(E221,Definitions!$C$115:$D$131,2,FALSE)</f>
        <v>Other fossil fuels</v>
      </c>
      <c r="K221" s="47"/>
      <c r="L221" s="46"/>
      <c r="M221" s="46"/>
      <c r="N221" s="56"/>
      <c r="O221" s="46"/>
      <c r="P221" s="46"/>
      <c r="Q221" s="46"/>
      <c r="R221" s="37"/>
      <c r="S221" s="13"/>
      <c r="T221" s="56"/>
      <c r="U221" s="13"/>
      <c r="V221" s="56"/>
      <c r="W221" s="13"/>
      <c r="X221" s="13"/>
      <c r="Y221" s="13"/>
      <c r="Z221" s="13"/>
      <c r="AA221" s="46"/>
      <c r="AB221" s="56"/>
      <c r="AC221" s="13"/>
      <c r="AD221" s="60"/>
      <c r="AE221" s="13"/>
      <c r="AF221" s="13"/>
      <c r="AG221" s="13"/>
      <c r="AH221" s="46"/>
      <c r="AI221" s="56"/>
      <c r="AJ221" s="46"/>
      <c r="AK221" s="56"/>
    </row>
    <row r="222" spans="1:37">
      <c r="A222" s="36" t="str">
        <f t="shared" si="3"/>
        <v>BG505_6</v>
      </c>
      <c r="B222" t="s">
        <v>16</v>
      </c>
      <c r="C222" t="s">
        <v>190</v>
      </c>
      <c r="D222">
        <v>505</v>
      </c>
      <c r="E222">
        <v>6</v>
      </c>
      <c r="F222" s="25" t="str">
        <f>VLOOKUP(B222,Definitions!$C$7:$D$43,2,FALSE)</f>
        <v>Bulgaria</v>
      </c>
      <c r="G222" t="str">
        <f>VLOOKUP(C222,Definitions!$C$49:$D$57,2,FALSE)</f>
        <v>Transport</v>
      </c>
      <c r="H222" t="str">
        <f>VLOOKUP(D222,Definitions!$C$60:$D$104,2,FALSE)</f>
        <v>Domestic navigation</v>
      </c>
      <c r="J222" s="29" t="str">
        <f>VLOOKUP(E222,Definitions!$C$115:$D$131,2,FALSE)</f>
        <v>Electricity</v>
      </c>
      <c r="K222" s="47"/>
      <c r="L222" s="46"/>
      <c r="M222" s="46"/>
      <c r="N222" s="56"/>
      <c r="O222" s="46"/>
      <c r="P222" s="46"/>
      <c r="Q222" s="46"/>
      <c r="R222" s="37"/>
      <c r="S222" s="13"/>
      <c r="T222" s="56"/>
      <c r="U222" s="13"/>
      <c r="V222" s="56"/>
      <c r="W222" s="13"/>
      <c r="X222" s="13"/>
      <c r="Y222" s="13"/>
      <c r="Z222" s="13"/>
      <c r="AA222" s="46"/>
      <c r="AB222" s="56"/>
      <c r="AC222" s="13"/>
      <c r="AD222" s="60"/>
      <c r="AE222" s="13"/>
      <c r="AF222" s="13"/>
      <c r="AG222" s="13"/>
      <c r="AH222" s="46"/>
      <c r="AI222" s="56"/>
      <c r="AJ222" s="46"/>
      <c r="AK222" s="56"/>
    </row>
    <row r="223" spans="1:37">
      <c r="A223" s="36" t="str">
        <f t="shared" si="3"/>
        <v>BG505_7</v>
      </c>
      <c r="B223" t="s">
        <v>16</v>
      </c>
      <c r="C223" t="s">
        <v>190</v>
      </c>
      <c r="D223">
        <v>505</v>
      </c>
      <c r="E223">
        <v>7</v>
      </c>
      <c r="F223" s="25" t="str">
        <f>VLOOKUP(B223,Definitions!$C$7:$D$43,2,FALSE)</f>
        <v>Bulgaria</v>
      </c>
      <c r="G223" t="str">
        <f>VLOOKUP(C223,Definitions!$C$49:$D$57,2,FALSE)</f>
        <v>Transport</v>
      </c>
      <c r="H223" t="str">
        <f>VLOOKUP(D223,Definitions!$C$60:$D$104,2,FALSE)</f>
        <v>Domestic navigation</v>
      </c>
      <c r="J223" s="29" t="str">
        <f>VLOOKUP(E223,Definitions!$C$115:$D$131,2,FALSE)</f>
        <v>District heating</v>
      </c>
      <c r="K223" s="47"/>
      <c r="L223" s="46"/>
      <c r="M223" s="46"/>
      <c r="N223" s="56"/>
      <c r="O223" s="46"/>
      <c r="P223" s="46"/>
      <c r="Q223" s="46"/>
      <c r="R223" s="37"/>
      <c r="S223" s="13"/>
      <c r="T223" s="56"/>
      <c r="U223" s="13"/>
      <c r="V223" s="56"/>
      <c r="W223" s="13"/>
      <c r="X223" s="13"/>
      <c r="Y223" s="13"/>
      <c r="Z223" s="13"/>
      <c r="AA223" s="46"/>
      <c r="AB223" s="56"/>
      <c r="AC223" s="13"/>
      <c r="AD223" s="60"/>
      <c r="AE223" s="13"/>
      <c r="AF223" s="13"/>
      <c r="AG223" s="13"/>
      <c r="AH223" s="46"/>
      <c r="AI223" s="56"/>
      <c r="AJ223" s="46"/>
      <c r="AK223" s="56"/>
    </row>
    <row r="224" spans="1:37">
      <c r="A224" s="36" t="str">
        <f t="shared" si="3"/>
        <v>BG505_8</v>
      </c>
      <c r="B224" t="s">
        <v>16</v>
      </c>
      <c r="C224" t="s">
        <v>190</v>
      </c>
      <c r="D224">
        <v>505</v>
      </c>
      <c r="E224">
        <v>8</v>
      </c>
      <c r="F224" s="25" t="str">
        <f>VLOOKUP(B224,Definitions!$C$7:$D$43,2,FALSE)</f>
        <v>Bulgaria</v>
      </c>
      <c r="G224" t="str">
        <f>VLOOKUP(C224,Definitions!$C$49:$D$57,2,FALSE)</f>
        <v>Transport</v>
      </c>
      <c r="H224" t="str">
        <f>VLOOKUP(D224,Definitions!$C$60:$D$104,2,FALSE)</f>
        <v>Domestic navigation</v>
      </c>
      <c r="J224" s="29" t="str">
        <f>VLOOKUP(E224,Definitions!$C$115:$D$131,2,FALSE)</f>
        <v>Waste non-RES</v>
      </c>
      <c r="K224" s="47"/>
      <c r="L224" s="46"/>
      <c r="M224" s="46"/>
      <c r="N224" s="56"/>
      <c r="O224" s="46"/>
      <c r="P224" s="46"/>
      <c r="Q224" s="46"/>
      <c r="R224" s="37"/>
      <c r="S224" s="13"/>
      <c r="T224" s="56"/>
      <c r="U224" s="13"/>
      <c r="V224" s="56"/>
      <c r="W224" s="13"/>
      <c r="X224" s="13"/>
      <c r="Y224" s="13"/>
      <c r="Z224" s="13"/>
      <c r="AA224" s="46"/>
      <c r="AB224" s="56"/>
      <c r="AC224" s="13"/>
      <c r="AD224" s="60"/>
      <c r="AE224" s="13"/>
      <c r="AF224" s="13"/>
      <c r="AG224" s="13"/>
      <c r="AH224" s="46"/>
      <c r="AI224" s="56"/>
      <c r="AJ224" s="46"/>
      <c r="AK224" s="56"/>
    </row>
    <row r="225" spans="1:37">
      <c r="A225" s="36" t="str">
        <f t="shared" si="3"/>
        <v>BG505_9</v>
      </c>
      <c r="B225" t="s">
        <v>16</v>
      </c>
      <c r="C225" t="s">
        <v>190</v>
      </c>
      <c r="D225">
        <v>505</v>
      </c>
      <c r="E225">
        <v>9</v>
      </c>
      <c r="F225" s="25" t="str">
        <f>VLOOKUP(B225,Definitions!$C$7:$D$43,2,FALSE)</f>
        <v>Bulgaria</v>
      </c>
      <c r="G225" t="str">
        <f>VLOOKUP(C225,Definitions!$C$49:$D$57,2,FALSE)</f>
        <v>Transport</v>
      </c>
      <c r="H225" t="str">
        <f>VLOOKUP(D225,Definitions!$C$60:$D$104,2,FALSE)</f>
        <v>Domestic navigation</v>
      </c>
      <c r="J225" s="29" t="str">
        <f>VLOOKUP(E225,Definitions!$C$115:$D$131,2,FALSE)</f>
        <v>Waste RES</v>
      </c>
      <c r="K225" s="47"/>
      <c r="L225" s="46"/>
      <c r="M225" s="46"/>
      <c r="N225" s="56"/>
      <c r="O225" s="46"/>
      <c r="P225" s="46"/>
      <c r="Q225" s="46"/>
      <c r="R225" s="37"/>
      <c r="S225" s="13"/>
      <c r="T225" s="56"/>
      <c r="U225" s="13"/>
      <c r="V225" s="56"/>
      <c r="W225" s="13"/>
      <c r="X225" s="13"/>
      <c r="Y225" s="13"/>
      <c r="Z225" s="13"/>
      <c r="AA225" s="46"/>
      <c r="AB225" s="56"/>
      <c r="AC225" s="13"/>
      <c r="AD225" s="60"/>
      <c r="AE225" s="13"/>
      <c r="AF225" s="13"/>
      <c r="AG225" s="13"/>
      <c r="AH225" s="46"/>
      <c r="AI225" s="56"/>
      <c r="AJ225" s="46"/>
      <c r="AK225" s="56"/>
    </row>
    <row r="226" spans="1:37">
      <c r="A226" s="36" t="str">
        <f t="shared" si="3"/>
        <v>BG505_51</v>
      </c>
      <c r="B226" t="s">
        <v>16</v>
      </c>
      <c r="C226" t="s">
        <v>190</v>
      </c>
      <c r="D226">
        <v>505</v>
      </c>
      <c r="E226">
        <v>51</v>
      </c>
      <c r="F226" s="25" t="str">
        <f>VLOOKUP(B226,Definitions!$C$7:$D$43,2,FALSE)</f>
        <v>Bulgaria</v>
      </c>
      <c r="G226" t="str">
        <f>VLOOKUP(C226,Definitions!$C$49:$D$57,2,FALSE)</f>
        <v>Transport</v>
      </c>
      <c r="H226" t="str">
        <f>VLOOKUP(D226,Definitions!$C$60:$D$104,2,FALSE)</f>
        <v>Domestic navigation</v>
      </c>
      <c r="J226" s="29" t="str">
        <f>VLOOKUP(E226,Definitions!$C$115:$D$131,2,FALSE)</f>
        <v>Biomass</v>
      </c>
      <c r="K226" s="47"/>
      <c r="L226" s="46"/>
      <c r="M226" s="46"/>
      <c r="N226" s="56"/>
      <c r="O226" s="46"/>
      <c r="P226" s="46"/>
      <c r="Q226" s="46"/>
      <c r="R226" s="37"/>
      <c r="S226" s="13"/>
      <c r="T226" s="56"/>
      <c r="U226" s="13"/>
      <c r="V226" s="56"/>
      <c r="W226" s="13"/>
      <c r="X226" s="13"/>
      <c r="Y226" s="13"/>
      <c r="Z226" s="13"/>
      <c r="AA226" s="46"/>
      <c r="AB226" s="56"/>
      <c r="AC226" s="13"/>
      <c r="AD226" s="60"/>
      <c r="AE226" s="13"/>
      <c r="AF226" s="13"/>
      <c r="AG226" s="13"/>
      <c r="AH226" s="46"/>
      <c r="AI226" s="56"/>
      <c r="AJ226" s="46"/>
      <c r="AK226" s="56"/>
    </row>
    <row r="227" spans="1:37">
      <c r="A227" s="36" t="str">
        <f t="shared" si="3"/>
        <v>BG505_52</v>
      </c>
      <c r="B227" t="s">
        <v>16</v>
      </c>
      <c r="C227" t="s">
        <v>190</v>
      </c>
      <c r="D227">
        <v>505</v>
      </c>
      <c r="E227">
        <v>52</v>
      </c>
      <c r="F227" s="25" t="str">
        <f>VLOOKUP(B227,Definitions!$C$7:$D$43,2,FALSE)</f>
        <v>Bulgaria</v>
      </c>
      <c r="G227" t="str">
        <f>VLOOKUP(C227,Definitions!$C$49:$D$57,2,FALSE)</f>
        <v>Transport</v>
      </c>
      <c r="H227" t="str">
        <f>VLOOKUP(D227,Definitions!$C$60:$D$104,2,FALSE)</f>
        <v>Domestic navigation</v>
      </c>
      <c r="J227" s="29" t="str">
        <f>VLOOKUP(E227,Definitions!$C$115:$D$131,2,FALSE)</f>
        <v>Geothermal</v>
      </c>
      <c r="K227" s="47"/>
      <c r="L227" s="46"/>
      <c r="M227" s="46"/>
      <c r="N227" s="56"/>
      <c r="O227" s="46"/>
      <c r="P227" s="46"/>
      <c r="Q227" s="46"/>
      <c r="R227" s="37"/>
      <c r="S227" s="13"/>
      <c r="T227" s="56"/>
      <c r="U227" s="13"/>
      <c r="V227" s="56"/>
      <c r="W227" s="13"/>
      <c r="X227" s="13"/>
      <c r="Y227" s="13"/>
      <c r="Z227" s="13"/>
      <c r="AA227" s="46"/>
      <c r="AB227" s="56"/>
      <c r="AC227" s="13"/>
      <c r="AD227" s="60"/>
      <c r="AE227" s="13"/>
      <c r="AF227" s="13"/>
      <c r="AG227" s="13"/>
      <c r="AH227" s="46"/>
      <c r="AI227" s="56"/>
      <c r="AJ227" s="46"/>
      <c r="AK227" s="56"/>
    </row>
    <row r="228" spans="1:37">
      <c r="A228" s="36" t="str">
        <f t="shared" si="3"/>
        <v>BG505_53</v>
      </c>
      <c r="B228" t="s">
        <v>16</v>
      </c>
      <c r="C228" t="s">
        <v>190</v>
      </c>
      <c r="D228">
        <v>505</v>
      </c>
      <c r="E228">
        <v>53</v>
      </c>
      <c r="F228" s="25" t="str">
        <f>VLOOKUP(B228,Definitions!$C$7:$D$43,2,FALSE)</f>
        <v>Bulgaria</v>
      </c>
      <c r="G228" t="str">
        <f>VLOOKUP(C228,Definitions!$C$49:$D$57,2,FALSE)</f>
        <v>Transport</v>
      </c>
      <c r="H228" t="str">
        <f>VLOOKUP(D228,Definitions!$C$60:$D$104,2,FALSE)</f>
        <v>Domestic navigation</v>
      </c>
      <c r="J228" s="29" t="str">
        <f>VLOOKUP(E228,Definitions!$C$115:$D$131,2,FALSE)</f>
        <v>Solar energy</v>
      </c>
      <c r="K228" s="47"/>
      <c r="L228" s="46"/>
      <c r="M228" s="46"/>
      <c r="N228" s="56"/>
      <c r="O228" s="46"/>
      <c r="P228" s="46"/>
      <c r="Q228" s="46"/>
      <c r="R228" s="37"/>
      <c r="S228" s="13"/>
      <c r="T228" s="56"/>
      <c r="U228" s="13"/>
      <c r="V228" s="56"/>
      <c r="W228" s="13"/>
      <c r="X228" s="13"/>
      <c r="Y228" s="13"/>
      <c r="Z228" s="13"/>
      <c r="AA228" s="46"/>
      <c r="AB228" s="56"/>
      <c r="AC228" s="13"/>
      <c r="AD228" s="60"/>
      <c r="AE228" s="13"/>
      <c r="AF228" s="13"/>
      <c r="AG228" s="13"/>
      <c r="AH228" s="46"/>
      <c r="AI228" s="56"/>
      <c r="AJ228" s="46"/>
      <c r="AK228" s="56"/>
    </row>
    <row r="229" spans="1:37">
      <c r="A229" s="36" t="str">
        <f t="shared" si="3"/>
        <v>BG505_56</v>
      </c>
      <c r="B229" t="s">
        <v>16</v>
      </c>
      <c r="C229" t="s">
        <v>190</v>
      </c>
      <c r="D229">
        <v>505</v>
      </c>
      <c r="E229">
        <v>56</v>
      </c>
      <c r="F229" s="25" t="str">
        <f>VLOOKUP(B229,Definitions!$C$7:$D$43,2,FALSE)</f>
        <v>Bulgaria</v>
      </c>
      <c r="G229" t="str">
        <f>VLOOKUP(C229,Definitions!$C$49:$D$57,2,FALSE)</f>
        <v>Transport</v>
      </c>
      <c r="H229" t="str">
        <f>VLOOKUP(D229,Definitions!$C$60:$D$104,2,FALSE)</f>
        <v>Domestic navigation</v>
      </c>
      <c r="J229" s="29" t="str">
        <f>VLOOKUP(E229,Definitions!$C$115:$D$131,2,FALSE)</f>
        <v>Ambient heat ground</v>
      </c>
      <c r="K229" s="47"/>
      <c r="L229" s="46"/>
      <c r="M229" s="46"/>
      <c r="N229" s="56"/>
      <c r="O229" s="46"/>
      <c r="P229" s="46"/>
      <c r="Q229" s="46"/>
      <c r="R229" s="37"/>
      <c r="S229" s="13"/>
      <c r="T229" s="56"/>
      <c r="U229" s="13"/>
      <c r="V229" s="56"/>
      <c r="W229" s="13"/>
      <c r="X229" s="13"/>
      <c r="Y229" s="13"/>
      <c r="Z229" s="13"/>
      <c r="AA229" s="46"/>
      <c r="AB229" s="56"/>
      <c r="AC229" s="13"/>
      <c r="AD229" s="60"/>
      <c r="AE229" s="13"/>
      <c r="AF229" s="13"/>
      <c r="AG229" s="13"/>
      <c r="AH229" s="46"/>
      <c r="AI229" s="56"/>
      <c r="AJ229" s="46"/>
      <c r="AK229" s="56"/>
    </row>
    <row r="230" spans="1:37">
      <c r="A230" s="36" t="str">
        <f t="shared" si="3"/>
        <v>BG505_57</v>
      </c>
      <c r="B230" t="s">
        <v>16</v>
      </c>
      <c r="C230" t="s">
        <v>190</v>
      </c>
      <c r="D230">
        <v>505</v>
      </c>
      <c r="E230">
        <v>57</v>
      </c>
      <c r="F230" s="25" t="str">
        <f>VLOOKUP(B230,Definitions!$C$7:$D$43,2,FALSE)</f>
        <v>Bulgaria</v>
      </c>
      <c r="G230" t="str">
        <f>VLOOKUP(C230,Definitions!$C$49:$D$57,2,FALSE)</f>
        <v>Transport</v>
      </c>
      <c r="H230" t="str">
        <f>VLOOKUP(D230,Definitions!$C$60:$D$104,2,FALSE)</f>
        <v>Domestic navigation</v>
      </c>
      <c r="J230" s="29" t="str">
        <f>VLOOKUP(E230,Definitions!$C$115:$D$131,2,FALSE)</f>
        <v>Ambient heat air</v>
      </c>
      <c r="K230" s="47"/>
      <c r="L230" s="46"/>
      <c r="M230" s="46"/>
      <c r="N230" s="56"/>
      <c r="O230" s="46"/>
      <c r="P230" s="46"/>
      <c r="Q230" s="46"/>
      <c r="R230" s="37"/>
      <c r="S230" s="13"/>
      <c r="T230" s="56"/>
      <c r="U230" s="13"/>
      <c r="V230" s="56"/>
      <c r="W230" s="13"/>
      <c r="X230" s="13"/>
      <c r="Y230" s="13"/>
      <c r="Z230" s="13"/>
      <c r="AA230" s="46"/>
      <c r="AB230" s="56"/>
      <c r="AC230" s="13"/>
      <c r="AD230" s="60"/>
      <c r="AE230" s="13"/>
      <c r="AF230" s="13"/>
      <c r="AG230" s="13"/>
      <c r="AH230" s="46"/>
      <c r="AI230" s="56"/>
      <c r="AJ230" s="46"/>
      <c r="AK230" s="56"/>
    </row>
    <row r="231" spans="1:37">
      <c r="A231" s="36" t="str">
        <f t="shared" si="3"/>
        <v>BG505_58</v>
      </c>
      <c r="B231" t="s">
        <v>16</v>
      </c>
      <c r="C231" t="s">
        <v>190</v>
      </c>
      <c r="D231">
        <v>505</v>
      </c>
      <c r="E231">
        <v>58</v>
      </c>
      <c r="F231" s="25" t="str">
        <f>VLOOKUP(B231,Definitions!$C$7:$D$43,2,FALSE)</f>
        <v>Bulgaria</v>
      </c>
      <c r="G231" t="str">
        <f>VLOOKUP(C231,Definitions!$C$49:$D$57,2,FALSE)</f>
        <v>Transport</v>
      </c>
      <c r="H231" t="str">
        <f>VLOOKUP(D231,Definitions!$C$60:$D$104,2,FALSE)</f>
        <v>Domestic navigation</v>
      </c>
      <c r="J231" s="29" t="str">
        <f>VLOOKUP(E231,Definitions!$C$115:$D$131,2,FALSE)</f>
        <v>Ambient heat total</v>
      </c>
      <c r="K231" s="47"/>
      <c r="L231" s="46"/>
      <c r="M231" s="46"/>
      <c r="N231" s="56"/>
      <c r="O231" s="46"/>
      <c r="P231" s="46"/>
      <c r="Q231" s="46"/>
      <c r="R231" s="37"/>
      <c r="S231" s="13"/>
      <c r="T231" s="56"/>
      <c r="U231" s="13"/>
      <c r="V231" s="56"/>
      <c r="W231" s="13"/>
      <c r="X231" s="13"/>
      <c r="Y231" s="13"/>
      <c r="Z231" s="13"/>
      <c r="AA231" s="46"/>
      <c r="AB231" s="56"/>
      <c r="AC231" s="13"/>
      <c r="AD231" s="60"/>
      <c r="AE231" s="13"/>
      <c r="AF231" s="13"/>
      <c r="AG231" s="13"/>
      <c r="AH231" s="46"/>
      <c r="AI231" s="56"/>
      <c r="AJ231" s="46"/>
      <c r="AK231" s="56"/>
    </row>
    <row r="232" spans="1:37">
      <c r="A232" s="36" t="str">
        <f t="shared" si="3"/>
        <v>BG505_55</v>
      </c>
      <c r="B232" t="s">
        <v>16</v>
      </c>
      <c r="C232" t="s">
        <v>190</v>
      </c>
      <c r="D232">
        <v>505</v>
      </c>
      <c r="E232">
        <v>55</v>
      </c>
      <c r="F232" s="25" t="str">
        <f>VLOOKUP(B232,Definitions!$C$7:$D$43,2,FALSE)</f>
        <v>Bulgaria</v>
      </c>
      <c r="G232" t="str">
        <f>VLOOKUP(C232,Definitions!$C$49:$D$57,2,FALSE)</f>
        <v>Transport</v>
      </c>
      <c r="H232" t="str">
        <f>VLOOKUP(D232,Definitions!$C$60:$D$104,2,FALSE)</f>
        <v>Domestic navigation</v>
      </c>
      <c r="J232" s="29" t="str">
        <f>VLOOKUP(E232,Definitions!$C$115:$D$131,2,FALSE)</f>
        <v xml:space="preserve">Other RES </v>
      </c>
      <c r="K232" s="47"/>
      <c r="L232" s="46"/>
      <c r="M232" s="46"/>
      <c r="N232" s="56"/>
      <c r="O232" s="46"/>
      <c r="P232" s="46"/>
      <c r="Q232" s="46"/>
      <c r="R232" s="37"/>
      <c r="S232" s="13"/>
      <c r="T232" s="56"/>
      <c r="U232" s="13"/>
      <c r="V232" s="56"/>
      <c r="W232" s="13"/>
      <c r="X232" s="13"/>
      <c r="Y232" s="13"/>
      <c r="Z232" s="13"/>
      <c r="AA232" s="46"/>
      <c r="AB232" s="56"/>
      <c r="AC232" s="13"/>
      <c r="AD232" s="60"/>
      <c r="AE232" s="13"/>
      <c r="AF232" s="13"/>
      <c r="AG232" s="13"/>
      <c r="AH232" s="46"/>
      <c r="AI232" s="56"/>
      <c r="AJ232" s="46"/>
      <c r="AK232" s="56"/>
    </row>
    <row r="233" spans="1:37">
      <c r="A233" s="36" t="str">
        <f t="shared" si="3"/>
        <v>BG506_0</v>
      </c>
      <c r="B233" t="s">
        <v>16</v>
      </c>
      <c r="C233" t="s">
        <v>190</v>
      </c>
      <c r="D233">
        <v>506</v>
      </c>
      <c r="E233">
        <v>0</v>
      </c>
      <c r="F233" s="25" t="str">
        <f>VLOOKUP(B233,Definitions!$C$7:$D$43,2,FALSE)</f>
        <v>Bulgaria</v>
      </c>
      <c r="G233" t="str">
        <f>VLOOKUP(C233,Definitions!$C$49:$D$57,2,FALSE)</f>
        <v>Transport</v>
      </c>
      <c r="H233" t="str">
        <f>VLOOKUP(D233,Definitions!$C$60:$D$104,2,FALSE)</f>
        <v>Pipeline transport</v>
      </c>
      <c r="J233" s="29" t="str">
        <f>VLOOKUP(E233,Definitions!$C$115:$D$131,2,FALSE)</f>
        <v>TOTAL</v>
      </c>
      <c r="K233" s="47"/>
      <c r="L233" s="46"/>
      <c r="M233" s="46"/>
      <c r="N233" s="56"/>
      <c r="O233" s="46"/>
      <c r="P233" s="46"/>
      <c r="Q233" s="46"/>
      <c r="R233" s="37"/>
      <c r="S233" s="13"/>
      <c r="T233" s="56"/>
      <c r="U233" s="13"/>
      <c r="V233" s="56"/>
      <c r="W233" s="13"/>
      <c r="X233" s="13"/>
      <c r="Y233" s="13"/>
      <c r="Z233" s="13"/>
      <c r="AA233" s="46"/>
      <c r="AB233" s="56"/>
      <c r="AC233" s="13"/>
      <c r="AD233" s="60"/>
      <c r="AE233" s="13"/>
      <c r="AF233" s="13"/>
      <c r="AG233" s="13"/>
      <c r="AH233" s="46"/>
      <c r="AI233" s="56"/>
      <c r="AJ233" s="46"/>
      <c r="AK233" s="56"/>
    </row>
    <row r="234" spans="1:37">
      <c r="A234" s="36" t="str">
        <f t="shared" si="3"/>
        <v>BG506_1</v>
      </c>
      <c r="B234" t="s">
        <v>16</v>
      </c>
      <c r="C234" t="s">
        <v>190</v>
      </c>
      <c r="D234">
        <v>506</v>
      </c>
      <c r="E234">
        <v>1</v>
      </c>
      <c r="F234" s="25" t="str">
        <f>VLOOKUP(B234,Definitions!$C$7:$D$43,2,FALSE)</f>
        <v>Bulgaria</v>
      </c>
      <c r="G234" t="str">
        <f>VLOOKUP(C234,Definitions!$C$49:$D$57,2,FALSE)</f>
        <v>Transport</v>
      </c>
      <c r="H234" t="str">
        <f>VLOOKUP(D234,Definitions!$C$60:$D$104,2,FALSE)</f>
        <v>Pipeline transport</v>
      </c>
      <c r="J234" s="29" t="str">
        <f>VLOOKUP(E234,Definitions!$C$115:$D$131,2,FALSE)</f>
        <v>Coal</v>
      </c>
      <c r="K234" s="47"/>
      <c r="L234" s="46"/>
      <c r="M234" s="46"/>
      <c r="N234" s="56"/>
      <c r="O234" s="46"/>
      <c r="P234" s="46"/>
      <c r="Q234" s="46"/>
      <c r="R234" s="37"/>
      <c r="S234" s="13"/>
      <c r="T234" s="56"/>
      <c r="U234" s="13"/>
      <c r="V234" s="56"/>
      <c r="W234" s="13"/>
      <c r="X234" s="13"/>
      <c r="Y234" s="13"/>
      <c r="Z234" s="13"/>
      <c r="AA234" s="46"/>
      <c r="AB234" s="56"/>
      <c r="AC234" s="13"/>
      <c r="AD234" s="60"/>
      <c r="AE234" s="13"/>
      <c r="AF234" s="13"/>
      <c r="AG234" s="13"/>
      <c r="AH234" s="46"/>
      <c r="AI234" s="56"/>
      <c r="AJ234" s="46"/>
      <c r="AK234" s="56"/>
    </row>
    <row r="235" spans="1:37">
      <c r="A235" s="36" t="str">
        <f t="shared" si="3"/>
        <v>BG506_2</v>
      </c>
      <c r="B235" t="s">
        <v>16</v>
      </c>
      <c r="C235" t="s">
        <v>190</v>
      </c>
      <c r="D235">
        <v>506</v>
      </c>
      <c r="E235">
        <v>2</v>
      </c>
      <c r="F235" s="25" t="str">
        <f>VLOOKUP(B235,Definitions!$C$7:$D$43,2,FALSE)</f>
        <v>Bulgaria</v>
      </c>
      <c r="G235" t="str">
        <f>VLOOKUP(C235,Definitions!$C$49:$D$57,2,FALSE)</f>
        <v>Transport</v>
      </c>
      <c r="H235" t="str">
        <f>VLOOKUP(D235,Definitions!$C$60:$D$104,2,FALSE)</f>
        <v>Pipeline transport</v>
      </c>
      <c r="J235" s="29" t="str">
        <f>VLOOKUP(E235,Definitions!$C$115:$D$131,2,FALSE)</f>
        <v>Fuel oil</v>
      </c>
      <c r="K235" s="47"/>
      <c r="L235" s="46"/>
      <c r="M235" s="46"/>
      <c r="N235" s="56"/>
      <c r="O235" s="46"/>
      <c r="P235" s="46"/>
      <c r="Q235" s="46"/>
      <c r="R235" s="37"/>
      <c r="S235" s="13"/>
      <c r="T235" s="56"/>
      <c r="U235" s="13"/>
      <c r="V235" s="56"/>
      <c r="W235" s="13"/>
      <c r="X235" s="13"/>
      <c r="Y235" s="13"/>
      <c r="Z235" s="13"/>
      <c r="AA235" s="46"/>
      <c r="AB235" s="56"/>
      <c r="AC235" s="13"/>
      <c r="AD235" s="60"/>
      <c r="AE235" s="13"/>
      <c r="AF235" s="13"/>
      <c r="AG235" s="13"/>
      <c r="AH235" s="46"/>
      <c r="AI235" s="56"/>
      <c r="AJ235" s="46"/>
      <c r="AK235" s="56"/>
    </row>
    <row r="236" spans="1:37">
      <c r="A236" s="36" t="str">
        <f t="shared" si="3"/>
        <v>BG506_3</v>
      </c>
      <c r="B236" t="s">
        <v>16</v>
      </c>
      <c r="C236" t="s">
        <v>190</v>
      </c>
      <c r="D236">
        <v>506</v>
      </c>
      <c r="E236">
        <v>3</v>
      </c>
      <c r="F236" s="25" t="str">
        <f>VLOOKUP(B236,Definitions!$C$7:$D$43,2,FALSE)</f>
        <v>Bulgaria</v>
      </c>
      <c r="G236" t="str">
        <f>VLOOKUP(C236,Definitions!$C$49:$D$57,2,FALSE)</f>
        <v>Transport</v>
      </c>
      <c r="H236" t="str">
        <f>VLOOKUP(D236,Definitions!$C$60:$D$104,2,FALSE)</f>
        <v>Pipeline transport</v>
      </c>
      <c r="J236" s="29" t="str">
        <f>VLOOKUP(E236,Definitions!$C$115:$D$131,2,FALSE)</f>
        <v>Natural gas</v>
      </c>
      <c r="K236" s="47"/>
      <c r="L236" s="46"/>
      <c r="M236" s="46"/>
      <c r="N236" s="56"/>
      <c r="O236" s="46"/>
      <c r="P236" s="46"/>
      <c r="Q236" s="46"/>
      <c r="R236" s="37"/>
      <c r="S236" s="13"/>
      <c r="T236" s="56"/>
      <c r="U236" s="13"/>
      <c r="V236" s="56"/>
      <c r="W236" s="13"/>
      <c r="X236" s="13"/>
      <c r="Y236" s="13"/>
      <c r="Z236" s="13"/>
      <c r="AA236" s="46"/>
      <c r="AB236" s="56"/>
      <c r="AC236" s="13"/>
      <c r="AD236" s="60"/>
      <c r="AE236" s="13"/>
      <c r="AF236" s="13"/>
      <c r="AG236" s="13"/>
      <c r="AH236" s="46"/>
      <c r="AI236" s="56"/>
      <c r="AJ236" s="46"/>
      <c r="AK236" s="56"/>
    </row>
    <row r="237" spans="1:37">
      <c r="A237" s="36" t="str">
        <f t="shared" si="3"/>
        <v>BG506_4</v>
      </c>
      <c r="B237" t="s">
        <v>16</v>
      </c>
      <c r="C237" t="s">
        <v>190</v>
      </c>
      <c r="D237">
        <v>506</v>
      </c>
      <c r="E237">
        <v>4</v>
      </c>
      <c r="F237" s="25" t="str">
        <f>VLOOKUP(B237,Definitions!$C$7:$D$43,2,FALSE)</f>
        <v>Bulgaria</v>
      </c>
      <c r="G237" t="str">
        <f>VLOOKUP(C237,Definitions!$C$49:$D$57,2,FALSE)</f>
        <v>Transport</v>
      </c>
      <c r="H237" t="str">
        <f>VLOOKUP(D237,Definitions!$C$60:$D$104,2,FALSE)</f>
        <v>Pipeline transport</v>
      </c>
      <c r="J237" s="29" t="str">
        <f>VLOOKUP(E237,Definitions!$C$115:$D$131,2,FALSE)</f>
        <v>Other fossil fuels</v>
      </c>
      <c r="K237" s="47"/>
      <c r="L237" s="46"/>
      <c r="M237" s="46"/>
      <c r="N237" s="56"/>
      <c r="O237" s="46"/>
      <c r="P237" s="46"/>
      <c r="Q237" s="46"/>
      <c r="R237" s="37"/>
      <c r="S237" s="13"/>
      <c r="T237" s="56"/>
      <c r="U237" s="13"/>
      <c r="V237" s="56"/>
      <c r="W237" s="13"/>
      <c r="X237" s="13"/>
      <c r="Y237" s="13"/>
      <c r="Z237" s="13"/>
      <c r="AA237" s="46"/>
      <c r="AB237" s="56"/>
      <c r="AC237" s="13"/>
      <c r="AD237" s="60"/>
      <c r="AE237" s="13"/>
      <c r="AF237" s="13"/>
      <c r="AG237" s="13"/>
      <c r="AH237" s="46"/>
      <c r="AI237" s="56"/>
      <c r="AJ237" s="46"/>
      <c r="AK237" s="56"/>
    </row>
    <row r="238" spans="1:37">
      <c r="A238" s="36" t="str">
        <f t="shared" si="3"/>
        <v>BG506_6</v>
      </c>
      <c r="B238" t="s">
        <v>16</v>
      </c>
      <c r="C238" t="s">
        <v>190</v>
      </c>
      <c r="D238">
        <v>506</v>
      </c>
      <c r="E238">
        <v>6</v>
      </c>
      <c r="F238" s="25" t="str">
        <f>VLOOKUP(B238,Definitions!$C$7:$D$43,2,FALSE)</f>
        <v>Bulgaria</v>
      </c>
      <c r="G238" t="str">
        <f>VLOOKUP(C238,Definitions!$C$49:$D$57,2,FALSE)</f>
        <v>Transport</v>
      </c>
      <c r="H238" t="str">
        <f>VLOOKUP(D238,Definitions!$C$60:$D$104,2,FALSE)</f>
        <v>Pipeline transport</v>
      </c>
      <c r="J238" s="29" t="str">
        <f>VLOOKUP(E238,Definitions!$C$115:$D$131,2,FALSE)</f>
        <v>Electricity</v>
      </c>
      <c r="K238" s="47"/>
      <c r="L238" s="46"/>
      <c r="M238" s="46"/>
      <c r="N238" s="56"/>
      <c r="O238" s="46"/>
      <c r="P238" s="46"/>
      <c r="Q238" s="46"/>
      <c r="R238" s="37"/>
      <c r="S238" s="13"/>
      <c r="T238" s="56"/>
      <c r="U238" s="13"/>
      <c r="V238" s="56"/>
      <c r="W238" s="13"/>
      <c r="X238" s="13"/>
      <c r="Y238" s="13"/>
      <c r="Z238" s="13"/>
      <c r="AA238" s="46"/>
      <c r="AB238" s="56"/>
      <c r="AC238" s="13"/>
      <c r="AD238" s="60"/>
      <c r="AE238" s="13"/>
      <c r="AF238" s="13"/>
      <c r="AG238" s="13"/>
      <c r="AH238" s="46"/>
      <c r="AI238" s="56"/>
      <c r="AJ238" s="46"/>
      <c r="AK238" s="56"/>
    </row>
    <row r="239" spans="1:37">
      <c r="A239" s="36" t="str">
        <f t="shared" si="3"/>
        <v>BG506_7</v>
      </c>
      <c r="B239" t="s">
        <v>16</v>
      </c>
      <c r="C239" t="s">
        <v>190</v>
      </c>
      <c r="D239">
        <v>506</v>
      </c>
      <c r="E239">
        <v>7</v>
      </c>
      <c r="F239" s="25" t="str">
        <f>VLOOKUP(B239,Definitions!$C$7:$D$43,2,FALSE)</f>
        <v>Bulgaria</v>
      </c>
      <c r="G239" t="str">
        <f>VLOOKUP(C239,Definitions!$C$49:$D$57,2,FALSE)</f>
        <v>Transport</v>
      </c>
      <c r="H239" t="str">
        <f>VLOOKUP(D239,Definitions!$C$60:$D$104,2,FALSE)</f>
        <v>Pipeline transport</v>
      </c>
      <c r="J239" s="29" t="str">
        <f>VLOOKUP(E239,Definitions!$C$115:$D$131,2,FALSE)</f>
        <v>District heating</v>
      </c>
      <c r="K239" s="47"/>
      <c r="L239" s="46"/>
      <c r="M239" s="46"/>
      <c r="N239" s="56"/>
      <c r="O239" s="46"/>
      <c r="P239" s="46"/>
      <c r="Q239" s="46"/>
      <c r="R239" s="37"/>
      <c r="S239" s="13"/>
      <c r="T239" s="56"/>
      <c r="U239" s="13"/>
      <c r="V239" s="56"/>
      <c r="W239" s="13"/>
      <c r="X239" s="13"/>
      <c r="Y239" s="13"/>
      <c r="Z239" s="13"/>
      <c r="AA239" s="46"/>
      <c r="AB239" s="56"/>
      <c r="AC239" s="13"/>
      <c r="AD239" s="60"/>
      <c r="AE239" s="13"/>
      <c r="AF239" s="13"/>
      <c r="AG239" s="13"/>
      <c r="AH239" s="46"/>
      <c r="AI239" s="56"/>
      <c r="AJ239" s="46"/>
      <c r="AK239" s="56"/>
    </row>
    <row r="240" spans="1:37">
      <c r="A240" s="36" t="str">
        <f t="shared" si="3"/>
        <v>BG506_8</v>
      </c>
      <c r="B240" t="s">
        <v>16</v>
      </c>
      <c r="C240" t="s">
        <v>190</v>
      </c>
      <c r="D240">
        <v>506</v>
      </c>
      <c r="E240">
        <v>8</v>
      </c>
      <c r="F240" s="25" t="str">
        <f>VLOOKUP(B240,Definitions!$C$7:$D$43,2,FALSE)</f>
        <v>Bulgaria</v>
      </c>
      <c r="G240" t="str">
        <f>VLOOKUP(C240,Definitions!$C$49:$D$57,2,FALSE)</f>
        <v>Transport</v>
      </c>
      <c r="H240" t="str">
        <f>VLOOKUP(D240,Definitions!$C$60:$D$104,2,FALSE)</f>
        <v>Pipeline transport</v>
      </c>
      <c r="J240" s="29" t="str">
        <f>VLOOKUP(E240,Definitions!$C$115:$D$131,2,FALSE)</f>
        <v>Waste non-RES</v>
      </c>
      <c r="K240" s="47"/>
      <c r="L240" s="46"/>
      <c r="M240" s="46"/>
      <c r="N240" s="56"/>
      <c r="O240" s="46"/>
      <c r="P240" s="46"/>
      <c r="Q240" s="46"/>
      <c r="R240" s="37"/>
      <c r="S240" s="13"/>
      <c r="T240" s="56"/>
      <c r="U240" s="13"/>
      <c r="V240" s="56"/>
      <c r="W240" s="13"/>
      <c r="X240" s="13"/>
      <c r="Y240" s="13"/>
      <c r="Z240" s="13"/>
      <c r="AA240" s="46"/>
      <c r="AB240" s="56"/>
      <c r="AC240" s="13"/>
      <c r="AD240" s="60"/>
      <c r="AE240" s="13"/>
      <c r="AF240" s="13"/>
      <c r="AG240" s="13"/>
      <c r="AH240" s="46"/>
      <c r="AI240" s="56"/>
      <c r="AJ240" s="46"/>
      <c r="AK240" s="56"/>
    </row>
    <row r="241" spans="1:37">
      <c r="A241" s="36" t="str">
        <f t="shared" si="3"/>
        <v>BG506_9</v>
      </c>
      <c r="B241" t="s">
        <v>16</v>
      </c>
      <c r="C241" t="s">
        <v>190</v>
      </c>
      <c r="D241">
        <v>506</v>
      </c>
      <c r="E241">
        <v>9</v>
      </c>
      <c r="F241" s="25" t="str">
        <f>VLOOKUP(B241,Definitions!$C$7:$D$43,2,FALSE)</f>
        <v>Bulgaria</v>
      </c>
      <c r="G241" t="str">
        <f>VLOOKUP(C241,Definitions!$C$49:$D$57,2,FALSE)</f>
        <v>Transport</v>
      </c>
      <c r="H241" t="str">
        <f>VLOOKUP(D241,Definitions!$C$60:$D$104,2,FALSE)</f>
        <v>Pipeline transport</v>
      </c>
      <c r="J241" s="29" t="str">
        <f>VLOOKUP(E241,Definitions!$C$115:$D$131,2,FALSE)</f>
        <v>Waste RES</v>
      </c>
      <c r="K241" s="47"/>
      <c r="L241" s="46"/>
      <c r="M241" s="46"/>
      <c r="N241" s="56"/>
      <c r="O241" s="46"/>
      <c r="P241" s="46"/>
      <c r="Q241" s="46"/>
      <c r="R241" s="37"/>
      <c r="S241" s="13"/>
      <c r="T241" s="56"/>
      <c r="U241" s="13"/>
      <c r="V241" s="56"/>
      <c r="W241" s="13"/>
      <c r="X241" s="13"/>
      <c r="Y241" s="13"/>
      <c r="Z241" s="13"/>
      <c r="AA241" s="46"/>
      <c r="AB241" s="56"/>
      <c r="AC241" s="13"/>
      <c r="AD241" s="60"/>
      <c r="AE241" s="13"/>
      <c r="AF241" s="13"/>
      <c r="AG241" s="13"/>
      <c r="AH241" s="46"/>
      <c r="AI241" s="56"/>
      <c r="AJ241" s="46"/>
      <c r="AK241" s="56"/>
    </row>
    <row r="242" spans="1:37">
      <c r="A242" s="36" t="str">
        <f t="shared" si="3"/>
        <v>BG506_51</v>
      </c>
      <c r="B242" t="s">
        <v>16</v>
      </c>
      <c r="C242" t="s">
        <v>190</v>
      </c>
      <c r="D242">
        <v>506</v>
      </c>
      <c r="E242">
        <v>51</v>
      </c>
      <c r="F242" s="25" t="str">
        <f>VLOOKUP(B242,Definitions!$C$7:$D$43,2,FALSE)</f>
        <v>Bulgaria</v>
      </c>
      <c r="G242" t="str">
        <f>VLOOKUP(C242,Definitions!$C$49:$D$57,2,FALSE)</f>
        <v>Transport</v>
      </c>
      <c r="H242" t="str">
        <f>VLOOKUP(D242,Definitions!$C$60:$D$104,2,FALSE)</f>
        <v>Pipeline transport</v>
      </c>
      <c r="J242" s="29" t="str">
        <f>VLOOKUP(E242,Definitions!$C$115:$D$131,2,FALSE)</f>
        <v>Biomass</v>
      </c>
      <c r="K242" s="47"/>
      <c r="L242" s="46"/>
      <c r="M242" s="46"/>
      <c r="N242" s="56"/>
      <c r="O242" s="46"/>
      <c r="P242" s="46"/>
      <c r="Q242" s="46"/>
      <c r="R242" s="37"/>
      <c r="S242" s="13"/>
      <c r="T242" s="56"/>
      <c r="U242" s="13"/>
      <c r="V242" s="56"/>
      <c r="W242" s="13"/>
      <c r="X242" s="13"/>
      <c r="Y242" s="13"/>
      <c r="Z242" s="13"/>
      <c r="AA242" s="46"/>
      <c r="AB242" s="56"/>
      <c r="AC242" s="13"/>
      <c r="AD242" s="60"/>
      <c r="AE242" s="13"/>
      <c r="AF242" s="13"/>
      <c r="AG242" s="13"/>
      <c r="AH242" s="46"/>
      <c r="AI242" s="56"/>
      <c r="AJ242" s="46"/>
      <c r="AK242" s="56"/>
    </row>
    <row r="243" spans="1:37">
      <c r="A243" s="36" t="str">
        <f t="shared" si="3"/>
        <v>BG506_52</v>
      </c>
      <c r="B243" t="s">
        <v>16</v>
      </c>
      <c r="C243" t="s">
        <v>190</v>
      </c>
      <c r="D243">
        <v>506</v>
      </c>
      <c r="E243">
        <v>52</v>
      </c>
      <c r="F243" s="25" t="str">
        <f>VLOOKUP(B243,Definitions!$C$7:$D$43,2,FALSE)</f>
        <v>Bulgaria</v>
      </c>
      <c r="G243" t="str">
        <f>VLOOKUP(C243,Definitions!$C$49:$D$57,2,FALSE)</f>
        <v>Transport</v>
      </c>
      <c r="H243" t="str">
        <f>VLOOKUP(D243,Definitions!$C$60:$D$104,2,FALSE)</f>
        <v>Pipeline transport</v>
      </c>
      <c r="J243" s="29" t="str">
        <f>VLOOKUP(E243,Definitions!$C$115:$D$131,2,FALSE)</f>
        <v>Geothermal</v>
      </c>
      <c r="K243" s="47"/>
      <c r="L243" s="46"/>
      <c r="M243" s="46"/>
      <c r="N243" s="56"/>
      <c r="O243" s="46"/>
      <c r="P243" s="46"/>
      <c r="Q243" s="46"/>
      <c r="R243" s="37"/>
      <c r="S243" s="13"/>
      <c r="T243" s="56"/>
      <c r="U243" s="13"/>
      <c r="V243" s="56"/>
      <c r="W243" s="13"/>
      <c r="X243" s="13"/>
      <c r="Y243" s="13"/>
      <c r="Z243" s="13"/>
      <c r="AA243" s="46"/>
      <c r="AB243" s="56"/>
      <c r="AC243" s="13"/>
      <c r="AD243" s="60"/>
      <c r="AE243" s="13"/>
      <c r="AF243" s="13"/>
      <c r="AG243" s="13"/>
      <c r="AH243" s="46"/>
      <c r="AI243" s="56"/>
      <c r="AJ243" s="46"/>
      <c r="AK243" s="56"/>
    </row>
    <row r="244" spans="1:37">
      <c r="A244" s="36" t="str">
        <f t="shared" si="3"/>
        <v>BG506_53</v>
      </c>
      <c r="B244" t="s">
        <v>16</v>
      </c>
      <c r="C244" t="s">
        <v>190</v>
      </c>
      <c r="D244">
        <v>506</v>
      </c>
      <c r="E244">
        <v>53</v>
      </c>
      <c r="F244" s="25" t="str">
        <f>VLOOKUP(B244,Definitions!$C$7:$D$43,2,FALSE)</f>
        <v>Bulgaria</v>
      </c>
      <c r="G244" t="str">
        <f>VLOOKUP(C244,Definitions!$C$49:$D$57,2,FALSE)</f>
        <v>Transport</v>
      </c>
      <c r="H244" t="str">
        <f>VLOOKUP(D244,Definitions!$C$60:$D$104,2,FALSE)</f>
        <v>Pipeline transport</v>
      </c>
      <c r="J244" s="29" t="str">
        <f>VLOOKUP(E244,Definitions!$C$115:$D$131,2,FALSE)</f>
        <v>Solar energy</v>
      </c>
      <c r="K244" s="47"/>
      <c r="L244" s="46"/>
      <c r="M244" s="46"/>
      <c r="N244" s="56"/>
      <c r="O244" s="46"/>
      <c r="P244" s="46"/>
      <c r="Q244" s="46"/>
      <c r="R244" s="37"/>
      <c r="S244" s="13"/>
      <c r="T244" s="56"/>
      <c r="U244" s="13"/>
      <c r="V244" s="56"/>
      <c r="W244" s="13"/>
      <c r="X244" s="13"/>
      <c r="Y244" s="13"/>
      <c r="Z244" s="13"/>
      <c r="AA244" s="46"/>
      <c r="AB244" s="56"/>
      <c r="AC244" s="13"/>
      <c r="AD244" s="60"/>
      <c r="AE244" s="13"/>
      <c r="AF244" s="13"/>
      <c r="AG244" s="13"/>
      <c r="AH244" s="46"/>
      <c r="AI244" s="56"/>
      <c r="AJ244" s="46"/>
      <c r="AK244" s="56"/>
    </row>
    <row r="245" spans="1:37">
      <c r="A245" s="36" t="str">
        <f t="shared" si="3"/>
        <v>BG506_56</v>
      </c>
      <c r="B245" t="s">
        <v>16</v>
      </c>
      <c r="C245" t="s">
        <v>190</v>
      </c>
      <c r="D245">
        <v>506</v>
      </c>
      <c r="E245">
        <v>56</v>
      </c>
      <c r="F245" s="25" t="str">
        <f>VLOOKUP(B245,Definitions!$C$7:$D$43,2,FALSE)</f>
        <v>Bulgaria</v>
      </c>
      <c r="G245" t="str">
        <f>VLOOKUP(C245,Definitions!$C$49:$D$57,2,FALSE)</f>
        <v>Transport</v>
      </c>
      <c r="H245" t="str">
        <f>VLOOKUP(D245,Definitions!$C$60:$D$104,2,FALSE)</f>
        <v>Pipeline transport</v>
      </c>
      <c r="J245" s="29" t="str">
        <f>VLOOKUP(E245,Definitions!$C$115:$D$131,2,FALSE)</f>
        <v>Ambient heat ground</v>
      </c>
      <c r="K245" s="47"/>
      <c r="L245" s="46"/>
      <c r="M245" s="46"/>
      <c r="N245" s="56"/>
      <c r="O245" s="46"/>
      <c r="P245" s="46"/>
      <c r="Q245" s="46"/>
      <c r="R245" s="37"/>
      <c r="S245" s="13"/>
      <c r="T245" s="56"/>
      <c r="U245" s="13"/>
      <c r="V245" s="56"/>
      <c r="W245" s="13"/>
      <c r="X245" s="13"/>
      <c r="Y245" s="13"/>
      <c r="Z245" s="13"/>
      <c r="AA245" s="46"/>
      <c r="AB245" s="56"/>
      <c r="AC245" s="13"/>
      <c r="AD245" s="60"/>
      <c r="AE245" s="13"/>
      <c r="AF245" s="13"/>
      <c r="AG245" s="13"/>
      <c r="AH245" s="46"/>
      <c r="AI245" s="56"/>
      <c r="AJ245" s="46"/>
      <c r="AK245" s="56"/>
    </row>
    <row r="246" spans="1:37">
      <c r="A246" s="36" t="str">
        <f t="shared" si="3"/>
        <v>BG506_57</v>
      </c>
      <c r="B246" t="s">
        <v>16</v>
      </c>
      <c r="C246" t="s">
        <v>190</v>
      </c>
      <c r="D246">
        <v>506</v>
      </c>
      <c r="E246">
        <v>57</v>
      </c>
      <c r="F246" s="25" t="str">
        <f>VLOOKUP(B246,Definitions!$C$7:$D$43,2,FALSE)</f>
        <v>Bulgaria</v>
      </c>
      <c r="G246" t="str">
        <f>VLOOKUP(C246,Definitions!$C$49:$D$57,2,FALSE)</f>
        <v>Transport</v>
      </c>
      <c r="H246" t="str">
        <f>VLOOKUP(D246,Definitions!$C$60:$D$104,2,FALSE)</f>
        <v>Pipeline transport</v>
      </c>
      <c r="J246" s="29" t="str">
        <f>VLOOKUP(E246,Definitions!$C$115:$D$131,2,FALSE)</f>
        <v>Ambient heat air</v>
      </c>
      <c r="K246" s="47"/>
      <c r="L246" s="46"/>
      <c r="M246" s="46"/>
      <c r="N246" s="56"/>
      <c r="O246" s="46"/>
      <c r="P246" s="46"/>
      <c r="Q246" s="46"/>
      <c r="R246" s="37"/>
      <c r="S246" s="13"/>
      <c r="T246" s="56"/>
      <c r="U246" s="13"/>
      <c r="V246" s="56"/>
      <c r="W246" s="13"/>
      <c r="X246" s="13"/>
      <c r="Y246" s="13"/>
      <c r="Z246" s="13"/>
      <c r="AA246" s="46"/>
      <c r="AB246" s="56"/>
      <c r="AC246" s="13"/>
      <c r="AD246" s="60"/>
      <c r="AE246" s="13"/>
      <c r="AF246" s="13"/>
      <c r="AG246" s="13"/>
      <c r="AH246" s="46"/>
      <c r="AI246" s="56"/>
      <c r="AJ246" s="46"/>
      <c r="AK246" s="56"/>
    </row>
    <row r="247" spans="1:37">
      <c r="A247" s="36" t="str">
        <f t="shared" si="3"/>
        <v>BG506_58</v>
      </c>
      <c r="B247" t="s">
        <v>16</v>
      </c>
      <c r="C247" t="s">
        <v>190</v>
      </c>
      <c r="D247">
        <v>506</v>
      </c>
      <c r="E247">
        <v>58</v>
      </c>
      <c r="F247" s="25" t="str">
        <f>VLOOKUP(B247,Definitions!$C$7:$D$43,2,FALSE)</f>
        <v>Bulgaria</v>
      </c>
      <c r="G247" t="str">
        <f>VLOOKUP(C247,Definitions!$C$49:$D$57,2,FALSE)</f>
        <v>Transport</v>
      </c>
      <c r="H247" t="str">
        <f>VLOOKUP(D247,Definitions!$C$60:$D$104,2,FALSE)</f>
        <v>Pipeline transport</v>
      </c>
      <c r="J247" s="29" t="str">
        <f>VLOOKUP(E247,Definitions!$C$115:$D$131,2,FALSE)</f>
        <v>Ambient heat total</v>
      </c>
      <c r="K247" s="47"/>
      <c r="L247" s="46"/>
      <c r="M247" s="46"/>
      <c r="N247" s="56"/>
      <c r="O247" s="46"/>
      <c r="P247" s="46"/>
      <c r="Q247" s="46"/>
      <c r="R247" s="37"/>
      <c r="S247" s="13"/>
      <c r="T247" s="56"/>
      <c r="U247" s="13"/>
      <c r="V247" s="56"/>
      <c r="W247" s="13"/>
      <c r="X247" s="13"/>
      <c r="Y247" s="13"/>
      <c r="Z247" s="13"/>
      <c r="AA247" s="46"/>
      <c r="AB247" s="56"/>
      <c r="AC247" s="13"/>
      <c r="AD247" s="60"/>
      <c r="AE247" s="13"/>
      <c r="AF247" s="13"/>
      <c r="AG247" s="13"/>
      <c r="AH247" s="46"/>
      <c r="AI247" s="56"/>
      <c r="AJ247" s="46"/>
      <c r="AK247" s="56"/>
    </row>
    <row r="248" spans="1:37">
      <c r="A248" s="36" t="str">
        <f t="shared" si="3"/>
        <v>BG506_55</v>
      </c>
      <c r="B248" t="s">
        <v>16</v>
      </c>
      <c r="C248" t="s">
        <v>190</v>
      </c>
      <c r="D248">
        <v>506</v>
      </c>
      <c r="E248">
        <v>55</v>
      </c>
      <c r="F248" s="25" t="str">
        <f>VLOOKUP(B248,Definitions!$C$7:$D$43,2,FALSE)</f>
        <v>Bulgaria</v>
      </c>
      <c r="G248" t="str">
        <f>VLOOKUP(C248,Definitions!$C$49:$D$57,2,FALSE)</f>
        <v>Transport</v>
      </c>
      <c r="H248" t="str">
        <f>VLOOKUP(D248,Definitions!$C$60:$D$104,2,FALSE)</f>
        <v>Pipeline transport</v>
      </c>
      <c r="J248" s="29" t="str">
        <f>VLOOKUP(E248,Definitions!$C$115:$D$131,2,FALSE)</f>
        <v xml:space="preserve">Other RES </v>
      </c>
      <c r="K248" s="47"/>
      <c r="L248" s="46"/>
      <c r="M248" s="46"/>
      <c r="N248" s="56"/>
      <c r="O248" s="46"/>
      <c r="P248" s="46"/>
      <c r="Q248" s="46"/>
      <c r="R248" s="37"/>
      <c r="S248" s="13"/>
      <c r="T248" s="56"/>
      <c r="U248" s="13"/>
      <c r="V248" s="56"/>
      <c r="W248" s="13"/>
      <c r="X248" s="13"/>
      <c r="Y248" s="13"/>
      <c r="Z248" s="13"/>
      <c r="AA248" s="46"/>
      <c r="AB248" s="56"/>
      <c r="AC248" s="13"/>
      <c r="AD248" s="60"/>
      <c r="AE248" s="13"/>
      <c r="AF248" s="13"/>
      <c r="AG248" s="13"/>
      <c r="AH248" s="46"/>
      <c r="AI248" s="56"/>
      <c r="AJ248" s="46"/>
      <c r="AK248" s="56"/>
    </row>
    <row r="249" spans="1:37">
      <c r="A249" s="36" t="str">
        <f t="shared" si="3"/>
        <v>BG507_0</v>
      </c>
      <c r="B249" t="s">
        <v>16</v>
      </c>
      <c r="C249" t="s">
        <v>190</v>
      </c>
      <c r="D249">
        <v>507</v>
      </c>
      <c r="E249">
        <v>0</v>
      </c>
      <c r="F249" s="25" t="str">
        <f>VLOOKUP(B249,Definitions!$C$7:$D$43,2,FALSE)</f>
        <v>Bulgaria</v>
      </c>
      <c r="G249" t="str">
        <f>VLOOKUP(C249,Definitions!$C$49:$D$57,2,FALSE)</f>
        <v>Transport</v>
      </c>
      <c r="H249" t="str">
        <f>VLOOKUP(D249,Definitions!$C$60:$D$104,2,FALSE)</f>
        <v>Not elsewhere specified (Transport)</v>
      </c>
      <c r="J249" s="29" t="str">
        <f>VLOOKUP(E249,Definitions!$C$115:$D$131,2,FALSE)</f>
        <v>TOTAL</v>
      </c>
      <c r="K249" s="47"/>
      <c r="L249" s="46"/>
      <c r="M249" s="46"/>
      <c r="N249" s="56"/>
      <c r="O249" s="46"/>
      <c r="P249" s="46"/>
      <c r="Q249" s="46"/>
      <c r="R249" s="37"/>
      <c r="S249" s="13"/>
      <c r="T249" s="56"/>
      <c r="U249" s="13"/>
      <c r="V249" s="56"/>
      <c r="W249" s="13"/>
      <c r="X249" s="13"/>
      <c r="Y249" s="13"/>
      <c r="Z249" s="13"/>
      <c r="AA249" s="46"/>
      <c r="AB249" s="56"/>
      <c r="AC249" s="13"/>
      <c r="AD249" s="60"/>
      <c r="AE249" s="13"/>
      <c r="AF249" s="13"/>
      <c r="AG249" s="13"/>
      <c r="AH249" s="46"/>
      <c r="AI249" s="56"/>
      <c r="AJ249" s="46"/>
      <c r="AK249" s="56"/>
    </row>
    <row r="250" spans="1:37">
      <c r="A250" s="36" t="str">
        <f t="shared" si="3"/>
        <v>BG507_1</v>
      </c>
      <c r="B250" t="s">
        <v>16</v>
      </c>
      <c r="C250" t="s">
        <v>190</v>
      </c>
      <c r="D250">
        <v>507</v>
      </c>
      <c r="E250">
        <v>1</v>
      </c>
      <c r="F250" s="25" t="str">
        <f>VLOOKUP(B250,Definitions!$C$7:$D$43,2,FALSE)</f>
        <v>Bulgaria</v>
      </c>
      <c r="G250" t="str">
        <f>VLOOKUP(C250,Definitions!$C$49:$D$57,2,FALSE)</f>
        <v>Transport</v>
      </c>
      <c r="H250" t="str">
        <f>VLOOKUP(D250,Definitions!$C$60:$D$104,2,FALSE)</f>
        <v>Not elsewhere specified (Transport)</v>
      </c>
      <c r="J250" s="29" t="str">
        <f>VLOOKUP(E250,Definitions!$C$115:$D$131,2,FALSE)</f>
        <v>Coal</v>
      </c>
      <c r="K250" s="47"/>
      <c r="L250" s="46"/>
      <c r="M250" s="46"/>
      <c r="N250" s="56"/>
      <c r="O250" s="46"/>
      <c r="P250" s="46"/>
      <c r="Q250" s="46"/>
      <c r="R250" s="37"/>
      <c r="S250" s="13"/>
      <c r="T250" s="56"/>
      <c r="U250" s="13"/>
      <c r="V250" s="56"/>
      <c r="W250" s="13"/>
      <c r="X250" s="13"/>
      <c r="Y250" s="13"/>
      <c r="Z250" s="13"/>
      <c r="AA250" s="46"/>
      <c r="AB250" s="56"/>
      <c r="AC250" s="13"/>
      <c r="AD250" s="60"/>
      <c r="AE250" s="13"/>
      <c r="AF250" s="13"/>
      <c r="AG250" s="13"/>
      <c r="AH250" s="46"/>
      <c r="AI250" s="56"/>
      <c r="AJ250" s="46"/>
      <c r="AK250" s="56"/>
    </row>
    <row r="251" spans="1:37">
      <c r="A251" s="36" t="str">
        <f t="shared" si="3"/>
        <v>BG507_2</v>
      </c>
      <c r="B251" t="s">
        <v>16</v>
      </c>
      <c r="C251" t="s">
        <v>190</v>
      </c>
      <c r="D251">
        <v>507</v>
      </c>
      <c r="E251">
        <v>2</v>
      </c>
      <c r="F251" s="25" t="str">
        <f>VLOOKUP(B251,Definitions!$C$7:$D$43,2,FALSE)</f>
        <v>Bulgaria</v>
      </c>
      <c r="G251" t="str">
        <f>VLOOKUP(C251,Definitions!$C$49:$D$57,2,FALSE)</f>
        <v>Transport</v>
      </c>
      <c r="H251" t="str">
        <f>VLOOKUP(D251,Definitions!$C$60:$D$104,2,FALSE)</f>
        <v>Not elsewhere specified (Transport)</v>
      </c>
      <c r="J251" s="29" t="str">
        <f>VLOOKUP(E251,Definitions!$C$115:$D$131,2,FALSE)</f>
        <v>Fuel oil</v>
      </c>
      <c r="K251" s="47"/>
      <c r="L251" s="46"/>
      <c r="M251" s="46"/>
      <c r="N251" s="56"/>
      <c r="O251" s="46"/>
      <c r="P251" s="46"/>
      <c r="Q251" s="46"/>
      <c r="R251" s="37"/>
      <c r="S251" s="13"/>
      <c r="T251" s="56"/>
      <c r="U251" s="13"/>
      <c r="V251" s="56"/>
      <c r="W251" s="13"/>
      <c r="X251" s="13"/>
      <c r="Y251" s="13"/>
      <c r="Z251" s="13"/>
      <c r="AA251" s="46"/>
      <c r="AB251" s="56"/>
      <c r="AC251" s="13"/>
      <c r="AD251" s="60"/>
      <c r="AE251" s="13"/>
      <c r="AF251" s="13"/>
      <c r="AG251" s="13"/>
      <c r="AH251" s="46"/>
      <c r="AI251" s="56"/>
      <c r="AJ251" s="46"/>
      <c r="AK251" s="56"/>
    </row>
    <row r="252" spans="1:37">
      <c r="A252" s="36" t="str">
        <f t="shared" si="3"/>
        <v>BG507_3</v>
      </c>
      <c r="B252" t="s">
        <v>16</v>
      </c>
      <c r="C252" t="s">
        <v>190</v>
      </c>
      <c r="D252">
        <v>507</v>
      </c>
      <c r="E252">
        <v>3</v>
      </c>
      <c r="F252" s="25" t="str">
        <f>VLOOKUP(B252,Definitions!$C$7:$D$43,2,FALSE)</f>
        <v>Bulgaria</v>
      </c>
      <c r="G252" t="str">
        <f>VLOOKUP(C252,Definitions!$C$49:$D$57,2,FALSE)</f>
        <v>Transport</v>
      </c>
      <c r="H252" t="str">
        <f>VLOOKUP(D252,Definitions!$C$60:$D$104,2,FALSE)</f>
        <v>Not elsewhere specified (Transport)</v>
      </c>
      <c r="J252" s="29" t="str">
        <f>VLOOKUP(E252,Definitions!$C$115:$D$131,2,FALSE)</f>
        <v>Natural gas</v>
      </c>
      <c r="K252" s="47"/>
      <c r="L252" s="46"/>
      <c r="M252" s="46"/>
      <c r="N252" s="56"/>
      <c r="O252" s="46"/>
      <c r="P252" s="46"/>
      <c r="Q252" s="46"/>
      <c r="R252" s="37"/>
      <c r="S252" s="13"/>
      <c r="T252" s="56"/>
      <c r="U252" s="13"/>
      <c r="V252" s="56"/>
      <c r="W252" s="13"/>
      <c r="X252" s="13"/>
      <c r="Y252" s="13"/>
      <c r="Z252" s="13"/>
      <c r="AA252" s="46"/>
      <c r="AB252" s="56"/>
      <c r="AC252" s="13"/>
      <c r="AD252" s="60"/>
      <c r="AE252" s="13"/>
      <c r="AF252" s="13"/>
      <c r="AG252" s="13"/>
      <c r="AH252" s="46"/>
      <c r="AI252" s="56"/>
      <c r="AJ252" s="46"/>
      <c r="AK252" s="56"/>
    </row>
    <row r="253" spans="1:37">
      <c r="A253" s="36" t="str">
        <f t="shared" si="3"/>
        <v>BG507_4</v>
      </c>
      <c r="B253" t="s">
        <v>16</v>
      </c>
      <c r="C253" t="s">
        <v>190</v>
      </c>
      <c r="D253">
        <v>507</v>
      </c>
      <c r="E253">
        <v>4</v>
      </c>
      <c r="F253" s="25" t="str">
        <f>VLOOKUP(B253,Definitions!$C$7:$D$43,2,FALSE)</f>
        <v>Bulgaria</v>
      </c>
      <c r="G253" t="str">
        <f>VLOOKUP(C253,Definitions!$C$49:$D$57,2,FALSE)</f>
        <v>Transport</v>
      </c>
      <c r="H253" t="str">
        <f>VLOOKUP(D253,Definitions!$C$60:$D$104,2,FALSE)</f>
        <v>Not elsewhere specified (Transport)</v>
      </c>
      <c r="J253" s="29" t="str">
        <f>VLOOKUP(E253,Definitions!$C$115:$D$131,2,FALSE)</f>
        <v>Other fossil fuels</v>
      </c>
      <c r="K253" s="47"/>
      <c r="L253" s="46"/>
      <c r="M253" s="46"/>
      <c r="N253" s="56"/>
      <c r="O253" s="46"/>
      <c r="P253" s="46"/>
      <c r="Q253" s="46"/>
      <c r="R253" s="37"/>
      <c r="S253" s="13"/>
      <c r="T253" s="56"/>
      <c r="U253" s="13"/>
      <c r="V253" s="56"/>
      <c r="W253" s="13"/>
      <c r="X253" s="13"/>
      <c r="Y253" s="13"/>
      <c r="Z253" s="13"/>
      <c r="AA253" s="46"/>
      <c r="AB253" s="56"/>
      <c r="AC253" s="13"/>
      <c r="AD253" s="60"/>
      <c r="AE253" s="13"/>
      <c r="AF253" s="13"/>
      <c r="AG253" s="13"/>
      <c r="AH253" s="46"/>
      <c r="AI253" s="56"/>
      <c r="AJ253" s="46"/>
      <c r="AK253" s="56"/>
    </row>
    <row r="254" spans="1:37">
      <c r="A254" s="36" t="str">
        <f t="shared" si="3"/>
        <v>BG507_6</v>
      </c>
      <c r="B254" t="s">
        <v>16</v>
      </c>
      <c r="C254" t="s">
        <v>190</v>
      </c>
      <c r="D254">
        <v>507</v>
      </c>
      <c r="E254">
        <v>6</v>
      </c>
      <c r="F254" s="25" t="str">
        <f>VLOOKUP(B254,Definitions!$C$7:$D$43,2,FALSE)</f>
        <v>Bulgaria</v>
      </c>
      <c r="G254" t="str">
        <f>VLOOKUP(C254,Definitions!$C$49:$D$57,2,FALSE)</f>
        <v>Transport</v>
      </c>
      <c r="H254" t="str">
        <f>VLOOKUP(D254,Definitions!$C$60:$D$104,2,FALSE)</f>
        <v>Not elsewhere specified (Transport)</v>
      </c>
      <c r="J254" s="29" t="str">
        <f>VLOOKUP(E254,Definitions!$C$115:$D$131,2,FALSE)</f>
        <v>Electricity</v>
      </c>
      <c r="K254" s="47"/>
      <c r="L254" s="46"/>
      <c r="M254" s="46"/>
      <c r="N254" s="56"/>
      <c r="O254" s="46"/>
      <c r="P254" s="46"/>
      <c r="Q254" s="46"/>
      <c r="R254" s="37"/>
      <c r="S254" s="13"/>
      <c r="T254" s="56"/>
      <c r="U254" s="13"/>
      <c r="V254" s="56"/>
      <c r="W254" s="13"/>
      <c r="X254" s="13"/>
      <c r="Y254" s="13"/>
      <c r="Z254" s="13"/>
      <c r="AA254" s="46"/>
      <c r="AB254" s="56"/>
      <c r="AC254" s="13"/>
      <c r="AD254" s="60"/>
      <c r="AE254" s="13"/>
      <c r="AF254" s="13"/>
      <c r="AG254" s="13"/>
      <c r="AH254" s="46"/>
      <c r="AI254" s="56"/>
      <c r="AJ254" s="46"/>
      <c r="AK254" s="56"/>
    </row>
    <row r="255" spans="1:37">
      <c r="A255" s="36" t="str">
        <f t="shared" si="3"/>
        <v>BG507_7</v>
      </c>
      <c r="B255" t="s">
        <v>16</v>
      </c>
      <c r="C255" t="s">
        <v>190</v>
      </c>
      <c r="D255">
        <v>507</v>
      </c>
      <c r="E255">
        <v>7</v>
      </c>
      <c r="F255" s="25" t="str">
        <f>VLOOKUP(B255,Definitions!$C$7:$D$43,2,FALSE)</f>
        <v>Bulgaria</v>
      </c>
      <c r="G255" t="str">
        <f>VLOOKUP(C255,Definitions!$C$49:$D$57,2,FALSE)</f>
        <v>Transport</v>
      </c>
      <c r="H255" t="str">
        <f>VLOOKUP(D255,Definitions!$C$60:$D$104,2,FALSE)</f>
        <v>Not elsewhere specified (Transport)</v>
      </c>
      <c r="J255" s="29" t="str">
        <f>VLOOKUP(E255,Definitions!$C$115:$D$131,2,FALSE)</f>
        <v>District heating</v>
      </c>
      <c r="K255" s="47"/>
      <c r="L255" s="46"/>
      <c r="M255" s="46"/>
      <c r="N255" s="56"/>
      <c r="O255" s="46"/>
      <c r="P255" s="46"/>
      <c r="Q255" s="46"/>
      <c r="R255" s="37"/>
      <c r="S255" s="13"/>
      <c r="T255" s="56"/>
      <c r="U255" s="13"/>
      <c r="V255" s="56"/>
      <c r="W255" s="13"/>
      <c r="X255" s="13"/>
      <c r="Y255" s="13"/>
      <c r="Z255" s="13"/>
      <c r="AA255" s="46"/>
      <c r="AB255" s="56"/>
      <c r="AC255" s="13"/>
      <c r="AD255" s="60"/>
      <c r="AE255" s="13"/>
      <c r="AF255" s="13"/>
      <c r="AG255" s="13"/>
      <c r="AH255" s="46"/>
      <c r="AI255" s="56"/>
      <c r="AJ255" s="46"/>
      <c r="AK255" s="56"/>
    </row>
    <row r="256" spans="1:37">
      <c r="A256" s="36" t="str">
        <f t="shared" si="3"/>
        <v>BG507_8</v>
      </c>
      <c r="B256" t="s">
        <v>16</v>
      </c>
      <c r="C256" t="s">
        <v>190</v>
      </c>
      <c r="D256">
        <v>507</v>
      </c>
      <c r="E256">
        <v>8</v>
      </c>
      <c r="F256" s="25" t="str">
        <f>VLOOKUP(B256,Definitions!$C$7:$D$43,2,FALSE)</f>
        <v>Bulgaria</v>
      </c>
      <c r="G256" t="str">
        <f>VLOOKUP(C256,Definitions!$C$49:$D$57,2,FALSE)</f>
        <v>Transport</v>
      </c>
      <c r="H256" t="str">
        <f>VLOOKUP(D256,Definitions!$C$60:$D$104,2,FALSE)</f>
        <v>Not elsewhere specified (Transport)</v>
      </c>
      <c r="J256" s="29" t="str">
        <f>VLOOKUP(E256,Definitions!$C$115:$D$131,2,FALSE)</f>
        <v>Waste non-RES</v>
      </c>
      <c r="K256" s="47"/>
      <c r="L256" s="46"/>
      <c r="M256" s="46"/>
      <c r="N256" s="56"/>
      <c r="O256" s="46"/>
      <c r="P256" s="46"/>
      <c r="Q256" s="46"/>
      <c r="R256" s="37"/>
      <c r="S256" s="13"/>
      <c r="T256" s="56"/>
      <c r="U256" s="13"/>
      <c r="V256" s="56"/>
      <c r="W256" s="13"/>
      <c r="X256" s="13"/>
      <c r="Y256" s="13"/>
      <c r="Z256" s="13"/>
      <c r="AA256" s="46"/>
      <c r="AB256" s="56"/>
      <c r="AC256" s="13"/>
      <c r="AD256" s="60"/>
      <c r="AE256" s="13"/>
      <c r="AF256" s="13"/>
      <c r="AG256" s="13"/>
      <c r="AH256" s="46"/>
      <c r="AI256" s="56"/>
      <c r="AJ256" s="46"/>
      <c r="AK256" s="56"/>
    </row>
    <row r="257" spans="1:37">
      <c r="A257" s="36" t="str">
        <f t="shared" si="3"/>
        <v>BG507_9</v>
      </c>
      <c r="B257" t="s">
        <v>16</v>
      </c>
      <c r="C257" t="s">
        <v>190</v>
      </c>
      <c r="D257">
        <v>507</v>
      </c>
      <c r="E257">
        <v>9</v>
      </c>
      <c r="F257" s="25" t="str">
        <f>VLOOKUP(B257,Definitions!$C$7:$D$43,2,FALSE)</f>
        <v>Bulgaria</v>
      </c>
      <c r="G257" t="str">
        <f>VLOOKUP(C257,Definitions!$C$49:$D$57,2,FALSE)</f>
        <v>Transport</v>
      </c>
      <c r="H257" t="str">
        <f>VLOOKUP(D257,Definitions!$C$60:$D$104,2,FALSE)</f>
        <v>Not elsewhere specified (Transport)</v>
      </c>
      <c r="J257" s="29" t="str">
        <f>VLOOKUP(E257,Definitions!$C$115:$D$131,2,FALSE)</f>
        <v>Waste RES</v>
      </c>
      <c r="K257" s="47"/>
      <c r="L257" s="46"/>
      <c r="M257" s="46"/>
      <c r="N257" s="56"/>
      <c r="O257" s="46"/>
      <c r="P257" s="46"/>
      <c r="Q257" s="46"/>
      <c r="R257" s="37"/>
      <c r="S257" s="13"/>
      <c r="T257" s="56"/>
      <c r="U257" s="13"/>
      <c r="V257" s="56"/>
      <c r="W257" s="13"/>
      <c r="X257" s="13"/>
      <c r="Y257" s="13"/>
      <c r="Z257" s="13"/>
      <c r="AA257" s="46"/>
      <c r="AB257" s="56"/>
      <c r="AC257" s="13"/>
      <c r="AD257" s="60"/>
      <c r="AE257" s="13"/>
      <c r="AF257" s="13"/>
      <c r="AG257" s="13"/>
      <c r="AH257" s="46"/>
      <c r="AI257" s="56"/>
      <c r="AJ257" s="46"/>
      <c r="AK257" s="56"/>
    </row>
    <row r="258" spans="1:37">
      <c r="A258" s="36" t="str">
        <f t="shared" si="3"/>
        <v>BG507_51</v>
      </c>
      <c r="B258" t="s">
        <v>16</v>
      </c>
      <c r="C258" t="s">
        <v>190</v>
      </c>
      <c r="D258">
        <v>507</v>
      </c>
      <c r="E258">
        <v>51</v>
      </c>
      <c r="F258" s="25" t="str">
        <f>VLOOKUP(B258,Definitions!$C$7:$D$43,2,FALSE)</f>
        <v>Bulgaria</v>
      </c>
      <c r="G258" t="str">
        <f>VLOOKUP(C258,Definitions!$C$49:$D$57,2,FALSE)</f>
        <v>Transport</v>
      </c>
      <c r="H258" t="str">
        <f>VLOOKUP(D258,Definitions!$C$60:$D$104,2,FALSE)</f>
        <v>Not elsewhere specified (Transport)</v>
      </c>
      <c r="J258" s="29" t="str">
        <f>VLOOKUP(E258,Definitions!$C$115:$D$131,2,FALSE)</f>
        <v>Biomass</v>
      </c>
      <c r="K258" s="47"/>
      <c r="L258" s="46"/>
      <c r="M258" s="46"/>
      <c r="N258" s="56"/>
      <c r="O258" s="46"/>
      <c r="P258" s="46"/>
      <c r="Q258" s="46"/>
      <c r="R258" s="37"/>
      <c r="S258" s="13"/>
      <c r="T258" s="56"/>
      <c r="U258" s="13"/>
      <c r="V258" s="56"/>
      <c r="W258" s="13"/>
      <c r="X258" s="13"/>
      <c r="Y258" s="13"/>
      <c r="Z258" s="13"/>
      <c r="AA258" s="46"/>
      <c r="AB258" s="56"/>
      <c r="AC258" s="13"/>
      <c r="AD258" s="60"/>
      <c r="AE258" s="13"/>
      <c r="AF258" s="13"/>
      <c r="AG258" s="13"/>
      <c r="AH258" s="46"/>
      <c r="AI258" s="56"/>
      <c r="AJ258" s="46"/>
      <c r="AK258" s="56"/>
    </row>
    <row r="259" spans="1:37">
      <c r="A259" s="36" t="str">
        <f t="shared" si="3"/>
        <v>BG507_52</v>
      </c>
      <c r="B259" t="s">
        <v>16</v>
      </c>
      <c r="C259" t="s">
        <v>190</v>
      </c>
      <c r="D259">
        <v>507</v>
      </c>
      <c r="E259">
        <v>52</v>
      </c>
      <c r="F259" s="25" t="str">
        <f>VLOOKUP(B259,Definitions!$C$7:$D$43,2,FALSE)</f>
        <v>Bulgaria</v>
      </c>
      <c r="G259" t="str">
        <f>VLOOKUP(C259,Definitions!$C$49:$D$57,2,FALSE)</f>
        <v>Transport</v>
      </c>
      <c r="H259" t="str">
        <f>VLOOKUP(D259,Definitions!$C$60:$D$104,2,FALSE)</f>
        <v>Not elsewhere specified (Transport)</v>
      </c>
      <c r="J259" s="29" t="str">
        <f>VLOOKUP(E259,Definitions!$C$115:$D$131,2,FALSE)</f>
        <v>Geothermal</v>
      </c>
      <c r="K259" s="47"/>
      <c r="L259" s="46"/>
      <c r="M259" s="46"/>
      <c r="N259" s="56"/>
      <c r="O259" s="46"/>
      <c r="P259" s="46"/>
      <c r="Q259" s="46"/>
      <c r="R259" s="37"/>
      <c r="S259" s="13"/>
      <c r="T259" s="56"/>
      <c r="U259" s="13"/>
      <c r="V259" s="56"/>
      <c r="W259" s="13"/>
      <c r="X259" s="13"/>
      <c r="Y259" s="13"/>
      <c r="Z259" s="13"/>
      <c r="AA259" s="46"/>
      <c r="AB259" s="56"/>
      <c r="AC259" s="13"/>
      <c r="AD259" s="60"/>
      <c r="AE259" s="13"/>
      <c r="AF259" s="13"/>
      <c r="AG259" s="13"/>
      <c r="AH259" s="46"/>
      <c r="AI259" s="56"/>
      <c r="AJ259" s="46"/>
      <c r="AK259" s="56"/>
    </row>
    <row r="260" spans="1:37">
      <c r="A260" s="36" t="str">
        <f t="shared" si="3"/>
        <v>BG507_53</v>
      </c>
      <c r="B260" t="s">
        <v>16</v>
      </c>
      <c r="C260" t="s">
        <v>190</v>
      </c>
      <c r="D260">
        <v>507</v>
      </c>
      <c r="E260">
        <v>53</v>
      </c>
      <c r="F260" s="25" t="str">
        <f>VLOOKUP(B260,Definitions!$C$7:$D$43,2,FALSE)</f>
        <v>Bulgaria</v>
      </c>
      <c r="G260" t="str">
        <f>VLOOKUP(C260,Definitions!$C$49:$D$57,2,FALSE)</f>
        <v>Transport</v>
      </c>
      <c r="H260" t="str">
        <f>VLOOKUP(D260,Definitions!$C$60:$D$104,2,FALSE)</f>
        <v>Not elsewhere specified (Transport)</v>
      </c>
      <c r="J260" s="29" t="str">
        <f>VLOOKUP(E260,Definitions!$C$115:$D$131,2,FALSE)</f>
        <v>Solar energy</v>
      </c>
      <c r="K260" s="47"/>
      <c r="L260" s="46"/>
      <c r="M260" s="46"/>
      <c r="N260" s="56"/>
      <c r="O260" s="46"/>
      <c r="P260" s="46"/>
      <c r="Q260" s="46"/>
      <c r="R260" s="37"/>
      <c r="S260" s="13"/>
      <c r="T260" s="56"/>
      <c r="U260" s="13"/>
      <c r="V260" s="56"/>
      <c r="W260" s="13"/>
      <c r="X260" s="13"/>
      <c r="Y260" s="13"/>
      <c r="Z260" s="13"/>
      <c r="AA260" s="46"/>
      <c r="AB260" s="56"/>
      <c r="AC260" s="13"/>
      <c r="AD260" s="60"/>
      <c r="AE260" s="13"/>
      <c r="AF260" s="13"/>
      <c r="AG260" s="13"/>
      <c r="AH260" s="46"/>
      <c r="AI260" s="56"/>
      <c r="AJ260" s="46"/>
      <c r="AK260" s="56"/>
    </row>
    <row r="261" spans="1:37">
      <c r="A261" s="36" t="str">
        <f t="shared" si="3"/>
        <v>BG507_56</v>
      </c>
      <c r="B261" t="s">
        <v>16</v>
      </c>
      <c r="C261" t="s">
        <v>190</v>
      </c>
      <c r="D261">
        <v>507</v>
      </c>
      <c r="E261">
        <v>56</v>
      </c>
      <c r="F261" s="25" t="str">
        <f>VLOOKUP(B261,Definitions!$C$7:$D$43,2,FALSE)</f>
        <v>Bulgaria</v>
      </c>
      <c r="G261" t="str">
        <f>VLOOKUP(C261,Definitions!$C$49:$D$57,2,FALSE)</f>
        <v>Transport</v>
      </c>
      <c r="H261" t="str">
        <f>VLOOKUP(D261,Definitions!$C$60:$D$104,2,FALSE)</f>
        <v>Not elsewhere specified (Transport)</v>
      </c>
      <c r="J261" s="29" t="str">
        <f>VLOOKUP(E261,Definitions!$C$115:$D$131,2,FALSE)</f>
        <v>Ambient heat ground</v>
      </c>
      <c r="K261" s="47"/>
      <c r="L261" s="46"/>
      <c r="M261" s="46"/>
      <c r="N261" s="56"/>
      <c r="O261" s="46"/>
      <c r="P261" s="46"/>
      <c r="Q261" s="46"/>
      <c r="R261" s="37"/>
      <c r="S261" s="13"/>
      <c r="T261" s="56"/>
      <c r="U261" s="13"/>
      <c r="V261" s="56"/>
      <c r="W261" s="13"/>
      <c r="X261" s="13"/>
      <c r="Y261" s="13"/>
      <c r="Z261" s="13"/>
      <c r="AA261" s="46"/>
      <c r="AB261" s="56"/>
      <c r="AC261" s="13"/>
      <c r="AD261" s="60"/>
      <c r="AE261" s="13"/>
      <c r="AF261" s="13"/>
      <c r="AG261" s="13"/>
      <c r="AH261" s="46"/>
      <c r="AI261" s="56"/>
      <c r="AJ261" s="46"/>
      <c r="AK261" s="56"/>
    </row>
    <row r="262" spans="1:37">
      <c r="A262" s="36" t="str">
        <f t="shared" si="3"/>
        <v>BG507_57</v>
      </c>
      <c r="B262" t="s">
        <v>16</v>
      </c>
      <c r="C262" t="s">
        <v>190</v>
      </c>
      <c r="D262">
        <v>507</v>
      </c>
      <c r="E262">
        <v>57</v>
      </c>
      <c r="F262" s="25" t="str">
        <f>VLOOKUP(B262,Definitions!$C$7:$D$43,2,FALSE)</f>
        <v>Bulgaria</v>
      </c>
      <c r="G262" t="str">
        <f>VLOOKUP(C262,Definitions!$C$49:$D$57,2,FALSE)</f>
        <v>Transport</v>
      </c>
      <c r="H262" t="str">
        <f>VLOOKUP(D262,Definitions!$C$60:$D$104,2,FALSE)</f>
        <v>Not elsewhere specified (Transport)</v>
      </c>
      <c r="J262" s="29" t="str">
        <f>VLOOKUP(E262,Definitions!$C$115:$D$131,2,FALSE)</f>
        <v>Ambient heat air</v>
      </c>
      <c r="K262" s="47"/>
      <c r="L262" s="46"/>
      <c r="M262" s="46"/>
      <c r="N262" s="56"/>
      <c r="O262" s="46"/>
      <c r="P262" s="46"/>
      <c r="Q262" s="46"/>
      <c r="R262" s="37"/>
      <c r="S262" s="13"/>
      <c r="T262" s="56"/>
      <c r="U262" s="13"/>
      <c r="V262" s="56"/>
      <c r="W262" s="13"/>
      <c r="X262" s="13"/>
      <c r="Y262" s="13"/>
      <c r="Z262" s="13"/>
      <c r="AA262" s="46"/>
      <c r="AB262" s="56"/>
      <c r="AC262" s="13"/>
      <c r="AD262" s="60"/>
      <c r="AE262" s="13"/>
      <c r="AF262" s="13"/>
      <c r="AG262" s="13"/>
      <c r="AH262" s="46"/>
      <c r="AI262" s="56"/>
      <c r="AJ262" s="46"/>
      <c r="AK262" s="56"/>
    </row>
    <row r="263" spans="1:37">
      <c r="A263" s="36" t="str">
        <f t="shared" si="3"/>
        <v>BG507_58</v>
      </c>
      <c r="B263" t="s">
        <v>16</v>
      </c>
      <c r="C263" t="s">
        <v>190</v>
      </c>
      <c r="D263">
        <v>507</v>
      </c>
      <c r="E263">
        <v>58</v>
      </c>
      <c r="F263" s="25" t="str">
        <f>VLOOKUP(B263,Definitions!$C$7:$D$43,2,FALSE)</f>
        <v>Bulgaria</v>
      </c>
      <c r="G263" t="str">
        <f>VLOOKUP(C263,Definitions!$C$49:$D$57,2,FALSE)</f>
        <v>Transport</v>
      </c>
      <c r="H263" t="str">
        <f>VLOOKUP(D263,Definitions!$C$60:$D$104,2,FALSE)</f>
        <v>Not elsewhere specified (Transport)</v>
      </c>
      <c r="J263" s="29" t="str">
        <f>VLOOKUP(E263,Definitions!$C$115:$D$131,2,FALSE)</f>
        <v>Ambient heat total</v>
      </c>
      <c r="K263" s="47"/>
      <c r="L263" s="46"/>
      <c r="M263" s="46"/>
      <c r="N263" s="56"/>
      <c r="O263" s="46"/>
      <c r="P263" s="46"/>
      <c r="Q263" s="46"/>
      <c r="R263" s="37"/>
      <c r="S263" s="13"/>
      <c r="T263" s="56"/>
      <c r="U263" s="13"/>
      <c r="V263" s="56"/>
      <c r="W263" s="13"/>
      <c r="X263" s="13"/>
      <c r="Y263" s="13"/>
      <c r="Z263" s="13"/>
      <c r="AA263" s="46"/>
      <c r="AB263" s="56"/>
      <c r="AC263" s="13"/>
      <c r="AD263" s="60"/>
      <c r="AE263" s="13"/>
      <c r="AF263" s="13"/>
      <c r="AG263" s="13"/>
      <c r="AH263" s="46"/>
      <c r="AI263" s="56"/>
      <c r="AJ263" s="46"/>
      <c r="AK263" s="56"/>
    </row>
    <row r="264" spans="1:37">
      <c r="A264" s="36" t="str">
        <f t="shared" si="3"/>
        <v>BG507_55</v>
      </c>
      <c r="B264" t="s">
        <v>16</v>
      </c>
      <c r="C264" t="s">
        <v>190</v>
      </c>
      <c r="D264">
        <v>507</v>
      </c>
      <c r="E264">
        <v>55</v>
      </c>
      <c r="F264" s="25" t="str">
        <f>VLOOKUP(B264,Definitions!$C$7:$D$43,2,FALSE)</f>
        <v>Bulgaria</v>
      </c>
      <c r="G264" t="str">
        <f>VLOOKUP(C264,Definitions!$C$49:$D$57,2,FALSE)</f>
        <v>Transport</v>
      </c>
      <c r="H264" t="str">
        <f>VLOOKUP(D264,Definitions!$C$60:$D$104,2,FALSE)</f>
        <v>Not elsewhere specified (Transport)</v>
      </c>
      <c r="J264" s="29" t="str">
        <f>VLOOKUP(E264,Definitions!$C$115:$D$131,2,FALSE)</f>
        <v xml:space="preserve">Other RES </v>
      </c>
      <c r="K264" s="47"/>
      <c r="L264" s="46"/>
      <c r="M264" s="46"/>
      <c r="N264" s="56"/>
      <c r="O264" s="46"/>
      <c r="P264" s="46"/>
      <c r="Q264" s="46"/>
      <c r="R264" s="37"/>
      <c r="S264" s="13"/>
      <c r="T264" s="56"/>
      <c r="U264" s="13"/>
      <c r="V264" s="56"/>
      <c r="W264" s="13"/>
      <c r="X264" s="13"/>
      <c r="Y264" s="13"/>
      <c r="Z264" s="13"/>
      <c r="AA264" s="46"/>
      <c r="AB264" s="56"/>
      <c r="AC264" s="13"/>
      <c r="AD264" s="60"/>
      <c r="AE264" s="13"/>
      <c r="AF264" s="13"/>
      <c r="AG264" s="13"/>
      <c r="AH264" s="46"/>
      <c r="AI264" s="56"/>
      <c r="AJ264" s="46"/>
      <c r="AK264" s="56"/>
    </row>
    <row r="265" spans="1:37">
      <c r="A265" s="36" t="str">
        <f t="shared" si="3"/>
        <v>CZ500_0</v>
      </c>
      <c r="B265" t="s">
        <v>20</v>
      </c>
      <c r="C265" t="s">
        <v>190</v>
      </c>
      <c r="D265">
        <v>500</v>
      </c>
      <c r="E265">
        <v>0</v>
      </c>
      <c r="F265" s="25" t="str">
        <f>VLOOKUP(B265,Definitions!$C$7:$D$43,2,FALSE)</f>
        <v>Czech Republic</v>
      </c>
      <c r="G265" t="str">
        <f>VLOOKUP(C265,Definitions!$C$49:$D$57,2,FALSE)</f>
        <v>Transport</v>
      </c>
      <c r="H265" t="str">
        <f>VLOOKUP(D265,Definitions!$C$60:$D$104,2,FALSE)</f>
        <v>TOTAL Transport</v>
      </c>
      <c r="J265" s="29" t="str">
        <f>VLOOKUP(E265,Definitions!$C$115:$D$131,2,FALSE)</f>
        <v>TOTAL</v>
      </c>
      <c r="K265" s="47"/>
      <c r="L265" s="46"/>
      <c r="M265" s="46"/>
      <c r="N265" s="56"/>
      <c r="O265" s="46"/>
      <c r="P265" s="46"/>
      <c r="Q265" s="46"/>
      <c r="R265" s="37"/>
      <c r="S265" s="13"/>
      <c r="T265" s="56"/>
      <c r="U265" s="13"/>
      <c r="V265" s="56"/>
      <c r="W265" s="13"/>
      <c r="X265" s="13"/>
      <c r="Y265" s="13"/>
      <c r="Z265" s="13"/>
      <c r="AA265" s="46"/>
      <c r="AB265" s="56"/>
      <c r="AC265" s="13"/>
      <c r="AD265" s="60"/>
      <c r="AE265" s="13"/>
      <c r="AF265" s="13"/>
      <c r="AG265" s="13"/>
      <c r="AH265" s="46"/>
      <c r="AI265" s="56"/>
      <c r="AJ265" s="46"/>
      <c r="AK265" s="56"/>
    </row>
    <row r="266" spans="1:37">
      <c r="A266" s="36" t="str">
        <f t="shared" ref="A266:A329" si="4">B266&amp;D266&amp;"_"&amp;E266</f>
        <v>CZ500_1</v>
      </c>
      <c r="B266" t="s">
        <v>20</v>
      </c>
      <c r="C266" t="s">
        <v>190</v>
      </c>
      <c r="D266">
        <v>500</v>
      </c>
      <c r="E266">
        <v>1</v>
      </c>
      <c r="F266" s="25" t="str">
        <f>VLOOKUP(B266,Definitions!$C$7:$D$43,2,FALSE)</f>
        <v>Czech Republic</v>
      </c>
      <c r="G266" t="str">
        <f>VLOOKUP(C266,Definitions!$C$49:$D$57,2,FALSE)</f>
        <v>Transport</v>
      </c>
      <c r="H266" t="str">
        <f>VLOOKUP(D266,Definitions!$C$60:$D$104,2,FALSE)</f>
        <v>TOTAL Transport</v>
      </c>
      <c r="J266" s="29" t="str">
        <f>VLOOKUP(E266,Definitions!$C$115:$D$131,2,FALSE)</f>
        <v>Coal</v>
      </c>
      <c r="K266" s="47"/>
      <c r="L266" s="46"/>
      <c r="M266" s="46"/>
      <c r="N266" s="56"/>
      <c r="O266" s="46"/>
      <c r="P266" s="46"/>
      <c r="Q266" s="46"/>
      <c r="R266" s="37"/>
      <c r="S266" s="13"/>
      <c r="T266" s="56"/>
      <c r="U266" s="13"/>
      <c r="V266" s="56"/>
      <c r="W266" s="13"/>
      <c r="X266" s="13"/>
      <c r="Y266" s="13"/>
      <c r="Z266" s="13"/>
      <c r="AA266" s="46"/>
      <c r="AB266" s="56"/>
      <c r="AC266" s="13"/>
      <c r="AD266" s="60"/>
      <c r="AE266" s="13"/>
      <c r="AF266" s="13"/>
      <c r="AG266" s="13"/>
      <c r="AH266" s="46"/>
      <c r="AI266" s="56"/>
      <c r="AJ266" s="46"/>
      <c r="AK266" s="56"/>
    </row>
    <row r="267" spans="1:37">
      <c r="A267" s="36" t="str">
        <f t="shared" si="4"/>
        <v>CZ500_2</v>
      </c>
      <c r="B267" t="s">
        <v>20</v>
      </c>
      <c r="C267" t="s">
        <v>190</v>
      </c>
      <c r="D267">
        <v>500</v>
      </c>
      <c r="E267">
        <v>2</v>
      </c>
      <c r="F267" s="25" t="str">
        <f>VLOOKUP(B267,Definitions!$C$7:$D$43,2,FALSE)</f>
        <v>Czech Republic</v>
      </c>
      <c r="G267" t="str">
        <f>VLOOKUP(C267,Definitions!$C$49:$D$57,2,FALSE)</f>
        <v>Transport</v>
      </c>
      <c r="H267" t="str">
        <f>VLOOKUP(D267,Definitions!$C$60:$D$104,2,FALSE)</f>
        <v>TOTAL Transport</v>
      </c>
      <c r="J267" s="29" t="str">
        <f>VLOOKUP(E267,Definitions!$C$115:$D$131,2,FALSE)</f>
        <v>Fuel oil</v>
      </c>
      <c r="K267" s="47"/>
      <c r="L267" s="46"/>
      <c r="M267" s="46"/>
      <c r="N267" s="56"/>
      <c r="O267" s="46"/>
      <c r="P267" s="46"/>
      <c r="Q267" s="46"/>
      <c r="R267" s="37"/>
      <c r="S267" s="13"/>
      <c r="T267" s="56"/>
      <c r="U267" s="13"/>
      <c r="V267" s="56"/>
      <c r="W267" s="13"/>
      <c r="X267" s="13"/>
      <c r="Y267" s="13"/>
      <c r="Z267" s="13"/>
      <c r="AA267" s="46"/>
      <c r="AB267" s="56"/>
      <c r="AC267" s="13"/>
      <c r="AD267" s="60"/>
      <c r="AE267" s="13"/>
      <c r="AF267" s="13"/>
      <c r="AG267" s="13"/>
      <c r="AH267" s="46"/>
      <c r="AI267" s="56"/>
      <c r="AJ267" s="46"/>
      <c r="AK267" s="56"/>
    </row>
    <row r="268" spans="1:37">
      <c r="A268" s="36" t="str">
        <f t="shared" si="4"/>
        <v>CZ500_3</v>
      </c>
      <c r="B268" t="s">
        <v>20</v>
      </c>
      <c r="C268" t="s">
        <v>190</v>
      </c>
      <c r="D268">
        <v>500</v>
      </c>
      <c r="E268">
        <v>3</v>
      </c>
      <c r="F268" s="25" t="str">
        <f>VLOOKUP(B268,Definitions!$C$7:$D$43,2,FALSE)</f>
        <v>Czech Republic</v>
      </c>
      <c r="G268" t="str">
        <f>VLOOKUP(C268,Definitions!$C$49:$D$57,2,FALSE)</f>
        <v>Transport</v>
      </c>
      <c r="H268" t="str">
        <f>VLOOKUP(D268,Definitions!$C$60:$D$104,2,FALSE)</f>
        <v>TOTAL Transport</v>
      </c>
      <c r="J268" s="29" t="str">
        <f>VLOOKUP(E268,Definitions!$C$115:$D$131,2,FALSE)</f>
        <v>Natural gas</v>
      </c>
      <c r="K268" s="47"/>
      <c r="L268" s="46"/>
      <c r="M268" s="46"/>
      <c r="N268" s="56"/>
      <c r="O268" s="46"/>
      <c r="P268" s="46"/>
      <c r="Q268" s="46"/>
      <c r="R268" s="37"/>
      <c r="S268" s="13"/>
      <c r="T268" s="56"/>
      <c r="U268" s="13"/>
      <c r="V268" s="56"/>
      <c r="W268" s="13"/>
      <c r="X268" s="13"/>
      <c r="Y268" s="13"/>
      <c r="Z268" s="13"/>
      <c r="AA268" s="46"/>
      <c r="AB268" s="56"/>
      <c r="AC268" s="13"/>
      <c r="AD268" s="60"/>
      <c r="AE268" s="13"/>
      <c r="AF268" s="13"/>
      <c r="AG268" s="13"/>
      <c r="AH268" s="46"/>
      <c r="AI268" s="56"/>
      <c r="AJ268" s="46"/>
      <c r="AK268" s="56"/>
    </row>
    <row r="269" spans="1:37">
      <c r="A269" s="36" t="str">
        <f t="shared" si="4"/>
        <v>CZ500_4</v>
      </c>
      <c r="B269" t="s">
        <v>20</v>
      </c>
      <c r="C269" t="s">
        <v>190</v>
      </c>
      <c r="D269">
        <v>500</v>
      </c>
      <c r="E269">
        <v>4</v>
      </c>
      <c r="F269" s="25" t="str">
        <f>VLOOKUP(B269,Definitions!$C$7:$D$43,2,FALSE)</f>
        <v>Czech Republic</v>
      </c>
      <c r="G269" t="str">
        <f>VLOOKUP(C269,Definitions!$C$49:$D$57,2,FALSE)</f>
        <v>Transport</v>
      </c>
      <c r="H269" t="str">
        <f>VLOOKUP(D269,Definitions!$C$60:$D$104,2,FALSE)</f>
        <v>TOTAL Transport</v>
      </c>
      <c r="J269" s="29" t="str">
        <f>VLOOKUP(E269,Definitions!$C$115:$D$131,2,FALSE)</f>
        <v>Other fossil fuels</v>
      </c>
      <c r="K269" s="47"/>
      <c r="L269" s="46"/>
      <c r="M269" s="46"/>
      <c r="N269" s="56"/>
      <c r="O269" s="46"/>
      <c r="P269" s="46"/>
      <c r="Q269" s="46"/>
      <c r="R269" s="37"/>
      <c r="S269" s="13"/>
      <c r="T269" s="56"/>
      <c r="U269" s="13"/>
      <c r="V269" s="56"/>
      <c r="W269" s="13"/>
      <c r="X269" s="13"/>
      <c r="Y269" s="13"/>
      <c r="Z269" s="13"/>
      <c r="AA269" s="46"/>
      <c r="AB269" s="56"/>
      <c r="AC269" s="13"/>
      <c r="AD269" s="60"/>
      <c r="AE269" s="13"/>
      <c r="AF269" s="13"/>
      <c r="AG269" s="13"/>
      <c r="AH269" s="46"/>
      <c r="AI269" s="56"/>
      <c r="AJ269" s="46"/>
      <c r="AK269" s="56"/>
    </row>
    <row r="270" spans="1:37">
      <c r="A270" s="36" t="str">
        <f t="shared" si="4"/>
        <v>CZ500_6</v>
      </c>
      <c r="B270" t="s">
        <v>20</v>
      </c>
      <c r="C270" t="s">
        <v>190</v>
      </c>
      <c r="D270">
        <v>500</v>
      </c>
      <c r="E270">
        <v>6</v>
      </c>
      <c r="F270" s="25" t="str">
        <f>VLOOKUP(B270,Definitions!$C$7:$D$43,2,FALSE)</f>
        <v>Czech Republic</v>
      </c>
      <c r="G270" t="str">
        <f>VLOOKUP(C270,Definitions!$C$49:$D$57,2,FALSE)</f>
        <v>Transport</v>
      </c>
      <c r="H270" t="str">
        <f>VLOOKUP(D270,Definitions!$C$60:$D$104,2,FALSE)</f>
        <v>TOTAL Transport</v>
      </c>
      <c r="J270" s="29" t="str">
        <f>VLOOKUP(E270,Definitions!$C$115:$D$131,2,FALSE)</f>
        <v>Electricity</v>
      </c>
      <c r="K270" s="47"/>
      <c r="L270" s="46"/>
      <c r="M270" s="46"/>
      <c r="N270" s="56"/>
      <c r="O270" s="46"/>
      <c r="P270" s="46"/>
      <c r="Q270" s="46"/>
      <c r="R270" s="37"/>
      <c r="S270" s="13"/>
      <c r="T270" s="56"/>
      <c r="U270" s="13"/>
      <c r="V270" s="56"/>
      <c r="W270" s="13"/>
      <c r="X270" s="13"/>
      <c r="Y270" s="13"/>
      <c r="Z270" s="13"/>
      <c r="AA270" s="46"/>
      <c r="AB270" s="56"/>
      <c r="AC270" s="13"/>
      <c r="AD270" s="60"/>
      <c r="AE270" s="13"/>
      <c r="AF270" s="13"/>
      <c r="AG270" s="13"/>
      <c r="AH270" s="46"/>
      <c r="AI270" s="56"/>
      <c r="AJ270" s="46"/>
      <c r="AK270" s="56"/>
    </row>
    <row r="271" spans="1:37">
      <c r="A271" s="36" t="str">
        <f t="shared" si="4"/>
        <v>CZ500_7</v>
      </c>
      <c r="B271" t="s">
        <v>20</v>
      </c>
      <c r="C271" t="s">
        <v>190</v>
      </c>
      <c r="D271">
        <v>500</v>
      </c>
      <c r="E271">
        <v>7</v>
      </c>
      <c r="F271" s="25" t="str">
        <f>VLOOKUP(B271,Definitions!$C$7:$D$43,2,FALSE)</f>
        <v>Czech Republic</v>
      </c>
      <c r="G271" t="str">
        <f>VLOOKUP(C271,Definitions!$C$49:$D$57,2,FALSE)</f>
        <v>Transport</v>
      </c>
      <c r="H271" t="str">
        <f>VLOOKUP(D271,Definitions!$C$60:$D$104,2,FALSE)</f>
        <v>TOTAL Transport</v>
      </c>
      <c r="J271" s="29" t="str">
        <f>VLOOKUP(E271,Definitions!$C$115:$D$131,2,FALSE)</f>
        <v>District heating</v>
      </c>
      <c r="K271" s="47"/>
      <c r="L271" s="46"/>
      <c r="M271" s="46"/>
      <c r="N271" s="56"/>
      <c r="O271" s="46"/>
      <c r="P271" s="46"/>
      <c r="Q271" s="46"/>
      <c r="R271" s="37"/>
      <c r="S271" s="13"/>
      <c r="T271" s="56"/>
      <c r="U271" s="13"/>
      <c r="V271" s="56"/>
      <c r="W271" s="13"/>
      <c r="X271" s="13"/>
      <c r="Y271" s="13"/>
      <c r="Z271" s="13"/>
      <c r="AA271" s="46"/>
      <c r="AB271" s="56"/>
      <c r="AC271" s="13"/>
      <c r="AD271" s="60"/>
      <c r="AE271" s="13"/>
      <c r="AF271" s="13"/>
      <c r="AG271" s="13"/>
      <c r="AH271" s="46"/>
      <c r="AI271" s="56"/>
      <c r="AJ271" s="46"/>
      <c r="AK271" s="56"/>
    </row>
    <row r="272" spans="1:37">
      <c r="A272" s="36" t="str">
        <f t="shared" si="4"/>
        <v>CZ500_8</v>
      </c>
      <c r="B272" t="s">
        <v>20</v>
      </c>
      <c r="C272" t="s">
        <v>190</v>
      </c>
      <c r="D272">
        <v>500</v>
      </c>
      <c r="E272">
        <v>8</v>
      </c>
      <c r="F272" s="25" t="str">
        <f>VLOOKUP(B272,Definitions!$C$7:$D$43,2,FALSE)</f>
        <v>Czech Republic</v>
      </c>
      <c r="G272" t="str">
        <f>VLOOKUP(C272,Definitions!$C$49:$D$57,2,FALSE)</f>
        <v>Transport</v>
      </c>
      <c r="H272" t="str">
        <f>VLOOKUP(D272,Definitions!$C$60:$D$104,2,FALSE)</f>
        <v>TOTAL Transport</v>
      </c>
      <c r="J272" s="29" t="str">
        <f>VLOOKUP(E272,Definitions!$C$115:$D$131,2,FALSE)</f>
        <v>Waste non-RES</v>
      </c>
      <c r="K272" s="47"/>
      <c r="L272" s="46"/>
      <c r="M272" s="46"/>
      <c r="N272" s="56"/>
      <c r="O272" s="46"/>
      <c r="P272" s="46"/>
      <c r="Q272" s="46"/>
      <c r="R272" s="37"/>
      <c r="S272" s="13"/>
      <c r="T272" s="56"/>
      <c r="U272" s="13"/>
      <c r="V272" s="56"/>
      <c r="W272" s="13"/>
      <c r="X272" s="13"/>
      <c r="Y272" s="13"/>
      <c r="Z272" s="13"/>
      <c r="AA272" s="46"/>
      <c r="AB272" s="56"/>
      <c r="AC272" s="13"/>
      <c r="AD272" s="60"/>
      <c r="AE272" s="13"/>
      <c r="AF272" s="13"/>
      <c r="AG272" s="13"/>
      <c r="AH272" s="46"/>
      <c r="AI272" s="56"/>
      <c r="AJ272" s="46"/>
      <c r="AK272" s="56"/>
    </row>
    <row r="273" spans="1:37">
      <c r="A273" s="36" t="str">
        <f t="shared" si="4"/>
        <v>CZ500_9</v>
      </c>
      <c r="B273" t="s">
        <v>20</v>
      </c>
      <c r="C273" t="s">
        <v>190</v>
      </c>
      <c r="D273">
        <v>500</v>
      </c>
      <c r="E273">
        <v>9</v>
      </c>
      <c r="F273" s="25" t="str">
        <f>VLOOKUP(B273,Definitions!$C$7:$D$43,2,FALSE)</f>
        <v>Czech Republic</v>
      </c>
      <c r="G273" t="str">
        <f>VLOOKUP(C273,Definitions!$C$49:$D$57,2,FALSE)</f>
        <v>Transport</v>
      </c>
      <c r="H273" t="str">
        <f>VLOOKUP(D273,Definitions!$C$60:$D$104,2,FALSE)</f>
        <v>TOTAL Transport</v>
      </c>
      <c r="J273" s="29" t="str">
        <f>VLOOKUP(E273,Definitions!$C$115:$D$131,2,FALSE)</f>
        <v>Waste RES</v>
      </c>
      <c r="K273" s="47"/>
      <c r="L273" s="46"/>
      <c r="M273" s="46"/>
      <c r="N273" s="56"/>
      <c r="O273" s="46"/>
      <c r="P273" s="46"/>
      <c r="Q273" s="46"/>
      <c r="R273" s="37"/>
      <c r="S273" s="13"/>
      <c r="T273" s="56"/>
      <c r="U273" s="13"/>
      <c r="V273" s="56"/>
      <c r="W273" s="13"/>
      <c r="X273" s="13"/>
      <c r="Y273" s="13"/>
      <c r="Z273" s="13"/>
      <c r="AA273" s="46"/>
      <c r="AB273" s="56"/>
      <c r="AC273" s="13"/>
      <c r="AD273" s="60"/>
      <c r="AE273" s="13"/>
      <c r="AF273" s="13"/>
      <c r="AG273" s="13"/>
      <c r="AH273" s="46"/>
      <c r="AI273" s="56"/>
      <c r="AJ273" s="46"/>
      <c r="AK273" s="56"/>
    </row>
    <row r="274" spans="1:37">
      <c r="A274" s="36" t="str">
        <f t="shared" si="4"/>
        <v>CZ500_51</v>
      </c>
      <c r="B274" t="s">
        <v>20</v>
      </c>
      <c r="C274" t="s">
        <v>190</v>
      </c>
      <c r="D274">
        <v>500</v>
      </c>
      <c r="E274">
        <v>51</v>
      </c>
      <c r="F274" s="25" t="str">
        <f>VLOOKUP(B274,Definitions!$C$7:$D$43,2,FALSE)</f>
        <v>Czech Republic</v>
      </c>
      <c r="G274" t="str">
        <f>VLOOKUP(C274,Definitions!$C$49:$D$57,2,FALSE)</f>
        <v>Transport</v>
      </c>
      <c r="H274" t="str">
        <f>VLOOKUP(D274,Definitions!$C$60:$D$104,2,FALSE)</f>
        <v>TOTAL Transport</v>
      </c>
      <c r="J274" s="29" t="str">
        <f>VLOOKUP(E274,Definitions!$C$115:$D$131,2,FALSE)</f>
        <v>Biomass</v>
      </c>
      <c r="K274" s="47"/>
      <c r="L274" s="46"/>
      <c r="M274" s="46"/>
      <c r="N274" s="56"/>
      <c r="O274" s="46"/>
      <c r="P274" s="46"/>
      <c r="Q274" s="46"/>
      <c r="R274" s="37"/>
      <c r="S274" s="13"/>
      <c r="T274" s="56"/>
      <c r="U274" s="13"/>
      <c r="V274" s="56"/>
      <c r="W274" s="13"/>
      <c r="X274" s="13"/>
      <c r="Y274" s="13"/>
      <c r="Z274" s="13"/>
      <c r="AA274" s="46"/>
      <c r="AB274" s="56"/>
      <c r="AC274" s="13"/>
      <c r="AD274" s="60"/>
      <c r="AE274" s="13"/>
      <c r="AF274" s="13"/>
      <c r="AG274" s="13"/>
      <c r="AH274" s="46"/>
      <c r="AI274" s="56"/>
      <c r="AJ274" s="46"/>
      <c r="AK274" s="56"/>
    </row>
    <row r="275" spans="1:37">
      <c r="A275" s="36" t="str">
        <f t="shared" si="4"/>
        <v>CZ500_52</v>
      </c>
      <c r="B275" t="s">
        <v>20</v>
      </c>
      <c r="C275" t="s">
        <v>190</v>
      </c>
      <c r="D275">
        <v>500</v>
      </c>
      <c r="E275">
        <v>52</v>
      </c>
      <c r="F275" s="25" t="str">
        <f>VLOOKUP(B275,Definitions!$C$7:$D$43,2,FALSE)</f>
        <v>Czech Republic</v>
      </c>
      <c r="G275" t="str">
        <f>VLOOKUP(C275,Definitions!$C$49:$D$57,2,FALSE)</f>
        <v>Transport</v>
      </c>
      <c r="H275" t="str">
        <f>VLOOKUP(D275,Definitions!$C$60:$D$104,2,FALSE)</f>
        <v>TOTAL Transport</v>
      </c>
      <c r="J275" s="29" t="str">
        <f>VLOOKUP(E275,Definitions!$C$115:$D$131,2,FALSE)</f>
        <v>Geothermal</v>
      </c>
      <c r="K275" s="47"/>
      <c r="L275" s="46"/>
      <c r="M275" s="46"/>
      <c r="N275" s="56"/>
      <c r="O275" s="46"/>
      <c r="P275" s="46"/>
      <c r="Q275" s="46"/>
      <c r="R275" s="37"/>
      <c r="S275" s="13"/>
      <c r="T275" s="56"/>
      <c r="U275" s="13"/>
      <c r="V275" s="56"/>
      <c r="W275" s="13"/>
      <c r="X275" s="13"/>
      <c r="Y275" s="13"/>
      <c r="Z275" s="13"/>
      <c r="AA275" s="46"/>
      <c r="AB275" s="56"/>
      <c r="AC275" s="13"/>
      <c r="AD275" s="60"/>
      <c r="AE275" s="13"/>
      <c r="AF275" s="13"/>
      <c r="AG275" s="13"/>
      <c r="AH275" s="46"/>
      <c r="AI275" s="56"/>
      <c r="AJ275" s="46"/>
      <c r="AK275" s="56"/>
    </row>
    <row r="276" spans="1:37">
      <c r="A276" s="36" t="str">
        <f t="shared" si="4"/>
        <v>CZ500_53</v>
      </c>
      <c r="B276" t="s">
        <v>20</v>
      </c>
      <c r="C276" t="s">
        <v>190</v>
      </c>
      <c r="D276">
        <v>500</v>
      </c>
      <c r="E276">
        <v>53</v>
      </c>
      <c r="F276" s="25" t="str">
        <f>VLOOKUP(B276,Definitions!$C$7:$D$43,2,FALSE)</f>
        <v>Czech Republic</v>
      </c>
      <c r="G276" t="str">
        <f>VLOOKUP(C276,Definitions!$C$49:$D$57,2,FALSE)</f>
        <v>Transport</v>
      </c>
      <c r="H276" t="str">
        <f>VLOOKUP(D276,Definitions!$C$60:$D$104,2,FALSE)</f>
        <v>TOTAL Transport</v>
      </c>
      <c r="J276" s="29" t="str">
        <f>VLOOKUP(E276,Definitions!$C$115:$D$131,2,FALSE)</f>
        <v>Solar energy</v>
      </c>
      <c r="K276" s="47"/>
      <c r="L276" s="46"/>
      <c r="M276" s="46"/>
      <c r="N276" s="56"/>
      <c r="O276" s="46"/>
      <c r="P276" s="46"/>
      <c r="Q276" s="46"/>
      <c r="R276" s="37"/>
      <c r="S276" s="13"/>
      <c r="T276" s="56"/>
      <c r="U276" s="13"/>
      <c r="V276" s="56"/>
      <c r="W276" s="13"/>
      <c r="X276" s="13"/>
      <c r="Y276" s="13"/>
      <c r="Z276" s="13"/>
      <c r="AA276" s="46"/>
      <c r="AB276" s="56"/>
      <c r="AC276" s="13"/>
      <c r="AD276" s="60"/>
      <c r="AE276" s="13"/>
      <c r="AF276" s="13"/>
      <c r="AG276" s="13"/>
      <c r="AH276" s="46"/>
      <c r="AI276" s="56"/>
      <c r="AJ276" s="46"/>
      <c r="AK276" s="56"/>
    </row>
    <row r="277" spans="1:37">
      <c r="A277" s="36" t="str">
        <f t="shared" si="4"/>
        <v>CZ500_56</v>
      </c>
      <c r="B277" t="s">
        <v>20</v>
      </c>
      <c r="C277" t="s">
        <v>190</v>
      </c>
      <c r="D277">
        <v>500</v>
      </c>
      <c r="E277">
        <v>56</v>
      </c>
      <c r="F277" s="25" t="str">
        <f>VLOOKUP(B277,Definitions!$C$7:$D$43,2,FALSE)</f>
        <v>Czech Republic</v>
      </c>
      <c r="G277" t="str">
        <f>VLOOKUP(C277,Definitions!$C$49:$D$57,2,FALSE)</f>
        <v>Transport</v>
      </c>
      <c r="H277" t="str">
        <f>VLOOKUP(D277,Definitions!$C$60:$D$104,2,FALSE)</f>
        <v>TOTAL Transport</v>
      </c>
      <c r="J277" s="29" t="str">
        <f>VLOOKUP(E277,Definitions!$C$115:$D$131,2,FALSE)</f>
        <v>Ambient heat ground</v>
      </c>
      <c r="K277" s="47"/>
      <c r="L277" s="46"/>
      <c r="M277" s="46"/>
      <c r="N277" s="56"/>
      <c r="O277" s="46"/>
      <c r="P277" s="46"/>
      <c r="Q277" s="46"/>
      <c r="R277" s="37"/>
      <c r="S277" s="13"/>
      <c r="T277" s="56"/>
      <c r="U277" s="13"/>
      <c r="V277" s="56"/>
      <c r="W277" s="13"/>
      <c r="X277" s="13"/>
      <c r="Y277" s="13"/>
      <c r="Z277" s="13"/>
      <c r="AA277" s="46"/>
      <c r="AB277" s="56"/>
      <c r="AC277" s="13"/>
      <c r="AD277" s="60"/>
      <c r="AE277" s="13"/>
      <c r="AF277" s="13"/>
      <c r="AG277" s="13"/>
      <c r="AH277" s="46"/>
      <c r="AI277" s="56"/>
      <c r="AJ277" s="46"/>
      <c r="AK277" s="56"/>
    </row>
    <row r="278" spans="1:37">
      <c r="A278" s="36" t="str">
        <f t="shared" si="4"/>
        <v>CZ500_57</v>
      </c>
      <c r="B278" t="s">
        <v>20</v>
      </c>
      <c r="C278" t="s">
        <v>190</v>
      </c>
      <c r="D278">
        <v>500</v>
      </c>
      <c r="E278">
        <v>57</v>
      </c>
      <c r="F278" s="25" t="str">
        <f>VLOOKUP(B278,Definitions!$C$7:$D$43,2,FALSE)</f>
        <v>Czech Republic</v>
      </c>
      <c r="G278" t="str">
        <f>VLOOKUP(C278,Definitions!$C$49:$D$57,2,FALSE)</f>
        <v>Transport</v>
      </c>
      <c r="H278" t="str">
        <f>VLOOKUP(D278,Definitions!$C$60:$D$104,2,FALSE)</f>
        <v>TOTAL Transport</v>
      </c>
      <c r="J278" s="29" t="str">
        <f>VLOOKUP(E278,Definitions!$C$115:$D$131,2,FALSE)</f>
        <v>Ambient heat air</v>
      </c>
      <c r="K278" s="47"/>
      <c r="L278" s="46"/>
      <c r="M278" s="46"/>
      <c r="N278" s="56"/>
      <c r="O278" s="46"/>
      <c r="P278" s="46"/>
      <c r="Q278" s="46"/>
      <c r="R278" s="37"/>
      <c r="S278" s="13"/>
      <c r="T278" s="56"/>
      <c r="U278" s="13"/>
      <c r="V278" s="56"/>
      <c r="W278" s="13"/>
      <c r="X278" s="13"/>
      <c r="Y278" s="13"/>
      <c r="Z278" s="13"/>
      <c r="AA278" s="46"/>
      <c r="AB278" s="56"/>
      <c r="AC278" s="13"/>
      <c r="AD278" s="60"/>
      <c r="AE278" s="13"/>
      <c r="AF278" s="13"/>
      <c r="AG278" s="13"/>
      <c r="AH278" s="46"/>
      <c r="AI278" s="56"/>
      <c r="AJ278" s="46"/>
      <c r="AK278" s="56"/>
    </row>
    <row r="279" spans="1:37">
      <c r="A279" s="36" t="str">
        <f t="shared" si="4"/>
        <v>CZ500_58</v>
      </c>
      <c r="B279" t="s">
        <v>20</v>
      </c>
      <c r="C279" t="s">
        <v>190</v>
      </c>
      <c r="D279">
        <v>500</v>
      </c>
      <c r="E279">
        <v>58</v>
      </c>
      <c r="F279" s="25" t="str">
        <f>VLOOKUP(B279,Definitions!$C$7:$D$43,2,FALSE)</f>
        <v>Czech Republic</v>
      </c>
      <c r="G279" t="str">
        <f>VLOOKUP(C279,Definitions!$C$49:$D$57,2,FALSE)</f>
        <v>Transport</v>
      </c>
      <c r="H279" t="str">
        <f>VLOOKUP(D279,Definitions!$C$60:$D$104,2,FALSE)</f>
        <v>TOTAL Transport</v>
      </c>
      <c r="J279" s="29" t="str">
        <f>VLOOKUP(E279,Definitions!$C$115:$D$131,2,FALSE)</f>
        <v>Ambient heat total</v>
      </c>
      <c r="K279" s="47"/>
      <c r="L279" s="46"/>
      <c r="M279" s="46"/>
      <c r="N279" s="56"/>
      <c r="O279" s="46"/>
      <c r="P279" s="46"/>
      <c r="Q279" s="46"/>
      <c r="R279" s="37"/>
      <c r="S279" s="13"/>
      <c r="T279" s="56"/>
      <c r="U279" s="13"/>
      <c r="V279" s="56"/>
      <c r="W279" s="13"/>
      <c r="X279" s="13"/>
      <c r="Y279" s="13"/>
      <c r="Z279" s="13"/>
      <c r="AA279" s="46"/>
      <c r="AB279" s="56"/>
      <c r="AC279" s="13"/>
      <c r="AD279" s="60"/>
      <c r="AE279" s="13"/>
      <c r="AF279" s="13"/>
      <c r="AG279" s="13"/>
      <c r="AH279" s="46"/>
      <c r="AI279" s="56"/>
      <c r="AJ279" s="46"/>
      <c r="AK279" s="56"/>
    </row>
    <row r="280" spans="1:37">
      <c r="A280" s="36" t="str">
        <f t="shared" si="4"/>
        <v>CZ500_55</v>
      </c>
      <c r="B280" t="s">
        <v>20</v>
      </c>
      <c r="C280" t="s">
        <v>190</v>
      </c>
      <c r="D280">
        <v>500</v>
      </c>
      <c r="E280">
        <v>55</v>
      </c>
      <c r="F280" s="25" t="str">
        <f>VLOOKUP(B280,Definitions!$C$7:$D$43,2,FALSE)</f>
        <v>Czech Republic</v>
      </c>
      <c r="G280" t="str">
        <f>VLOOKUP(C280,Definitions!$C$49:$D$57,2,FALSE)</f>
        <v>Transport</v>
      </c>
      <c r="H280" t="str">
        <f>VLOOKUP(D280,Definitions!$C$60:$D$104,2,FALSE)</f>
        <v>TOTAL Transport</v>
      </c>
      <c r="J280" s="29" t="str">
        <f>VLOOKUP(E280,Definitions!$C$115:$D$131,2,FALSE)</f>
        <v xml:space="preserve">Other RES </v>
      </c>
      <c r="K280" s="47"/>
      <c r="L280" s="46"/>
      <c r="M280" s="46"/>
      <c r="N280" s="56"/>
      <c r="O280" s="46"/>
      <c r="P280" s="46"/>
      <c r="Q280" s="46"/>
      <c r="R280" s="37"/>
      <c r="S280" s="13"/>
      <c r="T280" s="56"/>
      <c r="U280" s="13"/>
      <c r="V280" s="56"/>
      <c r="W280" s="13"/>
      <c r="X280" s="13"/>
      <c r="Y280" s="13"/>
      <c r="Z280" s="13"/>
      <c r="AA280" s="46"/>
      <c r="AB280" s="56"/>
      <c r="AC280" s="13"/>
      <c r="AD280" s="60"/>
      <c r="AE280" s="13"/>
      <c r="AF280" s="13"/>
      <c r="AG280" s="13"/>
      <c r="AH280" s="46"/>
      <c r="AI280" s="56"/>
      <c r="AJ280" s="46"/>
      <c r="AK280" s="56"/>
    </row>
    <row r="281" spans="1:37">
      <c r="A281" s="36" t="str">
        <f t="shared" si="4"/>
        <v>CZ501_0</v>
      </c>
      <c r="B281" t="s">
        <v>20</v>
      </c>
      <c r="C281" t="s">
        <v>190</v>
      </c>
      <c r="D281">
        <v>501</v>
      </c>
      <c r="E281">
        <v>0</v>
      </c>
      <c r="F281" s="25" t="str">
        <f>VLOOKUP(B281,Definitions!$C$7:$D$43,2,FALSE)</f>
        <v>Czech Republic</v>
      </c>
      <c r="G281" t="str">
        <f>VLOOKUP(C281,Definitions!$C$49:$D$57,2,FALSE)</f>
        <v>Transport</v>
      </c>
      <c r="H281" t="str">
        <f>VLOOKUP(D281,Definitions!$C$60:$D$104,2,FALSE)</f>
        <v>Rail</v>
      </c>
      <c r="J281" s="29" t="str">
        <f>VLOOKUP(E281,Definitions!$C$115:$D$131,2,FALSE)</f>
        <v>TOTAL</v>
      </c>
      <c r="K281" s="47"/>
      <c r="L281" s="46"/>
      <c r="M281" s="46"/>
      <c r="N281" s="56"/>
      <c r="O281" s="46"/>
      <c r="P281" s="46"/>
      <c r="Q281" s="46"/>
      <c r="R281" s="37"/>
      <c r="S281" s="13"/>
      <c r="T281" s="56"/>
      <c r="U281" s="13"/>
      <c r="V281" s="56"/>
      <c r="W281" s="13"/>
      <c r="X281" s="13"/>
      <c r="Y281" s="13"/>
      <c r="Z281" s="13"/>
      <c r="AA281" s="46"/>
      <c r="AB281" s="56"/>
      <c r="AC281" s="13"/>
      <c r="AD281" s="60"/>
      <c r="AE281" s="13"/>
      <c r="AF281" s="13"/>
      <c r="AG281" s="13"/>
      <c r="AH281" s="46"/>
      <c r="AI281" s="56"/>
      <c r="AJ281" s="46"/>
      <c r="AK281" s="56"/>
    </row>
    <row r="282" spans="1:37">
      <c r="A282" s="36" t="str">
        <f t="shared" si="4"/>
        <v>CZ501_1</v>
      </c>
      <c r="B282" t="s">
        <v>20</v>
      </c>
      <c r="C282" t="s">
        <v>190</v>
      </c>
      <c r="D282">
        <v>501</v>
      </c>
      <c r="E282">
        <v>1</v>
      </c>
      <c r="F282" s="25" t="str">
        <f>VLOOKUP(B282,Definitions!$C$7:$D$43,2,FALSE)</f>
        <v>Czech Republic</v>
      </c>
      <c r="G282" t="str">
        <f>VLOOKUP(C282,Definitions!$C$49:$D$57,2,FALSE)</f>
        <v>Transport</v>
      </c>
      <c r="H282" t="str">
        <f>VLOOKUP(D282,Definitions!$C$60:$D$104,2,FALSE)</f>
        <v>Rail</v>
      </c>
      <c r="J282" s="29" t="str">
        <f>VLOOKUP(E282,Definitions!$C$115:$D$131,2,FALSE)</f>
        <v>Coal</v>
      </c>
      <c r="K282" s="47"/>
      <c r="L282" s="46"/>
      <c r="M282" s="46"/>
      <c r="N282" s="56"/>
      <c r="O282" s="46"/>
      <c r="P282" s="46"/>
      <c r="Q282" s="46"/>
      <c r="R282" s="37"/>
      <c r="S282" s="13"/>
      <c r="T282" s="56"/>
      <c r="U282" s="13"/>
      <c r="V282" s="56"/>
      <c r="W282" s="13"/>
      <c r="X282" s="13"/>
      <c r="Y282" s="13"/>
      <c r="Z282" s="13"/>
      <c r="AA282" s="46"/>
      <c r="AB282" s="56"/>
      <c r="AC282" s="13"/>
      <c r="AD282" s="60"/>
      <c r="AE282" s="13"/>
      <c r="AF282" s="13"/>
      <c r="AG282" s="13"/>
      <c r="AH282" s="46"/>
      <c r="AI282" s="56"/>
      <c r="AJ282" s="46"/>
      <c r="AK282" s="56"/>
    </row>
    <row r="283" spans="1:37">
      <c r="A283" s="36" t="str">
        <f t="shared" si="4"/>
        <v>CZ501_2</v>
      </c>
      <c r="B283" t="s">
        <v>20</v>
      </c>
      <c r="C283" t="s">
        <v>190</v>
      </c>
      <c r="D283">
        <v>501</v>
      </c>
      <c r="E283">
        <v>2</v>
      </c>
      <c r="F283" s="25" t="str">
        <f>VLOOKUP(B283,Definitions!$C$7:$D$43,2,FALSE)</f>
        <v>Czech Republic</v>
      </c>
      <c r="G283" t="str">
        <f>VLOOKUP(C283,Definitions!$C$49:$D$57,2,FALSE)</f>
        <v>Transport</v>
      </c>
      <c r="H283" t="str">
        <f>VLOOKUP(D283,Definitions!$C$60:$D$104,2,FALSE)</f>
        <v>Rail</v>
      </c>
      <c r="J283" s="29" t="str">
        <f>VLOOKUP(E283,Definitions!$C$115:$D$131,2,FALSE)</f>
        <v>Fuel oil</v>
      </c>
      <c r="K283" s="47"/>
      <c r="L283" s="46"/>
      <c r="M283" s="46"/>
      <c r="N283" s="56"/>
      <c r="O283" s="46"/>
      <c r="P283" s="46"/>
      <c r="Q283" s="46"/>
      <c r="R283" s="37"/>
      <c r="S283" s="13"/>
      <c r="T283" s="56"/>
      <c r="U283" s="13"/>
      <c r="V283" s="56"/>
      <c r="W283" s="13"/>
      <c r="X283" s="13"/>
      <c r="Y283" s="13"/>
      <c r="Z283" s="13"/>
      <c r="AA283" s="46"/>
      <c r="AB283" s="56"/>
      <c r="AC283" s="13"/>
      <c r="AD283" s="60"/>
      <c r="AE283" s="13"/>
      <c r="AF283" s="13"/>
      <c r="AG283" s="13"/>
      <c r="AH283" s="46"/>
      <c r="AI283" s="56"/>
      <c r="AJ283" s="46"/>
      <c r="AK283" s="56"/>
    </row>
    <row r="284" spans="1:37">
      <c r="A284" s="36" t="str">
        <f t="shared" si="4"/>
        <v>CZ501_3</v>
      </c>
      <c r="B284" t="s">
        <v>20</v>
      </c>
      <c r="C284" t="s">
        <v>190</v>
      </c>
      <c r="D284">
        <v>501</v>
      </c>
      <c r="E284">
        <v>3</v>
      </c>
      <c r="F284" s="25" t="str">
        <f>VLOOKUP(B284,Definitions!$C$7:$D$43,2,FALSE)</f>
        <v>Czech Republic</v>
      </c>
      <c r="G284" t="str">
        <f>VLOOKUP(C284,Definitions!$C$49:$D$57,2,FALSE)</f>
        <v>Transport</v>
      </c>
      <c r="H284" t="str">
        <f>VLOOKUP(D284,Definitions!$C$60:$D$104,2,FALSE)</f>
        <v>Rail</v>
      </c>
      <c r="J284" s="29" t="str">
        <f>VLOOKUP(E284,Definitions!$C$115:$D$131,2,FALSE)</f>
        <v>Natural gas</v>
      </c>
      <c r="K284" s="47"/>
      <c r="L284" s="46"/>
      <c r="M284" s="46"/>
      <c r="N284" s="56"/>
      <c r="O284" s="46"/>
      <c r="P284" s="46"/>
      <c r="Q284" s="46"/>
      <c r="R284" s="37"/>
      <c r="S284" s="13"/>
      <c r="T284" s="56"/>
      <c r="U284" s="13"/>
      <c r="V284" s="56"/>
      <c r="W284" s="13"/>
      <c r="X284" s="13"/>
      <c r="Y284" s="13"/>
      <c r="Z284" s="13"/>
      <c r="AA284" s="46"/>
      <c r="AB284" s="56"/>
      <c r="AC284" s="13"/>
      <c r="AD284" s="60"/>
      <c r="AE284" s="13"/>
      <c r="AF284" s="13"/>
      <c r="AG284" s="13"/>
      <c r="AH284" s="46"/>
      <c r="AI284" s="56"/>
      <c r="AJ284" s="46"/>
      <c r="AK284" s="56"/>
    </row>
    <row r="285" spans="1:37">
      <c r="A285" s="36" t="str">
        <f t="shared" si="4"/>
        <v>CZ501_4</v>
      </c>
      <c r="B285" t="s">
        <v>20</v>
      </c>
      <c r="C285" t="s">
        <v>190</v>
      </c>
      <c r="D285">
        <v>501</v>
      </c>
      <c r="E285">
        <v>4</v>
      </c>
      <c r="F285" s="25" t="str">
        <f>VLOOKUP(B285,Definitions!$C$7:$D$43,2,FALSE)</f>
        <v>Czech Republic</v>
      </c>
      <c r="G285" t="str">
        <f>VLOOKUP(C285,Definitions!$C$49:$D$57,2,FALSE)</f>
        <v>Transport</v>
      </c>
      <c r="H285" t="str">
        <f>VLOOKUP(D285,Definitions!$C$60:$D$104,2,FALSE)</f>
        <v>Rail</v>
      </c>
      <c r="J285" s="29" t="str">
        <f>VLOOKUP(E285,Definitions!$C$115:$D$131,2,FALSE)</f>
        <v>Other fossil fuels</v>
      </c>
      <c r="K285" s="47"/>
      <c r="L285" s="46"/>
      <c r="M285" s="46"/>
      <c r="N285" s="56"/>
      <c r="O285" s="46"/>
      <c r="P285" s="46"/>
      <c r="Q285" s="46"/>
      <c r="R285" s="37"/>
      <c r="S285" s="13"/>
      <c r="T285" s="56"/>
      <c r="U285" s="13"/>
      <c r="V285" s="56"/>
      <c r="W285" s="13"/>
      <c r="X285" s="13"/>
      <c r="Y285" s="13"/>
      <c r="Z285" s="13"/>
      <c r="AA285" s="46"/>
      <c r="AB285" s="56"/>
      <c r="AC285" s="13"/>
      <c r="AD285" s="60"/>
      <c r="AE285" s="13"/>
      <c r="AF285" s="13"/>
      <c r="AG285" s="13"/>
      <c r="AH285" s="46"/>
      <c r="AI285" s="56"/>
      <c r="AJ285" s="46"/>
      <c r="AK285" s="56"/>
    </row>
    <row r="286" spans="1:37">
      <c r="A286" s="36" t="str">
        <f t="shared" si="4"/>
        <v>CZ501_6</v>
      </c>
      <c r="B286" t="s">
        <v>20</v>
      </c>
      <c r="C286" t="s">
        <v>190</v>
      </c>
      <c r="D286">
        <v>501</v>
      </c>
      <c r="E286">
        <v>6</v>
      </c>
      <c r="F286" s="25" t="str">
        <f>VLOOKUP(B286,Definitions!$C$7:$D$43,2,FALSE)</f>
        <v>Czech Republic</v>
      </c>
      <c r="G286" t="str">
        <f>VLOOKUP(C286,Definitions!$C$49:$D$57,2,FALSE)</f>
        <v>Transport</v>
      </c>
      <c r="H286" t="str">
        <f>VLOOKUP(D286,Definitions!$C$60:$D$104,2,FALSE)</f>
        <v>Rail</v>
      </c>
      <c r="J286" s="29" t="str">
        <f>VLOOKUP(E286,Definitions!$C$115:$D$131,2,FALSE)</f>
        <v>Electricity</v>
      </c>
      <c r="K286" s="47"/>
      <c r="L286" s="46"/>
      <c r="M286" s="46"/>
      <c r="N286" s="56"/>
      <c r="O286" s="46"/>
      <c r="P286" s="46"/>
      <c r="Q286" s="46"/>
      <c r="R286" s="37"/>
      <c r="S286" s="13"/>
      <c r="T286" s="56"/>
      <c r="U286" s="13"/>
      <c r="V286" s="56"/>
      <c r="W286" s="13"/>
      <c r="X286" s="13"/>
      <c r="Y286" s="13"/>
      <c r="Z286" s="13"/>
      <c r="AA286" s="46"/>
      <c r="AB286" s="56"/>
      <c r="AC286" s="13"/>
      <c r="AD286" s="60"/>
      <c r="AE286" s="13"/>
      <c r="AF286" s="13"/>
      <c r="AG286" s="13"/>
      <c r="AH286" s="46"/>
      <c r="AI286" s="56"/>
      <c r="AJ286" s="46"/>
      <c r="AK286" s="56"/>
    </row>
    <row r="287" spans="1:37">
      <c r="A287" s="36" t="str">
        <f t="shared" si="4"/>
        <v>CZ501_7</v>
      </c>
      <c r="B287" t="s">
        <v>20</v>
      </c>
      <c r="C287" t="s">
        <v>190</v>
      </c>
      <c r="D287">
        <v>501</v>
      </c>
      <c r="E287">
        <v>7</v>
      </c>
      <c r="F287" s="25" t="str">
        <f>VLOOKUP(B287,Definitions!$C$7:$D$43,2,FALSE)</f>
        <v>Czech Republic</v>
      </c>
      <c r="G287" t="str">
        <f>VLOOKUP(C287,Definitions!$C$49:$D$57,2,FALSE)</f>
        <v>Transport</v>
      </c>
      <c r="H287" t="str">
        <f>VLOOKUP(D287,Definitions!$C$60:$D$104,2,FALSE)</f>
        <v>Rail</v>
      </c>
      <c r="J287" s="29" t="str">
        <f>VLOOKUP(E287,Definitions!$C$115:$D$131,2,FALSE)</f>
        <v>District heating</v>
      </c>
      <c r="K287" s="47"/>
      <c r="L287" s="46"/>
      <c r="M287" s="46"/>
      <c r="N287" s="56"/>
      <c r="O287" s="46"/>
      <c r="P287" s="46"/>
      <c r="Q287" s="46"/>
      <c r="R287" s="37"/>
      <c r="S287" s="13"/>
      <c r="T287" s="56"/>
      <c r="U287" s="13"/>
      <c r="V287" s="56"/>
      <c r="W287" s="13"/>
      <c r="X287" s="13"/>
      <c r="Y287" s="13"/>
      <c r="Z287" s="13"/>
      <c r="AA287" s="46"/>
      <c r="AB287" s="56"/>
      <c r="AC287" s="13"/>
      <c r="AD287" s="60"/>
      <c r="AE287" s="13"/>
      <c r="AF287" s="13"/>
      <c r="AG287" s="13"/>
      <c r="AH287" s="46"/>
      <c r="AI287" s="56"/>
      <c r="AJ287" s="46"/>
      <c r="AK287" s="56"/>
    </row>
    <row r="288" spans="1:37">
      <c r="A288" s="36" t="str">
        <f t="shared" si="4"/>
        <v>CZ501_8</v>
      </c>
      <c r="B288" t="s">
        <v>20</v>
      </c>
      <c r="C288" t="s">
        <v>190</v>
      </c>
      <c r="D288">
        <v>501</v>
      </c>
      <c r="E288">
        <v>8</v>
      </c>
      <c r="F288" s="25" t="str">
        <f>VLOOKUP(B288,Definitions!$C$7:$D$43,2,FALSE)</f>
        <v>Czech Republic</v>
      </c>
      <c r="G288" t="str">
        <f>VLOOKUP(C288,Definitions!$C$49:$D$57,2,FALSE)</f>
        <v>Transport</v>
      </c>
      <c r="H288" t="str">
        <f>VLOOKUP(D288,Definitions!$C$60:$D$104,2,FALSE)</f>
        <v>Rail</v>
      </c>
      <c r="J288" s="29" t="str">
        <f>VLOOKUP(E288,Definitions!$C$115:$D$131,2,FALSE)</f>
        <v>Waste non-RES</v>
      </c>
      <c r="K288" s="47"/>
      <c r="L288" s="46"/>
      <c r="M288" s="46"/>
      <c r="N288" s="56"/>
      <c r="O288" s="46"/>
      <c r="P288" s="46"/>
      <c r="Q288" s="46"/>
      <c r="R288" s="37"/>
      <c r="S288" s="13"/>
      <c r="T288" s="56"/>
      <c r="U288" s="13"/>
      <c r="V288" s="56"/>
      <c r="W288" s="13"/>
      <c r="X288" s="13"/>
      <c r="Y288" s="13"/>
      <c r="Z288" s="13"/>
      <c r="AA288" s="46"/>
      <c r="AB288" s="56"/>
      <c r="AC288" s="13"/>
      <c r="AD288" s="60"/>
      <c r="AE288" s="13"/>
      <c r="AF288" s="13"/>
      <c r="AG288" s="13"/>
      <c r="AH288" s="46"/>
      <c r="AI288" s="56"/>
      <c r="AJ288" s="46"/>
      <c r="AK288" s="56"/>
    </row>
    <row r="289" spans="1:37">
      <c r="A289" s="36" t="str">
        <f t="shared" si="4"/>
        <v>CZ501_9</v>
      </c>
      <c r="B289" t="s">
        <v>20</v>
      </c>
      <c r="C289" t="s">
        <v>190</v>
      </c>
      <c r="D289">
        <v>501</v>
      </c>
      <c r="E289">
        <v>9</v>
      </c>
      <c r="F289" s="25" t="str">
        <f>VLOOKUP(B289,Definitions!$C$7:$D$43,2,FALSE)</f>
        <v>Czech Republic</v>
      </c>
      <c r="G289" t="str">
        <f>VLOOKUP(C289,Definitions!$C$49:$D$57,2,FALSE)</f>
        <v>Transport</v>
      </c>
      <c r="H289" t="str">
        <f>VLOOKUP(D289,Definitions!$C$60:$D$104,2,FALSE)</f>
        <v>Rail</v>
      </c>
      <c r="J289" s="29" t="str">
        <f>VLOOKUP(E289,Definitions!$C$115:$D$131,2,FALSE)</f>
        <v>Waste RES</v>
      </c>
      <c r="K289" s="47"/>
      <c r="L289" s="46"/>
      <c r="M289" s="46"/>
      <c r="N289" s="56"/>
      <c r="O289" s="46"/>
      <c r="P289" s="46"/>
      <c r="Q289" s="46"/>
      <c r="R289" s="37"/>
      <c r="S289" s="13"/>
      <c r="T289" s="56"/>
      <c r="U289" s="13"/>
      <c r="V289" s="56"/>
      <c r="W289" s="13"/>
      <c r="X289" s="13"/>
      <c r="Y289" s="13"/>
      <c r="Z289" s="13"/>
      <c r="AA289" s="46"/>
      <c r="AB289" s="56"/>
      <c r="AC289" s="13"/>
      <c r="AD289" s="60"/>
      <c r="AE289" s="13"/>
      <c r="AF289" s="13"/>
      <c r="AG289" s="13"/>
      <c r="AH289" s="46"/>
      <c r="AI289" s="56"/>
      <c r="AJ289" s="46"/>
      <c r="AK289" s="56"/>
    </row>
    <row r="290" spans="1:37">
      <c r="A290" s="36" t="str">
        <f t="shared" si="4"/>
        <v>CZ501_51</v>
      </c>
      <c r="B290" t="s">
        <v>20</v>
      </c>
      <c r="C290" t="s">
        <v>190</v>
      </c>
      <c r="D290">
        <v>501</v>
      </c>
      <c r="E290">
        <v>51</v>
      </c>
      <c r="F290" s="25" t="str">
        <f>VLOOKUP(B290,Definitions!$C$7:$D$43,2,FALSE)</f>
        <v>Czech Republic</v>
      </c>
      <c r="G290" t="str">
        <f>VLOOKUP(C290,Definitions!$C$49:$D$57,2,FALSE)</f>
        <v>Transport</v>
      </c>
      <c r="H290" t="str">
        <f>VLOOKUP(D290,Definitions!$C$60:$D$104,2,FALSE)</f>
        <v>Rail</v>
      </c>
      <c r="J290" s="29" t="str">
        <f>VLOOKUP(E290,Definitions!$C$115:$D$131,2,FALSE)</f>
        <v>Biomass</v>
      </c>
      <c r="K290" s="47"/>
      <c r="L290" s="46"/>
      <c r="M290" s="46"/>
      <c r="N290" s="56"/>
      <c r="O290" s="46"/>
      <c r="P290" s="46"/>
      <c r="Q290" s="46"/>
      <c r="R290" s="37"/>
      <c r="S290" s="13"/>
      <c r="T290" s="56"/>
      <c r="U290" s="13"/>
      <c r="V290" s="56"/>
      <c r="W290" s="13"/>
      <c r="X290" s="13"/>
      <c r="Y290" s="13"/>
      <c r="Z290" s="13"/>
      <c r="AA290" s="46"/>
      <c r="AB290" s="56"/>
      <c r="AC290" s="13"/>
      <c r="AD290" s="60"/>
      <c r="AE290" s="13"/>
      <c r="AF290" s="13"/>
      <c r="AG290" s="13"/>
      <c r="AH290" s="46"/>
      <c r="AI290" s="56"/>
      <c r="AJ290" s="46"/>
      <c r="AK290" s="56"/>
    </row>
    <row r="291" spans="1:37">
      <c r="A291" s="36" t="str">
        <f t="shared" si="4"/>
        <v>CZ501_52</v>
      </c>
      <c r="B291" t="s">
        <v>20</v>
      </c>
      <c r="C291" t="s">
        <v>190</v>
      </c>
      <c r="D291">
        <v>501</v>
      </c>
      <c r="E291">
        <v>52</v>
      </c>
      <c r="F291" s="25" t="str">
        <f>VLOOKUP(B291,Definitions!$C$7:$D$43,2,FALSE)</f>
        <v>Czech Republic</v>
      </c>
      <c r="G291" t="str">
        <f>VLOOKUP(C291,Definitions!$C$49:$D$57,2,FALSE)</f>
        <v>Transport</v>
      </c>
      <c r="H291" t="str">
        <f>VLOOKUP(D291,Definitions!$C$60:$D$104,2,FALSE)</f>
        <v>Rail</v>
      </c>
      <c r="J291" s="29" t="str">
        <f>VLOOKUP(E291,Definitions!$C$115:$D$131,2,FALSE)</f>
        <v>Geothermal</v>
      </c>
      <c r="K291" s="47"/>
      <c r="L291" s="46"/>
      <c r="M291" s="46"/>
      <c r="N291" s="56"/>
      <c r="O291" s="46"/>
      <c r="P291" s="46"/>
      <c r="Q291" s="46"/>
      <c r="R291" s="37"/>
      <c r="S291" s="13"/>
      <c r="T291" s="56"/>
      <c r="U291" s="13"/>
      <c r="V291" s="56"/>
      <c r="W291" s="13"/>
      <c r="X291" s="13"/>
      <c r="Y291" s="13"/>
      <c r="Z291" s="13"/>
      <c r="AA291" s="46"/>
      <c r="AB291" s="56"/>
      <c r="AC291" s="13"/>
      <c r="AD291" s="60"/>
      <c r="AE291" s="13"/>
      <c r="AF291" s="13"/>
      <c r="AG291" s="13"/>
      <c r="AH291" s="46"/>
      <c r="AI291" s="56"/>
      <c r="AJ291" s="46"/>
      <c r="AK291" s="56"/>
    </row>
    <row r="292" spans="1:37">
      <c r="A292" s="36" t="str">
        <f t="shared" si="4"/>
        <v>CZ501_53</v>
      </c>
      <c r="B292" t="s">
        <v>20</v>
      </c>
      <c r="C292" t="s">
        <v>190</v>
      </c>
      <c r="D292">
        <v>501</v>
      </c>
      <c r="E292">
        <v>53</v>
      </c>
      <c r="F292" s="25" t="str">
        <f>VLOOKUP(B292,Definitions!$C$7:$D$43,2,FALSE)</f>
        <v>Czech Republic</v>
      </c>
      <c r="G292" t="str">
        <f>VLOOKUP(C292,Definitions!$C$49:$D$57,2,FALSE)</f>
        <v>Transport</v>
      </c>
      <c r="H292" t="str">
        <f>VLOOKUP(D292,Definitions!$C$60:$D$104,2,FALSE)</f>
        <v>Rail</v>
      </c>
      <c r="J292" s="29" t="str">
        <f>VLOOKUP(E292,Definitions!$C$115:$D$131,2,FALSE)</f>
        <v>Solar energy</v>
      </c>
      <c r="K292" s="47"/>
      <c r="L292" s="46"/>
      <c r="M292" s="46"/>
      <c r="N292" s="56"/>
      <c r="O292" s="46"/>
      <c r="P292" s="46"/>
      <c r="Q292" s="46"/>
      <c r="R292" s="37"/>
      <c r="S292" s="13"/>
      <c r="T292" s="56"/>
      <c r="U292" s="13"/>
      <c r="V292" s="56"/>
      <c r="W292" s="13"/>
      <c r="X292" s="13"/>
      <c r="Y292" s="13"/>
      <c r="Z292" s="13"/>
      <c r="AA292" s="46"/>
      <c r="AB292" s="56"/>
      <c r="AC292" s="13"/>
      <c r="AD292" s="60"/>
      <c r="AE292" s="13"/>
      <c r="AF292" s="13"/>
      <c r="AG292" s="13"/>
      <c r="AH292" s="46"/>
      <c r="AI292" s="56"/>
      <c r="AJ292" s="46"/>
      <c r="AK292" s="56"/>
    </row>
    <row r="293" spans="1:37">
      <c r="A293" s="36" t="str">
        <f t="shared" si="4"/>
        <v>CZ501_56</v>
      </c>
      <c r="B293" t="s">
        <v>20</v>
      </c>
      <c r="C293" t="s">
        <v>190</v>
      </c>
      <c r="D293">
        <v>501</v>
      </c>
      <c r="E293">
        <v>56</v>
      </c>
      <c r="F293" s="25" t="str">
        <f>VLOOKUP(B293,Definitions!$C$7:$D$43,2,FALSE)</f>
        <v>Czech Republic</v>
      </c>
      <c r="G293" t="str">
        <f>VLOOKUP(C293,Definitions!$C$49:$D$57,2,FALSE)</f>
        <v>Transport</v>
      </c>
      <c r="H293" t="str">
        <f>VLOOKUP(D293,Definitions!$C$60:$D$104,2,FALSE)</f>
        <v>Rail</v>
      </c>
      <c r="J293" s="29" t="str">
        <f>VLOOKUP(E293,Definitions!$C$115:$D$131,2,FALSE)</f>
        <v>Ambient heat ground</v>
      </c>
      <c r="K293" s="47"/>
      <c r="L293" s="46"/>
      <c r="M293" s="46"/>
      <c r="N293" s="56"/>
      <c r="O293" s="46"/>
      <c r="P293" s="46"/>
      <c r="Q293" s="46"/>
      <c r="R293" s="37"/>
      <c r="S293" s="13"/>
      <c r="T293" s="56"/>
      <c r="U293" s="13"/>
      <c r="V293" s="56"/>
      <c r="W293" s="13"/>
      <c r="X293" s="13"/>
      <c r="Y293" s="13"/>
      <c r="Z293" s="13"/>
      <c r="AA293" s="46"/>
      <c r="AB293" s="56"/>
      <c r="AC293" s="13"/>
      <c r="AD293" s="60"/>
      <c r="AE293" s="13"/>
      <c r="AF293" s="13"/>
      <c r="AG293" s="13"/>
      <c r="AH293" s="46"/>
      <c r="AI293" s="56"/>
      <c r="AJ293" s="46"/>
      <c r="AK293" s="56"/>
    </row>
    <row r="294" spans="1:37">
      <c r="A294" s="36" t="str">
        <f t="shared" si="4"/>
        <v>CZ501_57</v>
      </c>
      <c r="B294" t="s">
        <v>20</v>
      </c>
      <c r="C294" t="s">
        <v>190</v>
      </c>
      <c r="D294">
        <v>501</v>
      </c>
      <c r="E294">
        <v>57</v>
      </c>
      <c r="F294" s="25" t="str">
        <f>VLOOKUP(B294,Definitions!$C$7:$D$43,2,FALSE)</f>
        <v>Czech Republic</v>
      </c>
      <c r="G294" t="str">
        <f>VLOOKUP(C294,Definitions!$C$49:$D$57,2,FALSE)</f>
        <v>Transport</v>
      </c>
      <c r="H294" t="str">
        <f>VLOOKUP(D294,Definitions!$C$60:$D$104,2,FALSE)</f>
        <v>Rail</v>
      </c>
      <c r="J294" s="29" t="str">
        <f>VLOOKUP(E294,Definitions!$C$115:$D$131,2,FALSE)</f>
        <v>Ambient heat air</v>
      </c>
      <c r="K294" s="47"/>
      <c r="L294" s="46"/>
      <c r="M294" s="46"/>
      <c r="N294" s="56"/>
      <c r="O294" s="46"/>
      <c r="P294" s="46"/>
      <c r="Q294" s="46"/>
      <c r="R294" s="37"/>
      <c r="S294" s="13"/>
      <c r="T294" s="56"/>
      <c r="U294" s="13"/>
      <c r="V294" s="56"/>
      <c r="W294" s="13"/>
      <c r="X294" s="13"/>
      <c r="Y294" s="13"/>
      <c r="Z294" s="13"/>
      <c r="AA294" s="46"/>
      <c r="AB294" s="56"/>
      <c r="AC294" s="13"/>
      <c r="AD294" s="60"/>
      <c r="AE294" s="13"/>
      <c r="AF294" s="13"/>
      <c r="AG294" s="13"/>
      <c r="AH294" s="46"/>
      <c r="AI294" s="56"/>
      <c r="AJ294" s="46"/>
      <c r="AK294" s="56"/>
    </row>
    <row r="295" spans="1:37">
      <c r="A295" s="36" t="str">
        <f t="shared" si="4"/>
        <v>CZ501_58</v>
      </c>
      <c r="B295" t="s">
        <v>20</v>
      </c>
      <c r="C295" t="s">
        <v>190</v>
      </c>
      <c r="D295">
        <v>501</v>
      </c>
      <c r="E295">
        <v>58</v>
      </c>
      <c r="F295" s="25" t="str">
        <f>VLOOKUP(B295,Definitions!$C$7:$D$43,2,FALSE)</f>
        <v>Czech Republic</v>
      </c>
      <c r="G295" t="str">
        <f>VLOOKUP(C295,Definitions!$C$49:$D$57,2,FALSE)</f>
        <v>Transport</v>
      </c>
      <c r="H295" t="str">
        <f>VLOOKUP(D295,Definitions!$C$60:$D$104,2,FALSE)</f>
        <v>Rail</v>
      </c>
      <c r="J295" s="29" t="str">
        <f>VLOOKUP(E295,Definitions!$C$115:$D$131,2,FALSE)</f>
        <v>Ambient heat total</v>
      </c>
      <c r="K295" s="47"/>
      <c r="L295" s="46"/>
      <c r="M295" s="46"/>
      <c r="N295" s="56"/>
      <c r="O295" s="46"/>
      <c r="P295" s="46"/>
      <c r="Q295" s="46"/>
      <c r="R295" s="37"/>
      <c r="S295" s="13"/>
      <c r="T295" s="56"/>
      <c r="U295" s="13"/>
      <c r="V295" s="56"/>
      <c r="W295" s="13"/>
      <c r="X295" s="13"/>
      <c r="Y295" s="13"/>
      <c r="Z295" s="13"/>
      <c r="AA295" s="46"/>
      <c r="AB295" s="56"/>
      <c r="AC295" s="13"/>
      <c r="AD295" s="60"/>
      <c r="AE295" s="13"/>
      <c r="AF295" s="13"/>
      <c r="AG295" s="13"/>
      <c r="AH295" s="46"/>
      <c r="AI295" s="56"/>
      <c r="AJ295" s="46"/>
      <c r="AK295" s="56"/>
    </row>
    <row r="296" spans="1:37">
      <c r="A296" s="36" t="str">
        <f t="shared" si="4"/>
        <v>CZ501_55</v>
      </c>
      <c r="B296" t="s">
        <v>20</v>
      </c>
      <c r="C296" t="s">
        <v>190</v>
      </c>
      <c r="D296">
        <v>501</v>
      </c>
      <c r="E296">
        <v>55</v>
      </c>
      <c r="F296" s="25" t="str">
        <f>VLOOKUP(B296,Definitions!$C$7:$D$43,2,FALSE)</f>
        <v>Czech Republic</v>
      </c>
      <c r="G296" t="str">
        <f>VLOOKUP(C296,Definitions!$C$49:$D$57,2,FALSE)</f>
        <v>Transport</v>
      </c>
      <c r="H296" t="str">
        <f>VLOOKUP(D296,Definitions!$C$60:$D$104,2,FALSE)</f>
        <v>Rail</v>
      </c>
      <c r="J296" s="29" t="str">
        <f>VLOOKUP(E296,Definitions!$C$115:$D$131,2,FALSE)</f>
        <v xml:space="preserve">Other RES </v>
      </c>
      <c r="K296" s="47"/>
      <c r="L296" s="46"/>
      <c r="M296" s="46"/>
      <c r="N296" s="56"/>
      <c r="O296" s="46"/>
      <c r="P296" s="46"/>
      <c r="Q296" s="46"/>
      <c r="R296" s="37"/>
      <c r="S296" s="13"/>
      <c r="T296" s="56"/>
      <c r="U296" s="13"/>
      <c r="V296" s="56"/>
      <c r="W296" s="13"/>
      <c r="X296" s="13"/>
      <c r="Y296" s="13"/>
      <c r="Z296" s="13"/>
      <c r="AA296" s="46"/>
      <c r="AB296" s="56"/>
      <c r="AC296" s="13"/>
      <c r="AD296" s="60"/>
      <c r="AE296" s="13"/>
      <c r="AF296" s="13"/>
      <c r="AG296" s="13"/>
      <c r="AH296" s="46"/>
      <c r="AI296" s="56"/>
      <c r="AJ296" s="46"/>
      <c r="AK296" s="56"/>
    </row>
    <row r="297" spans="1:37">
      <c r="A297" s="36" t="str">
        <f t="shared" si="4"/>
        <v>CZ502_0</v>
      </c>
      <c r="B297" t="s">
        <v>20</v>
      </c>
      <c r="C297" t="s">
        <v>190</v>
      </c>
      <c r="D297">
        <v>502</v>
      </c>
      <c r="E297">
        <v>0</v>
      </c>
      <c r="F297" s="25" t="str">
        <f>VLOOKUP(B297,Definitions!$C$7:$D$43,2,FALSE)</f>
        <v>Czech Republic</v>
      </c>
      <c r="G297" t="str">
        <f>VLOOKUP(C297,Definitions!$C$49:$D$57,2,FALSE)</f>
        <v>Transport</v>
      </c>
      <c r="H297" t="str">
        <f>VLOOKUP(D297,Definitions!$C$60:$D$104,2,FALSE)</f>
        <v>Road</v>
      </c>
      <c r="J297" s="29" t="str">
        <f>VLOOKUP(E297,Definitions!$C$115:$D$131,2,FALSE)</f>
        <v>TOTAL</v>
      </c>
      <c r="K297" s="47"/>
      <c r="L297" s="46"/>
      <c r="M297" s="46"/>
      <c r="N297" s="56"/>
      <c r="O297" s="46"/>
      <c r="P297" s="46"/>
      <c r="Q297" s="46"/>
      <c r="R297" s="37"/>
      <c r="S297" s="13"/>
      <c r="T297" s="56"/>
      <c r="U297" s="13"/>
      <c r="V297" s="56"/>
      <c r="W297" s="13"/>
      <c r="X297" s="13"/>
      <c r="Y297" s="13"/>
      <c r="Z297" s="13"/>
      <c r="AA297" s="46"/>
      <c r="AB297" s="56"/>
      <c r="AC297" s="13"/>
      <c r="AD297" s="60"/>
      <c r="AE297" s="13"/>
      <c r="AF297" s="13"/>
      <c r="AG297" s="13"/>
      <c r="AH297" s="46"/>
      <c r="AI297" s="56"/>
      <c r="AJ297" s="46"/>
      <c r="AK297" s="56"/>
    </row>
    <row r="298" spans="1:37">
      <c r="A298" s="36" t="str">
        <f t="shared" si="4"/>
        <v>CZ502_1</v>
      </c>
      <c r="B298" t="s">
        <v>20</v>
      </c>
      <c r="C298" t="s">
        <v>190</v>
      </c>
      <c r="D298">
        <v>502</v>
      </c>
      <c r="E298">
        <v>1</v>
      </c>
      <c r="F298" s="25" t="str">
        <f>VLOOKUP(B298,Definitions!$C$7:$D$43,2,FALSE)</f>
        <v>Czech Republic</v>
      </c>
      <c r="G298" t="str">
        <f>VLOOKUP(C298,Definitions!$C$49:$D$57,2,FALSE)</f>
        <v>Transport</v>
      </c>
      <c r="H298" t="str">
        <f>VLOOKUP(D298,Definitions!$C$60:$D$104,2,FALSE)</f>
        <v>Road</v>
      </c>
      <c r="J298" s="29" t="str">
        <f>VLOOKUP(E298,Definitions!$C$115:$D$131,2,FALSE)</f>
        <v>Coal</v>
      </c>
      <c r="K298" s="47"/>
      <c r="L298" s="46"/>
      <c r="M298" s="46"/>
      <c r="N298" s="56"/>
      <c r="O298" s="46"/>
      <c r="P298" s="46"/>
      <c r="Q298" s="46"/>
      <c r="R298" s="37"/>
      <c r="S298" s="13"/>
      <c r="T298" s="56"/>
      <c r="U298" s="13"/>
      <c r="V298" s="56"/>
      <c r="W298" s="13"/>
      <c r="X298" s="13"/>
      <c r="Y298" s="13"/>
      <c r="Z298" s="13"/>
      <c r="AA298" s="46"/>
      <c r="AB298" s="56"/>
      <c r="AC298" s="13"/>
      <c r="AD298" s="60"/>
      <c r="AE298" s="13"/>
      <c r="AF298" s="13"/>
      <c r="AG298" s="13"/>
      <c r="AH298" s="46"/>
      <c r="AI298" s="56"/>
      <c r="AJ298" s="46"/>
      <c r="AK298" s="56"/>
    </row>
    <row r="299" spans="1:37">
      <c r="A299" s="36" t="str">
        <f t="shared" si="4"/>
        <v>CZ502_2</v>
      </c>
      <c r="B299" t="s">
        <v>20</v>
      </c>
      <c r="C299" t="s">
        <v>190</v>
      </c>
      <c r="D299">
        <v>502</v>
      </c>
      <c r="E299">
        <v>2</v>
      </c>
      <c r="F299" s="25" t="str">
        <f>VLOOKUP(B299,Definitions!$C$7:$D$43,2,FALSE)</f>
        <v>Czech Republic</v>
      </c>
      <c r="G299" t="str">
        <f>VLOOKUP(C299,Definitions!$C$49:$D$57,2,FALSE)</f>
        <v>Transport</v>
      </c>
      <c r="H299" t="str">
        <f>VLOOKUP(D299,Definitions!$C$60:$D$104,2,FALSE)</f>
        <v>Road</v>
      </c>
      <c r="J299" s="29" t="str">
        <f>VLOOKUP(E299,Definitions!$C$115:$D$131,2,FALSE)</f>
        <v>Fuel oil</v>
      </c>
      <c r="K299" s="47"/>
      <c r="L299" s="46"/>
      <c r="M299" s="46"/>
      <c r="N299" s="56"/>
      <c r="O299" s="46"/>
      <c r="P299" s="46"/>
      <c r="Q299" s="46"/>
      <c r="R299" s="37"/>
      <c r="S299" s="13"/>
      <c r="T299" s="56"/>
      <c r="U299" s="13"/>
      <c r="V299" s="56"/>
      <c r="W299" s="13"/>
      <c r="X299" s="13"/>
      <c r="Y299" s="13"/>
      <c r="Z299" s="13"/>
      <c r="AA299" s="46"/>
      <c r="AB299" s="56"/>
      <c r="AC299" s="13"/>
      <c r="AD299" s="60"/>
      <c r="AE299" s="13"/>
      <c r="AF299" s="13"/>
      <c r="AG299" s="13"/>
      <c r="AH299" s="46"/>
      <c r="AI299" s="56"/>
      <c r="AJ299" s="46"/>
      <c r="AK299" s="56"/>
    </row>
    <row r="300" spans="1:37">
      <c r="A300" s="36" t="str">
        <f t="shared" si="4"/>
        <v>CZ502_3</v>
      </c>
      <c r="B300" t="s">
        <v>20</v>
      </c>
      <c r="C300" t="s">
        <v>190</v>
      </c>
      <c r="D300">
        <v>502</v>
      </c>
      <c r="E300">
        <v>3</v>
      </c>
      <c r="F300" s="25" t="str">
        <f>VLOOKUP(B300,Definitions!$C$7:$D$43,2,FALSE)</f>
        <v>Czech Republic</v>
      </c>
      <c r="G300" t="str">
        <f>VLOOKUP(C300,Definitions!$C$49:$D$57,2,FALSE)</f>
        <v>Transport</v>
      </c>
      <c r="H300" t="str">
        <f>VLOOKUP(D300,Definitions!$C$60:$D$104,2,FALSE)</f>
        <v>Road</v>
      </c>
      <c r="J300" s="29" t="str">
        <f>VLOOKUP(E300,Definitions!$C$115:$D$131,2,FALSE)</f>
        <v>Natural gas</v>
      </c>
      <c r="K300" s="47"/>
      <c r="L300" s="46"/>
      <c r="M300" s="46"/>
      <c r="N300" s="56"/>
      <c r="O300" s="46"/>
      <c r="P300" s="46"/>
      <c r="Q300" s="46"/>
      <c r="R300" s="37"/>
      <c r="S300" s="13"/>
      <c r="T300" s="56"/>
      <c r="U300" s="13"/>
      <c r="V300" s="56"/>
      <c r="W300" s="13"/>
      <c r="X300" s="13"/>
      <c r="Y300" s="13"/>
      <c r="Z300" s="13"/>
      <c r="AA300" s="46"/>
      <c r="AB300" s="56"/>
      <c r="AC300" s="13"/>
      <c r="AD300" s="60"/>
      <c r="AE300" s="13"/>
      <c r="AF300" s="13"/>
      <c r="AG300" s="13"/>
      <c r="AH300" s="46"/>
      <c r="AI300" s="56"/>
      <c r="AJ300" s="46"/>
      <c r="AK300" s="56"/>
    </row>
    <row r="301" spans="1:37">
      <c r="A301" s="36" t="str">
        <f t="shared" si="4"/>
        <v>CZ502_4</v>
      </c>
      <c r="B301" t="s">
        <v>20</v>
      </c>
      <c r="C301" t="s">
        <v>190</v>
      </c>
      <c r="D301">
        <v>502</v>
      </c>
      <c r="E301">
        <v>4</v>
      </c>
      <c r="F301" s="25" t="str">
        <f>VLOOKUP(B301,Definitions!$C$7:$D$43,2,FALSE)</f>
        <v>Czech Republic</v>
      </c>
      <c r="G301" t="str">
        <f>VLOOKUP(C301,Definitions!$C$49:$D$57,2,FALSE)</f>
        <v>Transport</v>
      </c>
      <c r="H301" t="str">
        <f>VLOOKUP(D301,Definitions!$C$60:$D$104,2,FALSE)</f>
        <v>Road</v>
      </c>
      <c r="J301" s="29" t="str">
        <f>VLOOKUP(E301,Definitions!$C$115:$D$131,2,FALSE)</f>
        <v>Other fossil fuels</v>
      </c>
      <c r="K301" s="47"/>
      <c r="L301" s="46"/>
      <c r="M301" s="46"/>
      <c r="N301" s="56"/>
      <c r="O301" s="46"/>
      <c r="P301" s="46"/>
      <c r="Q301" s="46"/>
      <c r="R301" s="37"/>
      <c r="S301" s="13"/>
      <c r="T301" s="56"/>
      <c r="U301" s="13"/>
      <c r="V301" s="56"/>
      <c r="W301" s="13"/>
      <c r="X301" s="13"/>
      <c r="Y301" s="13"/>
      <c r="Z301" s="13"/>
      <c r="AA301" s="46"/>
      <c r="AB301" s="56"/>
      <c r="AC301" s="13"/>
      <c r="AD301" s="60"/>
      <c r="AE301" s="13"/>
      <c r="AF301" s="13"/>
      <c r="AG301" s="13"/>
      <c r="AH301" s="46"/>
      <c r="AI301" s="56"/>
      <c r="AJ301" s="46"/>
      <c r="AK301" s="56"/>
    </row>
    <row r="302" spans="1:37">
      <c r="A302" s="36" t="str">
        <f t="shared" si="4"/>
        <v>CZ502_6</v>
      </c>
      <c r="B302" t="s">
        <v>20</v>
      </c>
      <c r="C302" t="s">
        <v>190</v>
      </c>
      <c r="D302">
        <v>502</v>
      </c>
      <c r="E302">
        <v>6</v>
      </c>
      <c r="F302" s="25" t="str">
        <f>VLOOKUP(B302,Definitions!$C$7:$D$43,2,FALSE)</f>
        <v>Czech Republic</v>
      </c>
      <c r="G302" t="str">
        <f>VLOOKUP(C302,Definitions!$C$49:$D$57,2,FALSE)</f>
        <v>Transport</v>
      </c>
      <c r="H302" t="str">
        <f>VLOOKUP(D302,Definitions!$C$60:$D$104,2,FALSE)</f>
        <v>Road</v>
      </c>
      <c r="J302" s="29" t="str">
        <f>VLOOKUP(E302,Definitions!$C$115:$D$131,2,FALSE)</f>
        <v>Electricity</v>
      </c>
      <c r="K302" s="47"/>
      <c r="L302" s="46"/>
      <c r="M302" s="46"/>
      <c r="N302" s="56"/>
      <c r="O302" s="46"/>
      <c r="P302" s="46"/>
      <c r="Q302" s="46"/>
      <c r="R302" s="37"/>
      <c r="S302" s="13"/>
      <c r="T302" s="56"/>
      <c r="U302" s="13"/>
      <c r="V302" s="56"/>
      <c r="W302" s="13"/>
      <c r="X302" s="13"/>
      <c r="Y302" s="13"/>
      <c r="Z302" s="13"/>
      <c r="AA302" s="46"/>
      <c r="AB302" s="56"/>
      <c r="AC302" s="13"/>
      <c r="AD302" s="60"/>
      <c r="AE302" s="13"/>
      <c r="AF302" s="13"/>
      <c r="AG302" s="13"/>
      <c r="AH302" s="46"/>
      <c r="AI302" s="56"/>
      <c r="AJ302" s="46"/>
      <c r="AK302" s="56"/>
    </row>
    <row r="303" spans="1:37">
      <c r="A303" s="36" t="str">
        <f t="shared" si="4"/>
        <v>CZ502_7</v>
      </c>
      <c r="B303" t="s">
        <v>20</v>
      </c>
      <c r="C303" t="s">
        <v>190</v>
      </c>
      <c r="D303">
        <v>502</v>
      </c>
      <c r="E303">
        <v>7</v>
      </c>
      <c r="F303" s="25" t="str">
        <f>VLOOKUP(B303,Definitions!$C$7:$D$43,2,FALSE)</f>
        <v>Czech Republic</v>
      </c>
      <c r="G303" t="str">
        <f>VLOOKUP(C303,Definitions!$C$49:$D$57,2,FALSE)</f>
        <v>Transport</v>
      </c>
      <c r="H303" t="str">
        <f>VLOOKUP(D303,Definitions!$C$60:$D$104,2,FALSE)</f>
        <v>Road</v>
      </c>
      <c r="J303" s="29" t="str">
        <f>VLOOKUP(E303,Definitions!$C$115:$D$131,2,FALSE)</f>
        <v>District heating</v>
      </c>
      <c r="K303" s="47"/>
      <c r="L303" s="46"/>
      <c r="M303" s="46"/>
      <c r="N303" s="56"/>
      <c r="O303" s="46"/>
      <c r="P303" s="46"/>
      <c r="Q303" s="46"/>
      <c r="R303" s="37"/>
      <c r="S303" s="13"/>
      <c r="T303" s="56"/>
      <c r="U303" s="13"/>
      <c r="V303" s="56"/>
      <c r="W303" s="13"/>
      <c r="X303" s="13"/>
      <c r="Y303" s="13"/>
      <c r="Z303" s="13"/>
      <c r="AA303" s="46"/>
      <c r="AB303" s="56"/>
      <c r="AC303" s="13"/>
      <c r="AD303" s="60"/>
      <c r="AE303" s="13"/>
      <c r="AF303" s="13"/>
      <c r="AG303" s="13"/>
      <c r="AH303" s="46"/>
      <c r="AI303" s="56"/>
      <c r="AJ303" s="46"/>
      <c r="AK303" s="56"/>
    </row>
    <row r="304" spans="1:37">
      <c r="A304" s="36" t="str">
        <f t="shared" si="4"/>
        <v>CZ502_8</v>
      </c>
      <c r="B304" t="s">
        <v>20</v>
      </c>
      <c r="C304" t="s">
        <v>190</v>
      </c>
      <c r="D304">
        <v>502</v>
      </c>
      <c r="E304">
        <v>8</v>
      </c>
      <c r="F304" s="25" t="str">
        <f>VLOOKUP(B304,Definitions!$C$7:$D$43,2,FALSE)</f>
        <v>Czech Republic</v>
      </c>
      <c r="G304" t="str">
        <f>VLOOKUP(C304,Definitions!$C$49:$D$57,2,FALSE)</f>
        <v>Transport</v>
      </c>
      <c r="H304" t="str">
        <f>VLOOKUP(D304,Definitions!$C$60:$D$104,2,FALSE)</f>
        <v>Road</v>
      </c>
      <c r="J304" s="29" t="str">
        <f>VLOOKUP(E304,Definitions!$C$115:$D$131,2,FALSE)</f>
        <v>Waste non-RES</v>
      </c>
      <c r="K304" s="47"/>
      <c r="L304" s="46"/>
      <c r="M304" s="46"/>
      <c r="N304" s="56"/>
      <c r="O304" s="46"/>
      <c r="P304" s="46"/>
      <c r="Q304" s="46"/>
      <c r="R304" s="37"/>
      <c r="S304" s="13"/>
      <c r="T304" s="56"/>
      <c r="U304" s="13"/>
      <c r="V304" s="56"/>
      <c r="W304" s="13"/>
      <c r="X304" s="13"/>
      <c r="Y304" s="13"/>
      <c r="Z304" s="13"/>
      <c r="AA304" s="46"/>
      <c r="AB304" s="56"/>
      <c r="AC304" s="13"/>
      <c r="AD304" s="60"/>
      <c r="AE304" s="13"/>
      <c r="AF304" s="13"/>
      <c r="AG304" s="13"/>
      <c r="AH304" s="46"/>
      <c r="AI304" s="56"/>
      <c r="AJ304" s="46"/>
      <c r="AK304" s="56"/>
    </row>
    <row r="305" spans="1:37">
      <c r="A305" s="36" t="str">
        <f t="shared" si="4"/>
        <v>CZ502_9</v>
      </c>
      <c r="B305" t="s">
        <v>20</v>
      </c>
      <c r="C305" t="s">
        <v>190</v>
      </c>
      <c r="D305">
        <v>502</v>
      </c>
      <c r="E305">
        <v>9</v>
      </c>
      <c r="F305" s="25" t="str">
        <f>VLOOKUP(B305,Definitions!$C$7:$D$43,2,FALSE)</f>
        <v>Czech Republic</v>
      </c>
      <c r="G305" t="str">
        <f>VLOOKUP(C305,Definitions!$C$49:$D$57,2,FALSE)</f>
        <v>Transport</v>
      </c>
      <c r="H305" t="str">
        <f>VLOOKUP(D305,Definitions!$C$60:$D$104,2,FALSE)</f>
        <v>Road</v>
      </c>
      <c r="J305" s="29" t="str">
        <f>VLOOKUP(E305,Definitions!$C$115:$D$131,2,FALSE)</f>
        <v>Waste RES</v>
      </c>
      <c r="K305" s="47"/>
      <c r="L305" s="46"/>
      <c r="M305" s="46"/>
      <c r="N305" s="56"/>
      <c r="O305" s="46"/>
      <c r="P305" s="46"/>
      <c r="Q305" s="46"/>
      <c r="R305" s="37"/>
      <c r="S305" s="13"/>
      <c r="T305" s="56"/>
      <c r="U305" s="13"/>
      <c r="V305" s="56"/>
      <c r="W305" s="13"/>
      <c r="X305" s="13"/>
      <c r="Y305" s="13"/>
      <c r="Z305" s="13"/>
      <c r="AA305" s="46"/>
      <c r="AB305" s="56"/>
      <c r="AC305" s="13"/>
      <c r="AD305" s="60"/>
      <c r="AE305" s="13"/>
      <c r="AF305" s="13"/>
      <c r="AG305" s="13"/>
      <c r="AH305" s="46"/>
      <c r="AI305" s="56"/>
      <c r="AJ305" s="46"/>
      <c r="AK305" s="56"/>
    </row>
    <row r="306" spans="1:37">
      <c r="A306" s="36" t="str">
        <f t="shared" si="4"/>
        <v>CZ502_51</v>
      </c>
      <c r="B306" t="s">
        <v>20</v>
      </c>
      <c r="C306" t="s">
        <v>190</v>
      </c>
      <c r="D306">
        <v>502</v>
      </c>
      <c r="E306">
        <v>51</v>
      </c>
      <c r="F306" s="25" t="str">
        <f>VLOOKUP(B306,Definitions!$C$7:$D$43,2,FALSE)</f>
        <v>Czech Republic</v>
      </c>
      <c r="G306" t="str">
        <f>VLOOKUP(C306,Definitions!$C$49:$D$57,2,FALSE)</f>
        <v>Transport</v>
      </c>
      <c r="H306" t="str">
        <f>VLOOKUP(D306,Definitions!$C$60:$D$104,2,FALSE)</f>
        <v>Road</v>
      </c>
      <c r="J306" s="29" t="str">
        <f>VLOOKUP(E306,Definitions!$C$115:$D$131,2,FALSE)</f>
        <v>Biomass</v>
      </c>
      <c r="K306" s="47"/>
      <c r="L306" s="46"/>
      <c r="M306" s="46"/>
      <c r="N306" s="56"/>
      <c r="O306" s="46"/>
      <c r="P306" s="46"/>
      <c r="Q306" s="46"/>
      <c r="R306" s="37"/>
      <c r="S306" s="13"/>
      <c r="T306" s="56"/>
      <c r="U306" s="13"/>
      <c r="V306" s="56"/>
      <c r="W306" s="13"/>
      <c r="X306" s="13"/>
      <c r="Y306" s="13"/>
      <c r="Z306" s="13"/>
      <c r="AA306" s="46"/>
      <c r="AB306" s="56"/>
      <c r="AC306" s="13"/>
      <c r="AD306" s="60"/>
      <c r="AE306" s="13"/>
      <c r="AF306" s="13"/>
      <c r="AG306" s="13"/>
      <c r="AH306" s="46"/>
      <c r="AI306" s="56"/>
      <c r="AJ306" s="46"/>
      <c r="AK306" s="56"/>
    </row>
    <row r="307" spans="1:37">
      <c r="A307" s="36" t="str">
        <f t="shared" si="4"/>
        <v>CZ502_52</v>
      </c>
      <c r="B307" t="s">
        <v>20</v>
      </c>
      <c r="C307" t="s">
        <v>190</v>
      </c>
      <c r="D307">
        <v>502</v>
      </c>
      <c r="E307">
        <v>52</v>
      </c>
      <c r="F307" s="25" t="str">
        <f>VLOOKUP(B307,Definitions!$C$7:$D$43,2,FALSE)</f>
        <v>Czech Republic</v>
      </c>
      <c r="G307" t="str">
        <f>VLOOKUP(C307,Definitions!$C$49:$D$57,2,FALSE)</f>
        <v>Transport</v>
      </c>
      <c r="H307" t="str">
        <f>VLOOKUP(D307,Definitions!$C$60:$D$104,2,FALSE)</f>
        <v>Road</v>
      </c>
      <c r="J307" s="29" t="str">
        <f>VLOOKUP(E307,Definitions!$C$115:$D$131,2,FALSE)</f>
        <v>Geothermal</v>
      </c>
      <c r="K307" s="47"/>
      <c r="L307" s="46"/>
      <c r="M307" s="46"/>
      <c r="N307" s="56"/>
      <c r="O307" s="46"/>
      <c r="P307" s="46"/>
      <c r="Q307" s="46"/>
      <c r="R307" s="37"/>
      <c r="S307" s="13"/>
      <c r="T307" s="56"/>
      <c r="U307" s="13"/>
      <c r="V307" s="56"/>
      <c r="W307" s="13"/>
      <c r="X307" s="13"/>
      <c r="Y307" s="13"/>
      <c r="Z307" s="13"/>
      <c r="AA307" s="46"/>
      <c r="AB307" s="56"/>
      <c r="AC307" s="13"/>
      <c r="AD307" s="60"/>
      <c r="AE307" s="13"/>
      <c r="AF307" s="13"/>
      <c r="AG307" s="13"/>
      <c r="AH307" s="46"/>
      <c r="AI307" s="56"/>
      <c r="AJ307" s="46"/>
      <c r="AK307" s="56"/>
    </row>
    <row r="308" spans="1:37">
      <c r="A308" s="36" t="str">
        <f t="shared" si="4"/>
        <v>CZ502_53</v>
      </c>
      <c r="B308" t="s">
        <v>20</v>
      </c>
      <c r="C308" t="s">
        <v>190</v>
      </c>
      <c r="D308">
        <v>502</v>
      </c>
      <c r="E308">
        <v>53</v>
      </c>
      <c r="F308" s="25" t="str">
        <f>VLOOKUP(B308,Definitions!$C$7:$D$43,2,FALSE)</f>
        <v>Czech Republic</v>
      </c>
      <c r="G308" t="str">
        <f>VLOOKUP(C308,Definitions!$C$49:$D$57,2,FALSE)</f>
        <v>Transport</v>
      </c>
      <c r="H308" t="str">
        <f>VLOOKUP(D308,Definitions!$C$60:$D$104,2,FALSE)</f>
        <v>Road</v>
      </c>
      <c r="J308" s="29" t="str">
        <f>VLOOKUP(E308,Definitions!$C$115:$D$131,2,FALSE)</f>
        <v>Solar energy</v>
      </c>
      <c r="K308" s="47"/>
      <c r="L308" s="46"/>
      <c r="M308" s="46"/>
      <c r="N308" s="56"/>
      <c r="O308" s="46"/>
      <c r="P308" s="46"/>
      <c r="Q308" s="46"/>
      <c r="R308" s="37"/>
      <c r="S308" s="13"/>
      <c r="T308" s="56"/>
      <c r="U308" s="13"/>
      <c r="V308" s="56"/>
      <c r="W308" s="13"/>
      <c r="X308" s="13"/>
      <c r="Y308" s="13"/>
      <c r="Z308" s="13"/>
      <c r="AA308" s="46"/>
      <c r="AB308" s="56"/>
      <c r="AC308" s="13"/>
      <c r="AD308" s="60"/>
      <c r="AE308" s="13"/>
      <c r="AF308" s="13"/>
      <c r="AG308" s="13"/>
      <c r="AH308" s="46"/>
      <c r="AI308" s="56"/>
      <c r="AJ308" s="46"/>
      <c r="AK308" s="56"/>
    </row>
    <row r="309" spans="1:37">
      <c r="A309" s="36" t="str">
        <f t="shared" si="4"/>
        <v>CZ502_56</v>
      </c>
      <c r="B309" t="s">
        <v>20</v>
      </c>
      <c r="C309" t="s">
        <v>190</v>
      </c>
      <c r="D309">
        <v>502</v>
      </c>
      <c r="E309">
        <v>56</v>
      </c>
      <c r="F309" s="25" t="str">
        <f>VLOOKUP(B309,Definitions!$C$7:$D$43,2,FALSE)</f>
        <v>Czech Republic</v>
      </c>
      <c r="G309" t="str">
        <f>VLOOKUP(C309,Definitions!$C$49:$D$57,2,FALSE)</f>
        <v>Transport</v>
      </c>
      <c r="H309" t="str">
        <f>VLOOKUP(D309,Definitions!$C$60:$D$104,2,FALSE)</f>
        <v>Road</v>
      </c>
      <c r="J309" s="29" t="str">
        <f>VLOOKUP(E309,Definitions!$C$115:$D$131,2,FALSE)</f>
        <v>Ambient heat ground</v>
      </c>
      <c r="K309" s="47"/>
      <c r="L309" s="46"/>
      <c r="M309" s="46"/>
      <c r="N309" s="56"/>
      <c r="O309" s="46"/>
      <c r="P309" s="46"/>
      <c r="Q309" s="46"/>
      <c r="R309" s="37"/>
      <c r="S309" s="13"/>
      <c r="T309" s="56"/>
      <c r="U309" s="13"/>
      <c r="V309" s="56"/>
      <c r="W309" s="13"/>
      <c r="X309" s="13"/>
      <c r="Y309" s="13"/>
      <c r="Z309" s="13"/>
      <c r="AA309" s="46"/>
      <c r="AB309" s="56"/>
      <c r="AC309" s="13"/>
      <c r="AD309" s="60"/>
      <c r="AE309" s="13"/>
      <c r="AF309" s="13"/>
      <c r="AG309" s="13"/>
      <c r="AH309" s="46"/>
      <c r="AI309" s="56"/>
      <c r="AJ309" s="46"/>
      <c r="AK309" s="56"/>
    </row>
    <row r="310" spans="1:37">
      <c r="A310" s="36" t="str">
        <f t="shared" si="4"/>
        <v>CZ502_57</v>
      </c>
      <c r="B310" t="s">
        <v>20</v>
      </c>
      <c r="C310" t="s">
        <v>190</v>
      </c>
      <c r="D310">
        <v>502</v>
      </c>
      <c r="E310">
        <v>57</v>
      </c>
      <c r="F310" s="25" t="str">
        <f>VLOOKUP(B310,Definitions!$C$7:$D$43,2,FALSE)</f>
        <v>Czech Republic</v>
      </c>
      <c r="G310" t="str">
        <f>VLOOKUP(C310,Definitions!$C$49:$D$57,2,FALSE)</f>
        <v>Transport</v>
      </c>
      <c r="H310" t="str">
        <f>VLOOKUP(D310,Definitions!$C$60:$D$104,2,FALSE)</f>
        <v>Road</v>
      </c>
      <c r="J310" s="29" t="str">
        <f>VLOOKUP(E310,Definitions!$C$115:$D$131,2,FALSE)</f>
        <v>Ambient heat air</v>
      </c>
      <c r="K310" s="47"/>
      <c r="L310" s="46"/>
      <c r="M310" s="46"/>
      <c r="N310" s="56"/>
      <c r="O310" s="46"/>
      <c r="P310" s="46"/>
      <c r="Q310" s="46"/>
      <c r="R310" s="37"/>
      <c r="S310" s="13"/>
      <c r="T310" s="56"/>
      <c r="U310" s="13"/>
      <c r="V310" s="56"/>
      <c r="W310" s="13"/>
      <c r="X310" s="13"/>
      <c r="Y310" s="13"/>
      <c r="Z310" s="13"/>
      <c r="AA310" s="46"/>
      <c r="AB310" s="56"/>
      <c r="AC310" s="13"/>
      <c r="AD310" s="60"/>
      <c r="AE310" s="13"/>
      <c r="AF310" s="13"/>
      <c r="AG310" s="13"/>
      <c r="AH310" s="46"/>
      <c r="AI310" s="56"/>
      <c r="AJ310" s="46"/>
      <c r="AK310" s="56"/>
    </row>
    <row r="311" spans="1:37">
      <c r="A311" s="36" t="str">
        <f t="shared" si="4"/>
        <v>CZ502_58</v>
      </c>
      <c r="B311" t="s">
        <v>20</v>
      </c>
      <c r="C311" t="s">
        <v>190</v>
      </c>
      <c r="D311">
        <v>502</v>
      </c>
      <c r="E311">
        <v>58</v>
      </c>
      <c r="F311" s="25" t="str">
        <f>VLOOKUP(B311,Definitions!$C$7:$D$43,2,FALSE)</f>
        <v>Czech Republic</v>
      </c>
      <c r="G311" t="str">
        <f>VLOOKUP(C311,Definitions!$C$49:$D$57,2,FALSE)</f>
        <v>Transport</v>
      </c>
      <c r="H311" t="str">
        <f>VLOOKUP(D311,Definitions!$C$60:$D$104,2,FALSE)</f>
        <v>Road</v>
      </c>
      <c r="J311" s="29" t="str">
        <f>VLOOKUP(E311,Definitions!$C$115:$D$131,2,FALSE)</f>
        <v>Ambient heat total</v>
      </c>
      <c r="K311" s="47"/>
      <c r="L311" s="46"/>
      <c r="M311" s="46"/>
      <c r="N311" s="56"/>
      <c r="O311" s="46"/>
      <c r="P311" s="46"/>
      <c r="Q311" s="46"/>
      <c r="R311" s="37"/>
      <c r="S311" s="13"/>
      <c r="T311" s="56"/>
      <c r="U311" s="13"/>
      <c r="V311" s="56"/>
      <c r="W311" s="13"/>
      <c r="X311" s="13"/>
      <c r="Y311" s="13"/>
      <c r="Z311" s="13"/>
      <c r="AA311" s="46"/>
      <c r="AB311" s="56"/>
      <c r="AC311" s="13"/>
      <c r="AD311" s="60"/>
      <c r="AE311" s="13"/>
      <c r="AF311" s="13"/>
      <c r="AG311" s="13"/>
      <c r="AH311" s="46"/>
      <c r="AI311" s="56"/>
      <c r="AJ311" s="46"/>
      <c r="AK311" s="56"/>
    </row>
    <row r="312" spans="1:37">
      <c r="A312" s="36" t="str">
        <f t="shared" si="4"/>
        <v>CZ502_55</v>
      </c>
      <c r="B312" t="s">
        <v>20</v>
      </c>
      <c r="C312" t="s">
        <v>190</v>
      </c>
      <c r="D312">
        <v>502</v>
      </c>
      <c r="E312">
        <v>55</v>
      </c>
      <c r="F312" s="25" t="str">
        <f>VLOOKUP(B312,Definitions!$C$7:$D$43,2,FALSE)</f>
        <v>Czech Republic</v>
      </c>
      <c r="G312" t="str">
        <f>VLOOKUP(C312,Definitions!$C$49:$D$57,2,FALSE)</f>
        <v>Transport</v>
      </c>
      <c r="H312" t="str">
        <f>VLOOKUP(D312,Definitions!$C$60:$D$104,2,FALSE)</f>
        <v>Road</v>
      </c>
      <c r="J312" s="29" t="str">
        <f>VLOOKUP(E312,Definitions!$C$115:$D$131,2,FALSE)</f>
        <v xml:space="preserve">Other RES </v>
      </c>
      <c r="K312" s="47"/>
      <c r="L312" s="46"/>
      <c r="M312" s="46"/>
      <c r="N312" s="56"/>
      <c r="O312" s="46"/>
      <c r="P312" s="46"/>
      <c r="Q312" s="46"/>
      <c r="R312" s="37"/>
      <c r="S312" s="13"/>
      <c r="T312" s="56"/>
      <c r="U312" s="13"/>
      <c r="V312" s="56"/>
      <c r="W312" s="13"/>
      <c r="X312" s="13"/>
      <c r="Y312" s="13"/>
      <c r="Z312" s="13"/>
      <c r="AA312" s="46"/>
      <c r="AB312" s="56"/>
      <c r="AC312" s="13"/>
      <c r="AD312" s="60"/>
      <c r="AE312" s="13"/>
      <c r="AF312" s="13"/>
      <c r="AG312" s="13"/>
      <c r="AH312" s="46"/>
      <c r="AI312" s="56"/>
      <c r="AJ312" s="46"/>
      <c r="AK312" s="56"/>
    </row>
    <row r="313" spans="1:37">
      <c r="A313" s="36" t="str">
        <f t="shared" si="4"/>
        <v>CZ503_0</v>
      </c>
      <c r="B313" t="s">
        <v>20</v>
      </c>
      <c r="C313" t="s">
        <v>190</v>
      </c>
      <c r="D313">
        <v>503</v>
      </c>
      <c r="E313">
        <v>0</v>
      </c>
      <c r="F313" s="25" t="str">
        <f>VLOOKUP(B313,Definitions!$C$7:$D$43,2,FALSE)</f>
        <v>Czech Republic</v>
      </c>
      <c r="G313" t="str">
        <f>VLOOKUP(C313,Definitions!$C$49:$D$57,2,FALSE)</f>
        <v>Transport</v>
      </c>
      <c r="H313" t="str">
        <f>VLOOKUP(D313,Definitions!$C$60:$D$104,2,FALSE)</f>
        <v>International aviation</v>
      </c>
      <c r="J313" s="29" t="str">
        <f>VLOOKUP(E313,Definitions!$C$115:$D$131,2,FALSE)</f>
        <v>TOTAL</v>
      </c>
      <c r="K313" s="47"/>
      <c r="L313" s="46"/>
      <c r="M313" s="46"/>
      <c r="N313" s="56"/>
      <c r="O313" s="46"/>
      <c r="P313" s="46"/>
      <c r="Q313" s="46"/>
      <c r="R313" s="37"/>
      <c r="S313" s="13"/>
      <c r="T313" s="56"/>
      <c r="U313" s="13"/>
      <c r="V313" s="56"/>
      <c r="W313" s="13"/>
      <c r="X313" s="13"/>
      <c r="Y313" s="13"/>
      <c r="Z313" s="13"/>
      <c r="AA313" s="46"/>
      <c r="AB313" s="56"/>
      <c r="AC313" s="13"/>
      <c r="AD313" s="60"/>
      <c r="AE313" s="13"/>
      <c r="AF313" s="13"/>
      <c r="AG313" s="13"/>
      <c r="AH313" s="46"/>
      <c r="AI313" s="56"/>
      <c r="AJ313" s="46"/>
      <c r="AK313" s="56"/>
    </row>
    <row r="314" spans="1:37">
      <c r="A314" s="36" t="str">
        <f t="shared" si="4"/>
        <v>CZ503_1</v>
      </c>
      <c r="B314" t="s">
        <v>20</v>
      </c>
      <c r="C314" t="s">
        <v>190</v>
      </c>
      <c r="D314">
        <v>503</v>
      </c>
      <c r="E314">
        <v>1</v>
      </c>
      <c r="F314" s="25" t="str">
        <f>VLOOKUP(B314,Definitions!$C$7:$D$43,2,FALSE)</f>
        <v>Czech Republic</v>
      </c>
      <c r="G314" t="str">
        <f>VLOOKUP(C314,Definitions!$C$49:$D$57,2,FALSE)</f>
        <v>Transport</v>
      </c>
      <c r="H314" t="str">
        <f>VLOOKUP(D314,Definitions!$C$60:$D$104,2,FALSE)</f>
        <v>International aviation</v>
      </c>
      <c r="J314" s="29" t="str">
        <f>VLOOKUP(E314,Definitions!$C$115:$D$131,2,FALSE)</f>
        <v>Coal</v>
      </c>
      <c r="K314" s="47"/>
      <c r="L314" s="46"/>
      <c r="M314" s="46"/>
      <c r="N314" s="56"/>
      <c r="O314" s="46"/>
      <c r="P314" s="46"/>
      <c r="Q314" s="46"/>
      <c r="R314" s="37"/>
      <c r="S314" s="13"/>
      <c r="T314" s="56"/>
      <c r="U314" s="13"/>
      <c r="V314" s="56"/>
      <c r="W314" s="13"/>
      <c r="X314" s="13"/>
      <c r="Y314" s="13"/>
      <c r="Z314" s="13"/>
      <c r="AA314" s="46"/>
      <c r="AB314" s="56"/>
      <c r="AC314" s="13"/>
      <c r="AD314" s="60"/>
      <c r="AE314" s="13"/>
      <c r="AF314" s="13"/>
      <c r="AG314" s="13"/>
      <c r="AH314" s="46"/>
      <c r="AI314" s="56"/>
      <c r="AJ314" s="46"/>
      <c r="AK314" s="56"/>
    </row>
    <row r="315" spans="1:37">
      <c r="A315" s="36" t="str">
        <f t="shared" si="4"/>
        <v>CZ503_2</v>
      </c>
      <c r="B315" t="s">
        <v>20</v>
      </c>
      <c r="C315" t="s">
        <v>190</v>
      </c>
      <c r="D315">
        <v>503</v>
      </c>
      <c r="E315">
        <v>2</v>
      </c>
      <c r="F315" s="25" t="str">
        <f>VLOOKUP(B315,Definitions!$C$7:$D$43,2,FALSE)</f>
        <v>Czech Republic</v>
      </c>
      <c r="G315" t="str">
        <f>VLOOKUP(C315,Definitions!$C$49:$D$57,2,FALSE)</f>
        <v>Transport</v>
      </c>
      <c r="H315" t="str">
        <f>VLOOKUP(D315,Definitions!$C$60:$D$104,2,FALSE)</f>
        <v>International aviation</v>
      </c>
      <c r="J315" s="29" t="str">
        <f>VLOOKUP(E315,Definitions!$C$115:$D$131,2,FALSE)</f>
        <v>Fuel oil</v>
      </c>
      <c r="K315" s="47"/>
      <c r="L315" s="46"/>
      <c r="M315" s="46"/>
      <c r="N315" s="56"/>
      <c r="O315" s="46"/>
      <c r="P315" s="46"/>
      <c r="Q315" s="46"/>
      <c r="R315" s="37"/>
      <c r="S315" s="13"/>
      <c r="T315" s="56"/>
      <c r="U315" s="13"/>
      <c r="V315" s="56"/>
      <c r="W315" s="13"/>
      <c r="X315" s="13"/>
      <c r="Y315" s="13"/>
      <c r="Z315" s="13"/>
      <c r="AA315" s="46"/>
      <c r="AB315" s="56"/>
      <c r="AC315" s="13"/>
      <c r="AD315" s="60"/>
      <c r="AE315" s="13"/>
      <c r="AF315" s="13"/>
      <c r="AG315" s="13"/>
      <c r="AH315" s="46"/>
      <c r="AI315" s="56"/>
      <c r="AJ315" s="46"/>
      <c r="AK315" s="56"/>
    </row>
    <row r="316" spans="1:37">
      <c r="A316" s="36" t="str">
        <f t="shared" si="4"/>
        <v>CZ503_3</v>
      </c>
      <c r="B316" t="s">
        <v>20</v>
      </c>
      <c r="C316" t="s">
        <v>190</v>
      </c>
      <c r="D316">
        <v>503</v>
      </c>
      <c r="E316">
        <v>3</v>
      </c>
      <c r="F316" s="25" t="str">
        <f>VLOOKUP(B316,Definitions!$C$7:$D$43,2,FALSE)</f>
        <v>Czech Republic</v>
      </c>
      <c r="G316" t="str">
        <f>VLOOKUP(C316,Definitions!$C$49:$D$57,2,FALSE)</f>
        <v>Transport</v>
      </c>
      <c r="H316" t="str">
        <f>VLOOKUP(D316,Definitions!$C$60:$D$104,2,FALSE)</f>
        <v>International aviation</v>
      </c>
      <c r="J316" s="29" t="str">
        <f>VLOOKUP(E316,Definitions!$C$115:$D$131,2,FALSE)</f>
        <v>Natural gas</v>
      </c>
      <c r="K316" s="47"/>
      <c r="L316" s="46"/>
      <c r="M316" s="46"/>
      <c r="N316" s="56"/>
      <c r="O316" s="46"/>
      <c r="P316" s="46"/>
      <c r="Q316" s="46"/>
      <c r="R316" s="37"/>
      <c r="S316" s="13"/>
      <c r="T316" s="56"/>
      <c r="U316" s="13"/>
      <c r="V316" s="56"/>
      <c r="W316" s="13"/>
      <c r="X316" s="13"/>
      <c r="Y316" s="13"/>
      <c r="Z316" s="13"/>
      <c r="AA316" s="46"/>
      <c r="AB316" s="56"/>
      <c r="AC316" s="13"/>
      <c r="AD316" s="60"/>
      <c r="AE316" s="13"/>
      <c r="AF316" s="13"/>
      <c r="AG316" s="13"/>
      <c r="AH316" s="46"/>
      <c r="AI316" s="56"/>
      <c r="AJ316" s="46"/>
      <c r="AK316" s="56"/>
    </row>
    <row r="317" spans="1:37">
      <c r="A317" s="36" t="str">
        <f t="shared" si="4"/>
        <v>CZ503_4</v>
      </c>
      <c r="B317" t="s">
        <v>20</v>
      </c>
      <c r="C317" t="s">
        <v>190</v>
      </c>
      <c r="D317">
        <v>503</v>
      </c>
      <c r="E317">
        <v>4</v>
      </c>
      <c r="F317" s="25" t="str">
        <f>VLOOKUP(B317,Definitions!$C$7:$D$43,2,FALSE)</f>
        <v>Czech Republic</v>
      </c>
      <c r="G317" t="str">
        <f>VLOOKUP(C317,Definitions!$C$49:$D$57,2,FALSE)</f>
        <v>Transport</v>
      </c>
      <c r="H317" t="str">
        <f>VLOOKUP(D317,Definitions!$C$60:$D$104,2,FALSE)</f>
        <v>International aviation</v>
      </c>
      <c r="J317" s="29" t="str">
        <f>VLOOKUP(E317,Definitions!$C$115:$D$131,2,FALSE)</f>
        <v>Other fossil fuels</v>
      </c>
      <c r="K317" s="47"/>
      <c r="L317" s="46"/>
      <c r="M317" s="46"/>
      <c r="N317" s="56"/>
      <c r="O317" s="46"/>
      <c r="P317" s="46"/>
      <c r="Q317" s="46"/>
      <c r="R317" s="37"/>
      <c r="S317" s="13"/>
      <c r="T317" s="56"/>
      <c r="U317" s="13"/>
      <c r="V317" s="56"/>
      <c r="W317" s="13"/>
      <c r="X317" s="13"/>
      <c r="Y317" s="13"/>
      <c r="Z317" s="13"/>
      <c r="AA317" s="46"/>
      <c r="AB317" s="56"/>
      <c r="AC317" s="13"/>
      <c r="AD317" s="60"/>
      <c r="AE317" s="13"/>
      <c r="AF317" s="13"/>
      <c r="AG317" s="13"/>
      <c r="AH317" s="46"/>
      <c r="AI317" s="56"/>
      <c r="AJ317" s="46"/>
      <c r="AK317" s="56"/>
    </row>
    <row r="318" spans="1:37">
      <c r="A318" s="36" t="str">
        <f t="shared" si="4"/>
        <v>CZ503_6</v>
      </c>
      <c r="B318" t="s">
        <v>20</v>
      </c>
      <c r="C318" t="s">
        <v>190</v>
      </c>
      <c r="D318">
        <v>503</v>
      </c>
      <c r="E318">
        <v>6</v>
      </c>
      <c r="F318" s="25" t="str">
        <f>VLOOKUP(B318,Definitions!$C$7:$D$43,2,FALSE)</f>
        <v>Czech Republic</v>
      </c>
      <c r="G318" t="str">
        <f>VLOOKUP(C318,Definitions!$C$49:$D$57,2,FALSE)</f>
        <v>Transport</v>
      </c>
      <c r="H318" t="str">
        <f>VLOOKUP(D318,Definitions!$C$60:$D$104,2,FALSE)</f>
        <v>International aviation</v>
      </c>
      <c r="J318" s="29" t="str">
        <f>VLOOKUP(E318,Definitions!$C$115:$D$131,2,FALSE)</f>
        <v>Electricity</v>
      </c>
      <c r="K318" s="47"/>
      <c r="L318" s="46"/>
      <c r="M318" s="46"/>
      <c r="N318" s="56"/>
      <c r="O318" s="46"/>
      <c r="P318" s="46"/>
      <c r="Q318" s="46"/>
      <c r="R318" s="37"/>
      <c r="S318" s="13"/>
      <c r="T318" s="56"/>
      <c r="U318" s="13"/>
      <c r="V318" s="56"/>
      <c r="W318" s="13"/>
      <c r="X318" s="13"/>
      <c r="Y318" s="13"/>
      <c r="Z318" s="13"/>
      <c r="AA318" s="46"/>
      <c r="AB318" s="56"/>
      <c r="AC318" s="13"/>
      <c r="AD318" s="60"/>
      <c r="AE318" s="13"/>
      <c r="AF318" s="13"/>
      <c r="AG318" s="13"/>
      <c r="AH318" s="46"/>
      <c r="AI318" s="56"/>
      <c r="AJ318" s="46"/>
      <c r="AK318" s="56"/>
    </row>
    <row r="319" spans="1:37">
      <c r="A319" s="36" t="str">
        <f t="shared" si="4"/>
        <v>CZ503_7</v>
      </c>
      <c r="B319" t="s">
        <v>20</v>
      </c>
      <c r="C319" t="s">
        <v>190</v>
      </c>
      <c r="D319">
        <v>503</v>
      </c>
      <c r="E319">
        <v>7</v>
      </c>
      <c r="F319" s="25" t="str">
        <f>VLOOKUP(B319,Definitions!$C$7:$D$43,2,FALSE)</f>
        <v>Czech Republic</v>
      </c>
      <c r="G319" t="str">
        <f>VLOOKUP(C319,Definitions!$C$49:$D$57,2,FALSE)</f>
        <v>Transport</v>
      </c>
      <c r="H319" t="str">
        <f>VLOOKUP(D319,Definitions!$C$60:$D$104,2,FALSE)</f>
        <v>International aviation</v>
      </c>
      <c r="J319" s="29" t="str">
        <f>VLOOKUP(E319,Definitions!$C$115:$D$131,2,FALSE)</f>
        <v>District heating</v>
      </c>
      <c r="K319" s="47"/>
      <c r="L319" s="46"/>
      <c r="M319" s="46"/>
      <c r="N319" s="56"/>
      <c r="O319" s="46"/>
      <c r="P319" s="46"/>
      <c r="Q319" s="46"/>
      <c r="R319" s="37"/>
      <c r="S319" s="13"/>
      <c r="T319" s="56"/>
      <c r="U319" s="13"/>
      <c r="V319" s="56"/>
      <c r="W319" s="13"/>
      <c r="X319" s="13"/>
      <c r="Y319" s="13"/>
      <c r="Z319" s="13"/>
      <c r="AA319" s="46"/>
      <c r="AB319" s="56"/>
      <c r="AC319" s="13"/>
      <c r="AD319" s="60"/>
      <c r="AE319" s="13"/>
      <c r="AF319" s="13"/>
      <c r="AG319" s="13"/>
      <c r="AH319" s="46"/>
      <c r="AI319" s="56"/>
      <c r="AJ319" s="46"/>
      <c r="AK319" s="56"/>
    </row>
    <row r="320" spans="1:37">
      <c r="A320" s="36" t="str">
        <f t="shared" si="4"/>
        <v>CZ503_8</v>
      </c>
      <c r="B320" t="s">
        <v>20</v>
      </c>
      <c r="C320" t="s">
        <v>190</v>
      </c>
      <c r="D320">
        <v>503</v>
      </c>
      <c r="E320">
        <v>8</v>
      </c>
      <c r="F320" s="25" t="str">
        <f>VLOOKUP(B320,Definitions!$C$7:$D$43,2,FALSE)</f>
        <v>Czech Republic</v>
      </c>
      <c r="G320" t="str">
        <f>VLOOKUP(C320,Definitions!$C$49:$D$57,2,FALSE)</f>
        <v>Transport</v>
      </c>
      <c r="H320" t="str">
        <f>VLOOKUP(D320,Definitions!$C$60:$D$104,2,FALSE)</f>
        <v>International aviation</v>
      </c>
      <c r="J320" s="29" t="str">
        <f>VLOOKUP(E320,Definitions!$C$115:$D$131,2,FALSE)</f>
        <v>Waste non-RES</v>
      </c>
      <c r="K320" s="47"/>
      <c r="L320" s="46"/>
      <c r="M320" s="46"/>
      <c r="N320" s="56"/>
      <c r="O320" s="46"/>
      <c r="P320" s="46"/>
      <c r="Q320" s="46"/>
      <c r="R320" s="37"/>
      <c r="S320" s="13"/>
      <c r="T320" s="56"/>
      <c r="U320" s="13"/>
      <c r="V320" s="56"/>
      <c r="W320" s="13"/>
      <c r="X320" s="13"/>
      <c r="Y320" s="13"/>
      <c r="Z320" s="13"/>
      <c r="AA320" s="46"/>
      <c r="AB320" s="56"/>
      <c r="AC320" s="13"/>
      <c r="AD320" s="60"/>
      <c r="AE320" s="13"/>
      <c r="AF320" s="13"/>
      <c r="AG320" s="13"/>
      <c r="AH320" s="46"/>
      <c r="AI320" s="56"/>
      <c r="AJ320" s="46"/>
      <c r="AK320" s="56"/>
    </row>
    <row r="321" spans="1:37">
      <c r="A321" s="36" t="str">
        <f t="shared" si="4"/>
        <v>CZ503_9</v>
      </c>
      <c r="B321" t="s">
        <v>20</v>
      </c>
      <c r="C321" t="s">
        <v>190</v>
      </c>
      <c r="D321">
        <v>503</v>
      </c>
      <c r="E321">
        <v>9</v>
      </c>
      <c r="F321" s="25" t="str">
        <f>VLOOKUP(B321,Definitions!$C$7:$D$43,2,FALSE)</f>
        <v>Czech Republic</v>
      </c>
      <c r="G321" t="str">
        <f>VLOOKUP(C321,Definitions!$C$49:$D$57,2,FALSE)</f>
        <v>Transport</v>
      </c>
      <c r="H321" t="str">
        <f>VLOOKUP(D321,Definitions!$C$60:$D$104,2,FALSE)</f>
        <v>International aviation</v>
      </c>
      <c r="J321" s="29" t="str">
        <f>VLOOKUP(E321,Definitions!$C$115:$D$131,2,FALSE)</f>
        <v>Waste RES</v>
      </c>
      <c r="K321" s="47"/>
      <c r="L321" s="46"/>
      <c r="M321" s="46"/>
      <c r="N321" s="56"/>
      <c r="O321" s="46"/>
      <c r="P321" s="46"/>
      <c r="Q321" s="46"/>
      <c r="R321" s="37"/>
      <c r="S321" s="13"/>
      <c r="T321" s="56"/>
      <c r="U321" s="13"/>
      <c r="V321" s="56"/>
      <c r="W321" s="13"/>
      <c r="X321" s="13"/>
      <c r="Y321" s="13"/>
      <c r="Z321" s="13"/>
      <c r="AA321" s="46"/>
      <c r="AB321" s="56"/>
      <c r="AC321" s="13"/>
      <c r="AD321" s="60"/>
      <c r="AE321" s="13"/>
      <c r="AF321" s="13"/>
      <c r="AG321" s="13"/>
      <c r="AH321" s="46"/>
      <c r="AI321" s="56"/>
      <c r="AJ321" s="46"/>
      <c r="AK321" s="56"/>
    </row>
    <row r="322" spans="1:37">
      <c r="A322" s="36" t="str">
        <f t="shared" si="4"/>
        <v>CZ503_51</v>
      </c>
      <c r="B322" t="s">
        <v>20</v>
      </c>
      <c r="C322" t="s">
        <v>190</v>
      </c>
      <c r="D322">
        <v>503</v>
      </c>
      <c r="E322">
        <v>51</v>
      </c>
      <c r="F322" s="25" t="str">
        <f>VLOOKUP(B322,Definitions!$C$7:$D$43,2,FALSE)</f>
        <v>Czech Republic</v>
      </c>
      <c r="G322" t="str">
        <f>VLOOKUP(C322,Definitions!$C$49:$D$57,2,FALSE)</f>
        <v>Transport</v>
      </c>
      <c r="H322" t="str">
        <f>VLOOKUP(D322,Definitions!$C$60:$D$104,2,FALSE)</f>
        <v>International aviation</v>
      </c>
      <c r="J322" s="29" t="str">
        <f>VLOOKUP(E322,Definitions!$C$115:$D$131,2,FALSE)</f>
        <v>Biomass</v>
      </c>
      <c r="K322" s="47"/>
      <c r="L322" s="46"/>
      <c r="M322" s="46"/>
      <c r="N322" s="56"/>
      <c r="O322" s="46"/>
      <c r="P322" s="46"/>
      <c r="Q322" s="46"/>
      <c r="R322" s="37"/>
      <c r="S322" s="13"/>
      <c r="T322" s="56"/>
      <c r="U322" s="13"/>
      <c r="V322" s="56"/>
      <c r="W322" s="13"/>
      <c r="X322" s="13"/>
      <c r="Y322" s="13"/>
      <c r="Z322" s="13"/>
      <c r="AA322" s="46"/>
      <c r="AB322" s="56"/>
      <c r="AC322" s="13"/>
      <c r="AD322" s="60"/>
      <c r="AE322" s="13"/>
      <c r="AF322" s="13"/>
      <c r="AG322" s="13"/>
      <c r="AH322" s="46"/>
      <c r="AI322" s="56"/>
      <c r="AJ322" s="46"/>
      <c r="AK322" s="56"/>
    </row>
    <row r="323" spans="1:37">
      <c r="A323" s="36" t="str">
        <f t="shared" si="4"/>
        <v>CZ503_52</v>
      </c>
      <c r="B323" t="s">
        <v>20</v>
      </c>
      <c r="C323" t="s">
        <v>190</v>
      </c>
      <c r="D323">
        <v>503</v>
      </c>
      <c r="E323">
        <v>52</v>
      </c>
      <c r="F323" s="25" t="str">
        <f>VLOOKUP(B323,Definitions!$C$7:$D$43,2,FALSE)</f>
        <v>Czech Republic</v>
      </c>
      <c r="G323" t="str">
        <f>VLOOKUP(C323,Definitions!$C$49:$D$57,2,FALSE)</f>
        <v>Transport</v>
      </c>
      <c r="H323" t="str">
        <f>VLOOKUP(D323,Definitions!$C$60:$D$104,2,FALSE)</f>
        <v>International aviation</v>
      </c>
      <c r="J323" s="29" t="str">
        <f>VLOOKUP(E323,Definitions!$C$115:$D$131,2,FALSE)</f>
        <v>Geothermal</v>
      </c>
      <c r="K323" s="47"/>
      <c r="L323" s="46"/>
      <c r="M323" s="46"/>
      <c r="N323" s="56"/>
      <c r="O323" s="46"/>
      <c r="P323" s="46"/>
      <c r="Q323" s="46"/>
      <c r="R323" s="37"/>
      <c r="S323" s="13"/>
      <c r="T323" s="56"/>
      <c r="U323" s="13"/>
      <c r="V323" s="56"/>
      <c r="W323" s="13"/>
      <c r="X323" s="13"/>
      <c r="Y323" s="13"/>
      <c r="Z323" s="13"/>
      <c r="AA323" s="46"/>
      <c r="AB323" s="56"/>
      <c r="AC323" s="13"/>
      <c r="AD323" s="60"/>
      <c r="AE323" s="13"/>
      <c r="AF323" s="13"/>
      <c r="AG323" s="13"/>
      <c r="AH323" s="46"/>
      <c r="AI323" s="56"/>
      <c r="AJ323" s="46"/>
      <c r="AK323" s="56"/>
    </row>
    <row r="324" spans="1:37">
      <c r="A324" s="36" t="str">
        <f t="shared" si="4"/>
        <v>CZ503_53</v>
      </c>
      <c r="B324" t="s">
        <v>20</v>
      </c>
      <c r="C324" t="s">
        <v>190</v>
      </c>
      <c r="D324">
        <v>503</v>
      </c>
      <c r="E324">
        <v>53</v>
      </c>
      <c r="F324" s="25" t="str">
        <f>VLOOKUP(B324,Definitions!$C$7:$D$43,2,FALSE)</f>
        <v>Czech Republic</v>
      </c>
      <c r="G324" t="str">
        <f>VLOOKUP(C324,Definitions!$C$49:$D$57,2,FALSE)</f>
        <v>Transport</v>
      </c>
      <c r="H324" t="str">
        <f>VLOOKUP(D324,Definitions!$C$60:$D$104,2,FALSE)</f>
        <v>International aviation</v>
      </c>
      <c r="J324" s="29" t="str">
        <f>VLOOKUP(E324,Definitions!$C$115:$D$131,2,FALSE)</f>
        <v>Solar energy</v>
      </c>
      <c r="K324" s="47"/>
      <c r="L324" s="46"/>
      <c r="M324" s="46"/>
      <c r="N324" s="56"/>
      <c r="O324" s="46"/>
      <c r="P324" s="46"/>
      <c r="Q324" s="46"/>
      <c r="R324" s="37"/>
      <c r="S324" s="13"/>
      <c r="T324" s="56"/>
      <c r="U324" s="13"/>
      <c r="V324" s="56"/>
      <c r="W324" s="13"/>
      <c r="X324" s="13"/>
      <c r="Y324" s="13"/>
      <c r="Z324" s="13"/>
      <c r="AA324" s="46"/>
      <c r="AB324" s="56"/>
      <c r="AC324" s="13"/>
      <c r="AD324" s="60"/>
      <c r="AE324" s="13"/>
      <c r="AF324" s="13"/>
      <c r="AG324" s="13"/>
      <c r="AH324" s="46"/>
      <c r="AI324" s="56"/>
      <c r="AJ324" s="46"/>
      <c r="AK324" s="56"/>
    </row>
    <row r="325" spans="1:37">
      <c r="A325" s="36" t="str">
        <f t="shared" si="4"/>
        <v>CZ503_56</v>
      </c>
      <c r="B325" t="s">
        <v>20</v>
      </c>
      <c r="C325" t="s">
        <v>190</v>
      </c>
      <c r="D325">
        <v>503</v>
      </c>
      <c r="E325">
        <v>56</v>
      </c>
      <c r="F325" s="25" t="str">
        <f>VLOOKUP(B325,Definitions!$C$7:$D$43,2,FALSE)</f>
        <v>Czech Republic</v>
      </c>
      <c r="G325" t="str">
        <f>VLOOKUP(C325,Definitions!$C$49:$D$57,2,FALSE)</f>
        <v>Transport</v>
      </c>
      <c r="H325" t="str">
        <f>VLOOKUP(D325,Definitions!$C$60:$D$104,2,FALSE)</f>
        <v>International aviation</v>
      </c>
      <c r="J325" s="29" t="str">
        <f>VLOOKUP(E325,Definitions!$C$115:$D$131,2,FALSE)</f>
        <v>Ambient heat ground</v>
      </c>
      <c r="K325" s="47"/>
      <c r="L325" s="46"/>
      <c r="M325" s="46"/>
      <c r="N325" s="56"/>
      <c r="O325" s="46"/>
      <c r="P325" s="46"/>
      <c r="Q325" s="46"/>
      <c r="R325" s="37"/>
      <c r="S325" s="13"/>
      <c r="T325" s="56"/>
      <c r="U325" s="13"/>
      <c r="V325" s="56"/>
      <c r="W325" s="13"/>
      <c r="X325" s="13"/>
      <c r="Y325" s="13"/>
      <c r="Z325" s="13"/>
      <c r="AA325" s="46"/>
      <c r="AB325" s="56"/>
      <c r="AC325" s="13"/>
      <c r="AD325" s="60"/>
      <c r="AE325" s="13"/>
      <c r="AF325" s="13"/>
      <c r="AG325" s="13"/>
      <c r="AH325" s="46"/>
      <c r="AI325" s="56"/>
      <c r="AJ325" s="46"/>
      <c r="AK325" s="56"/>
    </row>
    <row r="326" spans="1:37">
      <c r="A326" s="36" t="str">
        <f t="shared" si="4"/>
        <v>CZ503_57</v>
      </c>
      <c r="B326" t="s">
        <v>20</v>
      </c>
      <c r="C326" t="s">
        <v>190</v>
      </c>
      <c r="D326">
        <v>503</v>
      </c>
      <c r="E326">
        <v>57</v>
      </c>
      <c r="F326" s="25" t="str">
        <f>VLOOKUP(B326,Definitions!$C$7:$D$43,2,FALSE)</f>
        <v>Czech Republic</v>
      </c>
      <c r="G326" t="str">
        <f>VLOOKUP(C326,Definitions!$C$49:$D$57,2,FALSE)</f>
        <v>Transport</v>
      </c>
      <c r="H326" t="str">
        <f>VLOOKUP(D326,Definitions!$C$60:$D$104,2,FALSE)</f>
        <v>International aviation</v>
      </c>
      <c r="J326" s="29" t="str">
        <f>VLOOKUP(E326,Definitions!$C$115:$D$131,2,FALSE)</f>
        <v>Ambient heat air</v>
      </c>
      <c r="K326" s="47"/>
      <c r="L326" s="46"/>
      <c r="M326" s="46"/>
      <c r="N326" s="56"/>
      <c r="O326" s="46"/>
      <c r="P326" s="46"/>
      <c r="Q326" s="46"/>
      <c r="R326" s="37"/>
      <c r="S326" s="13"/>
      <c r="T326" s="56"/>
      <c r="U326" s="13"/>
      <c r="V326" s="56"/>
      <c r="W326" s="13"/>
      <c r="X326" s="13"/>
      <c r="Y326" s="13"/>
      <c r="Z326" s="13"/>
      <c r="AA326" s="46"/>
      <c r="AB326" s="56"/>
      <c r="AC326" s="13"/>
      <c r="AD326" s="60"/>
      <c r="AE326" s="13"/>
      <c r="AF326" s="13"/>
      <c r="AG326" s="13"/>
      <c r="AH326" s="46"/>
      <c r="AI326" s="56"/>
      <c r="AJ326" s="46"/>
      <c r="AK326" s="56"/>
    </row>
    <row r="327" spans="1:37">
      <c r="A327" s="36" t="str">
        <f t="shared" si="4"/>
        <v>CZ503_58</v>
      </c>
      <c r="B327" t="s">
        <v>20</v>
      </c>
      <c r="C327" t="s">
        <v>190</v>
      </c>
      <c r="D327">
        <v>503</v>
      </c>
      <c r="E327">
        <v>58</v>
      </c>
      <c r="F327" s="25" t="str">
        <f>VLOOKUP(B327,Definitions!$C$7:$D$43,2,FALSE)</f>
        <v>Czech Republic</v>
      </c>
      <c r="G327" t="str">
        <f>VLOOKUP(C327,Definitions!$C$49:$D$57,2,FALSE)</f>
        <v>Transport</v>
      </c>
      <c r="H327" t="str">
        <f>VLOOKUP(D327,Definitions!$C$60:$D$104,2,FALSE)</f>
        <v>International aviation</v>
      </c>
      <c r="J327" s="29" t="str">
        <f>VLOOKUP(E327,Definitions!$C$115:$D$131,2,FALSE)</f>
        <v>Ambient heat total</v>
      </c>
      <c r="K327" s="47"/>
      <c r="L327" s="46"/>
      <c r="M327" s="46"/>
      <c r="N327" s="56"/>
      <c r="O327" s="46"/>
      <c r="P327" s="46"/>
      <c r="Q327" s="46"/>
      <c r="R327" s="37"/>
      <c r="S327" s="13"/>
      <c r="T327" s="56"/>
      <c r="U327" s="13"/>
      <c r="V327" s="56"/>
      <c r="W327" s="13"/>
      <c r="X327" s="13"/>
      <c r="Y327" s="13"/>
      <c r="Z327" s="13"/>
      <c r="AA327" s="46"/>
      <c r="AB327" s="56"/>
      <c r="AC327" s="13"/>
      <c r="AD327" s="60"/>
      <c r="AE327" s="13"/>
      <c r="AF327" s="13"/>
      <c r="AG327" s="13"/>
      <c r="AH327" s="46"/>
      <c r="AI327" s="56"/>
      <c r="AJ327" s="46"/>
      <c r="AK327" s="56"/>
    </row>
    <row r="328" spans="1:37">
      <c r="A328" s="36" t="str">
        <f t="shared" si="4"/>
        <v>CZ503_55</v>
      </c>
      <c r="B328" t="s">
        <v>20</v>
      </c>
      <c r="C328" t="s">
        <v>190</v>
      </c>
      <c r="D328">
        <v>503</v>
      </c>
      <c r="E328">
        <v>55</v>
      </c>
      <c r="F328" s="25" t="str">
        <f>VLOOKUP(B328,Definitions!$C$7:$D$43,2,FALSE)</f>
        <v>Czech Republic</v>
      </c>
      <c r="G328" t="str">
        <f>VLOOKUP(C328,Definitions!$C$49:$D$57,2,FALSE)</f>
        <v>Transport</v>
      </c>
      <c r="H328" t="str">
        <f>VLOOKUP(D328,Definitions!$C$60:$D$104,2,FALSE)</f>
        <v>International aviation</v>
      </c>
      <c r="J328" s="29" t="str">
        <f>VLOOKUP(E328,Definitions!$C$115:$D$131,2,FALSE)</f>
        <v xml:space="preserve">Other RES </v>
      </c>
      <c r="K328" s="47"/>
      <c r="L328" s="46"/>
      <c r="M328" s="46"/>
      <c r="N328" s="56"/>
      <c r="O328" s="46"/>
      <c r="P328" s="46"/>
      <c r="Q328" s="46"/>
      <c r="R328" s="37"/>
      <c r="S328" s="13"/>
      <c r="T328" s="56"/>
      <c r="U328" s="13"/>
      <c r="V328" s="56"/>
      <c r="W328" s="13"/>
      <c r="X328" s="13"/>
      <c r="Y328" s="13"/>
      <c r="Z328" s="13"/>
      <c r="AA328" s="46"/>
      <c r="AB328" s="56"/>
      <c r="AC328" s="13"/>
      <c r="AD328" s="60"/>
      <c r="AE328" s="13"/>
      <c r="AF328" s="13"/>
      <c r="AG328" s="13"/>
      <c r="AH328" s="46"/>
      <c r="AI328" s="56"/>
      <c r="AJ328" s="46"/>
      <c r="AK328" s="56"/>
    </row>
    <row r="329" spans="1:37">
      <c r="A329" s="36" t="str">
        <f t="shared" si="4"/>
        <v>CZ504_0</v>
      </c>
      <c r="B329" t="s">
        <v>20</v>
      </c>
      <c r="C329" t="s">
        <v>190</v>
      </c>
      <c r="D329">
        <v>504</v>
      </c>
      <c r="E329">
        <v>0</v>
      </c>
      <c r="F329" s="25" t="str">
        <f>VLOOKUP(B329,Definitions!$C$7:$D$43,2,FALSE)</f>
        <v>Czech Republic</v>
      </c>
      <c r="G329" t="str">
        <f>VLOOKUP(C329,Definitions!$C$49:$D$57,2,FALSE)</f>
        <v>Transport</v>
      </c>
      <c r="H329" t="str">
        <f>VLOOKUP(D329,Definitions!$C$60:$D$104,2,FALSE)</f>
        <v>Domestic aviation</v>
      </c>
      <c r="J329" s="29" t="str">
        <f>VLOOKUP(E329,Definitions!$C$115:$D$131,2,FALSE)</f>
        <v>TOTAL</v>
      </c>
      <c r="K329" s="47"/>
      <c r="L329" s="46"/>
      <c r="M329" s="46"/>
      <c r="N329" s="56"/>
      <c r="O329" s="46"/>
      <c r="P329" s="46"/>
      <c r="Q329" s="46"/>
      <c r="R329" s="37"/>
      <c r="S329" s="13"/>
      <c r="T329" s="56"/>
      <c r="U329" s="13"/>
      <c r="V329" s="56"/>
      <c r="W329" s="13"/>
      <c r="X329" s="13"/>
      <c r="Y329" s="13"/>
      <c r="Z329" s="13"/>
      <c r="AA329" s="46"/>
      <c r="AB329" s="56"/>
      <c r="AC329" s="13"/>
      <c r="AD329" s="60"/>
      <c r="AE329" s="13"/>
      <c r="AF329" s="13"/>
      <c r="AG329" s="13"/>
      <c r="AH329" s="46"/>
      <c r="AI329" s="56"/>
      <c r="AJ329" s="46"/>
      <c r="AK329" s="56"/>
    </row>
    <row r="330" spans="1:37">
      <c r="A330" s="36" t="str">
        <f t="shared" ref="A330:A393" si="5">B330&amp;D330&amp;"_"&amp;E330</f>
        <v>CZ504_1</v>
      </c>
      <c r="B330" t="s">
        <v>20</v>
      </c>
      <c r="C330" t="s">
        <v>190</v>
      </c>
      <c r="D330">
        <v>504</v>
      </c>
      <c r="E330">
        <v>1</v>
      </c>
      <c r="F330" s="25" t="str">
        <f>VLOOKUP(B330,Definitions!$C$7:$D$43,2,FALSE)</f>
        <v>Czech Republic</v>
      </c>
      <c r="G330" t="str">
        <f>VLOOKUP(C330,Definitions!$C$49:$D$57,2,FALSE)</f>
        <v>Transport</v>
      </c>
      <c r="H330" t="str">
        <f>VLOOKUP(D330,Definitions!$C$60:$D$104,2,FALSE)</f>
        <v>Domestic aviation</v>
      </c>
      <c r="J330" s="29" t="str">
        <f>VLOOKUP(E330,Definitions!$C$115:$D$131,2,FALSE)</f>
        <v>Coal</v>
      </c>
      <c r="K330" s="47"/>
      <c r="L330" s="46"/>
      <c r="M330" s="46"/>
      <c r="N330" s="56"/>
      <c r="O330" s="46"/>
      <c r="P330" s="46"/>
      <c r="Q330" s="46"/>
      <c r="R330" s="37"/>
      <c r="S330" s="13"/>
      <c r="T330" s="56"/>
      <c r="U330" s="13"/>
      <c r="V330" s="56"/>
      <c r="W330" s="13"/>
      <c r="X330" s="13"/>
      <c r="Y330" s="13"/>
      <c r="Z330" s="13"/>
      <c r="AA330" s="46"/>
      <c r="AB330" s="56"/>
      <c r="AC330" s="13"/>
      <c r="AD330" s="60"/>
      <c r="AE330" s="13"/>
      <c r="AF330" s="13"/>
      <c r="AG330" s="13"/>
      <c r="AH330" s="46"/>
      <c r="AI330" s="56"/>
      <c r="AJ330" s="46"/>
      <c r="AK330" s="56"/>
    </row>
    <row r="331" spans="1:37">
      <c r="A331" s="36" t="str">
        <f t="shared" si="5"/>
        <v>CZ504_2</v>
      </c>
      <c r="B331" t="s">
        <v>20</v>
      </c>
      <c r="C331" t="s">
        <v>190</v>
      </c>
      <c r="D331">
        <v>504</v>
      </c>
      <c r="E331">
        <v>2</v>
      </c>
      <c r="F331" s="25" t="str">
        <f>VLOOKUP(B331,Definitions!$C$7:$D$43,2,FALSE)</f>
        <v>Czech Republic</v>
      </c>
      <c r="G331" t="str">
        <f>VLOOKUP(C331,Definitions!$C$49:$D$57,2,FALSE)</f>
        <v>Transport</v>
      </c>
      <c r="H331" t="str">
        <f>VLOOKUP(D331,Definitions!$C$60:$D$104,2,FALSE)</f>
        <v>Domestic aviation</v>
      </c>
      <c r="J331" s="29" t="str">
        <f>VLOOKUP(E331,Definitions!$C$115:$D$131,2,FALSE)</f>
        <v>Fuel oil</v>
      </c>
      <c r="K331" s="47"/>
      <c r="L331" s="46"/>
      <c r="M331" s="46"/>
      <c r="N331" s="56"/>
      <c r="O331" s="46"/>
      <c r="P331" s="46"/>
      <c r="Q331" s="46"/>
      <c r="R331" s="37"/>
      <c r="S331" s="13"/>
      <c r="T331" s="56"/>
      <c r="U331" s="13"/>
      <c r="V331" s="56"/>
      <c r="W331" s="13"/>
      <c r="X331" s="13"/>
      <c r="Y331" s="13"/>
      <c r="Z331" s="13"/>
      <c r="AA331" s="46"/>
      <c r="AB331" s="56"/>
      <c r="AC331" s="13"/>
      <c r="AD331" s="60"/>
      <c r="AE331" s="13"/>
      <c r="AF331" s="13"/>
      <c r="AG331" s="13"/>
      <c r="AH331" s="46"/>
      <c r="AI331" s="56"/>
      <c r="AJ331" s="46"/>
      <c r="AK331" s="56"/>
    </row>
    <row r="332" spans="1:37">
      <c r="A332" s="36" t="str">
        <f t="shared" si="5"/>
        <v>CZ504_3</v>
      </c>
      <c r="B332" t="s">
        <v>20</v>
      </c>
      <c r="C332" t="s">
        <v>190</v>
      </c>
      <c r="D332">
        <v>504</v>
      </c>
      <c r="E332">
        <v>3</v>
      </c>
      <c r="F332" s="25" t="str">
        <f>VLOOKUP(B332,Definitions!$C$7:$D$43,2,FALSE)</f>
        <v>Czech Republic</v>
      </c>
      <c r="G332" t="str">
        <f>VLOOKUP(C332,Definitions!$C$49:$D$57,2,FALSE)</f>
        <v>Transport</v>
      </c>
      <c r="H332" t="str">
        <f>VLOOKUP(D332,Definitions!$C$60:$D$104,2,FALSE)</f>
        <v>Domestic aviation</v>
      </c>
      <c r="J332" s="29" t="str">
        <f>VLOOKUP(E332,Definitions!$C$115:$D$131,2,FALSE)</f>
        <v>Natural gas</v>
      </c>
      <c r="K332" s="47"/>
      <c r="L332" s="46"/>
      <c r="M332" s="46"/>
      <c r="N332" s="56"/>
      <c r="O332" s="46"/>
      <c r="P332" s="46"/>
      <c r="Q332" s="46"/>
      <c r="R332" s="37"/>
      <c r="S332" s="13"/>
      <c r="T332" s="56"/>
      <c r="U332" s="13"/>
      <c r="V332" s="56"/>
      <c r="W332" s="13"/>
      <c r="X332" s="13"/>
      <c r="Y332" s="13"/>
      <c r="Z332" s="13"/>
      <c r="AA332" s="46"/>
      <c r="AB332" s="56"/>
      <c r="AC332" s="13"/>
      <c r="AD332" s="60"/>
      <c r="AE332" s="13"/>
      <c r="AF332" s="13"/>
      <c r="AG332" s="13"/>
      <c r="AH332" s="46"/>
      <c r="AI332" s="56"/>
      <c r="AJ332" s="46"/>
      <c r="AK332" s="56"/>
    </row>
    <row r="333" spans="1:37">
      <c r="A333" s="36" t="str">
        <f t="shared" si="5"/>
        <v>CZ504_4</v>
      </c>
      <c r="B333" t="s">
        <v>20</v>
      </c>
      <c r="C333" t="s">
        <v>190</v>
      </c>
      <c r="D333">
        <v>504</v>
      </c>
      <c r="E333">
        <v>4</v>
      </c>
      <c r="F333" s="25" t="str">
        <f>VLOOKUP(B333,Definitions!$C$7:$D$43,2,FALSE)</f>
        <v>Czech Republic</v>
      </c>
      <c r="G333" t="str">
        <f>VLOOKUP(C333,Definitions!$C$49:$D$57,2,FALSE)</f>
        <v>Transport</v>
      </c>
      <c r="H333" t="str">
        <f>VLOOKUP(D333,Definitions!$C$60:$D$104,2,FALSE)</f>
        <v>Domestic aviation</v>
      </c>
      <c r="J333" s="29" t="str">
        <f>VLOOKUP(E333,Definitions!$C$115:$D$131,2,FALSE)</f>
        <v>Other fossil fuels</v>
      </c>
      <c r="K333" s="47"/>
      <c r="L333" s="46"/>
      <c r="M333" s="46"/>
      <c r="N333" s="56"/>
      <c r="O333" s="46"/>
      <c r="P333" s="46"/>
      <c r="Q333" s="46"/>
      <c r="R333" s="37"/>
      <c r="S333" s="13"/>
      <c r="T333" s="56"/>
      <c r="U333" s="13"/>
      <c r="V333" s="56"/>
      <c r="W333" s="13"/>
      <c r="X333" s="13"/>
      <c r="Y333" s="13"/>
      <c r="Z333" s="13"/>
      <c r="AA333" s="46"/>
      <c r="AB333" s="56"/>
      <c r="AC333" s="13"/>
      <c r="AD333" s="60"/>
      <c r="AE333" s="13"/>
      <c r="AF333" s="13"/>
      <c r="AG333" s="13"/>
      <c r="AH333" s="46"/>
      <c r="AI333" s="56"/>
      <c r="AJ333" s="46"/>
      <c r="AK333" s="56"/>
    </row>
    <row r="334" spans="1:37">
      <c r="A334" s="36" t="str">
        <f t="shared" si="5"/>
        <v>CZ504_6</v>
      </c>
      <c r="B334" t="s">
        <v>20</v>
      </c>
      <c r="C334" t="s">
        <v>190</v>
      </c>
      <c r="D334">
        <v>504</v>
      </c>
      <c r="E334">
        <v>6</v>
      </c>
      <c r="F334" s="25" t="str">
        <f>VLOOKUP(B334,Definitions!$C$7:$D$43,2,FALSE)</f>
        <v>Czech Republic</v>
      </c>
      <c r="G334" t="str">
        <f>VLOOKUP(C334,Definitions!$C$49:$D$57,2,FALSE)</f>
        <v>Transport</v>
      </c>
      <c r="H334" t="str">
        <f>VLOOKUP(D334,Definitions!$C$60:$D$104,2,FALSE)</f>
        <v>Domestic aviation</v>
      </c>
      <c r="J334" s="29" t="str">
        <f>VLOOKUP(E334,Definitions!$C$115:$D$131,2,FALSE)</f>
        <v>Electricity</v>
      </c>
      <c r="K334" s="47"/>
      <c r="L334" s="46"/>
      <c r="M334" s="46"/>
      <c r="N334" s="56"/>
      <c r="O334" s="46"/>
      <c r="P334" s="46"/>
      <c r="Q334" s="46"/>
      <c r="R334" s="37"/>
      <c r="S334" s="13"/>
      <c r="T334" s="56"/>
      <c r="U334" s="13"/>
      <c r="V334" s="56"/>
      <c r="W334" s="13"/>
      <c r="X334" s="13"/>
      <c r="Y334" s="13"/>
      <c r="Z334" s="13"/>
      <c r="AA334" s="46"/>
      <c r="AB334" s="56"/>
      <c r="AC334" s="13"/>
      <c r="AD334" s="60"/>
      <c r="AE334" s="13"/>
      <c r="AF334" s="13"/>
      <c r="AG334" s="13"/>
      <c r="AH334" s="46"/>
      <c r="AI334" s="56"/>
      <c r="AJ334" s="46"/>
      <c r="AK334" s="56"/>
    </row>
    <row r="335" spans="1:37">
      <c r="A335" s="36" t="str">
        <f t="shared" si="5"/>
        <v>CZ504_7</v>
      </c>
      <c r="B335" t="s">
        <v>20</v>
      </c>
      <c r="C335" t="s">
        <v>190</v>
      </c>
      <c r="D335">
        <v>504</v>
      </c>
      <c r="E335">
        <v>7</v>
      </c>
      <c r="F335" s="25" t="str">
        <f>VLOOKUP(B335,Definitions!$C$7:$D$43,2,FALSE)</f>
        <v>Czech Republic</v>
      </c>
      <c r="G335" t="str">
        <f>VLOOKUP(C335,Definitions!$C$49:$D$57,2,FALSE)</f>
        <v>Transport</v>
      </c>
      <c r="H335" t="str">
        <f>VLOOKUP(D335,Definitions!$C$60:$D$104,2,FALSE)</f>
        <v>Domestic aviation</v>
      </c>
      <c r="J335" s="29" t="str">
        <f>VLOOKUP(E335,Definitions!$C$115:$D$131,2,FALSE)</f>
        <v>District heating</v>
      </c>
      <c r="K335" s="47"/>
      <c r="L335" s="46"/>
      <c r="M335" s="46"/>
      <c r="N335" s="56"/>
      <c r="O335" s="46"/>
      <c r="P335" s="46"/>
      <c r="Q335" s="46"/>
      <c r="R335" s="37"/>
      <c r="S335" s="13"/>
      <c r="T335" s="56"/>
      <c r="U335" s="13"/>
      <c r="V335" s="56"/>
      <c r="W335" s="13"/>
      <c r="X335" s="13"/>
      <c r="Y335" s="13"/>
      <c r="Z335" s="13"/>
      <c r="AA335" s="46"/>
      <c r="AB335" s="56"/>
      <c r="AC335" s="13"/>
      <c r="AD335" s="60"/>
      <c r="AE335" s="13"/>
      <c r="AF335" s="13"/>
      <c r="AG335" s="13"/>
      <c r="AH335" s="46"/>
      <c r="AI335" s="56"/>
      <c r="AJ335" s="46"/>
      <c r="AK335" s="56"/>
    </row>
    <row r="336" spans="1:37">
      <c r="A336" s="36" t="str">
        <f t="shared" si="5"/>
        <v>CZ504_8</v>
      </c>
      <c r="B336" t="s">
        <v>20</v>
      </c>
      <c r="C336" t="s">
        <v>190</v>
      </c>
      <c r="D336">
        <v>504</v>
      </c>
      <c r="E336">
        <v>8</v>
      </c>
      <c r="F336" s="25" t="str">
        <f>VLOOKUP(B336,Definitions!$C$7:$D$43,2,FALSE)</f>
        <v>Czech Republic</v>
      </c>
      <c r="G336" t="str">
        <f>VLOOKUP(C336,Definitions!$C$49:$D$57,2,FALSE)</f>
        <v>Transport</v>
      </c>
      <c r="H336" t="str">
        <f>VLOOKUP(D336,Definitions!$C$60:$D$104,2,FALSE)</f>
        <v>Domestic aviation</v>
      </c>
      <c r="J336" s="29" t="str">
        <f>VLOOKUP(E336,Definitions!$C$115:$D$131,2,FALSE)</f>
        <v>Waste non-RES</v>
      </c>
      <c r="K336" s="47"/>
      <c r="L336" s="46"/>
      <c r="M336" s="46"/>
      <c r="N336" s="56"/>
      <c r="O336" s="46"/>
      <c r="P336" s="46"/>
      <c r="Q336" s="46"/>
      <c r="R336" s="37"/>
      <c r="S336" s="13"/>
      <c r="T336" s="56"/>
      <c r="U336" s="13"/>
      <c r="V336" s="56"/>
      <c r="W336" s="13"/>
      <c r="X336" s="13"/>
      <c r="Y336" s="13"/>
      <c r="Z336" s="13"/>
      <c r="AA336" s="46"/>
      <c r="AB336" s="56"/>
      <c r="AC336" s="13"/>
      <c r="AD336" s="60"/>
      <c r="AE336" s="13"/>
      <c r="AF336" s="13"/>
      <c r="AG336" s="13"/>
      <c r="AH336" s="46"/>
      <c r="AI336" s="56"/>
      <c r="AJ336" s="46"/>
      <c r="AK336" s="56"/>
    </row>
    <row r="337" spans="1:37">
      <c r="A337" s="36" t="str">
        <f t="shared" si="5"/>
        <v>CZ504_9</v>
      </c>
      <c r="B337" t="s">
        <v>20</v>
      </c>
      <c r="C337" t="s">
        <v>190</v>
      </c>
      <c r="D337">
        <v>504</v>
      </c>
      <c r="E337">
        <v>9</v>
      </c>
      <c r="F337" s="25" t="str">
        <f>VLOOKUP(B337,Definitions!$C$7:$D$43,2,FALSE)</f>
        <v>Czech Republic</v>
      </c>
      <c r="G337" t="str">
        <f>VLOOKUP(C337,Definitions!$C$49:$D$57,2,FALSE)</f>
        <v>Transport</v>
      </c>
      <c r="H337" t="str">
        <f>VLOOKUP(D337,Definitions!$C$60:$D$104,2,FALSE)</f>
        <v>Domestic aviation</v>
      </c>
      <c r="J337" s="29" t="str">
        <f>VLOOKUP(E337,Definitions!$C$115:$D$131,2,FALSE)</f>
        <v>Waste RES</v>
      </c>
      <c r="K337" s="47"/>
      <c r="L337" s="46"/>
      <c r="M337" s="46"/>
      <c r="N337" s="56"/>
      <c r="O337" s="46"/>
      <c r="P337" s="46"/>
      <c r="Q337" s="46"/>
      <c r="R337" s="37"/>
      <c r="S337" s="13"/>
      <c r="T337" s="56"/>
      <c r="U337" s="13"/>
      <c r="V337" s="56"/>
      <c r="W337" s="13"/>
      <c r="X337" s="13"/>
      <c r="Y337" s="13"/>
      <c r="Z337" s="13"/>
      <c r="AA337" s="46"/>
      <c r="AB337" s="56"/>
      <c r="AC337" s="13"/>
      <c r="AD337" s="60"/>
      <c r="AE337" s="13"/>
      <c r="AF337" s="13"/>
      <c r="AG337" s="13"/>
      <c r="AH337" s="46"/>
      <c r="AI337" s="56"/>
      <c r="AJ337" s="46"/>
      <c r="AK337" s="56"/>
    </row>
    <row r="338" spans="1:37">
      <c r="A338" s="36" t="str">
        <f t="shared" si="5"/>
        <v>CZ504_51</v>
      </c>
      <c r="B338" t="s">
        <v>20</v>
      </c>
      <c r="C338" t="s">
        <v>190</v>
      </c>
      <c r="D338">
        <v>504</v>
      </c>
      <c r="E338">
        <v>51</v>
      </c>
      <c r="F338" s="25" t="str">
        <f>VLOOKUP(B338,Definitions!$C$7:$D$43,2,FALSE)</f>
        <v>Czech Republic</v>
      </c>
      <c r="G338" t="str">
        <f>VLOOKUP(C338,Definitions!$C$49:$D$57,2,FALSE)</f>
        <v>Transport</v>
      </c>
      <c r="H338" t="str">
        <f>VLOOKUP(D338,Definitions!$C$60:$D$104,2,FALSE)</f>
        <v>Domestic aviation</v>
      </c>
      <c r="J338" s="29" t="str">
        <f>VLOOKUP(E338,Definitions!$C$115:$D$131,2,FALSE)</f>
        <v>Biomass</v>
      </c>
      <c r="K338" s="47"/>
      <c r="L338" s="46"/>
      <c r="M338" s="46"/>
      <c r="N338" s="56"/>
      <c r="O338" s="46"/>
      <c r="P338" s="46"/>
      <c r="Q338" s="46"/>
      <c r="R338" s="37"/>
      <c r="S338" s="13"/>
      <c r="T338" s="56"/>
      <c r="U338" s="13"/>
      <c r="V338" s="56"/>
      <c r="W338" s="13"/>
      <c r="X338" s="13"/>
      <c r="Y338" s="13"/>
      <c r="Z338" s="13"/>
      <c r="AA338" s="46"/>
      <c r="AB338" s="56"/>
      <c r="AC338" s="13"/>
      <c r="AD338" s="60"/>
      <c r="AE338" s="13"/>
      <c r="AF338" s="13"/>
      <c r="AG338" s="13"/>
      <c r="AH338" s="46"/>
      <c r="AI338" s="56"/>
      <c r="AJ338" s="46"/>
      <c r="AK338" s="56"/>
    </row>
    <row r="339" spans="1:37">
      <c r="A339" s="36" t="str">
        <f t="shared" si="5"/>
        <v>CZ504_52</v>
      </c>
      <c r="B339" t="s">
        <v>20</v>
      </c>
      <c r="C339" t="s">
        <v>190</v>
      </c>
      <c r="D339">
        <v>504</v>
      </c>
      <c r="E339">
        <v>52</v>
      </c>
      <c r="F339" s="25" t="str">
        <f>VLOOKUP(B339,Definitions!$C$7:$D$43,2,FALSE)</f>
        <v>Czech Republic</v>
      </c>
      <c r="G339" t="str">
        <f>VLOOKUP(C339,Definitions!$C$49:$D$57,2,FALSE)</f>
        <v>Transport</v>
      </c>
      <c r="H339" t="str">
        <f>VLOOKUP(D339,Definitions!$C$60:$D$104,2,FALSE)</f>
        <v>Domestic aviation</v>
      </c>
      <c r="J339" s="29" t="str">
        <f>VLOOKUP(E339,Definitions!$C$115:$D$131,2,FALSE)</f>
        <v>Geothermal</v>
      </c>
      <c r="K339" s="47"/>
      <c r="L339" s="46"/>
      <c r="M339" s="46"/>
      <c r="N339" s="56"/>
      <c r="O339" s="46"/>
      <c r="P339" s="46"/>
      <c r="Q339" s="46"/>
      <c r="R339" s="37"/>
      <c r="S339" s="13"/>
      <c r="T339" s="56"/>
      <c r="U339" s="13"/>
      <c r="V339" s="56"/>
      <c r="W339" s="13"/>
      <c r="X339" s="13"/>
      <c r="Y339" s="13"/>
      <c r="Z339" s="13"/>
      <c r="AA339" s="46"/>
      <c r="AB339" s="56"/>
      <c r="AC339" s="13"/>
      <c r="AD339" s="60"/>
      <c r="AE339" s="13"/>
      <c r="AF339" s="13"/>
      <c r="AG339" s="13"/>
      <c r="AH339" s="46"/>
      <c r="AI339" s="56"/>
      <c r="AJ339" s="46"/>
      <c r="AK339" s="56"/>
    </row>
    <row r="340" spans="1:37">
      <c r="A340" s="36" t="str">
        <f t="shared" si="5"/>
        <v>CZ504_53</v>
      </c>
      <c r="B340" t="s">
        <v>20</v>
      </c>
      <c r="C340" t="s">
        <v>190</v>
      </c>
      <c r="D340">
        <v>504</v>
      </c>
      <c r="E340">
        <v>53</v>
      </c>
      <c r="F340" s="25" t="str">
        <f>VLOOKUP(B340,Definitions!$C$7:$D$43,2,FALSE)</f>
        <v>Czech Republic</v>
      </c>
      <c r="G340" t="str">
        <f>VLOOKUP(C340,Definitions!$C$49:$D$57,2,FALSE)</f>
        <v>Transport</v>
      </c>
      <c r="H340" t="str">
        <f>VLOOKUP(D340,Definitions!$C$60:$D$104,2,FALSE)</f>
        <v>Domestic aviation</v>
      </c>
      <c r="J340" s="29" t="str">
        <f>VLOOKUP(E340,Definitions!$C$115:$D$131,2,FALSE)</f>
        <v>Solar energy</v>
      </c>
      <c r="K340" s="47"/>
      <c r="L340" s="46"/>
      <c r="M340" s="46"/>
      <c r="N340" s="56"/>
      <c r="O340" s="46"/>
      <c r="P340" s="46"/>
      <c r="Q340" s="46"/>
      <c r="R340" s="37"/>
      <c r="S340" s="13"/>
      <c r="T340" s="56"/>
      <c r="U340" s="13"/>
      <c r="V340" s="56"/>
      <c r="W340" s="13"/>
      <c r="X340" s="13"/>
      <c r="Y340" s="13"/>
      <c r="Z340" s="13"/>
      <c r="AA340" s="46"/>
      <c r="AB340" s="56"/>
      <c r="AC340" s="13"/>
      <c r="AD340" s="60"/>
      <c r="AE340" s="13"/>
      <c r="AF340" s="13"/>
      <c r="AG340" s="13"/>
      <c r="AH340" s="46"/>
      <c r="AI340" s="56"/>
      <c r="AJ340" s="46"/>
      <c r="AK340" s="56"/>
    </row>
    <row r="341" spans="1:37">
      <c r="A341" s="36" t="str">
        <f t="shared" si="5"/>
        <v>CZ504_56</v>
      </c>
      <c r="B341" t="s">
        <v>20</v>
      </c>
      <c r="C341" t="s">
        <v>190</v>
      </c>
      <c r="D341">
        <v>504</v>
      </c>
      <c r="E341">
        <v>56</v>
      </c>
      <c r="F341" s="25" t="str">
        <f>VLOOKUP(B341,Definitions!$C$7:$D$43,2,FALSE)</f>
        <v>Czech Republic</v>
      </c>
      <c r="G341" t="str">
        <f>VLOOKUP(C341,Definitions!$C$49:$D$57,2,FALSE)</f>
        <v>Transport</v>
      </c>
      <c r="H341" t="str">
        <f>VLOOKUP(D341,Definitions!$C$60:$D$104,2,FALSE)</f>
        <v>Domestic aviation</v>
      </c>
      <c r="J341" s="29" t="str">
        <f>VLOOKUP(E341,Definitions!$C$115:$D$131,2,FALSE)</f>
        <v>Ambient heat ground</v>
      </c>
      <c r="K341" s="47"/>
      <c r="L341" s="46"/>
      <c r="M341" s="46"/>
      <c r="N341" s="56"/>
      <c r="O341" s="46"/>
      <c r="P341" s="46"/>
      <c r="Q341" s="46"/>
      <c r="R341" s="37"/>
      <c r="S341" s="13"/>
      <c r="T341" s="56"/>
      <c r="U341" s="13"/>
      <c r="V341" s="56"/>
      <c r="W341" s="13"/>
      <c r="X341" s="13"/>
      <c r="Y341" s="13"/>
      <c r="Z341" s="13"/>
      <c r="AA341" s="46"/>
      <c r="AB341" s="56"/>
      <c r="AC341" s="13"/>
      <c r="AD341" s="60"/>
      <c r="AE341" s="13"/>
      <c r="AF341" s="13"/>
      <c r="AG341" s="13"/>
      <c r="AH341" s="46"/>
      <c r="AI341" s="56"/>
      <c r="AJ341" s="46"/>
      <c r="AK341" s="56"/>
    </row>
    <row r="342" spans="1:37">
      <c r="A342" s="36" t="str">
        <f t="shared" si="5"/>
        <v>CZ504_57</v>
      </c>
      <c r="B342" t="s">
        <v>20</v>
      </c>
      <c r="C342" t="s">
        <v>190</v>
      </c>
      <c r="D342">
        <v>504</v>
      </c>
      <c r="E342">
        <v>57</v>
      </c>
      <c r="F342" s="25" t="str">
        <f>VLOOKUP(B342,Definitions!$C$7:$D$43,2,FALSE)</f>
        <v>Czech Republic</v>
      </c>
      <c r="G342" t="str">
        <f>VLOOKUP(C342,Definitions!$C$49:$D$57,2,FALSE)</f>
        <v>Transport</v>
      </c>
      <c r="H342" t="str">
        <f>VLOOKUP(D342,Definitions!$C$60:$D$104,2,FALSE)</f>
        <v>Domestic aviation</v>
      </c>
      <c r="J342" s="29" t="str">
        <f>VLOOKUP(E342,Definitions!$C$115:$D$131,2,FALSE)</f>
        <v>Ambient heat air</v>
      </c>
      <c r="K342" s="47"/>
      <c r="L342" s="46"/>
      <c r="M342" s="46"/>
      <c r="N342" s="56"/>
      <c r="O342" s="46"/>
      <c r="P342" s="46"/>
      <c r="Q342" s="46"/>
      <c r="R342" s="37"/>
      <c r="S342" s="13"/>
      <c r="T342" s="56"/>
      <c r="U342" s="13"/>
      <c r="V342" s="56"/>
      <c r="W342" s="13"/>
      <c r="X342" s="13"/>
      <c r="Y342" s="13"/>
      <c r="Z342" s="13"/>
      <c r="AA342" s="46"/>
      <c r="AB342" s="56"/>
      <c r="AC342" s="13"/>
      <c r="AD342" s="60"/>
      <c r="AE342" s="13"/>
      <c r="AF342" s="13"/>
      <c r="AG342" s="13"/>
      <c r="AH342" s="46"/>
      <c r="AI342" s="56"/>
      <c r="AJ342" s="46"/>
      <c r="AK342" s="56"/>
    </row>
    <row r="343" spans="1:37">
      <c r="A343" s="36" t="str">
        <f t="shared" si="5"/>
        <v>CZ504_58</v>
      </c>
      <c r="B343" t="s">
        <v>20</v>
      </c>
      <c r="C343" t="s">
        <v>190</v>
      </c>
      <c r="D343">
        <v>504</v>
      </c>
      <c r="E343">
        <v>58</v>
      </c>
      <c r="F343" s="25" t="str">
        <f>VLOOKUP(B343,Definitions!$C$7:$D$43,2,FALSE)</f>
        <v>Czech Republic</v>
      </c>
      <c r="G343" t="str">
        <f>VLOOKUP(C343,Definitions!$C$49:$D$57,2,FALSE)</f>
        <v>Transport</v>
      </c>
      <c r="H343" t="str">
        <f>VLOOKUP(D343,Definitions!$C$60:$D$104,2,FALSE)</f>
        <v>Domestic aviation</v>
      </c>
      <c r="J343" s="29" t="str">
        <f>VLOOKUP(E343,Definitions!$C$115:$D$131,2,FALSE)</f>
        <v>Ambient heat total</v>
      </c>
      <c r="K343" s="47"/>
      <c r="L343" s="46"/>
      <c r="M343" s="46"/>
      <c r="N343" s="56"/>
      <c r="O343" s="46"/>
      <c r="P343" s="46"/>
      <c r="Q343" s="46"/>
      <c r="R343" s="37"/>
      <c r="S343" s="13"/>
      <c r="T343" s="56"/>
      <c r="U343" s="13"/>
      <c r="V343" s="56"/>
      <c r="W343" s="13"/>
      <c r="X343" s="13"/>
      <c r="Y343" s="13"/>
      <c r="Z343" s="13"/>
      <c r="AA343" s="46"/>
      <c r="AB343" s="56"/>
      <c r="AC343" s="13"/>
      <c r="AD343" s="60"/>
      <c r="AE343" s="13"/>
      <c r="AF343" s="13"/>
      <c r="AG343" s="13"/>
      <c r="AH343" s="46"/>
      <c r="AI343" s="56"/>
      <c r="AJ343" s="46"/>
      <c r="AK343" s="56"/>
    </row>
    <row r="344" spans="1:37">
      <c r="A344" s="36" t="str">
        <f t="shared" si="5"/>
        <v>CZ504_55</v>
      </c>
      <c r="B344" t="s">
        <v>20</v>
      </c>
      <c r="C344" t="s">
        <v>190</v>
      </c>
      <c r="D344">
        <v>504</v>
      </c>
      <c r="E344">
        <v>55</v>
      </c>
      <c r="F344" s="25" t="str">
        <f>VLOOKUP(B344,Definitions!$C$7:$D$43,2,FALSE)</f>
        <v>Czech Republic</v>
      </c>
      <c r="G344" t="str">
        <f>VLOOKUP(C344,Definitions!$C$49:$D$57,2,FALSE)</f>
        <v>Transport</v>
      </c>
      <c r="H344" t="str">
        <f>VLOOKUP(D344,Definitions!$C$60:$D$104,2,FALSE)</f>
        <v>Domestic aviation</v>
      </c>
      <c r="J344" s="29" t="str">
        <f>VLOOKUP(E344,Definitions!$C$115:$D$131,2,FALSE)</f>
        <v xml:space="preserve">Other RES </v>
      </c>
      <c r="K344" s="47"/>
      <c r="L344" s="46"/>
      <c r="M344" s="46"/>
      <c r="N344" s="56"/>
      <c r="O344" s="46"/>
      <c r="P344" s="46"/>
      <c r="Q344" s="46"/>
      <c r="R344" s="37"/>
      <c r="S344" s="13"/>
      <c r="T344" s="56"/>
      <c r="U344" s="13"/>
      <c r="V344" s="56"/>
      <c r="W344" s="13"/>
      <c r="X344" s="13"/>
      <c r="Y344" s="13"/>
      <c r="Z344" s="13"/>
      <c r="AA344" s="46"/>
      <c r="AB344" s="56"/>
      <c r="AC344" s="13"/>
      <c r="AD344" s="60"/>
      <c r="AE344" s="13"/>
      <c r="AF344" s="13"/>
      <c r="AG344" s="13"/>
      <c r="AH344" s="46"/>
      <c r="AI344" s="56"/>
      <c r="AJ344" s="46"/>
      <c r="AK344" s="56"/>
    </row>
    <row r="345" spans="1:37">
      <c r="A345" s="36" t="str">
        <f t="shared" si="5"/>
        <v>CZ505_0</v>
      </c>
      <c r="B345" t="s">
        <v>20</v>
      </c>
      <c r="C345" t="s">
        <v>190</v>
      </c>
      <c r="D345">
        <v>505</v>
      </c>
      <c r="E345">
        <v>0</v>
      </c>
      <c r="F345" s="25" t="str">
        <f>VLOOKUP(B345,Definitions!$C$7:$D$43,2,FALSE)</f>
        <v>Czech Republic</v>
      </c>
      <c r="G345" t="str">
        <f>VLOOKUP(C345,Definitions!$C$49:$D$57,2,FALSE)</f>
        <v>Transport</v>
      </c>
      <c r="H345" t="str">
        <f>VLOOKUP(D345,Definitions!$C$60:$D$104,2,FALSE)</f>
        <v>Domestic navigation</v>
      </c>
      <c r="J345" s="29" t="str">
        <f>VLOOKUP(E345,Definitions!$C$115:$D$131,2,FALSE)</f>
        <v>TOTAL</v>
      </c>
      <c r="K345" s="47"/>
      <c r="L345" s="46"/>
      <c r="M345" s="46"/>
      <c r="N345" s="56"/>
      <c r="O345" s="46"/>
      <c r="P345" s="46"/>
      <c r="Q345" s="46"/>
      <c r="R345" s="37"/>
      <c r="S345" s="13"/>
      <c r="T345" s="56"/>
      <c r="U345" s="13"/>
      <c r="V345" s="56"/>
      <c r="W345" s="13"/>
      <c r="X345" s="13"/>
      <c r="Y345" s="13"/>
      <c r="Z345" s="13"/>
      <c r="AA345" s="46"/>
      <c r="AB345" s="56"/>
      <c r="AC345" s="13"/>
      <c r="AD345" s="60"/>
      <c r="AE345" s="13"/>
      <c r="AF345" s="13"/>
      <c r="AG345" s="13"/>
      <c r="AH345" s="46"/>
      <c r="AI345" s="56"/>
      <c r="AJ345" s="46"/>
      <c r="AK345" s="56"/>
    </row>
    <row r="346" spans="1:37">
      <c r="A346" s="36" t="str">
        <f t="shared" si="5"/>
        <v>CZ505_1</v>
      </c>
      <c r="B346" t="s">
        <v>20</v>
      </c>
      <c r="C346" t="s">
        <v>190</v>
      </c>
      <c r="D346">
        <v>505</v>
      </c>
      <c r="E346">
        <v>1</v>
      </c>
      <c r="F346" s="25" t="str">
        <f>VLOOKUP(B346,Definitions!$C$7:$D$43,2,FALSE)</f>
        <v>Czech Republic</v>
      </c>
      <c r="G346" t="str">
        <f>VLOOKUP(C346,Definitions!$C$49:$D$57,2,FALSE)</f>
        <v>Transport</v>
      </c>
      <c r="H346" t="str">
        <f>VLOOKUP(D346,Definitions!$C$60:$D$104,2,FALSE)</f>
        <v>Domestic navigation</v>
      </c>
      <c r="J346" s="29" t="str">
        <f>VLOOKUP(E346,Definitions!$C$115:$D$131,2,FALSE)</f>
        <v>Coal</v>
      </c>
      <c r="K346" s="47"/>
      <c r="L346" s="46"/>
      <c r="M346" s="46"/>
      <c r="N346" s="56"/>
      <c r="O346" s="46"/>
      <c r="P346" s="46"/>
      <c r="Q346" s="46"/>
      <c r="R346" s="37"/>
      <c r="S346" s="13"/>
      <c r="T346" s="56"/>
      <c r="U346" s="13"/>
      <c r="V346" s="56"/>
      <c r="W346" s="13"/>
      <c r="X346" s="13"/>
      <c r="Y346" s="13"/>
      <c r="Z346" s="13"/>
      <c r="AA346" s="46"/>
      <c r="AB346" s="56"/>
      <c r="AC346" s="13"/>
      <c r="AD346" s="60"/>
      <c r="AE346" s="13"/>
      <c r="AF346" s="13"/>
      <c r="AG346" s="13"/>
      <c r="AH346" s="46"/>
      <c r="AI346" s="56"/>
      <c r="AJ346" s="46"/>
      <c r="AK346" s="56"/>
    </row>
    <row r="347" spans="1:37">
      <c r="A347" s="36" t="str">
        <f t="shared" si="5"/>
        <v>CZ505_2</v>
      </c>
      <c r="B347" t="s">
        <v>20</v>
      </c>
      <c r="C347" t="s">
        <v>190</v>
      </c>
      <c r="D347">
        <v>505</v>
      </c>
      <c r="E347">
        <v>2</v>
      </c>
      <c r="F347" s="25" t="str">
        <f>VLOOKUP(B347,Definitions!$C$7:$D$43,2,FALSE)</f>
        <v>Czech Republic</v>
      </c>
      <c r="G347" t="str">
        <f>VLOOKUP(C347,Definitions!$C$49:$D$57,2,FALSE)</f>
        <v>Transport</v>
      </c>
      <c r="H347" t="str">
        <f>VLOOKUP(D347,Definitions!$C$60:$D$104,2,FALSE)</f>
        <v>Domestic navigation</v>
      </c>
      <c r="J347" s="29" t="str">
        <f>VLOOKUP(E347,Definitions!$C$115:$D$131,2,FALSE)</f>
        <v>Fuel oil</v>
      </c>
      <c r="K347" s="47"/>
      <c r="L347" s="46"/>
      <c r="M347" s="46"/>
      <c r="N347" s="56"/>
      <c r="O347" s="46"/>
      <c r="P347" s="46"/>
      <c r="Q347" s="46"/>
      <c r="R347" s="37"/>
      <c r="S347" s="13"/>
      <c r="T347" s="56"/>
      <c r="U347" s="13"/>
      <c r="V347" s="56"/>
      <c r="W347" s="13"/>
      <c r="X347" s="13"/>
      <c r="Y347" s="13"/>
      <c r="Z347" s="13"/>
      <c r="AA347" s="46"/>
      <c r="AB347" s="56"/>
      <c r="AC347" s="13"/>
      <c r="AD347" s="60"/>
      <c r="AE347" s="13"/>
      <c r="AF347" s="13"/>
      <c r="AG347" s="13"/>
      <c r="AH347" s="46"/>
      <c r="AI347" s="56"/>
      <c r="AJ347" s="46"/>
      <c r="AK347" s="56"/>
    </row>
    <row r="348" spans="1:37">
      <c r="A348" s="36" t="str">
        <f t="shared" si="5"/>
        <v>CZ505_3</v>
      </c>
      <c r="B348" t="s">
        <v>20</v>
      </c>
      <c r="C348" t="s">
        <v>190</v>
      </c>
      <c r="D348">
        <v>505</v>
      </c>
      <c r="E348">
        <v>3</v>
      </c>
      <c r="F348" s="25" t="str">
        <f>VLOOKUP(B348,Definitions!$C$7:$D$43,2,FALSE)</f>
        <v>Czech Republic</v>
      </c>
      <c r="G348" t="str">
        <f>VLOOKUP(C348,Definitions!$C$49:$D$57,2,FALSE)</f>
        <v>Transport</v>
      </c>
      <c r="H348" t="str">
        <f>VLOOKUP(D348,Definitions!$C$60:$D$104,2,FALSE)</f>
        <v>Domestic navigation</v>
      </c>
      <c r="J348" s="29" t="str">
        <f>VLOOKUP(E348,Definitions!$C$115:$D$131,2,FALSE)</f>
        <v>Natural gas</v>
      </c>
      <c r="K348" s="47"/>
      <c r="L348" s="46"/>
      <c r="M348" s="46"/>
      <c r="N348" s="56"/>
      <c r="O348" s="46"/>
      <c r="P348" s="46"/>
      <c r="Q348" s="46"/>
      <c r="R348" s="37"/>
      <c r="S348" s="13"/>
      <c r="T348" s="56"/>
      <c r="U348" s="13"/>
      <c r="V348" s="56"/>
      <c r="W348" s="13"/>
      <c r="X348" s="13"/>
      <c r="Y348" s="13"/>
      <c r="Z348" s="13"/>
      <c r="AA348" s="46"/>
      <c r="AB348" s="56"/>
      <c r="AC348" s="13"/>
      <c r="AD348" s="60"/>
      <c r="AE348" s="13"/>
      <c r="AF348" s="13"/>
      <c r="AG348" s="13"/>
      <c r="AH348" s="46"/>
      <c r="AI348" s="56"/>
      <c r="AJ348" s="46"/>
      <c r="AK348" s="56"/>
    </row>
    <row r="349" spans="1:37">
      <c r="A349" s="36" t="str">
        <f t="shared" si="5"/>
        <v>CZ505_4</v>
      </c>
      <c r="B349" t="s">
        <v>20</v>
      </c>
      <c r="C349" t="s">
        <v>190</v>
      </c>
      <c r="D349">
        <v>505</v>
      </c>
      <c r="E349">
        <v>4</v>
      </c>
      <c r="F349" s="25" t="str">
        <f>VLOOKUP(B349,Definitions!$C$7:$D$43,2,FALSE)</f>
        <v>Czech Republic</v>
      </c>
      <c r="G349" t="str">
        <f>VLOOKUP(C349,Definitions!$C$49:$D$57,2,FALSE)</f>
        <v>Transport</v>
      </c>
      <c r="H349" t="str">
        <f>VLOOKUP(D349,Definitions!$C$60:$D$104,2,FALSE)</f>
        <v>Domestic navigation</v>
      </c>
      <c r="J349" s="29" t="str">
        <f>VLOOKUP(E349,Definitions!$C$115:$D$131,2,FALSE)</f>
        <v>Other fossil fuels</v>
      </c>
      <c r="K349" s="47"/>
      <c r="L349" s="46"/>
      <c r="M349" s="46"/>
      <c r="N349" s="56"/>
      <c r="O349" s="46"/>
      <c r="P349" s="46"/>
      <c r="Q349" s="46"/>
      <c r="R349" s="37"/>
      <c r="S349" s="13"/>
      <c r="T349" s="56"/>
      <c r="U349" s="13"/>
      <c r="V349" s="56"/>
      <c r="W349" s="13"/>
      <c r="X349" s="13"/>
      <c r="Y349" s="13"/>
      <c r="Z349" s="13"/>
      <c r="AA349" s="46"/>
      <c r="AB349" s="56"/>
      <c r="AC349" s="13"/>
      <c r="AD349" s="60"/>
      <c r="AE349" s="13"/>
      <c r="AF349" s="13"/>
      <c r="AG349" s="13"/>
      <c r="AH349" s="46"/>
      <c r="AI349" s="56"/>
      <c r="AJ349" s="46"/>
      <c r="AK349" s="56"/>
    </row>
    <row r="350" spans="1:37">
      <c r="A350" s="36" t="str">
        <f t="shared" si="5"/>
        <v>CZ505_6</v>
      </c>
      <c r="B350" t="s">
        <v>20</v>
      </c>
      <c r="C350" t="s">
        <v>190</v>
      </c>
      <c r="D350">
        <v>505</v>
      </c>
      <c r="E350">
        <v>6</v>
      </c>
      <c r="F350" s="25" t="str">
        <f>VLOOKUP(B350,Definitions!$C$7:$D$43,2,FALSE)</f>
        <v>Czech Republic</v>
      </c>
      <c r="G350" t="str">
        <f>VLOOKUP(C350,Definitions!$C$49:$D$57,2,FALSE)</f>
        <v>Transport</v>
      </c>
      <c r="H350" t="str">
        <f>VLOOKUP(D350,Definitions!$C$60:$D$104,2,FALSE)</f>
        <v>Domestic navigation</v>
      </c>
      <c r="J350" s="29" t="str">
        <f>VLOOKUP(E350,Definitions!$C$115:$D$131,2,FALSE)</f>
        <v>Electricity</v>
      </c>
      <c r="K350" s="47"/>
      <c r="L350" s="46"/>
      <c r="M350" s="46"/>
      <c r="N350" s="56"/>
      <c r="O350" s="46"/>
      <c r="P350" s="46"/>
      <c r="Q350" s="46"/>
      <c r="R350" s="37"/>
      <c r="S350" s="13"/>
      <c r="T350" s="56"/>
      <c r="U350" s="13"/>
      <c r="V350" s="56"/>
      <c r="W350" s="13"/>
      <c r="X350" s="13"/>
      <c r="Y350" s="13"/>
      <c r="Z350" s="13"/>
      <c r="AA350" s="46"/>
      <c r="AB350" s="56"/>
      <c r="AC350" s="13"/>
      <c r="AD350" s="60"/>
      <c r="AE350" s="13"/>
      <c r="AF350" s="13"/>
      <c r="AG350" s="13"/>
      <c r="AH350" s="46"/>
      <c r="AI350" s="56"/>
      <c r="AJ350" s="46"/>
      <c r="AK350" s="56"/>
    </row>
    <row r="351" spans="1:37">
      <c r="A351" s="36" t="str">
        <f t="shared" si="5"/>
        <v>CZ505_7</v>
      </c>
      <c r="B351" t="s">
        <v>20</v>
      </c>
      <c r="C351" t="s">
        <v>190</v>
      </c>
      <c r="D351">
        <v>505</v>
      </c>
      <c r="E351">
        <v>7</v>
      </c>
      <c r="F351" s="25" t="str">
        <f>VLOOKUP(B351,Definitions!$C$7:$D$43,2,FALSE)</f>
        <v>Czech Republic</v>
      </c>
      <c r="G351" t="str">
        <f>VLOOKUP(C351,Definitions!$C$49:$D$57,2,FALSE)</f>
        <v>Transport</v>
      </c>
      <c r="H351" t="str">
        <f>VLOOKUP(D351,Definitions!$C$60:$D$104,2,FALSE)</f>
        <v>Domestic navigation</v>
      </c>
      <c r="J351" s="29" t="str">
        <f>VLOOKUP(E351,Definitions!$C$115:$D$131,2,FALSE)</f>
        <v>District heating</v>
      </c>
      <c r="K351" s="47"/>
      <c r="L351" s="46"/>
      <c r="M351" s="46"/>
      <c r="N351" s="56"/>
      <c r="O351" s="46"/>
      <c r="P351" s="46"/>
      <c r="Q351" s="46"/>
      <c r="R351" s="37"/>
      <c r="S351" s="13"/>
      <c r="T351" s="56"/>
      <c r="U351" s="13"/>
      <c r="V351" s="56"/>
      <c r="W351" s="13"/>
      <c r="X351" s="13"/>
      <c r="Y351" s="13"/>
      <c r="Z351" s="13"/>
      <c r="AA351" s="46"/>
      <c r="AB351" s="56"/>
      <c r="AC351" s="13"/>
      <c r="AD351" s="60"/>
      <c r="AE351" s="13"/>
      <c r="AF351" s="13"/>
      <c r="AG351" s="13"/>
      <c r="AH351" s="46"/>
      <c r="AI351" s="56"/>
      <c r="AJ351" s="46"/>
      <c r="AK351" s="56"/>
    </row>
    <row r="352" spans="1:37">
      <c r="A352" s="36" t="str">
        <f t="shared" si="5"/>
        <v>CZ505_8</v>
      </c>
      <c r="B352" t="s">
        <v>20</v>
      </c>
      <c r="C352" t="s">
        <v>190</v>
      </c>
      <c r="D352">
        <v>505</v>
      </c>
      <c r="E352">
        <v>8</v>
      </c>
      <c r="F352" s="25" t="str">
        <f>VLOOKUP(B352,Definitions!$C$7:$D$43,2,FALSE)</f>
        <v>Czech Republic</v>
      </c>
      <c r="G352" t="str">
        <f>VLOOKUP(C352,Definitions!$C$49:$D$57,2,FALSE)</f>
        <v>Transport</v>
      </c>
      <c r="H352" t="str">
        <f>VLOOKUP(D352,Definitions!$C$60:$D$104,2,FALSE)</f>
        <v>Domestic navigation</v>
      </c>
      <c r="J352" s="29" t="str">
        <f>VLOOKUP(E352,Definitions!$C$115:$D$131,2,FALSE)</f>
        <v>Waste non-RES</v>
      </c>
      <c r="K352" s="47"/>
      <c r="L352" s="46"/>
      <c r="M352" s="46"/>
      <c r="N352" s="56"/>
      <c r="O352" s="46"/>
      <c r="P352" s="46"/>
      <c r="Q352" s="46"/>
      <c r="R352" s="37"/>
      <c r="S352" s="13"/>
      <c r="T352" s="56"/>
      <c r="U352" s="13"/>
      <c r="V352" s="56"/>
      <c r="W352" s="13"/>
      <c r="X352" s="13"/>
      <c r="Y352" s="13"/>
      <c r="Z352" s="13"/>
      <c r="AA352" s="46"/>
      <c r="AB352" s="56"/>
      <c r="AC352" s="13"/>
      <c r="AD352" s="60"/>
      <c r="AE352" s="13"/>
      <c r="AF352" s="13"/>
      <c r="AG352" s="13"/>
      <c r="AH352" s="46"/>
      <c r="AI352" s="56"/>
      <c r="AJ352" s="46"/>
      <c r="AK352" s="56"/>
    </row>
    <row r="353" spans="1:37">
      <c r="A353" s="36" t="str">
        <f t="shared" si="5"/>
        <v>CZ505_9</v>
      </c>
      <c r="B353" t="s">
        <v>20</v>
      </c>
      <c r="C353" t="s">
        <v>190</v>
      </c>
      <c r="D353">
        <v>505</v>
      </c>
      <c r="E353">
        <v>9</v>
      </c>
      <c r="F353" s="25" t="str">
        <f>VLOOKUP(B353,Definitions!$C$7:$D$43,2,FALSE)</f>
        <v>Czech Republic</v>
      </c>
      <c r="G353" t="str">
        <f>VLOOKUP(C353,Definitions!$C$49:$D$57,2,FALSE)</f>
        <v>Transport</v>
      </c>
      <c r="H353" t="str">
        <f>VLOOKUP(D353,Definitions!$C$60:$D$104,2,FALSE)</f>
        <v>Domestic navigation</v>
      </c>
      <c r="J353" s="29" t="str">
        <f>VLOOKUP(E353,Definitions!$C$115:$D$131,2,FALSE)</f>
        <v>Waste RES</v>
      </c>
      <c r="K353" s="47"/>
      <c r="L353" s="46"/>
      <c r="M353" s="46"/>
      <c r="N353" s="56"/>
      <c r="O353" s="46"/>
      <c r="P353" s="46"/>
      <c r="Q353" s="46"/>
      <c r="R353" s="37"/>
      <c r="S353" s="13"/>
      <c r="T353" s="56"/>
      <c r="U353" s="13"/>
      <c r="V353" s="56"/>
      <c r="W353" s="13"/>
      <c r="X353" s="13"/>
      <c r="Y353" s="13"/>
      <c r="Z353" s="13"/>
      <c r="AA353" s="46"/>
      <c r="AB353" s="56"/>
      <c r="AC353" s="13"/>
      <c r="AD353" s="60"/>
      <c r="AE353" s="13"/>
      <c r="AF353" s="13"/>
      <c r="AG353" s="13"/>
      <c r="AH353" s="46"/>
      <c r="AI353" s="56"/>
      <c r="AJ353" s="46"/>
      <c r="AK353" s="56"/>
    </row>
    <row r="354" spans="1:37">
      <c r="A354" s="36" t="str">
        <f t="shared" si="5"/>
        <v>CZ505_51</v>
      </c>
      <c r="B354" t="s">
        <v>20</v>
      </c>
      <c r="C354" t="s">
        <v>190</v>
      </c>
      <c r="D354">
        <v>505</v>
      </c>
      <c r="E354">
        <v>51</v>
      </c>
      <c r="F354" s="25" t="str">
        <f>VLOOKUP(B354,Definitions!$C$7:$D$43,2,FALSE)</f>
        <v>Czech Republic</v>
      </c>
      <c r="G354" t="str">
        <f>VLOOKUP(C354,Definitions!$C$49:$D$57,2,FALSE)</f>
        <v>Transport</v>
      </c>
      <c r="H354" t="str">
        <f>VLOOKUP(D354,Definitions!$C$60:$D$104,2,FALSE)</f>
        <v>Domestic navigation</v>
      </c>
      <c r="J354" s="29" t="str">
        <f>VLOOKUP(E354,Definitions!$C$115:$D$131,2,FALSE)</f>
        <v>Biomass</v>
      </c>
      <c r="K354" s="47"/>
      <c r="L354" s="46"/>
      <c r="M354" s="46"/>
      <c r="N354" s="56"/>
      <c r="O354" s="46"/>
      <c r="P354" s="46"/>
      <c r="Q354" s="46"/>
      <c r="R354" s="37"/>
      <c r="S354" s="13"/>
      <c r="T354" s="56"/>
      <c r="U354" s="13"/>
      <c r="V354" s="56"/>
      <c r="W354" s="13"/>
      <c r="X354" s="13"/>
      <c r="Y354" s="13"/>
      <c r="Z354" s="13"/>
      <c r="AA354" s="46"/>
      <c r="AB354" s="56"/>
      <c r="AC354" s="13"/>
      <c r="AD354" s="60"/>
      <c r="AE354" s="13"/>
      <c r="AF354" s="13"/>
      <c r="AG354" s="13"/>
      <c r="AH354" s="46"/>
      <c r="AI354" s="56"/>
      <c r="AJ354" s="46"/>
      <c r="AK354" s="56"/>
    </row>
    <row r="355" spans="1:37">
      <c r="A355" s="36" t="str">
        <f t="shared" si="5"/>
        <v>CZ505_52</v>
      </c>
      <c r="B355" t="s">
        <v>20</v>
      </c>
      <c r="C355" t="s">
        <v>190</v>
      </c>
      <c r="D355">
        <v>505</v>
      </c>
      <c r="E355">
        <v>52</v>
      </c>
      <c r="F355" s="25" t="str">
        <f>VLOOKUP(B355,Definitions!$C$7:$D$43,2,FALSE)</f>
        <v>Czech Republic</v>
      </c>
      <c r="G355" t="str">
        <f>VLOOKUP(C355,Definitions!$C$49:$D$57,2,FALSE)</f>
        <v>Transport</v>
      </c>
      <c r="H355" t="str">
        <f>VLOOKUP(D355,Definitions!$C$60:$D$104,2,FALSE)</f>
        <v>Domestic navigation</v>
      </c>
      <c r="J355" s="29" t="str">
        <f>VLOOKUP(E355,Definitions!$C$115:$D$131,2,FALSE)</f>
        <v>Geothermal</v>
      </c>
      <c r="K355" s="47"/>
      <c r="L355" s="46"/>
      <c r="M355" s="46"/>
      <c r="N355" s="56"/>
      <c r="O355" s="46"/>
      <c r="P355" s="46"/>
      <c r="Q355" s="46"/>
      <c r="R355" s="37"/>
      <c r="S355" s="13"/>
      <c r="T355" s="56"/>
      <c r="U355" s="13"/>
      <c r="V355" s="56"/>
      <c r="W355" s="13"/>
      <c r="X355" s="13"/>
      <c r="Y355" s="13"/>
      <c r="Z355" s="13"/>
      <c r="AA355" s="46"/>
      <c r="AB355" s="56"/>
      <c r="AC355" s="13"/>
      <c r="AD355" s="60"/>
      <c r="AE355" s="13"/>
      <c r="AF355" s="13"/>
      <c r="AG355" s="13"/>
      <c r="AH355" s="46"/>
      <c r="AI355" s="56"/>
      <c r="AJ355" s="46"/>
      <c r="AK355" s="56"/>
    </row>
    <row r="356" spans="1:37">
      <c r="A356" s="36" t="str">
        <f t="shared" si="5"/>
        <v>CZ505_53</v>
      </c>
      <c r="B356" t="s">
        <v>20</v>
      </c>
      <c r="C356" t="s">
        <v>190</v>
      </c>
      <c r="D356">
        <v>505</v>
      </c>
      <c r="E356">
        <v>53</v>
      </c>
      <c r="F356" s="25" t="str">
        <f>VLOOKUP(B356,Definitions!$C$7:$D$43,2,FALSE)</f>
        <v>Czech Republic</v>
      </c>
      <c r="G356" t="str">
        <f>VLOOKUP(C356,Definitions!$C$49:$D$57,2,FALSE)</f>
        <v>Transport</v>
      </c>
      <c r="H356" t="str">
        <f>VLOOKUP(D356,Definitions!$C$60:$D$104,2,FALSE)</f>
        <v>Domestic navigation</v>
      </c>
      <c r="J356" s="29" t="str">
        <f>VLOOKUP(E356,Definitions!$C$115:$D$131,2,FALSE)</f>
        <v>Solar energy</v>
      </c>
      <c r="K356" s="47"/>
      <c r="L356" s="46"/>
      <c r="M356" s="46"/>
      <c r="N356" s="56"/>
      <c r="O356" s="46"/>
      <c r="P356" s="46"/>
      <c r="Q356" s="46"/>
      <c r="R356" s="37"/>
      <c r="S356" s="13"/>
      <c r="T356" s="56"/>
      <c r="U356" s="13"/>
      <c r="V356" s="56"/>
      <c r="W356" s="13"/>
      <c r="X356" s="13"/>
      <c r="Y356" s="13"/>
      <c r="Z356" s="13"/>
      <c r="AA356" s="46"/>
      <c r="AB356" s="56"/>
      <c r="AC356" s="13"/>
      <c r="AD356" s="60"/>
      <c r="AE356" s="13"/>
      <c r="AF356" s="13"/>
      <c r="AG356" s="13"/>
      <c r="AH356" s="46"/>
      <c r="AI356" s="56"/>
      <c r="AJ356" s="46"/>
      <c r="AK356" s="56"/>
    </row>
    <row r="357" spans="1:37">
      <c r="A357" s="36" t="str">
        <f t="shared" si="5"/>
        <v>CZ505_56</v>
      </c>
      <c r="B357" t="s">
        <v>20</v>
      </c>
      <c r="C357" t="s">
        <v>190</v>
      </c>
      <c r="D357">
        <v>505</v>
      </c>
      <c r="E357">
        <v>56</v>
      </c>
      <c r="F357" s="25" t="str">
        <f>VLOOKUP(B357,Definitions!$C$7:$D$43,2,FALSE)</f>
        <v>Czech Republic</v>
      </c>
      <c r="G357" t="str">
        <f>VLOOKUP(C357,Definitions!$C$49:$D$57,2,FALSE)</f>
        <v>Transport</v>
      </c>
      <c r="H357" t="str">
        <f>VLOOKUP(D357,Definitions!$C$60:$D$104,2,FALSE)</f>
        <v>Domestic navigation</v>
      </c>
      <c r="J357" s="29" t="str">
        <f>VLOOKUP(E357,Definitions!$C$115:$D$131,2,FALSE)</f>
        <v>Ambient heat ground</v>
      </c>
      <c r="K357" s="47"/>
      <c r="L357" s="46"/>
      <c r="M357" s="46"/>
      <c r="N357" s="56"/>
      <c r="O357" s="46"/>
      <c r="P357" s="46"/>
      <c r="Q357" s="46"/>
      <c r="R357" s="37"/>
      <c r="S357" s="13"/>
      <c r="T357" s="56"/>
      <c r="U357" s="13"/>
      <c r="V357" s="56"/>
      <c r="W357" s="13"/>
      <c r="X357" s="13"/>
      <c r="Y357" s="13"/>
      <c r="Z357" s="13"/>
      <c r="AA357" s="46"/>
      <c r="AB357" s="56"/>
      <c r="AC357" s="13"/>
      <c r="AD357" s="60"/>
      <c r="AE357" s="13"/>
      <c r="AF357" s="13"/>
      <c r="AG357" s="13"/>
      <c r="AH357" s="46"/>
      <c r="AI357" s="56"/>
      <c r="AJ357" s="46"/>
      <c r="AK357" s="56"/>
    </row>
    <row r="358" spans="1:37">
      <c r="A358" s="36" t="str">
        <f t="shared" si="5"/>
        <v>CZ505_57</v>
      </c>
      <c r="B358" t="s">
        <v>20</v>
      </c>
      <c r="C358" t="s">
        <v>190</v>
      </c>
      <c r="D358">
        <v>505</v>
      </c>
      <c r="E358">
        <v>57</v>
      </c>
      <c r="F358" s="25" t="str">
        <f>VLOOKUP(B358,Definitions!$C$7:$D$43,2,FALSE)</f>
        <v>Czech Republic</v>
      </c>
      <c r="G358" t="str">
        <f>VLOOKUP(C358,Definitions!$C$49:$D$57,2,FALSE)</f>
        <v>Transport</v>
      </c>
      <c r="H358" t="str">
        <f>VLOOKUP(D358,Definitions!$C$60:$D$104,2,FALSE)</f>
        <v>Domestic navigation</v>
      </c>
      <c r="J358" s="29" t="str">
        <f>VLOOKUP(E358,Definitions!$C$115:$D$131,2,FALSE)</f>
        <v>Ambient heat air</v>
      </c>
      <c r="K358" s="47"/>
      <c r="L358" s="46"/>
      <c r="M358" s="46"/>
      <c r="N358" s="56"/>
      <c r="O358" s="46"/>
      <c r="P358" s="46"/>
      <c r="Q358" s="46"/>
      <c r="R358" s="37"/>
      <c r="S358" s="13"/>
      <c r="T358" s="56"/>
      <c r="U358" s="13"/>
      <c r="V358" s="56"/>
      <c r="W358" s="13"/>
      <c r="X358" s="13"/>
      <c r="Y358" s="13"/>
      <c r="Z358" s="13"/>
      <c r="AA358" s="46"/>
      <c r="AB358" s="56"/>
      <c r="AC358" s="13"/>
      <c r="AD358" s="60"/>
      <c r="AE358" s="13"/>
      <c r="AF358" s="13"/>
      <c r="AG358" s="13"/>
      <c r="AH358" s="46"/>
      <c r="AI358" s="56"/>
      <c r="AJ358" s="46"/>
      <c r="AK358" s="56"/>
    </row>
    <row r="359" spans="1:37">
      <c r="A359" s="36" t="str">
        <f t="shared" si="5"/>
        <v>CZ505_58</v>
      </c>
      <c r="B359" t="s">
        <v>20</v>
      </c>
      <c r="C359" t="s">
        <v>190</v>
      </c>
      <c r="D359">
        <v>505</v>
      </c>
      <c r="E359">
        <v>58</v>
      </c>
      <c r="F359" s="25" t="str">
        <f>VLOOKUP(B359,Definitions!$C$7:$D$43,2,FALSE)</f>
        <v>Czech Republic</v>
      </c>
      <c r="G359" t="str">
        <f>VLOOKUP(C359,Definitions!$C$49:$D$57,2,FALSE)</f>
        <v>Transport</v>
      </c>
      <c r="H359" t="str">
        <f>VLOOKUP(D359,Definitions!$C$60:$D$104,2,FALSE)</f>
        <v>Domestic navigation</v>
      </c>
      <c r="J359" s="29" t="str">
        <f>VLOOKUP(E359,Definitions!$C$115:$D$131,2,FALSE)</f>
        <v>Ambient heat total</v>
      </c>
      <c r="K359" s="47"/>
      <c r="L359" s="46"/>
      <c r="M359" s="46"/>
      <c r="N359" s="56"/>
      <c r="O359" s="46"/>
      <c r="P359" s="46"/>
      <c r="Q359" s="46"/>
      <c r="R359" s="37"/>
      <c r="S359" s="13"/>
      <c r="T359" s="56"/>
      <c r="U359" s="13"/>
      <c r="V359" s="56"/>
      <c r="W359" s="13"/>
      <c r="X359" s="13"/>
      <c r="Y359" s="13"/>
      <c r="Z359" s="13"/>
      <c r="AA359" s="46"/>
      <c r="AB359" s="56"/>
      <c r="AC359" s="13"/>
      <c r="AD359" s="60"/>
      <c r="AE359" s="13"/>
      <c r="AF359" s="13"/>
      <c r="AG359" s="13"/>
      <c r="AH359" s="46"/>
      <c r="AI359" s="56"/>
      <c r="AJ359" s="46"/>
      <c r="AK359" s="56"/>
    </row>
    <row r="360" spans="1:37">
      <c r="A360" s="36" t="str">
        <f t="shared" si="5"/>
        <v>CZ505_55</v>
      </c>
      <c r="B360" t="s">
        <v>20</v>
      </c>
      <c r="C360" t="s">
        <v>190</v>
      </c>
      <c r="D360">
        <v>505</v>
      </c>
      <c r="E360">
        <v>55</v>
      </c>
      <c r="F360" s="25" t="str">
        <f>VLOOKUP(B360,Definitions!$C$7:$D$43,2,FALSE)</f>
        <v>Czech Republic</v>
      </c>
      <c r="G360" t="str">
        <f>VLOOKUP(C360,Definitions!$C$49:$D$57,2,FALSE)</f>
        <v>Transport</v>
      </c>
      <c r="H360" t="str">
        <f>VLOOKUP(D360,Definitions!$C$60:$D$104,2,FALSE)</f>
        <v>Domestic navigation</v>
      </c>
      <c r="J360" s="29" t="str">
        <f>VLOOKUP(E360,Definitions!$C$115:$D$131,2,FALSE)</f>
        <v xml:space="preserve">Other RES </v>
      </c>
      <c r="K360" s="47"/>
      <c r="L360" s="46"/>
      <c r="M360" s="46"/>
      <c r="N360" s="56"/>
      <c r="O360" s="46"/>
      <c r="P360" s="46"/>
      <c r="Q360" s="46"/>
      <c r="R360" s="37"/>
      <c r="S360" s="13"/>
      <c r="T360" s="56"/>
      <c r="U360" s="13"/>
      <c r="V360" s="56"/>
      <c r="W360" s="13"/>
      <c r="X360" s="13"/>
      <c r="Y360" s="13"/>
      <c r="Z360" s="13"/>
      <c r="AA360" s="46"/>
      <c r="AB360" s="56"/>
      <c r="AC360" s="13"/>
      <c r="AD360" s="60"/>
      <c r="AE360" s="13"/>
      <c r="AF360" s="13"/>
      <c r="AG360" s="13"/>
      <c r="AH360" s="46"/>
      <c r="AI360" s="56"/>
      <c r="AJ360" s="46"/>
      <c r="AK360" s="56"/>
    </row>
    <row r="361" spans="1:37">
      <c r="A361" s="36" t="str">
        <f t="shared" si="5"/>
        <v>CZ506_0</v>
      </c>
      <c r="B361" t="s">
        <v>20</v>
      </c>
      <c r="C361" t="s">
        <v>190</v>
      </c>
      <c r="D361">
        <v>506</v>
      </c>
      <c r="E361">
        <v>0</v>
      </c>
      <c r="F361" s="25" t="str">
        <f>VLOOKUP(B361,Definitions!$C$7:$D$43,2,FALSE)</f>
        <v>Czech Republic</v>
      </c>
      <c r="G361" t="str">
        <f>VLOOKUP(C361,Definitions!$C$49:$D$57,2,FALSE)</f>
        <v>Transport</v>
      </c>
      <c r="H361" t="str">
        <f>VLOOKUP(D361,Definitions!$C$60:$D$104,2,FALSE)</f>
        <v>Pipeline transport</v>
      </c>
      <c r="J361" s="29" t="str">
        <f>VLOOKUP(E361,Definitions!$C$115:$D$131,2,FALSE)</f>
        <v>TOTAL</v>
      </c>
      <c r="K361" s="47"/>
      <c r="L361" s="46"/>
      <c r="M361" s="46"/>
      <c r="N361" s="56"/>
      <c r="O361" s="46"/>
      <c r="P361" s="46"/>
      <c r="Q361" s="46"/>
      <c r="R361" s="37"/>
      <c r="S361" s="13"/>
      <c r="T361" s="56"/>
      <c r="U361" s="13"/>
      <c r="V361" s="56"/>
      <c r="W361" s="13"/>
      <c r="X361" s="13"/>
      <c r="Y361" s="13"/>
      <c r="Z361" s="13"/>
      <c r="AA361" s="46"/>
      <c r="AB361" s="56"/>
      <c r="AC361" s="13"/>
      <c r="AD361" s="60"/>
      <c r="AE361" s="13"/>
      <c r="AF361" s="13"/>
      <c r="AG361" s="13"/>
      <c r="AH361" s="46"/>
      <c r="AI361" s="56"/>
      <c r="AJ361" s="46"/>
      <c r="AK361" s="56"/>
    </row>
    <row r="362" spans="1:37">
      <c r="A362" s="36" t="str">
        <f t="shared" si="5"/>
        <v>CZ506_1</v>
      </c>
      <c r="B362" t="s">
        <v>20</v>
      </c>
      <c r="C362" t="s">
        <v>190</v>
      </c>
      <c r="D362">
        <v>506</v>
      </c>
      <c r="E362">
        <v>1</v>
      </c>
      <c r="F362" s="25" t="str">
        <f>VLOOKUP(B362,Definitions!$C$7:$D$43,2,FALSE)</f>
        <v>Czech Republic</v>
      </c>
      <c r="G362" t="str">
        <f>VLOOKUP(C362,Definitions!$C$49:$D$57,2,FALSE)</f>
        <v>Transport</v>
      </c>
      <c r="H362" t="str">
        <f>VLOOKUP(D362,Definitions!$C$60:$D$104,2,FALSE)</f>
        <v>Pipeline transport</v>
      </c>
      <c r="J362" s="29" t="str">
        <f>VLOOKUP(E362,Definitions!$C$115:$D$131,2,FALSE)</f>
        <v>Coal</v>
      </c>
      <c r="K362" s="47"/>
      <c r="L362" s="46"/>
      <c r="M362" s="46"/>
      <c r="N362" s="56"/>
      <c r="O362" s="46"/>
      <c r="P362" s="46"/>
      <c r="Q362" s="46"/>
      <c r="R362" s="37"/>
      <c r="S362" s="13"/>
      <c r="T362" s="56"/>
      <c r="U362" s="13"/>
      <c r="V362" s="56"/>
      <c r="W362" s="13"/>
      <c r="X362" s="13"/>
      <c r="Y362" s="13"/>
      <c r="Z362" s="13"/>
      <c r="AA362" s="46"/>
      <c r="AB362" s="56"/>
      <c r="AC362" s="13"/>
      <c r="AD362" s="60"/>
      <c r="AE362" s="13"/>
      <c r="AF362" s="13"/>
      <c r="AG362" s="13"/>
      <c r="AH362" s="46"/>
      <c r="AI362" s="56"/>
      <c r="AJ362" s="46"/>
      <c r="AK362" s="56"/>
    </row>
    <row r="363" spans="1:37">
      <c r="A363" s="36" t="str">
        <f t="shared" si="5"/>
        <v>CZ506_2</v>
      </c>
      <c r="B363" t="s">
        <v>20</v>
      </c>
      <c r="C363" t="s">
        <v>190</v>
      </c>
      <c r="D363">
        <v>506</v>
      </c>
      <c r="E363">
        <v>2</v>
      </c>
      <c r="F363" s="25" t="str">
        <f>VLOOKUP(B363,Definitions!$C$7:$D$43,2,FALSE)</f>
        <v>Czech Republic</v>
      </c>
      <c r="G363" t="str">
        <f>VLOOKUP(C363,Definitions!$C$49:$D$57,2,FALSE)</f>
        <v>Transport</v>
      </c>
      <c r="H363" t="str">
        <f>VLOOKUP(D363,Definitions!$C$60:$D$104,2,FALSE)</f>
        <v>Pipeline transport</v>
      </c>
      <c r="J363" s="29" t="str">
        <f>VLOOKUP(E363,Definitions!$C$115:$D$131,2,FALSE)</f>
        <v>Fuel oil</v>
      </c>
      <c r="K363" s="47"/>
      <c r="L363" s="46"/>
      <c r="M363" s="46"/>
      <c r="N363" s="56"/>
      <c r="O363" s="46"/>
      <c r="P363" s="46"/>
      <c r="Q363" s="46"/>
      <c r="R363" s="37"/>
      <c r="S363" s="13"/>
      <c r="T363" s="56"/>
      <c r="U363" s="13"/>
      <c r="V363" s="56"/>
      <c r="W363" s="13"/>
      <c r="X363" s="13"/>
      <c r="Y363" s="13"/>
      <c r="Z363" s="13"/>
      <c r="AA363" s="46"/>
      <c r="AB363" s="56"/>
      <c r="AC363" s="13"/>
      <c r="AD363" s="60"/>
      <c r="AE363" s="13"/>
      <c r="AF363" s="13"/>
      <c r="AG363" s="13"/>
      <c r="AH363" s="46"/>
      <c r="AI363" s="56"/>
      <c r="AJ363" s="46"/>
      <c r="AK363" s="56"/>
    </row>
    <row r="364" spans="1:37">
      <c r="A364" s="36" t="str">
        <f t="shared" si="5"/>
        <v>CZ506_3</v>
      </c>
      <c r="B364" t="s">
        <v>20</v>
      </c>
      <c r="C364" t="s">
        <v>190</v>
      </c>
      <c r="D364">
        <v>506</v>
      </c>
      <c r="E364">
        <v>3</v>
      </c>
      <c r="F364" s="25" t="str">
        <f>VLOOKUP(B364,Definitions!$C$7:$D$43,2,FALSE)</f>
        <v>Czech Republic</v>
      </c>
      <c r="G364" t="str">
        <f>VLOOKUP(C364,Definitions!$C$49:$D$57,2,FALSE)</f>
        <v>Transport</v>
      </c>
      <c r="H364" t="str">
        <f>VLOOKUP(D364,Definitions!$C$60:$D$104,2,FALSE)</f>
        <v>Pipeline transport</v>
      </c>
      <c r="J364" s="29" t="str">
        <f>VLOOKUP(E364,Definitions!$C$115:$D$131,2,FALSE)</f>
        <v>Natural gas</v>
      </c>
      <c r="K364" s="47"/>
      <c r="L364" s="46"/>
      <c r="M364" s="46"/>
      <c r="N364" s="56"/>
      <c r="O364" s="46"/>
      <c r="P364" s="46"/>
      <c r="Q364" s="46"/>
      <c r="R364" s="37"/>
      <c r="S364" s="13"/>
      <c r="T364" s="56"/>
      <c r="U364" s="13"/>
      <c r="V364" s="56"/>
      <c r="W364" s="13"/>
      <c r="X364" s="13"/>
      <c r="Y364" s="13"/>
      <c r="Z364" s="13"/>
      <c r="AA364" s="46"/>
      <c r="AB364" s="56"/>
      <c r="AC364" s="13"/>
      <c r="AD364" s="60"/>
      <c r="AE364" s="13"/>
      <c r="AF364" s="13"/>
      <c r="AG364" s="13"/>
      <c r="AH364" s="46"/>
      <c r="AI364" s="56"/>
      <c r="AJ364" s="46"/>
      <c r="AK364" s="56"/>
    </row>
    <row r="365" spans="1:37">
      <c r="A365" s="36" t="str">
        <f t="shared" si="5"/>
        <v>CZ506_4</v>
      </c>
      <c r="B365" t="s">
        <v>20</v>
      </c>
      <c r="C365" t="s">
        <v>190</v>
      </c>
      <c r="D365">
        <v>506</v>
      </c>
      <c r="E365">
        <v>4</v>
      </c>
      <c r="F365" s="25" t="str">
        <f>VLOOKUP(B365,Definitions!$C$7:$D$43,2,FALSE)</f>
        <v>Czech Republic</v>
      </c>
      <c r="G365" t="str">
        <f>VLOOKUP(C365,Definitions!$C$49:$D$57,2,FALSE)</f>
        <v>Transport</v>
      </c>
      <c r="H365" t="str">
        <f>VLOOKUP(D365,Definitions!$C$60:$D$104,2,FALSE)</f>
        <v>Pipeline transport</v>
      </c>
      <c r="J365" s="29" t="str">
        <f>VLOOKUP(E365,Definitions!$C$115:$D$131,2,FALSE)</f>
        <v>Other fossil fuels</v>
      </c>
      <c r="K365" s="47"/>
      <c r="L365" s="46"/>
      <c r="M365" s="46"/>
      <c r="N365" s="56"/>
      <c r="O365" s="46"/>
      <c r="P365" s="46"/>
      <c r="Q365" s="46"/>
      <c r="R365" s="37"/>
      <c r="S365" s="13"/>
      <c r="T365" s="56"/>
      <c r="U365" s="13"/>
      <c r="V365" s="56"/>
      <c r="W365" s="13"/>
      <c r="X365" s="13"/>
      <c r="Y365" s="13"/>
      <c r="Z365" s="13"/>
      <c r="AA365" s="46"/>
      <c r="AB365" s="56"/>
      <c r="AC365" s="13"/>
      <c r="AD365" s="60"/>
      <c r="AE365" s="13"/>
      <c r="AF365" s="13"/>
      <c r="AG365" s="13"/>
      <c r="AH365" s="46"/>
      <c r="AI365" s="56"/>
      <c r="AJ365" s="46"/>
      <c r="AK365" s="56"/>
    </row>
    <row r="366" spans="1:37">
      <c r="A366" s="36" t="str">
        <f t="shared" si="5"/>
        <v>CZ506_6</v>
      </c>
      <c r="B366" t="s">
        <v>20</v>
      </c>
      <c r="C366" t="s">
        <v>190</v>
      </c>
      <c r="D366">
        <v>506</v>
      </c>
      <c r="E366">
        <v>6</v>
      </c>
      <c r="F366" s="25" t="str">
        <f>VLOOKUP(B366,Definitions!$C$7:$D$43,2,FALSE)</f>
        <v>Czech Republic</v>
      </c>
      <c r="G366" t="str">
        <f>VLOOKUP(C366,Definitions!$C$49:$D$57,2,FALSE)</f>
        <v>Transport</v>
      </c>
      <c r="H366" t="str">
        <f>VLOOKUP(D366,Definitions!$C$60:$D$104,2,FALSE)</f>
        <v>Pipeline transport</v>
      </c>
      <c r="J366" s="29" t="str">
        <f>VLOOKUP(E366,Definitions!$C$115:$D$131,2,FALSE)</f>
        <v>Electricity</v>
      </c>
      <c r="K366" s="47"/>
      <c r="L366" s="46"/>
      <c r="M366" s="46"/>
      <c r="N366" s="56"/>
      <c r="O366" s="46"/>
      <c r="P366" s="46"/>
      <c r="Q366" s="46"/>
      <c r="R366" s="37"/>
      <c r="S366" s="13"/>
      <c r="T366" s="56"/>
      <c r="U366" s="13"/>
      <c r="V366" s="56"/>
      <c r="W366" s="13"/>
      <c r="X366" s="13"/>
      <c r="Y366" s="13"/>
      <c r="Z366" s="13"/>
      <c r="AA366" s="46"/>
      <c r="AB366" s="56"/>
      <c r="AC366" s="13"/>
      <c r="AD366" s="60"/>
      <c r="AE366" s="13"/>
      <c r="AF366" s="13"/>
      <c r="AG366" s="13"/>
      <c r="AH366" s="46"/>
      <c r="AI366" s="56"/>
      <c r="AJ366" s="46"/>
      <c r="AK366" s="56"/>
    </row>
    <row r="367" spans="1:37">
      <c r="A367" s="36" t="str">
        <f t="shared" si="5"/>
        <v>CZ506_7</v>
      </c>
      <c r="B367" t="s">
        <v>20</v>
      </c>
      <c r="C367" t="s">
        <v>190</v>
      </c>
      <c r="D367">
        <v>506</v>
      </c>
      <c r="E367">
        <v>7</v>
      </c>
      <c r="F367" s="25" t="str">
        <f>VLOOKUP(B367,Definitions!$C$7:$D$43,2,FALSE)</f>
        <v>Czech Republic</v>
      </c>
      <c r="G367" t="str">
        <f>VLOOKUP(C367,Definitions!$C$49:$D$57,2,FALSE)</f>
        <v>Transport</v>
      </c>
      <c r="H367" t="str">
        <f>VLOOKUP(D367,Definitions!$C$60:$D$104,2,FALSE)</f>
        <v>Pipeline transport</v>
      </c>
      <c r="J367" s="29" t="str">
        <f>VLOOKUP(E367,Definitions!$C$115:$D$131,2,FALSE)</f>
        <v>District heating</v>
      </c>
      <c r="K367" s="47"/>
      <c r="L367" s="46"/>
      <c r="M367" s="46"/>
      <c r="N367" s="56"/>
      <c r="O367" s="46"/>
      <c r="P367" s="46"/>
      <c r="Q367" s="46"/>
      <c r="R367" s="37"/>
      <c r="S367" s="13"/>
      <c r="T367" s="56"/>
      <c r="U367" s="13"/>
      <c r="V367" s="56"/>
      <c r="W367" s="13"/>
      <c r="X367" s="13"/>
      <c r="Y367" s="13"/>
      <c r="Z367" s="13"/>
      <c r="AA367" s="46"/>
      <c r="AB367" s="56"/>
      <c r="AC367" s="13"/>
      <c r="AD367" s="60"/>
      <c r="AE367" s="13"/>
      <c r="AF367" s="13"/>
      <c r="AG367" s="13"/>
      <c r="AH367" s="46"/>
      <c r="AI367" s="56"/>
      <c r="AJ367" s="46"/>
      <c r="AK367" s="56"/>
    </row>
    <row r="368" spans="1:37">
      <c r="A368" s="36" t="str">
        <f t="shared" si="5"/>
        <v>CZ506_8</v>
      </c>
      <c r="B368" t="s">
        <v>20</v>
      </c>
      <c r="C368" t="s">
        <v>190</v>
      </c>
      <c r="D368">
        <v>506</v>
      </c>
      <c r="E368">
        <v>8</v>
      </c>
      <c r="F368" s="25" t="str">
        <f>VLOOKUP(B368,Definitions!$C$7:$D$43,2,FALSE)</f>
        <v>Czech Republic</v>
      </c>
      <c r="G368" t="str">
        <f>VLOOKUP(C368,Definitions!$C$49:$D$57,2,FALSE)</f>
        <v>Transport</v>
      </c>
      <c r="H368" t="str">
        <f>VLOOKUP(D368,Definitions!$C$60:$D$104,2,FALSE)</f>
        <v>Pipeline transport</v>
      </c>
      <c r="J368" s="29" t="str">
        <f>VLOOKUP(E368,Definitions!$C$115:$D$131,2,FALSE)</f>
        <v>Waste non-RES</v>
      </c>
      <c r="K368" s="47"/>
      <c r="L368" s="46"/>
      <c r="M368" s="46"/>
      <c r="N368" s="56"/>
      <c r="O368" s="46"/>
      <c r="P368" s="46"/>
      <c r="Q368" s="46"/>
      <c r="R368" s="37"/>
      <c r="S368" s="13"/>
      <c r="T368" s="56"/>
      <c r="U368" s="13"/>
      <c r="V368" s="56"/>
      <c r="W368" s="13"/>
      <c r="X368" s="13"/>
      <c r="Y368" s="13"/>
      <c r="Z368" s="13"/>
      <c r="AA368" s="46"/>
      <c r="AB368" s="56"/>
      <c r="AC368" s="13"/>
      <c r="AD368" s="60"/>
      <c r="AE368" s="13"/>
      <c r="AF368" s="13"/>
      <c r="AG368" s="13"/>
      <c r="AH368" s="46"/>
      <c r="AI368" s="56"/>
      <c r="AJ368" s="46"/>
      <c r="AK368" s="56"/>
    </row>
    <row r="369" spans="1:37">
      <c r="A369" s="36" t="str">
        <f t="shared" si="5"/>
        <v>CZ506_9</v>
      </c>
      <c r="B369" t="s">
        <v>20</v>
      </c>
      <c r="C369" t="s">
        <v>190</v>
      </c>
      <c r="D369">
        <v>506</v>
      </c>
      <c r="E369">
        <v>9</v>
      </c>
      <c r="F369" s="25" t="str">
        <f>VLOOKUP(B369,Definitions!$C$7:$D$43,2,FALSE)</f>
        <v>Czech Republic</v>
      </c>
      <c r="G369" t="str">
        <f>VLOOKUP(C369,Definitions!$C$49:$D$57,2,FALSE)</f>
        <v>Transport</v>
      </c>
      <c r="H369" t="str">
        <f>VLOOKUP(D369,Definitions!$C$60:$D$104,2,FALSE)</f>
        <v>Pipeline transport</v>
      </c>
      <c r="J369" s="29" t="str">
        <f>VLOOKUP(E369,Definitions!$C$115:$D$131,2,FALSE)</f>
        <v>Waste RES</v>
      </c>
      <c r="K369" s="47"/>
      <c r="L369" s="46"/>
      <c r="M369" s="46"/>
      <c r="N369" s="56"/>
      <c r="O369" s="46"/>
      <c r="P369" s="46"/>
      <c r="Q369" s="46"/>
      <c r="R369" s="37"/>
      <c r="S369" s="13"/>
      <c r="T369" s="56"/>
      <c r="U369" s="13"/>
      <c r="V369" s="56"/>
      <c r="W369" s="13"/>
      <c r="X369" s="13"/>
      <c r="Y369" s="13"/>
      <c r="Z369" s="13"/>
      <c r="AA369" s="46"/>
      <c r="AB369" s="56"/>
      <c r="AC369" s="13"/>
      <c r="AD369" s="60"/>
      <c r="AE369" s="13"/>
      <c r="AF369" s="13"/>
      <c r="AG369" s="13"/>
      <c r="AH369" s="46"/>
      <c r="AI369" s="56"/>
      <c r="AJ369" s="46"/>
      <c r="AK369" s="56"/>
    </row>
    <row r="370" spans="1:37">
      <c r="A370" s="36" t="str">
        <f t="shared" si="5"/>
        <v>CZ506_51</v>
      </c>
      <c r="B370" t="s">
        <v>20</v>
      </c>
      <c r="C370" t="s">
        <v>190</v>
      </c>
      <c r="D370">
        <v>506</v>
      </c>
      <c r="E370">
        <v>51</v>
      </c>
      <c r="F370" s="25" t="str">
        <f>VLOOKUP(B370,Definitions!$C$7:$D$43,2,FALSE)</f>
        <v>Czech Republic</v>
      </c>
      <c r="G370" t="str">
        <f>VLOOKUP(C370,Definitions!$C$49:$D$57,2,FALSE)</f>
        <v>Transport</v>
      </c>
      <c r="H370" t="str">
        <f>VLOOKUP(D370,Definitions!$C$60:$D$104,2,FALSE)</f>
        <v>Pipeline transport</v>
      </c>
      <c r="J370" s="29" t="str">
        <f>VLOOKUP(E370,Definitions!$C$115:$D$131,2,FALSE)</f>
        <v>Biomass</v>
      </c>
      <c r="K370" s="47"/>
      <c r="L370" s="46"/>
      <c r="M370" s="46"/>
      <c r="N370" s="56"/>
      <c r="O370" s="46"/>
      <c r="P370" s="46"/>
      <c r="Q370" s="46"/>
      <c r="R370" s="37"/>
      <c r="S370" s="13"/>
      <c r="T370" s="56"/>
      <c r="U370" s="13"/>
      <c r="V370" s="56"/>
      <c r="W370" s="13"/>
      <c r="X370" s="13"/>
      <c r="Y370" s="13"/>
      <c r="Z370" s="13"/>
      <c r="AA370" s="46"/>
      <c r="AB370" s="56"/>
      <c r="AC370" s="13"/>
      <c r="AD370" s="60"/>
      <c r="AE370" s="13"/>
      <c r="AF370" s="13"/>
      <c r="AG370" s="13"/>
      <c r="AH370" s="46"/>
      <c r="AI370" s="56"/>
      <c r="AJ370" s="46"/>
      <c r="AK370" s="56"/>
    </row>
    <row r="371" spans="1:37">
      <c r="A371" s="36" t="str">
        <f t="shared" si="5"/>
        <v>CZ506_52</v>
      </c>
      <c r="B371" t="s">
        <v>20</v>
      </c>
      <c r="C371" t="s">
        <v>190</v>
      </c>
      <c r="D371">
        <v>506</v>
      </c>
      <c r="E371">
        <v>52</v>
      </c>
      <c r="F371" s="25" t="str">
        <f>VLOOKUP(B371,Definitions!$C$7:$D$43,2,FALSE)</f>
        <v>Czech Republic</v>
      </c>
      <c r="G371" t="str">
        <f>VLOOKUP(C371,Definitions!$C$49:$D$57,2,FALSE)</f>
        <v>Transport</v>
      </c>
      <c r="H371" t="str">
        <f>VLOOKUP(D371,Definitions!$C$60:$D$104,2,FALSE)</f>
        <v>Pipeline transport</v>
      </c>
      <c r="J371" s="29" t="str">
        <f>VLOOKUP(E371,Definitions!$C$115:$D$131,2,FALSE)</f>
        <v>Geothermal</v>
      </c>
      <c r="K371" s="47"/>
      <c r="L371" s="46"/>
      <c r="M371" s="46"/>
      <c r="N371" s="56"/>
      <c r="O371" s="46"/>
      <c r="P371" s="46"/>
      <c r="Q371" s="46"/>
      <c r="R371" s="37"/>
      <c r="S371" s="13"/>
      <c r="T371" s="56"/>
      <c r="U371" s="13"/>
      <c r="V371" s="56"/>
      <c r="W371" s="13"/>
      <c r="X371" s="13"/>
      <c r="Y371" s="13"/>
      <c r="Z371" s="13"/>
      <c r="AA371" s="46"/>
      <c r="AB371" s="56"/>
      <c r="AC371" s="13"/>
      <c r="AD371" s="60"/>
      <c r="AE371" s="13"/>
      <c r="AF371" s="13"/>
      <c r="AG371" s="13"/>
      <c r="AH371" s="46"/>
      <c r="AI371" s="56"/>
      <c r="AJ371" s="46"/>
      <c r="AK371" s="56"/>
    </row>
    <row r="372" spans="1:37">
      <c r="A372" s="36" t="str">
        <f t="shared" si="5"/>
        <v>CZ506_53</v>
      </c>
      <c r="B372" t="s">
        <v>20</v>
      </c>
      <c r="C372" t="s">
        <v>190</v>
      </c>
      <c r="D372">
        <v>506</v>
      </c>
      <c r="E372">
        <v>53</v>
      </c>
      <c r="F372" s="25" t="str">
        <f>VLOOKUP(B372,Definitions!$C$7:$D$43,2,FALSE)</f>
        <v>Czech Republic</v>
      </c>
      <c r="G372" t="str">
        <f>VLOOKUP(C372,Definitions!$C$49:$D$57,2,FALSE)</f>
        <v>Transport</v>
      </c>
      <c r="H372" t="str">
        <f>VLOOKUP(D372,Definitions!$C$60:$D$104,2,FALSE)</f>
        <v>Pipeline transport</v>
      </c>
      <c r="J372" s="29" t="str">
        <f>VLOOKUP(E372,Definitions!$C$115:$D$131,2,FALSE)</f>
        <v>Solar energy</v>
      </c>
      <c r="K372" s="47"/>
      <c r="L372" s="46"/>
      <c r="M372" s="46"/>
      <c r="N372" s="56"/>
      <c r="O372" s="46"/>
      <c r="P372" s="46"/>
      <c r="Q372" s="46"/>
      <c r="R372" s="37"/>
      <c r="S372" s="13"/>
      <c r="T372" s="56"/>
      <c r="U372" s="13"/>
      <c r="V372" s="56"/>
      <c r="W372" s="13"/>
      <c r="X372" s="13"/>
      <c r="Y372" s="13"/>
      <c r="Z372" s="13"/>
      <c r="AA372" s="46"/>
      <c r="AB372" s="56"/>
      <c r="AC372" s="13"/>
      <c r="AD372" s="60"/>
      <c r="AE372" s="13"/>
      <c r="AF372" s="13"/>
      <c r="AG372" s="13"/>
      <c r="AH372" s="46"/>
      <c r="AI372" s="56"/>
      <c r="AJ372" s="46"/>
      <c r="AK372" s="56"/>
    </row>
    <row r="373" spans="1:37">
      <c r="A373" s="36" t="str">
        <f t="shared" si="5"/>
        <v>CZ506_56</v>
      </c>
      <c r="B373" t="s">
        <v>20</v>
      </c>
      <c r="C373" t="s">
        <v>190</v>
      </c>
      <c r="D373">
        <v>506</v>
      </c>
      <c r="E373">
        <v>56</v>
      </c>
      <c r="F373" s="25" t="str">
        <f>VLOOKUP(B373,Definitions!$C$7:$D$43,2,FALSE)</f>
        <v>Czech Republic</v>
      </c>
      <c r="G373" t="str">
        <f>VLOOKUP(C373,Definitions!$C$49:$D$57,2,FALSE)</f>
        <v>Transport</v>
      </c>
      <c r="H373" t="str">
        <f>VLOOKUP(D373,Definitions!$C$60:$D$104,2,FALSE)</f>
        <v>Pipeline transport</v>
      </c>
      <c r="J373" s="29" t="str">
        <f>VLOOKUP(E373,Definitions!$C$115:$D$131,2,FALSE)</f>
        <v>Ambient heat ground</v>
      </c>
      <c r="K373" s="47"/>
      <c r="L373" s="46"/>
      <c r="M373" s="46"/>
      <c r="N373" s="56"/>
      <c r="O373" s="46"/>
      <c r="P373" s="46"/>
      <c r="Q373" s="46"/>
      <c r="R373" s="37"/>
      <c r="S373" s="13"/>
      <c r="T373" s="56"/>
      <c r="U373" s="13"/>
      <c r="V373" s="56"/>
      <c r="W373" s="13"/>
      <c r="X373" s="13"/>
      <c r="Y373" s="13"/>
      <c r="Z373" s="13"/>
      <c r="AA373" s="46"/>
      <c r="AB373" s="56"/>
      <c r="AC373" s="13"/>
      <c r="AD373" s="60"/>
      <c r="AE373" s="13"/>
      <c r="AF373" s="13"/>
      <c r="AG373" s="13"/>
      <c r="AH373" s="46"/>
      <c r="AI373" s="56"/>
      <c r="AJ373" s="46"/>
      <c r="AK373" s="56"/>
    </row>
    <row r="374" spans="1:37">
      <c r="A374" s="36" t="str">
        <f t="shared" si="5"/>
        <v>CZ506_57</v>
      </c>
      <c r="B374" t="s">
        <v>20</v>
      </c>
      <c r="C374" t="s">
        <v>190</v>
      </c>
      <c r="D374">
        <v>506</v>
      </c>
      <c r="E374">
        <v>57</v>
      </c>
      <c r="F374" s="25" t="str">
        <f>VLOOKUP(B374,Definitions!$C$7:$D$43,2,FALSE)</f>
        <v>Czech Republic</v>
      </c>
      <c r="G374" t="str">
        <f>VLOOKUP(C374,Definitions!$C$49:$D$57,2,FALSE)</f>
        <v>Transport</v>
      </c>
      <c r="H374" t="str">
        <f>VLOOKUP(D374,Definitions!$C$60:$D$104,2,FALSE)</f>
        <v>Pipeline transport</v>
      </c>
      <c r="J374" s="29" t="str">
        <f>VLOOKUP(E374,Definitions!$C$115:$D$131,2,FALSE)</f>
        <v>Ambient heat air</v>
      </c>
      <c r="K374" s="47"/>
      <c r="L374" s="46"/>
      <c r="M374" s="46"/>
      <c r="N374" s="56"/>
      <c r="O374" s="46"/>
      <c r="P374" s="46"/>
      <c r="Q374" s="46"/>
      <c r="R374" s="37"/>
      <c r="S374" s="13"/>
      <c r="T374" s="56"/>
      <c r="U374" s="13"/>
      <c r="V374" s="56"/>
      <c r="W374" s="13"/>
      <c r="X374" s="13"/>
      <c r="Y374" s="13"/>
      <c r="Z374" s="13"/>
      <c r="AA374" s="46"/>
      <c r="AB374" s="56"/>
      <c r="AC374" s="13"/>
      <c r="AD374" s="60"/>
      <c r="AE374" s="13"/>
      <c r="AF374" s="13"/>
      <c r="AG374" s="13"/>
      <c r="AH374" s="46"/>
      <c r="AI374" s="56"/>
      <c r="AJ374" s="46"/>
      <c r="AK374" s="56"/>
    </row>
    <row r="375" spans="1:37">
      <c r="A375" s="36" t="str">
        <f t="shared" si="5"/>
        <v>CZ506_58</v>
      </c>
      <c r="B375" t="s">
        <v>20</v>
      </c>
      <c r="C375" t="s">
        <v>190</v>
      </c>
      <c r="D375">
        <v>506</v>
      </c>
      <c r="E375">
        <v>58</v>
      </c>
      <c r="F375" s="25" t="str">
        <f>VLOOKUP(B375,Definitions!$C$7:$D$43,2,FALSE)</f>
        <v>Czech Republic</v>
      </c>
      <c r="G375" t="str">
        <f>VLOOKUP(C375,Definitions!$C$49:$D$57,2,FALSE)</f>
        <v>Transport</v>
      </c>
      <c r="H375" t="str">
        <f>VLOOKUP(D375,Definitions!$C$60:$D$104,2,FALSE)</f>
        <v>Pipeline transport</v>
      </c>
      <c r="J375" s="29" t="str">
        <f>VLOOKUP(E375,Definitions!$C$115:$D$131,2,FALSE)</f>
        <v>Ambient heat total</v>
      </c>
      <c r="K375" s="47"/>
      <c r="L375" s="46"/>
      <c r="M375" s="46"/>
      <c r="N375" s="56"/>
      <c r="O375" s="46"/>
      <c r="P375" s="46"/>
      <c r="Q375" s="46"/>
      <c r="R375" s="37"/>
      <c r="S375" s="13"/>
      <c r="T375" s="56"/>
      <c r="U375" s="13"/>
      <c r="V375" s="56"/>
      <c r="W375" s="13"/>
      <c r="X375" s="13"/>
      <c r="Y375" s="13"/>
      <c r="Z375" s="13"/>
      <c r="AA375" s="46"/>
      <c r="AB375" s="56"/>
      <c r="AC375" s="13"/>
      <c r="AD375" s="60"/>
      <c r="AE375" s="13"/>
      <c r="AF375" s="13"/>
      <c r="AG375" s="13"/>
      <c r="AH375" s="46"/>
      <c r="AI375" s="56"/>
      <c r="AJ375" s="46"/>
      <c r="AK375" s="56"/>
    </row>
    <row r="376" spans="1:37">
      <c r="A376" s="36" t="str">
        <f t="shared" si="5"/>
        <v>CZ506_55</v>
      </c>
      <c r="B376" t="s">
        <v>20</v>
      </c>
      <c r="C376" t="s">
        <v>190</v>
      </c>
      <c r="D376">
        <v>506</v>
      </c>
      <c r="E376">
        <v>55</v>
      </c>
      <c r="F376" s="25" t="str">
        <f>VLOOKUP(B376,Definitions!$C$7:$D$43,2,FALSE)</f>
        <v>Czech Republic</v>
      </c>
      <c r="G376" t="str">
        <f>VLOOKUP(C376,Definitions!$C$49:$D$57,2,FALSE)</f>
        <v>Transport</v>
      </c>
      <c r="H376" t="str">
        <f>VLOOKUP(D376,Definitions!$C$60:$D$104,2,FALSE)</f>
        <v>Pipeline transport</v>
      </c>
      <c r="J376" s="29" t="str">
        <f>VLOOKUP(E376,Definitions!$C$115:$D$131,2,FALSE)</f>
        <v xml:space="preserve">Other RES </v>
      </c>
      <c r="K376" s="47"/>
      <c r="L376" s="46"/>
      <c r="M376" s="46"/>
      <c r="N376" s="56"/>
      <c r="O376" s="46"/>
      <c r="P376" s="46"/>
      <c r="Q376" s="46"/>
      <c r="R376" s="37"/>
      <c r="S376" s="13"/>
      <c r="T376" s="56"/>
      <c r="U376" s="13"/>
      <c r="V376" s="56"/>
      <c r="W376" s="13"/>
      <c r="X376" s="13"/>
      <c r="Y376" s="13"/>
      <c r="Z376" s="13"/>
      <c r="AA376" s="46"/>
      <c r="AB376" s="56"/>
      <c r="AC376" s="13"/>
      <c r="AD376" s="60"/>
      <c r="AE376" s="13"/>
      <c r="AF376" s="13"/>
      <c r="AG376" s="13"/>
      <c r="AH376" s="46"/>
      <c r="AI376" s="56"/>
      <c r="AJ376" s="46"/>
      <c r="AK376" s="56"/>
    </row>
    <row r="377" spans="1:37">
      <c r="A377" s="36" t="str">
        <f t="shared" si="5"/>
        <v>CZ507_0</v>
      </c>
      <c r="B377" t="s">
        <v>20</v>
      </c>
      <c r="C377" t="s">
        <v>190</v>
      </c>
      <c r="D377">
        <v>507</v>
      </c>
      <c r="E377">
        <v>0</v>
      </c>
      <c r="F377" s="25" t="str">
        <f>VLOOKUP(B377,Definitions!$C$7:$D$43,2,FALSE)</f>
        <v>Czech Republic</v>
      </c>
      <c r="G377" t="str">
        <f>VLOOKUP(C377,Definitions!$C$49:$D$57,2,FALSE)</f>
        <v>Transport</v>
      </c>
      <c r="H377" t="str">
        <f>VLOOKUP(D377,Definitions!$C$60:$D$104,2,FALSE)</f>
        <v>Not elsewhere specified (Transport)</v>
      </c>
      <c r="J377" s="29" t="str">
        <f>VLOOKUP(E377,Definitions!$C$115:$D$131,2,FALSE)</f>
        <v>TOTAL</v>
      </c>
      <c r="K377" s="47"/>
      <c r="L377" s="46"/>
      <c r="M377" s="46"/>
      <c r="N377" s="56"/>
      <c r="O377" s="46"/>
      <c r="P377" s="46"/>
      <c r="Q377" s="46"/>
      <c r="R377" s="37"/>
      <c r="S377" s="13"/>
      <c r="T377" s="56"/>
      <c r="U377" s="13"/>
      <c r="V377" s="56"/>
      <c r="W377" s="13"/>
      <c r="X377" s="13"/>
      <c r="Y377" s="13"/>
      <c r="Z377" s="13"/>
      <c r="AA377" s="46"/>
      <c r="AB377" s="56"/>
      <c r="AC377" s="13"/>
      <c r="AD377" s="60"/>
      <c r="AE377" s="13"/>
      <c r="AF377" s="13"/>
      <c r="AG377" s="13"/>
      <c r="AH377" s="46"/>
      <c r="AI377" s="56"/>
      <c r="AJ377" s="46"/>
      <c r="AK377" s="56"/>
    </row>
    <row r="378" spans="1:37">
      <c r="A378" s="36" t="str">
        <f t="shared" si="5"/>
        <v>CZ507_1</v>
      </c>
      <c r="B378" t="s">
        <v>20</v>
      </c>
      <c r="C378" t="s">
        <v>190</v>
      </c>
      <c r="D378">
        <v>507</v>
      </c>
      <c r="E378">
        <v>1</v>
      </c>
      <c r="F378" s="25" t="str">
        <f>VLOOKUP(B378,Definitions!$C$7:$D$43,2,FALSE)</f>
        <v>Czech Republic</v>
      </c>
      <c r="G378" t="str">
        <f>VLOOKUP(C378,Definitions!$C$49:$D$57,2,FALSE)</f>
        <v>Transport</v>
      </c>
      <c r="H378" t="str">
        <f>VLOOKUP(D378,Definitions!$C$60:$D$104,2,FALSE)</f>
        <v>Not elsewhere specified (Transport)</v>
      </c>
      <c r="J378" s="29" t="str">
        <f>VLOOKUP(E378,Definitions!$C$115:$D$131,2,FALSE)</f>
        <v>Coal</v>
      </c>
      <c r="K378" s="47"/>
      <c r="L378" s="46"/>
      <c r="M378" s="46"/>
      <c r="N378" s="56"/>
      <c r="O378" s="46"/>
      <c r="P378" s="46"/>
      <c r="Q378" s="46"/>
      <c r="R378" s="37"/>
      <c r="S378" s="13"/>
      <c r="T378" s="56"/>
      <c r="U378" s="13"/>
      <c r="V378" s="56"/>
      <c r="W378" s="13"/>
      <c r="X378" s="13"/>
      <c r="Y378" s="13"/>
      <c r="Z378" s="13"/>
      <c r="AA378" s="46"/>
      <c r="AB378" s="56"/>
      <c r="AC378" s="13"/>
      <c r="AD378" s="60"/>
      <c r="AE378" s="13"/>
      <c r="AF378" s="13"/>
      <c r="AG378" s="13"/>
      <c r="AH378" s="46"/>
      <c r="AI378" s="56"/>
      <c r="AJ378" s="46"/>
      <c r="AK378" s="56"/>
    </row>
    <row r="379" spans="1:37">
      <c r="A379" s="36" t="str">
        <f t="shared" si="5"/>
        <v>CZ507_2</v>
      </c>
      <c r="B379" t="s">
        <v>20</v>
      </c>
      <c r="C379" t="s">
        <v>190</v>
      </c>
      <c r="D379">
        <v>507</v>
      </c>
      <c r="E379">
        <v>2</v>
      </c>
      <c r="F379" s="25" t="str">
        <f>VLOOKUP(B379,Definitions!$C$7:$D$43,2,FALSE)</f>
        <v>Czech Republic</v>
      </c>
      <c r="G379" t="str">
        <f>VLOOKUP(C379,Definitions!$C$49:$D$57,2,FALSE)</f>
        <v>Transport</v>
      </c>
      <c r="H379" t="str">
        <f>VLOOKUP(D379,Definitions!$C$60:$D$104,2,FALSE)</f>
        <v>Not elsewhere specified (Transport)</v>
      </c>
      <c r="J379" s="29" t="str">
        <f>VLOOKUP(E379,Definitions!$C$115:$D$131,2,FALSE)</f>
        <v>Fuel oil</v>
      </c>
      <c r="K379" s="47"/>
      <c r="L379" s="46"/>
      <c r="M379" s="46"/>
      <c r="N379" s="56"/>
      <c r="O379" s="46"/>
      <c r="P379" s="46"/>
      <c r="Q379" s="46"/>
      <c r="R379" s="37"/>
      <c r="S379" s="13"/>
      <c r="T379" s="56"/>
      <c r="U379" s="13"/>
      <c r="V379" s="56"/>
      <c r="W379" s="13"/>
      <c r="X379" s="13"/>
      <c r="Y379" s="13"/>
      <c r="Z379" s="13"/>
      <c r="AA379" s="46"/>
      <c r="AB379" s="56"/>
      <c r="AC379" s="13"/>
      <c r="AD379" s="60"/>
      <c r="AE379" s="13"/>
      <c r="AF379" s="13"/>
      <c r="AG379" s="13"/>
      <c r="AH379" s="46"/>
      <c r="AI379" s="56"/>
      <c r="AJ379" s="46"/>
      <c r="AK379" s="56"/>
    </row>
    <row r="380" spans="1:37">
      <c r="A380" s="36" t="str">
        <f t="shared" si="5"/>
        <v>CZ507_3</v>
      </c>
      <c r="B380" t="s">
        <v>20</v>
      </c>
      <c r="C380" t="s">
        <v>190</v>
      </c>
      <c r="D380">
        <v>507</v>
      </c>
      <c r="E380">
        <v>3</v>
      </c>
      <c r="F380" s="25" t="str">
        <f>VLOOKUP(B380,Definitions!$C$7:$D$43,2,FALSE)</f>
        <v>Czech Republic</v>
      </c>
      <c r="G380" t="str">
        <f>VLOOKUP(C380,Definitions!$C$49:$D$57,2,FALSE)</f>
        <v>Transport</v>
      </c>
      <c r="H380" t="str">
        <f>VLOOKUP(D380,Definitions!$C$60:$D$104,2,FALSE)</f>
        <v>Not elsewhere specified (Transport)</v>
      </c>
      <c r="J380" s="29" t="str">
        <f>VLOOKUP(E380,Definitions!$C$115:$D$131,2,FALSE)</f>
        <v>Natural gas</v>
      </c>
      <c r="K380" s="47"/>
      <c r="L380" s="46"/>
      <c r="M380" s="46"/>
      <c r="N380" s="56"/>
      <c r="O380" s="46"/>
      <c r="P380" s="46"/>
      <c r="Q380" s="46"/>
      <c r="R380" s="37"/>
      <c r="S380" s="13"/>
      <c r="T380" s="56"/>
      <c r="U380" s="13"/>
      <c r="V380" s="56"/>
      <c r="W380" s="13"/>
      <c r="X380" s="13"/>
      <c r="Y380" s="13"/>
      <c r="Z380" s="13"/>
      <c r="AA380" s="46"/>
      <c r="AB380" s="56"/>
      <c r="AC380" s="13"/>
      <c r="AD380" s="60"/>
      <c r="AE380" s="13"/>
      <c r="AF380" s="13"/>
      <c r="AG380" s="13"/>
      <c r="AH380" s="46"/>
      <c r="AI380" s="56"/>
      <c r="AJ380" s="46"/>
      <c r="AK380" s="56"/>
    </row>
    <row r="381" spans="1:37">
      <c r="A381" s="36" t="str">
        <f t="shared" si="5"/>
        <v>CZ507_4</v>
      </c>
      <c r="B381" t="s">
        <v>20</v>
      </c>
      <c r="C381" t="s">
        <v>190</v>
      </c>
      <c r="D381">
        <v>507</v>
      </c>
      <c r="E381">
        <v>4</v>
      </c>
      <c r="F381" s="25" t="str">
        <f>VLOOKUP(B381,Definitions!$C$7:$D$43,2,FALSE)</f>
        <v>Czech Republic</v>
      </c>
      <c r="G381" t="str">
        <f>VLOOKUP(C381,Definitions!$C$49:$D$57,2,FALSE)</f>
        <v>Transport</v>
      </c>
      <c r="H381" t="str">
        <f>VLOOKUP(D381,Definitions!$C$60:$D$104,2,FALSE)</f>
        <v>Not elsewhere specified (Transport)</v>
      </c>
      <c r="J381" s="29" t="str">
        <f>VLOOKUP(E381,Definitions!$C$115:$D$131,2,FALSE)</f>
        <v>Other fossil fuels</v>
      </c>
      <c r="K381" s="47"/>
      <c r="L381" s="46"/>
      <c r="M381" s="46"/>
      <c r="N381" s="56"/>
      <c r="O381" s="46"/>
      <c r="P381" s="46"/>
      <c r="Q381" s="46"/>
      <c r="R381" s="37"/>
      <c r="S381" s="13"/>
      <c r="T381" s="56"/>
      <c r="U381" s="13"/>
      <c r="V381" s="56"/>
      <c r="W381" s="13"/>
      <c r="X381" s="13"/>
      <c r="Y381" s="13"/>
      <c r="Z381" s="13"/>
      <c r="AA381" s="46"/>
      <c r="AB381" s="56"/>
      <c r="AC381" s="13"/>
      <c r="AD381" s="60"/>
      <c r="AE381" s="13"/>
      <c r="AF381" s="13"/>
      <c r="AG381" s="13"/>
      <c r="AH381" s="46"/>
      <c r="AI381" s="56"/>
      <c r="AJ381" s="46"/>
      <c r="AK381" s="56"/>
    </row>
    <row r="382" spans="1:37">
      <c r="A382" s="36" t="str">
        <f t="shared" si="5"/>
        <v>CZ507_6</v>
      </c>
      <c r="B382" t="s">
        <v>20</v>
      </c>
      <c r="C382" t="s">
        <v>190</v>
      </c>
      <c r="D382">
        <v>507</v>
      </c>
      <c r="E382">
        <v>6</v>
      </c>
      <c r="F382" s="25" t="str">
        <f>VLOOKUP(B382,Definitions!$C$7:$D$43,2,FALSE)</f>
        <v>Czech Republic</v>
      </c>
      <c r="G382" t="str">
        <f>VLOOKUP(C382,Definitions!$C$49:$D$57,2,FALSE)</f>
        <v>Transport</v>
      </c>
      <c r="H382" t="str">
        <f>VLOOKUP(D382,Definitions!$C$60:$D$104,2,FALSE)</f>
        <v>Not elsewhere specified (Transport)</v>
      </c>
      <c r="J382" s="29" t="str">
        <f>VLOOKUP(E382,Definitions!$C$115:$D$131,2,FALSE)</f>
        <v>Electricity</v>
      </c>
      <c r="K382" s="47"/>
      <c r="L382" s="46"/>
      <c r="M382" s="46"/>
      <c r="N382" s="56"/>
      <c r="O382" s="46"/>
      <c r="P382" s="46"/>
      <c r="Q382" s="46"/>
      <c r="R382" s="37"/>
      <c r="S382" s="13"/>
      <c r="T382" s="56"/>
      <c r="U382" s="13"/>
      <c r="V382" s="56"/>
      <c r="W382" s="13"/>
      <c r="X382" s="13"/>
      <c r="Y382" s="13"/>
      <c r="Z382" s="13"/>
      <c r="AA382" s="46"/>
      <c r="AB382" s="56"/>
      <c r="AC382" s="13"/>
      <c r="AD382" s="60"/>
      <c r="AE382" s="13"/>
      <c r="AF382" s="13"/>
      <c r="AG382" s="13"/>
      <c r="AH382" s="46"/>
      <c r="AI382" s="56"/>
      <c r="AJ382" s="46"/>
      <c r="AK382" s="56"/>
    </row>
    <row r="383" spans="1:37">
      <c r="A383" s="36" t="str">
        <f t="shared" si="5"/>
        <v>CZ507_7</v>
      </c>
      <c r="B383" t="s">
        <v>20</v>
      </c>
      <c r="C383" t="s">
        <v>190</v>
      </c>
      <c r="D383">
        <v>507</v>
      </c>
      <c r="E383">
        <v>7</v>
      </c>
      <c r="F383" s="25" t="str">
        <f>VLOOKUP(B383,Definitions!$C$7:$D$43,2,FALSE)</f>
        <v>Czech Republic</v>
      </c>
      <c r="G383" t="str">
        <f>VLOOKUP(C383,Definitions!$C$49:$D$57,2,FALSE)</f>
        <v>Transport</v>
      </c>
      <c r="H383" t="str">
        <f>VLOOKUP(D383,Definitions!$C$60:$D$104,2,FALSE)</f>
        <v>Not elsewhere specified (Transport)</v>
      </c>
      <c r="J383" s="29" t="str">
        <f>VLOOKUP(E383,Definitions!$C$115:$D$131,2,FALSE)</f>
        <v>District heating</v>
      </c>
      <c r="K383" s="47"/>
      <c r="L383" s="46"/>
      <c r="M383" s="46"/>
      <c r="N383" s="56"/>
      <c r="O383" s="46"/>
      <c r="P383" s="46"/>
      <c r="Q383" s="46"/>
      <c r="R383" s="37"/>
      <c r="S383" s="13"/>
      <c r="T383" s="56"/>
      <c r="U383" s="13"/>
      <c r="V383" s="56"/>
      <c r="W383" s="13"/>
      <c r="X383" s="13"/>
      <c r="Y383" s="13"/>
      <c r="Z383" s="13"/>
      <c r="AA383" s="46"/>
      <c r="AB383" s="56"/>
      <c r="AC383" s="13"/>
      <c r="AD383" s="60"/>
      <c r="AE383" s="13"/>
      <c r="AF383" s="13"/>
      <c r="AG383" s="13"/>
      <c r="AH383" s="46"/>
      <c r="AI383" s="56"/>
      <c r="AJ383" s="46"/>
      <c r="AK383" s="56"/>
    </row>
    <row r="384" spans="1:37">
      <c r="A384" s="36" t="str">
        <f t="shared" si="5"/>
        <v>CZ507_8</v>
      </c>
      <c r="B384" t="s">
        <v>20</v>
      </c>
      <c r="C384" t="s">
        <v>190</v>
      </c>
      <c r="D384">
        <v>507</v>
      </c>
      <c r="E384">
        <v>8</v>
      </c>
      <c r="F384" s="25" t="str">
        <f>VLOOKUP(B384,Definitions!$C$7:$D$43,2,FALSE)</f>
        <v>Czech Republic</v>
      </c>
      <c r="G384" t="str">
        <f>VLOOKUP(C384,Definitions!$C$49:$D$57,2,FALSE)</f>
        <v>Transport</v>
      </c>
      <c r="H384" t="str">
        <f>VLOOKUP(D384,Definitions!$C$60:$D$104,2,FALSE)</f>
        <v>Not elsewhere specified (Transport)</v>
      </c>
      <c r="J384" s="29" t="str">
        <f>VLOOKUP(E384,Definitions!$C$115:$D$131,2,FALSE)</f>
        <v>Waste non-RES</v>
      </c>
      <c r="K384" s="47"/>
      <c r="L384" s="46"/>
      <c r="M384" s="46"/>
      <c r="N384" s="56"/>
      <c r="O384" s="46"/>
      <c r="P384" s="46"/>
      <c r="Q384" s="46"/>
      <c r="R384" s="37"/>
      <c r="S384" s="13"/>
      <c r="T384" s="56"/>
      <c r="U384" s="13"/>
      <c r="V384" s="56"/>
      <c r="W384" s="13"/>
      <c r="X384" s="13"/>
      <c r="Y384" s="13"/>
      <c r="Z384" s="13"/>
      <c r="AA384" s="46"/>
      <c r="AB384" s="56"/>
      <c r="AC384" s="13"/>
      <c r="AD384" s="60"/>
      <c r="AE384" s="13"/>
      <c r="AF384" s="13"/>
      <c r="AG384" s="13"/>
      <c r="AH384" s="46"/>
      <c r="AI384" s="56"/>
      <c r="AJ384" s="46"/>
      <c r="AK384" s="56"/>
    </row>
    <row r="385" spans="1:37">
      <c r="A385" s="36" t="str">
        <f t="shared" si="5"/>
        <v>CZ507_9</v>
      </c>
      <c r="B385" t="s">
        <v>20</v>
      </c>
      <c r="C385" t="s">
        <v>190</v>
      </c>
      <c r="D385">
        <v>507</v>
      </c>
      <c r="E385">
        <v>9</v>
      </c>
      <c r="F385" s="25" t="str">
        <f>VLOOKUP(B385,Definitions!$C$7:$D$43,2,FALSE)</f>
        <v>Czech Republic</v>
      </c>
      <c r="G385" t="str">
        <f>VLOOKUP(C385,Definitions!$C$49:$D$57,2,FALSE)</f>
        <v>Transport</v>
      </c>
      <c r="H385" t="str">
        <f>VLOOKUP(D385,Definitions!$C$60:$D$104,2,FALSE)</f>
        <v>Not elsewhere specified (Transport)</v>
      </c>
      <c r="J385" s="29" t="str">
        <f>VLOOKUP(E385,Definitions!$C$115:$D$131,2,FALSE)</f>
        <v>Waste RES</v>
      </c>
      <c r="K385" s="47"/>
      <c r="L385" s="46"/>
      <c r="M385" s="46"/>
      <c r="N385" s="56"/>
      <c r="O385" s="46"/>
      <c r="P385" s="46"/>
      <c r="Q385" s="46"/>
      <c r="R385" s="37"/>
      <c r="S385" s="13"/>
      <c r="T385" s="56"/>
      <c r="U385" s="13"/>
      <c r="V385" s="56"/>
      <c r="W385" s="13"/>
      <c r="X385" s="13"/>
      <c r="Y385" s="13"/>
      <c r="Z385" s="13"/>
      <c r="AA385" s="46"/>
      <c r="AB385" s="56"/>
      <c r="AC385" s="13"/>
      <c r="AD385" s="60"/>
      <c r="AE385" s="13"/>
      <c r="AF385" s="13"/>
      <c r="AG385" s="13"/>
      <c r="AH385" s="46"/>
      <c r="AI385" s="56"/>
      <c r="AJ385" s="46"/>
      <c r="AK385" s="56"/>
    </row>
    <row r="386" spans="1:37">
      <c r="A386" s="36" t="str">
        <f t="shared" si="5"/>
        <v>CZ507_51</v>
      </c>
      <c r="B386" t="s">
        <v>20</v>
      </c>
      <c r="C386" t="s">
        <v>190</v>
      </c>
      <c r="D386">
        <v>507</v>
      </c>
      <c r="E386">
        <v>51</v>
      </c>
      <c r="F386" s="25" t="str">
        <f>VLOOKUP(B386,Definitions!$C$7:$D$43,2,FALSE)</f>
        <v>Czech Republic</v>
      </c>
      <c r="G386" t="str">
        <f>VLOOKUP(C386,Definitions!$C$49:$D$57,2,FALSE)</f>
        <v>Transport</v>
      </c>
      <c r="H386" t="str">
        <f>VLOOKUP(D386,Definitions!$C$60:$D$104,2,FALSE)</f>
        <v>Not elsewhere specified (Transport)</v>
      </c>
      <c r="J386" s="29" t="str">
        <f>VLOOKUP(E386,Definitions!$C$115:$D$131,2,FALSE)</f>
        <v>Biomass</v>
      </c>
      <c r="K386" s="47"/>
      <c r="L386" s="46"/>
      <c r="M386" s="46"/>
      <c r="N386" s="56"/>
      <c r="O386" s="46"/>
      <c r="P386" s="46"/>
      <c r="Q386" s="46"/>
      <c r="R386" s="37"/>
      <c r="S386" s="13"/>
      <c r="T386" s="56"/>
      <c r="U386" s="13"/>
      <c r="V386" s="56"/>
      <c r="W386" s="13"/>
      <c r="X386" s="13"/>
      <c r="Y386" s="13"/>
      <c r="Z386" s="13"/>
      <c r="AA386" s="46"/>
      <c r="AB386" s="56"/>
      <c r="AC386" s="13"/>
      <c r="AD386" s="60"/>
      <c r="AE386" s="13"/>
      <c r="AF386" s="13"/>
      <c r="AG386" s="13"/>
      <c r="AH386" s="46"/>
      <c r="AI386" s="56"/>
      <c r="AJ386" s="46"/>
      <c r="AK386" s="56"/>
    </row>
    <row r="387" spans="1:37">
      <c r="A387" s="36" t="str">
        <f t="shared" si="5"/>
        <v>CZ507_52</v>
      </c>
      <c r="B387" t="s">
        <v>20</v>
      </c>
      <c r="C387" t="s">
        <v>190</v>
      </c>
      <c r="D387">
        <v>507</v>
      </c>
      <c r="E387">
        <v>52</v>
      </c>
      <c r="F387" s="25" t="str">
        <f>VLOOKUP(B387,Definitions!$C$7:$D$43,2,FALSE)</f>
        <v>Czech Republic</v>
      </c>
      <c r="G387" t="str">
        <f>VLOOKUP(C387,Definitions!$C$49:$D$57,2,FALSE)</f>
        <v>Transport</v>
      </c>
      <c r="H387" t="str">
        <f>VLOOKUP(D387,Definitions!$C$60:$D$104,2,FALSE)</f>
        <v>Not elsewhere specified (Transport)</v>
      </c>
      <c r="J387" s="29" t="str">
        <f>VLOOKUP(E387,Definitions!$C$115:$D$131,2,FALSE)</f>
        <v>Geothermal</v>
      </c>
      <c r="K387" s="47"/>
      <c r="L387" s="46"/>
      <c r="M387" s="46"/>
      <c r="N387" s="56"/>
      <c r="O387" s="46"/>
      <c r="P387" s="46"/>
      <c r="Q387" s="46"/>
      <c r="R387" s="37"/>
      <c r="S387" s="13"/>
      <c r="T387" s="56"/>
      <c r="U387" s="13"/>
      <c r="V387" s="56"/>
      <c r="W387" s="13"/>
      <c r="X387" s="13"/>
      <c r="Y387" s="13"/>
      <c r="Z387" s="13"/>
      <c r="AA387" s="46"/>
      <c r="AB387" s="56"/>
      <c r="AC387" s="13"/>
      <c r="AD387" s="60"/>
      <c r="AE387" s="13"/>
      <c r="AF387" s="13"/>
      <c r="AG387" s="13"/>
      <c r="AH387" s="46"/>
      <c r="AI387" s="56"/>
      <c r="AJ387" s="46"/>
      <c r="AK387" s="56"/>
    </row>
    <row r="388" spans="1:37">
      <c r="A388" s="36" t="str">
        <f t="shared" si="5"/>
        <v>CZ507_53</v>
      </c>
      <c r="B388" t="s">
        <v>20</v>
      </c>
      <c r="C388" t="s">
        <v>190</v>
      </c>
      <c r="D388">
        <v>507</v>
      </c>
      <c r="E388">
        <v>53</v>
      </c>
      <c r="F388" s="25" t="str">
        <f>VLOOKUP(B388,Definitions!$C$7:$D$43,2,FALSE)</f>
        <v>Czech Republic</v>
      </c>
      <c r="G388" t="str">
        <f>VLOOKUP(C388,Definitions!$C$49:$D$57,2,FALSE)</f>
        <v>Transport</v>
      </c>
      <c r="H388" t="str">
        <f>VLOOKUP(D388,Definitions!$C$60:$D$104,2,FALSE)</f>
        <v>Not elsewhere specified (Transport)</v>
      </c>
      <c r="J388" s="29" t="str">
        <f>VLOOKUP(E388,Definitions!$C$115:$D$131,2,FALSE)</f>
        <v>Solar energy</v>
      </c>
      <c r="K388" s="47"/>
      <c r="L388" s="46"/>
      <c r="M388" s="46"/>
      <c r="N388" s="56"/>
      <c r="O388" s="46"/>
      <c r="P388" s="46"/>
      <c r="Q388" s="46"/>
      <c r="R388" s="37"/>
      <c r="S388" s="13"/>
      <c r="T388" s="56"/>
      <c r="U388" s="13"/>
      <c r="V388" s="56"/>
      <c r="W388" s="13"/>
      <c r="X388" s="13"/>
      <c r="Y388" s="13"/>
      <c r="Z388" s="13"/>
      <c r="AA388" s="46"/>
      <c r="AB388" s="56"/>
      <c r="AC388" s="13"/>
      <c r="AD388" s="60"/>
      <c r="AE388" s="13"/>
      <c r="AF388" s="13"/>
      <c r="AG388" s="13"/>
      <c r="AH388" s="46"/>
      <c r="AI388" s="56"/>
      <c r="AJ388" s="46"/>
      <c r="AK388" s="56"/>
    </row>
    <row r="389" spans="1:37">
      <c r="A389" s="36" t="str">
        <f t="shared" si="5"/>
        <v>CZ507_56</v>
      </c>
      <c r="B389" t="s">
        <v>20</v>
      </c>
      <c r="C389" t="s">
        <v>190</v>
      </c>
      <c r="D389">
        <v>507</v>
      </c>
      <c r="E389">
        <v>56</v>
      </c>
      <c r="F389" s="25" t="str">
        <f>VLOOKUP(B389,Definitions!$C$7:$D$43,2,FALSE)</f>
        <v>Czech Republic</v>
      </c>
      <c r="G389" t="str">
        <f>VLOOKUP(C389,Definitions!$C$49:$D$57,2,FALSE)</f>
        <v>Transport</v>
      </c>
      <c r="H389" t="str">
        <f>VLOOKUP(D389,Definitions!$C$60:$D$104,2,FALSE)</f>
        <v>Not elsewhere specified (Transport)</v>
      </c>
      <c r="J389" s="29" t="str">
        <f>VLOOKUP(E389,Definitions!$C$115:$D$131,2,FALSE)</f>
        <v>Ambient heat ground</v>
      </c>
      <c r="K389" s="47"/>
      <c r="L389" s="46"/>
      <c r="M389" s="46"/>
      <c r="N389" s="56"/>
      <c r="O389" s="46"/>
      <c r="P389" s="46"/>
      <c r="Q389" s="46"/>
      <c r="R389" s="37"/>
      <c r="S389" s="13"/>
      <c r="T389" s="56"/>
      <c r="U389" s="13"/>
      <c r="V389" s="56"/>
      <c r="W389" s="13"/>
      <c r="X389" s="13"/>
      <c r="Y389" s="13"/>
      <c r="Z389" s="13"/>
      <c r="AA389" s="46"/>
      <c r="AB389" s="56"/>
      <c r="AC389" s="13"/>
      <c r="AD389" s="60"/>
      <c r="AE389" s="13"/>
      <c r="AF389" s="13"/>
      <c r="AG389" s="13"/>
      <c r="AH389" s="46"/>
      <c r="AI389" s="56"/>
      <c r="AJ389" s="46"/>
      <c r="AK389" s="56"/>
    </row>
    <row r="390" spans="1:37">
      <c r="A390" s="36" t="str">
        <f t="shared" si="5"/>
        <v>CZ507_57</v>
      </c>
      <c r="B390" t="s">
        <v>20</v>
      </c>
      <c r="C390" t="s">
        <v>190</v>
      </c>
      <c r="D390">
        <v>507</v>
      </c>
      <c r="E390">
        <v>57</v>
      </c>
      <c r="F390" s="25" t="str">
        <f>VLOOKUP(B390,Definitions!$C$7:$D$43,2,FALSE)</f>
        <v>Czech Republic</v>
      </c>
      <c r="G390" t="str">
        <f>VLOOKUP(C390,Definitions!$C$49:$D$57,2,FALSE)</f>
        <v>Transport</v>
      </c>
      <c r="H390" t="str">
        <f>VLOOKUP(D390,Definitions!$C$60:$D$104,2,FALSE)</f>
        <v>Not elsewhere specified (Transport)</v>
      </c>
      <c r="J390" s="29" t="str">
        <f>VLOOKUP(E390,Definitions!$C$115:$D$131,2,FALSE)</f>
        <v>Ambient heat air</v>
      </c>
      <c r="K390" s="47"/>
      <c r="L390" s="46"/>
      <c r="M390" s="46"/>
      <c r="N390" s="56"/>
      <c r="O390" s="46"/>
      <c r="P390" s="46"/>
      <c r="Q390" s="46"/>
      <c r="R390" s="37"/>
      <c r="S390" s="13"/>
      <c r="T390" s="56"/>
      <c r="U390" s="13"/>
      <c r="V390" s="56"/>
      <c r="W390" s="13"/>
      <c r="X390" s="13"/>
      <c r="Y390" s="13"/>
      <c r="Z390" s="13"/>
      <c r="AA390" s="46"/>
      <c r="AB390" s="56"/>
      <c r="AC390" s="13"/>
      <c r="AD390" s="60"/>
      <c r="AE390" s="13"/>
      <c r="AF390" s="13"/>
      <c r="AG390" s="13"/>
      <c r="AH390" s="46"/>
      <c r="AI390" s="56"/>
      <c r="AJ390" s="46"/>
      <c r="AK390" s="56"/>
    </row>
    <row r="391" spans="1:37">
      <c r="A391" s="36" t="str">
        <f t="shared" si="5"/>
        <v>CZ507_58</v>
      </c>
      <c r="B391" t="s">
        <v>20</v>
      </c>
      <c r="C391" t="s">
        <v>190</v>
      </c>
      <c r="D391">
        <v>507</v>
      </c>
      <c r="E391">
        <v>58</v>
      </c>
      <c r="F391" s="25" t="str">
        <f>VLOOKUP(B391,Definitions!$C$7:$D$43,2,FALSE)</f>
        <v>Czech Republic</v>
      </c>
      <c r="G391" t="str">
        <f>VLOOKUP(C391,Definitions!$C$49:$D$57,2,FALSE)</f>
        <v>Transport</v>
      </c>
      <c r="H391" t="str">
        <f>VLOOKUP(D391,Definitions!$C$60:$D$104,2,FALSE)</f>
        <v>Not elsewhere specified (Transport)</v>
      </c>
      <c r="J391" s="29" t="str">
        <f>VLOOKUP(E391,Definitions!$C$115:$D$131,2,FALSE)</f>
        <v>Ambient heat total</v>
      </c>
      <c r="K391" s="47"/>
      <c r="L391" s="46"/>
      <c r="M391" s="46"/>
      <c r="N391" s="56"/>
      <c r="O391" s="46"/>
      <c r="P391" s="46"/>
      <c r="Q391" s="46"/>
      <c r="R391" s="37"/>
      <c r="S391" s="13"/>
      <c r="T391" s="56"/>
      <c r="U391" s="13"/>
      <c r="V391" s="56"/>
      <c r="W391" s="13"/>
      <c r="X391" s="13"/>
      <c r="Y391" s="13"/>
      <c r="Z391" s="13"/>
      <c r="AA391" s="46"/>
      <c r="AB391" s="56"/>
      <c r="AC391" s="13"/>
      <c r="AD391" s="60"/>
      <c r="AE391" s="13"/>
      <c r="AF391" s="13"/>
      <c r="AG391" s="13"/>
      <c r="AH391" s="46"/>
      <c r="AI391" s="56"/>
      <c r="AJ391" s="46"/>
      <c r="AK391" s="56"/>
    </row>
    <row r="392" spans="1:37">
      <c r="A392" s="36" t="str">
        <f t="shared" si="5"/>
        <v>CZ507_55</v>
      </c>
      <c r="B392" t="s">
        <v>20</v>
      </c>
      <c r="C392" t="s">
        <v>190</v>
      </c>
      <c r="D392">
        <v>507</v>
      </c>
      <c r="E392">
        <v>55</v>
      </c>
      <c r="F392" s="25" t="str">
        <f>VLOOKUP(B392,Definitions!$C$7:$D$43,2,FALSE)</f>
        <v>Czech Republic</v>
      </c>
      <c r="G392" t="str">
        <f>VLOOKUP(C392,Definitions!$C$49:$D$57,2,FALSE)</f>
        <v>Transport</v>
      </c>
      <c r="H392" t="str">
        <f>VLOOKUP(D392,Definitions!$C$60:$D$104,2,FALSE)</f>
        <v>Not elsewhere specified (Transport)</v>
      </c>
      <c r="J392" s="29" t="str">
        <f>VLOOKUP(E392,Definitions!$C$115:$D$131,2,FALSE)</f>
        <v xml:space="preserve">Other RES </v>
      </c>
      <c r="K392" s="47"/>
      <c r="L392" s="46"/>
      <c r="M392" s="46"/>
      <c r="N392" s="56"/>
      <c r="O392" s="46"/>
      <c r="P392" s="46"/>
      <c r="Q392" s="46"/>
      <c r="R392" s="37"/>
      <c r="S392" s="13"/>
      <c r="T392" s="56"/>
      <c r="U392" s="13"/>
      <c r="V392" s="56"/>
      <c r="W392" s="13"/>
      <c r="X392" s="13"/>
      <c r="Y392" s="13"/>
      <c r="Z392" s="13"/>
      <c r="AA392" s="46"/>
      <c r="AB392" s="56"/>
      <c r="AC392" s="13"/>
      <c r="AD392" s="60"/>
      <c r="AE392" s="13"/>
      <c r="AF392" s="13"/>
      <c r="AG392" s="13"/>
      <c r="AH392" s="46"/>
      <c r="AI392" s="56"/>
      <c r="AJ392" s="46"/>
      <c r="AK392" s="56"/>
    </row>
    <row r="393" spans="1:37">
      <c r="A393" s="36" t="str">
        <f t="shared" si="5"/>
        <v>DK500_0</v>
      </c>
      <c r="B393" t="s">
        <v>24</v>
      </c>
      <c r="C393" t="s">
        <v>190</v>
      </c>
      <c r="D393">
        <v>500</v>
      </c>
      <c r="E393">
        <v>0</v>
      </c>
      <c r="F393" s="25" t="str">
        <f>VLOOKUP(B393,Definitions!$C$7:$D$43,2,FALSE)</f>
        <v>Denmark</v>
      </c>
      <c r="G393" t="str">
        <f>VLOOKUP(C393,Definitions!$C$49:$D$57,2,FALSE)</f>
        <v>Transport</v>
      </c>
      <c r="H393" t="str">
        <f>VLOOKUP(D393,Definitions!$C$60:$D$104,2,FALSE)</f>
        <v>TOTAL Transport</v>
      </c>
      <c r="J393" s="29" t="str">
        <f>VLOOKUP(E393,Definitions!$C$115:$D$131,2,FALSE)</f>
        <v>TOTAL</v>
      </c>
      <c r="K393" s="47"/>
      <c r="L393" s="46"/>
      <c r="M393" s="46"/>
      <c r="N393" s="56"/>
      <c r="O393" s="46"/>
      <c r="P393" s="46"/>
      <c r="Q393" s="46"/>
      <c r="R393" s="37"/>
      <c r="S393" s="13"/>
      <c r="T393" s="56"/>
      <c r="U393" s="13"/>
      <c r="V393" s="56"/>
      <c r="W393" s="13"/>
      <c r="X393" s="13"/>
      <c r="Y393" s="13"/>
      <c r="Z393" s="13"/>
      <c r="AA393" s="46"/>
      <c r="AB393" s="56"/>
      <c r="AC393" s="13"/>
      <c r="AD393" s="60"/>
      <c r="AE393" s="13"/>
      <c r="AF393" s="13"/>
      <c r="AG393" s="13"/>
      <c r="AH393" s="46"/>
      <c r="AI393" s="56"/>
      <c r="AJ393" s="46"/>
      <c r="AK393" s="56"/>
    </row>
    <row r="394" spans="1:37">
      <c r="A394" s="36" t="str">
        <f t="shared" ref="A394:A457" si="6">B394&amp;D394&amp;"_"&amp;E394</f>
        <v>DK500_1</v>
      </c>
      <c r="B394" t="s">
        <v>24</v>
      </c>
      <c r="C394" t="s">
        <v>190</v>
      </c>
      <c r="D394">
        <v>500</v>
      </c>
      <c r="E394">
        <v>1</v>
      </c>
      <c r="F394" s="25" t="str">
        <f>VLOOKUP(B394,Definitions!$C$7:$D$43,2,FALSE)</f>
        <v>Denmark</v>
      </c>
      <c r="G394" t="str">
        <f>VLOOKUP(C394,Definitions!$C$49:$D$57,2,FALSE)</f>
        <v>Transport</v>
      </c>
      <c r="H394" t="str">
        <f>VLOOKUP(D394,Definitions!$C$60:$D$104,2,FALSE)</f>
        <v>TOTAL Transport</v>
      </c>
      <c r="J394" s="29" t="str">
        <f>VLOOKUP(E394,Definitions!$C$115:$D$131,2,FALSE)</f>
        <v>Coal</v>
      </c>
      <c r="K394" s="47"/>
      <c r="L394" s="46"/>
      <c r="M394" s="46"/>
      <c r="N394" s="56"/>
      <c r="O394" s="46"/>
      <c r="P394" s="46"/>
      <c r="Q394" s="46"/>
      <c r="R394" s="37"/>
      <c r="S394" s="13"/>
      <c r="T394" s="56"/>
      <c r="U394" s="13"/>
      <c r="V394" s="56"/>
      <c r="W394" s="13"/>
      <c r="X394" s="13"/>
      <c r="Y394" s="13"/>
      <c r="Z394" s="13"/>
      <c r="AA394" s="46"/>
      <c r="AB394" s="56"/>
      <c r="AC394" s="13"/>
      <c r="AD394" s="60"/>
      <c r="AE394" s="13"/>
      <c r="AF394" s="13"/>
      <c r="AG394" s="13"/>
      <c r="AH394" s="46"/>
      <c r="AI394" s="56"/>
      <c r="AJ394" s="46"/>
      <c r="AK394" s="56"/>
    </row>
    <row r="395" spans="1:37">
      <c r="A395" s="36" t="str">
        <f t="shared" si="6"/>
        <v>DK500_2</v>
      </c>
      <c r="B395" t="s">
        <v>24</v>
      </c>
      <c r="C395" t="s">
        <v>190</v>
      </c>
      <c r="D395">
        <v>500</v>
      </c>
      <c r="E395">
        <v>2</v>
      </c>
      <c r="F395" s="25" t="str">
        <f>VLOOKUP(B395,Definitions!$C$7:$D$43,2,FALSE)</f>
        <v>Denmark</v>
      </c>
      <c r="G395" t="str">
        <f>VLOOKUP(C395,Definitions!$C$49:$D$57,2,FALSE)</f>
        <v>Transport</v>
      </c>
      <c r="H395" t="str">
        <f>VLOOKUP(D395,Definitions!$C$60:$D$104,2,FALSE)</f>
        <v>TOTAL Transport</v>
      </c>
      <c r="J395" s="29" t="str">
        <f>VLOOKUP(E395,Definitions!$C$115:$D$131,2,FALSE)</f>
        <v>Fuel oil</v>
      </c>
      <c r="K395" s="47"/>
      <c r="L395" s="46"/>
      <c r="M395" s="46"/>
      <c r="N395" s="56"/>
      <c r="O395" s="46"/>
      <c r="P395" s="46"/>
      <c r="Q395" s="46"/>
      <c r="R395" s="37"/>
      <c r="S395" s="13"/>
      <c r="T395" s="56"/>
      <c r="U395" s="13"/>
      <c r="V395" s="56"/>
      <c r="W395" s="13"/>
      <c r="X395" s="13"/>
      <c r="Y395" s="13"/>
      <c r="Z395" s="13"/>
      <c r="AA395" s="46"/>
      <c r="AB395" s="56"/>
      <c r="AC395" s="13"/>
      <c r="AD395" s="60"/>
      <c r="AE395" s="13"/>
      <c r="AF395" s="13"/>
      <c r="AG395" s="13"/>
      <c r="AH395" s="46"/>
      <c r="AI395" s="56"/>
      <c r="AJ395" s="46"/>
      <c r="AK395" s="56"/>
    </row>
    <row r="396" spans="1:37">
      <c r="A396" s="36" t="str">
        <f t="shared" si="6"/>
        <v>DK500_3</v>
      </c>
      <c r="B396" t="s">
        <v>24</v>
      </c>
      <c r="C396" t="s">
        <v>190</v>
      </c>
      <c r="D396">
        <v>500</v>
      </c>
      <c r="E396">
        <v>3</v>
      </c>
      <c r="F396" s="25" t="str">
        <f>VLOOKUP(B396,Definitions!$C$7:$D$43,2,FALSE)</f>
        <v>Denmark</v>
      </c>
      <c r="G396" t="str">
        <f>VLOOKUP(C396,Definitions!$C$49:$D$57,2,FALSE)</f>
        <v>Transport</v>
      </c>
      <c r="H396" t="str">
        <f>VLOOKUP(D396,Definitions!$C$60:$D$104,2,FALSE)</f>
        <v>TOTAL Transport</v>
      </c>
      <c r="J396" s="29" t="str">
        <f>VLOOKUP(E396,Definitions!$C$115:$D$131,2,FALSE)</f>
        <v>Natural gas</v>
      </c>
      <c r="K396" s="47"/>
      <c r="L396" s="46"/>
      <c r="M396" s="46"/>
      <c r="N396" s="56"/>
      <c r="O396" s="46"/>
      <c r="P396" s="46"/>
      <c r="Q396" s="46"/>
      <c r="R396" s="37"/>
      <c r="S396" s="13"/>
      <c r="T396" s="56"/>
      <c r="U396" s="13"/>
      <c r="V396" s="56"/>
      <c r="W396" s="13"/>
      <c r="X396" s="13"/>
      <c r="Y396" s="13"/>
      <c r="Z396" s="13"/>
      <c r="AA396" s="46"/>
      <c r="AB396" s="56"/>
      <c r="AC396" s="13"/>
      <c r="AD396" s="60"/>
      <c r="AE396" s="13"/>
      <c r="AF396" s="13"/>
      <c r="AG396" s="13"/>
      <c r="AH396" s="46"/>
      <c r="AI396" s="56"/>
      <c r="AJ396" s="46"/>
      <c r="AK396" s="56"/>
    </row>
    <row r="397" spans="1:37">
      <c r="A397" s="36" t="str">
        <f t="shared" si="6"/>
        <v>DK500_4</v>
      </c>
      <c r="B397" t="s">
        <v>24</v>
      </c>
      <c r="C397" t="s">
        <v>190</v>
      </c>
      <c r="D397">
        <v>500</v>
      </c>
      <c r="E397">
        <v>4</v>
      </c>
      <c r="F397" s="25" t="str">
        <f>VLOOKUP(B397,Definitions!$C$7:$D$43,2,FALSE)</f>
        <v>Denmark</v>
      </c>
      <c r="G397" t="str">
        <f>VLOOKUP(C397,Definitions!$C$49:$D$57,2,FALSE)</f>
        <v>Transport</v>
      </c>
      <c r="H397" t="str">
        <f>VLOOKUP(D397,Definitions!$C$60:$D$104,2,FALSE)</f>
        <v>TOTAL Transport</v>
      </c>
      <c r="J397" s="29" t="str">
        <f>VLOOKUP(E397,Definitions!$C$115:$D$131,2,FALSE)</f>
        <v>Other fossil fuels</v>
      </c>
      <c r="K397" s="47"/>
      <c r="L397" s="46"/>
      <c r="M397" s="46"/>
      <c r="N397" s="56"/>
      <c r="O397" s="46"/>
      <c r="P397" s="46"/>
      <c r="Q397" s="46"/>
      <c r="R397" s="37"/>
      <c r="S397" s="13"/>
      <c r="T397" s="56"/>
      <c r="U397" s="13"/>
      <c r="V397" s="56"/>
      <c r="W397" s="13"/>
      <c r="X397" s="13"/>
      <c r="Y397" s="13"/>
      <c r="Z397" s="13"/>
      <c r="AA397" s="46"/>
      <c r="AB397" s="56"/>
      <c r="AC397" s="13"/>
      <c r="AD397" s="60"/>
      <c r="AE397" s="13"/>
      <c r="AF397" s="13"/>
      <c r="AG397" s="13"/>
      <c r="AH397" s="46"/>
      <c r="AI397" s="56"/>
      <c r="AJ397" s="46"/>
      <c r="AK397" s="56"/>
    </row>
    <row r="398" spans="1:37">
      <c r="A398" s="36" t="str">
        <f t="shared" si="6"/>
        <v>DK500_6</v>
      </c>
      <c r="B398" t="s">
        <v>24</v>
      </c>
      <c r="C398" t="s">
        <v>190</v>
      </c>
      <c r="D398">
        <v>500</v>
      </c>
      <c r="E398">
        <v>6</v>
      </c>
      <c r="F398" s="25" t="str">
        <f>VLOOKUP(B398,Definitions!$C$7:$D$43,2,FALSE)</f>
        <v>Denmark</v>
      </c>
      <c r="G398" t="str">
        <f>VLOOKUP(C398,Definitions!$C$49:$D$57,2,FALSE)</f>
        <v>Transport</v>
      </c>
      <c r="H398" t="str">
        <f>VLOOKUP(D398,Definitions!$C$60:$D$104,2,FALSE)</f>
        <v>TOTAL Transport</v>
      </c>
      <c r="J398" s="29" t="str">
        <f>VLOOKUP(E398,Definitions!$C$115:$D$131,2,FALSE)</f>
        <v>Electricity</v>
      </c>
      <c r="K398" s="47"/>
      <c r="L398" s="46"/>
      <c r="M398" s="46"/>
      <c r="N398" s="56"/>
      <c r="O398" s="46"/>
      <c r="P398" s="46"/>
      <c r="Q398" s="46"/>
      <c r="R398" s="37"/>
      <c r="S398" s="13"/>
      <c r="T398" s="56"/>
      <c r="U398" s="13"/>
      <c r="V398" s="56"/>
      <c r="W398" s="13"/>
      <c r="X398" s="13"/>
      <c r="Y398" s="13"/>
      <c r="Z398" s="13"/>
      <c r="AA398" s="46"/>
      <c r="AB398" s="56"/>
      <c r="AC398" s="13"/>
      <c r="AD398" s="60"/>
      <c r="AE398" s="13"/>
      <c r="AF398" s="13"/>
      <c r="AG398" s="13"/>
      <c r="AH398" s="46"/>
      <c r="AI398" s="56"/>
      <c r="AJ398" s="46"/>
      <c r="AK398" s="56"/>
    </row>
    <row r="399" spans="1:37">
      <c r="A399" s="36" t="str">
        <f t="shared" si="6"/>
        <v>DK500_7</v>
      </c>
      <c r="B399" t="s">
        <v>24</v>
      </c>
      <c r="C399" t="s">
        <v>190</v>
      </c>
      <c r="D399">
        <v>500</v>
      </c>
      <c r="E399">
        <v>7</v>
      </c>
      <c r="F399" s="25" t="str">
        <f>VLOOKUP(B399,Definitions!$C$7:$D$43,2,FALSE)</f>
        <v>Denmark</v>
      </c>
      <c r="G399" t="str">
        <f>VLOOKUP(C399,Definitions!$C$49:$D$57,2,FALSE)</f>
        <v>Transport</v>
      </c>
      <c r="H399" t="str">
        <f>VLOOKUP(D399,Definitions!$C$60:$D$104,2,FALSE)</f>
        <v>TOTAL Transport</v>
      </c>
      <c r="J399" s="29" t="str">
        <f>VLOOKUP(E399,Definitions!$C$115:$D$131,2,FALSE)</f>
        <v>District heating</v>
      </c>
      <c r="K399" s="47"/>
      <c r="L399" s="46"/>
      <c r="M399" s="46"/>
      <c r="N399" s="56"/>
      <c r="O399" s="46"/>
      <c r="P399" s="46"/>
      <c r="Q399" s="46"/>
      <c r="R399" s="37"/>
      <c r="S399" s="13"/>
      <c r="T399" s="56"/>
      <c r="U399" s="13"/>
      <c r="V399" s="56"/>
      <c r="W399" s="13"/>
      <c r="X399" s="13"/>
      <c r="Y399" s="13"/>
      <c r="Z399" s="13"/>
      <c r="AA399" s="46"/>
      <c r="AB399" s="56"/>
      <c r="AC399" s="13"/>
      <c r="AD399" s="60"/>
      <c r="AE399" s="13"/>
      <c r="AF399" s="13"/>
      <c r="AG399" s="13"/>
      <c r="AH399" s="46"/>
      <c r="AI399" s="56"/>
      <c r="AJ399" s="46"/>
      <c r="AK399" s="56"/>
    </row>
    <row r="400" spans="1:37">
      <c r="A400" s="36" t="str">
        <f t="shared" si="6"/>
        <v>DK500_8</v>
      </c>
      <c r="B400" t="s">
        <v>24</v>
      </c>
      <c r="C400" t="s">
        <v>190</v>
      </c>
      <c r="D400">
        <v>500</v>
      </c>
      <c r="E400">
        <v>8</v>
      </c>
      <c r="F400" s="25" t="str">
        <f>VLOOKUP(B400,Definitions!$C$7:$D$43,2,FALSE)</f>
        <v>Denmark</v>
      </c>
      <c r="G400" t="str">
        <f>VLOOKUP(C400,Definitions!$C$49:$D$57,2,FALSE)</f>
        <v>Transport</v>
      </c>
      <c r="H400" t="str">
        <f>VLOOKUP(D400,Definitions!$C$60:$D$104,2,FALSE)</f>
        <v>TOTAL Transport</v>
      </c>
      <c r="J400" s="29" t="str">
        <f>VLOOKUP(E400,Definitions!$C$115:$D$131,2,FALSE)</f>
        <v>Waste non-RES</v>
      </c>
      <c r="K400" s="47"/>
      <c r="L400" s="46"/>
      <c r="M400" s="46"/>
      <c r="N400" s="56"/>
      <c r="O400" s="46"/>
      <c r="P400" s="46"/>
      <c r="Q400" s="46"/>
      <c r="R400" s="37"/>
      <c r="S400" s="13"/>
      <c r="T400" s="56"/>
      <c r="U400" s="13"/>
      <c r="V400" s="56"/>
      <c r="W400" s="13"/>
      <c r="X400" s="13"/>
      <c r="Y400" s="13"/>
      <c r="Z400" s="13"/>
      <c r="AA400" s="46"/>
      <c r="AB400" s="56"/>
      <c r="AC400" s="13"/>
      <c r="AD400" s="60"/>
      <c r="AE400" s="13"/>
      <c r="AF400" s="13"/>
      <c r="AG400" s="13"/>
      <c r="AH400" s="46"/>
      <c r="AI400" s="56"/>
      <c r="AJ400" s="46"/>
      <c r="AK400" s="56"/>
    </row>
    <row r="401" spans="1:37">
      <c r="A401" s="36" t="str">
        <f t="shared" si="6"/>
        <v>DK500_9</v>
      </c>
      <c r="B401" t="s">
        <v>24</v>
      </c>
      <c r="C401" t="s">
        <v>190</v>
      </c>
      <c r="D401">
        <v>500</v>
      </c>
      <c r="E401">
        <v>9</v>
      </c>
      <c r="F401" s="25" t="str">
        <f>VLOOKUP(B401,Definitions!$C$7:$D$43,2,FALSE)</f>
        <v>Denmark</v>
      </c>
      <c r="G401" t="str">
        <f>VLOOKUP(C401,Definitions!$C$49:$D$57,2,FALSE)</f>
        <v>Transport</v>
      </c>
      <c r="H401" t="str">
        <f>VLOOKUP(D401,Definitions!$C$60:$D$104,2,FALSE)</f>
        <v>TOTAL Transport</v>
      </c>
      <c r="J401" s="29" t="str">
        <f>VLOOKUP(E401,Definitions!$C$115:$D$131,2,FALSE)</f>
        <v>Waste RES</v>
      </c>
      <c r="K401" s="47"/>
      <c r="L401" s="46"/>
      <c r="M401" s="46"/>
      <c r="N401" s="56"/>
      <c r="O401" s="46"/>
      <c r="P401" s="46"/>
      <c r="Q401" s="46"/>
      <c r="R401" s="37"/>
      <c r="S401" s="13"/>
      <c r="T401" s="56"/>
      <c r="U401" s="13"/>
      <c r="V401" s="56"/>
      <c r="W401" s="13"/>
      <c r="X401" s="13"/>
      <c r="Y401" s="13"/>
      <c r="Z401" s="13"/>
      <c r="AA401" s="46"/>
      <c r="AB401" s="56"/>
      <c r="AC401" s="13"/>
      <c r="AD401" s="60"/>
      <c r="AE401" s="13"/>
      <c r="AF401" s="13"/>
      <c r="AG401" s="13"/>
      <c r="AH401" s="46"/>
      <c r="AI401" s="56"/>
      <c r="AJ401" s="46"/>
      <c r="AK401" s="56"/>
    </row>
    <row r="402" spans="1:37">
      <c r="A402" s="36" t="str">
        <f t="shared" si="6"/>
        <v>DK500_51</v>
      </c>
      <c r="B402" t="s">
        <v>24</v>
      </c>
      <c r="C402" t="s">
        <v>190</v>
      </c>
      <c r="D402">
        <v>500</v>
      </c>
      <c r="E402">
        <v>51</v>
      </c>
      <c r="F402" s="25" t="str">
        <f>VLOOKUP(B402,Definitions!$C$7:$D$43,2,FALSE)</f>
        <v>Denmark</v>
      </c>
      <c r="G402" t="str">
        <f>VLOOKUP(C402,Definitions!$C$49:$D$57,2,FALSE)</f>
        <v>Transport</v>
      </c>
      <c r="H402" t="str">
        <f>VLOOKUP(D402,Definitions!$C$60:$D$104,2,FALSE)</f>
        <v>TOTAL Transport</v>
      </c>
      <c r="J402" s="29" t="str">
        <f>VLOOKUP(E402,Definitions!$C$115:$D$131,2,FALSE)</f>
        <v>Biomass</v>
      </c>
      <c r="K402" s="47"/>
      <c r="L402" s="46"/>
      <c r="M402" s="46"/>
      <c r="N402" s="56"/>
      <c r="O402" s="46"/>
      <c r="P402" s="46"/>
      <c r="Q402" s="46"/>
      <c r="R402" s="37"/>
      <c r="S402" s="13"/>
      <c r="T402" s="56"/>
      <c r="U402" s="13"/>
      <c r="V402" s="56"/>
      <c r="W402" s="13"/>
      <c r="X402" s="13"/>
      <c r="Y402" s="13"/>
      <c r="Z402" s="13"/>
      <c r="AA402" s="46"/>
      <c r="AB402" s="56"/>
      <c r="AC402" s="13"/>
      <c r="AD402" s="60"/>
      <c r="AE402" s="13"/>
      <c r="AF402" s="13"/>
      <c r="AG402" s="13"/>
      <c r="AH402" s="46"/>
      <c r="AI402" s="56"/>
      <c r="AJ402" s="46"/>
      <c r="AK402" s="56"/>
    </row>
    <row r="403" spans="1:37">
      <c r="A403" s="36" t="str">
        <f t="shared" si="6"/>
        <v>DK500_52</v>
      </c>
      <c r="B403" t="s">
        <v>24</v>
      </c>
      <c r="C403" t="s">
        <v>190</v>
      </c>
      <c r="D403">
        <v>500</v>
      </c>
      <c r="E403">
        <v>52</v>
      </c>
      <c r="F403" s="25" t="str">
        <f>VLOOKUP(B403,Definitions!$C$7:$D$43,2,FALSE)</f>
        <v>Denmark</v>
      </c>
      <c r="G403" t="str">
        <f>VLOOKUP(C403,Definitions!$C$49:$D$57,2,FALSE)</f>
        <v>Transport</v>
      </c>
      <c r="H403" t="str">
        <f>VLOOKUP(D403,Definitions!$C$60:$D$104,2,FALSE)</f>
        <v>TOTAL Transport</v>
      </c>
      <c r="J403" s="29" t="str">
        <f>VLOOKUP(E403,Definitions!$C$115:$D$131,2,FALSE)</f>
        <v>Geothermal</v>
      </c>
      <c r="K403" s="47"/>
      <c r="L403" s="46"/>
      <c r="M403" s="46"/>
      <c r="N403" s="56"/>
      <c r="O403" s="46"/>
      <c r="P403" s="46"/>
      <c r="Q403" s="46"/>
      <c r="R403" s="37"/>
      <c r="S403" s="13"/>
      <c r="T403" s="56"/>
      <c r="U403" s="13"/>
      <c r="V403" s="56"/>
      <c r="W403" s="13"/>
      <c r="X403" s="13"/>
      <c r="Y403" s="13"/>
      <c r="Z403" s="13"/>
      <c r="AA403" s="46"/>
      <c r="AB403" s="56"/>
      <c r="AC403" s="13"/>
      <c r="AD403" s="60"/>
      <c r="AE403" s="13"/>
      <c r="AF403" s="13"/>
      <c r="AG403" s="13"/>
      <c r="AH403" s="46"/>
      <c r="AI403" s="56"/>
      <c r="AJ403" s="46"/>
      <c r="AK403" s="56"/>
    </row>
    <row r="404" spans="1:37">
      <c r="A404" s="36" t="str">
        <f t="shared" si="6"/>
        <v>DK500_53</v>
      </c>
      <c r="B404" t="s">
        <v>24</v>
      </c>
      <c r="C404" t="s">
        <v>190</v>
      </c>
      <c r="D404">
        <v>500</v>
      </c>
      <c r="E404">
        <v>53</v>
      </c>
      <c r="F404" s="25" t="str">
        <f>VLOOKUP(B404,Definitions!$C$7:$D$43,2,FALSE)</f>
        <v>Denmark</v>
      </c>
      <c r="G404" t="str">
        <f>VLOOKUP(C404,Definitions!$C$49:$D$57,2,FALSE)</f>
        <v>Transport</v>
      </c>
      <c r="H404" t="str">
        <f>VLOOKUP(D404,Definitions!$C$60:$D$104,2,FALSE)</f>
        <v>TOTAL Transport</v>
      </c>
      <c r="J404" s="29" t="str">
        <f>VLOOKUP(E404,Definitions!$C$115:$D$131,2,FALSE)</f>
        <v>Solar energy</v>
      </c>
      <c r="K404" s="47"/>
      <c r="L404" s="46"/>
      <c r="M404" s="46"/>
      <c r="N404" s="56"/>
      <c r="O404" s="46"/>
      <c r="P404" s="46"/>
      <c r="Q404" s="46"/>
      <c r="R404" s="37"/>
      <c r="S404" s="13"/>
      <c r="T404" s="56"/>
      <c r="U404" s="13"/>
      <c r="V404" s="56"/>
      <c r="W404" s="13"/>
      <c r="X404" s="13"/>
      <c r="Y404" s="13"/>
      <c r="Z404" s="13"/>
      <c r="AA404" s="46"/>
      <c r="AB404" s="56"/>
      <c r="AC404" s="13"/>
      <c r="AD404" s="60"/>
      <c r="AE404" s="13"/>
      <c r="AF404" s="13"/>
      <c r="AG404" s="13"/>
      <c r="AH404" s="46"/>
      <c r="AI404" s="56"/>
      <c r="AJ404" s="46"/>
      <c r="AK404" s="56"/>
    </row>
    <row r="405" spans="1:37">
      <c r="A405" s="36" t="str">
        <f t="shared" si="6"/>
        <v>DK500_56</v>
      </c>
      <c r="B405" t="s">
        <v>24</v>
      </c>
      <c r="C405" t="s">
        <v>190</v>
      </c>
      <c r="D405">
        <v>500</v>
      </c>
      <c r="E405">
        <v>56</v>
      </c>
      <c r="F405" s="25" t="str">
        <f>VLOOKUP(B405,Definitions!$C$7:$D$43,2,FALSE)</f>
        <v>Denmark</v>
      </c>
      <c r="G405" t="str">
        <f>VLOOKUP(C405,Definitions!$C$49:$D$57,2,FALSE)</f>
        <v>Transport</v>
      </c>
      <c r="H405" t="str">
        <f>VLOOKUP(D405,Definitions!$C$60:$D$104,2,FALSE)</f>
        <v>TOTAL Transport</v>
      </c>
      <c r="J405" s="29" t="str">
        <f>VLOOKUP(E405,Definitions!$C$115:$D$131,2,FALSE)</f>
        <v>Ambient heat ground</v>
      </c>
      <c r="K405" s="47"/>
      <c r="L405" s="46"/>
      <c r="M405" s="46"/>
      <c r="N405" s="56"/>
      <c r="O405" s="46"/>
      <c r="P405" s="46"/>
      <c r="Q405" s="46"/>
      <c r="R405" s="37"/>
      <c r="S405" s="13"/>
      <c r="T405" s="56"/>
      <c r="U405" s="13"/>
      <c r="V405" s="56"/>
      <c r="W405" s="13"/>
      <c r="X405" s="13"/>
      <c r="Y405" s="13"/>
      <c r="Z405" s="13"/>
      <c r="AA405" s="46"/>
      <c r="AB405" s="56"/>
      <c r="AC405" s="13"/>
      <c r="AD405" s="60"/>
      <c r="AE405" s="13"/>
      <c r="AF405" s="13"/>
      <c r="AG405" s="13"/>
      <c r="AH405" s="46"/>
      <c r="AI405" s="56"/>
      <c r="AJ405" s="46"/>
      <c r="AK405" s="56"/>
    </row>
    <row r="406" spans="1:37">
      <c r="A406" s="36" t="str">
        <f t="shared" si="6"/>
        <v>DK500_57</v>
      </c>
      <c r="B406" t="s">
        <v>24</v>
      </c>
      <c r="C406" t="s">
        <v>190</v>
      </c>
      <c r="D406">
        <v>500</v>
      </c>
      <c r="E406">
        <v>57</v>
      </c>
      <c r="F406" s="25" t="str">
        <f>VLOOKUP(B406,Definitions!$C$7:$D$43,2,FALSE)</f>
        <v>Denmark</v>
      </c>
      <c r="G406" t="str">
        <f>VLOOKUP(C406,Definitions!$C$49:$D$57,2,FALSE)</f>
        <v>Transport</v>
      </c>
      <c r="H406" t="str">
        <f>VLOOKUP(D406,Definitions!$C$60:$D$104,2,FALSE)</f>
        <v>TOTAL Transport</v>
      </c>
      <c r="J406" s="29" t="str">
        <f>VLOOKUP(E406,Definitions!$C$115:$D$131,2,FALSE)</f>
        <v>Ambient heat air</v>
      </c>
      <c r="K406" s="47"/>
      <c r="L406" s="46"/>
      <c r="M406" s="46"/>
      <c r="N406" s="56"/>
      <c r="O406" s="46"/>
      <c r="P406" s="46"/>
      <c r="Q406" s="46"/>
      <c r="R406" s="37"/>
      <c r="S406" s="13"/>
      <c r="T406" s="56"/>
      <c r="U406" s="13"/>
      <c r="V406" s="56"/>
      <c r="W406" s="13"/>
      <c r="X406" s="13"/>
      <c r="Y406" s="13"/>
      <c r="Z406" s="13"/>
      <c r="AA406" s="46"/>
      <c r="AB406" s="56"/>
      <c r="AC406" s="13"/>
      <c r="AD406" s="60"/>
      <c r="AE406" s="13"/>
      <c r="AF406" s="13"/>
      <c r="AG406" s="13"/>
      <c r="AH406" s="46"/>
      <c r="AI406" s="56"/>
      <c r="AJ406" s="46"/>
      <c r="AK406" s="56"/>
    </row>
    <row r="407" spans="1:37">
      <c r="A407" s="36" t="str">
        <f t="shared" si="6"/>
        <v>DK500_58</v>
      </c>
      <c r="B407" t="s">
        <v>24</v>
      </c>
      <c r="C407" t="s">
        <v>190</v>
      </c>
      <c r="D407">
        <v>500</v>
      </c>
      <c r="E407">
        <v>58</v>
      </c>
      <c r="F407" s="25" t="str">
        <f>VLOOKUP(B407,Definitions!$C$7:$D$43,2,FALSE)</f>
        <v>Denmark</v>
      </c>
      <c r="G407" t="str">
        <f>VLOOKUP(C407,Definitions!$C$49:$D$57,2,FALSE)</f>
        <v>Transport</v>
      </c>
      <c r="H407" t="str">
        <f>VLOOKUP(D407,Definitions!$C$60:$D$104,2,FALSE)</f>
        <v>TOTAL Transport</v>
      </c>
      <c r="J407" s="29" t="str">
        <f>VLOOKUP(E407,Definitions!$C$115:$D$131,2,FALSE)</f>
        <v>Ambient heat total</v>
      </c>
      <c r="K407" s="47"/>
      <c r="L407" s="46"/>
      <c r="M407" s="46"/>
      <c r="N407" s="56"/>
      <c r="O407" s="46"/>
      <c r="P407" s="46"/>
      <c r="Q407" s="46"/>
      <c r="R407" s="37"/>
      <c r="S407" s="13"/>
      <c r="T407" s="56"/>
      <c r="U407" s="13"/>
      <c r="V407" s="56"/>
      <c r="W407" s="13"/>
      <c r="X407" s="13"/>
      <c r="Y407" s="13"/>
      <c r="Z407" s="13"/>
      <c r="AA407" s="46"/>
      <c r="AB407" s="56"/>
      <c r="AC407" s="13"/>
      <c r="AD407" s="60"/>
      <c r="AE407" s="13"/>
      <c r="AF407" s="13"/>
      <c r="AG407" s="13"/>
      <c r="AH407" s="46"/>
      <c r="AI407" s="56"/>
      <c r="AJ407" s="46"/>
      <c r="AK407" s="56"/>
    </row>
    <row r="408" spans="1:37">
      <c r="A408" s="36" t="str">
        <f t="shared" si="6"/>
        <v>DK500_55</v>
      </c>
      <c r="B408" t="s">
        <v>24</v>
      </c>
      <c r="C408" t="s">
        <v>190</v>
      </c>
      <c r="D408">
        <v>500</v>
      </c>
      <c r="E408">
        <v>55</v>
      </c>
      <c r="F408" s="25" t="str">
        <f>VLOOKUP(B408,Definitions!$C$7:$D$43,2,FALSE)</f>
        <v>Denmark</v>
      </c>
      <c r="G408" t="str">
        <f>VLOOKUP(C408,Definitions!$C$49:$D$57,2,FALSE)</f>
        <v>Transport</v>
      </c>
      <c r="H408" t="str">
        <f>VLOOKUP(D408,Definitions!$C$60:$D$104,2,FALSE)</f>
        <v>TOTAL Transport</v>
      </c>
      <c r="J408" s="29" t="str">
        <f>VLOOKUP(E408,Definitions!$C$115:$D$131,2,FALSE)</f>
        <v xml:space="preserve">Other RES </v>
      </c>
      <c r="K408" s="47"/>
      <c r="L408" s="46"/>
      <c r="M408" s="46"/>
      <c r="N408" s="56"/>
      <c r="O408" s="46"/>
      <c r="P408" s="46"/>
      <c r="Q408" s="46"/>
      <c r="R408" s="37"/>
      <c r="S408" s="13"/>
      <c r="T408" s="56"/>
      <c r="U408" s="13"/>
      <c r="V408" s="56"/>
      <c r="W408" s="13"/>
      <c r="X408" s="13"/>
      <c r="Y408" s="13"/>
      <c r="Z408" s="13"/>
      <c r="AA408" s="46"/>
      <c r="AB408" s="56"/>
      <c r="AC408" s="13"/>
      <c r="AD408" s="60"/>
      <c r="AE408" s="13"/>
      <c r="AF408" s="13"/>
      <c r="AG408" s="13"/>
      <c r="AH408" s="46"/>
      <c r="AI408" s="56"/>
      <c r="AJ408" s="46"/>
      <c r="AK408" s="56"/>
    </row>
    <row r="409" spans="1:37">
      <c r="A409" s="36" t="str">
        <f t="shared" si="6"/>
        <v>DK501_0</v>
      </c>
      <c r="B409" t="s">
        <v>24</v>
      </c>
      <c r="C409" t="s">
        <v>190</v>
      </c>
      <c r="D409">
        <v>501</v>
      </c>
      <c r="E409">
        <v>0</v>
      </c>
      <c r="F409" s="25" t="str">
        <f>VLOOKUP(B409,Definitions!$C$7:$D$43,2,FALSE)</f>
        <v>Denmark</v>
      </c>
      <c r="G409" t="str">
        <f>VLOOKUP(C409,Definitions!$C$49:$D$57,2,FALSE)</f>
        <v>Transport</v>
      </c>
      <c r="H409" t="str">
        <f>VLOOKUP(D409,Definitions!$C$60:$D$104,2,FALSE)</f>
        <v>Rail</v>
      </c>
      <c r="J409" s="29" t="str">
        <f>VLOOKUP(E409,Definitions!$C$115:$D$131,2,FALSE)</f>
        <v>TOTAL</v>
      </c>
      <c r="K409" s="47"/>
      <c r="L409" s="46"/>
      <c r="M409" s="46"/>
      <c r="N409" s="56"/>
      <c r="O409" s="46"/>
      <c r="P409" s="46"/>
      <c r="Q409" s="46"/>
      <c r="R409" s="37"/>
      <c r="S409" s="13"/>
      <c r="T409" s="56"/>
      <c r="U409" s="13"/>
      <c r="V409" s="56"/>
      <c r="W409" s="13"/>
      <c r="X409" s="13"/>
      <c r="Y409" s="13"/>
      <c r="Z409" s="13"/>
      <c r="AA409" s="46"/>
      <c r="AB409" s="56"/>
      <c r="AC409" s="13"/>
      <c r="AD409" s="60"/>
      <c r="AE409" s="13"/>
      <c r="AF409" s="13"/>
      <c r="AG409" s="13"/>
      <c r="AH409" s="46"/>
      <c r="AI409" s="56"/>
      <c r="AJ409" s="46"/>
      <c r="AK409" s="56"/>
    </row>
    <row r="410" spans="1:37">
      <c r="A410" s="36" t="str">
        <f t="shared" si="6"/>
        <v>DK501_1</v>
      </c>
      <c r="B410" t="s">
        <v>24</v>
      </c>
      <c r="C410" t="s">
        <v>190</v>
      </c>
      <c r="D410">
        <v>501</v>
      </c>
      <c r="E410">
        <v>1</v>
      </c>
      <c r="F410" s="25" t="str">
        <f>VLOOKUP(B410,Definitions!$C$7:$D$43,2,FALSE)</f>
        <v>Denmark</v>
      </c>
      <c r="G410" t="str">
        <f>VLOOKUP(C410,Definitions!$C$49:$D$57,2,FALSE)</f>
        <v>Transport</v>
      </c>
      <c r="H410" t="str">
        <f>VLOOKUP(D410,Definitions!$C$60:$D$104,2,FALSE)</f>
        <v>Rail</v>
      </c>
      <c r="J410" s="29" t="str">
        <f>VLOOKUP(E410,Definitions!$C$115:$D$131,2,FALSE)</f>
        <v>Coal</v>
      </c>
      <c r="K410" s="47"/>
      <c r="L410" s="46"/>
      <c r="M410" s="46"/>
      <c r="N410" s="56"/>
      <c r="O410" s="46"/>
      <c r="P410" s="46"/>
      <c r="Q410" s="46"/>
      <c r="R410" s="37"/>
      <c r="S410" s="13"/>
      <c r="T410" s="56"/>
      <c r="U410" s="13"/>
      <c r="V410" s="56"/>
      <c r="W410" s="13"/>
      <c r="X410" s="13"/>
      <c r="Y410" s="13"/>
      <c r="Z410" s="13"/>
      <c r="AA410" s="46"/>
      <c r="AB410" s="56"/>
      <c r="AC410" s="13"/>
      <c r="AD410" s="60"/>
      <c r="AE410" s="13"/>
      <c r="AF410" s="13"/>
      <c r="AG410" s="13"/>
      <c r="AH410" s="46"/>
      <c r="AI410" s="56"/>
      <c r="AJ410" s="46"/>
      <c r="AK410" s="56"/>
    </row>
    <row r="411" spans="1:37">
      <c r="A411" s="36" t="str">
        <f t="shared" si="6"/>
        <v>DK501_2</v>
      </c>
      <c r="B411" t="s">
        <v>24</v>
      </c>
      <c r="C411" t="s">
        <v>190</v>
      </c>
      <c r="D411">
        <v>501</v>
      </c>
      <c r="E411">
        <v>2</v>
      </c>
      <c r="F411" s="25" t="str">
        <f>VLOOKUP(B411,Definitions!$C$7:$D$43,2,FALSE)</f>
        <v>Denmark</v>
      </c>
      <c r="G411" t="str">
        <f>VLOOKUP(C411,Definitions!$C$49:$D$57,2,FALSE)</f>
        <v>Transport</v>
      </c>
      <c r="H411" t="str">
        <f>VLOOKUP(D411,Definitions!$C$60:$D$104,2,FALSE)</f>
        <v>Rail</v>
      </c>
      <c r="J411" s="29" t="str">
        <f>VLOOKUP(E411,Definitions!$C$115:$D$131,2,FALSE)</f>
        <v>Fuel oil</v>
      </c>
      <c r="K411" s="47"/>
      <c r="L411" s="46"/>
      <c r="M411" s="46"/>
      <c r="N411" s="56"/>
      <c r="O411" s="46"/>
      <c r="P411" s="46"/>
      <c r="Q411" s="46"/>
      <c r="R411" s="37"/>
      <c r="S411" s="13"/>
      <c r="T411" s="56"/>
      <c r="U411" s="13"/>
      <c r="V411" s="56"/>
      <c r="W411" s="13"/>
      <c r="X411" s="13"/>
      <c r="Y411" s="13"/>
      <c r="Z411" s="13"/>
      <c r="AA411" s="46"/>
      <c r="AB411" s="56"/>
      <c r="AC411" s="13"/>
      <c r="AD411" s="60"/>
      <c r="AE411" s="13"/>
      <c r="AF411" s="13"/>
      <c r="AG411" s="13"/>
      <c r="AH411" s="46"/>
      <c r="AI411" s="56"/>
      <c r="AJ411" s="46"/>
      <c r="AK411" s="56"/>
    </row>
    <row r="412" spans="1:37">
      <c r="A412" s="36" t="str">
        <f t="shared" si="6"/>
        <v>DK501_3</v>
      </c>
      <c r="B412" t="s">
        <v>24</v>
      </c>
      <c r="C412" t="s">
        <v>190</v>
      </c>
      <c r="D412">
        <v>501</v>
      </c>
      <c r="E412">
        <v>3</v>
      </c>
      <c r="F412" s="25" t="str">
        <f>VLOOKUP(B412,Definitions!$C$7:$D$43,2,FALSE)</f>
        <v>Denmark</v>
      </c>
      <c r="G412" t="str">
        <f>VLOOKUP(C412,Definitions!$C$49:$D$57,2,FALSE)</f>
        <v>Transport</v>
      </c>
      <c r="H412" t="str">
        <f>VLOOKUP(D412,Definitions!$C$60:$D$104,2,FALSE)</f>
        <v>Rail</v>
      </c>
      <c r="J412" s="29" t="str">
        <f>VLOOKUP(E412,Definitions!$C$115:$D$131,2,FALSE)</f>
        <v>Natural gas</v>
      </c>
      <c r="K412" s="47"/>
      <c r="L412" s="46"/>
      <c r="M412" s="46"/>
      <c r="N412" s="56"/>
      <c r="O412" s="46"/>
      <c r="P412" s="46"/>
      <c r="Q412" s="46"/>
      <c r="R412" s="37"/>
      <c r="S412" s="13"/>
      <c r="T412" s="56"/>
      <c r="U412" s="13"/>
      <c r="V412" s="56"/>
      <c r="W412" s="13"/>
      <c r="X412" s="13"/>
      <c r="Y412" s="13"/>
      <c r="Z412" s="13"/>
      <c r="AA412" s="46"/>
      <c r="AB412" s="56"/>
      <c r="AC412" s="13"/>
      <c r="AD412" s="60"/>
      <c r="AE412" s="13"/>
      <c r="AF412" s="13"/>
      <c r="AG412" s="13"/>
      <c r="AH412" s="46"/>
      <c r="AI412" s="56"/>
      <c r="AJ412" s="46"/>
      <c r="AK412" s="56"/>
    </row>
    <row r="413" spans="1:37">
      <c r="A413" s="36" t="str">
        <f t="shared" si="6"/>
        <v>DK501_4</v>
      </c>
      <c r="B413" t="s">
        <v>24</v>
      </c>
      <c r="C413" t="s">
        <v>190</v>
      </c>
      <c r="D413">
        <v>501</v>
      </c>
      <c r="E413">
        <v>4</v>
      </c>
      <c r="F413" s="25" t="str">
        <f>VLOOKUP(B413,Definitions!$C$7:$D$43,2,FALSE)</f>
        <v>Denmark</v>
      </c>
      <c r="G413" t="str">
        <f>VLOOKUP(C413,Definitions!$C$49:$D$57,2,FALSE)</f>
        <v>Transport</v>
      </c>
      <c r="H413" t="str">
        <f>VLOOKUP(D413,Definitions!$C$60:$D$104,2,FALSE)</f>
        <v>Rail</v>
      </c>
      <c r="J413" s="29" t="str">
        <f>VLOOKUP(E413,Definitions!$C$115:$D$131,2,FALSE)</f>
        <v>Other fossil fuels</v>
      </c>
      <c r="K413" s="47"/>
      <c r="L413" s="46"/>
      <c r="M413" s="46"/>
      <c r="N413" s="56"/>
      <c r="O413" s="46"/>
      <c r="P413" s="46"/>
      <c r="Q413" s="46"/>
      <c r="R413" s="37"/>
      <c r="S413" s="13"/>
      <c r="T413" s="56"/>
      <c r="U413" s="13"/>
      <c r="V413" s="56"/>
      <c r="W413" s="13"/>
      <c r="X413" s="13"/>
      <c r="Y413" s="13"/>
      <c r="Z413" s="13"/>
      <c r="AA413" s="46"/>
      <c r="AB413" s="56"/>
      <c r="AC413" s="13"/>
      <c r="AD413" s="60"/>
      <c r="AE413" s="13"/>
      <c r="AF413" s="13"/>
      <c r="AG413" s="13"/>
      <c r="AH413" s="46"/>
      <c r="AI413" s="56"/>
      <c r="AJ413" s="46"/>
      <c r="AK413" s="56"/>
    </row>
    <row r="414" spans="1:37">
      <c r="A414" s="36" t="str">
        <f t="shared" si="6"/>
        <v>DK501_6</v>
      </c>
      <c r="B414" t="s">
        <v>24</v>
      </c>
      <c r="C414" t="s">
        <v>190</v>
      </c>
      <c r="D414">
        <v>501</v>
      </c>
      <c r="E414">
        <v>6</v>
      </c>
      <c r="F414" s="25" t="str">
        <f>VLOOKUP(B414,Definitions!$C$7:$D$43,2,FALSE)</f>
        <v>Denmark</v>
      </c>
      <c r="G414" t="str">
        <f>VLOOKUP(C414,Definitions!$C$49:$D$57,2,FALSE)</f>
        <v>Transport</v>
      </c>
      <c r="H414" t="str">
        <f>VLOOKUP(D414,Definitions!$C$60:$D$104,2,FALSE)</f>
        <v>Rail</v>
      </c>
      <c r="J414" s="29" t="str">
        <f>VLOOKUP(E414,Definitions!$C$115:$D$131,2,FALSE)</f>
        <v>Electricity</v>
      </c>
      <c r="K414" s="47"/>
      <c r="L414" s="46"/>
      <c r="M414" s="46"/>
      <c r="N414" s="56"/>
      <c r="O414" s="46"/>
      <c r="P414" s="46"/>
      <c r="Q414" s="46"/>
      <c r="R414" s="37"/>
      <c r="S414" s="13"/>
      <c r="T414" s="56"/>
      <c r="U414" s="13"/>
      <c r="V414" s="56"/>
      <c r="W414" s="13"/>
      <c r="X414" s="13"/>
      <c r="Y414" s="13"/>
      <c r="Z414" s="13"/>
      <c r="AA414" s="46"/>
      <c r="AB414" s="56"/>
      <c r="AC414" s="13"/>
      <c r="AD414" s="60"/>
      <c r="AE414" s="13"/>
      <c r="AF414" s="13"/>
      <c r="AG414" s="13"/>
      <c r="AH414" s="46"/>
      <c r="AI414" s="56"/>
      <c r="AJ414" s="46"/>
      <c r="AK414" s="56"/>
    </row>
    <row r="415" spans="1:37">
      <c r="A415" s="36" t="str">
        <f t="shared" si="6"/>
        <v>DK501_7</v>
      </c>
      <c r="B415" t="s">
        <v>24</v>
      </c>
      <c r="C415" t="s">
        <v>190</v>
      </c>
      <c r="D415">
        <v>501</v>
      </c>
      <c r="E415">
        <v>7</v>
      </c>
      <c r="F415" s="25" t="str">
        <f>VLOOKUP(B415,Definitions!$C$7:$D$43,2,FALSE)</f>
        <v>Denmark</v>
      </c>
      <c r="G415" t="str">
        <f>VLOOKUP(C415,Definitions!$C$49:$D$57,2,FALSE)</f>
        <v>Transport</v>
      </c>
      <c r="H415" t="str">
        <f>VLOOKUP(D415,Definitions!$C$60:$D$104,2,FALSE)</f>
        <v>Rail</v>
      </c>
      <c r="J415" s="29" t="str">
        <f>VLOOKUP(E415,Definitions!$C$115:$D$131,2,FALSE)</f>
        <v>District heating</v>
      </c>
      <c r="K415" s="47"/>
      <c r="L415" s="46"/>
      <c r="M415" s="46"/>
      <c r="N415" s="56"/>
      <c r="O415" s="46"/>
      <c r="P415" s="46"/>
      <c r="Q415" s="46"/>
      <c r="R415" s="37"/>
      <c r="S415" s="13"/>
      <c r="T415" s="56"/>
      <c r="U415" s="13"/>
      <c r="V415" s="56"/>
      <c r="W415" s="13"/>
      <c r="X415" s="13"/>
      <c r="Y415" s="13"/>
      <c r="Z415" s="13"/>
      <c r="AA415" s="46"/>
      <c r="AB415" s="56"/>
      <c r="AC415" s="13"/>
      <c r="AD415" s="60"/>
      <c r="AE415" s="13"/>
      <c r="AF415" s="13"/>
      <c r="AG415" s="13"/>
      <c r="AH415" s="46"/>
      <c r="AI415" s="56"/>
      <c r="AJ415" s="46"/>
      <c r="AK415" s="56"/>
    </row>
    <row r="416" spans="1:37">
      <c r="A416" s="36" t="str">
        <f t="shared" si="6"/>
        <v>DK501_8</v>
      </c>
      <c r="B416" t="s">
        <v>24</v>
      </c>
      <c r="C416" t="s">
        <v>190</v>
      </c>
      <c r="D416">
        <v>501</v>
      </c>
      <c r="E416">
        <v>8</v>
      </c>
      <c r="F416" s="25" t="str">
        <f>VLOOKUP(B416,Definitions!$C$7:$D$43,2,FALSE)</f>
        <v>Denmark</v>
      </c>
      <c r="G416" t="str">
        <f>VLOOKUP(C416,Definitions!$C$49:$D$57,2,FALSE)</f>
        <v>Transport</v>
      </c>
      <c r="H416" t="str">
        <f>VLOOKUP(D416,Definitions!$C$60:$D$104,2,FALSE)</f>
        <v>Rail</v>
      </c>
      <c r="J416" s="29" t="str">
        <f>VLOOKUP(E416,Definitions!$C$115:$D$131,2,FALSE)</f>
        <v>Waste non-RES</v>
      </c>
      <c r="K416" s="47"/>
      <c r="L416" s="46"/>
      <c r="M416" s="46"/>
      <c r="N416" s="56"/>
      <c r="O416" s="46"/>
      <c r="P416" s="46"/>
      <c r="Q416" s="46"/>
      <c r="R416" s="37"/>
      <c r="S416" s="13"/>
      <c r="T416" s="56"/>
      <c r="U416" s="13"/>
      <c r="V416" s="56"/>
      <c r="W416" s="13"/>
      <c r="X416" s="13"/>
      <c r="Y416" s="13"/>
      <c r="Z416" s="13"/>
      <c r="AA416" s="46"/>
      <c r="AB416" s="56"/>
      <c r="AC416" s="13"/>
      <c r="AD416" s="60"/>
      <c r="AE416" s="13"/>
      <c r="AF416" s="13"/>
      <c r="AG416" s="13"/>
      <c r="AH416" s="46"/>
      <c r="AI416" s="56"/>
      <c r="AJ416" s="46"/>
      <c r="AK416" s="56"/>
    </row>
    <row r="417" spans="1:37">
      <c r="A417" s="36" t="str">
        <f t="shared" si="6"/>
        <v>DK501_9</v>
      </c>
      <c r="B417" t="s">
        <v>24</v>
      </c>
      <c r="C417" t="s">
        <v>190</v>
      </c>
      <c r="D417">
        <v>501</v>
      </c>
      <c r="E417">
        <v>9</v>
      </c>
      <c r="F417" s="25" t="str">
        <f>VLOOKUP(B417,Definitions!$C$7:$D$43,2,FALSE)</f>
        <v>Denmark</v>
      </c>
      <c r="G417" t="str">
        <f>VLOOKUP(C417,Definitions!$C$49:$D$57,2,FALSE)</f>
        <v>Transport</v>
      </c>
      <c r="H417" t="str">
        <f>VLOOKUP(D417,Definitions!$C$60:$D$104,2,FALSE)</f>
        <v>Rail</v>
      </c>
      <c r="J417" s="29" t="str">
        <f>VLOOKUP(E417,Definitions!$C$115:$D$131,2,FALSE)</f>
        <v>Waste RES</v>
      </c>
      <c r="K417" s="47"/>
      <c r="L417" s="46"/>
      <c r="M417" s="46"/>
      <c r="N417" s="56"/>
      <c r="O417" s="46"/>
      <c r="P417" s="46"/>
      <c r="Q417" s="46"/>
      <c r="R417" s="37"/>
      <c r="S417" s="13"/>
      <c r="T417" s="56"/>
      <c r="U417" s="13"/>
      <c r="V417" s="56"/>
      <c r="W417" s="13"/>
      <c r="X417" s="13"/>
      <c r="Y417" s="13"/>
      <c r="Z417" s="13"/>
      <c r="AA417" s="46"/>
      <c r="AB417" s="56"/>
      <c r="AC417" s="13"/>
      <c r="AD417" s="60"/>
      <c r="AE417" s="13"/>
      <c r="AF417" s="13"/>
      <c r="AG417" s="13"/>
      <c r="AH417" s="46"/>
      <c r="AI417" s="56"/>
      <c r="AJ417" s="46"/>
      <c r="AK417" s="56"/>
    </row>
    <row r="418" spans="1:37">
      <c r="A418" s="36" t="str">
        <f t="shared" si="6"/>
        <v>DK501_51</v>
      </c>
      <c r="B418" t="s">
        <v>24</v>
      </c>
      <c r="C418" t="s">
        <v>190</v>
      </c>
      <c r="D418">
        <v>501</v>
      </c>
      <c r="E418">
        <v>51</v>
      </c>
      <c r="F418" s="25" t="str">
        <f>VLOOKUP(B418,Definitions!$C$7:$D$43,2,FALSE)</f>
        <v>Denmark</v>
      </c>
      <c r="G418" t="str">
        <f>VLOOKUP(C418,Definitions!$C$49:$D$57,2,FALSE)</f>
        <v>Transport</v>
      </c>
      <c r="H418" t="str">
        <f>VLOOKUP(D418,Definitions!$C$60:$D$104,2,FALSE)</f>
        <v>Rail</v>
      </c>
      <c r="J418" s="29" t="str">
        <f>VLOOKUP(E418,Definitions!$C$115:$D$131,2,FALSE)</f>
        <v>Biomass</v>
      </c>
      <c r="K418" s="47"/>
      <c r="L418" s="46"/>
      <c r="M418" s="46"/>
      <c r="N418" s="56"/>
      <c r="O418" s="46"/>
      <c r="P418" s="46"/>
      <c r="Q418" s="46"/>
      <c r="R418" s="37"/>
      <c r="S418" s="13"/>
      <c r="T418" s="56"/>
      <c r="U418" s="13"/>
      <c r="V418" s="56"/>
      <c r="W418" s="13"/>
      <c r="X418" s="13"/>
      <c r="Y418" s="13"/>
      <c r="Z418" s="13"/>
      <c r="AA418" s="46"/>
      <c r="AB418" s="56"/>
      <c r="AC418" s="13"/>
      <c r="AD418" s="60"/>
      <c r="AE418" s="13"/>
      <c r="AF418" s="13"/>
      <c r="AG418" s="13"/>
      <c r="AH418" s="46"/>
      <c r="AI418" s="56"/>
      <c r="AJ418" s="46"/>
      <c r="AK418" s="56"/>
    </row>
    <row r="419" spans="1:37">
      <c r="A419" s="36" t="str">
        <f t="shared" si="6"/>
        <v>DK501_52</v>
      </c>
      <c r="B419" t="s">
        <v>24</v>
      </c>
      <c r="C419" t="s">
        <v>190</v>
      </c>
      <c r="D419">
        <v>501</v>
      </c>
      <c r="E419">
        <v>52</v>
      </c>
      <c r="F419" s="25" t="str">
        <f>VLOOKUP(B419,Definitions!$C$7:$D$43,2,FALSE)</f>
        <v>Denmark</v>
      </c>
      <c r="G419" t="str">
        <f>VLOOKUP(C419,Definitions!$C$49:$D$57,2,FALSE)</f>
        <v>Transport</v>
      </c>
      <c r="H419" t="str">
        <f>VLOOKUP(D419,Definitions!$C$60:$D$104,2,FALSE)</f>
        <v>Rail</v>
      </c>
      <c r="J419" s="29" t="str">
        <f>VLOOKUP(E419,Definitions!$C$115:$D$131,2,FALSE)</f>
        <v>Geothermal</v>
      </c>
      <c r="K419" s="47"/>
      <c r="L419" s="46"/>
      <c r="M419" s="46"/>
      <c r="N419" s="56"/>
      <c r="O419" s="46"/>
      <c r="P419" s="46"/>
      <c r="Q419" s="46"/>
      <c r="R419" s="37"/>
      <c r="S419" s="13"/>
      <c r="T419" s="56"/>
      <c r="U419" s="13"/>
      <c r="V419" s="56"/>
      <c r="W419" s="13"/>
      <c r="X419" s="13"/>
      <c r="Y419" s="13"/>
      <c r="Z419" s="13"/>
      <c r="AA419" s="46"/>
      <c r="AB419" s="56"/>
      <c r="AC419" s="13"/>
      <c r="AD419" s="60"/>
      <c r="AE419" s="13"/>
      <c r="AF419" s="13"/>
      <c r="AG419" s="13"/>
      <c r="AH419" s="46"/>
      <c r="AI419" s="56"/>
      <c r="AJ419" s="46"/>
      <c r="AK419" s="56"/>
    </row>
    <row r="420" spans="1:37">
      <c r="A420" s="36" t="str">
        <f t="shared" si="6"/>
        <v>DK501_53</v>
      </c>
      <c r="B420" t="s">
        <v>24</v>
      </c>
      <c r="C420" t="s">
        <v>190</v>
      </c>
      <c r="D420">
        <v>501</v>
      </c>
      <c r="E420">
        <v>53</v>
      </c>
      <c r="F420" s="25" t="str">
        <f>VLOOKUP(B420,Definitions!$C$7:$D$43,2,FALSE)</f>
        <v>Denmark</v>
      </c>
      <c r="G420" t="str">
        <f>VLOOKUP(C420,Definitions!$C$49:$D$57,2,FALSE)</f>
        <v>Transport</v>
      </c>
      <c r="H420" t="str">
        <f>VLOOKUP(D420,Definitions!$C$60:$D$104,2,FALSE)</f>
        <v>Rail</v>
      </c>
      <c r="J420" s="29" t="str">
        <f>VLOOKUP(E420,Definitions!$C$115:$D$131,2,FALSE)</f>
        <v>Solar energy</v>
      </c>
      <c r="K420" s="47"/>
      <c r="L420" s="46"/>
      <c r="M420" s="46"/>
      <c r="N420" s="56"/>
      <c r="O420" s="46"/>
      <c r="P420" s="46"/>
      <c r="Q420" s="46"/>
      <c r="R420" s="37"/>
      <c r="S420" s="13"/>
      <c r="T420" s="56"/>
      <c r="U420" s="13"/>
      <c r="V420" s="56"/>
      <c r="W420" s="13"/>
      <c r="X420" s="13"/>
      <c r="Y420" s="13"/>
      <c r="Z420" s="13"/>
      <c r="AA420" s="46"/>
      <c r="AB420" s="56"/>
      <c r="AC420" s="13"/>
      <c r="AD420" s="60"/>
      <c r="AE420" s="13"/>
      <c r="AF420" s="13"/>
      <c r="AG420" s="13"/>
      <c r="AH420" s="46"/>
      <c r="AI420" s="56"/>
      <c r="AJ420" s="46"/>
      <c r="AK420" s="56"/>
    </row>
    <row r="421" spans="1:37">
      <c r="A421" s="36" t="str">
        <f t="shared" si="6"/>
        <v>DK501_56</v>
      </c>
      <c r="B421" t="s">
        <v>24</v>
      </c>
      <c r="C421" t="s">
        <v>190</v>
      </c>
      <c r="D421">
        <v>501</v>
      </c>
      <c r="E421">
        <v>56</v>
      </c>
      <c r="F421" s="25" t="str">
        <f>VLOOKUP(B421,Definitions!$C$7:$D$43,2,FALSE)</f>
        <v>Denmark</v>
      </c>
      <c r="G421" t="str">
        <f>VLOOKUP(C421,Definitions!$C$49:$D$57,2,FALSE)</f>
        <v>Transport</v>
      </c>
      <c r="H421" t="str">
        <f>VLOOKUP(D421,Definitions!$C$60:$D$104,2,FALSE)</f>
        <v>Rail</v>
      </c>
      <c r="J421" s="29" t="str">
        <f>VLOOKUP(E421,Definitions!$C$115:$D$131,2,FALSE)</f>
        <v>Ambient heat ground</v>
      </c>
      <c r="K421" s="47"/>
      <c r="L421" s="46"/>
      <c r="M421" s="46"/>
      <c r="N421" s="56"/>
      <c r="O421" s="46"/>
      <c r="P421" s="46"/>
      <c r="Q421" s="46"/>
      <c r="R421" s="37"/>
      <c r="S421" s="13"/>
      <c r="T421" s="56"/>
      <c r="U421" s="13"/>
      <c r="V421" s="56"/>
      <c r="W421" s="13"/>
      <c r="X421" s="13"/>
      <c r="Y421" s="13"/>
      <c r="Z421" s="13"/>
      <c r="AA421" s="46"/>
      <c r="AB421" s="56"/>
      <c r="AC421" s="13"/>
      <c r="AD421" s="60"/>
      <c r="AE421" s="13"/>
      <c r="AF421" s="13"/>
      <c r="AG421" s="13"/>
      <c r="AH421" s="46"/>
      <c r="AI421" s="56"/>
      <c r="AJ421" s="46"/>
      <c r="AK421" s="56"/>
    </row>
    <row r="422" spans="1:37">
      <c r="A422" s="36" t="str">
        <f t="shared" si="6"/>
        <v>DK501_57</v>
      </c>
      <c r="B422" t="s">
        <v>24</v>
      </c>
      <c r="C422" t="s">
        <v>190</v>
      </c>
      <c r="D422">
        <v>501</v>
      </c>
      <c r="E422">
        <v>57</v>
      </c>
      <c r="F422" s="25" t="str">
        <f>VLOOKUP(B422,Definitions!$C$7:$D$43,2,FALSE)</f>
        <v>Denmark</v>
      </c>
      <c r="G422" t="str">
        <f>VLOOKUP(C422,Definitions!$C$49:$D$57,2,FALSE)</f>
        <v>Transport</v>
      </c>
      <c r="H422" t="str">
        <f>VLOOKUP(D422,Definitions!$C$60:$D$104,2,FALSE)</f>
        <v>Rail</v>
      </c>
      <c r="J422" s="29" t="str">
        <f>VLOOKUP(E422,Definitions!$C$115:$D$131,2,FALSE)</f>
        <v>Ambient heat air</v>
      </c>
      <c r="K422" s="47"/>
      <c r="L422" s="46"/>
      <c r="M422" s="46"/>
      <c r="N422" s="56"/>
      <c r="O422" s="46"/>
      <c r="P422" s="46"/>
      <c r="Q422" s="46"/>
      <c r="R422" s="37"/>
      <c r="S422" s="13"/>
      <c r="T422" s="56"/>
      <c r="U422" s="13"/>
      <c r="V422" s="56"/>
      <c r="W422" s="13"/>
      <c r="X422" s="13"/>
      <c r="Y422" s="13"/>
      <c r="Z422" s="13"/>
      <c r="AA422" s="46"/>
      <c r="AB422" s="56"/>
      <c r="AC422" s="13"/>
      <c r="AD422" s="60"/>
      <c r="AE422" s="13"/>
      <c r="AF422" s="13"/>
      <c r="AG422" s="13"/>
      <c r="AH422" s="46"/>
      <c r="AI422" s="56"/>
      <c r="AJ422" s="46"/>
      <c r="AK422" s="56"/>
    </row>
    <row r="423" spans="1:37">
      <c r="A423" s="36" t="str">
        <f t="shared" si="6"/>
        <v>DK501_58</v>
      </c>
      <c r="B423" t="s">
        <v>24</v>
      </c>
      <c r="C423" t="s">
        <v>190</v>
      </c>
      <c r="D423">
        <v>501</v>
      </c>
      <c r="E423">
        <v>58</v>
      </c>
      <c r="F423" s="25" t="str">
        <f>VLOOKUP(B423,Definitions!$C$7:$D$43,2,FALSE)</f>
        <v>Denmark</v>
      </c>
      <c r="G423" t="str">
        <f>VLOOKUP(C423,Definitions!$C$49:$D$57,2,FALSE)</f>
        <v>Transport</v>
      </c>
      <c r="H423" t="str">
        <f>VLOOKUP(D423,Definitions!$C$60:$D$104,2,FALSE)</f>
        <v>Rail</v>
      </c>
      <c r="J423" s="29" t="str">
        <f>VLOOKUP(E423,Definitions!$C$115:$D$131,2,FALSE)</f>
        <v>Ambient heat total</v>
      </c>
      <c r="K423" s="47"/>
      <c r="L423" s="46"/>
      <c r="M423" s="46"/>
      <c r="N423" s="56"/>
      <c r="O423" s="46"/>
      <c r="P423" s="46"/>
      <c r="Q423" s="46"/>
      <c r="R423" s="37"/>
      <c r="S423" s="13"/>
      <c r="T423" s="56"/>
      <c r="U423" s="13"/>
      <c r="V423" s="56"/>
      <c r="W423" s="13"/>
      <c r="X423" s="13"/>
      <c r="Y423" s="13"/>
      <c r="Z423" s="13"/>
      <c r="AA423" s="46"/>
      <c r="AB423" s="56"/>
      <c r="AC423" s="13"/>
      <c r="AD423" s="60"/>
      <c r="AE423" s="13"/>
      <c r="AF423" s="13"/>
      <c r="AG423" s="13"/>
      <c r="AH423" s="46"/>
      <c r="AI423" s="56"/>
      <c r="AJ423" s="46"/>
      <c r="AK423" s="56"/>
    </row>
    <row r="424" spans="1:37">
      <c r="A424" s="36" t="str">
        <f t="shared" si="6"/>
        <v>DK501_55</v>
      </c>
      <c r="B424" t="s">
        <v>24</v>
      </c>
      <c r="C424" t="s">
        <v>190</v>
      </c>
      <c r="D424">
        <v>501</v>
      </c>
      <c r="E424">
        <v>55</v>
      </c>
      <c r="F424" s="25" t="str">
        <f>VLOOKUP(B424,Definitions!$C$7:$D$43,2,FALSE)</f>
        <v>Denmark</v>
      </c>
      <c r="G424" t="str">
        <f>VLOOKUP(C424,Definitions!$C$49:$D$57,2,FALSE)</f>
        <v>Transport</v>
      </c>
      <c r="H424" t="str">
        <f>VLOOKUP(D424,Definitions!$C$60:$D$104,2,FALSE)</f>
        <v>Rail</v>
      </c>
      <c r="J424" s="29" t="str">
        <f>VLOOKUP(E424,Definitions!$C$115:$D$131,2,FALSE)</f>
        <v xml:space="preserve">Other RES </v>
      </c>
      <c r="K424" s="47"/>
      <c r="L424" s="46"/>
      <c r="M424" s="46"/>
      <c r="N424" s="56"/>
      <c r="O424" s="46"/>
      <c r="P424" s="46"/>
      <c r="Q424" s="46"/>
      <c r="R424" s="37"/>
      <c r="S424" s="13"/>
      <c r="T424" s="56"/>
      <c r="U424" s="13"/>
      <c r="V424" s="56"/>
      <c r="W424" s="13"/>
      <c r="X424" s="13"/>
      <c r="Y424" s="13"/>
      <c r="Z424" s="13"/>
      <c r="AA424" s="46"/>
      <c r="AB424" s="56"/>
      <c r="AC424" s="13"/>
      <c r="AD424" s="60"/>
      <c r="AE424" s="13"/>
      <c r="AF424" s="13"/>
      <c r="AG424" s="13"/>
      <c r="AH424" s="46"/>
      <c r="AI424" s="56"/>
      <c r="AJ424" s="46"/>
      <c r="AK424" s="56"/>
    </row>
    <row r="425" spans="1:37">
      <c r="A425" s="36" t="str">
        <f t="shared" si="6"/>
        <v>DK502_0</v>
      </c>
      <c r="B425" t="s">
        <v>24</v>
      </c>
      <c r="C425" t="s">
        <v>190</v>
      </c>
      <c r="D425">
        <v>502</v>
      </c>
      <c r="E425">
        <v>0</v>
      </c>
      <c r="F425" s="25" t="str">
        <f>VLOOKUP(B425,Definitions!$C$7:$D$43,2,FALSE)</f>
        <v>Denmark</v>
      </c>
      <c r="G425" t="str">
        <f>VLOOKUP(C425,Definitions!$C$49:$D$57,2,FALSE)</f>
        <v>Transport</v>
      </c>
      <c r="H425" t="str">
        <f>VLOOKUP(D425,Definitions!$C$60:$D$104,2,FALSE)</f>
        <v>Road</v>
      </c>
      <c r="J425" s="29" t="str">
        <f>VLOOKUP(E425,Definitions!$C$115:$D$131,2,FALSE)</f>
        <v>TOTAL</v>
      </c>
      <c r="K425" s="47"/>
      <c r="L425" s="46"/>
      <c r="M425" s="46"/>
      <c r="N425" s="56"/>
      <c r="O425" s="46"/>
      <c r="P425" s="46"/>
      <c r="Q425" s="46"/>
      <c r="R425" s="37"/>
      <c r="S425" s="13"/>
      <c r="T425" s="56"/>
      <c r="U425" s="13"/>
      <c r="V425" s="56"/>
      <c r="W425" s="13"/>
      <c r="X425" s="13"/>
      <c r="Y425" s="13"/>
      <c r="Z425" s="13"/>
      <c r="AA425" s="46"/>
      <c r="AB425" s="56"/>
      <c r="AC425" s="13"/>
      <c r="AD425" s="60"/>
      <c r="AE425" s="13"/>
      <c r="AF425" s="13"/>
      <c r="AG425" s="13"/>
      <c r="AH425" s="46"/>
      <c r="AI425" s="56"/>
      <c r="AJ425" s="46"/>
      <c r="AK425" s="56"/>
    </row>
    <row r="426" spans="1:37">
      <c r="A426" s="36" t="str">
        <f t="shared" si="6"/>
        <v>DK502_1</v>
      </c>
      <c r="B426" t="s">
        <v>24</v>
      </c>
      <c r="C426" t="s">
        <v>190</v>
      </c>
      <c r="D426">
        <v>502</v>
      </c>
      <c r="E426">
        <v>1</v>
      </c>
      <c r="F426" s="25" t="str">
        <f>VLOOKUP(B426,Definitions!$C$7:$D$43,2,FALSE)</f>
        <v>Denmark</v>
      </c>
      <c r="G426" t="str">
        <f>VLOOKUP(C426,Definitions!$C$49:$D$57,2,FALSE)</f>
        <v>Transport</v>
      </c>
      <c r="H426" t="str">
        <f>VLOOKUP(D426,Definitions!$C$60:$D$104,2,FALSE)</f>
        <v>Road</v>
      </c>
      <c r="J426" s="29" t="str">
        <f>VLOOKUP(E426,Definitions!$C$115:$D$131,2,FALSE)</f>
        <v>Coal</v>
      </c>
      <c r="K426" s="47"/>
      <c r="L426" s="46"/>
      <c r="M426" s="46"/>
      <c r="N426" s="56"/>
      <c r="O426" s="46"/>
      <c r="P426" s="46"/>
      <c r="Q426" s="46"/>
      <c r="R426" s="37"/>
      <c r="S426" s="13"/>
      <c r="T426" s="56"/>
      <c r="U426" s="13"/>
      <c r="V426" s="56"/>
      <c r="W426" s="13"/>
      <c r="X426" s="13"/>
      <c r="Y426" s="13"/>
      <c r="Z426" s="13"/>
      <c r="AA426" s="46"/>
      <c r="AB426" s="56"/>
      <c r="AC426" s="13"/>
      <c r="AD426" s="60"/>
      <c r="AE426" s="13"/>
      <c r="AF426" s="13"/>
      <c r="AG426" s="13"/>
      <c r="AH426" s="46"/>
      <c r="AI426" s="56"/>
      <c r="AJ426" s="46"/>
      <c r="AK426" s="56"/>
    </row>
    <row r="427" spans="1:37">
      <c r="A427" s="36" t="str">
        <f t="shared" si="6"/>
        <v>DK502_2</v>
      </c>
      <c r="B427" t="s">
        <v>24</v>
      </c>
      <c r="C427" t="s">
        <v>190</v>
      </c>
      <c r="D427">
        <v>502</v>
      </c>
      <c r="E427">
        <v>2</v>
      </c>
      <c r="F427" s="25" t="str">
        <f>VLOOKUP(B427,Definitions!$C$7:$D$43,2,FALSE)</f>
        <v>Denmark</v>
      </c>
      <c r="G427" t="str">
        <f>VLOOKUP(C427,Definitions!$C$49:$D$57,2,FALSE)</f>
        <v>Transport</v>
      </c>
      <c r="H427" t="str">
        <f>VLOOKUP(D427,Definitions!$C$60:$D$104,2,FALSE)</f>
        <v>Road</v>
      </c>
      <c r="J427" s="29" t="str">
        <f>VLOOKUP(E427,Definitions!$C$115:$D$131,2,FALSE)</f>
        <v>Fuel oil</v>
      </c>
      <c r="K427" s="47"/>
      <c r="L427" s="46"/>
      <c r="M427" s="46"/>
      <c r="N427" s="56"/>
      <c r="O427" s="46"/>
      <c r="P427" s="46"/>
      <c r="Q427" s="46"/>
      <c r="R427" s="37"/>
      <c r="S427" s="13"/>
      <c r="T427" s="56"/>
      <c r="U427" s="13"/>
      <c r="V427" s="56"/>
      <c r="W427" s="13"/>
      <c r="X427" s="13"/>
      <c r="Y427" s="13"/>
      <c r="Z427" s="13"/>
      <c r="AA427" s="46"/>
      <c r="AB427" s="56"/>
      <c r="AC427" s="13"/>
      <c r="AD427" s="60"/>
      <c r="AE427" s="13"/>
      <c r="AF427" s="13"/>
      <c r="AG427" s="13"/>
      <c r="AH427" s="46"/>
      <c r="AI427" s="56"/>
      <c r="AJ427" s="46"/>
      <c r="AK427" s="56"/>
    </row>
    <row r="428" spans="1:37">
      <c r="A428" s="36" t="str">
        <f t="shared" si="6"/>
        <v>DK502_3</v>
      </c>
      <c r="B428" t="s">
        <v>24</v>
      </c>
      <c r="C428" t="s">
        <v>190</v>
      </c>
      <c r="D428">
        <v>502</v>
      </c>
      <c r="E428">
        <v>3</v>
      </c>
      <c r="F428" s="25" t="str">
        <f>VLOOKUP(B428,Definitions!$C$7:$D$43,2,FALSE)</f>
        <v>Denmark</v>
      </c>
      <c r="G428" t="str">
        <f>VLOOKUP(C428,Definitions!$C$49:$D$57,2,FALSE)</f>
        <v>Transport</v>
      </c>
      <c r="H428" t="str">
        <f>VLOOKUP(D428,Definitions!$C$60:$D$104,2,FALSE)</f>
        <v>Road</v>
      </c>
      <c r="J428" s="29" t="str">
        <f>VLOOKUP(E428,Definitions!$C$115:$D$131,2,FALSE)</f>
        <v>Natural gas</v>
      </c>
      <c r="K428" s="47"/>
      <c r="L428" s="46"/>
      <c r="M428" s="46"/>
      <c r="N428" s="56"/>
      <c r="O428" s="46"/>
      <c r="P428" s="46"/>
      <c r="Q428" s="46"/>
      <c r="R428" s="37"/>
      <c r="S428" s="13"/>
      <c r="T428" s="56"/>
      <c r="U428" s="13"/>
      <c r="V428" s="56"/>
      <c r="W428" s="13"/>
      <c r="X428" s="13"/>
      <c r="Y428" s="13"/>
      <c r="Z428" s="13"/>
      <c r="AA428" s="46"/>
      <c r="AB428" s="56"/>
      <c r="AC428" s="13"/>
      <c r="AD428" s="60"/>
      <c r="AE428" s="13"/>
      <c r="AF428" s="13"/>
      <c r="AG428" s="13"/>
      <c r="AH428" s="46"/>
      <c r="AI428" s="56"/>
      <c r="AJ428" s="46"/>
      <c r="AK428" s="56"/>
    </row>
    <row r="429" spans="1:37">
      <c r="A429" s="36" t="str">
        <f t="shared" si="6"/>
        <v>DK502_4</v>
      </c>
      <c r="B429" t="s">
        <v>24</v>
      </c>
      <c r="C429" t="s">
        <v>190</v>
      </c>
      <c r="D429">
        <v>502</v>
      </c>
      <c r="E429">
        <v>4</v>
      </c>
      <c r="F429" s="25" t="str">
        <f>VLOOKUP(B429,Definitions!$C$7:$D$43,2,FALSE)</f>
        <v>Denmark</v>
      </c>
      <c r="G429" t="str">
        <f>VLOOKUP(C429,Definitions!$C$49:$D$57,2,FALSE)</f>
        <v>Transport</v>
      </c>
      <c r="H429" t="str">
        <f>VLOOKUP(D429,Definitions!$C$60:$D$104,2,FALSE)</f>
        <v>Road</v>
      </c>
      <c r="J429" s="29" t="str">
        <f>VLOOKUP(E429,Definitions!$C$115:$D$131,2,FALSE)</f>
        <v>Other fossil fuels</v>
      </c>
      <c r="K429" s="47"/>
      <c r="L429" s="46"/>
      <c r="M429" s="46"/>
      <c r="N429" s="56"/>
      <c r="O429" s="46"/>
      <c r="P429" s="46"/>
      <c r="Q429" s="46"/>
      <c r="R429" s="37"/>
      <c r="S429" s="13"/>
      <c r="T429" s="56"/>
      <c r="U429" s="13"/>
      <c r="V429" s="56"/>
      <c r="W429" s="13"/>
      <c r="X429" s="13"/>
      <c r="Y429" s="13"/>
      <c r="Z429" s="13"/>
      <c r="AA429" s="46"/>
      <c r="AB429" s="56"/>
      <c r="AC429" s="13"/>
      <c r="AD429" s="60"/>
      <c r="AE429" s="13"/>
      <c r="AF429" s="13"/>
      <c r="AG429" s="13"/>
      <c r="AH429" s="46"/>
      <c r="AI429" s="56"/>
      <c r="AJ429" s="46"/>
      <c r="AK429" s="56"/>
    </row>
    <row r="430" spans="1:37">
      <c r="A430" s="36" t="str">
        <f t="shared" si="6"/>
        <v>DK502_6</v>
      </c>
      <c r="B430" t="s">
        <v>24</v>
      </c>
      <c r="C430" t="s">
        <v>190</v>
      </c>
      <c r="D430">
        <v>502</v>
      </c>
      <c r="E430">
        <v>6</v>
      </c>
      <c r="F430" s="25" t="str">
        <f>VLOOKUP(B430,Definitions!$C$7:$D$43,2,FALSE)</f>
        <v>Denmark</v>
      </c>
      <c r="G430" t="str">
        <f>VLOOKUP(C430,Definitions!$C$49:$D$57,2,FALSE)</f>
        <v>Transport</v>
      </c>
      <c r="H430" t="str">
        <f>VLOOKUP(D430,Definitions!$C$60:$D$104,2,FALSE)</f>
        <v>Road</v>
      </c>
      <c r="J430" s="29" t="str">
        <f>VLOOKUP(E430,Definitions!$C$115:$D$131,2,FALSE)</f>
        <v>Electricity</v>
      </c>
      <c r="K430" s="47"/>
      <c r="L430" s="46"/>
      <c r="M430" s="46"/>
      <c r="N430" s="56"/>
      <c r="O430" s="46"/>
      <c r="P430" s="46"/>
      <c r="Q430" s="46"/>
      <c r="R430" s="37"/>
      <c r="S430" s="13"/>
      <c r="T430" s="56"/>
      <c r="U430" s="13"/>
      <c r="V430" s="56"/>
      <c r="W430" s="13"/>
      <c r="X430" s="13"/>
      <c r="Y430" s="13"/>
      <c r="Z430" s="13"/>
      <c r="AA430" s="46"/>
      <c r="AB430" s="56"/>
      <c r="AC430" s="13"/>
      <c r="AD430" s="60"/>
      <c r="AE430" s="13"/>
      <c r="AF430" s="13"/>
      <c r="AG430" s="13"/>
      <c r="AH430" s="46"/>
      <c r="AI430" s="56"/>
      <c r="AJ430" s="46"/>
      <c r="AK430" s="56"/>
    </row>
    <row r="431" spans="1:37">
      <c r="A431" s="36" t="str">
        <f t="shared" si="6"/>
        <v>DK502_7</v>
      </c>
      <c r="B431" t="s">
        <v>24</v>
      </c>
      <c r="C431" t="s">
        <v>190</v>
      </c>
      <c r="D431">
        <v>502</v>
      </c>
      <c r="E431">
        <v>7</v>
      </c>
      <c r="F431" s="25" t="str">
        <f>VLOOKUP(B431,Definitions!$C$7:$D$43,2,FALSE)</f>
        <v>Denmark</v>
      </c>
      <c r="G431" t="str">
        <f>VLOOKUP(C431,Definitions!$C$49:$D$57,2,FALSE)</f>
        <v>Transport</v>
      </c>
      <c r="H431" t="str">
        <f>VLOOKUP(D431,Definitions!$C$60:$D$104,2,FALSE)</f>
        <v>Road</v>
      </c>
      <c r="J431" s="29" t="str">
        <f>VLOOKUP(E431,Definitions!$C$115:$D$131,2,FALSE)</f>
        <v>District heating</v>
      </c>
      <c r="K431" s="47"/>
      <c r="L431" s="46"/>
      <c r="M431" s="46"/>
      <c r="N431" s="56"/>
      <c r="O431" s="46"/>
      <c r="P431" s="46"/>
      <c r="Q431" s="46"/>
      <c r="R431" s="37"/>
      <c r="S431" s="13"/>
      <c r="T431" s="56"/>
      <c r="U431" s="13"/>
      <c r="V431" s="56"/>
      <c r="W431" s="13"/>
      <c r="X431" s="13"/>
      <c r="Y431" s="13"/>
      <c r="Z431" s="13"/>
      <c r="AA431" s="46"/>
      <c r="AB431" s="56"/>
      <c r="AC431" s="13"/>
      <c r="AD431" s="60"/>
      <c r="AE431" s="13"/>
      <c r="AF431" s="13"/>
      <c r="AG431" s="13"/>
      <c r="AH431" s="46"/>
      <c r="AI431" s="56"/>
      <c r="AJ431" s="46"/>
      <c r="AK431" s="56"/>
    </row>
    <row r="432" spans="1:37">
      <c r="A432" s="36" t="str">
        <f t="shared" si="6"/>
        <v>DK502_8</v>
      </c>
      <c r="B432" t="s">
        <v>24</v>
      </c>
      <c r="C432" t="s">
        <v>190</v>
      </c>
      <c r="D432">
        <v>502</v>
      </c>
      <c r="E432">
        <v>8</v>
      </c>
      <c r="F432" s="25" t="str">
        <f>VLOOKUP(B432,Definitions!$C$7:$D$43,2,FALSE)</f>
        <v>Denmark</v>
      </c>
      <c r="G432" t="str">
        <f>VLOOKUP(C432,Definitions!$C$49:$D$57,2,FALSE)</f>
        <v>Transport</v>
      </c>
      <c r="H432" t="str">
        <f>VLOOKUP(D432,Definitions!$C$60:$D$104,2,FALSE)</f>
        <v>Road</v>
      </c>
      <c r="J432" s="29" t="str">
        <f>VLOOKUP(E432,Definitions!$C$115:$D$131,2,FALSE)</f>
        <v>Waste non-RES</v>
      </c>
      <c r="K432" s="47"/>
      <c r="L432" s="46"/>
      <c r="M432" s="46"/>
      <c r="N432" s="56"/>
      <c r="O432" s="46"/>
      <c r="P432" s="46"/>
      <c r="Q432" s="46"/>
      <c r="R432" s="37"/>
      <c r="S432" s="13"/>
      <c r="T432" s="56"/>
      <c r="U432" s="13"/>
      <c r="V432" s="56"/>
      <c r="W432" s="13"/>
      <c r="X432" s="13"/>
      <c r="Y432" s="13"/>
      <c r="Z432" s="13"/>
      <c r="AA432" s="46"/>
      <c r="AB432" s="56"/>
      <c r="AC432" s="13"/>
      <c r="AD432" s="60"/>
      <c r="AE432" s="13"/>
      <c r="AF432" s="13"/>
      <c r="AG432" s="13"/>
      <c r="AH432" s="46"/>
      <c r="AI432" s="56"/>
      <c r="AJ432" s="46"/>
      <c r="AK432" s="56"/>
    </row>
    <row r="433" spans="1:37">
      <c r="A433" s="36" t="str">
        <f t="shared" si="6"/>
        <v>DK502_9</v>
      </c>
      <c r="B433" t="s">
        <v>24</v>
      </c>
      <c r="C433" t="s">
        <v>190</v>
      </c>
      <c r="D433">
        <v>502</v>
      </c>
      <c r="E433">
        <v>9</v>
      </c>
      <c r="F433" s="25" t="str">
        <f>VLOOKUP(B433,Definitions!$C$7:$D$43,2,FALSE)</f>
        <v>Denmark</v>
      </c>
      <c r="G433" t="str">
        <f>VLOOKUP(C433,Definitions!$C$49:$D$57,2,FALSE)</f>
        <v>Transport</v>
      </c>
      <c r="H433" t="str">
        <f>VLOOKUP(D433,Definitions!$C$60:$D$104,2,FALSE)</f>
        <v>Road</v>
      </c>
      <c r="J433" s="29" t="str">
        <f>VLOOKUP(E433,Definitions!$C$115:$D$131,2,FALSE)</f>
        <v>Waste RES</v>
      </c>
      <c r="K433" s="47"/>
      <c r="L433" s="46"/>
      <c r="M433" s="46"/>
      <c r="N433" s="56"/>
      <c r="O433" s="46"/>
      <c r="P433" s="46"/>
      <c r="Q433" s="46"/>
      <c r="R433" s="37"/>
      <c r="S433" s="13"/>
      <c r="T433" s="56"/>
      <c r="U433" s="13"/>
      <c r="V433" s="56"/>
      <c r="W433" s="13"/>
      <c r="X433" s="13"/>
      <c r="Y433" s="13"/>
      <c r="Z433" s="13"/>
      <c r="AA433" s="46"/>
      <c r="AB433" s="56"/>
      <c r="AC433" s="13"/>
      <c r="AD433" s="60"/>
      <c r="AE433" s="13"/>
      <c r="AF433" s="13"/>
      <c r="AG433" s="13"/>
      <c r="AH433" s="46"/>
      <c r="AI433" s="56"/>
      <c r="AJ433" s="46"/>
      <c r="AK433" s="56"/>
    </row>
    <row r="434" spans="1:37">
      <c r="A434" s="36" t="str">
        <f t="shared" si="6"/>
        <v>DK502_51</v>
      </c>
      <c r="B434" t="s">
        <v>24</v>
      </c>
      <c r="C434" t="s">
        <v>190</v>
      </c>
      <c r="D434">
        <v>502</v>
      </c>
      <c r="E434">
        <v>51</v>
      </c>
      <c r="F434" s="25" t="str">
        <f>VLOOKUP(B434,Definitions!$C$7:$D$43,2,FALSE)</f>
        <v>Denmark</v>
      </c>
      <c r="G434" t="str">
        <f>VLOOKUP(C434,Definitions!$C$49:$D$57,2,FALSE)</f>
        <v>Transport</v>
      </c>
      <c r="H434" t="str">
        <f>VLOOKUP(D434,Definitions!$C$60:$D$104,2,FALSE)</f>
        <v>Road</v>
      </c>
      <c r="J434" s="29" t="str">
        <f>VLOOKUP(E434,Definitions!$C$115:$D$131,2,FALSE)</f>
        <v>Biomass</v>
      </c>
      <c r="K434" s="47"/>
      <c r="L434" s="46"/>
      <c r="M434" s="46"/>
      <c r="N434" s="56"/>
      <c r="O434" s="46"/>
      <c r="P434" s="46"/>
      <c r="Q434" s="46"/>
      <c r="R434" s="37"/>
      <c r="S434" s="13"/>
      <c r="T434" s="56"/>
      <c r="U434" s="13"/>
      <c r="V434" s="56"/>
      <c r="W434" s="13"/>
      <c r="X434" s="13"/>
      <c r="Y434" s="13"/>
      <c r="Z434" s="13"/>
      <c r="AA434" s="46"/>
      <c r="AB434" s="56"/>
      <c r="AC434" s="13"/>
      <c r="AD434" s="60"/>
      <c r="AE434" s="13"/>
      <c r="AF434" s="13"/>
      <c r="AG434" s="13"/>
      <c r="AH434" s="46"/>
      <c r="AI434" s="56"/>
      <c r="AJ434" s="46"/>
      <c r="AK434" s="56"/>
    </row>
    <row r="435" spans="1:37">
      <c r="A435" s="36" t="str">
        <f t="shared" si="6"/>
        <v>DK502_52</v>
      </c>
      <c r="B435" t="s">
        <v>24</v>
      </c>
      <c r="C435" t="s">
        <v>190</v>
      </c>
      <c r="D435">
        <v>502</v>
      </c>
      <c r="E435">
        <v>52</v>
      </c>
      <c r="F435" s="25" t="str">
        <f>VLOOKUP(B435,Definitions!$C$7:$D$43,2,FALSE)</f>
        <v>Denmark</v>
      </c>
      <c r="G435" t="str">
        <f>VLOOKUP(C435,Definitions!$C$49:$D$57,2,FALSE)</f>
        <v>Transport</v>
      </c>
      <c r="H435" t="str">
        <f>VLOOKUP(D435,Definitions!$C$60:$D$104,2,FALSE)</f>
        <v>Road</v>
      </c>
      <c r="J435" s="29" t="str">
        <f>VLOOKUP(E435,Definitions!$C$115:$D$131,2,FALSE)</f>
        <v>Geothermal</v>
      </c>
      <c r="K435" s="47"/>
      <c r="L435" s="46"/>
      <c r="M435" s="46"/>
      <c r="N435" s="56"/>
      <c r="O435" s="46"/>
      <c r="P435" s="46"/>
      <c r="Q435" s="46"/>
      <c r="R435" s="37"/>
      <c r="S435" s="13"/>
      <c r="T435" s="56"/>
      <c r="U435" s="13"/>
      <c r="V435" s="56"/>
      <c r="W435" s="13"/>
      <c r="X435" s="13"/>
      <c r="Y435" s="13"/>
      <c r="Z435" s="13"/>
      <c r="AA435" s="46"/>
      <c r="AB435" s="56"/>
      <c r="AC435" s="13"/>
      <c r="AD435" s="60"/>
      <c r="AE435" s="13"/>
      <c r="AF435" s="13"/>
      <c r="AG435" s="13"/>
      <c r="AH435" s="46"/>
      <c r="AI435" s="56"/>
      <c r="AJ435" s="46"/>
      <c r="AK435" s="56"/>
    </row>
    <row r="436" spans="1:37">
      <c r="A436" s="36" t="str">
        <f t="shared" si="6"/>
        <v>DK502_53</v>
      </c>
      <c r="B436" t="s">
        <v>24</v>
      </c>
      <c r="C436" t="s">
        <v>190</v>
      </c>
      <c r="D436">
        <v>502</v>
      </c>
      <c r="E436">
        <v>53</v>
      </c>
      <c r="F436" s="25" t="str">
        <f>VLOOKUP(B436,Definitions!$C$7:$D$43,2,FALSE)</f>
        <v>Denmark</v>
      </c>
      <c r="G436" t="str">
        <f>VLOOKUP(C436,Definitions!$C$49:$D$57,2,FALSE)</f>
        <v>Transport</v>
      </c>
      <c r="H436" t="str">
        <f>VLOOKUP(D436,Definitions!$C$60:$D$104,2,FALSE)</f>
        <v>Road</v>
      </c>
      <c r="J436" s="29" t="str">
        <f>VLOOKUP(E436,Definitions!$C$115:$D$131,2,FALSE)</f>
        <v>Solar energy</v>
      </c>
      <c r="K436" s="47"/>
      <c r="L436" s="46"/>
      <c r="M436" s="46"/>
      <c r="N436" s="56"/>
      <c r="O436" s="46"/>
      <c r="P436" s="46"/>
      <c r="Q436" s="46"/>
      <c r="R436" s="37"/>
      <c r="S436" s="13"/>
      <c r="T436" s="56"/>
      <c r="U436" s="13"/>
      <c r="V436" s="56"/>
      <c r="W436" s="13"/>
      <c r="X436" s="13"/>
      <c r="Y436" s="13"/>
      <c r="Z436" s="13"/>
      <c r="AA436" s="46"/>
      <c r="AB436" s="56"/>
      <c r="AC436" s="13"/>
      <c r="AD436" s="60"/>
      <c r="AE436" s="13"/>
      <c r="AF436" s="13"/>
      <c r="AG436" s="13"/>
      <c r="AH436" s="46"/>
      <c r="AI436" s="56"/>
      <c r="AJ436" s="46"/>
      <c r="AK436" s="56"/>
    </row>
    <row r="437" spans="1:37">
      <c r="A437" s="36" t="str">
        <f t="shared" si="6"/>
        <v>DK502_56</v>
      </c>
      <c r="B437" t="s">
        <v>24</v>
      </c>
      <c r="C437" t="s">
        <v>190</v>
      </c>
      <c r="D437">
        <v>502</v>
      </c>
      <c r="E437">
        <v>56</v>
      </c>
      <c r="F437" s="25" t="str">
        <f>VLOOKUP(B437,Definitions!$C$7:$D$43,2,FALSE)</f>
        <v>Denmark</v>
      </c>
      <c r="G437" t="str">
        <f>VLOOKUP(C437,Definitions!$C$49:$D$57,2,FALSE)</f>
        <v>Transport</v>
      </c>
      <c r="H437" t="str">
        <f>VLOOKUP(D437,Definitions!$C$60:$D$104,2,FALSE)</f>
        <v>Road</v>
      </c>
      <c r="J437" s="29" t="str">
        <f>VLOOKUP(E437,Definitions!$C$115:$D$131,2,FALSE)</f>
        <v>Ambient heat ground</v>
      </c>
      <c r="K437" s="47"/>
      <c r="L437" s="46"/>
      <c r="M437" s="46"/>
      <c r="N437" s="56"/>
      <c r="O437" s="46"/>
      <c r="P437" s="46"/>
      <c r="Q437" s="46"/>
      <c r="R437" s="37"/>
      <c r="S437" s="13"/>
      <c r="T437" s="56"/>
      <c r="U437" s="13"/>
      <c r="V437" s="56"/>
      <c r="W437" s="13"/>
      <c r="X437" s="13"/>
      <c r="Y437" s="13"/>
      <c r="Z437" s="13"/>
      <c r="AA437" s="46"/>
      <c r="AB437" s="56"/>
      <c r="AC437" s="13"/>
      <c r="AD437" s="60"/>
      <c r="AE437" s="13"/>
      <c r="AF437" s="13"/>
      <c r="AG437" s="13"/>
      <c r="AH437" s="46"/>
      <c r="AI437" s="56"/>
      <c r="AJ437" s="46"/>
      <c r="AK437" s="56"/>
    </row>
    <row r="438" spans="1:37">
      <c r="A438" s="36" t="str">
        <f t="shared" si="6"/>
        <v>DK502_57</v>
      </c>
      <c r="B438" t="s">
        <v>24</v>
      </c>
      <c r="C438" t="s">
        <v>190</v>
      </c>
      <c r="D438">
        <v>502</v>
      </c>
      <c r="E438">
        <v>57</v>
      </c>
      <c r="F438" s="25" t="str">
        <f>VLOOKUP(B438,Definitions!$C$7:$D$43,2,FALSE)</f>
        <v>Denmark</v>
      </c>
      <c r="G438" t="str">
        <f>VLOOKUP(C438,Definitions!$C$49:$D$57,2,FALSE)</f>
        <v>Transport</v>
      </c>
      <c r="H438" t="str">
        <f>VLOOKUP(D438,Definitions!$C$60:$D$104,2,FALSE)</f>
        <v>Road</v>
      </c>
      <c r="J438" s="29" t="str">
        <f>VLOOKUP(E438,Definitions!$C$115:$D$131,2,FALSE)</f>
        <v>Ambient heat air</v>
      </c>
      <c r="K438" s="47"/>
      <c r="L438" s="46"/>
      <c r="M438" s="46"/>
      <c r="N438" s="56"/>
      <c r="O438" s="46"/>
      <c r="P438" s="46"/>
      <c r="Q438" s="46"/>
      <c r="R438" s="37"/>
      <c r="S438" s="13"/>
      <c r="T438" s="56"/>
      <c r="U438" s="13"/>
      <c r="V438" s="56"/>
      <c r="W438" s="13"/>
      <c r="X438" s="13"/>
      <c r="Y438" s="13"/>
      <c r="Z438" s="13"/>
      <c r="AA438" s="46"/>
      <c r="AB438" s="56"/>
      <c r="AC438" s="13"/>
      <c r="AD438" s="60"/>
      <c r="AE438" s="13"/>
      <c r="AF438" s="13"/>
      <c r="AG438" s="13"/>
      <c r="AH438" s="46"/>
      <c r="AI438" s="56"/>
      <c r="AJ438" s="46"/>
      <c r="AK438" s="56"/>
    </row>
    <row r="439" spans="1:37">
      <c r="A439" s="36" t="str">
        <f t="shared" si="6"/>
        <v>DK502_58</v>
      </c>
      <c r="B439" t="s">
        <v>24</v>
      </c>
      <c r="C439" t="s">
        <v>190</v>
      </c>
      <c r="D439">
        <v>502</v>
      </c>
      <c r="E439">
        <v>58</v>
      </c>
      <c r="F439" s="25" t="str">
        <f>VLOOKUP(B439,Definitions!$C$7:$D$43,2,FALSE)</f>
        <v>Denmark</v>
      </c>
      <c r="G439" t="str">
        <f>VLOOKUP(C439,Definitions!$C$49:$D$57,2,FALSE)</f>
        <v>Transport</v>
      </c>
      <c r="H439" t="str">
        <f>VLOOKUP(D439,Definitions!$C$60:$D$104,2,FALSE)</f>
        <v>Road</v>
      </c>
      <c r="J439" s="29" t="str">
        <f>VLOOKUP(E439,Definitions!$C$115:$D$131,2,FALSE)</f>
        <v>Ambient heat total</v>
      </c>
      <c r="K439" s="47"/>
      <c r="L439" s="46"/>
      <c r="M439" s="46"/>
      <c r="N439" s="56"/>
      <c r="O439" s="46"/>
      <c r="P439" s="46"/>
      <c r="Q439" s="46"/>
      <c r="R439" s="37"/>
      <c r="S439" s="13"/>
      <c r="T439" s="56"/>
      <c r="U439" s="13"/>
      <c r="V439" s="56"/>
      <c r="W439" s="13"/>
      <c r="X439" s="13"/>
      <c r="Y439" s="13"/>
      <c r="Z439" s="13"/>
      <c r="AA439" s="46"/>
      <c r="AB439" s="56"/>
      <c r="AC439" s="13"/>
      <c r="AD439" s="60"/>
      <c r="AE439" s="13"/>
      <c r="AF439" s="13"/>
      <c r="AG439" s="13"/>
      <c r="AH439" s="46"/>
      <c r="AI439" s="56"/>
      <c r="AJ439" s="46"/>
      <c r="AK439" s="56"/>
    </row>
    <row r="440" spans="1:37">
      <c r="A440" s="36" t="str">
        <f t="shared" si="6"/>
        <v>DK502_55</v>
      </c>
      <c r="B440" t="s">
        <v>24</v>
      </c>
      <c r="C440" t="s">
        <v>190</v>
      </c>
      <c r="D440">
        <v>502</v>
      </c>
      <c r="E440">
        <v>55</v>
      </c>
      <c r="F440" s="25" t="str">
        <f>VLOOKUP(B440,Definitions!$C$7:$D$43,2,FALSE)</f>
        <v>Denmark</v>
      </c>
      <c r="G440" t="str">
        <f>VLOOKUP(C440,Definitions!$C$49:$D$57,2,FALSE)</f>
        <v>Transport</v>
      </c>
      <c r="H440" t="str">
        <f>VLOOKUP(D440,Definitions!$C$60:$D$104,2,FALSE)</f>
        <v>Road</v>
      </c>
      <c r="J440" s="29" t="str">
        <f>VLOOKUP(E440,Definitions!$C$115:$D$131,2,FALSE)</f>
        <v xml:space="preserve">Other RES </v>
      </c>
      <c r="K440" s="47"/>
      <c r="L440" s="46"/>
      <c r="M440" s="46"/>
      <c r="N440" s="56"/>
      <c r="O440" s="46"/>
      <c r="P440" s="46"/>
      <c r="Q440" s="46"/>
      <c r="R440" s="37"/>
      <c r="S440" s="13"/>
      <c r="T440" s="56"/>
      <c r="U440" s="13"/>
      <c r="V440" s="56"/>
      <c r="W440" s="13"/>
      <c r="X440" s="13"/>
      <c r="Y440" s="13"/>
      <c r="Z440" s="13"/>
      <c r="AA440" s="46"/>
      <c r="AB440" s="56"/>
      <c r="AC440" s="13"/>
      <c r="AD440" s="60"/>
      <c r="AE440" s="13"/>
      <c r="AF440" s="13"/>
      <c r="AG440" s="13"/>
      <c r="AH440" s="46"/>
      <c r="AI440" s="56"/>
      <c r="AJ440" s="46"/>
      <c r="AK440" s="56"/>
    </row>
    <row r="441" spans="1:37">
      <c r="A441" s="36" t="str">
        <f t="shared" si="6"/>
        <v>DK503_0</v>
      </c>
      <c r="B441" t="s">
        <v>24</v>
      </c>
      <c r="C441" t="s">
        <v>190</v>
      </c>
      <c r="D441">
        <v>503</v>
      </c>
      <c r="E441">
        <v>0</v>
      </c>
      <c r="F441" s="25" t="str">
        <f>VLOOKUP(B441,Definitions!$C$7:$D$43,2,FALSE)</f>
        <v>Denmark</v>
      </c>
      <c r="G441" t="str">
        <f>VLOOKUP(C441,Definitions!$C$49:$D$57,2,FALSE)</f>
        <v>Transport</v>
      </c>
      <c r="H441" t="str">
        <f>VLOOKUP(D441,Definitions!$C$60:$D$104,2,FALSE)</f>
        <v>International aviation</v>
      </c>
      <c r="J441" s="29" t="str">
        <f>VLOOKUP(E441,Definitions!$C$115:$D$131,2,FALSE)</f>
        <v>TOTAL</v>
      </c>
      <c r="K441" s="47"/>
      <c r="L441" s="46"/>
      <c r="M441" s="46"/>
      <c r="N441" s="56"/>
      <c r="O441" s="46"/>
      <c r="P441" s="46"/>
      <c r="Q441" s="46"/>
      <c r="R441" s="37"/>
      <c r="S441" s="13"/>
      <c r="T441" s="56"/>
      <c r="U441" s="13"/>
      <c r="V441" s="56"/>
      <c r="W441" s="13"/>
      <c r="X441" s="13"/>
      <c r="Y441" s="13"/>
      <c r="Z441" s="13"/>
      <c r="AA441" s="46"/>
      <c r="AB441" s="56"/>
      <c r="AC441" s="13"/>
      <c r="AD441" s="60"/>
      <c r="AE441" s="13"/>
      <c r="AF441" s="13"/>
      <c r="AG441" s="13"/>
      <c r="AH441" s="46"/>
      <c r="AI441" s="56"/>
      <c r="AJ441" s="46"/>
      <c r="AK441" s="56"/>
    </row>
    <row r="442" spans="1:37">
      <c r="A442" s="36" t="str">
        <f t="shared" si="6"/>
        <v>DK503_1</v>
      </c>
      <c r="B442" t="s">
        <v>24</v>
      </c>
      <c r="C442" t="s">
        <v>190</v>
      </c>
      <c r="D442">
        <v>503</v>
      </c>
      <c r="E442">
        <v>1</v>
      </c>
      <c r="F442" s="25" t="str">
        <f>VLOOKUP(B442,Definitions!$C$7:$D$43,2,FALSE)</f>
        <v>Denmark</v>
      </c>
      <c r="G442" t="str">
        <f>VLOOKUP(C442,Definitions!$C$49:$D$57,2,FALSE)</f>
        <v>Transport</v>
      </c>
      <c r="H442" t="str">
        <f>VLOOKUP(D442,Definitions!$C$60:$D$104,2,FALSE)</f>
        <v>International aviation</v>
      </c>
      <c r="J442" s="29" t="str">
        <f>VLOOKUP(E442,Definitions!$C$115:$D$131,2,FALSE)</f>
        <v>Coal</v>
      </c>
      <c r="K442" s="47"/>
      <c r="L442" s="46"/>
      <c r="M442" s="46"/>
      <c r="N442" s="56"/>
      <c r="O442" s="46"/>
      <c r="P442" s="46"/>
      <c r="Q442" s="46"/>
      <c r="R442" s="37"/>
      <c r="S442" s="13"/>
      <c r="T442" s="56"/>
      <c r="U442" s="13"/>
      <c r="V442" s="56"/>
      <c r="W442" s="13"/>
      <c r="X442" s="13"/>
      <c r="Y442" s="13"/>
      <c r="Z442" s="13"/>
      <c r="AA442" s="46"/>
      <c r="AB442" s="56"/>
      <c r="AC442" s="13"/>
      <c r="AD442" s="60"/>
      <c r="AE442" s="13"/>
      <c r="AF442" s="13"/>
      <c r="AG442" s="13"/>
      <c r="AH442" s="46"/>
      <c r="AI442" s="56"/>
      <c r="AJ442" s="46"/>
      <c r="AK442" s="56"/>
    </row>
    <row r="443" spans="1:37">
      <c r="A443" s="36" t="str">
        <f t="shared" si="6"/>
        <v>DK503_2</v>
      </c>
      <c r="B443" t="s">
        <v>24</v>
      </c>
      <c r="C443" t="s">
        <v>190</v>
      </c>
      <c r="D443">
        <v>503</v>
      </c>
      <c r="E443">
        <v>2</v>
      </c>
      <c r="F443" s="25" t="str">
        <f>VLOOKUP(B443,Definitions!$C$7:$D$43,2,FALSE)</f>
        <v>Denmark</v>
      </c>
      <c r="G443" t="str">
        <f>VLOOKUP(C443,Definitions!$C$49:$D$57,2,FALSE)</f>
        <v>Transport</v>
      </c>
      <c r="H443" t="str">
        <f>VLOOKUP(D443,Definitions!$C$60:$D$104,2,FALSE)</f>
        <v>International aviation</v>
      </c>
      <c r="J443" s="29" t="str">
        <f>VLOOKUP(E443,Definitions!$C$115:$D$131,2,FALSE)</f>
        <v>Fuel oil</v>
      </c>
      <c r="K443" s="47"/>
      <c r="L443" s="46"/>
      <c r="M443" s="46"/>
      <c r="N443" s="56"/>
      <c r="O443" s="46"/>
      <c r="P443" s="46"/>
      <c r="Q443" s="46"/>
      <c r="R443" s="37"/>
      <c r="S443" s="13"/>
      <c r="T443" s="56"/>
      <c r="U443" s="13"/>
      <c r="V443" s="56"/>
      <c r="W443" s="13"/>
      <c r="X443" s="13"/>
      <c r="Y443" s="13"/>
      <c r="Z443" s="13"/>
      <c r="AA443" s="46"/>
      <c r="AB443" s="56"/>
      <c r="AC443" s="13"/>
      <c r="AD443" s="60"/>
      <c r="AE443" s="13"/>
      <c r="AF443" s="13"/>
      <c r="AG443" s="13"/>
      <c r="AH443" s="46"/>
      <c r="AI443" s="56"/>
      <c r="AJ443" s="46"/>
      <c r="AK443" s="56"/>
    </row>
    <row r="444" spans="1:37">
      <c r="A444" s="36" t="str">
        <f t="shared" si="6"/>
        <v>DK503_3</v>
      </c>
      <c r="B444" t="s">
        <v>24</v>
      </c>
      <c r="C444" t="s">
        <v>190</v>
      </c>
      <c r="D444">
        <v>503</v>
      </c>
      <c r="E444">
        <v>3</v>
      </c>
      <c r="F444" s="25" t="str">
        <f>VLOOKUP(B444,Definitions!$C$7:$D$43,2,FALSE)</f>
        <v>Denmark</v>
      </c>
      <c r="G444" t="str">
        <f>VLOOKUP(C444,Definitions!$C$49:$D$57,2,FALSE)</f>
        <v>Transport</v>
      </c>
      <c r="H444" t="str">
        <f>VLOOKUP(D444,Definitions!$C$60:$D$104,2,FALSE)</f>
        <v>International aviation</v>
      </c>
      <c r="J444" s="29" t="str">
        <f>VLOOKUP(E444,Definitions!$C$115:$D$131,2,FALSE)</f>
        <v>Natural gas</v>
      </c>
      <c r="K444" s="47"/>
      <c r="L444" s="46"/>
      <c r="M444" s="46"/>
      <c r="N444" s="56"/>
      <c r="O444" s="46"/>
      <c r="P444" s="46"/>
      <c r="Q444" s="46"/>
      <c r="R444" s="37"/>
      <c r="S444" s="13"/>
      <c r="T444" s="56"/>
      <c r="U444" s="13"/>
      <c r="V444" s="56"/>
      <c r="W444" s="13"/>
      <c r="X444" s="13"/>
      <c r="Y444" s="13"/>
      <c r="Z444" s="13"/>
      <c r="AA444" s="46"/>
      <c r="AB444" s="56"/>
      <c r="AC444" s="13"/>
      <c r="AD444" s="60"/>
      <c r="AE444" s="13"/>
      <c r="AF444" s="13"/>
      <c r="AG444" s="13"/>
      <c r="AH444" s="46"/>
      <c r="AI444" s="56"/>
      <c r="AJ444" s="46"/>
      <c r="AK444" s="56"/>
    </row>
    <row r="445" spans="1:37">
      <c r="A445" s="36" t="str">
        <f t="shared" si="6"/>
        <v>DK503_4</v>
      </c>
      <c r="B445" t="s">
        <v>24</v>
      </c>
      <c r="C445" t="s">
        <v>190</v>
      </c>
      <c r="D445">
        <v>503</v>
      </c>
      <c r="E445">
        <v>4</v>
      </c>
      <c r="F445" s="25" t="str">
        <f>VLOOKUP(B445,Definitions!$C$7:$D$43,2,FALSE)</f>
        <v>Denmark</v>
      </c>
      <c r="G445" t="str">
        <f>VLOOKUP(C445,Definitions!$C$49:$D$57,2,FALSE)</f>
        <v>Transport</v>
      </c>
      <c r="H445" t="str">
        <f>VLOOKUP(D445,Definitions!$C$60:$D$104,2,FALSE)</f>
        <v>International aviation</v>
      </c>
      <c r="J445" s="29" t="str">
        <f>VLOOKUP(E445,Definitions!$C$115:$D$131,2,FALSE)</f>
        <v>Other fossil fuels</v>
      </c>
      <c r="K445" s="47"/>
      <c r="L445" s="46"/>
      <c r="M445" s="46"/>
      <c r="N445" s="56"/>
      <c r="O445" s="46"/>
      <c r="P445" s="46"/>
      <c r="Q445" s="46"/>
      <c r="R445" s="37"/>
      <c r="S445" s="13"/>
      <c r="T445" s="56"/>
      <c r="U445" s="13"/>
      <c r="V445" s="56"/>
      <c r="W445" s="13"/>
      <c r="X445" s="13"/>
      <c r="Y445" s="13"/>
      <c r="Z445" s="13"/>
      <c r="AA445" s="46"/>
      <c r="AB445" s="56"/>
      <c r="AC445" s="13"/>
      <c r="AD445" s="60"/>
      <c r="AE445" s="13"/>
      <c r="AF445" s="13"/>
      <c r="AG445" s="13"/>
      <c r="AH445" s="46"/>
      <c r="AI445" s="56"/>
      <c r="AJ445" s="46"/>
      <c r="AK445" s="56"/>
    </row>
    <row r="446" spans="1:37">
      <c r="A446" s="36" t="str">
        <f t="shared" si="6"/>
        <v>DK503_6</v>
      </c>
      <c r="B446" t="s">
        <v>24</v>
      </c>
      <c r="C446" t="s">
        <v>190</v>
      </c>
      <c r="D446">
        <v>503</v>
      </c>
      <c r="E446">
        <v>6</v>
      </c>
      <c r="F446" s="25" t="str">
        <f>VLOOKUP(B446,Definitions!$C$7:$D$43,2,FALSE)</f>
        <v>Denmark</v>
      </c>
      <c r="G446" t="str">
        <f>VLOOKUP(C446,Definitions!$C$49:$D$57,2,FALSE)</f>
        <v>Transport</v>
      </c>
      <c r="H446" t="str">
        <f>VLOOKUP(D446,Definitions!$C$60:$D$104,2,FALSE)</f>
        <v>International aviation</v>
      </c>
      <c r="J446" s="29" t="str">
        <f>VLOOKUP(E446,Definitions!$C$115:$D$131,2,FALSE)</f>
        <v>Electricity</v>
      </c>
      <c r="K446" s="47"/>
      <c r="L446" s="46"/>
      <c r="M446" s="46"/>
      <c r="N446" s="56"/>
      <c r="O446" s="46"/>
      <c r="P446" s="46"/>
      <c r="Q446" s="46"/>
      <c r="R446" s="37"/>
      <c r="S446" s="13"/>
      <c r="T446" s="56"/>
      <c r="U446" s="13"/>
      <c r="V446" s="56"/>
      <c r="W446" s="13"/>
      <c r="X446" s="13"/>
      <c r="Y446" s="13"/>
      <c r="Z446" s="13"/>
      <c r="AA446" s="46"/>
      <c r="AB446" s="56"/>
      <c r="AC446" s="13"/>
      <c r="AD446" s="60"/>
      <c r="AE446" s="13"/>
      <c r="AF446" s="13"/>
      <c r="AG446" s="13"/>
      <c r="AH446" s="46"/>
      <c r="AI446" s="56"/>
      <c r="AJ446" s="46"/>
      <c r="AK446" s="56"/>
    </row>
    <row r="447" spans="1:37">
      <c r="A447" s="36" t="str">
        <f t="shared" si="6"/>
        <v>DK503_7</v>
      </c>
      <c r="B447" t="s">
        <v>24</v>
      </c>
      <c r="C447" t="s">
        <v>190</v>
      </c>
      <c r="D447">
        <v>503</v>
      </c>
      <c r="E447">
        <v>7</v>
      </c>
      <c r="F447" s="25" t="str">
        <f>VLOOKUP(B447,Definitions!$C$7:$D$43,2,FALSE)</f>
        <v>Denmark</v>
      </c>
      <c r="G447" t="str">
        <f>VLOOKUP(C447,Definitions!$C$49:$D$57,2,FALSE)</f>
        <v>Transport</v>
      </c>
      <c r="H447" t="str">
        <f>VLOOKUP(D447,Definitions!$C$60:$D$104,2,FALSE)</f>
        <v>International aviation</v>
      </c>
      <c r="J447" s="29" t="str">
        <f>VLOOKUP(E447,Definitions!$C$115:$D$131,2,FALSE)</f>
        <v>District heating</v>
      </c>
      <c r="K447" s="47"/>
      <c r="L447" s="46"/>
      <c r="M447" s="46"/>
      <c r="N447" s="56"/>
      <c r="O447" s="46"/>
      <c r="P447" s="46"/>
      <c r="Q447" s="46"/>
      <c r="R447" s="37"/>
      <c r="S447" s="13"/>
      <c r="T447" s="56"/>
      <c r="U447" s="13"/>
      <c r="V447" s="56"/>
      <c r="W447" s="13"/>
      <c r="X447" s="13"/>
      <c r="Y447" s="13"/>
      <c r="Z447" s="13"/>
      <c r="AA447" s="46"/>
      <c r="AB447" s="56"/>
      <c r="AC447" s="13"/>
      <c r="AD447" s="60"/>
      <c r="AE447" s="13"/>
      <c r="AF447" s="13"/>
      <c r="AG447" s="13"/>
      <c r="AH447" s="46"/>
      <c r="AI447" s="56"/>
      <c r="AJ447" s="46"/>
      <c r="AK447" s="56"/>
    </row>
    <row r="448" spans="1:37">
      <c r="A448" s="36" t="str">
        <f t="shared" si="6"/>
        <v>DK503_8</v>
      </c>
      <c r="B448" t="s">
        <v>24</v>
      </c>
      <c r="C448" t="s">
        <v>190</v>
      </c>
      <c r="D448">
        <v>503</v>
      </c>
      <c r="E448">
        <v>8</v>
      </c>
      <c r="F448" s="25" t="str">
        <f>VLOOKUP(B448,Definitions!$C$7:$D$43,2,FALSE)</f>
        <v>Denmark</v>
      </c>
      <c r="G448" t="str">
        <f>VLOOKUP(C448,Definitions!$C$49:$D$57,2,FALSE)</f>
        <v>Transport</v>
      </c>
      <c r="H448" t="str">
        <f>VLOOKUP(D448,Definitions!$C$60:$D$104,2,FALSE)</f>
        <v>International aviation</v>
      </c>
      <c r="J448" s="29" t="str">
        <f>VLOOKUP(E448,Definitions!$C$115:$D$131,2,FALSE)</f>
        <v>Waste non-RES</v>
      </c>
      <c r="K448" s="47"/>
      <c r="L448" s="46"/>
      <c r="M448" s="46"/>
      <c r="N448" s="56"/>
      <c r="O448" s="46"/>
      <c r="P448" s="46"/>
      <c r="Q448" s="46"/>
      <c r="R448" s="37"/>
      <c r="S448" s="13"/>
      <c r="T448" s="56"/>
      <c r="U448" s="13"/>
      <c r="V448" s="56"/>
      <c r="W448" s="13"/>
      <c r="X448" s="13"/>
      <c r="Y448" s="13"/>
      <c r="Z448" s="13"/>
      <c r="AA448" s="46"/>
      <c r="AB448" s="56"/>
      <c r="AC448" s="13"/>
      <c r="AD448" s="60"/>
      <c r="AE448" s="13"/>
      <c r="AF448" s="13"/>
      <c r="AG448" s="13"/>
      <c r="AH448" s="46"/>
      <c r="AI448" s="56"/>
      <c r="AJ448" s="46"/>
      <c r="AK448" s="56"/>
    </row>
    <row r="449" spans="1:37">
      <c r="A449" s="36" t="str">
        <f t="shared" si="6"/>
        <v>DK503_9</v>
      </c>
      <c r="B449" t="s">
        <v>24</v>
      </c>
      <c r="C449" t="s">
        <v>190</v>
      </c>
      <c r="D449">
        <v>503</v>
      </c>
      <c r="E449">
        <v>9</v>
      </c>
      <c r="F449" s="25" t="str">
        <f>VLOOKUP(B449,Definitions!$C$7:$D$43,2,FALSE)</f>
        <v>Denmark</v>
      </c>
      <c r="G449" t="str">
        <f>VLOOKUP(C449,Definitions!$C$49:$D$57,2,FALSE)</f>
        <v>Transport</v>
      </c>
      <c r="H449" t="str">
        <f>VLOOKUP(D449,Definitions!$C$60:$D$104,2,FALSE)</f>
        <v>International aviation</v>
      </c>
      <c r="J449" s="29" t="str">
        <f>VLOOKUP(E449,Definitions!$C$115:$D$131,2,FALSE)</f>
        <v>Waste RES</v>
      </c>
      <c r="K449" s="47"/>
      <c r="L449" s="46"/>
      <c r="M449" s="46"/>
      <c r="N449" s="56"/>
      <c r="O449" s="46"/>
      <c r="P449" s="46"/>
      <c r="Q449" s="46"/>
      <c r="R449" s="37"/>
      <c r="S449" s="13"/>
      <c r="T449" s="56"/>
      <c r="U449" s="13"/>
      <c r="V449" s="56"/>
      <c r="W449" s="13"/>
      <c r="X449" s="13"/>
      <c r="Y449" s="13"/>
      <c r="Z449" s="13"/>
      <c r="AA449" s="46"/>
      <c r="AB449" s="56"/>
      <c r="AC449" s="13"/>
      <c r="AD449" s="60"/>
      <c r="AE449" s="13"/>
      <c r="AF449" s="13"/>
      <c r="AG449" s="13"/>
      <c r="AH449" s="46"/>
      <c r="AI449" s="56"/>
      <c r="AJ449" s="46"/>
      <c r="AK449" s="56"/>
    </row>
    <row r="450" spans="1:37">
      <c r="A450" s="36" t="str">
        <f t="shared" si="6"/>
        <v>DK503_51</v>
      </c>
      <c r="B450" t="s">
        <v>24</v>
      </c>
      <c r="C450" t="s">
        <v>190</v>
      </c>
      <c r="D450">
        <v>503</v>
      </c>
      <c r="E450">
        <v>51</v>
      </c>
      <c r="F450" s="25" t="str">
        <f>VLOOKUP(B450,Definitions!$C$7:$D$43,2,FALSE)</f>
        <v>Denmark</v>
      </c>
      <c r="G450" t="str">
        <f>VLOOKUP(C450,Definitions!$C$49:$D$57,2,FALSE)</f>
        <v>Transport</v>
      </c>
      <c r="H450" t="str">
        <f>VLOOKUP(D450,Definitions!$C$60:$D$104,2,FALSE)</f>
        <v>International aviation</v>
      </c>
      <c r="J450" s="29" t="str">
        <f>VLOOKUP(E450,Definitions!$C$115:$D$131,2,FALSE)</f>
        <v>Biomass</v>
      </c>
      <c r="K450" s="47"/>
      <c r="L450" s="46"/>
      <c r="M450" s="46"/>
      <c r="N450" s="56"/>
      <c r="O450" s="46"/>
      <c r="P450" s="46"/>
      <c r="Q450" s="46"/>
      <c r="R450" s="37"/>
      <c r="S450" s="13"/>
      <c r="T450" s="56"/>
      <c r="U450" s="13"/>
      <c r="V450" s="56"/>
      <c r="W450" s="13"/>
      <c r="X450" s="13"/>
      <c r="Y450" s="13"/>
      <c r="Z450" s="13"/>
      <c r="AA450" s="46"/>
      <c r="AB450" s="56"/>
      <c r="AC450" s="13"/>
      <c r="AD450" s="60"/>
      <c r="AE450" s="13"/>
      <c r="AF450" s="13"/>
      <c r="AG450" s="13"/>
      <c r="AH450" s="46"/>
      <c r="AI450" s="56"/>
      <c r="AJ450" s="46"/>
      <c r="AK450" s="56"/>
    </row>
    <row r="451" spans="1:37">
      <c r="A451" s="36" t="str">
        <f t="shared" si="6"/>
        <v>DK503_52</v>
      </c>
      <c r="B451" t="s">
        <v>24</v>
      </c>
      <c r="C451" t="s">
        <v>190</v>
      </c>
      <c r="D451">
        <v>503</v>
      </c>
      <c r="E451">
        <v>52</v>
      </c>
      <c r="F451" s="25" t="str">
        <f>VLOOKUP(B451,Definitions!$C$7:$D$43,2,FALSE)</f>
        <v>Denmark</v>
      </c>
      <c r="G451" t="str">
        <f>VLOOKUP(C451,Definitions!$C$49:$D$57,2,FALSE)</f>
        <v>Transport</v>
      </c>
      <c r="H451" t="str">
        <f>VLOOKUP(D451,Definitions!$C$60:$D$104,2,FALSE)</f>
        <v>International aviation</v>
      </c>
      <c r="J451" s="29" t="str">
        <f>VLOOKUP(E451,Definitions!$C$115:$D$131,2,FALSE)</f>
        <v>Geothermal</v>
      </c>
      <c r="K451" s="47"/>
      <c r="L451" s="46"/>
      <c r="M451" s="46"/>
      <c r="N451" s="56"/>
      <c r="O451" s="46"/>
      <c r="P451" s="46"/>
      <c r="Q451" s="46"/>
      <c r="R451" s="37"/>
      <c r="S451" s="13"/>
      <c r="T451" s="56"/>
      <c r="U451" s="13"/>
      <c r="V451" s="56"/>
      <c r="W451" s="13"/>
      <c r="X451" s="13"/>
      <c r="Y451" s="13"/>
      <c r="Z451" s="13"/>
      <c r="AA451" s="46"/>
      <c r="AB451" s="56"/>
      <c r="AC451" s="13"/>
      <c r="AD451" s="60"/>
      <c r="AE451" s="13"/>
      <c r="AF451" s="13"/>
      <c r="AG451" s="13"/>
      <c r="AH451" s="46"/>
      <c r="AI451" s="56"/>
      <c r="AJ451" s="46"/>
      <c r="AK451" s="56"/>
    </row>
    <row r="452" spans="1:37">
      <c r="A452" s="36" t="str">
        <f t="shared" si="6"/>
        <v>DK503_53</v>
      </c>
      <c r="B452" t="s">
        <v>24</v>
      </c>
      <c r="C452" t="s">
        <v>190</v>
      </c>
      <c r="D452">
        <v>503</v>
      </c>
      <c r="E452">
        <v>53</v>
      </c>
      <c r="F452" s="25" t="str">
        <f>VLOOKUP(B452,Definitions!$C$7:$D$43,2,FALSE)</f>
        <v>Denmark</v>
      </c>
      <c r="G452" t="str">
        <f>VLOOKUP(C452,Definitions!$C$49:$D$57,2,FALSE)</f>
        <v>Transport</v>
      </c>
      <c r="H452" t="str">
        <f>VLOOKUP(D452,Definitions!$C$60:$D$104,2,FALSE)</f>
        <v>International aviation</v>
      </c>
      <c r="J452" s="29" t="str">
        <f>VLOOKUP(E452,Definitions!$C$115:$D$131,2,FALSE)</f>
        <v>Solar energy</v>
      </c>
      <c r="K452" s="47"/>
      <c r="L452" s="46"/>
      <c r="M452" s="46"/>
      <c r="N452" s="56"/>
      <c r="O452" s="46"/>
      <c r="P452" s="46"/>
      <c r="Q452" s="46"/>
      <c r="R452" s="37"/>
      <c r="S452" s="13"/>
      <c r="T452" s="56"/>
      <c r="U452" s="13"/>
      <c r="V452" s="56"/>
      <c r="W452" s="13"/>
      <c r="X452" s="13"/>
      <c r="Y452" s="13"/>
      <c r="Z452" s="13"/>
      <c r="AA452" s="46"/>
      <c r="AB452" s="56"/>
      <c r="AC452" s="13"/>
      <c r="AD452" s="60"/>
      <c r="AE452" s="13"/>
      <c r="AF452" s="13"/>
      <c r="AG452" s="13"/>
      <c r="AH452" s="46"/>
      <c r="AI452" s="56"/>
      <c r="AJ452" s="46"/>
      <c r="AK452" s="56"/>
    </row>
    <row r="453" spans="1:37">
      <c r="A453" s="36" t="str">
        <f t="shared" si="6"/>
        <v>DK503_56</v>
      </c>
      <c r="B453" t="s">
        <v>24</v>
      </c>
      <c r="C453" t="s">
        <v>190</v>
      </c>
      <c r="D453">
        <v>503</v>
      </c>
      <c r="E453">
        <v>56</v>
      </c>
      <c r="F453" s="25" t="str">
        <f>VLOOKUP(B453,Definitions!$C$7:$D$43,2,FALSE)</f>
        <v>Denmark</v>
      </c>
      <c r="G453" t="str">
        <f>VLOOKUP(C453,Definitions!$C$49:$D$57,2,FALSE)</f>
        <v>Transport</v>
      </c>
      <c r="H453" t="str">
        <f>VLOOKUP(D453,Definitions!$C$60:$D$104,2,FALSE)</f>
        <v>International aviation</v>
      </c>
      <c r="J453" s="29" t="str">
        <f>VLOOKUP(E453,Definitions!$C$115:$D$131,2,FALSE)</f>
        <v>Ambient heat ground</v>
      </c>
      <c r="K453" s="47"/>
      <c r="L453" s="46"/>
      <c r="M453" s="46"/>
      <c r="N453" s="56"/>
      <c r="O453" s="46"/>
      <c r="P453" s="46"/>
      <c r="Q453" s="46"/>
      <c r="R453" s="37"/>
      <c r="S453" s="13"/>
      <c r="T453" s="56"/>
      <c r="U453" s="13"/>
      <c r="V453" s="56"/>
      <c r="W453" s="13"/>
      <c r="X453" s="13"/>
      <c r="Y453" s="13"/>
      <c r="Z453" s="13"/>
      <c r="AA453" s="46"/>
      <c r="AB453" s="56"/>
      <c r="AC453" s="13"/>
      <c r="AD453" s="60"/>
      <c r="AE453" s="13"/>
      <c r="AF453" s="13"/>
      <c r="AG453" s="13"/>
      <c r="AH453" s="46"/>
      <c r="AI453" s="56"/>
      <c r="AJ453" s="46"/>
      <c r="AK453" s="56"/>
    </row>
    <row r="454" spans="1:37">
      <c r="A454" s="36" t="str">
        <f t="shared" si="6"/>
        <v>DK503_57</v>
      </c>
      <c r="B454" t="s">
        <v>24</v>
      </c>
      <c r="C454" t="s">
        <v>190</v>
      </c>
      <c r="D454">
        <v>503</v>
      </c>
      <c r="E454">
        <v>57</v>
      </c>
      <c r="F454" s="25" t="str">
        <f>VLOOKUP(B454,Definitions!$C$7:$D$43,2,FALSE)</f>
        <v>Denmark</v>
      </c>
      <c r="G454" t="str">
        <f>VLOOKUP(C454,Definitions!$C$49:$D$57,2,FALSE)</f>
        <v>Transport</v>
      </c>
      <c r="H454" t="str">
        <f>VLOOKUP(D454,Definitions!$C$60:$D$104,2,FALSE)</f>
        <v>International aviation</v>
      </c>
      <c r="J454" s="29" t="str">
        <f>VLOOKUP(E454,Definitions!$C$115:$D$131,2,FALSE)</f>
        <v>Ambient heat air</v>
      </c>
      <c r="K454" s="47"/>
      <c r="L454" s="46"/>
      <c r="M454" s="46"/>
      <c r="N454" s="56"/>
      <c r="O454" s="46"/>
      <c r="P454" s="46"/>
      <c r="Q454" s="46"/>
      <c r="R454" s="37"/>
      <c r="S454" s="13"/>
      <c r="T454" s="56"/>
      <c r="U454" s="13"/>
      <c r="V454" s="56"/>
      <c r="W454" s="13"/>
      <c r="X454" s="13"/>
      <c r="Y454" s="13"/>
      <c r="Z454" s="13"/>
      <c r="AA454" s="46"/>
      <c r="AB454" s="56"/>
      <c r="AC454" s="13"/>
      <c r="AD454" s="60"/>
      <c r="AE454" s="13"/>
      <c r="AF454" s="13"/>
      <c r="AG454" s="13"/>
      <c r="AH454" s="46"/>
      <c r="AI454" s="56"/>
      <c r="AJ454" s="46"/>
      <c r="AK454" s="56"/>
    </row>
    <row r="455" spans="1:37">
      <c r="A455" s="36" t="str">
        <f t="shared" si="6"/>
        <v>DK503_58</v>
      </c>
      <c r="B455" t="s">
        <v>24</v>
      </c>
      <c r="C455" t="s">
        <v>190</v>
      </c>
      <c r="D455">
        <v>503</v>
      </c>
      <c r="E455">
        <v>58</v>
      </c>
      <c r="F455" s="25" t="str">
        <f>VLOOKUP(B455,Definitions!$C$7:$D$43,2,FALSE)</f>
        <v>Denmark</v>
      </c>
      <c r="G455" t="str">
        <f>VLOOKUP(C455,Definitions!$C$49:$D$57,2,FALSE)</f>
        <v>Transport</v>
      </c>
      <c r="H455" t="str">
        <f>VLOOKUP(D455,Definitions!$C$60:$D$104,2,FALSE)</f>
        <v>International aviation</v>
      </c>
      <c r="J455" s="29" t="str">
        <f>VLOOKUP(E455,Definitions!$C$115:$D$131,2,FALSE)</f>
        <v>Ambient heat total</v>
      </c>
      <c r="K455" s="47"/>
      <c r="L455" s="46"/>
      <c r="M455" s="46"/>
      <c r="N455" s="56"/>
      <c r="O455" s="46"/>
      <c r="P455" s="46"/>
      <c r="Q455" s="46"/>
      <c r="R455" s="37"/>
      <c r="S455" s="13"/>
      <c r="T455" s="56"/>
      <c r="U455" s="13"/>
      <c r="V455" s="56"/>
      <c r="W455" s="13"/>
      <c r="X455" s="13"/>
      <c r="Y455" s="13"/>
      <c r="Z455" s="13"/>
      <c r="AA455" s="46"/>
      <c r="AB455" s="56"/>
      <c r="AC455" s="13"/>
      <c r="AD455" s="60"/>
      <c r="AE455" s="13"/>
      <c r="AF455" s="13"/>
      <c r="AG455" s="13"/>
      <c r="AH455" s="46"/>
      <c r="AI455" s="56"/>
      <c r="AJ455" s="46"/>
      <c r="AK455" s="56"/>
    </row>
    <row r="456" spans="1:37">
      <c r="A456" s="36" t="str">
        <f t="shared" si="6"/>
        <v>DK503_55</v>
      </c>
      <c r="B456" t="s">
        <v>24</v>
      </c>
      <c r="C456" t="s">
        <v>190</v>
      </c>
      <c r="D456">
        <v>503</v>
      </c>
      <c r="E456">
        <v>55</v>
      </c>
      <c r="F456" s="25" t="str">
        <f>VLOOKUP(B456,Definitions!$C$7:$D$43,2,FALSE)</f>
        <v>Denmark</v>
      </c>
      <c r="G456" t="str">
        <f>VLOOKUP(C456,Definitions!$C$49:$D$57,2,FALSE)</f>
        <v>Transport</v>
      </c>
      <c r="H456" t="str">
        <f>VLOOKUP(D456,Definitions!$C$60:$D$104,2,FALSE)</f>
        <v>International aviation</v>
      </c>
      <c r="J456" s="29" t="str">
        <f>VLOOKUP(E456,Definitions!$C$115:$D$131,2,FALSE)</f>
        <v xml:space="preserve">Other RES </v>
      </c>
      <c r="K456" s="47"/>
      <c r="L456" s="46"/>
      <c r="M456" s="46"/>
      <c r="N456" s="56"/>
      <c r="O456" s="46"/>
      <c r="P456" s="46"/>
      <c r="Q456" s="46"/>
      <c r="R456" s="37"/>
      <c r="S456" s="13"/>
      <c r="T456" s="56"/>
      <c r="U456" s="13"/>
      <c r="V456" s="56"/>
      <c r="W456" s="13"/>
      <c r="X456" s="13"/>
      <c r="Y456" s="13"/>
      <c r="Z456" s="13"/>
      <c r="AA456" s="46"/>
      <c r="AB456" s="56"/>
      <c r="AC456" s="13"/>
      <c r="AD456" s="60"/>
      <c r="AE456" s="13"/>
      <c r="AF456" s="13"/>
      <c r="AG456" s="13"/>
      <c r="AH456" s="46"/>
      <c r="AI456" s="56"/>
      <c r="AJ456" s="46"/>
      <c r="AK456" s="56"/>
    </row>
    <row r="457" spans="1:37">
      <c r="A457" s="36" t="str">
        <f t="shared" si="6"/>
        <v>DK504_0</v>
      </c>
      <c r="B457" t="s">
        <v>24</v>
      </c>
      <c r="C457" t="s">
        <v>190</v>
      </c>
      <c r="D457">
        <v>504</v>
      </c>
      <c r="E457">
        <v>0</v>
      </c>
      <c r="F457" s="25" t="str">
        <f>VLOOKUP(B457,Definitions!$C$7:$D$43,2,FALSE)</f>
        <v>Denmark</v>
      </c>
      <c r="G457" t="str">
        <f>VLOOKUP(C457,Definitions!$C$49:$D$57,2,FALSE)</f>
        <v>Transport</v>
      </c>
      <c r="H457" t="str">
        <f>VLOOKUP(D457,Definitions!$C$60:$D$104,2,FALSE)</f>
        <v>Domestic aviation</v>
      </c>
      <c r="J457" s="29" t="str">
        <f>VLOOKUP(E457,Definitions!$C$115:$D$131,2,FALSE)</f>
        <v>TOTAL</v>
      </c>
      <c r="K457" s="47"/>
      <c r="L457" s="46"/>
      <c r="M457" s="46"/>
      <c r="N457" s="56"/>
      <c r="O457" s="46"/>
      <c r="P457" s="46"/>
      <c r="Q457" s="46"/>
      <c r="R457" s="37"/>
      <c r="S457" s="13"/>
      <c r="T457" s="56"/>
      <c r="U457" s="13"/>
      <c r="V457" s="56"/>
      <c r="W457" s="13"/>
      <c r="X457" s="13"/>
      <c r="Y457" s="13"/>
      <c r="Z457" s="13"/>
      <c r="AA457" s="46"/>
      <c r="AB457" s="56"/>
      <c r="AC457" s="13"/>
      <c r="AD457" s="60"/>
      <c r="AE457" s="13"/>
      <c r="AF457" s="13"/>
      <c r="AG457" s="13"/>
      <c r="AH457" s="46"/>
      <c r="AI457" s="56"/>
      <c r="AJ457" s="46"/>
      <c r="AK457" s="56"/>
    </row>
    <row r="458" spans="1:37">
      <c r="A458" s="36" t="str">
        <f t="shared" ref="A458:A521" si="7">B458&amp;D458&amp;"_"&amp;E458</f>
        <v>DK504_1</v>
      </c>
      <c r="B458" t="s">
        <v>24</v>
      </c>
      <c r="C458" t="s">
        <v>190</v>
      </c>
      <c r="D458">
        <v>504</v>
      </c>
      <c r="E458">
        <v>1</v>
      </c>
      <c r="F458" s="25" t="str">
        <f>VLOOKUP(B458,Definitions!$C$7:$D$43,2,FALSE)</f>
        <v>Denmark</v>
      </c>
      <c r="G458" t="str">
        <f>VLOOKUP(C458,Definitions!$C$49:$D$57,2,FALSE)</f>
        <v>Transport</v>
      </c>
      <c r="H458" t="str">
        <f>VLOOKUP(D458,Definitions!$C$60:$D$104,2,FALSE)</f>
        <v>Domestic aviation</v>
      </c>
      <c r="J458" s="29" t="str">
        <f>VLOOKUP(E458,Definitions!$C$115:$D$131,2,FALSE)</f>
        <v>Coal</v>
      </c>
      <c r="K458" s="47"/>
      <c r="L458" s="46"/>
      <c r="M458" s="46"/>
      <c r="N458" s="56"/>
      <c r="O458" s="46"/>
      <c r="P458" s="46"/>
      <c r="Q458" s="46"/>
      <c r="R458" s="37"/>
      <c r="S458" s="13"/>
      <c r="T458" s="56"/>
      <c r="U458" s="13"/>
      <c r="V458" s="56"/>
      <c r="W458" s="13"/>
      <c r="X458" s="13"/>
      <c r="Y458" s="13"/>
      <c r="Z458" s="13"/>
      <c r="AA458" s="46"/>
      <c r="AB458" s="56"/>
      <c r="AC458" s="13"/>
      <c r="AD458" s="60"/>
      <c r="AE458" s="13"/>
      <c r="AF458" s="13"/>
      <c r="AG458" s="13"/>
      <c r="AH458" s="46"/>
      <c r="AI458" s="56"/>
      <c r="AJ458" s="46"/>
      <c r="AK458" s="56"/>
    </row>
    <row r="459" spans="1:37">
      <c r="A459" s="36" t="str">
        <f t="shared" si="7"/>
        <v>DK504_2</v>
      </c>
      <c r="B459" t="s">
        <v>24</v>
      </c>
      <c r="C459" t="s">
        <v>190</v>
      </c>
      <c r="D459">
        <v>504</v>
      </c>
      <c r="E459">
        <v>2</v>
      </c>
      <c r="F459" s="25" t="str">
        <f>VLOOKUP(B459,Definitions!$C$7:$D$43,2,FALSE)</f>
        <v>Denmark</v>
      </c>
      <c r="G459" t="str">
        <f>VLOOKUP(C459,Definitions!$C$49:$D$57,2,FALSE)</f>
        <v>Transport</v>
      </c>
      <c r="H459" t="str">
        <f>VLOOKUP(D459,Definitions!$C$60:$D$104,2,FALSE)</f>
        <v>Domestic aviation</v>
      </c>
      <c r="J459" s="29" t="str">
        <f>VLOOKUP(E459,Definitions!$C$115:$D$131,2,FALSE)</f>
        <v>Fuel oil</v>
      </c>
      <c r="K459" s="47"/>
      <c r="L459" s="46"/>
      <c r="M459" s="46"/>
      <c r="N459" s="56"/>
      <c r="O459" s="46"/>
      <c r="P459" s="46"/>
      <c r="Q459" s="46"/>
      <c r="R459" s="37"/>
      <c r="S459" s="13"/>
      <c r="T459" s="56"/>
      <c r="U459" s="13"/>
      <c r="V459" s="56"/>
      <c r="W459" s="13"/>
      <c r="X459" s="13"/>
      <c r="Y459" s="13"/>
      <c r="Z459" s="13"/>
      <c r="AA459" s="46"/>
      <c r="AB459" s="56"/>
      <c r="AC459" s="13"/>
      <c r="AD459" s="60"/>
      <c r="AE459" s="13"/>
      <c r="AF459" s="13"/>
      <c r="AG459" s="13"/>
      <c r="AH459" s="46"/>
      <c r="AI459" s="56"/>
      <c r="AJ459" s="46"/>
      <c r="AK459" s="56"/>
    </row>
    <row r="460" spans="1:37">
      <c r="A460" s="36" t="str">
        <f t="shared" si="7"/>
        <v>DK504_3</v>
      </c>
      <c r="B460" t="s">
        <v>24</v>
      </c>
      <c r="C460" t="s">
        <v>190</v>
      </c>
      <c r="D460">
        <v>504</v>
      </c>
      <c r="E460">
        <v>3</v>
      </c>
      <c r="F460" s="25" t="str">
        <f>VLOOKUP(B460,Definitions!$C$7:$D$43,2,FALSE)</f>
        <v>Denmark</v>
      </c>
      <c r="G460" t="str">
        <f>VLOOKUP(C460,Definitions!$C$49:$D$57,2,FALSE)</f>
        <v>Transport</v>
      </c>
      <c r="H460" t="str">
        <f>VLOOKUP(D460,Definitions!$C$60:$D$104,2,FALSE)</f>
        <v>Domestic aviation</v>
      </c>
      <c r="J460" s="29" t="str">
        <f>VLOOKUP(E460,Definitions!$C$115:$D$131,2,FALSE)</f>
        <v>Natural gas</v>
      </c>
      <c r="K460" s="47"/>
      <c r="L460" s="46"/>
      <c r="M460" s="46"/>
      <c r="N460" s="56"/>
      <c r="O460" s="46"/>
      <c r="P460" s="46"/>
      <c r="Q460" s="46"/>
      <c r="R460" s="37"/>
      <c r="S460" s="13"/>
      <c r="T460" s="56"/>
      <c r="U460" s="13"/>
      <c r="V460" s="56"/>
      <c r="W460" s="13"/>
      <c r="X460" s="13"/>
      <c r="Y460" s="13"/>
      <c r="Z460" s="13"/>
      <c r="AA460" s="46"/>
      <c r="AB460" s="56"/>
      <c r="AC460" s="13"/>
      <c r="AD460" s="60"/>
      <c r="AE460" s="13"/>
      <c r="AF460" s="13"/>
      <c r="AG460" s="13"/>
      <c r="AH460" s="46"/>
      <c r="AI460" s="56"/>
      <c r="AJ460" s="46"/>
      <c r="AK460" s="56"/>
    </row>
    <row r="461" spans="1:37">
      <c r="A461" s="36" t="str">
        <f t="shared" si="7"/>
        <v>DK504_4</v>
      </c>
      <c r="B461" t="s">
        <v>24</v>
      </c>
      <c r="C461" t="s">
        <v>190</v>
      </c>
      <c r="D461">
        <v>504</v>
      </c>
      <c r="E461">
        <v>4</v>
      </c>
      <c r="F461" s="25" t="str">
        <f>VLOOKUP(B461,Definitions!$C$7:$D$43,2,FALSE)</f>
        <v>Denmark</v>
      </c>
      <c r="G461" t="str">
        <f>VLOOKUP(C461,Definitions!$C$49:$D$57,2,FALSE)</f>
        <v>Transport</v>
      </c>
      <c r="H461" t="str">
        <f>VLOOKUP(D461,Definitions!$C$60:$D$104,2,FALSE)</f>
        <v>Domestic aviation</v>
      </c>
      <c r="J461" s="29" t="str">
        <f>VLOOKUP(E461,Definitions!$C$115:$D$131,2,FALSE)</f>
        <v>Other fossil fuels</v>
      </c>
      <c r="K461" s="47"/>
      <c r="L461" s="46"/>
      <c r="M461" s="46"/>
      <c r="N461" s="56"/>
      <c r="O461" s="46"/>
      <c r="P461" s="46"/>
      <c r="Q461" s="46"/>
      <c r="R461" s="37"/>
      <c r="S461" s="13"/>
      <c r="T461" s="56"/>
      <c r="U461" s="13"/>
      <c r="V461" s="56"/>
      <c r="W461" s="13"/>
      <c r="X461" s="13"/>
      <c r="Y461" s="13"/>
      <c r="Z461" s="13"/>
      <c r="AA461" s="46"/>
      <c r="AB461" s="56"/>
      <c r="AC461" s="13"/>
      <c r="AD461" s="60"/>
      <c r="AE461" s="13"/>
      <c r="AF461" s="13"/>
      <c r="AG461" s="13"/>
      <c r="AH461" s="46"/>
      <c r="AI461" s="56"/>
      <c r="AJ461" s="46"/>
      <c r="AK461" s="56"/>
    </row>
    <row r="462" spans="1:37">
      <c r="A462" s="36" t="str">
        <f t="shared" si="7"/>
        <v>DK504_6</v>
      </c>
      <c r="B462" t="s">
        <v>24</v>
      </c>
      <c r="C462" t="s">
        <v>190</v>
      </c>
      <c r="D462">
        <v>504</v>
      </c>
      <c r="E462">
        <v>6</v>
      </c>
      <c r="F462" s="25" t="str">
        <f>VLOOKUP(B462,Definitions!$C$7:$D$43,2,FALSE)</f>
        <v>Denmark</v>
      </c>
      <c r="G462" t="str">
        <f>VLOOKUP(C462,Definitions!$C$49:$D$57,2,FALSE)</f>
        <v>Transport</v>
      </c>
      <c r="H462" t="str">
        <f>VLOOKUP(D462,Definitions!$C$60:$D$104,2,FALSE)</f>
        <v>Domestic aviation</v>
      </c>
      <c r="J462" s="29" t="str">
        <f>VLOOKUP(E462,Definitions!$C$115:$D$131,2,FALSE)</f>
        <v>Electricity</v>
      </c>
      <c r="K462" s="47"/>
      <c r="L462" s="46"/>
      <c r="M462" s="46"/>
      <c r="N462" s="56"/>
      <c r="O462" s="46"/>
      <c r="P462" s="46"/>
      <c r="Q462" s="46"/>
      <c r="R462" s="37"/>
      <c r="S462" s="13"/>
      <c r="T462" s="56"/>
      <c r="U462" s="13"/>
      <c r="V462" s="56"/>
      <c r="W462" s="13"/>
      <c r="X462" s="13"/>
      <c r="Y462" s="13"/>
      <c r="Z462" s="13"/>
      <c r="AA462" s="46"/>
      <c r="AB462" s="56"/>
      <c r="AC462" s="13"/>
      <c r="AD462" s="60"/>
      <c r="AE462" s="13"/>
      <c r="AF462" s="13"/>
      <c r="AG462" s="13"/>
      <c r="AH462" s="46"/>
      <c r="AI462" s="56"/>
      <c r="AJ462" s="46"/>
      <c r="AK462" s="56"/>
    </row>
    <row r="463" spans="1:37">
      <c r="A463" s="36" t="str">
        <f t="shared" si="7"/>
        <v>DK504_7</v>
      </c>
      <c r="B463" t="s">
        <v>24</v>
      </c>
      <c r="C463" t="s">
        <v>190</v>
      </c>
      <c r="D463">
        <v>504</v>
      </c>
      <c r="E463">
        <v>7</v>
      </c>
      <c r="F463" s="25" t="str">
        <f>VLOOKUP(B463,Definitions!$C$7:$D$43,2,FALSE)</f>
        <v>Denmark</v>
      </c>
      <c r="G463" t="str">
        <f>VLOOKUP(C463,Definitions!$C$49:$D$57,2,FALSE)</f>
        <v>Transport</v>
      </c>
      <c r="H463" t="str">
        <f>VLOOKUP(D463,Definitions!$C$60:$D$104,2,FALSE)</f>
        <v>Domestic aviation</v>
      </c>
      <c r="J463" s="29" t="str">
        <f>VLOOKUP(E463,Definitions!$C$115:$D$131,2,FALSE)</f>
        <v>District heating</v>
      </c>
      <c r="K463" s="47"/>
      <c r="L463" s="46"/>
      <c r="M463" s="46"/>
      <c r="N463" s="56"/>
      <c r="O463" s="46"/>
      <c r="P463" s="46"/>
      <c r="Q463" s="46"/>
      <c r="R463" s="37"/>
      <c r="S463" s="13"/>
      <c r="T463" s="56"/>
      <c r="U463" s="13"/>
      <c r="V463" s="56"/>
      <c r="W463" s="13"/>
      <c r="X463" s="13"/>
      <c r="Y463" s="13"/>
      <c r="Z463" s="13"/>
      <c r="AA463" s="46"/>
      <c r="AB463" s="56"/>
      <c r="AC463" s="13"/>
      <c r="AD463" s="60"/>
      <c r="AE463" s="13"/>
      <c r="AF463" s="13"/>
      <c r="AG463" s="13"/>
      <c r="AH463" s="46"/>
      <c r="AI463" s="56"/>
      <c r="AJ463" s="46"/>
      <c r="AK463" s="56"/>
    </row>
    <row r="464" spans="1:37">
      <c r="A464" s="36" t="str">
        <f t="shared" si="7"/>
        <v>DK504_8</v>
      </c>
      <c r="B464" t="s">
        <v>24</v>
      </c>
      <c r="C464" t="s">
        <v>190</v>
      </c>
      <c r="D464">
        <v>504</v>
      </c>
      <c r="E464">
        <v>8</v>
      </c>
      <c r="F464" s="25" t="str">
        <f>VLOOKUP(B464,Definitions!$C$7:$D$43,2,FALSE)</f>
        <v>Denmark</v>
      </c>
      <c r="G464" t="str">
        <f>VLOOKUP(C464,Definitions!$C$49:$D$57,2,FALSE)</f>
        <v>Transport</v>
      </c>
      <c r="H464" t="str">
        <f>VLOOKUP(D464,Definitions!$C$60:$D$104,2,FALSE)</f>
        <v>Domestic aviation</v>
      </c>
      <c r="J464" s="29" t="str">
        <f>VLOOKUP(E464,Definitions!$C$115:$D$131,2,FALSE)</f>
        <v>Waste non-RES</v>
      </c>
      <c r="K464" s="47"/>
      <c r="L464" s="46"/>
      <c r="M464" s="46"/>
      <c r="N464" s="56"/>
      <c r="O464" s="46"/>
      <c r="P464" s="46"/>
      <c r="Q464" s="46"/>
      <c r="R464" s="37"/>
      <c r="S464" s="13"/>
      <c r="T464" s="56"/>
      <c r="U464" s="13"/>
      <c r="V464" s="56"/>
      <c r="W464" s="13"/>
      <c r="X464" s="13"/>
      <c r="Y464" s="13"/>
      <c r="Z464" s="13"/>
      <c r="AA464" s="46"/>
      <c r="AB464" s="56"/>
      <c r="AC464" s="13"/>
      <c r="AD464" s="60"/>
      <c r="AE464" s="13"/>
      <c r="AF464" s="13"/>
      <c r="AG464" s="13"/>
      <c r="AH464" s="46"/>
      <c r="AI464" s="56"/>
      <c r="AJ464" s="46"/>
      <c r="AK464" s="56"/>
    </row>
    <row r="465" spans="1:37">
      <c r="A465" s="36" t="str">
        <f t="shared" si="7"/>
        <v>DK504_9</v>
      </c>
      <c r="B465" t="s">
        <v>24</v>
      </c>
      <c r="C465" t="s">
        <v>190</v>
      </c>
      <c r="D465">
        <v>504</v>
      </c>
      <c r="E465">
        <v>9</v>
      </c>
      <c r="F465" s="25" t="str">
        <f>VLOOKUP(B465,Definitions!$C$7:$D$43,2,FALSE)</f>
        <v>Denmark</v>
      </c>
      <c r="G465" t="str">
        <f>VLOOKUP(C465,Definitions!$C$49:$D$57,2,FALSE)</f>
        <v>Transport</v>
      </c>
      <c r="H465" t="str">
        <f>VLOOKUP(D465,Definitions!$C$60:$D$104,2,FALSE)</f>
        <v>Domestic aviation</v>
      </c>
      <c r="J465" s="29" t="str">
        <f>VLOOKUP(E465,Definitions!$C$115:$D$131,2,FALSE)</f>
        <v>Waste RES</v>
      </c>
      <c r="K465" s="47"/>
      <c r="L465" s="46"/>
      <c r="M465" s="46"/>
      <c r="N465" s="56"/>
      <c r="O465" s="46"/>
      <c r="P465" s="46"/>
      <c r="Q465" s="46"/>
      <c r="R465" s="37"/>
      <c r="S465" s="13"/>
      <c r="T465" s="56"/>
      <c r="U465" s="13"/>
      <c r="V465" s="56"/>
      <c r="W465" s="13"/>
      <c r="X465" s="13"/>
      <c r="Y465" s="13"/>
      <c r="Z465" s="13"/>
      <c r="AA465" s="46"/>
      <c r="AB465" s="56"/>
      <c r="AC465" s="13"/>
      <c r="AD465" s="60"/>
      <c r="AE465" s="13"/>
      <c r="AF465" s="13"/>
      <c r="AG465" s="13"/>
      <c r="AH465" s="46"/>
      <c r="AI465" s="56"/>
      <c r="AJ465" s="46"/>
      <c r="AK465" s="56"/>
    </row>
    <row r="466" spans="1:37">
      <c r="A466" s="36" t="str">
        <f t="shared" si="7"/>
        <v>DK504_51</v>
      </c>
      <c r="B466" t="s">
        <v>24</v>
      </c>
      <c r="C466" t="s">
        <v>190</v>
      </c>
      <c r="D466">
        <v>504</v>
      </c>
      <c r="E466">
        <v>51</v>
      </c>
      <c r="F466" s="25" t="str">
        <f>VLOOKUP(B466,Definitions!$C$7:$D$43,2,FALSE)</f>
        <v>Denmark</v>
      </c>
      <c r="G466" t="str">
        <f>VLOOKUP(C466,Definitions!$C$49:$D$57,2,FALSE)</f>
        <v>Transport</v>
      </c>
      <c r="H466" t="str">
        <f>VLOOKUP(D466,Definitions!$C$60:$D$104,2,FALSE)</f>
        <v>Domestic aviation</v>
      </c>
      <c r="J466" s="29" t="str">
        <f>VLOOKUP(E466,Definitions!$C$115:$D$131,2,FALSE)</f>
        <v>Biomass</v>
      </c>
      <c r="K466" s="47"/>
      <c r="L466" s="46"/>
      <c r="M466" s="46"/>
      <c r="N466" s="56"/>
      <c r="O466" s="46"/>
      <c r="P466" s="46"/>
      <c r="Q466" s="46"/>
      <c r="R466" s="37"/>
      <c r="S466" s="13"/>
      <c r="T466" s="56"/>
      <c r="U466" s="13"/>
      <c r="V466" s="56"/>
      <c r="W466" s="13"/>
      <c r="X466" s="13"/>
      <c r="Y466" s="13"/>
      <c r="Z466" s="13"/>
      <c r="AA466" s="46"/>
      <c r="AB466" s="56"/>
      <c r="AC466" s="13"/>
      <c r="AD466" s="60"/>
      <c r="AE466" s="13"/>
      <c r="AF466" s="13"/>
      <c r="AG466" s="13"/>
      <c r="AH466" s="46"/>
      <c r="AI466" s="56"/>
      <c r="AJ466" s="46"/>
      <c r="AK466" s="56"/>
    </row>
    <row r="467" spans="1:37">
      <c r="A467" s="36" t="str">
        <f t="shared" si="7"/>
        <v>DK504_52</v>
      </c>
      <c r="B467" t="s">
        <v>24</v>
      </c>
      <c r="C467" t="s">
        <v>190</v>
      </c>
      <c r="D467">
        <v>504</v>
      </c>
      <c r="E467">
        <v>52</v>
      </c>
      <c r="F467" s="25" t="str">
        <f>VLOOKUP(B467,Definitions!$C$7:$D$43,2,FALSE)</f>
        <v>Denmark</v>
      </c>
      <c r="G467" t="str">
        <f>VLOOKUP(C467,Definitions!$C$49:$D$57,2,FALSE)</f>
        <v>Transport</v>
      </c>
      <c r="H467" t="str">
        <f>VLOOKUP(D467,Definitions!$C$60:$D$104,2,FALSE)</f>
        <v>Domestic aviation</v>
      </c>
      <c r="J467" s="29" t="str">
        <f>VLOOKUP(E467,Definitions!$C$115:$D$131,2,FALSE)</f>
        <v>Geothermal</v>
      </c>
      <c r="K467" s="47"/>
      <c r="L467" s="46"/>
      <c r="M467" s="46"/>
      <c r="N467" s="56"/>
      <c r="O467" s="46"/>
      <c r="P467" s="46"/>
      <c r="Q467" s="46"/>
      <c r="R467" s="37"/>
      <c r="S467" s="13"/>
      <c r="T467" s="56"/>
      <c r="U467" s="13"/>
      <c r="V467" s="56"/>
      <c r="W467" s="13"/>
      <c r="X467" s="13"/>
      <c r="Y467" s="13"/>
      <c r="Z467" s="13"/>
      <c r="AA467" s="46"/>
      <c r="AB467" s="56"/>
      <c r="AC467" s="13"/>
      <c r="AD467" s="60"/>
      <c r="AE467" s="13"/>
      <c r="AF467" s="13"/>
      <c r="AG467" s="13"/>
      <c r="AH467" s="46"/>
      <c r="AI467" s="56"/>
      <c r="AJ467" s="46"/>
      <c r="AK467" s="56"/>
    </row>
    <row r="468" spans="1:37">
      <c r="A468" s="36" t="str">
        <f t="shared" si="7"/>
        <v>DK504_53</v>
      </c>
      <c r="B468" t="s">
        <v>24</v>
      </c>
      <c r="C468" t="s">
        <v>190</v>
      </c>
      <c r="D468">
        <v>504</v>
      </c>
      <c r="E468">
        <v>53</v>
      </c>
      <c r="F468" s="25" t="str">
        <f>VLOOKUP(B468,Definitions!$C$7:$D$43,2,FALSE)</f>
        <v>Denmark</v>
      </c>
      <c r="G468" t="str">
        <f>VLOOKUP(C468,Definitions!$C$49:$D$57,2,FALSE)</f>
        <v>Transport</v>
      </c>
      <c r="H468" t="str">
        <f>VLOOKUP(D468,Definitions!$C$60:$D$104,2,FALSE)</f>
        <v>Domestic aviation</v>
      </c>
      <c r="J468" s="29" t="str">
        <f>VLOOKUP(E468,Definitions!$C$115:$D$131,2,FALSE)</f>
        <v>Solar energy</v>
      </c>
      <c r="K468" s="47"/>
      <c r="L468" s="46"/>
      <c r="M468" s="46"/>
      <c r="N468" s="56"/>
      <c r="O468" s="46"/>
      <c r="P468" s="46"/>
      <c r="Q468" s="46"/>
      <c r="R468" s="37"/>
      <c r="S468" s="13"/>
      <c r="T468" s="56"/>
      <c r="U468" s="13"/>
      <c r="V468" s="56"/>
      <c r="W468" s="13"/>
      <c r="X468" s="13"/>
      <c r="Y468" s="13"/>
      <c r="Z468" s="13"/>
      <c r="AA468" s="46"/>
      <c r="AB468" s="56"/>
      <c r="AC468" s="13"/>
      <c r="AD468" s="60"/>
      <c r="AE468" s="13"/>
      <c r="AF468" s="13"/>
      <c r="AG468" s="13"/>
      <c r="AH468" s="46"/>
      <c r="AI468" s="56"/>
      <c r="AJ468" s="46"/>
      <c r="AK468" s="56"/>
    </row>
    <row r="469" spans="1:37">
      <c r="A469" s="36" t="str">
        <f t="shared" si="7"/>
        <v>DK504_56</v>
      </c>
      <c r="B469" t="s">
        <v>24</v>
      </c>
      <c r="C469" t="s">
        <v>190</v>
      </c>
      <c r="D469">
        <v>504</v>
      </c>
      <c r="E469">
        <v>56</v>
      </c>
      <c r="F469" s="25" t="str">
        <f>VLOOKUP(B469,Definitions!$C$7:$D$43,2,FALSE)</f>
        <v>Denmark</v>
      </c>
      <c r="G469" t="str">
        <f>VLOOKUP(C469,Definitions!$C$49:$D$57,2,FALSE)</f>
        <v>Transport</v>
      </c>
      <c r="H469" t="str">
        <f>VLOOKUP(D469,Definitions!$C$60:$D$104,2,FALSE)</f>
        <v>Domestic aviation</v>
      </c>
      <c r="J469" s="29" t="str">
        <f>VLOOKUP(E469,Definitions!$C$115:$D$131,2,FALSE)</f>
        <v>Ambient heat ground</v>
      </c>
      <c r="K469" s="47"/>
      <c r="L469" s="46"/>
      <c r="M469" s="46"/>
      <c r="N469" s="56"/>
      <c r="O469" s="46"/>
      <c r="P469" s="46"/>
      <c r="Q469" s="46"/>
      <c r="R469" s="37"/>
      <c r="S469" s="13"/>
      <c r="T469" s="56"/>
      <c r="U469" s="13"/>
      <c r="V469" s="56"/>
      <c r="W469" s="13"/>
      <c r="X469" s="13"/>
      <c r="Y469" s="13"/>
      <c r="Z469" s="13"/>
      <c r="AA469" s="46"/>
      <c r="AB469" s="56"/>
      <c r="AC469" s="13"/>
      <c r="AD469" s="60"/>
      <c r="AE469" s="13"/>
      <c r="AF469" s="13"/>
      <c r="AG469" s="13"/>
      <c r="AH469" s="46"/>
      <c r="AI469" s="56"/>
      <c r="AJ469" s="46"/>
      <c r="AK469" s="56"/>
    </row>
    <row r="470" spans="1:37">
      <c r="A470" s="36" t="str">
        <f t="shared" si="7"/>
        <v>DK504_57</v>
      </c>
      <c r="B470" t="s">
        <v>24</v>
      </c>
      <c r="C470" t="s">
        <v>190</v>
      </c>
      <c r="D470">
        <v>504</v>
      </c>
      <c r="E470">
        <v>57</v>
      </c>
      <c r="F470" s="25" t="str">
        <f>VLOOKUP(B470,Definitions!$C$7:$D$43,2,FALSE)</f>
        <v>Denmark</v>
      </c>
      <c r="G470" t="str">
        <f>VLOOKUP(C470,Definitions!$C$49:$D$57,2,FALSE)</f>
        <v>Transport</v>
      </c>
      <c r="H470" t="str">
        <f>VLOOKUP(D470,Definitions!$C$60:$D$104,2,FALSE)</f>
        <v>Domestic aviation</v>
      </c>
      <c r="J470" s="29" t="str">
        <f>VLOOKUP(E470,Definitions!$C$115:$D$131,2,FALSE)</f>
        <v>Ambient heat air</v>
      </c>
      <c r="K470" s="47"/>
      <c r="L470" s="46"/>
      <c r="M470" s="46"/>
      <c r="N470" s="56"/>
      <c r="O470" s="46"/>
      <c r="P470" s="46"/>
      <c r="Q470" s="46"/>
      <c r="R470" s="37"/>
      <c r="S470" s="13"/>
      <c r="T470" s="56"/>
      <c r="U470" s="13"/>
      <c r="V470" s="56"/>
      <c r="W470" s="13"/>
      <c r="X470" s="13"/>
      <c r="Y470" s="13"/>
      <c r="Z470" s="13"/>
      <c r="AA470" s="46"/>
      <c r="AB470" s="56"/>
      <c r="AC470" s="13"/>
      <c r="AD470" s="60"/>
      <c r="AE470" s="13"/>
      <c r="AF470" s="13"/>
      <c r="AG470" s="13"/>
      <c r="AH470" s="46"/>
      <c r="AI470" s="56"/>
      <c r="AJ470" s="46"/>
      <c r="AK470" s="56"/>
    </row>
    <row r="471" spans="1:37">
      <c r="A471" s="36" t="str">
        <f t="shared" si="7"/>
        <v>DK504_58</v>
      </c>
      <c r="B471" t="s">
        <v>24</v>
      </c>
      <c r="C471" t="s">
        <v>190</v>
      </c>
      <c r="D471">
        <v>504</v>
      </c>
      <c r="E471">
        <v>58</v>
      </c>
      <c r="F471" s="25" t="str">
        <f>VLOOKUP(B471,Definitions!$C$7:$D$43,2,FALSE)</f>
        <v>Denmark</v>
      </c>
      <c r="G471" t="str">
        <f>VLOOKUP(C471,Definitions!$C$49:$D$57,2,FALSE)</f>
        <v>Transport</v>
      </c>
      <c r="H471" t="str">
        <f>VLOOKUP(D471,Definitions!$C$60:$D$104,2,FALSE)</f>
        <v>Domestic aviation</v>
      </c>
      <c r="J471" s="29" t="str">
        <f>VLOOKUP(E471,Definitions!$C$115:$D$131,2,FALSE)</f>
        <v>Ambient heat total</v>
      </c>
      <c r="K471" s="47"/>
      <c r="L471" s="46"/>
      <c r="M471" s="46"/>
      <c r="N471" s="56"/>
      <c r="O471" s="46"/>
      <c r="P471" s="46"/>
      <c r="Q471" s="46"/>
      <c r="R471" s="37"/>
      <c r="S471" s="13"/>
      <c r="T471" s="56"/>
      <c r="U471" s="13"/>
      <c r="V471" s="56"/>
      <c r="W471" s="13"/>
      <c r="X471" s="13"/>
      <c r="Y471" s="13"/>
      <c r="Z471" s="13"/>
      <c r="AA471" s="46"/>
      <c r="AB471" s="56"/>
      <c r="AC471" s="13"/>
      <c r="AD471" s="60"/>
      <c r="AE471" s="13"/>
      <c r="AF471" s="13"/>
      <c r="AG471" s="13"/>
      <c r="AH471" s="46"/>
      <c r="AI471" s="56"/>
      <c r="AJ471" s="46"/>
      <c r="AK471" s="56"/>
    </row>
    <row r="472" spans="1:37">
      <c r="A472" s="36" t="str">
        <f t="shared" si="7"/>
        <v>DK504_55</v>
      </c>
      <c r="B472" t="s">
        <v>24</v>
      </c>
      <c r="C472" t="s">
        <v>190</v>
      </c>
      <c r="D472">
        <v>504</v>
      </c>
      <c r="E472">
        <v>55</v>
      </c>
      <c r="F472" s="25" t="str">
        <f>VLOOKUP(B472,Definitions!$C$7:$D$43,2,FALSE)</f>
        <v>Denmark</v>
      </c>
      <c r="G472" t="str">
        <f>VLOOKUP(C472,Definitions!$C$49:$D$57,2,FALSE)</f>
        <v>Transport</v>
      </c>
      <c r="H472" t="str">
        <f>VLOOKUP(D472,Definitions!$C$60:$D$104,2,FALSE)</f>
        <v>Domestic aviation</v>
      </c>
      <c r="J472" s="29" t="str">
        <f>VLOOKUP(E472,Definitions!$C$115:$D$131,2,FALSE)</f>
        <v xml:space="preserve">Other RES </v>
      </c>
      <c r="K472" s="47"/>
      <c r="L472" s="46"/>
      <c r="M472" s="46"/>
      <c r="N472" s="56"/>
      <c r="O472" s="46"/>
      <c r="P472" s="46"/>
      <c r="Q472" s="46"/>
      <c r="R472" s="37"/>
      <c r="S472" s="13"/>
      <c r="T472" s="56"/>
      <c r="U472" s="13"/>
      <c r="V472" s="56"/>
      <c r="W472" s="13"/>
      <c r="X472" s="13"/>
      <c r="Y472" s="13"/>
      <c r="Z472" s="13"/>
      <c r="AA472" s="46"/>
      <c r="AB472" s="56"/>
      <c r="AC472" s="13"/>
      <c r="AD472" s="60"/>
      <c r="AE472" s="13"/>
      <c r="AF472" s="13"/>
      <c r="AG472" s="13"/>
      <c r="AH472" s="46"/>
      <c r="AI472" s="56"/>
      <c r="AJ472" s="46"/>
      <c r="AK472" s="56"/>
    </row>
    <row r="473" spans="1:37">
      <c r="A473" s="36" t="str">
        <f t="shared" si="7"/>
        <v>DK505_0</v>
      </c>
      <c r="B473" t="s">
        <v>24</v>
      </c>
      <c r="C473" t="s">
        <v>190</v>
      </c>
      <c r="D473">
        <v>505</v>
      </c>
      <c r="E473">
        <v>0</v>
      </c>
      <c r="F473" s="25" t="str">
        <f>VLOOKUP(B473,Definitions!$C$7:$D$43,2,FALSE)</f>
        <v>Denmark</v>
      </c>
      <c r="G473" t="str">
        <f>VLOOKUP(C473,Definitions!$C$49:$D$57,2,FALSE)</f>
        <v>Transport</v>
      </c>
      <c r="H473" t="str">
        <f>VLOOKUP(D473,Definitions!$C$60:$D$104,2,FALSE)</f>
        <v>Domestic navigation</v>
      </c>
      <c r="J473" s="29" t="str">
        <f>VLOOKUP(E473,Definitions!$C$115:$D$131,2,FALSE)</f>
        <v>TOTAL</v>
      </c>
      <c r="K473" s="47"/>
      <c r="L473" s="46"/>
      <c r="M473" s="46"/>
      <c r="N473" s="56"/>
      <c r="O473" s="46"/>
      <c r="P473" s="46"/>
      <c r="Q473" s="46"/>
      <c r="R473" s="37"/>
      <c r="S473" s="13"/>
      <c r="T473" s="56"/>
      <c r="U473" s="13"/>
      <c r="V473" s="56"/>
      <c r="W473" s="13"/>
      <c r="X473" s="13"/>
      <c r="Y473" s="13"/>
      <c r="Z473" s="13"/>
      <c r="AA473" s="46"/>
      <c r="AB473" s="56"/>
      <c r="AC473" s="13"/>
      <c r="AD473" s="60"/>
      <c r="AE473" s="13"/>
      <c r="AF473" s="13"/>
      <c r="AG473" s="13"/>
      <c r="AH473" s="46"/>
      <c r="AI473" s="56"/>
      <c r="AJ473" s="46"/>
      <c r="AK473" s="56"/>
    </row>
    <row r="474" spans="1:37">
      <c r="A474" s="36" t="str">
        <f t="shared" si="7"/>
        <v>DK505_1</v>
      </c>
      <c r="B474" t="s">
        <v>24</v>
      </c>
      <c r="C474" t="s">
        <v>190</v>
      </c>
      <c r="D474">
        <v>505</v>
      </c>
      <c r="E474">
        <v>1</v>
      </c>
      <c r="F474" s="25" t="str">
        <f>VLOOKUP(B474,Definitions!$C$7:$D$43,2,FALSE)</f>
        <v>Denmark</v>
      </c>
      <c r="G474" t="str">
        <f>VLOOKUP(C474,Definitions!$C$49:$D$57,2,FALSE)</f>
        <v>Transport</v>
      </c>
      <c r="H474" t="str">
        <f>VLOOKUP(D474,Definitions!$C$60:$D$104,2,FALSE)</f>
        <v>Domestic navigation</v>
      </c>
      <c r="J474" s="29" t="str">
        <f>VLOOKUP(E474,Definitions!$C$115:$D$131,2,FALSE)</f>
        <v>Coal</v>
      </c>
      <c r="K474" s="47"/>
      <c r="L474" s="46"/>
      <c r="M474" s="46"/>
      <c r="N474" s="56"/>
      <c r="O474" s="46"/>
      <c r="P474" s="46"/>
      <c r="Q474" s="46"/>
      <c r="R474" s="37"/>
      <c r="S474" s="13"/>
      <c r="T474" s="56"/>
      <c r="U474" s="13"/>
      <c r="V474" s="56"/>
      <c r="W474" s="13"/>
      <c r="X474" s="13"/>
      <c r="Y474" s="13"/>
      <c r="Z474" s="13"/>
      <c r="AA474" s="46"/>
      <c r="AB474" s="56"/>
      <c r="AC474" s="13"/>
      <c r="AD474" s="60"/>
      <c r="AE474" s="13"/>
      <c r="AF474" s="13"/>
      <c r="AG474" s="13"/>
      <c r="AH474" s="46"/>
      <c r="AI474" s="56"/>
      <c r="AJ474" s="46"/>
      <c r="AK474" s="56"/>
    </row>
    <row r="475" spans="1:37">
      <c r="A475" s="36" t="str">
        <f t="shared" si="7"/>
        <v>DK505_2</v>
      </c>
      <c r="B475" t="s">
        <v>24</v>
      </c>
      <c r="C475" t="s">
        <v>190</v>
      </c>
      <c r="D475">
        <v>505</v>
      </c>
      <c r="E475">
        <v>2</v>
      </c>
      <c r="F475" s="25" t="str">
        <f>VLOOKUP(B475,Definitions!$C$7:$D$43,2,FALSE)</f>
        <v>Denmark</v>
      </c>
      <c r="G475" t="str">
        <f>VLOOKUP(C475,Definitions!$C$49:$D$57,2,FALSE)</f>
        <v>Transport</v>
      </c>
      <c r="H475" t="str">
        <f>VLOOKUP(D475,Definitions!$C$60:$D$104,2,FALSE)</f>
        <v>Domestic navigation</v>
      </c>
      <c r="J475" s="29" t="str">
        <f>VLOOKUP(E475,Definitions!$C$115:$D$131,2,FALSE)</f>
        <v>Fuel oil</v>
      </c>
      <c r="K475" s="47"/>
      <c r="L475" s="46"/>
      <c r="M475" s="46"/>
      <c r="N475" s="56"/>
      <c r="O475" s="46"/>
      <c r="P475" s="46"/>
      <c r="Q475" s="46"/>
      <c r="R475" s="37"/>
      <c r="S475" s="13"/>
      <c r="T475" s="56"/>
      <c r="U475" s="13"/>
      <c r="V475" s="56"/>
      <c r="W475" s="13"/>
      <c r="X475" s="13"/>
      <c r="Y475" s="13"/>
      <c r="Z475" s="13"/>
      <c r="AA475" s="46"/>
      <c r="AB475" s="56"/>
      <c r="AC475" s="13"/>
      <c r="AD475" s="60"/>
      <c r="AE475" s="13"/>
      <c r="AF475" s="13"/>
      <c r="AG475" s="13"/>
      <c r="AH475" s="46"/>
      <c r="AI475" s="56"/>
      <c r="AJ475" s="46"/>
      <c r="AK475" s="56"/>
    </row>
    <row r="476" spans="1:37">
      <c r="A476" s="36" t="str">
        <f t="shared" si="7"/>
        <v>DK505_3</v>
      </c>
      <c r="B476" t="s">
        <v>24</v>
      </c>
      <c r="C476" t="s">
        <v>190</v>
      </c>
      <c r="D476">
        <v>505</v>
      </c>
      <c r="E476">
        <v>3</v>
      </c>
      <c r="F476" s="25" t="str">
        <f>VLOOKUP(B476,Definitions!$C$7:$D$43,2,FALSE)</f>
        <v>Denmark</v>
      </c>
      <c r="G476" t="str">
        <f>VLOOKUP(C476,Definitions!$C$49:$D$57,2,FALSE)</f>
        <v>Transport</v>
      </c>
      <c r="H476" t="str">
        <f>VLOOKUP(D476,Definitions!$C$60:$D$104,2,FALSE)</f>
        <v>Domestic navigation</v>
      </c>
      <c r="J476" s="29" t="str">
        <f>VLOOKUP(E476,Definitions!$C$115:$D$131,2,FALSE)</f>
        <v>Natural gas</v>
      </c>
      <c r="K476" s="47"/>
      <c r="L476" s="46"/>
      <c r="M476" s="46"/>
      <c r="N476" s="56"/>
      <c r="O476" s="46"/>
      <c r="P476" s="46"/>
      <c r="Q476" s="46"/>
      <c r="R476" s="37"/>
      <c r="S476" s="13"/>
      <c r="T476" s="56"/>
      <c r="U476" s="13"/>
      <c r="V476" s="56"/>
      <c r="W476" s="13"/>
      <c r="X476" s="13"/>
      <c r="Y476" s="13"/>
      <c r="Z476" s="13"/>
      <c r="AA476" s="46"/>
      <c r="AB476" s="56"/>
      <c r="AC476" s="13"/>
      <c r="AD476" s="60"/>
      <c r="AE476" s="13"/>
      <c r="AF476" s="13"/>
      <c r="AG476" s="13"/>
      <c r="AH476" s="46"/>
      <c r="AI476" s="56"/>
      <c r="AJ476" s="46"/>
      <c r="AK476" s="56"/>
    </row>
    <row r="477" spans="1:37">
      <c r="A477" s="36" t="str">
        <f t="shared" si="7"/>
        <v>DK505_4</v>
      </c>
      <c r="B477" t="s">
        <v>24</v>
      </c>
      <c r="C477" t="s">
        <v>190</v>
      </c>
      <c r="D477">
        <v>505</v>
      </c>
      <c r="E477">
        <v>4</v>
      </c>
      <c r="F477" s="25" t="str">
        <f>VLOOKUP(B477,Definitions!$C$7:$D$43,2,FALSE)</f>
        <v>Denmark</v>
      </c>
      <c r="G477" t="str">
        <f>VLOOKUP(C477,Definitions!$C$49:$D$57,2,FALSE)</f>
        <v>Transport</v>
      </c>
      <c r="H477" t="str">
        <f>VLOOKUP(D477,Definitions!$C$60:$D$104,2,FALSE)</f>
        <v>Domestic navigation</v>
      </c>
      <c r="J477" s="29" t="str">
        <f>VLOOKUP(E477,Definitions!$C$115:$D$131,2,FALSE)</f>
        <v>Other fossil fuels</v>
      </c>
      <c r="K477" s="47"/>
      <c r="L477" s="46"/>
      <c r="M477" s="46"/>
      <c r="N477" s="56"/>
      <c r="O477" s="46"/>
      <c r="P477" s="46"/>
      <c r="Q477" s="46"/>
      <c r="R477" s="37"/>
      <c r="S477" s="13"/>
      <c r="T477" s="56"/>
      <c r="U477" s="13"/>
      <c r="V477" s="56"/>
      <c r="W477" s="13"/>
      <c r="X477" s="13"/>
      <c r="Y477" s="13"/>
      <c r="Z477" s="13"/>
      <c r="AA477" s="46"/>
      <c r="AB477" s="56"/>
      <c r="AC477" s="13"/>
      <c r="AD477" s="60"/>
      <c r="AE477" s="13"/>
      <c r="AF477" s="13"/>
      <c r="AG477" s="13"/>
      <c r="AH477" s="46"/>
      <c r="AI477" s="56"/>
      <c r="AJ477" s="46"/>
      <c r="AK477" s="56"/>
    </row>
    <row r="478" spans="1:37">
      <c r="A478" s="36" t="str">
        <f t="shared" si="7"/>
        <v>DK505_6</v>
      </c>
      <c r="B478" t="s">
        <v>24</v>
      </c>
      <c r="C478" t="s">
        <v>190</v>
      </c>
      <c r="D478">
        <v>505</v>
      </c>
      <c r="E478">
        <v>6</v>
      </c>
      <c r="F478" s="25" t="str">
        <f>VLOOKUP(B478,Definitions!$C$7:$D$43,2,FALSE)</f>
        <v>Denmark</v>
      </c>
      <c r="G478" t="str">
        <f>VLOOKUP(C478,Definitions!$C$49:$D$57,2,FALSE)</f>
        <v>Transport</v>
      </c>
      <c r="H478" t="str">
        <f>VLOOKUP(D478,Definitions!$C$60:$D$104,2,FALSE)</f>
        <v>Domestic navigation</v>
      </c>
      <c r="J478" s="29" t="str">
        <f>VLOOKUP(E478,Definitions!$C$115:$D$131,2,FALSE)</f>
        <v>Electricity</v>
      </c>
      <c r="K478" s="47"/>
      <c r="L478" s="46"/>
      <c r="M478" s="46"/>
      <c r="N478" s="56"/>
      <c r="O478" s="46"/>
      <c r="P478" s="46"/>
      <c r="Q478" s="46"/>
      <c r="R478" s="37"/>
      <c r="S478" s="13"/>
      <c r="T478" s="56"/>
      <c r="U478" s="13"/>
      <c r="V478" s="56"/>
      <c r="W478" s="13"/>
      <c r="X478" s="13"/>
      <c r="Y478" s="13"/>
      <c r="Z478" s="13"/>
      <c r="AA478" s="46"/>
      <c r="AB478" s="56"/>
      <c r="AC478" s="13"/>
      <c r="AD478" s="60"/>
      <c r="AE478" s="13"/>
      <c r="AF478" s="13"/>
      <c r="AG478" s="13"/>
      <c r="AH478" s="46"/>
      <c r="AI478" s="56"/>
      <c r="AJ478" s="46"/>
      <c r="AK478" s="56"/>
    </row>
    <row r="479" spans="1:37">
      <c r="A479" s="36" t="str">
        <f t="shared" si="7"/>
        <v>DK505_7</v>
      </c>
      <c r="B479" t="s">
        <v>24</v>
      </c>
      <c r="C479" t="s">
        <v>190</v>
      </c>
      <c r="D479">
        <v>505</v>
      </c>
      <c r="E479">
        <v>7</v>
      </c>
      <c r="F479" s="25" t="str">
        <f>VLOOKUP(B479,Definitions!$C$7:$D$43,2,FALSE)</f>
        <v>Denmark</v>
      </c>
      <c r="G479" t="str">
        <f>VLOOKUP(C479,Definitions!$C$49:$D$57,2,FALSE)</f>
        <v>Transport</v>
      </c>
      <c r="H479" t="str">
        <f>VLOOKUP(D479,Definitions!$C$60:$D$104,2,FALSE)</f>
        <v>Domestic navigation</v>
      </c>
      <c r="J479" s="29" t="str">
        <f>VLOOKUP(E479,Definitions!$C$115:$D$131,2,FALSE)</f>
        <v>District heating</v>
      </c>
      <c r="K479" s="47"/>
      <c r="L479" s="46"/>
      <c r="M479" s="46"/>
      <c r="N479" s="56"/>
      <c r="O479" s="46"/>
      <c r="P479" s="46"/>
      <c r="Q479" s="46"/>
      <c r="R479" s="37"/>
      <c r="S479" s="13"/>
      <c r="T479" s="56"/>
      <c r="U479" s="13"/>
      <c r="V479" s="56"/>
      <c r="W479" s="13"/>
      <c r="X479" s="13"/>
      <c r="Y479" s="13"/>
      <c r="Z479" s="13"/>
      <c r="AA479" s="46"/>
      <c r="AB479" s="56"/>
      <c r="AC479" s="13"/>
      <c r="AD479" s="60"/>
      <c r="AE479" s="13"/>
      <c r="AF479" s="13"/>
      <c r="AG479" s="13"/>
      <c r="AH479" s="46"/>
      <c r="AI479" s="56"/>
      <c r="AJ479" s="46"/>
      <c r="AK479" s="56"/>
    </row>
    <row r="480" spans="1:37">
      <c r="A480" s="36" t="str">
        <f t="shared" si="7"/>
        <v>DK505_8</v>
      </c>
      <c r="B480" t="s">
        <v>24</v>
      </c>
      <c r="C480" t="s">
        <v>190</v>
      </c>
      <c r="D480">
        <v>505</v>
      </c>
      <c r="E480">
        <v>8</v>
      </c>
      <c r="F480" s="25" t="str">
        <f>VLOOKUP(B480,Definitions!$C$7:$D$43,2,FALSE)</f>
        <v>Denmark</v>
      </c>
      <c r="G480" t="str">
        <f>VLOOKUP(C480,Definitions!$C$49:$D$57,2,FALSE)</f>
        <v>Transport</v>
      </c>
      <c r="H480" t="str">
        <f>VLOOKUP(D480,Definitions!$C$60:$D$104,2,FALSE)</f>
        <v>Domestic navigation</v>
      </c>
      <c r="J480" s="29" t="str">
        <f>VLOOKUP(E480,Definitions!$C$115:$D$131,2,FALSE)</f>
        <v>Waste non-RES</v>
      </c>
      <c r="K480" s="47"/>
      <c r="L480" s="46"/>
      <c r="M480" s="46"/>
      <c r="N480" s="56"/>
      <c r="O480" s="46"/>
      <c r="P480" s="46"/>
      <c r="Q480" s="46"/>
      <c r="R480" s="37"/>
      <c r="S480" s="13"/>
      <c r="T480" s="56"/>
      <c r="U480" s="13"/>
      <c r="V480" s="56"/>
      <c r="W480" s="13"/>
      <c r="X480" s="13"/>
      <c r="Y480" s="13"/>
      <c r="Z480" s="13"/>
      <c r="AA480" s="46"/>
      <c r="AB480" s="56"/>
      <c r="AC480" s="13"/>
      <c r="AD480" s="60"/>
      <c r="AE480" s="13"/>
      <c r="AF480" s="13"/>
      <c r="AG480" s="13"/>
      <c r="AH480" s="46"/>
      <c r="AI480" s="56"/>
      <c r="AJ480" s="46"/>
      <c r="AK480" s="56"/>
    </row>
    <row r="481" spans="1:37">
      <c r="A481" s="36" t="str">
        <f t="shared" si="7"/>
        <v>DK505_9</v>
      </c>
      <c r="B481" t="s">
        <v>24</v>
      </c>
      <c r="C481" t="s">
        <v>190</v>
      </c>
      <c r="D481">
        <v>505</v>
      </c>
      <c r="E481">
        <v>9</v>
      </c>
      <c r="F481" s="25" t="str">
        <f>VLOOKUP(B481,Definitions!$C$7:$D$43,2,FALSE)</f>
        <v>Denmark</v>
      </c>
      <c r="G481" t="str">
        <f>VLOOKUP(C481,Definitions!$C$49:$D$57,2,FALSE)</f>
        <v>Transport</v>
      </c>
      <c r="H481" t="str">
        <f>VLOOKUP(D481,Definitions!$C$60:$D$104,2,FALSE)</f>
        <v>Domestic navigation</v>
      </c>
      <c r="J481" s="29" t="str">
        <f>VLOOKUP(E481,Definitions!$C$115:$D$131,2,FALSE)</f>
        <v>Waste RES</v>
      </c>
      <c r="K481" s="47"/>
      <c r="L481" s="46"/>
      <c r="M481" s="46"/>
      <c r="N481" s="56"/>
      <c r="O481" s="46"/>
      <c r="P481" s="46"/>
      <c r="Q481" s="46"/>
      <c r="R481" s="37"/>
      <c r="S481" s="13"/>
      <c r="T481" s="56"/>
      <c r="U481" s="13"/>
      <c r="V481" s="56"/>
      <c r="W481" s="13"/>
      <c r="X481" s="13"/>
      <c r="Y481" s="13"/>
      <c r="Z481" s="13"/>
      <c r="AA481" s="46"/>
      <c r="AB481" s="56"/>
      <c r="AC481" s="13"/>
      <c r="AD481" s="60"/>
      <c r="AE481" s="13"/>
      <c r="AF481" s="13"/>
      <c r="AG481" s="13"/>
      <c r="AH481" s="46"/>
      <c r="AI481" s="56"/>
      <c r="AJ481" s="46"/>
      <c r="AK481" s="56"/>
    </row>
    <row r="482" spans="1:37">
      <c r="A482" s="36" t="str">
        <f t="shared" si="7"/>
        <v>DK505_51</v>
      </c>
      <c r="B482" t="s">
        <v>24</v>
      </c>
      <c r="C482" t="s">
        <v>190</v>
      </c>
      <c r="D482">
        <v>505</v>
      </c>
      <c r="E482">
        <v>51</v>
      </c>
      <c r="F482" s="25" t="str">
        <f>VLOOKUP(B482,Definitions!$C$7:$D$43,2,FALSE)</f>
        <v>Denmark</v>
      </c>
      <c r="G482" t="str">
        <f>VLOOKUP(C482,Definitions!$C$49:$D$57,2,FALSE)</f>
        <v>Transport</v>
      </c>
      <c r="H482" t="str">
        <f>VLOOKUP(D482,Definitions!$C$60:$D$104,2,FALSE)</f>
        <v>Domestic navigation</v>
      </c>
      <c r="J482" s="29" t="str">
        <f>VLOOKUP(E482,Definitions!$C$115:$D$131,2,FALSE)</f>
        <v>Biomass</v>
      </c>
      <c r="K482" s="47"/>
      <c r="L482" s="46"/>
      <c r="M482" s="46"/>
      <c r="N482" s="56"/>
      <c r="O482" s="46"/>
      <c r="P482" s="46"/>
      <c r="Q482" s="46"/>
      <c r="R482" s="37"/>
      <c r="S482" s="13"/>
      <c r="T482" s="56"/>
      <c r="U482" s="13"/>
      <c r="V482" s="56"/>
      <c r="W482" s="13"/>
      <c r="X482" s="13"/>
      <c r="Y482" s="13"/>
      <c r="Z482" s="13"/>
      <c r="AA482" s="46"/>
      <c r="AB482" s="56"/>
      <c r="AC482" s="13"/>
      <c r="AD482" s="60"/>
      <c r="AE482" s="13"/>
      <c r="AF482" s="13"/>
      <c r="AG482" s="13"/>
      <c r="AH482" s="46"/>
      <c r="AI482" s="56"/>
      <c r="AJ482" s="46"/>
      <c r="AK482" s="56"/>
    </row>
    <row r="483" spans="1:37">
      <c r="A483" s="36" t="str">
        <f t="shared" si="7"/>
        <v>DK505_52</v>
      </c>
      <c r="B483" t="s">
        <v>24</v>
      </c>
      <c r="C483" t="s">
        <v>190</v>
      </c>
      <c r="D483">
        <v>505</v>
      </c>
      <c r="E483">
        <v>52</v>
      </c>
      <c r="F483" s="25" t="str">
        <f>VLOOKUP(B483,Definitions!$C$7:$D$43,2,FALSE)</f>
        <v>Denmark</v>
      </c>
      <c r="G483" t="str">
        <f>VLOOKUP(C483,Definitions!$C$49:$D$57,2,FALSE)</f>
        <v>Transport</v>
      </c>
      <c r="H483" t="str">
        <f>VLOOKUP(D483,Definitions!$C$60:$D$104,2,FALSE)</f>
        <v>Domestic navigation</v>
      </c>
      <c r="J483" s="29" t="str">
        <f>VLOOKUP(E483,Definitions!$C$115:$D$131,2,FALSE)</f>
        <v>Geothermal</v>
      </c>
      <c r="K483" s="47"/>
      <c r="L483" s="46"/>
      <c r="M483" s="46"/>
      <c r="N483" s="56"/>
      <c r="O483" s="46"/>
      <c r="P483" s="46"/>
      <c r="Q483" s="46"/>
      <c r="R483" s="37"/>
      <c r="S483" s="13"/>
      <c r="T483" s="56"/>
      <c r="U483" s="13"/>
      <c r="V483" s="56"/>
      <c r="W483" s="13"/>
      <c r="X483" s="13"/>
      <c r="Y483" s="13"/>
      <c r="Z483" s="13"/>
      <c r="AA483" s="46"/>
      <c r="AB483" s="56"/>
      <c r="AC483" s="13"/>
      <c r="AD483" s="60"/>
      <c r="AE483" s="13"/>
      <c r="AF483" s="13"/>
      <c r="AG483" s="13"/>
      <c r="AH483" s="46"/>
      <c r="AI483" s="56"/>
      <c r="AJ483" s="46"/>
      <c r="AK483" s="56"/>
    </row>
    <row r="484" spans="1:37">
      <c r="A484" s="36" t="str">
        <f t="shared" si="7"/>
        <v>DK505_53</v>
      </c>
      <c r="B484" t="s">
        <v>24</v>
      </c>
      <c r="C484" t="s">
        <v>190</v>
      </c>
      <c r="D484">
        <v>505</v>
      </c>
      <c r="E484">
        <v>53</v>
      </c>
      <c r="F484" s="25" t="str">
        <f>VLOOKUP(B484,Definitions!$C$7:$D$43,2,FALSE)</f>
        <v>Denmark</v>
      </c>
      <c r="G484" t="str">
        <f>VLOOKUP(C484,Definitions!$C$49:$D$57,2,FALSE)</f>
        <v>Transport</v>
      </c>
      <c r="H484" t="str">
        <f>VLOOKUP(D484,Definitions!$C$60:$D$104,2,FALSE)</f>
        <v>Domestic navigation</v>
      </c>
      <c r="J484" s="29" t="str">
        <f>VLOOKUP(E484,Definitions!$C$115:$D$131,2,FALSE)</f>
        <v>Solar energy</v>
      </c>
      <c r="K484" s="47"/>
      <c r="L484" s="46"/>
      <c r="M484" s="46"/>
      <c r="N484" s="56"/>
      <c r="O484" s="46"/>
      <c r="P484" s="46"/>
      <c r="Q484" s="46"/>
      <c r="R484" s="37"/>
      <c r="S484" s="13"/>
      <c r="T484" s="56"/>
      <c r="U484" s="13"/>
      <c r="V484" s="56"/>
      <c r="W484" s="13"/>
      <c r="X484" s="13"/>
      <c r="Y484" s="13"/>
      <c r="Z484" s="13"/>
      <c r="AA484" s="46"/>
      <c r="AB484" s="56"/>
      <c r="AC484" s="13"/>
      <c r="AD484" s="60"/>
      <c r="AE484" s="13"/>
      <c r="AF484" s="13"/>
      <c r="AG484" s="13"/>
      <c r="AH484" s="46"/>
      <c r="AI484" s="56"/>
      <c r="AJ484" s="46"/>
      <c r="AK484" s="56"/>
    </row>
    <row r="485" spans="1:37">
      <c r="A485" s="36" t="str">
        <f t="shared" si="7"/>
        <v>DK505_56</v>
      </c>
      <c r="B485" t="s">
        <v>24</v>
      </c>
      <c r="C485" t="s">
        <v>190</v>
      </c>
      <c r="D485">
        <v>505</v>
      </c>
      <c r="E485">
        <v>56</v>
      </c>
      <c r="F485" s="25" t="str">
        <f>VLOOKUP(B485,Definitions!$C$7:$D$43,2,FALSE)</f>
        <v>Denmark</v>
      </c>
      <c r="G485" t="str">
        <f>VLOOKUP(C485,Definitions!$C$49:$D$57,2,FALSE)</f>
        <v>Transport</v>
      </c>
      <c r="H485" t="str">
        <f>VLOOKUP(D485,Definitions!$C$60:$D$104,2,FALSE)</f>
        <v>Domestic navigation</v>
      </c>
      <c r="J485" s="29" t="str">
        <f>VLOOKUP(E485,Definitions!$C$115:$D$131,2,FALSE)</f>
        <v>Ambient heat ground</v>
      </c>
      <c r="K485" s="47"/>
      <c r="L485" s="46"/>
      <c r="M485" s="46"/>
      <c r="N485" s="56"/>
      <c r="O485" s="46"/>
      <c r="P485" s="46"/>
      <c r="Q485" s="46"/>
      <c r="R485" s="37"/>
      <c r="S485" s="13"/>
      <c r="T485" s="56"/>
      <c r="U485" s="13"/>
      <c r="V485" s="56"/>
      <c r="W485" s="13"/>
      <c r="X485" s="13"/>
      <c r="Y485" s="13"/>
      <c r="Z485" s="13"/>
      <c r="AA485" s="46"/>
      <c r="AB485" s="56"/>
      <c r="AC485" s="13"/>
      <c r="AD485" s="60"/>
      <c r="AE485" s="13"/>
      <c r="AF485" s="13"/>
      <c r="AG485" s="13"/>
      <c r="AH485" s="46"/>
      <c r="AI485" s="56"/>
      <c r="AJ485" s="46"/>
      <c r="AK485" s="56"/>
    </row>
    <row r="486" spans="1:37">
      <c r="A486" s="36" t="str">
        <f t="shared" si="7"/>
        <v>DK505_57</v>
      </c>
      <c r="B486" t="s">
        <v>24</v>
      </c>
      <c r="C486" t="s">
        <v>190</v>
      </c>
      <c r="D486">
        <v>505</v>
      </c>
      <c r="E486">
        <v>57</v>
      </c>
      <c r="F486" s="25" t="str">
        <f>VLOOKUP(B486,Definitions!$C$7:$D$43,2,FALSE)</f>
        <v>Denmark</v>
      </c>
      <c r="G486" t="str">
        <f>VLOOKUP(C486,Definitions!$C$49:$D$57,2,FALSE)</f>
        <v>Transport</v>
      </c>
      <c r="H486" t="str">
        <f>VLOOKUP(D486,Definitions!$C$60:$D$104,2,FALSE)</f>
        <v>Domestic navigation</v>
      </c>
      <c r="J486" s="29" t="str">
        <f>VLOOKUP(E486,Definitions!$C$115:$D$131,2,FALSE)</f>
        <v>Ambient heat air</v>
      </c>
      <c r="K486" s="47"/>
      <c r="L486" s="46"/>
      <c r="M486" s="46"/>
      <c r="N486" s="56"/>
      <c r="O486" s="46"/>
      <c r="P486" s="46"/>
      <c r="Q486" s="46"/>
      <c r="R486" s="37"/>
      <c r="S486" s="13"/>
      <c r="T486" s="56"/>
      <c r="U486" s="13"/>
      <c r="V486" s="56"/>
      <c r="W486" s="13"/>
      <c r="X486" s="13"/>
      <c r="Y486" s="13"/>
      <c r="Z486" s="13"/>
      <c r="AA486" s="46"/>
      <c r="AB486" s="56"/>
      <c r="AC486" s="13"/>
      <c r="AD486" s="60"/>
      <c r="AE486" s="13"/>
      <c r="AF486" s="13"/>
      <c r="AG486" s="13"/>
      <c r="AH486" s="46"/>
      <c r="AI486" s="56"/>
      <c r="AJ486" s="46"/>
      <c r="AK486" s="56"/>
    </row>
    <row r="487" spans="1:37">
      <c r="A487" s="36" t="str">
        <f t="shared" si="7"/>
        <v>DK505_58</v>
      </c>
      <c r="B487" t="s">
        <v>24</v>
      </c>
      <c r="C487" t="s">
        <v>190</v>
      </c>
      <c r="D487">
        <v>505</v>
      </c>
      <c r="E487">
        <v>58</v>
      </c>
      <c r="F487" s="25" t="str">
        <f>VLOOKUP(B487,Definitions!$C$7:$D$43,2,FALSE)</f>
        <v>Denmark</v>
      </c>
      <c r="G487" t="str">
        <f>VLOOKUP(C487,Definitions!$C$49:$D$57,2,FALSE)</f>
        <v>Transport</v>
      </c>
      <c r="H487" t="str">
        <f>VLOOKUP(D487,Definitions!$C$60:$D$104,2,FALSE)</f>
        <v>Domestic navigation</v>
      </c>
      <c r="J487" s="29" t="str">
        <f>VLOOKUP(E487,Definitions!$C$115:$D$131,2,FALSE)</f>
        <v>Ambient heat total</v>
      </c>
      <c r="K487" s="47"/>
      <c r="L487" s="46"/>
      <c r="M487" s="46"/>
      <c r="N487" s="56"/>
      <c r="O487" s="46"/>
      <c r="P487" s="46"/>
      <c r="Q487" s="46"/>
      <c r="R487" s="37"/>
      <c r="S487" s="13"/>
      <c r="T487" s="56"/>
      <c r="U487" s="13"/>
      <c r="V487" s="56"/>
      <c r="W487" s="13"/>
      <c r="X487" s="13"/>
      <c r="Y487" s="13"/>
      <c r="Z487" s="13"/>
      <c r="AA487" s="46"/>
      <c r="AB487" s="56"/>
      <c r="AC487" s="13"/>
      <c r="AD487" s="60"/>
      <c r="AE487" s="13"/>
      <c r="AF487" s="13"/>
      <c r="AG487" s="13"/>
      <c r="AH487" s="46"/>
      <c r="AI487" s="56"/>
      <c r="AJ487" s="46"/>
      <c r="AK487" s="56"/>
    </row>
    <row r="488" spans="1:37">
      <c r="A488" s="36" t="str">
        <f t="shared" si="7"/>
        <v>DK505_55</v>
      </c>
      <c r="B488" t="s">
        <v>24</v>
      </c>
      <c r="C488" t="s">
        <v>190</v>
      </c>
      <c r="D488">
        <v>505</v>
      </c>
      <c r="E488">
        <v>55</v>
      </c>
      <c r="F488" s="25" t="str">
        <f>VLOOKUP(B488,Definitions!$C$7:$D$43,2,FALSE)</f>
        <v>Denmark</v>
      </c>
      <c r="G488" t="str">
        <f>VLOOKUP(C488,Definitions!$C$49:$D$57,2,FALSE)</f>
        <v>Transport</v>
      </c>
      <c r="H488" t="str">
        <f>VLOOKUP(D488,Definitions!$C$60:$D$104,2,FALSE)</f>
        <v>Domestic navigation</v>
      </c>
      <c r="J488" s="29" t="str">
        <f>VLOOKUP(E488,Definitions!$C$115:$D$131,2,FALSE)</f>
        <v xml:space="preserve">Other RES </v>
      </c>
      <c r="K488" s="47"/>
      <c r="L488" s="46"/>
      <c r="M488" s="46"/>
      <c r="N488" s="56"/>
      <c r="O488" s="46"/>
      <c r="P488" s="46"/>
      <c r="Q488" s="46"/>
      <c r="R488" s="37"/>
      <c r="S488" s="13"/>
      <c r="T488" s="56"/>
      <c r="U488" s="13"/>
      <c r="V488" s="56"/>
      <c r="W488" s="13"/>
      <c r="X488" s="13"/>
      <c r="Y488" s="13"/>
      <c r="Z488" s="13"/>
      <c r="AA488" s="46"/>
      <c r="AB488" s="56"/>
      <c r="AC488" s="13"/>
      <c r="AD488" s="60"/>
      <c r="AE488" s="13"/>
      <c r="AF488" s="13"/>
      <c r="AG488" s="13"/>
      <c r="AH488" s="46"/>
      <c r="AI488" s="56"/>
      <c r="AJ488" s="46"/>
      <c r="AK488" s="56"/>
    </row>
    <row r="489" spans="1:37">
      <c r="A489" s="36" t="str">
        <f t="shared" si="7"/>
        <v>DK506_0</v>
      </c>
      <c r="B489" t="s">
        <v>24</v>
      </c>
      <c r="C489" t="s">
        <v>190</v>
      </c>
      <c r="D489">
        <v>506</v>
      </c>
      <c r="E489">
        <v>0</v>
      </c>
      <c r="F489" s="25" t="str">
        <f>VLOOKUP(B489,Definitions!$C$7:$D$43,2,FALSE)</f>
        <v>Denmark</v>
      </c>
      <c r="G489" t="str">
        <f>VLOOKUP(C489,Definitions!$C$49:$D$57,2,FALSE)</f>
        <v>Transport</v>
      </c>
      <c r="H489" t="str">
        <f>VLOOKUP(D489,Definitions!$C$60:$D$104,2,FALSE)</f>
        <v>Pipeline transport</v>
      </c>
      <c r="J489" s="29" t="str">
        <f>VLOOKUP(E489,Definitions!$C$115:$D$131,2,FALSE)</f>
        <v>TOTAL</v>
      </c>
      <c r="K489" s="47"/>
      <c r="L489" s="46"/>
      <c r="M489" s="46"/>
      <c r="N489" s="56"/>
      <c r="O489" s="46"/>
      <c r="P489" s="46"/>
      <c r="Q489" s="46"/>
      <c r="R489" s="37"/>
      <c r="S489" s="13"/>
      <c r="T489" s="56"/>
      <c r="U489" s="13"/>
      <c r="V489" s="56"/>
      <c r="W489" s="13"/>
      <c r="X489" s="13"/>
      <c r="Y489" s="13"/>
      <c r="Z489" s="13"/>
      <c r="AA489" s="46"/>
      <c r="AB489" s="56"/>
      <c r="AC489" s="13"/>
      <c r="AD489" s="60"/>
      <c r="AE489" s="13"/>
      <c r="AF489" s="13"/>
      <c r="AG489" s="13"/>
      <c r="AH489" s="46"/>
      <c r="AI489" s="56"/>
      <c r="AJ489" s="46"/>
      <c r="AK489" s="56"/>
    </row>
    <row r="490" spans="1:37">
      <c r="A490" s="36" t="str">
        <f t="shared" si="7"/>
        <v>DK506_1</v>
      </c>
      <c r="B490" t="s">
        <v>24</v>
      </c>
      <c r="C490" t="s">
        <v>190</v>
      </c>
      <c r="D490">
        <v>506</v>
      </c>
      <c r="E490">
        <v>1</v>
      </c>
      <c r="F490" s="25" t="str">
        <f>VLOOKUP(B490,Definitions!$C$7:$D$43,2,FALSE)</f>
        <v>Denmark</v>
      </c>
      <c r="G490" t="str">
        <f>VLOOKUP(C490,Definitions!$C$49:$D$57,2,FALSE)</f>
        <v>Transport</v>
      </c>
      <c r="H490" t="str">
        <f>VLOOKUP(D490,Definitions!$C$60:$D$104,2,FALSE)</f>
        <v>Pipeline transport</v>
      </c>
      <c r="J490" s="29" t="str">
        <f>VLOOKUP(E490,Definitions!$C$115:$D$131,2,FALSE)</f>
        <v>Coal</v>
      </c>
      <c r="K490" s="47"/>
      <c r="L490" s="46"/>
      <c r="M490" s="46"/>
      <c r="N490" s="56"/>
      <c r="O490" s="46"/>
      <c r="P490" s="46"/>
      <c r="Q490" s="46"/>
      <c r="R490" s="37"/>
      <c r="S490" s="13"/>
      <c r="T490" s="56"/>
      <c r="U490" s="13"/>
      <c r="V490" s="56"/>
      <c r="W490" s="13"/>
      <c r="X490" s="13"/>
      <c r="Y490" s="13"/>
      <c r="Z490" s="13"/>
      <c r="AA490" s="46"/>
      <c r="AB490" s="56"/>
      <c r="AC490" s="13"/>
      <c r="AD490" s="60"/>
      <c r="AE490" s="13"/>
      <c r="AF490" s="13"/>
      <c r="AG490" s="13"/>
      <c r="AH490" s="46"/>
      <c r="AI490" s="56"/>
      <c r="AJ490" s="46"/>
      <c r="AK490" s="56"/>
    </row>
    <row r="491" spans="1:37">
      <c r="A491" s="36" t="str">
        <f t="shared" si="7"/>
        <v>DK506_2</v>
      </c>
      <c r="B491" t="s">
        <v>24</v>
      </c>
      <c r="C491" t="s">
        <v>190</v>
      </c>
      <c r="D491">
        <v>506</v>
      </c>
      <c r="E491">
        <v>2</v>
      </c>
      <c r="F491" s="25" t="str">
        <f>VLOOKUP(B491,Definitions!$C$7:$D$43,2,FALSE)</f>
        <v>Denmark</v>
      </c>
      <c r="G491" t="str">
        <f>VLOOKUP(C491,Definitions!$C$49:$D$57,2,FALSE)</f>
        <v>Transport</v>
      </c>
      <c r="H491" t="str">
        <f>VLOOKUP(D491,Definitions!$C$60:$D$104,2,FALSE)</f>
        <v>Pipeline transport</v>
      </c>
      <c r="J491" s="29" t="str">
        <f>VLOOKUP(E491,Definitions!$C$115:$D$131,2,FALSE)</f>
        <v>Fuel oil</v>
      </c>
      <c r="K491" s="47"/>
      <c r="L491" s="46"/>
      <c r="M491" s="46"/>
      <c r="N491" s="56"/>
      <c r="O491" s="46"/>
      <c r="P491" s="46"/>
      <c r="Q491" s="46"/>
      <c r="R491" s="37"/>
      <c r="S491" s="13"/>
      <c r="T491" s="56"/>
      <c r="U491" s="13"/>
      <c r="V491" s="56"/>
      <c r="W491" s="13"/>
      <c r="X491" s="13"/>
      <c r="Y491" s="13"/>
      <c r="Z491" s="13"/>
      <c r="AA491" s="46"/>
      <c r="AB491" s="56"/>
      <c r="AC491" s="13"/>
      <c r="AD491" s="60"/>
      <c r="AE491" s="13"/>
      <c r="AF491" s="13"/>
      <c r="AG491" s="13"/>
      <c r="AH491" s="46"/>
      <c r="AI491" s="56"/>
      <c r="AJ491" s="46"/>
      <c r="AK491" s="56"/>
    </row>
    <row r="492" spans="1:37">
      <c r="A492" s="36" t="str">
        <f t="shared" si="7"/>
        <v>DK506_3</v>
      </c>
      <c r="B492" t="s">
        <v>24</v>
      </c>
      <c r="C492" t="s">
        <v>190</v>
      </c>
      <c r="D492">
        <v>506</v>
      </c>
      <c r="E492">
        <v>3</v>
      </c>
      <c r="F492" s="25" t="str">
        <f>VLOOKUP(B492,Definitions!$C$7:$D$43,2,FALSE)</f>
        <v>Denmark</v>
      </c>
      <c r="G492" t="str">
        <f>VLOOKUP(C492,Definitions!$C$49:$D$57,2,FALSE)</f>
        <v>Transport</v>
      </c>
      <c r="H492" t="str">
        <f>VLOOKUP(D492,Definitions!$C$60:$D$104,2,FALSE)</f>
        <v>Pipeline transport</v>
      </c>
      <c r="J492" s="29" t="str">
        <f>VLOOKUP(E492,Definitions!$C$115:$D$131,2,FALSE)</f>
        <v>Natural gas</v>
      </c>
      <c r="K492" s="47"/>
      <c r="L492" s="46"/>
      <c r="M492" s="46"/>
      <c r="N492" s="56"/>
      <c r="O492" s="46"/>
      <c r="P492" s="46"/>
      <c r="Q492" s="46"/>
      <c r="R492" s="37"/>
      <c r="S492" s="13"/>
      <c r="T492" s="56"/>
      <c r="U492" s="13"/>
      <c r="V492" s="56"/>
      <c r="W492" s="13"/>
      <c r="X492" s="13"/>
      <c r="Y492" s="13"/>
      <c r="Z492" s="13"/>
      <c r="AA492" s="46"/>
      <c r="AB492" s="56"/>
      <c r="AC492" s="13"/>
      <c r="AD492" s="60"/>
      <c r="AE492" s="13"/>
      <c r="AF492" s="13"/>
      <c r="AG492" s="13"/>
      <c r="AH492" s="46"/>
      <c r="AI492" s="56"/>
      <c r="AJ492" s="46"/>
      <c r="AK492" s="56"/>
    </row>
    <row r="493" spans="1:37">
      <c r="A493" s="36" t="str">
        <f t="shared" si="7"/>
        <v>DK506_4</v>
      </c>
      <c r="B493" t="s">
        <v>24</v>
      </c>
      <c r="C493" t="s">
        <v>190</v>
      </c>
      <c r="D493">
        <v>506</v>
      </c>
      <c r="E493">
        <v>4</v>
      </c>
      <c r="F493" s="25" t="str">
        <f>VLOOKUP(B493,Definitions!$C$7:$D$43,2,FALSE)</f>
        <v>Denmark</v>
      </c>
      <c r="G493" t="str">
        <f>VLOOKUP(C493,Definitions!$C$49:$D$57,2,FALSE)</f>
        <v>Transport</v>
      </c>
      <c r="H493" t="str">
        <f>VLOOKUP(D493,Definitions!$C$60:$D$104,2,FALSE)</f>
        <v>Pipeline transport</v>
      </c>
      <c r="J493" s="29" t="str">
        <f>VLOOKUP(E493,Definitions!$C$115:$D$131,2,FALSE)</f>
        <v>Other fossil fuels</v>
      </c>
      <c r="K493" s="47"/>
      <c r="L493" s="46"/>
      <c r="M493" s="46"/>
      <c r="N493" s="56"/>
      <c r="O493" s="46"/>
      <c r="P493" s="46"/>
      <c r="Q493" s="46"/>
      <c r="R493" s="37"/>
      <c r="S493" s="13"/>
      <c r="T493" s="56"/>
      <c r="U493" s="13"/>
      <c r="V493" s="56"/>
      <c r="W493" s="13"/>
      <c r="X493" s="13"/>
      <c r="Y493" s="13"/>
      <c r="Z493" s="13"/>
      <c r="AA493" s="46"/>
      <c r="AB493" s="56"/>
      <c r="AC493" s="13"/>
      <c r="AD493" s="60"/>
      <c r="AE493" s="13"/>
      <c r="AF493" s="13"/>
      <c r="AG493" s="13"/>
      <c r="AH493" s="46"/>
      <c r="AI493" s="56"/>
      <c r="AJ493" s="46"/>
      <c r="AK493" s="56"/>
    </row>
    <row r="494" spans="1:37">
      <c r="A494" s="36" t="str">
        <f t="shared" si="7"/>
        <v>DK506_6</v>
      </c>
      <c r="B494" t="s">
        <v>24</v>
      </c>
      <c r="C494" t="s">
        <v>190</v>
      </c>
      <c r="D494">
        <v>506</v>
      </c>
      <c r="E494">
        <v>6</v>
      </c>
      <c r="F494" s="25" t="str">
        <f>VLOOKUP(B494,Definitions!$C$7:$D$43,2,FALSE)</f>
        <v>Denmark</v>
      </c>
      <c r="G494" t="str">
        <f>VLOOKUP(C494,Definitions!$C$49:$D$57,2,FALSE)</f>
        <v>Transport</v>
      </c>
      <c r="H494" t="str">
        <f>VLOOKUP(D494,Definitions!$C$60:$D$104,2,FALSE)</f>
        <v>Pipeline transport</v>
      </c>
      <c r="J494" s="29" t="str">
        <f>VLOOKUP(E494,Definitions!$C$115:$D$131,2,FALSE)</f>
        <v>Electricity</v>
      </c>
      <c r="K494" s="47"/>
      <c r="L494" s="46"/>
      <c r="M494" s="46"/>
      <c r="N494" s="56"/>
      <c r="O494" s="46"/>
      <c r="P494" s="46"/>
      <c r="Q494" s="46"/>
      <c r="R494" s="37"/>
      <c r="S494" s="13"/>
      <c r="T494" s="56"/>
      <c r="U494" s="13"/>
      <c r="V494" s="56"/>
      <c r="W494" s="13"/>
      <c r="X494" s="13"/>
      <c r="Y494" s="13"/>
      <c r="Z494" s="13"/>
      <c r="AA494" s="46"/>
      <c r="AB494" s="56"/>
      <c r="AC494" s="13"/>
      <c r="AD494" s="60"/>
      <c r="AE494" s="13"/>
      <c r="AF494" s="13"/>
      <c r="AG494" s="13"/>
      <c r="AH494" s="46"/>
      <c r="AI494" s="56"/>
      <c r="AJ494" s="46"/>
      <c r="AK494" s="56"/>
    </row>
    <row r="495" spans="1:37">
      <c r="A495" s="36" t="str">
        <f t="shared" si="7"/>
        <v>DK506_7</v>
      </c>
      <c r="B495" t="s">
        <v>24</v>
      </c>
      <c r="C495" t="s">
        <v>190</v>
      </c>
      <c r="D495">
        <v>506</v>
      </c>
      <c r="E495">
        <v>7</v>
      </c>
      <c r="F495" s="25" t="str">
        <f>VLOOKUP(B495,Definitions!$C$7:$D$43,2,FALSE)</f>
        <v>Denmark</v>
      </c>
      <c r="G495" t="str">
        <f>VLOOKUP(C495,Definitions!$C$49:$D$57,2,FALSE)</f>
        <v>Transport</v>
      </c>
      <c r="H495" t="str">
        <f>VLOOKUP(D495,Definitions!$C$60:$D$104,2,FALSE)</f>
        <v>Pipeline transport</v>
      </c>
      <c r="J495" s="29" t="str">
        <f>VLOOKUP(E495,Definitions!$C$115:$D$131,2,FALSE)</f>
        <v>District heating</v>
      </c>
      <c r="K495" s="47"/>
      <c r="L495" s="46"/>
      <c r="M495" s="46"/>
      <c r="N495" s="56"/>
      <c r="O495" s="46"/>
      <c r="P495" s="46"/>
      <c r="Q495" s="46"/>
      <c r="R495" s="37"/>
      <c r="S495" s="13"/>
      <c r="T495" s="56"/>
      <c r="U495" s="13"/>
      <c r="V495" s="56"/>
      <c r="W495" s="13"/>
      <c r="X495" s="13"/>
      <c r="Y495" s="13"/>
      <c r="Z495" s="13"/>
      <c r="AA495" s="46"/>
      <c r="AB495" s="56"/>
      <c r="AC495" s="13"/>
      <c r="AD495" s="60"/>
      <c r="AE495" s="13"/>
      <c r="AF495" s="13"/>
      <c r="AG495" s="13"/>
      <c r="AH495" s="46"/>
      <c r="AI495" s="56"/>
      <c r="AJ495" s="46"/>
      <c r="AK495" s="56"/>
    </row>
    <row r="496" spans="1:37">
      <c r="A496" s="36" t="str">
        <f t="shared" si="7"/>
        <v>DK506_8</v>
      </c>
      <c r="B496" t="s">
        <v>24</v>
      </c>
      <c r="C496" t="s">
        <v>190</v>
      </c>
      <c r="D496">
        <v>506</v>
      </c>
      <c r="E496">
        <v>8</v>
      </c>
      <c r="F496" s="25" t="str">
        <f>VLOOKUP(B496,Definitions!$C$7:$D$43,2,FALSE)</f>
        <v>Denmark</v>
      </c>
      <c r="G496" t="str">
        <f>VLOOKUP(C496,Definitions!$C$49:$D$57,2,FALSE)</f>
        <v>Transport</v>
      </c>
      <c r="H496" t="str">
        <f>VLOOKUP(D496,Definitions!$C$60:$D$104,2,FALSE)</f>
        <v>Pipeline transport</v>
      </c>
      <c r="J496" s="29" t="str">
        <f>VLOOKUP(E496,Definitions!$C$115:$D$131,2,FALSE)</f>
        <v>Waste non-RES</v>
      </c>
      <c r="K496" s="47"/>
      <c r="L496" s="46"/>
      <c r="M496" s="46"/>
      <c r="N496" s="56"/>
      <c r="O496" s="46"/>
      <c r="P496" s="46"/>
      <c r="Q496" s="46"/>
      <c r="R496" s="37"/>
      <c r="S496" s="13"/>
      <c r="T496" s="56"/>
      <c r="U496" s="13"/>
      <c r="V496" s="56"/>
      <c r="W496" s="13"/>
      <c r="X496" s="13"/>
      <c r="Y496" s="13"/>
      <c r="Z496" s="13"/>
      <c r="AA496" s="46"/>
      <c r="AB496" s="56"/>
      <c r="AC496" s="13"/>
      <c r="AD496" s="60"/>
      <c r="AE496" s="13"/>
      <c r="AF496" s="13"/>
      <c r="AG496" s="13"/>
      <c r="AH496" s="46"/>
      <c r="AI496" s="56"/>
      <c r="AJ496" s="46"/>
      <c r="AK496" s="56"/>
    </row>
    <row r="497" spans="1:37">
      <c r="A497" s="36" t="str">
        <f t="shared" si="7"/>
        <v>DK506_9</v>
      </c>
      <c r="B497" t="s">
        <v>24</v>
      </c>
      <c r="C497" t="s">
        <v>190</v>
      </c>
      <c r="D497">
        <v>506</v>
      </c>
      <c r="E497">
        <v>9</v>
      </c>
      <c r="F497" s="25" t="str">
        <f>VLOOKUP(B497,Definitions!$C$7:$D$43,2,FALSE)</f>
        <v>Denmark</v>
      </c>
      <c r="G497" t="str">
        <f>VLOOKUP(C497,Definitions!$C$49:$D$57,2,FALSE)</f>
        <v>Transport</v>
      </c>
      <c r="H497" t="str">
        <f>VLOOKUP(D497,Definitions!$C$60:$D$104,2,FALSE)</f>
        <v>Pipeline transport</v>
      </c>
      <c r="J497" s="29" t="str">
        <f>VLOOKUP(E497,Definitions!$C$115:$D$131,2,FALSE)</f>
        <v>Waste RES</v>
      </c>
      <c r="K497" s="47"/>
      <c r="L497" s="46"/>
      <c r="M497" s="46"/>
      <c r="N497" s="56"/>
      <c r="O497" s="46"/>
      <c r="P497" s="46"/>
      <c r="Q497" s="46"/>
      <c r="R497" s="37"/>
      <c r="S497" s="13"/>
      <c r="T497" s="56"/>
      <c r="U497" s="13"/>
      <c r="V497" s="56"/>
      <c r="W497" s="13"/>
      <c r="X497" s="13"/>
      <c r="Y497" s="13"/>
      <c r="Z497" s="13"/>
      <c r="AA497" s="46"/>
      <c r="AB497" s="56"/>
      <c r="AC497" s="13"/>
      <c r="AD497" s="60"/>
      <c r="AE497" s="13"/>
      <c r="AF497" s="13"/>
      <c r="AG497" s="13"/>
      <c r="AH497" s="46"/>
      <c r="AI497" s="56"/>
      <c r="AJ497" s="46"/>
      <c r="AK497" s="56"/>
    </row>
    <row r="498" spans="1:37">
      <c r="A498" s="36" t="str">
        <f t="shared" si="7"/>
        <v>DK506_51</v>
      </c>
      <c r="B498" t="s">
        <v>24</v>
      </c>
      <c r="C498" t="s">
        <v>190</v>
      </c>
      <c r="D498">
        <v>506</v>
      </c>
      <c r="E498">
        <v>51</v>
      </c>
      <c r="F498" s="25" t="str">
        <f>VLOOKUP(B498,Definitions!$C$7:$D$43,2,FALSE)</f>
        <v>Denmark</v>
      </c>
      <c r="G498" t="str">
        <f>VLOOKUP(C498,Definitions!$C$49:$D$57,2,FALSE)</f>
        <v>Transport</v>
      </c>
      <c r="H498" t="str">
        <f>VLOOKUP(D498,Definitions!$C$60:$D$104,2,FALSE)</f>
        <v>Pipeline transport</v>
      </c>
      <c r="J498" s="29" t="str">
        <f>VLOOKUP(E498,Definitions!$C$115:$D$131,2,FALSE)</f>
        <v>Biomass</v>
      </c>
      <c r="K498" s="47"/>
      <c r="L498" s="46"/>
      <c r="M498" s="46"/>
      <c r="N498" s="56"/>
      <c r="O498" s="46"/>
      <c r="P498" s="46"/>
      <c r="Q498" s="46"/>
      <c r="R498" s="37"/>
      <c r="S498" s="13"/>
      <c r="T498" s="56"/>
      <c r="U498" s="13"/>
      <c r="V498" s="56"/>
      <c r="W498" s="13"/>
      <c r="X498" s="13"/>
      <c r="Y498" s="13"/>
      <c r="Z498" s="13"/>
      <c r="AA498" s="46"/>
      <c r="AB498" s="56"/>
      <c r="AC498" s="13"/>
      <c r="AD498" s="60"/>
      <c r="AE498" s="13"/>
      <c r="AF498" s="13"/>
      <c r="AG498" s="13"/>
      <c r="AH498" s="46"/>
      <c r="AI498" s="56"/>
      <c r="AJ498" s="46"/>
      <c r="AK498" s="56"/>
    </row>
    <row r="499" spans="1:37">
      <c r="A499" s="36" t="str">
        <f t="shared" si="7"/>
        <v>DK506_52</v>
      </c>
      <c r="B499" t="s">
        <v>24</v>
      </c>
      <c r="C499" t="s">
        <v>190</v>
      </c>
      <c r="D499">
        <v>506</v>
      </c>
      <c r="E499">
        <v>52</v>
      </c>
      <c r="F499" s="25" t="str">
        <f>VLOOKUP(B499,Definitions!$C$7:$D$43,2,FALSE)</f>
        <v>Denmark</v>
      </c>
      <c r="G499" t="str">
        <f>VLOOKUP(C499,Definitions!$C$49:$D$57,2,FALSE)</f>
        <v>Transport</v>
      </c>
      <c r="H499" t="str">
        <f>VLOOKUP(D499,Definitions!$C$60:$D$104,2,FALSE)</f>
        <v>Pipeline transport</v>
      </c>
      <c r="J499" s="29" t="str">
        <f>VLOOKUP(E499,Definitions!$C$115:$D$131,2,FALSE)</f>
        <v>Geothermal</v>
      </c>
      <c r="K499" s="47"/>
      <c r="L499" s="46"/>
      <c r="M499" s="46"/>
      <c r="N499" s="56"/>
      <c r="O499" s="46"/>
      <c r="P499" s="46"/>
      <c r="Q499" s="46"/>
      <c r="R499" s="37"/>
      <c r="S499" s="13"/>
      <c r="T499" s="56"/>
      <c r="U499" s="13"/>
      <c r="V499" s="56"/>
      <c r="W499" s="13"/>
      <c r="X499" s="13"/>
      <c r="Y499" s="13"/>
      <c r="Z499" s="13"/>
      <c r="AA499" s="46"/>
      <c r="AB499" s="56"/>
      <c r="AC499" s="13"/>
      <c r="AD499" s="60"/>
      <c r="AE499" s="13"/>
      <c r="AF499" s="13"/>
      <c r="AG499" s="13"/>
      <c r="AH499" s="46"/>
      <c r="AI499" s="56"/>
      <c r="AJ499" s="46"/>
      <c r="AK499" s="56"/>
    </row>
    <row r="500" spans="1:37">
      <c r="A500" s="36" t="str">
        <f t="shared" si="7"/>
        <v>DK506_53</v>
      </c>
      <c r="B500" t="s">
        <v>24</v>
      </c>
      <c r="C500" t="s">
        <v>190</v>
      </c>
      <c r="D500">
        <v>506</v>
      </c>
      <c r="E500">
        <v>53</v>
      </c>
      <c r="F500" s="25" t="str">
        <f>VLOOKUP(B500,Definitions!$C$7:$D$43,2,FALSE)</f>
        <v>Denmark</v>
      </c>
      <c r="G500" t="str">
        <f>VLOOKUP(C500,Definitions!$C$49:$D$57,2,FALSE)</f>
        <v>Transport</v>
      </c>
      <c r="H500" t="str">
        <f>VLOOKUP(D500,Definitions!$C$60:$D$104,2,FALSE)</f>
        <v>Pipeline transport</v>
      </c>
      <c r="J500" s="29" t="str">
        <f>VLOOKUP(E500,Definitions!$C$115:$D$131,2,FALSE)</f>
        <v>Solar energy</v>
      </c>
      <c r="K500" s="47"/>
      <c r="L500" s="46"/>
      <c r="M500" s="46"/>
      <c r="N500" s="56"/>
      <c r="O500" s="46"/>
      <c r="P500" s="46"/>
      <c r="Q500" s="46"/>
      <c r="R500" s="37"/>
      <c r="S500" s="13"/>
      <c r="T500" s="56"/>
      <c r="U500" s="13"/>
      <c r="V500" s="56"/>
      <c r="W500" s="13"/>
      <c r="X500" s="13"/>
      <c r="Y500" s="13"/>
      <c r="Z500" s="13"/>
      <c r="AA500" s="46"/>
      <c r="AB500" s="56"/>
      <c r="AC500" s="13"/>
      <c r="AD500" s="60"/>
      <c r="AE500" s="13"/>
      <c r="AF500" s="13"/>
      <c r="AG500" s="13"/>
      <c r="AH500" s="46"/>
      <c r="AI500" s="56"/>
      <c r="AJ500" s="46"/>
      <c r="AK500" s="56"/>
    </row>
    <row r="501" spans="1:37">
      <c r="A501" s="36" t="str">
        <f t="shared" si="7"/>
        <v>DK506_56</v>
      </c>
      <c r="B501" t="s">
        <v>24</v>
      </c>
      <c r="C501" t="s">
        <v>190</v>
      </c>
      <c r="D501">
        <v>506</v>
      </c>
      <c r="E501">
        <v>56</v>
      </c>
      <c r="F501" s="25" t="str">
        <f>VLOOKUP(B501,Definitions!$C$7:$D$43,2,FALSE)</f>
        <v>Denmark</v>
      </c>
      <c r="G501" t="str">
        <f>VLOOKUP(C501,Definitions!$C$49:$D$57,2,FALSE)</f>
        <v>Transport</v>
      </c>
      <c r="H501" t="str">
        <f>VLOOKUP(D501,Definitions!$C$60:$D$104,2,FALSE)</f>
        <v>Pipeline transport</v>
      </c>
      <c r="J501" s="29" t="str">
        <f>VLOOKUP(E501,Definitions!$C$115:$D$131,2,FALSE)</f>
        <v>Ambient heat ground</v>
      </c>
      <c r="K501" s="47"/>
      <c r="L501" s="46"/>
      <c r="M501" s="46"/>
      <c r="N501" s="56"/>
      <c r="O501" s="46"/>
      <c r="P501" s="46"/>
      <c r="Q501" s="46"/>
      <c r="R501" s="37"/>
      <c r="S501" s="13"/>
      <c r="T501" s="56"/>
      <c r="U501" s="13"/>
      <c r="V501" s="56"/>
      <c r="W501" s="13"/>
      <c r="X501" s="13"/>
      <c r="Y501" s="13"/>
      <c r="Z501" s="13"/>
      <c r="AA501" s="46"/>
      <c r="AB501" s="56"/>
      <c r="AC501" s="13"/>
      <c r="AD501" s="60"/>
      <c r="AE501" s="13"/>
      <c r="AF501" s="13"/>
      <c r="AG501" s="13"/>
      <c r="AH501" s="46"/>
      <c r="AI501" s="56"/>
      <c r="AJ501" s="46"/>
      <c r="AK501" s="56"/>
    </row>
    <row r="502" spans="1:37">
      <c r="A502" s="36" t="str">
        <f t="shared" si="7"/>
        <v>DK506_57</v>
      </c>
      <c r="B502" t="s">
        <v>24</v>
      </c>
      <c r="C502" t="s">
        <v>190</v>
      </c>
      <c r="D502">
        <v>506</v>
      </c>
      <c r="E502">
        <v>57</v>
      </c>
      <c r="F502" s="25" t="str">
        <f>VLOOKUP(B502,Definitions!$C$7:$D$43,2,FALSE)</f>
        <v>Denmark</v>
      </c>
      <c r="G502" t="str">
        <f>VLOOKUP(C502,Definitions!$C$49:$D$57,2,FALSE)</f>
        <v>Transport</v>
      </c>
      <c r="H502" t="str">
        <f>VLOOKUP(D502,Definitions!$C$60:$D$104,2,FALSE)</f>
        <v>Pipeline transport</v>
      </c>
      <c r="J502" s="29" t="str">
        <f>VLOOKUP(E502,Definitions!$C$115:$D$131,2,FALSE)</f>
        <v>Ambient heat air</v>
      </c>
      <c r="K502" s="47"/>
      <c r="L502" s="46"/>
      <c r="M502" s="46"/>
      <c r="N502" s="56"/>
      <c r="O502" s="46"/>
      <c r="P502" s="46"/>
      <c r="Q502" s="46"/>
      <c r="R502" s="37"/>
      <c r="S502" s="13"/>
      <c r="T502" s="56"/>
      <c r="U502" s="13"/>
      <c r="V502" s="56"/>
      <c r="W502" s="13"/>
      <c r="X502" s="13"/>
      <c r="Y502" s="13"/>
      <c r="Z502" s="13"/>
      <c r="AA502" s="46"/>
      <c r="AB502" s="56"/>
      <c r="AC502" s="13"/>
      <c r="AD502" s="60"/>
      <c r="AE502" s="13"/>
      <c r="AF502" s="13"/>
      <c r="AG502" s="13"/>
      <c r="AH502" s="46"/>
      <c r="AI502" s="56"/>
      <c r="AJ502" s="46"/>
      <c r="AK502" s="56"/>
    </row>
    <row r="503" spans="1:37">
      <c r="A503" s="36" t="str">
        <f t="shared" si="7"/>
        <v>DK506_58</v>
      </c>
      <c r="B503" t="s">
        <v>24</v>
      </c>
      <c r="C503" t="s">
        <v>190</v>
      </c>
      <c r="D503">
        <v>506</v>
      </c>
      <c r="E503">
        <v>58</v>
      </c>
      <c r="F503" s="25" t="str">
        <f>VLOOKUP(B503,Definitions!$C$7:$D$43,2,FALSE)</f>
        <v>Denmark</v>
      </c>
      <c r="G503" t="str">
        <f>VLOOKUP(C503,Definitions!$C$49:$D$57,2,FALSE)</f>
        <v>Transport</v>
      </c>
      <c r="H503" t="str">
        <f>VLOOKUP(D503,Definitions!$C$60:$D$104,2,FALSE)</f>
        <v>Pipeline transport</v>
      </c>
      <c r="J503" s="29" t="str">
        <f>VLOOKUP(E503,Definitions!$C$115:$D$131,2,FALSE)</f>
        <v>Ambient heat total</v>
      </c>
      <c r="K503" s="47"/>
      <c r="L503" s="46"/>
      <c r="M503" s="46"/>
      <c r="N503" s="56"/>
      <c r="O503" s="46"/>
      <c r="P503" s="46"/>
      <c r="Q503" s="46"/>
      <c r="R503" s="37"/>
      <c r="S503" s="13"/>
      <c r="T503" s="56"/>
      <c r="U503" s="13"/>
      <c r="V503" s="56"/>
      <c r="W503" s="13"/>
      <c r="X503" s="13"/>
      <c r="Y503" s="13"/>
      <c r="Z503" s="13"/>
      <c r="AA503" s="46"/>
      <c r="AB503" s="56"/>
      <c r="AC503" s="13"/>
      <c r="AD503" s="60"/>
      <c r="AE503" s="13"/>
      <c r="AF503" s="13"/>
      <c r="AG503" s="13"/>
      <c r="AH503" s="46"/>
      <c r="AI503" s="56"/>
      <c r="AJ503" s="46"/>
      <c r="AK503" s="56"/>
    </row>
    <row r="504" spans="1:37">
      <c r="A504" s="36" t="str">
        <f t="shared" si="7"/>
        <v>DK506_55</v>
      </c>
      <c r="B504" t="s">
        <v>24</v>
      </c>
      <c r="C504" t="s">
        <v>190</v>
      </c>
      <c r="D504">
        <v>506</v>
      </c>
      <c r="E504">
        <v>55</v>
      </c>
      <c r="F504" s="25" t="str">
        <f>VLOOKUP(B504,Definitions!$C$7:$D$43,2,FALSE)</f>
        <v>Denmark</v>
      </c>
      <c r="G504" t="str">
        <f>VLOOKUP(C504,Definitions!$C$49:$D$57,2,FALSE)</f>
        <v>Transport</v>
      </c>
      <c r="H504" t="str">
        <f>VLOOKUP(D504,Definitions!$C$60:$D$104,2,FALSE)</f>
        <v>Pipeline transport</v>
      </c>
      <c r="J504" s="29" t="str">
        <f>VLOOKUP(E504,Definitions!$C$115:$D$131,2,FALSE)</f>
        <v xml:space="preserve">Other RES </v>
      </c>
      <c r="K504" s="47"/>
      <c r="L504" s="46"/>
      <c r="M504" s="46"/>
      <c r="N504" s="56"/>
      <c r="O504" s="46"/>
      <c r="P504" s="46"/>
      <c r="Q504" s="46"/>
      <c r="R504" s="37"/>
      <c r="S504" s="13"/>
      <c r="T504" s="56"/>
      <c r="U504" s="13"/>
      <c r="V504" s="56"/>
      <c r="W504" s="13"/>
      <c r="X504" s="13"/>
      <c r="Y504" s="13"/>
      <c r="Z504" s="13"/>
      <c r="AA504" s="46"/>
      <c r="AB504" s="56"/>
      <c r="AC504" s="13"/>
      <c r="AD504" s="60"/>
      <c r="AE504" s="13"/>
      <c r="AF504" s="13"/>
      <c r="AG504" s="13"/>
      <c r="AH504" s="46"/>
      <c r="AI504" s="56"/>
      <c r="AJ504" s="46"/>
      <c r="AK504" s="56"/>
    </row>
    <row r="505" spans="1:37">
      <c r="A505" s="36" t="str">
        <f t="shared" si="7"/>
        <v>DK507_0</v>
      </c>
      <c r="B505" t="s">
        <v>24</v>
      </c>
      <c r="C505" t="s">
        <v>190</v>
      </c>
      <c r="D505">
        <v>507</v>
      </c>
      <c r="E505">
        <v>0</v>
      </c>
      <c r="F505" s="25" t="str">
        <f>VLOOKUP(B505,Definitions!$C$7:$D$43,2,FALSE)</f>
        <v>Denmark</v>
      </c>
      <c r="G505" t="str">
        <f>VLOOKUP(C505,Definitions!$C$49:$D$57,2,FALSE)</f>
        <v>Transport</v>
      </c>
      <c r="H505" t="str">
        <f>VLOOKUP(D505,Definitions!$C$60:$D$104,2,FALSE)</f>
        <v>Not elsewhere specified (Transport)</v>
      </c>
      <c r="J505" s="29" t="str">
        <f>VLOOKUP(E505,Definitions!$C$115:$D$131,2,FALSE)</f>
        <v>TOTAL</v>
      </c>
      <c r="K505" s="47"/>
      <c r="L505" s="46"/>
      <c r="M505" s="46"/>
      <c r="N505" s="56"/>
      <c r="O505" s="46"/>
      <c r="P505" s="46"/>
      <c r="Q505" s="46"/>
      <c r="R505" s="37"/>
      <c r="S505" s="13"/>
      <c r="T505" s="56"/>
      <c r="U505" s="13"/>
      <c r="V505" s="56"/>
      <c r="W505" s="13"/>
      <c r="X505" s="13"/>
      <c r="Y505" s="13"/>
      <c r="Z505" s="13"/>
      <c r="AA505" s="46"/>
      <c r="AB505" s="56"/>
      <c r="AC505" s="13"/>
      <c r="AD505" s="60"/>
      <c r="AE505" s="13"/>
      <c r="AF505" s="13"/>
      <c r="AG505" s="13"/>
      <c r="AH505" s="46"/>
      <c r="AI505" s="56"/>
      <c r="AJ505" s="46"/>
      <c r="AK505" s="56"/>
    </row>
    <row r="506" spans="1:37">
      <c r="A506" s="36" t="str">
        <f t="shared" si="7"/>
        <v>DK507_1</v>
      </c>
      <c r="B506" t="s">
        <v>24</v>
      </c>
      <c r="C506" t="s">
        <v>190</v>
      </c>
      <c r="D506">
        <v>507</v>
      </c>
      <c r="E506">
        <v>1</v>
      </c>
      <c r="F506" s="25" t="str">
        <f>VLOOKUP(B506,Definitions!$C$7:$D$43,2,FALSE)</f>
        <v>Denmark</v>
      </c>
      <c r="G506" t="str">
        <f>VLOOKUP(C506,Definitions!$C$49:$D$57,2,FALSE)</f>
        <v>Transport</v>
      </c>
      <c r="H506" t="str">
        <f>VLOOKUP(D506,Definitions!$C$60:$D$104,2,FALSE)</f>
        <v>Not elsewhere specified (Transport)</v>
      </c>
      <c r="J506" s="29" t="str">
        <f>VLOOKUP(E506,Definitions!$C$115:$D$131,2,FALSE)</f>
        <v>Coal</v>
      </c>
      <c r="K506" s="47"/>
      <c r="L506" s="46"/>
      <c r="M506" s="46"/>
      <c r="N506" s="56"/>
      <c r="O506" s="46"/>
      <c r="P506" s="46"/>
      <c r="Q506" s="46"/>
      <c r="R506" s="37"/>
      <c r="S506" s="13"/>
      <c r="T506" s="56"/>
      <c r="U506" s="13"/>
      <c r="V506" s="56"/>
      <c r="W506" s="13"/>
      <c r="X506" s="13"/>
      <c r="Y506" s="13"/>
      <c r="Z506" s="13"/>
      <c r="AA506" s="46"/>
      <c r="AB506" s="56"/>
      <c r="AC506" s="13"/>
      <c r="AD506" s="60"/>
      <c r="AE506" s="13"/>
      <c r="AF506" s="13"/>
      <c r="AG506" s="13"/>
      <c r="AH506" s="46"/>
      <c r="AI506" s="56"/>
      <c r="AJ506" s="46"/>
      <c r="AK506" s="56"/>
    </row>
    <row r="507" spans="1:37">
      <c r="A507" s="36" t="str">
        <f t="shared" si="7"/>
        <v>DK507_2</v>
      </c>
      <c r="B507" t="s">
        <v>24</v>
      </c>
      <c r="C507" t="s">
        <v>190</v>
      </c>
      <c r="D507">
        <v>507</v>
      </c>
      <c r="E507">
        <v>2</v>
      </c>
      <c r="F507" s="25" t="str">
        <f>VLOOKUP(B507,Definitions!$C$7:$D$43,2,FALSE)</f>
        <v>Denmark</v>
      </c>
      <c r="G507" t="str">
        <f>VLOOKUP(C507,Definitions!$C$49:$D$57,2,FALSE)</f>
        <v>Transport</v>
      </c>
      <c r="H507" t="str">
        <f>VLOOKUP(D507,Definitions!$C$60:$D$104,2,FALSE)</f>
        <v>Not elsewhere specified (Transport)</v>
      </c>
      <c r="J507" s="29" t="str">
        <f>VLOOKUP(E507,Definitions!$C$115:$D$131,2,FALSE)</f>
        <v>Fuel oil</v>
      </c>
      <c r="K507" s="47"/>
      <c r="L507" s="46"/>
      <c r="M507" s="46"/>
      <c r="N507" s="56"/>
      <c r="O507" s="46"/>
      <c r="P507" s="46"/>
      <c r="Q507" s="46"/>
      <c r="R507" s="37"/>
      <c r="S507" s="13"/>
      <c r="T507" s="56"/>
      <c r="U507" s="13"/>
      <c r="V507" s="56"/>
      <c r="W507" s="13"/>
      <c r="X507" s="13"/>
      <c r="Y507" s="13"/>
      <c r="Z507" s="13"/>
      <c r="AA507" s="46"/>
      <c r="AB507" s="56"/>
      <c r="AC507" s="13"/>
      <c r="AD507" s="60"/>
      <c r="AE507" s="13"/>
      <c r="AF507" s="13"/>
      <c r="AG507" s="13"/>
      <c r="AH507" s="46"/>
      <c r="AI507" s="56"/>
      <c r="AJ507" s="46"/>
      <c r="AK507" s="56"/>
    </row>
    <row r="508" spans="1:37">
      <c r="A508" s="36" t="str">
        <f t="shared" si="7"/>
        <v>DK507_3</v>
      </c>
      <c r="B508" t="s">
        <v>24</v>
      </c>
      <c r="C508" t="s">
        <v>190</v>
      </c>
      <c r="D508">
        <v>507</v>
      </c>
      <c r="E508">
        <v>3</v>
      </c>
      <c r="F508" s="25" t="str">
        <f>VLOOKUP(B508,Definitions!$C$7:$D$43,2,FALSE)</f>
        <v>Denmark</v>
      </c>
      <c r="G508" t="str">
        <f>VLOOKUP(C508,Definitions!$C$49:$D$57,2,FALSE)</f>
        <v>Transport</v>
      </c>
      <c r="H508" t="str">
        <f>VLOOKUP(D508,Definitions!$C$60:$D$104,2,FALSE)</f>
        <v>Not elsewhere specified (Transport)</v>
      </c>
      <c r="J508" s="29" t="str">
        <f>VLOOKUP(E508,Definitions!$C$115:$D$131,2,FALSE)</f>
        <v>Natural gas</v>
      </c>
      <c r="K508" s="47"/>
      <c r="L508" s="46"/>
      <c r="M508" s="46"/>
      <c r="N508" s="56"/>
      <c r="O508" s="46"/>
      <c r="P508" s="46"/>
      <c r="Q508" s="46"/>
      <c r="R508" s="37"/>
      <c r="S508" s="13"/>
      <c r="T508" s="56"/>
      <c r="U508" s="13"/>
      <c r="V508" s="56"/>
      <c r="W508" s="13"/>
      <c r="X508" s="13"/>
      <c r="Y508" s="13"/>
      <c r="Z508" s="13"/>
      <c r="AA508" s="46"/>
      <c r="AB508" s="56"/>
      <c r="AC508" s="13"/>
      <c r="AD508" s="60"/>
      <c r="AE508" s="13"/>
      <c r="AF508" s="13"/>
      <c r="AG508" s="13"/>
      <c r="AH508" s="46"/>
      <c r="AI508" s="56"/>
      <c r="AJ508" s="46"/>
      <c r="AK508" s="56"/>
    </row>
    <row r="509" spans="1:37">
      <c r="A509" s="36" t="str">
        <f t="shared" si="7"/>
        <v>DK507_4</v>
      </c>
      <c r="B509" t="s">
        <v>24</v>
      </c>
      <c r="C509" t="s">
        <v>190</v>
      </c>
      <c r="D509">
        <v>507</v>
      </c>
      <c r="E509">
        <v>4</v>
      </c>
      <c r="F509" s="25" t="str">
        <f>VLOOKUP(B509,Definitions!$C$7:$D$43,2,FALSE)</f>
        <v>Denmark</v>
      </c>
      <c r="G509" t="str">
        <f>VLOOKUP(C509,Definitions!$C$49:$D$57,2,FALSE)</f>
        <v>Transport</v>
      </c>
      <c r="H509" t="str">
        <f>VLOOKUP(D509,Definitions!$C$60:$D$104,2,FALSE)</f>
        <v>Not elsewhere specified (Transport)</v>
      </c>
      <c r="J509" s="29" t="str">
        <f>VLOOKUP(E509,Definitions!$C$115:$D$131,2,FALSE)</f>
        <v>Other fossil fuels</v>
      </c>
      <c r="K509" s="47"/>
      <c r="L509" s="46"/>
      <c r="M509" s="46"/>
      <c r="N509" s="56"/>
      <c r="O509" s="46"/>
      <c r="P509" s="46"/>
      <c r="Q509" s="46"/>
      <c r="R509" s="37"/>
      <c r="S509" s="13"/>
      <c r="T509" s="56"/>
      <c r="U509" s="13"/>
      <c r="V509" s="56"/>
      <c r="W509" s="13"/>
      <c r="X509" s="13"/>
      <c r="Y509" s="13"/>
      <c r="Z509" s="13"/>
      <c r="AA509" s="46"/>
      <c r="AB509" s="56"/>
      <c r="AC509" s="13"/>
      <c r="AD509" s="60"/>
      <c r="AE509" s="13"/>
      <c r="AF509" s="13"/>
      <c r="AG509" s="13"/>
      <c r="AH509" s="46"/>
      <c r="AI509" s="56"/>
      <c r="AJ509" s="46"/>
      <c r="AK509" s="56"/>
    </row>
    <row r="510" spans="1:37">
      <c r="A510" s="36" t="str">
        <f t="shared" si="7"/>
        <v>DK507_6</v>
      </c>
      <c r="B510" t="s">
        <v>24</v>
      </c>
      <c r="C510" t="s">
        <v>190</v>
      </c>
      <c r="D510">
        <v>507</v>
      </c>
      <c r="E510">
        <v>6</v>
      </c>
      <c r="F510" s="25" t="str">
        <f>VLOOKUP(B510,Definitions!$C$7:$D$43,2,FALSE)</f>
        <v>Denmark</v>
      </c>
      <c r="G510" t="str">
        <f>VLOOKUP(C510,Definitions!$C$49:$D$57,2,FALSE)</f>
        <v>Transport</v>
      </c>
      <c r="H510" t="str">
        <f>VLOOKUP(D510,Definitions!$C$60:$D$104,2,FALSE)</f>
        <v>Not elsewhere specified (Transport)</v>
      </c>
      <c r="J510" s="29" t="str">
        <f>VLOOKUP(E510,Definitions!$C$115:$D$131,2,FALSE)</f>
        <v>Electricity</v>
      </c>
      <c r="K510" s="47"/>
      <c r="L510" s="46"/>
      <c r="M510" s="46"/>
      <c r="N510" s="56"/>
      <c r="O510" s="46"/>
      <c r="P510" s="46"/>
      <c r="Q510" s="46"/>
      <c r="R510" s="37"/>
      <c r="S510" s="13"/>
      <c r="T510" s="56"/>
      <c r="U510" s="13"/>
      <c r="V510" s="56"/>
      <c r="W510" s="13"/>
      <c r="X510" s="13"/>
      <c r="Y510" s="13"/>
      <c r="Z510" s="13"/>
      <c r="AA510" s="46"/>
      <c r="AB510" s="56"/>
      <c r="AC510" s="13"/>
      <c r="AD510" s="60"/>
      <c r="AE510" s="13"/>
      <c r="AF510" s="13"/>
      <c r="AG510" s="13"/>
      <c r="AH510" s="46"/>
      <c r="AI510" s="56"/>
      <c r="AJ510" s="46"/>
      <c r="AK510" s="56"/>
    </row>
    <row r="511" spans="1:37">
      <c r="A511" s="36" t="str">
        <f t="shared" si="7"/>
        <v>DK507_7</v>
      </c>
      <c r="B511" t="s">
        <v>24</v>
      </c>
      <c r="C511" t="s">
        <v>190</v>
      </c>
      <c r="D511">
        <v>507</v>
      </c>
      <c r="E511">
        <v>7</v>
      </c>
      <c r="F511" s="25" t="str">
        <f>VLOOKUP(B511,Definitions!$C$7:$D$43,2,FALSE)</f>
        <v>Denmark</v>
      </c>
      <c r="G511" t="str">
        <f>VLOOKUP(C511,Definitions!$C$49:$D$57,2,FALSE)</f>
        <v>Transport</v>
      </c>
      <c r="H511" t="str">
        <f>VLOOKUP(D511,Definitions!$C$60:$D$104,2,FALSE)</f>
        <v>Not elsewhere specified (Transport)</v>
      </c>
      <c r="J511" s="29" t="str">
        <f>VLOOKUP(E511,Definitions!$C$115:$D$131,2,FALSE)</f>
        <v>District heating</v>
      </c>
      <c r="K511" s="47"/>
      <c r="L511" s="46"/>
      <c r="M511" s="46"/>
      <c r="N511" s="56"/>
      <c r="O511" s="46"/>
      <c r="P511" s="46"/>
      <c r="Q511" s="46"/>
      <c r="R511" s="37"/>
      <c r="S511" s="13"/>
      <c r="T511" s="56"/>
      <c r="U511" s="13"/>
      <c r="V511" s="56"/>
      <c r="W511" s="13"/>
      <c r="X511" s="13"/>
      <c r="Y511" s="13"/>
      <c r="Z511" s="13"/>
      <c r="AA511" s="46"/>
      <c r="AB511" s="56"/>
      <c r="AC511" s="13"/>
      <c r="AD511" s="60"/>
      <c r="AE511" s="13"/>
      <c r="AF511" s="13"/>
      <c r="AG511" s="13"/>
      <c r="AH511" s="46"/>
      <c r="AI511" s="56"/>
      <c r="AJ511" s="46"/>
      <c r="AK511" s="56"/>
    </row>
    <row r="512" spans="1:37">
      <c r="A512" s="36" t="str">
        <f t="shared" si="7"/>
        <v>DK507_8</v>
      </c>
      <c r="B512" t="s">
        <v>24</v>
      </c>
      <c r="C512" t="s">
        <v>190</v>
      </c>
      <c r="D512">
        <v>507</v>
      </c>
      <c r="E512">
        <v>8</v>
      </c>
      <c r="F512" s="25" t="str">
        <f>VLOOKUP(B512,Definitions!$C$7:$D$43,2,FALSE)</f>
        <v>Denmark</v>
      </c>
      <c r="G512" t="str">
        <f>VLOOKUP(C512,Definitions!$C$49:$D$57,2,FALSE)</f>
        <v>Transport</v>
      </c>
      <c r="H512" t="str">
        <f>VLOOKUP(D512,Definitions!$C$60:$D$104,2,FALSE)</f>
        <v>Not elsewhere specified (Transport)</v>
      </c>
      <c r="J512" s="29" t="str">
        <f>VLOOKUP(E512,Definitions!$C$115:$D$131,2,FALSE)</f>
        <v>Waste non-RES</v>
      </c>
      <c r="K512" s="47"/>
      <c r="L512" s="46"/>
      <c r="M512" s="46"/>
      <c r="N512" s="56"/>
      <c r="O512" s="46"/>
      <c r="P512" s="46"/>
      <c r="Q512" s="46"/>
      <c r="R512" s="37"/>
      <c r="S512" s="13"/>
      <c r="T512" s="56"/>
      <c r="U512" s="13"/>
      <c r="V512" s="56"/>
      <c r="W512" s="13"/>
      <c r="X512" s="13"/>
      <c r="Y512" s="13"/>
      <c r="Z512" s="13"/>
      <c r="AA512" s="46"/>
      <c r="AB512" s="56"/>
      <c r="AC512" s="13"/>
      <c r="AD512" s="60"/>
      <c r="AE512" s="13"/>
      <c r="AF512" s="13"/>
      <c r="AG512" s="13"/>
      <c r="AH512" s="46"/>
      <c r="AI512" s="56"/>
      <c r="AJ512" s="46"/>
      <c r="AK512" s="56"/>
    </row>
    <row r="513" spans="1:37">
      <c r="A513" s="36" t="str">
        <f t="shared" si="7"/>
        <v>DK507_9</v>
      </c>
      <c r="B513" t="s">
        <v>24</v>
      </c>
      <c r="C513" t="s">
        <v>190</v>
      </c>
      <c r="D513">
        <v>507</v>
      </c>
      <c r="E513">
        <v>9</v>
      </c>
      <c r="F513" s="25" t="str">
        <f>VLOOKUP(B513,Definitions!$C$7:$D$43,2,FALSE)</f>
        <v>Denmark</v>
      </c>
      <c r="G513" t="str">
        <f>VLOOKUP(C513,Definitions!$C$49:$D$57,2,FALSE)</f>
        <v>Transport</v>
      </c>
      <c r="H513" t="str">
        <f>VLOOKUP(D513,Definitions!$C$60:$D$104,2,FALSE)</f>
        <v>Not elsewhere specified (Transport)</v>
      </c>
      <c r="J513" s="29" t="str">
        <f>VLOOKUP(E513,Definitions!$C$115:$D$131,2,FALSE)</f>
        <v>Waste RES</v>
      </c>
      <c r="K513" s="47"/>
      <c r="L513" s="46"/>
      <c r="M513" s="46"/>
      <c r="N513" s="56"/>
      <c r="O513" s="46"/>
      <c r="P513" s="46"/>
      <c r="Q513" s="46"/>
      <c r="R513" s="37"/>
      <c r="S513" s="13"/>
      <c r="T513" s="56"/>
      <c r="U513" s="13"/>
      <c r="V513" s="56"/>
      <c r="W513" s="13"/>
      <c r="X513" s="13"/>
      <c r="Y513" s="13"/>
      <c r="Z513" s="13"/>
      <c r="AA513" s="46"/>
      <c r="AB513" s="56"/>
      <c r="AC513" s="13"/>
      <c r="AD513" s="60"/>
      <c r="AE513" s="13"/>
      <c r="AF513" s="13"/>
      <c r="AG513" s="13"/>
      <c r="AH513" s="46"/>
      <c r="AI513" s="56"/>
      <c r="AJ513" s="46"/>
      <c r="AK513" s="56"/>
    </row>
    <row r="514" spans="1:37">
      <c r="A514" s="36" t="str">
        <f t="shared" si="7"/>
        <v>DK507_51</v>
      </c>
      <c r="B514" t="s">
        <v>24</v>
      </c>
      <c r="C514" t="s">
        <v>190</v>
      </c>
      <c r="D514">
        <v>507</v>
      </c>
      <c r="E514">
        <v>51</v>
      </c>
      <c r="F514" s="25" t="str">
        <f>VLOOKUP(B514,Definitions!$C$7:$D$43,2,FALSE)</f>
        <v>Denmark</v>
      </c>
      <c r="G514" t="str">
        <f>VLOOKUP(C514,Definitions!$C$49:$D$57,2,FALSE)</f>
        <v>Transport</v>
      </c>
      <c r="H514" t="str">
        <f>VLOOKUP(D514,Definitions!$C$60:$D$104,2,FALSE)</f>
        <v>Not elsewhere specified (Transport)</v>
      </c>
      <c r="J514" s="29" t="str">
        <f>VLOOKUP(E514,Definitions!$C$115:$D$131,2,FALSE)</f>
        <v>Biomass</v>
      </c>
      <c r="K514" s="47"/>
      <c r="L514" s="46"/>
      <c r="M514" s="46"/>
      <c r="N514" s="56"/>
      <c r="O514" s="46"/>
      <c r="P514" s="46"/>
      <c r="Q514" s="46"/>
      <c r="R514" s="37"/>
      <c r="S514" s="13"/>
      <c r="T514" s="56"/>
      <c r="U514" s="13"/>
      <c r="V514" s="56"/>
      <c r="W514" s="13"/>
      <c r="X514" s="13"/>
      <c r="Y514" s="13"/>
      <c r="Z514" s="13"/>
      <c r="AA514" s="46"/>
      <c r="AB514" s="56"/>
      <c r="AC514" s="13"/>
      <c r="AD514" s="60"/>
      <c r="AE514" s="13"/>
      <c r="AF514" s="13"/>
      <c r="AG514" s="13"/>
      <c r="AH514" s="46"/>
      <c r="AI514" s="56"/>
      <c r="AJ514" s="46"/>
      <c r="AK514" s="56"/>
    </row>
    <row r="515" spans="1:37">
      <c r="A515" s="36" t="str">
        <f t="shared" si="7"/>
        <v>DK507_52</v>
      </c>
      <c r="B515" t="s">
        <v>24</v>
      </c>
      <c r="C515" t="s">
        <v>190</v>
      </c>
      <c r="D515">
        <v>507</v>
      </c>
      <c r="E515">
        <v>52</v>
      </c>
      <c r="F515" s="25" t="str">
        <f>VLOOKUP(B515,Definitions!$C$7:$D$43,2,FALSE)</f>
        <v>Denmark</v>
      </c>
      <c r="G515" t="str">
        <f>VLOOKUP(C515,Definitions!$C$49:$D$57,2,FALSE)</f>
        <v>Transport</v>
      </c>
      <c r="H515" t="str">
        <f>VLOOKUP(D515,Definitions!$C$60:$D$104,2,FALSE)</f>
        <v>Not elsewhere specified (Transport)</v>
      </c>
      <c r="J515" s="29" t="str">
        <f>VLOOKUP(E515,Definitions!$C$115:$D$131,2,FALSE)</f>
        <v>Geothermal</v>
      </c>
      <c r="K515" s="47"/>
      <c r="L515" s="46"/>
      <c r="M515" s="46"/>
      <c r="N515" s="56"/>
      <c r="O515" s="46"/>
      <c r="P515" s="46"/>
      <c r="Q515" s="46"/>
      <c r="R515" s="37"/>
      <c r="S515" s="13"/>
      <c r="T515" s="56"/>
      <c r="U515" s="13"/>
      <c r="V515" s="56"/>
      <c r="W515" s="13"/>
      <c r="X515" s="13"/>
      <c r="Y515" s="13"/>
      <c r="Z515" s="13"/>
      <c r="AA515" s="46"/>
      <c r="AB515" s="56"/>
      <c r="AC515" s="13"/>
      <c r="AD515" s="60"/>
      <c r="AE515" s="13"/>
      <c r="AF515" s="13"/>
      <c r="AG515" s="13"/>
      <c r="AH515" s="46"/>
      <c r="AI515" s="56"/>
      <c r="AJ515" s="46"/>
      <c r="AK515" s="56"/>
    </row>
    <row r="516" spans="1:37">
      <c r="A516" s="36" t="str">
        <f t="shared" si="7"/>
        <v>DK507_53</v>
      </c>
      <c r="B516" t="s">
        <v>24</v>
      </c>
      <c r="C516" t="s">
        <v>190</v>
      </c>
      <c r="D516">
        <v>507</v>
      </c>
      <c r="E516">
        <v>53</v>
      </c>
      <c r="F516" s="25" t="str">
        <f>VLOOKUP(B516,Definitions!$C$7:$D$43,2,FALSE)</f>
        <v>Denmark</v>
      </c>
      <c r="G516" t="str">
        <f>VLOOKUP(C516,Definitions!$C$49:$D$57,2,FALSE)</f>
        <v>Transport</v>
      </c>
      <c r="H516" t="str">
        <f>VLOOKUP(D516,Definitions!$C$60:$D$104,2,FALSE)</f>
        <v>Not elsewhere specified (Transport)</v>
      </c>
      <c r="J516" s="29" t="str">
        <f>VLOOKUP(E516,Definitions!$C$115:$D$131,2,FALSE)</f>
        <v>Solar energy</v>
      </c>
      <c r="K516" s="47"/>
      <c r="L516" s="46"/>
      <c r="M516" s="46"/>
      <c r="N516" s="56"/>
      <c r="O516" s="46"/>
      <c r="P516" s="46"/>
      <c r="Q516" s="46"/>
      <c r="R516" s="37"/>
      <c r="S516" s="13"/>
      <c r="T516" s="56"/>
      <c r="U516" s="13"/>
      <c r="V516" s="56"/>
      <c r="W516" s="13"/>
      <c r="X516" s="13"/>
      <c r="Y516" s="13"/>
      <c r="Z516" s="13"/>
      <c r="AA516" s="46"/>
      <c r="AB516" s="56"/>
      <c r="AC516" s="13"/>
      <c r="AD516" s="60"/>
      <c r="AE516" s="13"/>
      <c r="AF516" s="13"/>
      <c r="AG516" s="13"/>
      <c r="AH516" s="46"/>
      <c r="AI516" s="56"/>
      <c r="AJ516" s="46"/>
      <c r="AK516" s="56"/>
    </row>
    <row r="517" spans="1:37">
      <c r="A517" s="36" t="str">
        <f t="shared" si="7"/>
        <v>DK507_56</v>
      </c>
      <c r="B517" t="s">
        <v>24</v>
      </c>
      <c r="C517" t="s">
        <v>190</v>
      </c>
      <c r="D517">
        <v>507</v>
      </c>
      <c r="E517">
        <v>56</v>
      </c>
      <c r="F517" s="25" t="str">
        <f>VLOOKUP(B517,Definitions!$C$7:$D$43,2,FALSE)</f>
        <v>Denmark</v>
      </c>
      <c r="G517" t="str">
        <f>VLOOKUP(C517,Definitions!$C$49:$D$57,2,FALSE)</f>
        <v>Transport</v>
      </c>
      <c r="H517" t="str">
        <f>VLOOKUP(D517,Definitions!$C$60:$D$104,2,FALSE)</f>
        <v>Not elsewhere specified (Transport)</v>
      </c>
      <c r="J517" s="29" t="str">
        <f>VLOOKUP(E517,Definitions!$C$115:$D$131,2,FALSE)</f>
        <v>Ambient heat ground</v>
      </c>
      <c r="K517" s="47"/>
      <c r="L517" s="46"/>
      <c r="M517" s="46"/>
      <c r="N517" s="56"/>
      <c r="O517" s="46"/>
      <c r="P517" s="46"/>
      <c r="Q517" s="46"/>
      <c r="R517" s="37"/>
      <c r="S517" s="13"/>
      <c r="T517" s="56"/>
      <c r="U517" s="13"/>
      <c r="V517" s="56"/>
      <c r="W517" s="13"/>
      <c r="X517" s="13"/>
      <c r="Y517" s="13"/>
      <c r="Z517" s="13"/>
      <c r="AA517" s="46"/>
      <c r="AB517" s="56"/>
      <c r="AC517" s="13"/>
      <c r="AD517" s="60"/>
      <c r="AE517" s="13"/>
      <c r="AF517" s="13"/>
      <c r="AG517" s="13"/>
      <c r="AH517" s="46"/>
      <c r="AI517" s="56"/>
      <c r="AJ517" s="46"/>
      <c r="AK517" s="56"/>
    </row>
    <row r="518" spans="1:37">
      <c r="A518" s="36" t="str">
        <f t="shared" si="7"/>
        <v>DK507_57</v>
      </c>
      <c r="B518" t="s">
        <v>24</v>
      </c>
      <c r="C518" t="s">
        <v>190</v>
      </c>
      <c r="D518">
        <v>507</v>
      </c>
      <c r="E518">
        <v>57</v>
      </c>
      <c r="F518" s="25" t="str">
        <f>VLOOKUP(B518,Definitions!$C$7:$D$43,2,FALSE)</f>
        <v>Denmark</v>
      </c>
      <c r="G518" t="str">
        <f>VLOOKUP(C518,Definitions!$C$49:$D$57,2,FALSE)</f>
        <v>Transport</v>
      </c>
      <c r="H518" t="str">
        <f>VLOOKUP(D518,Definitions!$C$60:$D$104,2,FALSE)</f>
        <v>Not elsewhere specified (Transport)</v>
      </c>
      <c r="J518" s="29" t="str">
        <f>VLOOKUP(E518,Definitions!$C$115:$D$131,2,FALSE)</f>
        <v>Ambient heat air</v>
      </c>
      <c r="K518" s="47"/>
      <c r="L518" s="46"/>
      <c r="M518" s="46"/>
      <c r="N518" s="56"/>
      <c r="O518" s="46"/>
      <c r="P518" s="46"/>
      <c r="Q518" s="46"/>
      <c r="R518" s="37"/>
      <c r="S518" s="13"/>
      <c r="T518" s="56"/>
      <c r="U518" s="13"/>
      <c r="V518" s="56"/>
      <c r="W518" s="13"/>
      <c r="X518" s="13"/>
      <c r="Y518" s="13"/>
      <c r="Z518" s="13"/>
      <c r="AA518" s="46"/>
      <c r="AB518" s="56"/>
      <c r="AC518" s="13"/>
      <c r="AD518" s="60"/>
      <c r="AE518" s="13"/>
      <c r="AF518" s="13"/>
      <c r="AG518" s="13"/>
      <c r="AH518" s="46"/>
      <c r="AI518" s="56"/>
      <c r="AJ518" s="46"/>
      <c r="AK518" s="56"/>
    </row>
    <row r="519" spans="1:37">
      <c r="A519" s="36" t="str">
        <f t="shared" si="7"/>
        <v>DK507_58</v>
      </c>
      <c r="B519" t="s">
        <v>24</v>
      </c>
      <c r="C519" t="s">
        <v>190</v>
      </c>
      <c r="D519">
        <v>507</v>
      </c>
      <c r="E519">
        <v>58</v>
      </c>
      <c r="F519" s="25" t="str">
        <f>VLOOKUP(B519,Definitions!$C$7:$D$43,2,FALSE)</f>
        <v>Denmark</v>
      </c>
      <c r="G519" t="str">
        <f>VLOOKUP(C519,Definitions!$C$49:$D$57,2,FALSE)</f>
        <v>Transport</v>
      </c>
      <c r="H519" t="str">
        <f>VLOOKUP(D519,Definitions!$C$60:$D$104,2,FALSE)</f>
        <v>Not elsewhere specified (Transport)</v>
      </c>
      <c r="J519" s="29" t="str">
        <f>VLOOKUP(E519,Definitions!$C$115:$D$131,2,FALSE)</f>
        <v>Ambient heat total</v>
      </c>
      <c r="K519" s="47"/>
      <c r="L519" s="46"/>
      <c r="M519" s="46"/>
      <c r="N519" s="56"/>
      <c r="O519" s="46"/>
      <c r="P519" s="46"/>
      <c r="Q519" s="46"/>
      <c r="R519" s="37"/>
      <c r="S519" s="13"/>
      <c r="T519" s="56"/>
      <c r="U519" s="13"/>
      <c r="V519" s="56"/>
      <c r="W519" s="13"/>
      <c r="X519" s="13"/>
      <c r="Y519" s="13"/>
      <c r="Z519" s="13"/>
      <c r="AA519" s="46"/>
      <c r="AB519" s="56"/>
      <c r="AC519" s="13"/>
      <c r="AD519" s="60"/>
      <c r="AE519" s="13"/>
      <c r="AF519" s="13"/>
      <c r="AG519" s="13"/>
      <c r="AH519" s="46"/>
      <c r="AI519" s="56"/>
      <c r="AJ519" s="46"/>
      <c r="AK519" s="56"/>
    </row>
    <row r="520" spans="1:37">
      <c r="A520" s="36" t="str">
        <f t="shared" si="7"/>
        <v>DK507_55</v>
      </c>
      <c r="B520" t="s">
        <v>24</v>
      </c>
      <c r="C520" t="s">
        <v>190</v>
      </c>
      <c r="D520">
        <v>507</v>
      </c>
      <c r="E520">
        <v>55</v>
      </c>
      <c r="F520" s="25" t="str">
        <f>VLOOKUP(B520,Definitions!$C$7:$D$43,2,FALSE)</f>
        <v>Denmark</v>
      </c>
      <c r="G520" t="str">
        <f>VLOOKUP(C520,Definitions!$C$49:$D$57,2,FALSE)</f>
        <v>Transport</v>
      </c>
      <c r="H520" t="str">
        <f>VLOOKUP(D520,Definitions!$C$60:$D$104,2,FALSE)</f>
        <v>Not elsewhere specified (Transport)</v>
      </c>
      <c r="J520" s="29" t="str">
        <f>VLOOKUP(E520,Definitions!$C$115:$D$131,2,FALSE)</f>
        <v xml:space="preserve">Other RES </v>
      </c>
      <c r="K520" s="47"/>
      <c r="L520" s="46"/>
      <c r="M520" s="46"/>
      <c r="N520" s="56"/>
      <c r="O520" s="46"/>
      <c r="P520" s="46"/>
      <c r="Q520" s="46"/>
      <c r="R520" s="37"/>
      <c r="S520" s="13"/>
      <c r="T520" s="56"/>
      <c r="U520" s="13"/>
      <c r="V520" s="56"/>
      <c r="W520" s="13"/>
      <c r="X520" s="13"/>
      <c r="Y520" s="13"/>
      <c r="Z520" s="13"/>
      <c r="AA520" s="46"/>
      <c r="AB520" s="56"/>
      <c r="AC520" s="13"/>
      <c r="AD520" s="60"/>
      <c r="AE520" s="13"/>
      <c r="AF520" s="13"/>
      <c r="AG520" s="13"/>
      <c r="AH520" s="46"/>
      <c r="AI520" s="56"/>
      <c r="AJ520" s="46"/>
      <c r="AK520" s="56"/>
    </row>
    <row r="521" spans="1:37">
      <c r="A521" s="36" t="str">
        <f t="shared" si="7"/>
        <v>DE500_0</v>
      </c>
      <c r="B521" t="s">
        <v>28</v>
      </c>
      <c r="C521" t="s">
        <v>190</v>
      </c>
      <c r="D521">
        <v>500</v>
      </c>
      <c r="E521">
        <v>0</v>
      </c>
      <c r="F521" s="25" t="str">
        <f>VLOOKUP(B521,Definitions!$C$7:$D$43,2,FALSE)</f>
        <v>Germany</v>
      </c>
      <c r="G521" t="str">
        <f>VLOOKUP(C521,Definitions!$C$49:$D$57,2,FALSE)</f>
        <v>Transport</v>
      </c>
      <c r="H521" t="str">
        <f>VLOOKUP(D521,Definitions!$C$60:$D$104,2,FALSE)</f>
        <v>TOTAL Transport</v>
      </c>
      <c r="J521" s="29" t="str">
        <f>VLOOKUP(E521,Definitions!$C$115:$D$131,2,FALSE)</f>
        <v>TOTAL</v>
      </c>
      <c r="K521" s="47"/>
      <c r="L521" s="46"/>
      <c r="M521" s="46"/>
      <c r="N521" s="56"/>
      <c r="O521" s="46"/>
      <c r="P521" s="46"/>
      <c r="Q521" s="46"/>
      <c r="R521" s="37"/>
      <c r="S521" s="13"/>
      <c r="T521" s="56"/>
      <c r="U521" s="13"/>
      <c r="V521" s="56"/>
      <c r="W521" s="13"/>
      <c r="X521" s="13"/>
      <c r="Y521" s="13"/>
      <c r="Z521" s="13"/>
      <c r="AA521" s="46"/>
      <c r="AB521" s="56"/>
      <c r="AC521" s="13"/>
      <c r="AD521" s="60"/>
      <c r="AE521" s="13"/>
      <c r="AF521" s="13"/>
      <c r="AG521" s="13"/>
      <c r="AH521" s="46"/>
      <c r="AI521" s="56"/>
      <c r="AJ521" s="46"/>
      <c r="AK521" s="56"/>
    </row>
    <row r="522" spans="1:37">
      <c r="A522" s="36" t="str">
        <f t="shared" ref="A522:A585" si="8">B522&amp;D522&amp;"_"&amp;E522</f>
        <v>DE500_1</v>
      </c>
      <c r="B522" t="s">
        <v>28</v>
      </c>
      <c r="C522" t="s">
        <v>190</v>
      </c>
      <c r="D522">
        <v>500</v>
      </c>
      <c r="E522">
        <v>1</v>
      </c>
      <c r="F522" s="25" t="str">
        <f>VLOOKUP(B522,Definitions!$C$7:$D$43,2,FALSE)</f>
        <v>Germany</v>
      </c>
      <c r="G522" t="str">
        <f>VLOOKUP(C522,Definitions!$C$49:$D$57,2,FALSE)</f>
        <v>Transport</v>
      </c>
      <c r="H522" t="str">
        <f>VLOOKUP(D522,Definitions!$C$60:$D$104,2,FALSE)</f>
        <v>TOTAL Transport</v>
      </c>
      <c r="J522" s="29" t="str">
        <f>VLOOKUP(E522,Definitions!$C$115:$D$131,2,FALSE)</f>
        <v>Coal</v>
      </c>
      <c r="K522" s="47"/>
      <c r="L522" s="46"/>
      <c r="M522" s="46"/>
      <c r="N522" s="56"/>
      <c r="O522" s="46"/>
      <c r="P522" s="46"/>
      <c r="Q522" s="46"/>
      <c r="R522" s="37"/>
      <c r="S522" s="13"/>
      <c r="T522" s="56"/>
      <c r="U522" s="13"/>
      <c r="V522" s="56"/>
      <c r="W522" s="13"/>
      <c r="X522" s="13"/>
      <c r="Y522" s="13"/>
      <c r="Z522" s="13"/>
      <c r="AA522" s="46"/>
      <c r="AB522" s="56"/>
      <c r="AC522" s="13"/>
      <c r="AD522" s="60"/>
      <c r="AE522" s="13"/>
      <c r="AF522" s="13"/>
      <c r="AG522" s="13"/>
      <c r="AH522" s="46"/>
      <c r="AI522" s="56"/>
      <c r="AJ522" s="46"/>
      <c r="AK522" s="56"/>
    </row>
    <row r="523" spans="1:37">
      <c r="A523" s="36" t="str">
        <f t="shared" si="8"/>
        <v>DE500_2</v>
      </c>
      <c r="B523" t="s">
        <v>28</v>
      </c>
      <c r="C523" t="s">
        <v>190</v>
      </c>
      <c r="D523">
        <v>500</v>
      </c>
      <c r="E523">
        <v>2</v>
      </c>
      <c r="F523" s="25" t="str">
        <f>VLOOKUP(B523,Definitions!$C$7:$D$43,2,FALSE)</f>
        <v>Germany</v>
      </c>
      <c r="G523" t="str">
        <f>VLOOKUP(C523,Definitions!$C$49:$D$57,2,FALSE)</f>
        <v>Transport</v>
      </c>
      <c r="H523" t="str">
        <f>VLOOKUP(D523,Definitions!$C$60:$D$104,2,FALSE)</f>
        <v>TOTAL Transport</v>
      </c>
      <c r="J523" s="29" t="str">
        <f>VLOOKUP(E523,Definitions!$C$115:$D$131,2,FALSE)</f>
        <v>Fuel oil</v>
      </c>
      <c r="K523" s="47"/>
      <c r="L523" s="46"/>
      <c r="M523" s="46"/>
      <c r="N523" s="56"/>
      <c r="O523" s="46"/>
      <c r="P523" s="46"/>
      <c r="Q523" s="46"/>
      <c r="R523" s="37"/>
      <c r="S523" s="13"/>
      <c r="T523" s="56"/>
      <c r="U523" s="13"/>
      <c r="V523" s="56"/>
      <c r="W523" s="13"/>
      <c r="X523" s="13"/>
      <c r="Y523" s="13"/>
      <c r="Z523" s="13"/>
      <c r="AA523" s="46"/>
      <c r="AB523" s="56"/>
      <c r="AC523" s="13"/>
      <c r="AD523" s="60"/>
      <c r="AE523" s="13"/>
      <c r="AF523" s="13"/>
      <c r="AG523" s="13"/>
      <c r="AH523" s="46"/>
      <c r="AI523" s="56"/>
      <c r="AJ523" s="46"/>
      <c r="AK523" s="56"/>
    </row>
    <row r="524" spans="1:37">
      <c r="A524" s="36" t="str">
        <f t="shared" si="8"/>
        <v>DE500_3</v>
      </c>
      <c r="B524" t="s">
        <v>28</v>
      </c>
      <c r="C524" t="s">
        <v>190</v>
      </c>
      <c r="D524">
        <v>500</v>
      </c>
      <c r="E524">
        <v>3</v>
      </c>
      <c r="F524" s="25" t="str">
        <f>VLOOKUP(B524,Definitions!$C$7:$D$43,2,FALSE)</f>
        <v>Germany</v>
      </c>
      <c r="G524" t="str">
        <f>VLOOKUP(C524,Definitions!$C$49:$D$57,2,FALSE)</f>
        <v>Transport</v>
      </c>
      <c r="H524" t="str">
        <f>VLOOKUP(D524,Definitions!$C$60:$D$104,2,FALSE)</f>
        <v>TOTAL Transport</v>
      </c>
      <c r="J524" s="29" t="str">
        <f>VLOOKUP(E524,Definitions!$C$115:$D$131,2,FALSE)</f>
        <v>Natural gas</v>
      </c>
      <c r="K524" s="47"/>
      <c r="L524" s="46"/>
      <c r="M524" s="46"/>
      <c r="N524" s="56"/>
      <c r="O524" s="46"/>
      <c r="P524" s="46"/>
      <c r="Q524" s="46"/>
      <c r="R524" s="37"/>
      <c r="S524" s="13"/>
      <c r="T524" s="56"/>
      <c r="U524" s="13"/>
      <c r="V524" s="56"/>
      <c r="W524" s="13"/>
      <c r="X524" s="13"/>
      <c r="Y524" s="13"/>
      <c r="Z524" s="13"/>
      <c r="AA524" s="46"/>
      <c r="AB524" s="56"/>
      <c r="AC524" s="13"/>
      <c r="AD524" s="60"/>
      <c r="AE524" s="13"/>
      <c r="AF524" s="13"/>
      <c r="AG524" s="13"/>
      <c r="AH524" s="46"/>
      <c r="AI524" s="56"/>
      <c r="AJ524" s="46"/>
      <c r="AK524" s="56"/>
    </row>
    <row r="525" spans="1:37">
      <c r="A525" s="36" t="str">
        <f t="shared" si="8"/>
        <v>DE500_4</v>
      </c>
      <c r="B525" t="s">
        <v>28</v>
      </c>
      <c r="C525" t="s">
        <v>190</v>
      </c>
      <c r="D525">
        <v>500</v>
      </c>
      <c r="E525">
        <v>4</v>
      </c>
      <c r="F525" s="25" t="str">
        <f>VLOOKUP(B525,Definitions!$C$7:$D$43,2,FALSE)</f>
        <v>Germany</v>
      </c>
      <c r="G525" t="str">
        <f>VLOOKUP(C525,Definitions!$C$49:$D$57,2,FALSE)</f>
        <v>Transport</v>
      </c>
      <c r="H525" t="str">
        <f>VLOOKUP(D525,Definitions!$C$60:$D$104,2,FALSE)</f>
        <v>TOTAL Transport</v>
      </c>
      <c r="J525" s="29" t="str">
        <f>VLOOKUP(E525,Definitions!$C$115:$D$131,2,FALSE)</f>
        <v>Other fossil fuels</v>
      </c>
      <c r="K525" s="47"/>
      <c r="L525" s="46"/>
      <c r="M525" s="46"/>
      <c r="N525" s="56"/>
      <c r="O525" s="46"/>
      <c r="P525" s="46"/>
      <c r="Q525" s="46"/>
      <c r="R525" s="37"/>
      <c r="S525" s="13"/>
      <c r="T525" s="56"/>
      <c r="U525" s="13"/>
      <c r="V525" s="56"/>
      <c r="W525" s="13"/>
      <c r="X525" s="13"/>
      <c r="Y525" s="13"/>
      <c r="Z525" s="13"/>
      <c r="AA525" s="46"/>
      <c r="AB525" s="56"/>
      <c r="AC525" s="13"/>
      <c r="AD525" s="60"/>
      <c r="AE525" s="13"/>
      <c r="AF525" s="13"/>
      <c r="AG525" s="13"/>
      <c r="AH525" s="46"/>
      <c r="AI525" s="56"/>
      <c r="AJ525" s="46"/>
      <c r="AK525" s="56"/>
    </row>
    <row r="526" spans="1:37">
      <c r="A526" s="36" t="str">
        <f t="shared" si="8"/>
        <v>DE500_6</v>
      </c>
      <c r="B526" t="s">
        <v>28</v>
      </c>
      <c r="C526" t="s">
        <v>190</v>
      </c>
      <c r="D526">
        <v>500</v>
      </c>
      <c r="E526">
        <v>6</v>
      </c>
      <c r="F526" s="25" t="str">
        <f>VLOOKUP(B526,Definitions!$C$7:$D$43,2,FALSE)</f>
        <v>Germany</v>
      </c>
      <c r="G526" t="str">
        <f>VLOOKUP(C526,Definitions!$C$49:$D$57,2,FALSE)</f>
        <v>Transport</v>
      </c>
      <c r="H526" t="str">
        <f>VLOOKUP(D526,Definitions!$C$60:$D$104,2,FALSE)</f>
        <v>TOTAL Transport</v>
      </c>
      <c r="J526" s="29" t="str">
        <f>VLOOKUP(E526,Definitions!$C$115:$D$131,2,FALSE)</f>
        <v>Electricity</v>
      </c>
      <c r="K526" s="47"/>
      <c r="L526" s="46"/>
      <c r="M526" s="46"/>
      <c r="N526" s="56"/>
      <c r="O526" s="46"/>
      <c r="P526" s="46"/>
      <c r="Q526" s="46"/>
      <c r="R526" s="37"/>
      <c r="S526" s="13"/>
      <c r="T526" s="56"/>
      <c r="U526" s="13"/>
      <c r="V526" s="56"/>
      <c r="W526" s="13"/>
      <c r="X526" s="13"/>
      <c r="Y526" s="13"/>
      <c r="Z526" s="13"/>
      <c r="AA526" s="46"/>
      <c r="AB526" s="56"/>
      <c r="AC526" s="13"/>
      <c r="AD526" s="60"/>
      <c r="AE526" s="13"/>
      <c r="AF526" s="13"/>
      <c r="AG526" s="13"/>
      <c r="AH526" s="46"/>
      <c r="AI526" s="56"/>
      <c r="AJ526" s="46"/>
      <c r="AK526" s="56"/>
    </row>
    <row r="527" spans="1:37">
      <c r="A527" s="36" t="str">
        <f t="shared" si="8"/>
        <v>DE500_7</v>
      </c>
      <c r="B527" t="s">
        <v>28</v>
      </c>
      <c r="C527" t="s">
        <v>190</v>
      </c>
      <c r="D527">
        <v>500</v>
      </c>
      <c r="E527">
        <v>7</v>
      </c>
      <c r="F527" s="25" t="str">
        <f>VLOOKUP(B527,Definitions!$C$7:$D$43,2,FALSE)</f>
        <v>Germany</v>
      </c>
      <c r="G527" t="str">
        <f>VLOOKUP(C527,Definitions!$C$49:$D$57,2,FALSE)</f>
        <v>Transport</v>
      </c>
      <c r="H527" t="str">
        <f>VLOOKUP(D527,Definitions!$C$60:$D$104,2,FALSE)</f>
        <v>TOTAL Transport</v>
      </c>
      <c r="J527" s="29" t="str">
        <f>VLOOKUP(E527,Definitions!$C$115:$D$131,2,FALSE)</f>
        <v>District heating</v>
      </c>
      <c r="K527" s="47"/>
      <c r="L527" s="46"/>
      <c r="M527" s="46"/>
      <c r="N527" s="56"/>
      <c r="O527" s="46"/>
      <c r="P527" s="46"/>
      <c r="Q527" s="46"/>
      <c r="R527" s="37"/>
      <c r="S527" s="13"/>
      <c r="T527" s="56"/>
      <c r="U527" s="13"/>
      <c r="V527" s="56"/>
      <c r="W527" s="13"/>
      <c r="X527" s="13"/>
      <c r="Y527" s="13"/>
      <c r="Z527" s="13"/>
      <c r="AA527" s="46"/>
      <c r="AB527" s="56"/>
      <c r="AC527" s="13"/>
      <c r="AD527" s="60"/>
      <c r="AE527" s="13"/>
      <c r="AF527" s="13"/>
      <c r="AG527" s="13"/>
      <c r="AH527" s="46"/>
      <c r="AI527" s="56"/>
      <c r="AJ527" s="46"/>
      <c r="AK527" s="56"/>
    </row>
    <row r="528" spans="1:37">
      <c r="A528" s="36" t="str">
        <f t="shared" si="8"/>
        <v>DE500_8</v>
      </c>
      <c r="B528" t="s">
        <v>28</v>
      </c>
      <c r="C528" t="s">
        <v>190</v>
      </c>
      <c r="D528">
        <v>500</v>
      </c>
      <c r="E528">
        <v>8</v>
      </c>
      <c r="F528" s="25" t="str">
        <f>VLOOKUP(B528,Definitions!$C$7:$D$43,2,FALSE)</f>
        <v>Germany</v>
      </c>
      <c r="G528" t="str">
        <f>VLOOKUP(C528,Definitions!$C$49:$D$57,2,FALSE)</f>
        <v>Transport</v>
      </c>
      <c r="H528" t="str">
        <f>VLOOKUP(D528,Definitions!$C$60:$D$104,2,FALSE)</f>
        <v>TOTAL Transport</v>
      </c>
      <c r="J528" s="29" t="str">
        <f>VLOOKUP(E528,Definitions!$C$115:$D$131,2,FALSE)</f>
        <v>Waste non-RES</v>
      </c>
      <c r="K528" s="47"/>
      <c r="L528" s="46"/>
      <c r="M528" s="46"/>
      <c r="N528" s="56"/>
      <c r="O528" s="46"/>
      <c r="P528" s="46"/>
      <c r="Q528" s="46"/>
      <c r="R528" s="37"/>
      <c r="S528" s="13"/>
      <c r="T528" s="56"/>
      <c r="U528" s="13"/>
      <c r="V528" s="56"/>
      <c r="W528" s="13"/>
      <c r="X528" s="13"/>
      <c r="Y528" s="13"/>
      <c r="Z528" s="13"/>
      <c r="AA528" s="46"/>
      <c r="AB528" s="56"/>
      <c r="AC528" s="13"/>
      <c r="AD528" s="60"/>
      <c r="AE528" s="13"/>
      <c r="AF528" s="13"/>
      <c r="AG528" s="13"/>
      <c r="AH528" s="46"/>
      <c r="AI528" s="56"/>
      <c r="AJ528" s="46"/>
      <c r="AK528" s="56"/>
    </row>
    <row r="529" spans="1:37">
      <c r="A529" s="36" t="str">
        <f t="shared" si="8"/>
        <v>DE500_9</v>
      </c>
      <c r="B529" t="s">
        <v>28</v>
      </c>
      <c r="C529" t="s">
        <v>190</v>
      </c>
      <c r="D529">
        <v>500</v>
      </c>
      <c r="E529">
        <v>9</v>
      </c>
      <c r="F529" s="25" t="str">
        <f>VLOOKUP(B529,Definitions!$C$7:$D$43,2,FALSE)</f>
        <v>Germany</v>
      </c>
      <c r="G529" t="str">
        <f>VLOOKUP(C529,Definitions!$C$49:$D$57,2,FALSE)</f>
        <v>Transport</v>
      </c>
      <c r="H529" t="str">
        <f>VLOOKUP(D529,Definitions!$C$60:$D$104,2,FALSE)</f>
        <v>TOTAL Transport</v>
      </c>
      <c r="J529" s="29" t="str">
        <f>VLOOKUP(E529,Definitions!$C$115:$D$131,2,FALSE)</f>
        <v>Waste RES</v>
      </c>
      <c r="K529" s="47"/>
      <c r="L529" s="46"/>
      <c r="M529" s="46"/>
      <c r="N529" s="56"/>
      <c r="O529" s="46"/>
      <c r="P529" s="46"/>
      <c r="Q529" s="46"/>
      <c r="R529" s="37"/>
      <c r="S529" s="13"/>
      <c r="T529" s="56"/>
      <c r="U529" s="13"/>
      <c r="V529" s="56"/>
      <c r="W529" s="13"/>
      <c r="X529" s="13"/>
      <c r="Y529" s="13"/>
      <c r="Z529" s="13"/>
      <c r="AA529" s="46"/>
      <c r="AB529" s="56"/>
      <c r="AC529" s="13"/>
      <c r="AD529" s="60"/>
      <c r="AE529" s="13"/>
      <c r="AF529" s="13"/>
      <c r="AG529" s="13"/>
      <c r="AH529" s="46"/>
      <c r="AI529" s="56"/>
      <c r="AJ529" s="46"/>
      <c r="AK529" s="56"/>
    </row>
    <row r="530" spans="1:37">
      <c r="A530" s="36" t="str">
        <f t="shared" si="8"/>
        <v>DE500_51</v>
      </c>
      <c r="B530" t="s">
        <v>28</v>
      </c>
      <c r="C530" t="s">
        <v>190</v>
      </c>
      <c r="D530">
        <v>500</v>
      </c>
      <c r="E530">
        <v>51</v>
      </c>
      <c r="F530" s="25" t="str">
        <f>VLOOKUP(B530,Definitions!$C$7:$D$43,2,FALSE)</f>
        <v>Germany</v>
      </c>
      <c r="G530" t="str">
        <f>VLOOKUP(C530,Definitions!$C$49:$D$57,2,FALSE)</f>
        <v>Transport</v>
      </c>
      <c r="H530" t="str">
        <f>VLOOKUP(D530,Definitions!$C$60:$D$104,2,FALSE)</f>
        <v>TOTAL Transport</v>
      </c>
      <c r="J530" s="29" t="str">
        <f>VLOOKUP(E530,Definitions!$C$115:$D$131,2,FALSE)</f>
        <v>Biomass</v>
      </c>
      <c r="K530" s="47"/>
      <c r="L530" s="46"/>
      <c r="M530" s="46"/>
      <c r="N530" s="56"/>
      <c r="O530" s="46"/>
      <c r="P530" s="46"/>
      <c r="Q530" s="46"/>
      <c r="R530" s="37"/>
      <c r="S530" s="13"/>
      <c r="T530" s="56"/>
      <c r="U530" s="13"/>
      <c r="V530" s="56"/>
      <c r="W530" s="13"/>
      <c r="X530" s="13"/>
      <c r="Y530" s="13"/>
      <c r="Z530" s="13"/>
      <c r="AA530" s="46"/>
      <c r="AB530" s="56"/>
      <c r="AC530" s="13"/>
      <c r="AD530" s="60"/>
      <c r="AE530" s="13"/>
      <c r="AF530" s="13"/>
      <c r="AG530" s="13"/>
      <c r="AH530" s="46"/>
      <c r="AI530" s="56"/>
      <c r="AJ530" s="46"/>
      <c r="AK530" s="56"/>
    </row>
    <row r="531" spans="1:37">
      <c r="A531" s="36" t="str">
        <f t="shared" si="8"/>
        <v>DE500_52</v>
      </c>
      <c r="B531" t="s">
        <v>28</v>
      </c>
      <c r="C531" t="s">
        <v>190</v>
      </c>
      <c r="D531">
        <v>500</v>
      </c>
      <c r="E531">
        <v>52</v>
      </c>
      <c r="F531" s="25" t="str">
        <f>VLOOKUP(B531,Definitions!$C$7:$D$43,2,FALSE)</f>
        <v>Germany</v>
      </c>
      <c r="G531" t="str">
        <f>VLOOKUP(C531,Definitions!$C$49:$D$57,2,FALSE)</f>
        <v>Transport</v>
      </c>
      <c r="H531" t="str">
        <f>VLOOKUP(D531,Definitions!$C$60:$D$104,2,FALSE)</f>
        <v>TOTAL Transport</v>
      </c>
      <c r="J531" s="29" t="str">
        <f>VLOOKUP(E531,Definitions!$C$115:$D$131,2,FALSE)</f>
        <v>Geothermal</v>
      </c>
      <c r="K531" s="47"/>
      <c r="L531" s="46"/>
      <c r="M531" s="46"/>
      <c r="N531" s="56"/>
      <c r="O531" s="46"/>
      <c r="P531" s="46"/>
      <c r="Q531" s="46"/>
      <c r="R531" s="37"/>
      <c r="S531" s="13"/>
      <c r="T531" s="56"/>
      <c r="U531" s="13"/>
      <c r="V531" s="56"/>
      <c r="W531" s="13"/>
      <c r="X531" s="13"/>
      <c r="Y531" s="13"/>
      <c r="Z531" s="13"/>
      <c r="AA531" s="46"/>
      <c r="AB531" s="56"/>
      <c r="AC531" s="13"/>
      <c r="AD531" s="60"/>
      <c r="AE531" s="13"/>
      <c r="AF531" s="13"/>
      <c r="AG531" s="13"/>
      <c r="AH531" s="46"/>
      <c r="AI531" s="56"/>
      <c r="AJ531" s="46"/>
      <c r="AK531" s="56"/>
    </row>
    <row r="532" spans="1:37">
      <c r="A532" s="36" t="str">
        <f t="shared" si="8"/>
        <v>DE500_53</v>
      </c>
      <c r="B532" t="s">
        <v>28</v>
      </c>
      <c r="C532" t="s">
        <v>190</v>
      </c>
      <c r="D532">
        <v>500</v>
      </c>
      <c r="E532">
        <v>53</v>
      </c>
      <c r="F532" s="25" t="str">
        <f>VLOOKUP(B532,Definitions!$C$7:$D$43,2,FALSE)</f>
        <v>Germany</v>
      </c>
      <c r="G532" t="str">
        <f>VLOOKUP(C532,Definitions!$C$49:$D$57,2,FALSE)</f>
        <v>Transport</v>
      </c>
      <c r="H532" t="str">
        <f>VLOOKUP(D532,Definitions!$C$60:$D$104,2,FALSE)</f>
        <v>TOTAL Transport</v>
      </c>
      <c r="J532" s="29" t="str">
        <f>VLOOKUP(E532,Definitions!$C$115:$D$131,2,FALSE)</f>
        <v>Solar energy</v>
      </c>
      <c r="K532" s="47"/>
      <c r="L532" s="46"/>
      <c r="M532" s="46"/>
      <c r="N532" s="56"/>
      <c r="O532" s="46"/>
      <c r="P532" s="46"/>
      <c r="Q532" s="46"/>
      <c r="R532" s="37"/>
      <c r="S532" s="13"/>
      <c r="T532" s="56"/>
      <c r="U532" s="13"/>
      <c r="V532" s="56"/>
      <c r="W532" s="13"/>
      <c r="X532" s="13"/>
      <c r="Y532" s="13"/>
      <c r="Z532" s="13"/>
      <c r="AA532" s="46"/>
      <c r="AB532" s="56"/>
      <c r="AC532" s="13"/>
      <c r="AD532" s="60"/>
      <c r="AE532" s="13"/>
      <c r="AF532" s="13"/>
      <c r="AG532" s="13"/>
      <c r="AH532" s="46"/>
      <c r="AI532" s="56"/>
      <c r="AJ532" s="46"/>
      <c r="AK532" s="56"/>
    </row>
    <row r="533" spans="1:37">
      <c r="A533" s="36" t="str">
        <f t="shared" si="8"/>
        <v>DE500_56</v>
      </c>
      <c r="B533" t="s">
        <v>28</v>
      </c>
      <c r="C533" t="s">
        <v>190</v>
      </c>
      <c r="D533">
        <v>500</v>
      </c>
      <c r="E533">
        <v>56</v>
      </c>
      <c r="F533" s="25" t="str">
        <f>VLOOKUP(B533,Definitions!$C$7:$D$43,2,FALSE)</f>
        <v>Germany</v>
      </c>
      <c r="G533" t="str">
        <f>VLOOKUP(C533,Definitions!$C$49:$D$57,2,FALSE)</f>
        <v>Transport</v>
      </c>
      <c r="H533" t="str">
        <f>VLOOKUP(D533,Definitions!$C$60:$D$104,2,FALSE)</f>
        <v>TOTAL Transport</v>
      </c>
      <c r="J533" s="29" t="str">
        <f>VLOOKUP(E533,Definitions!$C$115:$D$131,2,FALSE)</f>
        <v>Ambient heat ground</v>
      </c>
      <c r="K533" s="47"/>
      <c r="L533" s="46"/>
      <c r="M533" s="46"/>
      <c r="N533" s="56"/>
      <c r="O533" s="46"/>
      <c r="P533" s="46"/>
      <c r="Q533" s="46"/>
      <c r="R533" s="37"/>
      <c r="S533" s="13"/>
      <c r="T533" s="56"/>
      <c r="U533" s="13"/>
      <c r="V533" s="56"/>
      <c r="W533" s="13"/>
      <c r="X533" s="13"/>
      <c r="Y533" s="13"/>
      <c r="Z533" s="13"/>
      <c r="AA533" s="46"/>
      <c r="AB533" s="56"/>
      <c r="AC533" s="13"/>
      <c r="AD533" s="60"/>
      <c r="AE533" s="13"/>
      <c r="AF533" s="13"/>
      <c r="AG533" s="13"/>
      <c r="AH533" s="46"/>
      <c r="AI533" s="56"/>
      <c r="AJ533" s="46"/>
      <c r="AK533" s="56"/>
    </row>
    <row r="534" spans="1:37">
      <c r="A534" s="36" t="str">
        <f t="shared" si="8"/>
        <v>DE500_57</v>
      </c>
      <c r="B534" t="s">
        <v>28</v>
      </c>
      <c r="C534" t="s">
        <v>190</v>
      </c>
      <c r="D534">
        <v>500</v>
      </c>
      <c r="E534">
        <v>57</v>
      </c>
      <c r="F534" s="25" t="str">
        <f>VLOOKUP(B534,Definitions!$C$7:$D$43,2,FALSE)</f>
        <v>Germany</v>
      </c>
      <c r="G534" t="str">
        <f>VLOOKUP(C534,Definitions!$C$49:$D$57,2,FALSE)</f>
        <v>Transport</v>
      </c>
      <c r="H534" t="str">
        <f>VLOOKUP(D534,Definitions!$C$60:$D$104,2,FALSE)</f>
        <v>TOTAL Transport</v>
      </c>
      <c r="J534" s="29" t="str">
        <f>VLOOKUP(E534,Definitions!$C$115:$D$131,2,FALSE)</f>
        <v>Ambient heat air</v>
      </c>
      <c r="K534" s="47"/>
      <c r="L534" s="46"/>
      <c r="M534" s="46"/>
      <c r="N534" s="56"/>
      <c r="O534" s="46"/>
      <c r="P534" s="46"/>
      <c r="Q534" s="46"/>
      <c r="R534" s="37"/>
      <c r="S534" s="13"/>
      <c r="T534" s="56"/>
      <c r="U534" s="13"/>
      <c r="V534" s="56"/>
      <c r="W534" s="13"/>
      <c r="X534" s="13"/>
      <c r="Y534" s="13"/>
      <c r="Z534" s="13"/>
      <c r="AA534" s="46"/>
      <c r="AB534" s="56"/>
      <c r="AC534" s="13"/>
      <c r="AD534" s="60"/>
      <c r="AE534" s="13"/>
      <c r="AF534" s="13"/>
      <c r="AG534" s="13"/>
      <c r="AH534" s="46"/>
      <c r="AI534" s="56"/>
      <c r="AJ534" s="46"/>
      <c r="AK534" s="56"/>
    </row>
    <row r="535" spans="1:37">
      <c r="A535" s="36" t="str">
        <f t="shared" si="8"/>
        <v>DE500_58</v>
      </c>
      <c r="B535" t="s">
        <v>28</v>
      </c>
      <c r="C535" t="s">
        <v>190</v>
      </c>
      <c r="D535">
        <v>500</v>
      </c>
      <c r="E535">
        <v>58</v>
      </c>
      <c r="F535" s="25" t="str">
        <f>VLOOKUP(B535,Definitions!$C$7:$D$43,2,FALSE)</f>
        <v>Germany</v>
      </c>
      <c r="G535" t="str">
        <f>VLOOKUP(C535,Definitions!$C$49:$D$57,2,FALSE)</f>
        <v>Transport</v>
      </c>
      <c r="H535" t="str">
        <f>VLOOKUP(D535,Definitions!$C$60:$D$104,2,FALSE)</f>
        <v>TOTAL Transport</v>
      </c>
      <c r="J535" s="29" t="str">
        <f>VLOOKUP(E535,Definitions!$C$115:$D$131,2,FALSE)</f>
        <v>Ambient heat total</v>
      </c>
      <c r="K535" s="47"/>
      <c r="L535" s="46"/>
      <c r="M535" s="46"/>
      <c r="N535" s="56"/>
      <c r="O535" s="46"/>
      <c r="P535" s="46"/>
      <c r="Q535" s="46"/>
      <c r="R535" s="37"/>
      <c r="S535" s="13"/>
      <c r="T535" s="56"/>
      <c r="U535" s="13"/>
      <c r="V535" s="56"/>
      <c r="W535" s="13"/>
      <c r="X535" s="13"/>
      <c r="Y535" s="13"/>
      <c r="Z535" s="13"/>
      <c r="AA535" s="46"/>
      <c r="AB535" s="56"/>
      <c r="AC535" s="13"/>
      <c r="AD535" s="60"/>
      <c r="AE535" s="13"/>
      <c r="AF535" s="13"/>
      <c r="AG535" s="13"/>
      <c r="AH535" s="46"/>
      <c r="AI535" s="56"/>
      <c r="AJ535" s="46"/>
      <c r="AK535" s="56"/>
    </row>
    <row r="536" spans="1:37">
      <c r="A536" s="36" t="str">
        <f t="shared" si="8"/>
        <v>DE500_55</v>
      </c>
      <c r="B536" t="s">
        <v>28</v>
      </c>
      <c r="C536" t="s">
        <v>190</v>
      </c>
      <c r="D536">
        <v>500</v>
      </c>
      <c r="E536">
        <v>55</v>
      </c>
      <c r="F536" s="25" t="str">
        <f>VLOOKUP(B536,Definitions!$C$7:$D$43,2,FALSE)</f>
        <v>Germany</v>
      </c>
      <c r="G536" t="str">
        <f>VLOOKUP(C536,Definitions!$C$49:$D$57,2,FALSE)</f>
        <v>Transport</v>
      </c>
      <c r="H536" t="str">
        <f>VLOOKUP(D536,Definitions!$C$60:$D$104,2,FALSE)</f>
        <v>TOTAL Transport</v>
      </c>
      <c r="J536" s="29" t="str">
        <f>VLOOKUP(E536,Definitions!$C$115:$D$131,2,FALSE)</f>
        <v xml:space="preserve">Other RES </v>
      </c>
      <c r="K536" s="47"/>
      <c r="L536" s="46"/>
      <c r="M536" s="46"/>
      <c r="N536" s="56"/>
      <c r="O536" s="46"/>
      <c r="P536" s="46"/>
      <c r="Q536" s="46"/>
      <c r="R536" s="37"/>
      <c r="S536" s="13"/>
      <c r="T536" s="56"/>
      <c r="U536" s="13"/>
      <c r="V536" s="56"/>
      <c r="W536" s="13"/>
      <c r="X536" s="13"/>
      <c r="Y536" s="13"/>
      <c r="Z536" s="13"/>
      <c r="AA536" s="46"/>
      <c r="AB536" s="56"/>
      <c r="AC536" s="13"/>
      <c r="AD536" s="60"/>
      <c r="AE536" s="13"/>
      <c r="AF536" s="13"/>
      <c r="AG536" s="13"/>
      <c r="AH536" s="46"/>
      <c r="AI536" s="56"/>
      <c r="AJ536" s="46"/>
      <c r="AK536" s="56"/>
    </row>
    <row r="537" spans="1:37">
      <c r="A537" s="36" t="str">
        <f t="shared" si="8"/>
        <v>DE501_0</v>
      </c>
      <c r="B537" t="s">
        <v>28</v>
      </c>
      <c r="C537" t="s">
        <v>190</v>
      </c>
      <c r="D537">
        <v>501</v>
      </c>
      <c r="E537">
        <v>0</v>
      </c>
      <c r="F537" s="25" t="str">
        <f>VLOOKUP(B537,Definitions!$C$7:$D$43,2,FALSE)</f>
        <v>Germany</v>
      </c>
      <c r="G537" t="str">
        <f>VLOOKUP(C537,Definitions!$C$49:$D$57,2,FALSE)</f>
        <v>Transport</v>
      </c>
      <c r="H537" t="str">
        <f>VLOOKUP(D537,Definitions!$C$60:$D$104,2,FALSE)</f>
        <v>Rail</v>
      </c>
      <c r="J537" s="29" t="str">
        <f>VLOOKUP(E537,Definitions!$C$115:$D$131,2,FALSE)</f>
        <v>TOTAL</v>
      </c>
      <c r="K537" s="47"/>
      <c r="L537" s="46"/>
      <c r="M537" s="46"/>
      <c r="N537" s="56"/>
      <c r="O537" s="46"/>
      <c r="P537" s="46"/>
      <c r="Q537" s="46"/>
      <c r="R537" s="37"/>
      <c r="S537" s="13"/>
      <c r="T537" s="56"/>
      <c r="U537" s="13"/>
      <c r="V537" s="56"/>
      <c r="W537" s="13"/>
      <c r="X537" s="13"/>
      <c r="Y537" s="13"/>
      <c r="Z537" s="13"/>
      <c r="AA537" s="46"/>
      <c r="AB537" s="56"/>
      <c r="AC537" s="13"/>
      <c r="AD537" s="60"/>
      <c r="AE537" s="13"/>
      <c r="AF537" s="13"/>
      <c r="AG537" s="13"/>
      <c r="AH537" s="46"/>
      <c r="AI537" s="56"/>
      <c r="AJ537" s="46"/>
      <c r="AK537" s="56"/>
    </row>
    <row r="538" spans="1:37">
      <c r="A538" s="36" t="str">
        <f t="shared" si="8"/>
        <v>DE501_1</v>
      </c>
      <c r="B538" t="s">
        <v>28</v>
      </c>
      <c r="C538" t="s">
        <v>190</v>
      </c>
      <c r="D538">
        <v>501</v>
      </c>
      <c r="E538">
        <v>1</v>
      </c>
      <c r="F538" s="25" t="str">
        <f>VLOOKUP(B538,Definitions!$C$7:$D$43,2,FALSE)</f>
        <v>Germany</v>
      </c>
      <c r="G538" t="str">
        <f>VLOOKUP(C538,Definitions!$C$49:$D$57,2,FALSE)</f>
        <v>Transport</v>
      </c>
      <c r="H538" t="str">
        <f>VLOOKUP(D538,Definitions!$C$60:$D$104,2,FALSE)</f>
        <v>Rail</v>
      </c>
      <c r="J538" s="29" t="str">
        <f>VLOOKUP(E538,Definitions!$C$115:$D$131,2,FALSE)</f>
        <v>Coal</v>
      </c>
      <c r="K538" s="47"/>
      <c r="L538" s="46"/>
      <c r="M538" s="46"/>
      <c r="N538" s="56"/>
      <c r="O538" s="46"/>
      <c r="P538" s="46"/>
      <c r="Q538" s="46"/>
      <c r="R538" s="37"/>
      <c r="S538" s="13"/>
      <c r="T538" s="56"/>
      <c r="U538" s="13"/>
      <c r="V538" s="56"/>
      <c r="W538" s="13"/>
      <c r="X538" s="13"/>
      <c r="Y538" s="13"/>
      <c r="Z538" s="13"/>
      <c r="AA538" s="46"/>
      <c r="AB538" s="56"/>
      <c r="AC538" s="13"/>
      <c r="AD538" s="60"/>
      <c r="AE538" s="13"/>
      <c r="AF538" s="13"/>
      <c r="AG538" s="13"/>
      <c r="AH538" s="46"/>
      <c r="AI538" s="56"/>
      <c r="AJ538" s="46"/>
      <c r="AK538" s="56"/>
    </row>
    <row r="539" spans="1:37">
      <c r="A539" s="36" t="str">
        <f t="shared" si="8"/>
        <v>DE501_2</v>
      </c>
      <c r="B539" t="s">
        <v>28</v>
      </c>
      <c r="C539" t="s">
        <v>190</v>
      </c>
      <c r="D539">
        <v>501</v>
      </c>
      <c r="E539">
        <v>2</v>
      </c>
      <c r="F539" s="25" t="str">
        <f>VLOOKUP(B539,Definitions!$C$7:$D$43,2,FALSE)</f>
        <v>Germany</v>
      </c>
      <c r="G539" t="str">
        <f>VLOOKUP(C539,Definitions!$C$49:$D$57,2,FALSE)</f>
        <v>Transport</v>
      </c>
      <c r="H539" t="str">
        <f>VLOOKUP(D539,Definitions!$C$60:$D$104,2,FALSE)</f>
        <v>Rail</v>
      </c>
      <c r="J539" s="29" t="str">
        <f>VLOOKUP(E539,Definitions!$C$115:$D$131,2,FALSE)</f>
        <v>Fuel oil</v>
      </c>
      <c r="K539" s="47"/>
      <c r="L539" s="46"/>
      <c r="M539" s="46"/>
      <c r="N539" s="56"/>
      <c r="O539" s="46"/>
      <c r="P539" s="46"/>
      <c r="Q539" s="46"/>
      <c r="R539" s="37"/>
      <c r="S539" s="13"/>
      <c r="T539" s="56"/>
      <c r="U539" s="13"/>
      <c r="V539" s="56"/>
      <c r="W539" s="13"/>
      <c r="X539" s="13"/>
      <c r="Y539" s="13"/>
      <c r="Z539" s="13"/>
      <c r="AA539" s="46"/>
      <c r="AB539" s="56"/>
      <c r="AC539" s="13"/>
      <c r="AD539" s="60"/>
      <c r="AE539" s="13"/>
      <c r="AF539" s="13"/>
      <c r="AG539" s="13"/>
      <c r="AH539" s="46"/>
      <c r="AI539" s="56"/>
      <c r="AJ539" s="46"/>
      <c r="AK539" s="56"/>
    </row>
    <row r="540" spans="1:37">
      <c r="A540" s="36" t="str">
        <f t="shared" si="8"/>
        <v>DE501_3</v>
      </c>
      <c r="B540" t="s">
        <v>28</v>
      </c>
      <c r="C540" t="s">
        <v>190</v>
      </c>
      <c r="D540">
        <v>501</v>
      </c>
      <c r="E540">
        <v>3</v>
      </c>
      <c r="F540" s="25" t="str">
        <f>VLOOKUP(B540,Definitions!$C$7:$D$43,2,FALSE)</f>
        <v>Germany</v>
      </c>
      <c r="G540" t="str">
        <f>VLOOKUP(C540,Definitions!$C$49:$D$57,2,FALSE)</f>
        <v>Transport</v>
      </c>
      <c r="H540" t="str">
        <f>VLOOKUP(D540,Definitions!$C$60:$D$104,2,FALSE)</f>
        <v>Rail</v>
      </c>
      <c r="J540" s="29" t="str">
        <f>VLOOKUP(E540,Definitions!$C$115:$D$131,2,FALSE)</f>
        <v>Natural gas</v>
      </c>
      <c r="K540" s="47"/>
      <c r="L540" s="46"/>
      <c r="M540" s="46"/>
      <c r="N540" s="56"/>
      <c r="O540" s="46"/>
      <c r="P540" s="46"/>
      <c r="Q540" s="46"/>
      <c r="R540" s="37"/>
      <c r="S540" s="13"/>
      <c r="T540" s="56"/>
      <c r="U540" s="13"/>
      <c r="V540" s="56"/>
      <c r="W540" s="13"/>
      <c r="X540" s="13"/>
      <c r="Y540" s="13"/>
      <c r="Z540" s="13"/>
      <c r="AA540" s="46"/>
      <c r="AB540" s="56"/>
      <c r="AC540" s="13"/>
      <c r="AD540" s="60"/>
      <c r="AE540" s="13"/>
      <c r="AF540" s="13"/>
      <c r="AG540" s="13"/>
      <c r="AH540" s="46"/>
      <c r="AI540" s="56"/>
      <c r="AJ540" s="46"/>
      <c r="AK540" s="56"/>
    </row>
    <row r="541" spans="1:37">
      <c r="A541" s="36" t="str">
        <f t="shared" si="8"/>
        <v>DE501_4</v>
      </c>
      <c r="B541" t="s">
        <v>28</v>
      </c>
      <c r="C541" t="s">
        <v>190</v>
      </c>
      <c r="D541">
        <v>501</v>
      </c>
      <c r="E541">
        <v>4</v>
      </c>
      <c r="F541" s="25" t="str">
        <f>VLOOKUP(B541,Definitions!$C$7:$D$43,2,FALSE)</f>
        <v>Germany</v>
      </c>
      <c r="G541" t="str">
        <f>VLOOKUP(C541,Definitions!$C$49:$D$57,2,FALSE)</f>
        <v>Transport</v>
      </c>
      <c r="H541" t="str">
        <f>VLOOKUP(D541,Definitions!$C$60:$D$104,2,FALSE)</f>
        <v>Rail</v>
      </c>
      <c r="J541" s="29" t="str">
        <f>VLOOKUP(E541,Definitions!$C$115:$D$131,2,FALSE)</f>
        <v>Other fossil fuels</v>
      </c>
      <c r="K541" s="47"/>
      <c r="L541" s="46"/>
      <c r="M541" s="46"/>
      <c r="N541" s="56"/>
      <c r="O541" s="46"/>
      <c r="P541" s="46"/>
      <c r="Q541" s="46"/>
      <c r="R541" s="37"/>
      <c r="S541" s="13"/>
      <c r="T541" s="56"/>
      <c r="U541" s="13"/>
      <c r="V541" s="56"/>
      <c r="W541" s="13"/>
      <c r="X541" s="13"/>
      <c r="Y541" s="13"/>
      <c r="Z541" s="13"/>
      <c r="AA541" s="46"/>
      <c r="AB541" s="56"/>
      <c r="AC541" s="13"/>
      <c r="AD541" s="60"/>
      <c r="AE541" s="13"/>
      <c r="AF541" s="13"/>
      <c r="AG541" s="13"/>
      <c r="AH541" s="46"/>
      <c r="AI541" s="56"/>
      <c r="AJ541" s="46"/>
      <c r="AK541" s="56"/>
    </row>
    <row r="542" spans="1:37">
      <c r="A542" s="36" t="str">
        <f t="shared" si="8"/>
        <v>DE501_6</v>
      </c>
      <c r="B542" t="s">
        <v>28</v>
      </c>
      <c r="C542" t="s">
        <v>190</v>
      </c>
      <c r="D542">
        <v>501</v>
      </c>
      <c r="E542">
        <v>6</v>
      </c>
      <c r="F542" s="25" t="str">
        <f>VLOOKUP(B542,Definitions!$C$7:$D$43,2,FALSE)</f>
        <v>Germany</v>
      </c>
      <c r="G542" t="str">
        <f>VLOOKUP(C542,Definitions!$C$49:$D$57,2,FALSE)</f>
        <v>Transport</v>
      </c>
      <c r="H542" t="str">
        <f>VLOOKUP(D542,Definitions!$C$60:$D$104,2,FALSE)</f>
        <v>Rail</v>
      </c>
      <c r="J542" s="29" t="str">
        <f>VLOOKUP(E542,Definitions!$C$115:$D$131,2,FALSE)</f>
        <v>Electricity</v>
      </c>
      <c r="K542" s="47"/>
      <c r="L542" s="46"/>
      <c r="M542" s="46"/>
      <c r="N542" s="56"/>
      <c r="O542" s="46"/>
      <c r="P542" s="46"/>
      <c r="Q542" s="46"/>
      <c r="R542" s="37"/>
      <c r="S542" s="13"/>
      <c r="T542" s="56"/>
      <c r="U542" s="13"/>
      <c r="V542" s="56"/>
      <c r="W542" s="13"/>
      <c r="X542" s="13"/>
      <c r="Y542" s="13"/>
      <c r="Z542" s="13"/>
      <c r="AA542" s="46"/>
      <c r="AB542" s="56"/>
      <c r="AC542" s="13"/>
      <c r="AD542" s="60"/>
      <c r="AE542" s="13"/>
      <c r="AF542" s="13"/>
      <c r="AG542" s="13"/>
      <c r="AH542" s="46"/>
      <c r="AI542" s="56"/>
      <c r="AJ542" s="46"/>
      <c r="AK542" s="56"/>
    </row>
    <row r="543" spans="1:37">
      <c r="A543" s="36" t="str">
        <f t="shared" si="8"/>
        <v>DE501_7</v>
      </c>
      <c r="B543" t="s">
        <v>28</v>
      </c>
      <c r="C543" t="s">
        <v>190</v>
      </c>
      <c r="D543">
        <v>501</v>
      </c>
      <c r="E543">
        <v>7</v>
      </c>
      <c r="F543" s="25" t="str">
        <f>VLOOKUP(B543,Definitions!$C$7:$D$43,2,FALSE)</f>
        <v>Germany</v>
      </c>
      <c r="G543" t="str">
        <f>VLOOKUP(C543,Definitions!$C$49:$D$57,2,FALSE)</f>
        <v>Transport</v>
      </c>
      <c r="H543" t="str">
        <f>VLOOKUP(D543,Definitions!$C$60:$D$104,2,FALSE)</f>
        <v>Rail</v>
      </c>
      <c r="J543" s="29" t="str">
        <f>VLOOKUP(E543,Definitions!$C$115:$D$131,2,FALSE)</f>
        <v>District heating</v>
      </c>
      <c r="K543" s="47"/>
      <c r="L543" s="46"/>
      <c r="M543" s="46"/>
      <c r="N543" s="56"/>
      <c r="O543" s="46"/>
      <c r="P543" s="46"/>
      <c r="Q543" s="46"/>
      <c r="R543" s="37"/>
      <c r="S543" s="13"/>
      <c r="T543" s="56"/>
      <c r="U543" s="13"/>
      <c r="V543" s="56"/>
      <c r="W543" s="13"/>
      <c r="X543" s="13"/>
      <c r="Y543" s="13"/>
      <c r="Z543" s="13"/>
      <c r="AA543" s="46"/>
      <c r="AB543" s="56"/>
      <c r="AC543" s="13"/>
      <c r="AD543" s="60"/>
      <c r="AE543" s="13"/>
      <c r="AF543" s="13"/>
      <c r="AG543" s="13"/>
      <c r="AH543" s="46"/>
      <c r="AI543" s="56"/>
      <c r="AJ543" s="46"/>
      <c r="AK543" s="56"/>
    </row>
    <row r="544" spans="1:37">
      <c r="A544" s="36" t="str">
        <f t="shared" si="8"/>
        <v>DE501_8</v>
      </c>
      <c r="B544" t="s">
        <v>28</v>
      </c>
      <c r="C544" t="s">
        <v>190</v>
      </c>
      <c r="D544">
        <v>501</v>
      </c>
      <c r="E544">
        <v>8</v>
      </c>
      <c r="F544" s="25" t="str">
        <f>VLOOKUP(B544,Definitions!$C$7:$D$43,2,FALSE)</f>
        <v>Germany</v>
      </c>
      <c r="G544" t="str">
        <f>VLOOKUP(C544,Definitions!$C$49:$D$57,2,FALSE)</f>
        <v>Transport</v>
      </c>
      <c r="H544" t="str">
        <f>VLOOKUP(D544,Definitions!$C$60:$D$104,2,FALSE)</f>
        <v>Rail</v>
      </c>
      <c r="J544" s="29" t="str">
        <f>VLOOKUP(E544,Definitions!$C$115:$D$131,2,FALSE)</f>
        <v>Waste non-RES</v>
      </c>
      <c r="K544" s="47"/>
      <c r="L544" s="46"/>
      <c r="M544" s="46"/>
      <c r="N544" s="56"/>
      <c r="O544" s="46"/>
      <c r="P544" s="46"/>
      <c r="Q544" s="46"/>
      <c r="R544" s="37"/>
      <c r="S544" s="13"/>
      <c r="T544" s="56"/>
      <c r="U544" s="13"/>
      <c r="V544" s="56"/>
      <c r="W544" s="13"/>
      <c r="X544" s="13"/>
      <c r="Y544" s="13"/>
      <c r="Z544" s="13"/>
      <c r="AA544" s="46"/>
      <c r="AB544" s="56"/>
      <c r="AC544" s="13"/>
      <c r="AD544" s="60"/>
      <c r="AE544" s="13"/>
      <c r="AF544" s="13"/>
      <c r="AG544" s="13"/>
      <c r="AH544" s="46"/>
      <c r="AI544" s="56"/>
      <c r="AJ544" s="46"/>
      <c r="AK544" s="56"/>
    </row>
    <row r="545" spans="1:37">
      <c r="A545" s="36" t="str">
        <f t="shared" si="8"/>
        <v>DE501_9</v>
      </c>
      <c r="B545" t="s">
        <v>28</v>
      </c>
      <c r="C545" t="s">
        <v>190</v>
      </c>
      <c r="D545">
        <v>501</v>
      </c>
      <c r="E545">
        <v>9</v>
      </c>
      <c r="F545" s="25" t="str">
        <f>VLOOKUP(B545,Definitions!$C$7:$D$43,2,FALSE)</f>
        <v>Germany</v>
      </c>
      <c r="G545" t="str">
        <f>VLOOKUP(C545,Definitions!$C$49:$D$57,2,FALSE)</f>
        <v>Transport</v>
      </c>
      <c r="H545" t="str">
        <f>VLOOKUP(D545,Definitions!$C$60:$D$104,2,FALSE)</f>
        <v>Rail</v>
      </c>
      <c r="J545" s="29" t="str">
        <f>VLOOKUP(E545,Definitions!$C$115:$D$131,2,FALSE)</f>
        <v>Waste RES</v>
      </c>
      <c r="K545" s="47"/>
      <c r="L545" s="46"/>
      <c r="M545" s="46"/>
      <c r="N545" s="56"/>
      <c r="O545" s="46"/>
      <c r="P545" s="46"/>
      <c r="Q545" s="46"/>
      <c r="R545" s="37"/>
      <c r="S545" s="13"/>
      <c r="T545" s="56"/>
      <c r="U545" s="13"/>
      <c r="V545" s="56"/>
      <c r="W545" s="13"/>
      <c r="X545" s="13"/>
      <c r="Y545" s="13"/>
      <c r="Z545" s="13"/>
      <c r="AA545" s="46"/>
      <c r="AB545" s="56"/>
      <c r="AC545" s="13"/>
      <c r="AD545" s="60"/>
      <c r="AE545" s="13"/>
      <c r="AF545" s="13"/>
      <c r="AG545" s="13"/>
      <c r="AH545" s="46"/>
      <c r="AI545" s="56"/>
      <c r="AJ545" s="46"/>
      <c r="AK545" s="56"/>
    </row>
    <row r="546" spans="1:37">
      <c r="A546" s="36" t="str">
        <f t="shared" si="8"/>
        <v>DE501_51</v>
      </c>
      <c r="B546" t="s">
        <v>28</v>
      </c>
      <c r="C546" t="s">
        <v>190</v>
      </c>
      <c r="D546">
        <v>501</v>
      </c>
      <c r="E546">
        <v>51</v>
      </c>
      <c r="F546" s="25" t="str">
        <f>VLOOKUP(B546,Definitions!$C$7:$D$43,2,FALSE)</f>
        <v>Germany</v>
      </c>
      <c r="G546" t="str">
        <f>VLOOKUP(C546,Definitions!$C$49:$D$57,2,FALSE)</f>
        <v>Transport</v>
      </c>
      <c r="H546" t="str">
        <f>VLOOKUP(D546,Definitions!$C$60:$D$104,2,FALSE)</f>
        <v>Rail</v>
      </c>
      <c r="J546" s="29" t="str">
        <f>VLOOKUP(E546,Definitions!$C$115:$D$131,2,FALSE)</f>
        <v>Biomass</v>
      </c>
      <c r="K546" s="47"/>
      <c r="L546" s="46"/>
      <c r="M546" s="46"/>
      <c r="N546" s="56"/>
      <c r="O546" s="46"/>
      <c r="P546" s="46"/>
      <c r="Q546" s="46"/>
      <c r="R546" s="37"/>
      <c r="S546" s="13"/>
      <c r="T546" s="56"/>
      <c r="U546" s="13"/>
      <c r="V546" s="56"/>
      <c r="W546" s="13"/>
      <c r="X546" s="13"/>
      <c r="Y546" s="13"/>
      <c r="Z546" s="13"/>
      <c r="AA546" s="46"/>
      <c r="AB546" s="56"/>
      <c r="AC546" s="13"/>
      <c r="AD546" s="60"/>
      <c r="AE546" s="13"/>
      <c r="AF546" s="13"/>
      <c r="AG546" s="13"/>
      <c r="AH546" s="46"/>
      <c r="AI546" s="56"/>
      <c r="AJ546" s="46"/>
      <c r="AK546" s="56"/>
    </row>
    <row r="547" spans="1:37">
      <c r="A547" s="36" t="str">
        <f t="shared" si="8"/>
        <v>DE501_52</v>
      </c>
      <c r="B547" t="s">
        <v>28</v>
      </c>
      <c r="C547" t="s">
        <v>190</v>
      </c>
      <c r="D547">
        <v>501</v>
      </c>
      <c r="E547">
        <v>52</v>
      </c>
      <c r="F547" s="25" t="str">
        <f>VLOOKUP(B547,Definitions!$C$7:$D$43,2,FALSE)</f>
        <v>Germany</v>
      </c>
      <c r="G547" t="str">
        <f>VLOOKUP(C547,Definitions!$C$49:$D$57,2,FALSE)</f>
        <v>Transport</v>
      </c>
      <c r="H547" t="str">
        <f>VLOOKUP(D547,Definitions!$C$60:$D$104,2,FALSE)</f>
        <v>Rail</v>
      </c>
      <c r="J547" s="29" t="str">
        <f>VLOOKUP(E547,Definitions!$C$115:$D$131,2,FALSE)</f>
        <v>Geothermal</v>
      </c>
      <c r="K547" s="47"/>
      <c r="L547" s="46"/>
      <c r="M547" s="46"/>
      <c r="N547" s="56"/>
      <c r="O547" s="46"/>
      <c r="P547" s="46"/>
      <c r="Q547" s="46"/>
      <c r="R547" s="37"/>
      <c r="S547" s="13"/>
      <c r="T547" s="56"/>
      <c r="U547" s="13"/>
      <c r="V547" s="56"/>
      <c r="W547" s="13"/>
      <c r="X547" s="13"/>
      <c r="Y547" s="13"/>
      <c r="Z547" s="13"/>
      <c r="AA547" s="46"/>
      <c r="AB547" s="56"/>
      <c r="AC547" s="13"/>
      <c r="AD547" s="60"/>
      <c r="AE547" s="13"/>
      <c r="AF547" s="13"/>
      <c r="AG547" s="13"/>
      <c r="AH547" s="46"/>
      <c r="AI547" s="56"/>
      <c r="AJ547" s="46"/>
      <c r="AK547" s="56"/>
    </row>
    <row r="548" spans="1:37">
      <c r="A548" s="36" t="str">
        <f t="shared" si="8"/>
        <v>DE501_53</v>
      </c>
      <c r="B548" t="s">
        <v>28</v>
      </c>
      <c r="C548" t="s">
        <v>190</v>
      </c>
      <c r="D548">
        <v>501</v>
      </c>
      <c r="E548">
        <v>53</v>
      </c>
      <c r="F548" s="25" t="str">
        <f>VLOOKUP(B548,Definitions!$C$7:$D$43,2,FALSE)</f>
        <v>Germany</v>
      </c>
      <c r="G548" t="str">
        <f>VLOOKUP(C548,Definitions!$C$49:$D$57,2,FALSE)</f>
        <v>Transport</v>
      </c>
      <c r="H548" t="str">
        <f>VLOOKUP(D548,Definitions!$C$60:$D$104,2,FALSE)</f>
        <v>Rail</v>
      </c>
      <c r="J548" s="29" t="str">
        <f>VLOOKUP(E548,Definitions!$C$115:$D$131,2,FALSE)</f>
        <v>Solar energy</v>
      </c>
      <c r="K548" s="47"/>
      <c r="L548" s="46"/>
      <c r="M548" s="46"/>
      <c r="N548" s="56"/>
      <c r="O548" s="46"/>
      <c r="P548" s="46"/>
      <c r="Q548" s="46"/>
      <c r="R548" s="37"/>
      <c r="S548" s="13"/>
      <c r="T548" s="56"/>
      <c r="U548" s="13"/>
      <c r="V548" s="56"/>
      <c r="W548" s="13"/>
      <c r="X548" s="13"/>
      <c r="Y548" s="13"/>
      <c r="Z548" s="13"/>
      <c r="AA548" s="46"/>
      <c r="AB548" s="56"/>
      <c r="AC548" s="13"/>
      <c r="AD548" s="60"/>
      <c r="AE548" s="13"/>
      <c r="AF548" s="13"/>
      <c r="AG548" s="13"/>
      <c r="AH548" s="46"/>
      <c r="AI548" s="56"/>
      <c r="AJ548" s="46"/>
      <c r="AK548" s="56"/>
    </row>
    <row r="549" spans="1:37">
      <c r="A549" s="36" t="str">
        <f t="shared" si="8"/>
        <v>DE501_56</v>
      </c>
      <c r="B549" t="s">
        <v>28</v>
      </c>
      <c r="C549" t="s">
        <v>190</v>
      </c>
      <c r="D549">
        <v>501</v>
      </c>
      <c r="E549">
        <v>56</v>
      </c>
      <c r="F549" s="25" t="str">
        <f>VLOOKUP(B549,Definitions!$C$7:$D$43,2,FALSE)</f>
        <v>Germany</v>
      </c>
      <c r="G549" t="str">
        <f>VLOOKUP(C549,Definitions!$C$49:$D$57,2,FALSE)</f>
        <v>Transport</v>
      </c>
      <c r="H549" t="str">
        <f>VLOOKUP(D549,Definitions!$C$60:$D$104,2,FALSE)</f>
        <v>Rail</v>
      </c>
      <c r="J549" s="29" t="str">
        <f>VLOOKUP(E549,Definitions!$C$115:$D$131,2,FALSE)</f>
        <v>Ambient heat ground</v>
      </c>
      <c r="K549" s="47"/>
      <c r="L549" s="46"/>
      <c r="M549" s="46"/>
      <c r="N549" s="56"/>
      <c r="O549" s="46"/>
      <c r="P549" s="46"/>
      <c r="Q549" s="46"/>
      <c r="R549" s="37"/>
      <c r="S549" s="13"/>
      <c r="T549" s="56"/>
      <c r="U549" s="13"/>
      <c r="V549" s="56"/>
      <c r="W549" s="13"/>
      <c r="X549" s="13"/>
      <c r="Y549" s="13"/>
      <c r="Z549" s="13"/>
      <c r="AA549" s="46"/>
      <c r="AB549" s="56"/>
      <c r="AC549" s="13"/>
      <c r="AD549" s="60"/>
      <c r="AE549" s="13"/>
      <c r="AF549" s="13"/>
      <c r="AG549" s="13"/>
      <c r="AH549" s="46"/>
      <c r="AI549" s="56"/>
      <c r="AJ549" s="46"/>
      <c r="AK549" s="56"/>
    </row>
    <row r="550" spans="1:37">
      <c r="A550" s="36" t="str">
        <f t="shared" si="8"/>
        <v>DE501_57</v>
      </c>
      <c r="B550" t="s">
        <v>28</v>
      </c>
      <c r="C550" t="s">
        <v>190</v>
      </c>
      <c r="D550">
        <v>501</v>
      </c>
      <c r="E550">
        <v>57</v>
      </c>
      <c r="F550" s="25" t="str">
        <f>VLOOKUP(B550,Definitions!$C$7:$D$43,2,FALSE)</f>
        <v>Germany</v>
      </c>
      <c r="G550" t="str">
        <f>VLOOKUP(C550,Definitions!$C$49:$D$57,2,FALSE)</f>
        <v>Transport</v>
      </c>
      <c r="H550" t="str">
        <f>VLOOKUP(D550,Definitions!$C$60:$D$104,2,FALSE)</f>
        <v>Rail</v>
      </c>
      <c r="J550" s="29" t="str">
        <f>VLOOKUP(E550,Definitions!$C$115:$D$131,2,FALSE)</f>
        <v>Ambient heat air</v>
      </c>
      <c r="K550" s="47"/>
      <c r="L550" s="46"/>
      <c r="M550" s="46"/>
      <c r="N550" s="56"/>
      <c r="O550" s="46"/>
      <c r="P550" s="46"/>
      <c r="Q550" s="46"/>
      <c r="R550" s="37"/>
      <c r="S550" s="13"/>
      <c r="T550" s="56"/>
      <c r="U550" s="13"/>
      <c r="V550" s="56"/>
      <c r="W550" s="13"/>
      <c r="X550" s="13"/>
      <c r="Y550" s="13"/>
      <c r="Z550" s="13"/>
      <c r="AA550" s="46"/>
      <c r="AB550" s="56"/>
      <c r="AC550" s="13"/>
      <c r="AD550" s="60"/>
      <c r="AE550" s="13"/>
      <c r="AF550" s="13"/>
      <c r="AG550" s="13"/>
      <c r="AH550" s="46"/>
      <c r="AI550" s="56"/>
      <c r="AJ550" s="46"/>
      <c r="AK550" s="56"/>
    </row>
    <row r="551" spans="1:37">
      <c r="A551" s="36" t="str">
        <f t="shared" si="8"/>
        <v>DE501_58</v>
      </c>
      <c r="B551" t="s">
        <v>28</v>
      </c>
      <c r="C551" t="s">
        <v>190</v>
      </c>
      <c r="D551">
        <v>501</v>
      </c>
      <c r="E551">
        <v>58</v>
      </c>
      <c r="F551" s="25" t="str">
        <f>VLOOKUP(B551,Definitions!$C$7:$D$43,2,FALSE)</f>
        <v>Germany</v>
      </c>
      <c r="G551" t="str">
        <f>VLOOKUP(C551,Definitions!$C$49:$D$57,2,FALSE)</f>
        <v>Transport</v>
      </c>
      <c r="H551" t="str">
        <f>VLOOKUP(D551,Definitions!$C$60:$D$104,2,FALSE)</f>
        <v>Rail</v>
      </c>
      <c r="J551" s="29" t="str">
        <f>VLOOKUP(E551,Definitions!$C$115:$D$131,2,FALSE)</f>
        <v>Ambient heat total</v>
      </c>
      <c r="K551" s="47"/>
      <c r="L551" s="46"/>
      <c r="M551" s="46"/>
      <c r="N551" s="56"/>
      <c r="O551" s="46"/>
      <c r="P551" s="46"/>
      <c r="Q551" s="46"/>
      <c r="R551" s="37"/>
      <c r="S551" s="13"/>
      <c r="T551" s="56"/>
      <c r="U551" s="13"/>
      <c r="V551" s="56"/>
      <c r="W551" s="13"/>
      <c r="X551" s="13"/>
      <c r="Y551" s="13"/>
      <c r="Z551" s="13"/>
      <c r="AA551" s="46"/>
      <c r="AB551" s="56"/>
      <c r="AC551" s="13"/>
      <c r="AD551" s="60"/>
      <c r="AE551" s="13"/>
      <c r="AF551" s="13"/>
      <c r="AG551" s="13"/>
      <c r="AH551" s="46"/>
      <c r="AI551" s="56"/>
      <c r="AJ551" s="46"/>
      <c r="AK551" s="56"/>
    </row>
    <row r="552" spans="1:37">
      <c r="A552" s="36" t="str">
        <f t="shared" si="8"/>
        <v>DE501_55</v>
      </c>
      <c r="B552" t="s">
        <v>28</v>
      </c>
      <c r="C552" t="s">
        <v>190</v>
      </c>
      <c r="D552">
        <v>501</v>
      </c>
      <c r="E552">
        <v>55</v>
      </c>
      <c r="F552" s="25" t="str">
        <f>VLOOKUP(B552,Definitions!$C$7:$D$43,2,FALSE)</f>
        <v>Germany</v>
      </c>
      <c r="G552" t="str">
        <f>VLOOKUP(C552,Definitions!$C$49:$D$57,2,FALSE)</f>
        <v>Transport</v>
      </c>
      <c r="H552" t="str">
        <f>VLOOKUP(D552,Definitions!$C$60:$D$104,2,FALSE)</f>
        <v>Rail</v>
      </c>
      <c r="J552" s="29" t="str">
        <f>VLOOKUP(E552,Definitions!$C$115:$D$131,2,FALSE)</f>
        <v xml:space="preserve">Other RES </v>
      </c>
      <c r="K552" s="47"/>
      <c r="L552" s="46"/>
      <c r="M552" s="46"/>
      <c r="N552" s="56"/>
      <c r="O552" s="46"/>
      <c r="P552" s="46"/>
      <c r="Q552" s="46"/>
      <c r="R552" s="37"/>
      <c r="S552" s="13"/>
      <c r="T552" s="56"/>
      <c r="U552" s="13"/>
      <c r="V552" s="56"/>
      <c r="W552" s="13"/>
      <c r="X552" s="13"/>
      <c r="Y552" s="13"/>
      <c r="Z552" s="13"/>
      <c r="AA552" s="46"/>
      <c r="AB552" s="56"/>
      <c r="AC552" s="13"/>
      <c r="AD552" s="60"/>
      <c r="AE552" s="13"/>
      <c r="AF552" s="13"/>
      <c r="AG552" s="13"/>
      <c r="AH552" s="46"/>
      <c r="AI552" s="56"/>
      <c r="AJ552" s="46"/>
      <c r="AK552" s="56"/>
    </row>
    <row r="553" spans="1:37">
      <c r="A553" s="36" t="str">
        <f t="shared" si="8"/>
        <v>DE502_0</v>
      </c>
      <c r="B553" t="s">
        <v>28</v>
      </c>
      <c r="C553" t="s">
        <v>190</v>
      </c>
      <c r="D553">
        <v>502</v>
      </c>
      <c r="E553">
        <v>0</v>
      </c>
      <c r="F553" s="25" t="str">
        <f>VLOOKUP(B553,Definitions!$C$7:$D$43,2,FALSE)</f>
        <v>Germany</v>
      </c>
      <c r="G553" t="str">
        <f>VLOOKUP(C553,Definitions!$C$49:$D$57,2,FALSE)</f>
        <v>Transport</v>
      </c>
      <c r="H553" t="str">
        <f>VLOOKUP(D553,Definitions!$C$60:$D$104,2,FALSE)</f>
        <v>Road</v>
      </c>
      <c r="J553" s="29" t="str">
        <f>VLOOKUP(E553,Definitions!$C$115:$D$131,2,FALSE)</f>
        <v>TOTAL</v>
      </c>
      <c r="K553" s="47"/>
      <c r="L553" s="46"/>
      <c r="M553" s="46"/>
      <c r="N553" s="56"/>
      <c r="O553" s="46"/>
      <c r="P553" s="46"/>
      <c r="Q553" s="46"/>
      <c r="R553" s="37"/>
      <c r="S553" s="13"/>
      <c r="T553" s="56"/>
      <c r="U553" s="13"/>
      <c r="V553" s="56"/>
      <c r="W553" s="13"/>
      <c r="X553" s="13"/>
      <c r="Y553" s="13"/>
      <c r="Z553" s="13"/>
      <c r="AA553" s="46"/>
      <c r="AB553" s="56"/>
      <c r="AC553" s="13"/>
      <c r="AD553" s="60"/>
      <c r="AE553" s="13"/>
      <c r="AF553" s="13"/>
      <c r="AG553" s="13"/>
      <c r="AH553" s="46"/>
      <c r="AI553" s="56"/>
      <c r="AJ553" s="46"/>
      <c r="AK553" s="56"/>
    </row>
    <row r="554" spans="1:37">
      <c r="A554" s="36" t="str">
        <f t="shared" si="8"/>
        <v>DE502_1</v>
      </c>
      <c r="B554" t="s">
        <v>28</v>
      </c>
      <c r="C554" t="s">
        <v>190</v>
      </c>
      <c r="D554">
        <v>502</v>
      </c>
      <c r="E554">
        <v>1</v>
      </c>
      <c r="F554" s="25" t="str">
        <f>VLOOKUP(B554,Definitions!$C$7:$D$43,2,FALSE)</f>
        <v>Germany</v>
      </c>
      <c r="G554" t="str">
        <f>VLOOKUP(C554,Definitions!$C$49:$D$57,2,FALSE)</f>
        <v>Transport</v>
      </c>
      <c r="H554" t="str">
        <f>VLOOKUP(D554,Definitions!$C$60:$D$104,2,FALSE)</f>
        <v>Road</v>
      </c>
      <c r="J554" s="29" t="str">
        <f>VLOOKUP(E554,Definitions!$C$115:$D$131,2,FALSE)</f>
        <v>Coal</v>
      </c>
      <c r="K554" s="47"/>
      <c r="L554" s="46"/>
      <c r="M554" s="46"/>
      <c r="N554" s="56"/>
      <c r="O554" s="46"/>
      <c r="P554" s="46"/>
      <c r="Q554" s="46"/>
      <c r="R554" s="37"/>
      <c r="S554" s="13"/>
      <c r="T554" s="56"/>
      <c r="U554" s="13"/>
      <c r="V554" s="56"/>
      <c r="W554" s="13"/>
      <c r="X554" s="13"/>
      <c r="Y554" s="13"/>
      <c r="Z554" s="13"/>
      <c r="AA554" s="46"/>
      <c r="AB554" s="56"/>
      <c r="AC554" s="13"/>
      <c r="AD554" s="60"/>
      <c r="AE554" s="13"/>
      <c r="AF554" s="13"/>
      <c r="AG554" s="13"/>
      <c r="AH554" s="46"/>
      <c r="AI554" s="56"/>
      <c r="AJ554" s="46"/>
      <c r="AK554" s="56"/>
    </row>
    <row r="555" spans="1:37">
      <c r="A555" s="36" t="str">
        <f t="shared" si="8"/>
        <v>DE502_2</v>
      </c>
      <c r="B555" t="s">
        <v>28</v>
      </c>
      <c r="C555" t="s">
        <v>190</v>
      </c>
      <c r="D555">
        <v>502</v>
      </c>
      <c r="E555">
        <v>2</v>
      </c>
      <c r="F555" s="25" t="str">
        <f>VLOOKUP(B555,Definitions!$C$7:$D$43,2,FALSE)</f>
        <v>Germany</v>
      </c>
      <c r="G555" t="str">
        <f>VLOOKUP(C555,Definitions!$C$49:$D$57,2,FALSE)</f>
        <v>Transport</v>
      </c>
      <c r="H555" t="str">
        <f>VLOOKUP(D555,Definitions!$C$60:$D$104,2,FALSE)</f>
        <v>Road</v>
      </c>
      <c r="J555" s="29" t="str">
        <f>VLOOKUP(E555,Definitions!$C$115:$D$131,2,FALSE)</f>
        <v>Fuel oil</v>
      </c>
      <c r="K555" s="47"/>
      <c r="L555" s="46"/>
      <c r="M555" s="46"/>
      <c r="N555" s="56"/>
      <c r="O555" s="46"/>
      <c r="P555" s="46"/>
      <c r="Q555" s="46"/>
      <c r="R555" s="37"/>
      <c r="S555" s="13"/>
      <c r="T555" s="56"/>
      <c r="U555" s="13"/>
      <c r="V555" s="56"/>
      <c r="W555" s="13"/>
      <c r="X555" s="13"/>
      <c r="Y555" s="13"/>
      <c r="Z555" s="13"/>
      <c r="AA555" s="46"/>
      <c r="AB555" s="56"/>
      <c r="AC555" s="13"/>
      <c r="AD555" s="60"/>
      <c r="AE555" s="13"/>
      <c r="AF555" s="13"/>
      <c r="AG555" s="13"/>
      <c r="AH555" s="46"/>
      <c r="AI555" s="56"/>
      <c r="AJ555" s="46"/>
      <c r="AK555" s="56"/>
    </row>
    <row r="556" spans="1:37">
      <c r="A556" s="36" t="str">
        <f t="shared" si="8"/>
        <v>DE502_3</v>
      </c>
      <c r="B556" t="s">
        <v>28</v>
      </c>
      <c r="C556" t="s">
        <v>190</v>
      </c>
      <c r="D556">
        <v>502</v>
      </c>
      <c r="E556">
        <v>3</v>
      </c>
      <c r="F556" s="25" t="str">
        <f>VLOOKUP(B556,Definitions!$C$7:$D$43,2,FALSE)</f>
        <v>Germany</v>
      </c>
      <c r="G556" t="str">
        <f>VLOOKUP(C556,Definitions!$C$49:$D$57,2,FALSE)</f>
        <v>Transport</v>
      </c>
      <c r="H556" t="str">
        <f>VLOOKUP(D556,Definitions!$C$60:$D$104,2,FALSE)</f>
        <v>Road</v>
      </c>
      <c r="J556" s="29" t="str">
        <f>VLOOKUP(E556,Definitions!$C$115:$D$131,2,FALSE)</f>
        <v>Natural gas</v>
      </c>
      <c r="K556" s="47"/>
      <c r="L556" s="46"/>
      <c r="M556" s="46"/>
      <c r="N556" s="56"/>
      <c r="O556" s="46"/>
      <c r="P556" s="46"/>
      <c r="Q556" s="46"/>
      <c r="R556" s="37"/>
      <c r="S556" s="13"/>
      <c r="T556" s="56"/>
      <c r="U556" s="13"/>
      <c r="V556" s="56"/>
      <c r="W556" s="13"/>
      <c r="X556" s="13"/>
      <c r="Y556" s="13"/>
      <c r="Z556" s="13"/>
      <c r="AA556" s="46"/>
      <c r="AB556" s="56"/>
      <c r="AC556" s="13"/>
      <c r="AD556" s="60"/>
      <c r="AE556" s="13"/>
      <c r="AF556" s="13"/>
      <c r="AG556" s="13"/>
      <c r="AH556" s="46"/>
      <c r="AI556" s="56"/>
      <c r="AJ556" s="46"/>
      <c r="AK556" s="56"/>
    </row>
    <row r="557" spans="1:37">
      <c r="A557" s="36" t="str">
        <f t="shared" si="8"/>
        <v>DE502_4</v>
      </c>
      <c r="B557" t="s">
        <v>28</v>
      </c>
      <c r="C557" t="s">
        <v>190</v>
      </c>
      <c r="D557">
        <v>502</v>
      </c>
      <c r="E557">
        <v>4</v>
      </c>
      <c r="F557" s="25" t="str">
        <f>VLOOKUP(B557,Definitions!$C$7:$D$43,2,FALSE)</f>
        <v>Germany</v>
      </c>
      <c r="G557" t="str">
        <f>VLOOKUP(C557,Definitions!$C$49:$D$57,2,FALSE)</f>
        <v>Transport</v>
      </c>
      <c r="H557" t="str">
        <f>VLOOKUP(D557,Definitions!$C$60:$D$104,2,FALSE)</f>
        <v>Road</v>
      </c>
      <c r="J557" s="29" t="str">
        <f>VLOOKUP(E557,Definitions!$C$115:$D$131,2,FALSE)</f>
        <v>Other fossil fuels</v>
      </c>
      <c r="K557" s="47"/>
      <c r="L557" s="46"/>
      <c r="M557" s="46"/>
      <c r="N557" s="56"/>
      <c r="O557" s="46"/>
      <c r="P557" s="46"/>
      <c r="Q557" s="46"/>
      <c r="R557" s="37"/>
      <c r="S557" s="13"/>
      <c r="T557" s="56"/>
      <c r="U557" s="13"/>
      <c r="V557" s="56"/>
      <c r="W557" s="13"/>
      <c r="X557" s="13"/>
      <c r="Y557" s="13"/>
      <c r="Z557" s="13"/>
      <c r="AA557" s="46"/>
      <c r="AB557" s="56"/>
      <c r="AC557" s="13"/>
      <c r="AD557" s="60"/>
      <c r="AE557" s="13"/>
      <c r="AF557" s="13"/>
      <c r="AG557" s="13"/>
      <c r="AH557" s="46"/>
      <c r="AI557" s="56"/>
      <c r="AJ557" s="46"/>
      <c r="AK557" s="56"/>
    </row>
    <row r="558" spans="1:37">
      <c r="A558" s="36" t="str">
        <f t="shared" si="8"/>
        <v>DE502_6</v>
      </c>
      <c r="B558" t="s">
        <v>28</v>
      </c>
      <c r="C558" t="s">
        <v>190</v>
      </c>
      <c r="D558">
        <v>502</v>
      </c>
      <c r="E558">
        <v>6</v>
      </c>
      <c r="F558" s="25" t="str">
        <f>VLOOKUP(B558,Definitions!$C$7:$D$43,2,FALSE)</f>
        <v>Germany</v>
      </c>
      <c r="G558" t="str">
        <f>VLOOKUP(C558,Definitions!$C$49:$D$57,2,FALSE)</f>
        <v>Transport</v>
      </c>
      <c r="H558" t="str">
        <f>VLOOKUP(D558,Definitions!$C$60:$D$104,2,FALSE)</f>
        <v>Road</v>
      </c>
      <c r="J558" s="29" t="str">
        <f>VLOOKUP(E558,Definitions!$C$115:$D$131,2,FALSE)</f>
        <v>Electricity</v>
      </c>
      <c r="K558" s="47"/>
      <c r="L558" s="46"/>
      <c r="M558" s="46"/>
      <c r="N558" s="56"/>
      <c r="O558" s="46"/>
      <c r="P558" s="46"/>
      <c r="Q558" s="46"/>
      <c r="R558" s="37"/>
      <c r="S558" s="13"/>
      <c r="T558" s="56"/>
      <c r="U558" s="13"/>
      <c r="V558" s="56"/>
      <c r="W558" s="13"/>
      <c r="X558" s="13"/>
      <c r="Y558" s="13"/>
      <c r="Z558" s="13"/>
      <c r="AA558" s="46"/>
      <c r="AB558" s="56"/>
      <c r="AC558" s="13"/>
      <c r="AD558" s="60"/>
      <c r="AE558" s="13"/>
      <c r="AF558" s="13"/>
      <c r="AG558" s="13"/>
      <c r="AH558" s="46"/>
      <c r="AI558" s="56"/>
      <c r="AJ558" s="46"/>
      <c r="AK558" s="56"/>
    </row>
    <row r="559" spans="1:37">
      <c r="A559" s="36" t="str">
        <f t="shared" si="8"/>
        <v>DE502_7</v>
      </c>
      <c r="B559" t="s">
        <v>28</v>
      </c>
      <c r="C559" t="s">
        <v>190</v>
      </c>
      <c r="D559">
        <v>502</v>
      </c>
      <c r="E559">
        <v>7</v>
      </c>
      <c r="F559" s="25" t="str">
        <f>VLOOKUP(B559,Definitions!$C$7:$D$43,2,FALSE)</f>
        <v>Germany</v>
      </c>
      <c r="G559" t="str">
        <f>VLOOKUP(C559,Definitions!$C$49:$D$57,2,FALSE)</f>
        <v>Transport</v>
      </c>
      <c r="H559" t="str">
        <f>VLOOKUP(D559,Definitions!$C$60:$D$104,2,FALSE)</f>
        <v>Road</v>
      </c>
      <c r="J559" s="29" t="str">
        <f>VLOOKUP(E559,Definitions!$C$115:$D$131,2,FALSE)</f>
        <v>District heating</v>
      </c>
      <c r="K559" s="47"/>
      <c r="L559" s="46"/>
      <c r="M559" s="46"/>
      <c r="N559" s="56"/>
      <c r="O559" s="46"/>
      <c r="P559" s="46"/>
      <c r="Q559" s="46"/>
      <c r="R559" s="37"/>
      <c r="S559" s="13"/>
      <c r="T559" s="56"/>
      <c r="U559" s="13"/>
      <c r="V559" s="56"/>
      <c r="W559" s="13"/>
      <c r="X559" s="13"/>
      <c r="Y559" s="13"/>
      <c r="Z559" s="13"/>
      <c r="AA559" s="46"/>
      <c r="AB559" s="56"/>
      <c r="AC559" s="13"/>
      <c r="AD559" s="60"/>
      <c r="AE559" s="13"/>
      <c r="AF559" s="13"/>
      <c r="AG559" s="13"/>
      <c r="AH559" s="46"/>
      <c r="AI559" s="56"/>
      <c r="AJ559" s="46"/>
      <c r="AK559" s="56"/>
    </row>
    <row r="560" spans="1:37">
      <c r="A560" s="36" t="str">
        <f t="shared" si="8"/>
        <v>DE502_8</v>
      </c>
      <c r="B560" t="s">
        <v>28</v>
      </c>
      <c r="C560" t="s">
        <v>190</v>
      </c>
      <c r="D560">
        <v>502</v>
      </c>
      <c r="E560">
        <v>8</v>
      </c>
      <c r="F560" s="25" t="str">
        <f>VLOOKUP(B560,Definitions!$C$7:$D$43,2,FALSE)</f>
        <v>Germany</v>
      </c>
      <c r="G560" t="str">
        <f>VLOOKUP(C560,Definitions!$C$49:$D$57,2,FALSE)</f>
        <v>Transport</v>
      </c>
      <c r="H560" t="str">
        <f>VLOOKUP(D560,Definitions!$C$60:$D$104,2,FALSE)</f>
        <v>Road</v>
      </c>
      <c r="J560" s="29" t="str">
        <f>VLOOKUP(E560,Definitions!$C$115:$D$131,2,FALSE)</f>
        <v>Waste non-RES</v>
      </c>
      <c r="K560" s="47"/>
      <c r="L560" s="46"/>
      <c r="M560" s="46"/>
      <c r="N560" s="56"/>
      <c r="O560" s="46"/>
      <c r="P560" s="46"/>
      <c r="Q560" s="46"/>
      <c r="R560" s="37"/>
      <c r="S560" s="13"/>
      <c r="T560" s="56"/>
      <c r="U560" s="13"/>
      <c r="V560" s="56"/>
      <c r="W560" s="13"/>
      <c r="X560" s="13"/>
      <c r="Y560" s="13"/>
      <c r="Z560" s="13"/>
      <c r="AA560" s="46"/>
      <c r="AB560" s="56"/>
      <c r="AC560" s="13"/>
      <c r="AD560" s="60"/>
      <c r="AE560" s="13"/>
      <c r="AF560" s="13"/>
      <c r="AG560" s="13"/>
      <c r="AH560" s="46"/>
      <c r="AI560" s="56"/>
      <c r="AJ560" s="46"/>
      <c r="AK560" s="56"/>
    </row>
    <row r="561" spans="1:37">
      <c r="A561" s="36" t="str">
        <f t="shared" si="8"/>
        <v>DE502_9</v>
      </c>
      <c r="B561" t="s">
        <v>28</v>
      </c>
      <c r="C561" t="s">
        <v>190</v>
      </c>
      <c r="D561">
        <v>502</v>
      </c>
      <c r="E561">
        <v>9</v>
      </c>
      <c r="F561" s="25" t="str">
        <f>VLOOKUP(B561,Definitions!$C$7:$D$43,2,FALSE)</f>
        <v>Germany</v>
      </c>
      <c r="G561" t="str">
        <f>VLOOKUP(C561,Definitions!$C$49:$D$57,2,FALSE)</f>
        <v>Transport</v>
      </c>
      <c r="H561" t="str">
        <f>VLOOKUP(D561,Definitions!$C$60:$D$104,2,FALSE)</f>
        <v>Road</v>
      </c>
      <c r="J561" s="29" t="str">
        <f>VLOOKUP(E561,Definitions!$C$115:$D$131,2,FALSE)</f>
        <v>Waste RES</v>
      </c>
      <c r="K561" s="47"/>
      <c r="L561" s="46"/>
      <c r="M561" s="46"/>
      <c r="N561" s="56"/>
      <c r="O561" s="46"/>
      <c r="P561" s="46"/>
      <c r="Q561" s="46"/>
      <c r="R561" s="37"/>
      <c r="S561" s="13"/>
      <c r="T561" s="56"/>
      <c r="U561" s="13"/>
      <c r="V561" s="56"/>
      <c r="W561" s="13"/>
      <c r="X561" s="13"/>
      <c r="Y561" s="13"/>
      <c r="Z561" s="13"/>
      <c r="AA561" s="46"/>
      <c r="AB561" s="56"/>
      <c r="AC561" s="13"/>
      <c r="AD561" s="60"/>
      <c r="AE561" s="13"/>
      <c r="AF561" s="13"/>
      <c r="AG561" s="13"/>
      <c r="AH561" s="46"/>
      <c r="AI561" s="56"/>
      <c r="AJ561" s="46"/>
      <c r="AK561" s="56"/>
    </row>
    <row r="562" spans="1:37">
      <c r="A562" s="36" t="str">
        <f t="shared" si="8"/>
        <v>DE502_51</v>
      </c>
      <c r="B562" t="s">
        <v>28</v>
      </c>
      <c r="C562" t="s">
        <v>190</v>
      </c>
      <c r="D562">
        <v>502</v>
      </c>
      <c r="E562">
        <v>51</v>
      </c>
      <c r="F562" s="25" t="str">
        <f>VLOOKUP(B562,Definitions!$C$7:$D$43,2,FALSE)</f>
        <v>Germany</v>
      </c>
      <c r="G562" t="str">
        <f>VLOOKUP(C562,Definitions!$C$49:$D$57,2,FALSE)</f>
        <v>Transport</v>
      </c>
      <c r="H562" t="str">
        <f>VLOOKUP(D562,Definitions!$C$60:$D$104,2,FALSE)</f>
        <v>Road</v>
      </c>
      <c r="J562" s="29" t="str">
        <f>VLOOKUP(E562,Definitions!$C$115:$D$131,2,FALSE)</f>
        <v>Biomass</v>
      </c>
      <c r="K562" s="47"/>
      <c r="L562" s="46"/>
      <c r="M562" s="46"/>
      <c r="N562" s="56"/>
      <c r="O562" s="46"/>
      <c r="P562" s="46"/>
      <c r="Q562" s="46"/>
      <c r="R562" s="37"/>
      <c r="S562" s="13"/>
      <c r="T562" s="56"/>
      <c r="U562" s="13"/>
      <c r="V562" s="56"/>
      <c r="W562" s="13"/>
      <c r="X562" s="13"/>
      <c r="Y562" s="13"/>
      <c r="Z562" s="13"/>
      <c r="AA562" s="46"/>
      <c r="AB562" s="56"/>
      <c r="AC562" s="13"/>
      <c r="AD562" s="60"/>
      <c r="AE562" s="13"/>
      <c r="AF562" s="13"/>
      <c r="AG562" s="13"/>
      <c r="AH562" s="46"/>
      <c r="AI562" s="56"/>
      <c r="AJ562" s="46"/>
      <c r="AK562" s="56"/>
    </row>
    <row r="563" spans="1:37">
      <c r="A563" s="36" t="str">
        <f t="shared" si="8"/>
        <v>DE502_52</v>
      </c>
      <c r="B563" t="s">
        <v>28</v>
      </c>
      <c r="C563" t="s">
        <v>190</v>
      </c>
      <c r="D563">
        <v>502</v>
      </c>
      <c r="E563">
        <v>52</v>
      </c>
      <c r="F563" s="25" t="str">
        <f>VLOOKUP(B563,Definitions!$C$7:$D$43,2,FALSE)</f>
        <v>Germany</v>
      </c>
      <c r="G563" t="str">
        <f>VLOOKUP(C563,Definitions!$C$49:$D$57,2,FALSE)</f>
        <v>Transport</v>
      </c>
      <c r="H563" t="str">
        <f>VLOOKUP(D563,Definitions!$C$60:$D$104,2,FALSE)</f>
        <v>Road</v>
      </c>
      <c r="J563" s="29" t="str">
        <f>VLOOKUP(E563,Definitions!$C$115:$D$131,2,FALSE)</f>
        <v>Geothermal</v>
      </c>
      <c r="K563" s="47"/>
      <c r="L563" s="46"/>
      <c r="M563" s="46"/>
      <c r="N563" s="56"/>
      <c r="O563" s="46"/>
      <c r="P563" s="46"/>
      <c r="Q563" s="46"/>
      <c r="R563" s="37"/>
      <c r="S563" s="13"/>
      <c r="T563" s="56"/>
      <c r="U563" s="13"/>
      <c r="V563" s="56"/>
      <c r="W563" s="13"/>
      <c r="X563" s="13"/>
      <c r="Y563" s="13"/>
      <c r="Z563" s="13"/>
      <c r="AA563" s="46"/>
      <c r="AB563" s="56"/>
      <c r="AC563" s="13"/>
      <c r="AD563" s="60"/>
      <c r="AE563" s="13"/>
      <c r="AF563" s="13"/>
      <c r="AG563" s="13"/>
      <c r="AH563" s="46"/>
      <c r="AI563" s="56"/>
      <c r="AJ563" s="46"/>
      <c r="AK563" s="56"/>
    </row>
    <row r="564" spans="1:37">
      <c r="A564" s="36" t="str">
        <f t="shared" si="8"/>
        <v>DE502_53</v>
      </c>
      <c r="B564" t="s">
        <v>28</v>
      </c>
      <c r="C564" t="s">
        <v>190</v>
      </c>
      <c r="D564">
        <v>502</v>
      </c>
      <c r="E564">
        <v>53</v>
      </c>
      <c r="F564" s="25" t="str">
        <f>VLOOKUP(B564,Definitions!$C$7:$D$43,2,FALSE)</f>
        <v>Germany</v>
      </c>
      <c r="G564" t="str">
        <f>VLOOKUP(C564,Definitions!$C$49:$D$57,2,FALSE)</f>
        <v>Transport</v>
      </c>
      <c r="H564" t="str">
        <f>VLOOKUP(D564,Definitions!$C$60:$D$104,2,FALSE)</f>
        <v>Road</v>
      </c>
      <c r="J564" s="29" t="str">
        <f>VLOOKUP(E564,Definitions!$C$115:$D$131,2,FALSE)</f>
        <v>Solar energy</v>
      </c>
      <c r="K564" s="47"/>
      <c r="L564" s="46"/>
      <c r="M564" s="46"/>
      <c r="N564" s="56"/>
      <c r="O564" s="46"/>
      <c r="P564" s="46"/>
      <c r="Q564" s="46"/>
      <c r="R564" s="37"/>
      <c r="S564" s="13"/>
      <c r="T564" s="56"/>
      <c r="U564" s="13"/>
      <c r="V564" s="56"/>
      <c r="W564" s="13"/>
      <c r="X564" s="13"/>
      <c r="Y564" s="13"/>
      <c r="Z564" s="13"/>
      <c r="AA564" s="46"/>
      <c r="AB564" s="56"/>
      <c r="AC564" s="13"/>
      <c r="AD564" s="60"/>
      <c r="AE564" s="13"/>
      <c r="AF564" s="13"/>
      <c r="AG564" s="13"/>
      <c r="AH564" s="46"/>
      <c r="AI564" s="56"/>
      <c r="AJ564" s="46"/>
      <c r="AK564" s="56"/>
    </row>
    <row r="565" spans="1:37">
      <c r="A565" s="36" t="str">
        <f t="shared" si="8"/>
        <v>DE502_56</v>
      </c>
      <c r="B565" t="s">
        <v>28</v>
      </c>
      <c r="C565" t="s">
        <v>190</v>
      </c>
      <c r="D565">
        <v>502</v>
      </c>
      <c r="E565">
        <v>56</v>
      </c>
      <c r="F565" s="25" t="str">
        <f>VLOOKUP(B565,Definitions!$C$7:$D$43,2,FALSE)</f>
        <v>Germany</v>
      </c>
      <c r="G565" t="str">
        <f>VLOOKUP(C565,Definitions!$C$49:$D$57,2,FALSE)</f>
        <v>Transport</v>
      </c>
      <c r="H565" t="str">
        <f>VLOOKUP(D565,Definitions!$C$60:$D$104,2,FALSE)</f>
        <v>Road</v>
      </c>
      <c r="J565" s="29" t="str">
        <f>VLOOKUP(E565,Definitions!$C$115:$D$131,2,FALSE)</f>
        <v>Ambient heat ground</v>
      </c>
      <c r="K565" s="47"/>
      <c r="L565" s="46"/>
      <c r="M565" s="46"/>
      <c r="N565" s="56"/>
      <c r="O565" s="46"/>
      <c r="P565" s="46"/>
      <c r="Q565" s="46"/>
      <c r="R565" s="37"/>
      <c r="S565" s="13"/>
      <c r="T565" s="56"/>
      <c r="U565" s="13"/>
      <c r="V565" s="56"/>
      <c r="W565" s="13"/>
      <c r="X565" s="13"/>
      <c r="Y565" s="13"/>
      <c r="Z565" s="13"/>
      <c r="AA565" s="46"/>
      <c r="AB565" s="56"/>
      <c r="AC565" s="13"/>
      <c r="AD565" s="60"/>
      <c r="AE565" s="13"/>
      <c r="AF565" s="13"/>
      <c r="AG565" s="13"/>
      <c r="AH565" s="46"/>
      <c r="AI565" s="56"/>
      <c r="AJ565" s="46"/>
      <c r="AK565" s="56"/>
    </row>
    <row r="566" spans="1:37">
      <c r="A566" s="36" t="str">
        <f t="shared" si="8"/>
        <v>DE502_57</v>
      </c>
      <c r="B566" t="s">
        <v>28</v>
      </c>
      <c r="C566" t="s">
        <v>190</v>
      </c>
      <c r="D566">
        <v>502</v>
      </c>
      <c r="E566">
        <v>57</v>
      </c>
      <c r="F566" s="25" t="str">
        <f>VLOOKUP(B566,Definitions!$C$7:$D$43,2,FALSE)</f>
        <v>Germany</v>
      </c>
      <c r="G566" t="str">
        <f>VLOOKUP(C566,Definitions!$C$49:$D$57,2,FALSE)</f>
        <v>Transport</v>
      </c>
      <c r="H566" t="str">
        <f>VLOOKUP(D566,Definitions!$C$60:$D$104,2,FALSE)</f>
        <v>Road</v>
      </c>
      <c r="J566" s="29" t="str">
        <f>VLOOKUP(E566,Definitions!$C$115:$D$131,2,FALSE)</f>
        <v>Ambient heat air</v>
      </c>
      <c r="K566" s="47"/>
      <c r="L566" s="46"/>
      <c r="M566" s="46"/>
      <c r="N566" s="56"/>
      <c r="O566" s="46"/>
      <c r="P566" s="46"/>
      <c r="Q566" s="46"/>
      <c r="R566" s="37"/>
      <c r="S566" s="13"/>
      <c r="T566" s="56"/>
      <c r="U566" s="13"/>
      <c r="V566" s="56"/>
      <c r="W566" s="13"/>
      <c r="X566" s="13"/>
      <c r="Y566" s="13"/>
      <c r="Z566" s="13"/>
      <c r="AA566" s="46"/>
      <c r="AB566" s="56"/>
      <c r="AC566" s="13"/>
      <c r="AD566" s="60"/>
      <c r="AE566" s="13"/>
      <c r="AF566" s="13"/>
      <c r="AG566" s="13"/>
      <c r="AH566" s="46"/>
      <c r="AI566" s="56"/>
      <c r="AJ566" s="46"/>
      <c r="AK566" s="56"/>
    </row>
    <row r="567" spans="1:37">
      <c r="A567" s="36" t="str">
        <f t="shared" si="8"/>
        <v>DE502_58</v>
      </c>
      <c r="B567" t="s">
        <v>28</v>
      </c>
      <c r="C567" t="s">
        <v>190</v>
      </c>
      <c r="D567">
        <v>502</v>
      </c>
      <c r="E567">
        <v>58</v>
      </c>
      <c r="F567" s="25" t="str">
        <f>VLOOKUP(B567,Definitions!$C$7:$D$43,2,FALSE)</f>
        <v>Germany</v>
      </c>
      <c r="G567" t="str">
        <f>VLOOKUP(C567,Definitions!$C$49:$D$57,2,FALSE)</f>
        <v>Transport</v>
      </c>
      <c r="H567" t="str">
        <f>VLOOKUP(D567,Definitions!$C$60:$D$104,2,FALSE)</f>
        <v>Road</v>
      </c>
      <c r="J567" s="29" t="str">
        <f>VLOOKUP(E567,Definitions!$C$115:$D$131,2,FALSE)</f>
        <v>Ambient heat total</v>
      </c>
      <c r="K567" s="47"/>
      <c r="L567" s="46"/>
      <c r="M567" s="46"/>
      <c r="N567" s="56"/>
      <c r="O567" s="46"/>
      <c r="P567" s="46"/>
      <c r="Q567" s="46"/>
      <c r="R567" s="37"/>
      <c r="S567" s="13"/>
      <c r="T567" s="56"/>
      <c r="U567" s="13"/>
      <c r="V567" s="56"/>
      <c r="W567" s="13"/>
      <c r="X567" s="13"/>
      <c r="Y567" s="13"/>
      <c r="Z567" s="13"/>
      <c r="AA567" s="46"/>
      <c r="AB567" s="56"/>
      <c r="AC567" s="13"/>
      <c r="AD567" s="60"/>
      <c r="AE567" s="13"/>
      <c r="AF567" s="13"/>
      <c r="AG567" s="13"/>
      <c r="AH567" s="46"/>
      <c r="AI567" s="56"/>
      <c r="AJ567" s="46"/>
      <c r="AK567" s="56"/>
    </row>
    <row r="568" spans="1:37">
      <c r="A568" s="36" t="str">
        <f t="shared" si="8"/>
        <v>DE502_55</v>
      </c>
      <c r="B568" t="s">
        <v>28</v>
      </c>
      <c r="C568" t="s">
        <v>190</v>
      </c>
      <c r="D568">
        <v>502</v>
      </c>
      <c r="E568">
        <v>55</v>
      </c>
      <c r="F568" s="25" t="str">
        <f>VLOOKUP(B568,Definitions!$C$7:$D$43,2,FALSE)</f>
        <v>Germany</v>
      </c>
      <c r="G568" t="str">
        <f>VLOOKUP(C568,Definitions!$C$49:$D$57,2,FALSE)</f>
        <v>Transport</v>
      </c>
      <c r="H568" t="str">
        <f>VLOOKUP(D568,Definitions!$C$60:$D$104,2,FALSE)</f>
        <v>Road</v>
      </c>
      <c r="J568" s="29" t="str">
        <f>VLOOKUP(E568,Definitions!$C$115:$D$131,2,FALSE)</f>
        <v xml:space="preserve">Other RES </v>
      </c>
      <c r="K568" s="47"/>
      <c r="L568" s="46"/>
      <c r="M568" s="46"/>
      <c r="N568" s="56"/>
      <c r="O568" s="46"/>
      <c r="P568" s="46"/>
      <c r="Q568" s="46"/>
      <c r="R568" s="37"/>
      <c r="S568" s="13"/>
      <c r="T568" s="56"/>
      <c r="U568" s="13"/>
      <c r="V568" s="56"/>
      <c r="W568" s="13"/>
      <c r="X568" s="13"/>
      <c r="Y568" s="13"/>
      <c r="Z568" s="13"/>
      <c r="AA568" s="46"/>
      <c r="AB568" s="56"/>
      <c r="AC568" s="13"/>
      <c r="AD568" s="60"/>
      <c r="AE568" s="13"/>
      <c r="AF568" s="13"/>
      <c r="AG568" s="13"/>
      <c r="AH568" s="46"/>
      <c r="AI568" s="56"/>
      <c r="AJ568" s="46"/>
      <c r="AK568" s="56"/>
    </row>
    <row r="569" spans="1:37">
      <c r="A569" s="36" t="str">
        <f t="shared" si="8"/>
        <v>DE503_0</v>
      </c>
      <c r="B569" t="s">
        <v>28</v>
      </c>
      <c r="C569" t="s">
        <v>190</v>
      </c>
      <c r="D569">
        <v>503</v>
      </c>
      <c r="E569">
        <v>0</v>
      </c>
      <c r="F569" s="25" t="str">
        <f>VLOOKUP(B569,Definitions!$C$7:$D$43,2,FALSE)</f>
        <v>Germany</v>
      </c>
      <c r="G569" t="str">
        <f>VLOOKUP(C569,Definitions!$C$49:$D$57,2,FALSE)</f>
        <v>Transport</v>
      </c>
      <c r="H569" t="str">
        <f>VLOOKUP(D569,Definitions!$C$60:$D$104,2,FALSE)</f>
        <v>International aviation</v>
      </c>
      <c r="J569" s="29" t="str">
        <f>VLOOKUP(E569,Definitions!$C$115:$D$131,2,FALSE)</f>
        <v>TOTAL</v>
      </c>
      <c r="K569" s="47"/>
      <c r="L569" s="46"/>
      <c r="M569" s="46"/>
      <c r="N569" s="56"/>
      <c r="O569" s="46"/>
      <c r="P569" s="46"/>
      <c r="Q569" s="46"/>
      <c r="R569" s="37"/>
      <c r="S569" s="13"/>
      <c r="T569" s="56"/>
      <c r="U569" s="13"/>
      <c r="V569" s="56"/>
      <c r="W569" s="13"/>
      <c r="X569" s="13"/>
      <c r="Y569" s="13"/>
      <c r="Z569" s="13"/>
      <c r="AA569" s="46"/>
      <c r="AB569" s="56"/>
      <c r="AC569" s="13"/>
      <c r="AD569" s="60"/>
      <c r="AE569" s="13"/>
      <c r="AF569" s="13"/>
      <c r="AG569" s="13"/>
      <c r="AH569" s="46"/>
      <c r="AI569" s="56"/>
      <c r="AJ569" s="46"/>
      <c r="AK569" s="56"/>
    </row>
    <row r="570" spans="1:37">
      <c r="A570" s="36" t="str">
        <f t="shared" si="8"/>
        <v>DE503_1</v>
      </c>
      <c r="B570" t="s">
        <v>28</v>
      </c>
      <c r="C570" t="s">
        <v>190</v>
      </c>
      <c r="D570">
        <v>503</v>
      </c>
      <c r="E570">
        <v>1</v>
      </c>
      <c r="F570" s="25" t="str">
        <f>VLOOKUP(B570,Definitions!$C$7:$D$43,2,FALSE)</f>
        <v>Germany</v>
      </c>
      <c r="G570" t="str">
        <f>VLOOKUP(C570,Definitions!$C$49:$D$57,2,FALSE)</f>
        <v>Transport</v>
      </c>
      <c r="H570" t="str">
        <f>VLOOKUP(D570,Definitions!$C$60:$D$104,2,FALSE)</f>
        <v>International aviation</v>
      </c>
      <c r="J570" s="29" t="str">
        <f>VLOOKUP(E570,Definitions!$C$115:$D$131,2,FALSE)</f>
        <v>Coal</v>
      </c>
      <c r="K570" s="47"/>
      <c r="L570" s="46"/>
      <c r="M570" s="46"/>
      <c r="N570" s="56"/>
      <c r="O570" s="46"/>
      <c r="P570" s="46"/>
      <c r="Q570" s="46"/>
      <c r="R570" s="37"/>
      <c r="S570" s="13"/>
      <c r="T570" s="56"/>
      <c r="U570" s="13"/>
      <c r="V570" s="56"/>
      <c r="W570" s="13"/>
      <c r="X570" s="13"/>
      <c r="Y570" s="13"/>
      <c r="Z570" s="13"/>
      <c r="AA570" s="46"/>
      <c r="AB570" s="56"/>
      <c r="AC570" s="13"/>
      <c r="AD570" s="60"/>
      <c r="AE570" s="13"/>
      <c r="AF570" s="13"/>
      <c r="AG570" s="13"/>
      <c r="AH570" s="46"/>
      <c r="AI570" s="56"/>
      <c r="AJ570" s="46"/>
      <c r="AK570" s="56"/>
    </row>
    <row r="571" spans="1:37">
      <c r="A571" s="36" t="str">
        <f t="shared" si="8"/>
        <v>DE503_2</v>
      </c>
      <c r="B571" t="s">
        <v>28</v>
      </c>
      <c r="C571" t="s">
        <v>190</v>
      </c>
      <c r="D571">
        <v>503</v>
      </c>
      <c r="E571">
        <v>2</v>
      </c>
      <c r="F571" s="25" t="str">
        <f>VLOOKUP(B571,Definitions!$C$7:$D$43,2,FALSE)</f>
        <v>Germany</v>
      </c>
      <c r="G571" t="str">
        <f>VLOOKUP(C571,Definitions!$C$49:$D$57,2,FALSE)</f>
        <v>Transport</v>
      </c>
      <c r="H571" t="str">
        <f>VLOOKUP(D571,Definitions!$C$60:$D$104,2,FALSE)</f>
        <v>International aviation</v>
      </c>
      <c r="J571" s="29" t="str">
        <f>VLOOKUP(E571,Definitions!$C$115:$D$131,2,FALSE)</f>
        <v>Fuel oil</v>
      </c>
      <c r="K571" s="47"/>
      <c r="L571" s="46"/>
      <c r="M571" s="46"/>
      <c r="N571" s="56"/>
      <c r="O571" s="46"/>
      <c r="P571" s="46"/>
      <c r="Q571" s="46"/>
      <c r="R571" s="37"/>
      <c r="S571" s="13"/>
      <c r="T571" s="56"/>
      <c r="U571" s="13"/>
      <c r="V571" s="56"/>
      <c r="W571" s="13"/>
      <c r="X571" s="13"/>
      <c r="Y571" s="13"/>
      <c r="Z571" s="13"/>
      <c r="AA571" s="46"/>
      <c r="AB571" s="56"/>
      <c r="AC571" s="13"/>
      <c r="AD571" s="60"/>
      <c r="AE571" s="13"/>
      <c r="AF571" s="13"/>
      <c r="AG571" s="13"/>
      <c r="AH571" s="46"/>
      <c r="AI571" s="56"/>
      <c r="AJ571" s="46"/>
      <c r="AK571" s="56"/>
    </row>
    <row r="572" spans="1:37">
      <c r="A572" s="36" t="str">
        <f t="shared" si="8"/>
        <v>DE503_3</v>
      </c>
      <c r="B572" t="s">
        <v>28</v>
      </c>
      <c r="C572" t="s">
        <v>190</v>
      </c>
      <c r="D572">
        <v>503</v>
      </c>
      <c r="E572">
        <v>3</v>
      </c>
      <c r="F572" s="25" t="str">
        <f>VLOOKUP(B572,Definitions!$C$7:$D$43,2,FALSE)</f>
        <v>Germany</v>
      </c>
      <c r="G572" t="str">
        <f>VLOOKUP(C572,Definitions!$C$49:$D$57,2,FALSE)</f>
        <v>Transport</v>
      </c>
      <c r="H572" t="str">
        <f>VLOOKUP(D572,Definitions!$C$60:$D$104,2,FALSE)</f>
        <v>International aviation</v>
      </c>
      <c r="J572" s="29" t="str">
        <f>VLOOKUP(E572,Definitions!$C$115:$D$131,2,FALSE)</f>
        <v>Natural gas</v>
      </c>
      <c r="K572" s="47"/>
      <c r="L572" s="46"/>
      <c r="M572" s="46"/>
      <c r="N572" s="56"/>
      <c r="O572" s="46"/>
      <c r="P572" s="46"/>
      <c r="Q572" s="46"/>
      <c r="R572" s="37"/>
      <c r="S572" s="13"/>
      <c r="T572" s="56"/>
      <c r="U572" s="13"/>
      <c r="V572" s="56"/>
      <c r="W572" s="13"/>
      <c r="X572" s="13"/>
      <c r="Y572" s="13"/>
      <c r="Z572" s="13"/>
      <c r="AA572" s="46"/>
      <c r="AB572" s="56"/>
      <c r="AC572" s="13"/>
      <c r="AD572" s="60"/>
      <c r="AE572" s="13"/>
      <c r="AF572" s="13"/>
      <c r="AG572" s="13"/>
      <c r="AH572" s="46"/>
      <c r="AI572" s="56"/>
      <c r="AJ572" s="46"/>
      <c r="AK572" s="56"/>
    </row>
    <row r="573" spans="1:37">
      <c r="A573" s="36" t="str">
        <f t="shared" si="8"/>
        <v>DE503_4</v>
      </c>
      <c r="B573" t="s">
        <v>28</v>
      </c>
      <c r="C573" t="s">
        <v>190</v>
      </c>
      <c r="D573">
        <v>503</v>
      </c>
      <c r="E573">
        <v>4</v>
      </c>
      <c r="F573" s="25" t="str">
        <f>VLOOKUP(B573,Definitions!$C$7:$D$43,2,FALSE)</f>
        <v>Germany</v>
      </c>
      <c r="G573" t="str">
        <f>VLOOKUP(C573,Definitions!$C$49:$D$57,2,FALSE)</f>
        <v>Transport</v>
      </c>
      <c r="H573" t="str">
        <f>VLOOKUP(D573,Definitions!$C$60:$D$104,2,FALSE)</f>
        <v>International aviation</v>
      </c>
      <c r="J573" s="29" t="str">
        <f>VLOOKUP(E573,Definitions!$C$115:$D$131,2,FALSE)</f>
        <v>Other fossil fuels</v>
      </c>
      <c r="K573" s="47"/>
      <c r="L573" s="46"/>
      <c r="M573" s="46"/>
      <c r="N573" s="56"/>
      <c r="O573" s="46"/>
      <c r="P573" s="46"/>
      <c r="Q573" s="46"/>
      <c r="R573" s="37"/>
      <c r="S573" s="13"/>
      <c r="T573" s="56"/>
      <c r="U573" s="13"/>
      <c r="V573" s="56"/>
      <c r="W573" s="13"/>
      <c r="X573" s="13"/>
      <c r="Y573" s="13"/>
      <c r="Z573" s="13"/>
      <c r="AA573" s="46"/>
      <c r="AB573" s="56"/>
      <c r="AC573" s="13"/>
      <c r="AD573" s="60"/>
      <c r="AE573" s="13"/>
      <c r="AF573" s="13"/>
      <c r="AG573" s="13"/>
      <c r="AH573" s="46"/>
      <c r="AI573" s="56"/>
      <c r="AJ573" s="46"/>
      <c r="AK573" s="56"/>
    </row>
    <row r="574" spans="1:37">
      <c r="A574" s="36" t="str">
        <f t="shared" si="8"/>
        <v>DE503_6</v>
      </c>
      <c r="B574" t="s">
        <v>28</v>
      </c>
      <c r="C574" t="s">
        <v>190</v>
      </c>
      <c r="D574">
        <v>503</v>
      </c>
      <c r="E574">
        <v>6</v>
      </c>
      <c r="F574" s="25" t="str">
        <f>VLOOKUP(B574,Definitions!$C$7:$D$43,2,FALSE)</f>
        <v>Germany</v>
      </c>
      <c r="G574" t="str">
        <f>VLOOKUP(C574,Definitions!$C$49:$D$57,2,FALSE)</f>
        <v>Transport</v>
      </c>
      <c r="H574" t="str">
        <f>VLOOKUP(D574,Definitions!$C$60:$D$104,2,FALSE)</f>
        <v>International aviation</v>
      </c>
      <c r="J574" s="29" t="str">
        <f>VLOOKUP(E574,Definitions!$C$115:$D$131,2,FALSE)</f>
        <v>Electricity</v>
      </c>
      <c r="K574" s="47"/>
      <c r="L574" s="46"/>
      <c r="M574" s="46"/>
      <c r="N574" s="56"/>
      <c r="O574" s="46"/>
      <c r="P574" s="46"/>
      <c r="Q574" s="46"/>
      <c r="R574" s="37"/>
      <c r="S574" s="13"/>
      <c r="T574" s="56"/>
      <c r="U574" s="13"/>
      <c r="V574" s="56"/>
      <c r="W574" s="13"/>
      <c r="X574" s="13"/>
      <c r="Y574" s="13"/>
      <c r="Z574" s="13"/>
      <c r="AA574" s="46"/>
      <c r="AB574" s="56"/>
      <c r="AC574" s="13"/>
      <c r="AD574" s="60"/>
      <c r="AE574" s="13"/>
      <c r="AF574" s="13"/>
      <c r="AG574" s="13"/>
      <c r="AH574" s="46"/>
      <c r="AI574" s="56"/>
      <c r="AJ574" s="46"/>
      <c r="AK574" s="56"/>
    </row>
    <row r="575" spans="1:37">
      <c r="A575" s="36" t="str">
        <f t="shared" si="8"/>
        <v>DE503_7</v>
      </c>
      <c r="B575" t="s">
        <v>28</v>
      </c>
      <c r="C575" t="s">
        <v>190</v>
      </c>
      <c r="D575">
        <v>503</v>
      </c>
      <c r="E575">
        <v>7</v>
      </c>
      <c r="F575" s="25" t="str">
        <f>VLOOKUP(B575,Definitions!$C$7:$D$43,2,FALSE)</f>
        <v>Germany</v>
      </c>
      <c r="G575" t="str">
        <f>VLOOKUP(C575,Definitions!$C$49:$D$57,2,FALSE)</f>
        <v>Transport</v>
      </c>
      <c r="H575" t="str">
        <f>VLOOKUP(D575,Definitions!$C$60:$D$104,2,FALSE)</f>
        <v>International aviation</v>
      </c>
      <c r="J575" s="29" t="str">
        <f>VLOOKUP(E575,Definitions!$C$115:$D$131,2,FALSE)</f>
        <v>District heating</v>
      </c>
      <c r="K575" s="47"/>
      <c r="L575" s="46"/>
      <c r="M575" s="46"/>
      <c r="N575" s="56"/>
      <c r="O575" s="46"/>
      <c r="P575" s="46"/>
      <c r="Q575" s="46"/>
      <c r="R575" s="37"/>
      <c r="S575" s="13"/>
      <c r="T575" s="56"/>
      <c r="U575" s="13"/>
      <c r="V575" s="56"/>
      <c r="W575" s="13"/>
      <c r="X575" s="13"/>
      <c r="Y575" s="13"/>
      <c r="Z575" s="13"/>
      <c r="AA575" s="46"/>
      <c r="AB575" s="56"/>
      <c r="AC575" s="13"/>
      <c r="AD575" s="60"/>
      <c r="AE575" s="13"/>
      <c r="AF575" s="13"/>
      <c r="AG575" s="13"/>
      <c r="AH575" s="46"/>
      <c r="AI575" s="56"/>
      <c r="AJ575" s="46"/>
      <c r="AK575" s="56"/>
    </row>
    <row r="576" spans="1:37">
      <c r="A576" s="36" t="str">
        <f t="shared" si="8"/>
        <v>DE503_8</v>
      </c>
      <c r="B576" t="s">
        <v>28</v>
      </c>
      <c r="C576" t="s">
        <v>190</v>
      </c>
      <c r="D576">
        <v>503</v>
      </c>
      <c r="E576">
        <v>8</v>
      </c>
      <c r="F576" s="25" t="str">
        <f>VLOOKUP(B576,Definitions!$C$7:$D$43,2,FALSE)</f>
        <v>Germany</v>
      </c>
      <c r="G576" t="str">
        <f>VLOOKUP(C576,Definitions!$C$49:$D$57,2,FALSE)</f>
        <v>Transport</v>
      </c>
      <c r="H576" t="str">
        <f>VLOOKUP(D576,Definitions!$C$60:$D$104,2,FALSE)</f>
        <v>International aviation</v>
      </c>
      <c r="J576" s="29" t="str">
        <f>VLOOKUP(E576,Definitions!$C$115:$D$131,2,FALSE)</f>
        <v>Waste non-RES</v>
      </c>
      <c r="K576" s="47"/>
      <c r="L576" s="46"/>
      <c r="M576" s="46"/>
      <c r="N576" s="56"/>
      <c r="O576" s="46"/>
      <c r="P576" s="46"/>
      <c r="Q576" s="46"/>
      <c r="R576" s="37"/>
      <c r="S576" s="13"/>
      <c r="T576" s="56"/>
      <c r="U576" s="13"/>
      <c r="V576" s="56"/>
      <c r="W576" s="13"/>
      <c r="X576" s="13"/>
      <c r="Y576" s="13"/>
      <c r="Z576" s="13"/>
      <c r="AA576" s="46"/>
      <c r="AB576" s="56"/>
      <c r="AC576" s="13"/>
      <c r="AD576" s="60"/>
      <c r="AE576" s="13"/>
      <c r="AF576" s="13"/>
      <c r="AG576" s="13"/>
      <c r="AH576" s="46"/>
      <c r="AI576" s="56"/>
      <c r="AJ576" s="46"/>
      <c r="AK576" s="56"/>
    </row>
    <row r="577" spans="1:37">
      <c r="A577" s="36" t="str">
        <f t="shared" si="8"/>
        <v>DE503_9</v>
      </c>
      <c r="B577" t="s">
        <v>28</v>
      </c>
      <c r="C577" t="s">
        <v>190</v>
      </c>
      <c r="D577">
        <v>503</v>
      </c>
      <c r="E577">
        <v>9</v>
      </c>
      <c r="F577" s="25" t="str">
        <f>VLOOKUP(B577,Definitions!$C$7:$D$43,2,FALSE)</f>
        <v>Germany</v>
      </c>
      <c r="G577" t="str">
        <f>VLOOKUP(C577,Definitions!$C$49:$D$57,2,FALSE)</f>
        <v>Transport</v>
      </c>
      <c r="H577" t="str">
        <f>VLOOKUP(D577,Definitions!$C$60:$D$104,2,FALSE)</f>
        <v>International aviation</v>
      </c>
      <c r="J577" s="29" t="str">
        <f>VLOOKUP(E577,Definitions!$C$115:$D$131,2,FALSE)</f>
        <v>Waste RES</v>
      </c>
      <c r="K577" s="47"/>
      <c r="L577" s="46"/>
      <c r="M577" s="46"/>
      <c r="N577" s="56"/>
      <c r="O577" s="46"/>
      <c r="P577" s="46"/>
      <c r="Q577" s="46"/>
      <c r="R577" s="37"/>
      <c r="S577" s="13"/>
      <c r="T577" s="56"/>
      <c r="U577" s="13"/>
      <c r="V577" s="56"/>
      <c r="W577" s="13"/>
      <c r="X577" s="13"/>
      <c r="Y577" s="13"/>
      <c r="Z577" s="13"/>
      <c r="AA577" s="46"/>
      <c r="AB577" s="56"/>
      <c r="AC577" s="13"/>
      <c r="AD577" s="60"/>
      <c r="AE577" s="13"/>
      <c r="AF577" s="13"/>
      <c r="AG577" s="13"/>
      <c r="AH577" s="46"/>
      <c r="AI577" s="56"/>
      <c r="AJ577" s="46"/>
      <c r="AK577" s="56"/>
    </row>
    <row r="578" spans="1:37">
      <c r="A578" s="36" t="str">
        <f t="shared" si="8"/>
        <v>DE503_51</v>
      </c>
      <c r="B578" t="s">
        <v>28</v>
      </c>
      <c r="C578" t="s">
        <v>190</v>
      </c>
      <c r="D578">
        <v>503</v>
      </c>
      <c r="E578">
        <v>51</v>
      </c>
      <c r="F578" s="25" t="str">
        <f>VLOOKUP(B578,Definitions!$C$7:$D$43,2,FALSE)</f>
        <v>Germany</v>
      </c>
      <c r="G578" t="str">
        <f>VLOOKUP(C578,Definitions!$C$49:$D$57,2,FALSE)</f>
        <v>Transport</v>
      </c>
      <c r="H578" t="str">
        <f>VLOOKUP(D578,Definitions!$C$60:$D$104,2,FALSE)</f>
        <v>International aviation</v>
      </c>
      <c r="J578" s="29" t="str">
        <f>VLOOKUP(E578,Definitions!$C$115:$D$131,2,FALSE)</f>
        <v>Biomass</v>
      </c>
      <c r="K578" s="47"/>
      <c r="L578" s="46"/>
      <c r="M578" s="46"/>
      <c r="N578" s="56"/>
      <c r="O578" s="46"/>
      <c r="P578" s="46"/>
      <c r="Q578" s="46"/>
      <c r="R578" s="37"/>
      <c r="S578" s="13"/>
      <c r="T578" s="56"/>
      <c r="U578" s="13"/>
      <c r="V578" s="56"/>
      <c r="W578" s="13"/>
      <c r="X578" s="13"/>
      <c r="Y578" s="13"/>
      <c r="Z578" s="13"/>
      <c r="AA578" s="46"/>
      <c r="AB578" s="56"/>
      <c r="AC578" s="13"/>
      <c r="AD578" s="60"/>
      <c r="AE578" s="13"/>
      <c r="AF578" s="13"/>
      <c r="AG578" s="13"/>
      <c r="AH578" s="46"/>
      <c r="AI578" s="56"/>
      <c r="AJ578" s="46"/>
      <c r="AK578" s="56"/>
    </row>
    <row r="579" spans="1:37">
      <c r="A579" s="36" t="str">
        <f t="shared" si="8"/>
        <v>DE503_52</v>
      </c>
      <c r="B579" t="s">
        <v>28</v>
      </c>
      <c r="C579" t="s">
        <v>190</v>
      </c>
      <c r="D579">
        <v>503</v>
      </c>
      <c r="E579">
        <v>52</v>
      </c>
      <c r="F579" s="25" t="str">
        <f>VLOOKUP(B579,Definitions!$C$7:$D$43,2,FALSE)</f>
        <v>Germany</v>
      </c>
      <c r="G579" t="str">
        <f>VLOOKUP(C579,Definitions!$C$49:$D$57,2,FALSE)</f>
        <v>Transport</v>
      </c>
      <c r="H579" t="str">
        <f>VLOOKUP(D579,Definitions!$C$60:$D$104,2,FALSE)</f>
        <v>International aviation</v>
      </c>
      <c r="J579" s="29" t="str">
        <f>VLOOKUP(E579,Definitions!$C$115:$D$131,2,FALSE)</f>
        <v>Geothermal</v>
      </c>
      <c r="K579" s="47"/>
      <c r="L579" s="46"/>
      <c r="M579" s="46"/>
      <c r="N579" s="56"/>
      <c r="O579" s="46"/>
      <c r="P579" s="46"/>
      <c r="Q579" s="46"/>
      <c r="R579" s="37"/>
      <c r="S579" s="13"/>
      <c r="T579" s="56"/>
      <c r="U579" s="13"/>
      <c r="V579" s="56"/>
      <c r="W579" s="13"/>
      <c r="X579" s="13"/>
      <c r="Y579" s="13"/>
      <c r="Z579" s="13"/>
      <c r="AA579" s="46"/>
      <c r="AB579" s="56"/>
      <c r="AC579" s="13"/>
      <c r="AD579" s="60"/>
      <c r="AE579" s="13"/>
      <c r="AF579" s="13"/>
      <c r="AG579" s="13"/>
      <c r="AH579" s="46"/>
      <c r="AI579" s="56"/>
      <c r="AJ579" s="46"/>
      <c r="AK579" s="56"/>
    </row>
    <row r="580" spans="1:37">
      <c r="A580" s="36" t="str">
        <f t="shared" si="8"/>
        <v>DE503_53</v>
      </c>
      <c r="B580" t="s">
        <v>28</v>
      </c>
      <c r="C580" t="s">
        <v>190</v>
      </c>
      <c r="D580">
        <v>503</v>
      </c>
      <c r="E580">
        <v>53</v>
      </c>
      <c r="F580" s="25" t="str">
        <f>VLOOKUP(B580,Definitions!$C$7:$D$43,2,FALSE)</f>
        <v>Germany</v>
      </c>
      <c r="G580" t="str">
        <f>VLOOKUP(C580,Definitions!$C$49:$D$57,2,FALSE)</f>
        <v>Transport</v>
      </c>
      <c r="H580" t="str">
        <f>VLOOKUP(D580,Definitions!$C$60:$D$104,2,FALSE)</f>
        <v>International aviation</v>
      </c>
      <c r="J580" s="29" t="str">
        <f>VLOOKUP(E580,Definitions!$C$115:$D$131,2,FALSE)</f>
        <v>Solar energy</v>
      </c>
      <c r="K580" s="47"/>
      <c r="L580" s="46"/>
      <c r="M580" s="46"/>
      <c r="N580" s="56"/>
      <c r="O580" s="46"/>
      <c r="P580" s="46"/>
      <c r="Q580" s="46"/>
      <c r="R580" s="37"/>
      <c r="S580" s="13"/>
      <c r="T580" s="56"/>
      <c r="U580" s="13"/>
      <c r="V580" s="56"/>
      <c r="W580" s="13"/>
      <c r="X580" s="13"/>
      <c r="Y580" s="13"/>
      <c r="Z580" s="13"/>
      <c r="AA580" s="46"/>
      <c r="AB580" s="56"/>
      <c r="AC580" s="13"/>
      <c r="AD580" s="60"/>
      <c r="AE580" s="13"/>
      <c r="AF580" s="13"/>
      <c r="AG580" s="13"/>
      <c r="AH580" s="46"/>
      <c r="AI580" s="56"/>
      <c r="AJ580" s="46"/>
      <c r="AK580" s="56"/>
    </row>
    <row r="581" spans="1:37">
      <c r="A581" s="36" t="str">
        <f t="shared" si="8"/>
        <v>DE503_56</v>
      </c>
      <c r="B581" t="s">
        <v>28</v>
      </c>
      <c r="C581" t="s">
        <v>190</v>
      </c>
      <c r="D581">
        <v>503</v>
      </c>
      <c r="E581">
        <v>56</v>
      </c>
      <c r="F581" s="25" t="str">
        <f>VLOOKUP(B581,Definitions!$C$7:$D$43,2,FALSE)</f>
        <v>Germany</v>
      </c>
      <c r="G581" t="str">
        <f>VLOOKUP(C581,Definitions!$C$49:$D$57,2,FALSE)</f>
        <v>Transport</v>
      </c>
      <c r="H581" t="str">
        <f>VLOOKUP(D581,Definitions!$C$60:$D$104,2,FALSE)</f>
        <v>International aviation</v>
      </c>
      <c r="J581" s="29" t="str">
        <f>VLOOKUP(E581,Definitions!$C$115:$D$131,2,FALSE)</f>
        <v>Ambient heat ground</v>
      </c>
      <c r="K581" s="47"/>
      <c r="L581" s="46"/>
      <c r="M581" s="46"/>
      <c r="N581" s="56"/>
      <c r="O581" s="46"/>
      <c r="P581" s="46"/>
      <c r="Q581" s="46"/>
      <c r="R581" s="37"/>
      <c r="S581" s="13"/>
      <c r="T581" s="56"/>
      <c r="U581" s="13"/>
      <c r="V581" s="56"/>
      <c r="W581" s="13"/>
      <c r="X581" s="13"/>
      <c r="Y581" s="13"/>
      <c r="Z581" s="13"/>
      <c r="AA581" s="46"/>
      <c r="AB581" s="56"/>
      <c r="AC581" s="13"/>
      <c r="AD581" s="60"/>
      <c r="AE581" s="13"/>
      <c r="AF581" s="13"/>
      <c r="AG581" s="13"/>
      <c r="AH581" s="46"/>
      <c r="AI581" s="56"/>
      <c r="AJ581" s="46"/>
      <c r="AK581" s="56"/>
    </row>
    <row r="582" spans="1:37">
      <c r="A582" s="36" t="str">
        <f t="shared" si="8"/>
        <v>DE503_57</v>
      </c>
      <c r="B582" t="s">
        <v>28</v>
      </c>
      <c r="C582" t="s">
        <v>190</v>
      </c>
      <c r="D582">
        <v>503</v>
      </c>
      <c r="E582">
        <v>57</v>
      </c>
      <c r="F582" s="25" t="str">
        <f>VLOOKUP(B582,Definitions!$C$7:$D$43,2,FALSE)</f>
        <v>Germany</v>
      </c>
      <c r="G582" t="str">
        <f>VLOOKUP(C582,Definitions!$C$49:$D$57,2,FALSE)</f>
        <v>Transport</v>
      </c>
      <c r="H582" t="str">
        <f>VLOOKUP(D582,Definitions!$C$60:$D$104,2,FALSE)</f>
        <v>International aviation</v>
      </c>
      <c r="J582" s="29" t="str">
        <f>VLOOKUP(E582,Definitions!$C$115:$D$131,2,FALSE)</f>
        <v>Ambient heat air</v>
      </c>
      <c r="K582" s="47"/>
      <c r="L582" s="46"/>
      <c r="M582" s="46"/>
      <c r="N582" s="56"/>
      <c r="O582" s="46"/>
      <c r="P582" s="46"/>
      <c r="Q582" s="46"/>
      <c r="R582" s="37"/>
      <c r="S582" s="13"/>
      <c r="T582" s="56"/>
      <c r="U582" s="13"/>
      <c r="V582" s="56"/>
      <c r="W582" s="13"/>
      <c r="X582" s="13"/>
      <c r="Y582" s="13"/>
      <c r="Z582" s="13"/>
      <c r="AA582" s="46"/>
      <c r="AB582" s="56"/>
      <c r="AC582" s="13"/>
      <c r="AD582" s="60"/>
      <c r="AE582" s="13"/>
      <c r="AF582" s="13"/>
      <c r="AG582" s="13"/>
      <c r="AH582" s="46"/>
      <c r="AI582" s="56"/>
      <c r="AJ582" s="46"/>
      <c r="AK582" s="56"/>
    </row>
    <row r="583" spans="1:37">
      <c r="A583" s="36" t="str">
        <f t="shared" si="8"/>
        <v>DE503_58</v>
      </c>
      <c r="B583" t="s">
        <v>28</v>
      </c>
      <c r="C583" t="s">
        <v>190</v>
      </c>
      <c r="D583">
        <v>503</v>
      </c>
      <c r="E583">
        <v>58</v>
      </c>
      <c r="F583" s="25" t="str">
        <f>VLOOKUP(B583,Definitions!$C$7:$D$43,2,FALSE)</f>
        <v>Germany</v>
      </c>
      <c r="G583" t="str">
        <f>VLOOKUP(C583,Definitions!$C$49:$D$57,2,FALSE)</f>
        <v>Transport</v>
      </c>
      <c r="H583" t="str">
        <f>VLOOKUP(D583,Definitions!$C$60:$D$104,2,FALSE)</f>
        <v>International aviation</v>
      </c>
      <c r="J583" s="29" t="str">
        <f>VLOOKUP(E583,Definitions!$C$115:$D$131,2,FALSE)</f>
        <v>Ambient heat total</v>
      </c>
      <c r="K583" s="47"/>
      <c r="L583" s="46"/>
      <c r="M583" s="46"/>
      <c r="N583" s="56"/>
      <c r="O583" s="46"/>
      <c r="P583" s="46"/>
      <c r="Q583" s="46"/>
      <c r="R583" s="37"/>
      <c r="S583" s="13"/>
      <c r="T583" s="56"/>
      <c r="U583" s="13"/>
      <c r="V583" s="56"/>
      <c r="W583" s="13"/>
      <c r="X583" s="13"/>
      <c r="Y583" s="13"/>
      <c r="Z583" s="13"/>
      <c r="AA583" s="46"/>
      <c r="AB583" s="56"/>
      <c r="AC583" s="13"/>
      <c r="AD583" s="60"/>
      <c r="AE583" s="13"/>
      <c r="AF583" s="13"/>
      <c r="AG583" s="13"/>
      <c r="AH583" s="46"/>
      <c r="AI583" s="56"/>
      <c r="AJ583" s="46"/>
      <c r="AK583" s="56"/>
    </row>
    <row r="584" spans="1:37">
      <c r="A584" s="36" t="str">
        <f t="shared" si="8"/>
        <v>DE503_55</v>
      </c>
      <c r="B584" t="s">
        <v>28</v>
      </c>
      <c r="C584" t="s">
        <v>190</v>
      </c>
      <c r="D584">
        <v>503</v>
      </c>
      <c r="E584">
        <v>55</v>
      </c>
      <c r="F584" s="25" t="str">
        <f>VLOOKUP(B584,Definitions!$C$7:$D$43,2,FALSE)</f>
        <v>Germany</v>
      </c>
      <c r="G584" t="str">
        <f>VLOOKUP(C584,Definitions!$C$49:$D$57,2,FALSE)</f>
        <v>Transport</v>
      </c>
      <c r="H584" t="str">
        <f>VLOOKUP(D584,Definitions!$C$60:$D$104,2,FALSE)</f>
        <v>International aviation</v>
      </c>
      <c r="J584" s="29" t="str">
        <f>VLOOKUP(E584,Definitions!$C$115:$D$131,2,FALSE)</f>
        <v xml:space="preserve">Other RES </v>
      </c>
      <c r="K584" s="47"/>
      <c r="L584" s="46"/>
      <c r="M584" s="46"/>
      <c r="N584" s="56"/>
      <c r="O584" s="46"/>
      <c r="P584" s="46"/>
      <c r="Q584" s="46"/>
      <c r="R584" s="37"/>
      <c r="S584" s="13"/>
      <c r="T584" s="56"/>
      <c r="U584" s="13"/>
      <c r="V584" s="56"/>
      <c r="W584" s="13"/>
      <c r="X584" s="13"/>
      <c r="Y584" s="13"/>
      <c r="Z584" s="13"/>
      <c r="AA584" s="46"/>
      <c r="AB584" s="56"/>
      <c r="AC584" s="13"/>
      <c r="AD584" s="60"/>
      <c r="AE584" s="13"/>
      <c r="AF584" s="13"/>
      <c r="AG584" s="13"/>
      <c r="AH584" s="46"/>
      <c r="AI584" s="56"/>
      <c r="AJ584" s="46"/>
      <c r="AK584" s="56"/>
    </row>
    <row r="585" spans="1:37">
      <c r="A585" s="36" t="str">
        <f t="shared" si="8"/>
        <v>DE504_0</v>
      </c>
      <c r="B585" t="s">
        <v>28</v>
      </c>
      <c r="C585" t="s">
        <v>190</v>
      </c>
      <c r="D585">
        <v>504</v>
      </c>
      <c r="E585">
        <v>0</v>
      </c>
      <c r="F585" s="25" t="str">
        <f>VLOOKUP(B585,Definitions!$C$7:$D$43,2,FALSE)</f>
        <v>Germany</v>
      </c>
      <c r="G585" t="str">
        <f>VLOOKUP(C585,Definitions!$C$49:$D$57,2,FALSE)</f>
        <v>Transport</v>
      </c>
      <c r="H585" t="str">
        <f>VLOOKUP(D585,Definitions!$C$60:$D$104,2,FALSE)</f>
        <v>Domestic aviation</v>
      </c>
      <c r="J585" s="29" t="str">
        <f>VLOOKUP(E585,Definitions!$C$115:$D$131,2,FALSE)</f>
        <v>TOTAL</v>
      </c>
      <c r="K585" s="47"/>
      <c r="L585" s="46"/>
      <c r="M585" s="46"/>
      <c r="N585" s="56"/>
      <c r="O585" s="46"/>
      <c r="P585" s="46"/>
      <c r="Q585" s="46"/>
      <c r="R585" s="37"/>
      <c r="S585" s="13"/>
      <c r="T585" s="56"/>
      <c r="U585" s="13"/>
      <c r="V585" s="56"/>
      <c r="W585" s="13"/>
      <c r="X585" s="13"/>
      <c r="Y585" s="13"/>
      <c r="Z585" s="13"/>
      <c r="AA585" s="46"/>
      <c r="AB585" s="56"/>
      <c r="AC585" s="13"/>
      <c r="AD585" s="60"/>
      <c r="AE585" s="13"/>
      <c r="AF585" s="13"/>
      <c r="AG585" s="13"/>
      <c r="AH585" s="46"/>
      <c r="AI585" s="56"/>
      <c r="AJ585" s="46"/>
      <c r="AK585" s="56"/>
    </row>
    <row r="586" spans="1:37">
      <c r="A586" s="36" t="str">
        <f t="shared" ref="A586:A649" si="9">B586&amp;D586&amp;"_"&amp;E586</f>
        <v>DE504_1</v>
      </c>
      <c r="B586" t="s">
        <v>28</v>
      </c>
      <c r="C586" t="s">
        <v>190</v>
      </c>
      <c r="D586">
        <v>504</v>
      </c>
      <c r="E586">
        <v>1</v>
      </c>
      <c r="F586" s="25" t="str">
        <f>VLOOKUP(B586,Definitions!$C$7:$D$43,2,FALSE)</f>
        <v>Germany</v>
      </c>
      <c r="G586" t="str">
        <f>VLOOKUP(C586,Definitions!$C$49:$D$57,2,FALSE)</f>
        <v>Transport</v>
      </c>
      <c r="H586" t="str">
        <f>VLOOKUP(D586,Definitions!$C$60:$D$104,2,FALSE)</f>
        <v>Domestic aviation</v>
      </c>
      <c r="J586" s="29" t="str">
        <f>VLOOKUP(E586,Definitions!$C$115:$D$131,2,FALSE)</f>
        <v>Coal</v>
      </c>
      <c r="K586" s="47"/>
      <c r="L586" s="46"/>
      <c r="M586" s="46"/>
      <c r="N586" s="56"/>
      <c r="O586" s="46"/>
      <c r="P586" s="46"/>
      <c r="Q586" s="46"/>
      <c r="R586" s="37"/>
      <c r="S586" s="13"/>
      <c r="T586" s="56"/>
      <c r="U586" s="13"/>
      <c r="V586" s="56"/>
      <c r="W586" s="13"/>
      <c r="X586" s="13"/>
      <c r="Y586" s="13"/>
      <c r="Z586" s="13"/>
      <c r="AA586" s="46"/>
      <c r="AB586" s="56"/>
      <c r="AC586" s="13"/>
      <c r="AD586" s="60"/>
      <c r="AE586" s="13"/>
      <c r="AF586" s="13"/>
      <c r="AG586" s="13"/>
      <c r="AH586" s="46"/>
      <c r="AI586" s="56"/>
      <c r="AJ586" s="46"/>
      <c r="AK586" s="56"/>
    </row>
    <row r="587" spans="1:37">
      <c r="A587" s="36" t="str">
        <f t="shared" si="9"/>
        <v>DE504_2</v>
      </c>
      <c r="B587" t="s">
        <v>28</v>
      </c>
      <c r="C587" t="s">
        <v>190</v>
      </c>
      <c r="D587">
        <v>504</v>
      </c>
      <c r="E587">
        <v>2</v>
      </c>
      <c r="F587" s="25" t="str">
        <f>VLOOKUP(B587,Definitions!$C$7:$D$43,2,FALSE)</f>
        <v>Germany</v>
      </c>
      <c r="G587" t="str">
        <f>VLOOKUP(C587,Definitions!$C$49:$D$57,2,FALSE)</f>
        <v>Transport</v>
      </c>
      <c r="H587" t="str">
        <f>VLOOKUP(D587,Definitions!$C$60:$D$104,2,FALSE)</f>
        <v>Domestic aviation</v>
      </c>
      <c r="J587" s="29" t="str">
        <f>VLOOKUP(E587,Definitions!$C$115:$D$131,2,FALSE)</f>
        <v>Fuel oil</v>
      </c>
      <c r="K587" s="47"/>
      <c r="L587" s="46"/>
      <c r="M587" s="46"/>
      <c r="N587" s="56"/>
      <c r="O587" s="46"/>
      <c r="P587" s="46"/>
      <c r="Q587" s="46"/>
      <c r="R587" s="37"/>
      <c r="S587" s="13"/>
      <c r="T587" s="56"/>
      <c r="U587" s="13"/>
      <c r="V587" s="56"/>
      <c r="W587" s="13"/>
      <c r="X587" s="13"/>
      <c r="Y587" s="13"/>
      <c r="Z587" s="13"/>
      <c r="AA587" s="46"/>
      <c r="AB587" s="56"/>
      <c r="AC587" s="13"/>
      <c r="AD587" s="60"/>
      <c r="AE587" s="13"/>
      <c r="AF587" s="13"/>
      <c r="AG587" s="13"/>
      <c r="AH587" s="46"/>
      <c r="AI587" s="56"/>
      <c r="AJ587" s="46"/>
      <c r="AK587" s="56"/>
    </row>
    <row r="588" spans="1:37">
      <c r="A588" s="36" t="str">
        <f t="shared" si="9"/>
        <v>DE504_3</v>
      </c>
      <c r="B588" t="s">
        <v>28</v>
      </c>
      <c r="C588" t="s">
        <v>190</v>
      </c>
      <c r="D588">
        <v>504</v>
      </c>
      <c r="E588">
        <v>3</v>
      </c>
      <c r="F588" s="25" t="str">
        <f>VLOOKUP(B588,Definitions!$C$7:$D$43,2,FALSE)</f>
        <v>Germany</v>
      </c>
      <c r="G588" t="str">
        <f>VLOOKUP(C588,Definitions!$C$49:$D$57,2,FALSE)</f>
        <v>Transport</v>
      </c>
      <c r="H588" t="str">
        <f>VLOOKUP(D588,Definitions!$C$60:$D$104,2,FALSE)</f>
        <v>Domestic aviation</v>
      </c>
      <c r="J588" s="29" t="str">
        <f>VLOOKUP(E588,Definitions!$C$115:$D$131,2,FALSE)</f>
        <v>Natural gas</v>
      </c>
      <c r="K588" s="47"/>
      <c r="L588" s="46"/>
      <c r="M588" s="46"/>
      <c r="N588" s="56"/>
      <c r="O588" s="46"/>
      <c r="P588" s="46"/>
      <c r="Q588" s="46"/>
      <c r="R588" s="37"/>
      <c r="S588" s="13"/>
      <c r="T588" s="56"/>
      <c r="U588" s="13"/>
      <c r="V588" s="56"/>
      <c r="W588" s="13"/>
      <c r="X588" s="13"/>
      <c r="Y588" s="13"/>
      <c r="Z588" s="13"/>
      <c r="AA588" s="46"/>
      <c r="AB588" s="56"/>
      <c r="AC588" s="13"/>
      <c r="AD588" s="60"/>
      <c r="AE588" s="13"/>
      <c r="AF588" s="13"/>
      <c r="AG588" s="13"/>
      <c r="AH588" s="46"/>
      <c r="AI588" s="56"/>
      <c r="AJ588" s="46"/>
      <c r="AK588" s="56"/>
    </row>
    <row r="589" spans="1:37">
      <c r="A589" s="36" t="str">
        <f t="shared" si="9"/>
        <v>DE504_4</v>
      </c>
      <c r="B589" t="s">
        <v>28</v>
      </c>
      <c r="C589" t="s">
        <v>190</v>
      </c>
      <c r="D589">
        <v>504</v>
      </c>
      <c r="E589">
        <v>4</v>
      </c>
      <c r="F589" s="25" t="str">
        <f>VLOOKUP(B589,Definitions!$C$7:$D$43,2,FALSE)</f>
        <v>Germany</v>
      </c>
      <c r="G589" t="str">
        <f>VLOOKUP(C589,Definitions!$C$49:$D$57,2,FALSE)</f>
        <v>Transport</v>
      </c>
      <c r="H589" t="str">
        <f>VLOOKUP(D589,Definitions!$C$60:$D$104,2,FALSE)</f>
        <v>Domestic aviation</v>
      </c>
      <c r="J589" s="29" t="str">
        <f>VLOOKUP(E589,Definitions!$C$115:$D$131,2,FALSE)</f>
        <v>Other fossil fuels</v>
      </c>
      <c r="K589" s="47"/>
      <c r="L589" s="46"/>
      <c r="M589" s="46"/>
      <c r="N589" s="56"/>
      <c r="O589" s="46"/>
      <c r="P589" s="46"/>
      <c r="Q589" s="46"/>
      <c r="R589" s="37"/>
      <c r="S589" s="13"/>
      <c r="T589" s="56"/>
      <c r="U589" s="13"/>
      <c r="V589" s="56"/>
      <c r="W589" s="13"/>
      <c r="X589" s="13"/>
      <c r="Y589" s="13"/>
      <c r="Z589" s="13"/>
      <c r="AA589" s="46"/>
      <c r="AB589" s="56"/>
      <c r="AC589" s="13"/>
      <c r="AD589" s="60"/>
      <c r="AE589" s="13"/>
      <c r="AF589" s="13"/>
      <c r="AG589" s="13"/>
      <c r="AH589" s="46"/>
      <c r="AI589" s="56"/>
      <c r="AJ589" s="46"/>
      <c r="AK589" s="56"/>
    </row>
    <row r="590" spans="1:37">
      <c r="A590" s="36" t="str">
        <f t="shared" si="9"/>
        <v>DE504_6</v>
      </c>
      <c r="B590" t="s">
        <v>28</v>
      </c>
      <c r="C590" t="s">
        <v>190</v>
      </c>
      <c r="D590">
        <v>504</v>
      </c>
      <c r="E590">
        <v>6</v>
      </c>
      <c r="F590" s="25" t="str">
        <f>VLOOKUP(B590,Definitions!$C$7:$D$43,2,FALSE)</f>
        <v>Germany</v>
      </c>
      <c r="G590" t="str">
        <f>VLOOKUP(C590,Definitions!$C$49:$D$57,2,FALSE)</f>
        <v>Transport</v>
      </c>
      <c r="H590" t="str">
        <f>VLOOKUP(D590,Definitions!$C$60:$D$104,2,FALSE)</f>
        <v>Domestic aviation</v>
      </c>
      <c r="J590" s="29" t="str">
        <f>VLOOKUP(E590,Definitions!$C$115:$D$131,2,FALSE)</f>
        <v>Electricity</v>
      </c>
      <c r="K590" s="47"/>
      <c r="L590" s="46"/>
      <c r="M590" s="46"/>
      <c r="N590" s="56"/>
      <c r="O590" s="46"/>
      <c r="P590" s="46"/>
      <c r="Q590" s="46"/>
      <c r="R590" s="37"/>
      <c r="S590" s="13"/>
      <c r="T590" s="56"/>
      <c r="U590" s="13"/>
      <c r="V590" s="56"/>
      <c r="W590" s="13"/>
      <c r="X590" s="13"/>
      <c r="Y590" s="13"/>
      <c r="Z590" s="13"/>
      <c r="AA590" s="46"/>
      <c r="AB590" s="56"/>
      <c r="AC590" s="13"/>
      <c r="AD590" s="60"/>
      <c r="AE590" s="13"/>
      <c r="AF590" s="13"/>
      <c r="AG590" s="13"/>
      <c r="AH590" s="46"/>
      <c r="AI590" s="56"/>
      <c r="AJ590" s="46"/>
      <c r="AK590" s="56"/>
    </row>
    <row r="591" spans="1:37">
      <c r="A591" s="36" t="str">
        <f t="shared" si="9"/>
        <v>DE504_7</v>
      </c>
      <c r="B591" t="s">
        <v>28</v>
      </c>
      <c r="C591" t="s">
        <v>190</v>
      </c>
      <c r="D591">
        <v>504</v>
      </c>
      <c r="E591">
        <v>7</v>
      </c>
      <c r="F591" s="25" t="str">
        <f>VLOOKUP(B591,Definitions!$C$7:$D$43,2,FALSE)</f>
        <v>Germany</v>
      </c>
      <c r="G591" t="str">
        <f>VLOOKUP(C591,Definitions!$C$49:$D$57,2,FALSE)</f>
        <v>Transport</v>
      </c>
      <c r="H591" t="str">
        <f>VLOOKUP(D591,Definitions!$C$60:$D$104,2,FALSE)</f>
        <v>Domestic aviation</v>
      </c>
      <c r="J591" s="29" t="str">
        <f>VLOOKUP(E591,Definitions!$C$115:$D$131,2,FALSE)</f>
        <v>District heating</v>
      </c>
      <c r="K591" s="47"/>
      <c r="L591" s="46"/>
      <c r="M591" s="46"/>
      <c r="N591" s="56"/>
      <c r="O591" s="46"/>
      <c r="P591" s="46"/>
      <c r="Q591" s="46"/>
      <c r="R591" s="37"/>
      <c r="S591" s="13"/>
      <c r="T591" s="56"/>
      <c r="U591" s="13"/>
      <c r="V591" s="56"/>
      <c r="W591" s="13"/>
      <c r="X591" s="13"/>
      <c r="Y591" s="13"/>
      <c r="Z591" s="13"/>
      <c r="AA591" s="46"/>
      <c r="AB591" s="56"/>
      <c r="AC591" s="13"/>
      <c r="AD591" s="60"/>
      <c r="AE591" s="13"/>
      <c r="AF591" s="13"/>
      <c r="AG591" s="13"/>
      <c r="AH591" s="46"/>
      <c r="AI591" s="56"/>
      <c r="AJ591" s="46"/>
      <c r="AK591" s="56"/>
    </row>
    <row r="592" spans="1:37">
      <c r="A592" s="36" t="str">
        <f t="shared" si="9"/>
        <v>DE504_8</v>
      </c>
      <c r="B592" t="s">
        <v>28</v>
      </c>
      <c r="C592" t="s">
        <v>190</v>
      </c>
      <c r="D592">
        <v>504</v>
      </c>
      <c r="E592">
        <v>8</v>
      </c>
      <c r="F592" s="25" t="str">
        <f>VLOOKUP(B592,Definitions!$C$7:$D$43,2,FALSE)</f>
        <v>Germany</v>
      </c>
      <c r="G592" t="str">
        <f>VLOOKUP(C592,Definitions!$C$49:$D$57,2,FALSE)</f>
        <v>Transport</v>
      </c>
      <c r="H592" t="str">
        <f>VLOOKUP(D592,Definitions!$C$60:$D$104,2,FALSE)</f>
        <v>Domestic aviation</v>
      </c>
      <c r="J592" s="29" t="str">
        <f>VLOOKUP(E592,Definitions!$C$115:$D$131,2,FALSE)</f>
        <v>Waste non-RES</v>
      </c>
      <c r="K592" s="47"/>
      <c r="L592" s="46"/>
      <c r="M592" s="46"/>
      <c r="N592" s="56"/>
      <c r="O592" s="46"/>
      <c r="P592" s="46"/>
      <c r="Q592" s="46"/>
      <c r="R592" s="37"/>
      <c r="S592" s="13"/>
      <c r="T592" s="56"/>
      <c r="U592" s="13"/>
      <c r="V592" s="56"/>
      <c r="W592" s="13"/>
      <c r="X592" s="13"/>
      <c r="Y592" s="13"/>
      <c r="Z592" s="13"/>
      <c r="AA592" s="46"/>
      <c r="AB592" s="56"/>
      <c r="AC592" s="13"/>
      <c r="AD592" s="60"/>
      <c r="AE592" s="13"/>
      <c r="AF592" s="13"/>
      <c r="AG592" s="13"/>
      <c r="AH592" s="46"/>
      <c r="AI592" s="56"/>
      <c r="AJ592" s="46"/>
      <c r="AK592" s="56"/>
    </row>
    <row r="593" spans="1:37">
      <c r="A593" s="36" t="str">
        <f t="shared" si="9"/>
        <v>DE504_9</v>
      </c>
      <c r="B593" t="s">
        <v>28</v>
      </c>
      <c r="C593" t="s">
        <v>190</v>
      </c>
      <c r="D593">
        <v>504</v>
      </c>
      <c r="E593">
        <v>9</v>
      </c>
      <c r="F593" s="25" t="str">
        <f>VLOOKUP(B593,Definitions!$C$7:$D$43,2,FALSE)</f>
        <v>Germany</v>
      </c>
      <c r="G593" t="str">
        <f>VLOOKUP(C593,Definitions!$C$49:$D$57,2,FALSE)</f>
        <v>Transport</v>
      </c>
      <c r="H593" t="str">
        <f>VLOOKUP(D593,Definitions!$C$60:$D$104,2,FALSE)</f>
        <v>Domestic aviation</v>
      </c>
      <c r="J593" s="29" t="str">
        <f>VLOOKUP(E593,Definitions!$C$115:$D$131,2,FALSE)</f>
        <v>Waste RES</v>
      </c>
      <c r="K593" s="47"/>
      <c r="L593" s="46"/>
      <c r="M593" s="46"/>
      <c r="N593" s="56"/>
      <c r="O593" s="46"/>
      <c r="P593" s="46"/>
      <c r="Q593" s="46"/>
      <c r="R593" s="37"/>
      <c r="S593" s="13"/>
      <c r="T593" s="56"/>
      <c r="U593" s="13"/>
      <c r="V593" s="56"/>
      <c r="W593" s="13"/>
      <c r="X593" s="13"/>
      <c r="Y593" s="13"/>
      <c r="Z593" s="13"/>
      <c r="AA593" s="46"/>
      <c r="AB593" s="56"/>
      <c r="AC593" s="13"/>
      <c r="AD593" s="60"/>
      <c r="AE593" s="13"/>
      <c r="AF593" s="13"/>
      <c r="AG593" s="13"/>
      <c r="AH593" s="46"/>
      <c r="AI593" s="56"/>
      <c r="AJ593" s="46"/>
      <c r="AK593" s="56"/>
    </row>
    <row r="594" spans="1:37">
      <c r="A594" s="36" t="str">
        <f t="shared" si="9"/>
        <v>DE504_51</v>
      </c>
      <c r="B594" t="s">
        <v>28</v>
      </c>
      <c r="C594" t="s">
        <v>190</v>
      </c>
      <c r="D594">
        <v>504</v>
      </c>
      <c r="E594">
        <v>51</v>
      </c>
      <c r="F594" s="25" t="str">
        <f>VLOOKUP(B594,Definitions!$C$7:$D$43,2,FALSE)</f>
        <v>Germany</v>
      </c>
      <c r="G594" t="str">
        <f>VLOOKUP(C594,Definitions!$C$49:$D$57,2,FALSE)</f>
        <v>Transport</v>
      </c>
      <c r="H594" t="str">
        <f>VLOOKUP(D594,Definitions!$C$60:$D$104,2,FALSE)</f>
        <v>Domestic aviation</v>
      </c>
      <c r="J594" s="29" t="str">
        <f>VLOOKUP(E594,Definitions!$C$115:$D$131,2,FALSE)</f>
        <v>Biomass</v>
      </c>
      <c r="K594" s="47"/>
      <c r="L594" s="46"/>
      <c r="M594" s="46"/>
      <c r="N594" s="56"/>
      <c r="O594" s="46"/>
      <c r="P594" s="46"/>
      <c r="Q594" s="46"/>
      <c r="R594" s="37"/>
      <c r="S594" s="13"/>
      <c r="T594" s="56"/>
      <c r="U594" s="13"/>
      <c r="V594" s="56"/>
      <c r="W594" s="13"/>
      <c r="X594" s="13"/>
      <c r="Y594" s="13"/>
      <c r="Z594" s="13"/>
      <c r="AA594" s="46"/>
      <c r="AB594" s="56"/>
      <c r="AC594" s="13"/>
      <c r="AD594" s="60"/>
      <c r="AE594" s="13"/>
      <c r="AF594" s="13"/>
      <c r="AG594" s="13"/>
      <c r="AH594" s="46"/>
      <c r="AI594" s="56"/>
      <c r="AJ594" s="46"/>
      <c r="AK594" s="56"/>
    </row>
    <row r="595" spans="1:37">
      <c r="A595" s="36" t="str">
        <f t="shared" si="9"/>
        <v>DE504_52</v>
      </c>
      <c r="B595" t="s">
        <v>28</v>
      </c>
      <c r="C595" t="s">
        <v>190</v>
      </c>
      <c r="D595">
        <v>504</v>
      </c>
      <c r="E595">
        <v>52</v>
      </c>
      <c r="F595" s="25" t="str">
        <f>VLOOKUP(B595,Definitions!$C$7:$D$43,2,FALSE)</f>
        <v>Germany</v>
      </c>
      <c r="G595" t="str">
        <f>VLOOKUP(C595,Definitions!$C$49:$D$57,2,FALSE)</f>
        <v>Transport</v>
      </c>
      <c r="H595" t="str">
        <f>VLOOKUP(D595,Definitions!$C$60:$D$104,2,FALSE)</f>
        <v>Domestic aviation</v>
      </c>
      <c r="J595" s="29" t="str">
        <f>VLOOKUP(E595,Definitions!$C$115:$D$131,2,FALSE)</f>
        <v>Geothermal</v>
      </c>
      <c r="K595" s="47"/>
      <c r="L595" s="46"/>
      <c r="M595" s="46"/>
      <c r="N595" s="56"/>
      <c r="O595" s="46"/>
      <c r="P595" s="46"/>
      <c r="Q595" s="46"/>
      <c r="R595" s="37"/>
      <c r="S595" s="13"/>
      <c r="T595" s="56"/>
      <c r="U595" s="13"/>
      <c r="V595" s="56"/>
      <c r="W595" s="13"/>
      <c r="X595" s="13"/>
      <c r="Y595" s="13"/>
      <c r="Z595" s="13"/>
      <c r="AA595" s="46"/>
      <c r="AB595" s="56"/>
      <c r="AC595" s="13"/>
      <c r="AD595" s="60"/>
      <c r="AE595" s="13"/>
      <c r="AF595" s="13"/>
      <c r="AG595" s="13"/>
      <c r="AH595" s="46"/>
      <c r="AI595" s="56"/>
      <c r="AJ595" s="46"/>
      <c r="AK595" s="56"/>
    </row>
    <row r="596" spans="1:37">
      <c r="A596" s="36" t="str">
        <f t="shared" si="9"/>
        <v>DE504_53</v>
      </c>
      <c r="B596" t="s">
        <v>28</v>
      </c>
      <c r="C596" t="s">
        <v>190</v>
      </c>
      <c r="D596">
        <v>504</v>
      </c>
      <c r="E596">
        <v>53</v>
      </c>
      <c r="F596" s="25" t="str">
        <f>VLOOKUP(B596,Definitions!$C$7:$D$43,2,FALSE)</f>
        <v>Germany</v>
      </c>
      <c r="G596" t="str">
        <f>VLOOKUP(C596,Definitions!$C$49:$D$57,2,FALSE)</f>
        <v>Transport</v>
      </c>
      <c r="H596" t="str">
        <f>VLOOKUP(D596,Definitions!$C$60:$D$104,2,FALSE)</f>
        <v>Domestic aviation</v>
      </c>
      <c r="J596" s="29" t="str">
        <f>VLOOKUP(E596,Definitions!$C$115:$D$131,2,FALSE)</f>
        <v>Solar energy</v>
      </c>
      <c r="K596" s="47"/>
      <c r="L596" s="46"/>
      <c r="M596" s="46"/>
      <c r="N596" s="56"/>
      <c r="O596" s="46"/>
      <c r="P596" s="46"/>
      <c r="Q596" s="46"/>
      <c r="R596" s="37"/>
      <c r="S596" s="13"/>
      <c r="T596" s="56"/>
      <c r="U596" s="13"/>
      <c r="V596" s="56"/>
      <c r="W596" s="13"/>
      <c r="X596" s="13"/>
      <c r="Y596" s="13"/>
      <c r="Z596" s="13"/>
      <c r="AA596" s="46"/>
      <c r="AB596" s="56"/>
      <c r="AC596" s="13"/>
      <c r="AD596" s="60"/>
      <c r="AE596" s="13"/>
      <c r="AF596" s="13"/>
      <c r="AG596" s="13"/>
      <c r="AH596" s="46"/>
      <c r="AI596" s="56"/>
      <c r="AJ596" s="46"/>
      <c r="AK596" s="56"/>
    </row>
    <row r="597" spans="1:37">
      <c r="A597" s="36" t="str">
        <f t="shared" si="9"/>
        <v>DE504_56</v>
      </c>
      <c r="B597" t="s">
        <v>28</v>
      </c>
      <c r="C597" t="s">
        <v>190</v>
      </c>
      <c r="D597">
        <v>504</v>
      </c>
      <c r="E597">
        <v>56</v>
      </c>
      <c r="F597" s="25" t="str">
        <f>VLOOKUP(B597,Definitions!$C$7:$D$43,2,FALSE)</f>
        <v>Germany</v>
      </c>
      <c r="G597" t="str">
        <f>VLOOKUP(C597,Definitions!$C$49:$D$57,2,FALSE)</f>
        <v>Transport</v>
      </c>
      <c r="H597" t="str">
        <f>VLOOKUP(D597,Definitions!$C$60:$D$104,2,FALSE)</f>
        <v>Domestic aviation</v>
      </c>
      <c r="J597" s="29" t="str">
        <f>VLOOKUP(E597,Definitions!$C$115:$D$131,2,FALSE)</f>
        <v>Ambient heat ground</v>
      </c>
      <c r="K597" s="47"/>
      <c r="L597" s="46"/>
      <c r="M597" s="46"/>
      <c r="N597" s="56"/>
      <c r="O597" s="46"/>
      <c r="P597" s="46"/>
      <c r="Q597" s="46"/>
      <c r="R597" s="37"/>
      <c r="S597" s="13"/>
      <c r="T597" s="56"/>
      <c r="U597" s="13"/>
      <c r="V597" s="56"/>
      <c r="W597" s="13"/>
      <c r="X597" s="13"/>
      <c r="Y597" s="13"/>
      <c r="Z597" s="13"/>
      <c r="AA597" s="46"/>
      <c r="AB597" s="56"/>
      <c r="AC597" s="13"/>
      <c r="AD597" s="60"/>
      <c r="AE597" s="13"/>
      <c r="AF597" s="13"/>
      <c r="AG597" s="13"/>
      <c r="AH597" s="46"/>
      <c r="AI597" s="56"/>
      <c r="AJ597" s="46"/>
      <c r="AK597" s="56"/>
    </row>
    <row r="598" spans="1:37">
      <c r="A598" s="36" t="str">
        <f t="shared" si="9"/>
        <v>DE504_57</v>
      </c>
      <c r="B598" t="s">
        <v>28</v>
      </c>
      <c r="C598" t="s">
        <v>190</v>
      </c>
      <c r="D598">
        <v>504</v>
      </c>
      <c r="E598">
        <v>57</v>
      </c>
      <c r="F598" s="25" t="str">
        <f>VLOOKUP(B598,Definitions!$C$7:$D$43,2,FALSE)</f>
        <v>Germany</v>
      </c>
      <c r="G598" t="str">
        <f>VLOOKUP(C598,Definitions!$C$49:$D$57,2,FALSE)</f>
        <v>Transport</v>
      </c>
      <c r="H598" t="str">
        <f>VLOOKUP(D598,Definitions!$C$60:$D$104,2,FALSE)</f>
        <v>Domestic aviation</v>
      </c>
      <c r="J598" s="29" t="str">
        <f>VLOOKUP(E598,Definitions!$C$115:$D$131,2,FALSE)</f>
        <v>Ambient heat air</v>
      </c>
      <c r="K598" s="47"/>
      <c r="L598" s="46"/>
      <c r="M598" s="46"/>
      <c r="N598" s="56"/>
      <c r="O598" s="46"/>
      <c r="P598" s="46"/>
      <c r="Q598" s="46"/>
      <c r="R598" s="37"/>
      <c r="S598" s="13"/>
      <c r="T598" s="56"/>
      <c r="U598" s="13"/>
      <c r="V598" s="56"/>
      <c r="W598" s="13"/>
      <c r="X598" s="13"/>
      <c r="Y598" s="13"/>
      <c r="Z598" s="13"/>
      <c r="AA598" s="46"/>
      <c r="AB598" s="56"/>
      <c r="AC598" s="13"/>
      <c r="AD598" s="60"/>
      <c r="AE598" s="13"/>
      <c r="AF598" s="13"/>
      <c r="AG598" s="13"/>
      <c r="AH598" s="46"/>
      <c r="AI598" s="56"/>
      <c r="AJ598" s="46"/>
      <c r="AK598" s="56"/>
    </row>
    <row r="599" spans="1:37">
      <c r="A599" s="36" t="str">
        <f t="shared" si="9"/>
        <v>DE504_58</v>
      </c>
      <c r="B599" t="s">
        <v>28</v>
      </c>
      <c r="C599" t="s">
        <v>190</v>
      </c>
      <c r="D599">
        <v>504</v>
      </c>
      <c r="E599">
        <v>58</v>
      </c>
      <c r="F599" s="25" t="str">
        <f>VLOOKUP(B599,Definitions!$C$7:$D$43,2,FALSE)</f>
        <v>Germany</v>
      </c>
      <c r="G599" t="str">
        <f>VLOOKUP(C599,Definitions!$C$49:$D$57,2,FALSE)</f>
        <v>Transport</v>
      </c>
      <c r="H599" t="str">
        <f>VLOOKUP(D599,Definitions!$C$60:$D$104,2,FALSE)</f>
        <v>Domestic aviation</v>
      </c>
      <c r="J599" s="29" t="str">
        <f>VLOOKUP(E599,Definitions!$C$115:$D$131,2,FALSE)</f>
        <v>Ambient heat total</v>
      </c>
      <c r="K599" s="47"/>
      <c r="L599" s="46"/>
      <c r="M599" s="46"/>
      <c r="N599" s="56"/>
      <c r="O599" s="46"/>
      <c r="P599" s="46"/>
      <c r="Q599" s="46"/>
      <c r="R599" s="37"/>
      <c r="S599" s="13"/>
      <c r="T599" s="56"/>
      <c r="U599" s="13"/>
      <c r="V599" s="56"/>
      <c r="W599" s="13"/>
      <c r="X599" s="13"/>
      <c r="Y599" s="13"/>
      <c r="Z599" s="13"/>
      <c r="AA599" s="46"/>
      <c r="AB599" s="56"/>
      <c r="AC599" s="13"/>
      <c r="AD599" s="60"/>
      <c r="AE599" s="13"/>
      <c r="AF599" s="13"/>
      <c r="AG599" s="13"/>
      <c r="AH599" s="46"/>
      <c r="AI599" s="56"/>
      <c r="AJ599" s="46"/>
      <c r="AK599" s="56"/>
    </row>
    <row r="600" spans="1:37">
      <c r="A600" s="36" t="str">
        <f t="shared" si="9"/>
        <v>DE504_55</v>
      </c>
      <c r="B600" t="s">
        <v>28</v>
      </c>
      <c r="C600" t="s">
        <v>190</v>
      </c>
      <c r="D600">
        <v>504</v>
      </c>
      <c r="E600">
        <v>55</v>
      </c>
      <c r="F600" s="25" t="str">
        <f>VLOOKUP(B600,Definitions!$C$7:$D$43,2,FALSE)</f>
        <v>Germany</v>
      </c>
      <c r="G600" t="str">
        <f>VLOOKUP(C600,Definitions!$C$49:$D$57,2,FALSE)</f>
        <v>Transport</v>
      </c>
      <c r="H600" t="str">
        <f>VLOOKUP(D600,Definitions!$C$60:$D$104,2,FALSE)</f>
        <v>Domestic aviation</v>
      </c>
      <c r="J600" s="29" t="str">
        <f>VLOOKUP(E600,Definitions!$C$115:$D$131,2,FALSE)</f>
        <v xml:space="preserve">Other RES </v>
      </c>
      <c r="K600" s="47"/>
      <c r="L600" s="46"/>
      <c r="M600" s="46"/>
      <c r="N600" s="56"/>
      <c r="O600" s="46"/>
      <c r="P600" s="46"/>
      <c r="Q600" s="46"/>
      <c r="R600" s="37"/>
      <c r="S600" s="13"/>
      <c r="T600" s="56"/>
      <c r="U600" s="13"/>
      <c r="V600" s="56"/>
      <c r="W600" s="13"/>
      <c r="X600" s="13"/>
      <c r="Y600" s="13"/>
      <c r="Z600" s="13"/>
      <c r="AA600" s="46"/>
      <c r="AB600" s="56"/>
      <c r="AC600" s="13"/>
      <c r="AD600" s="60"/>
      <c r="AE600" s="13"/>
      <c r="AF600" s="13"/>
      <c r="AG600" s="13"/>
      <c r="AH600" s="46"/>
      <c r="AI600" s="56"/>
      <c r="AJ600" s="46"/>
      <c r="AK600" s="56"/>
    </row>
    <row r="601" spans="1:37">
      <c r="A601" s="36" t="str">
        <f t="shared" si="9"/>
        <v>DE505_0</v>
      </c>
      <c r="B601" t="s">
        <v>28</v>
      </c>
      <c r="C601" t="s">
        <v>190</v>
      </c>
      <c r="D601">
        <v>505</v>
      </c>
      <c r="E601">
        <v>0</v>
      </c>
      <c r="F601" s="25" t="str">
        <f>VLOOKUP(B601,Definitions!$C$7:$D$43,2,FALSE)</f>
        <v>Germany</v>
      </c>
      <c r="G601" t="str">
        <f>VLOOKUP(C601,Definitions!$C$49:$D$57,2,FALSE)</f>
        <v>Transport</v>
      </c>
      <c r="H601" t="str">
        <f>VLOOKUP(D601,Definitions!$C$60:$D$104,2,FALSE)</f>
        <v>Domestic navigation</v>
      </c>
      <c r="J601" s="29" t="str">
        <f>VLOOKUP(E601,Definitions!$C$115:$D$131,2,FALSE)</f>
        <v>TOTAL</v>
      </c>
      <c r="K601" s="47"/>
      <c r="L601" s="46"/>
      <c r="M601" s="46"/>
      <c r="N601" s="56"/>
      <c r="O601" s="46"/>
      <c r="P601" s="46"/>
      <c r="Q601" s="46"/>
      <c r="R601" s="37"/>
      <c r="S601" s="13"/>
      <c r="T601" s="56"/>
      <c r="U601" s="13"/>
      <c r="V601" s="56"/>
      <c r="W601" s="13"/>
      <c r="X601" s="13"/>
      <c r="Y601" s="13"/>
      <c r="Z601" s="13"/>
      <c r="AA601" s="46"/>
      <c r="AB601" s="56"/>
      <c r="AC601" s="13"/>
      <c r="AD601" s="60"/>
      <c r="AE601" s="13"/>
      <c r="AF601" s="13"/>
      <c r="AG601" s="13"/>
      <c r="AH601" s="46"/>
      <c r="AI601" s="56"/>
      <c r="AJ601" s="46"/>
      <c r="AK601" s="56"/>
    </row>
    <row r="602" spans="1:37">
      <c r="A602" s="36" t="str">
        <f t="shared" si="9"/>
        <v>DE505_1</v>
      </c>
      <c r="B602" t="s">
        <v>28</v>
      </c>
      <c r="C602" t="s">
        <v>190</v>
      </c>
      <c r="D602">
        <v>505</v>
      </c>
      <c r="E602">
        <v>1</v>
      </c>
      <c r="F602" s="25" t="str">
        <f>VLOOKUP(B602,Definitions!$C$7:$D$43,2,FALSE)</f>
        <v>Germany</v>
      </c>
      <c r="G602" t="str">
        <f>VLOOKUP(C602,Definitions!$C$49:$D$57,2,FALSE)</f>
        <v>Transport</v>
      </c>
      <c r="H602" t="str">
        <f>VLOOKUP(D602,Definitions!$C$60:$D$104,2,FALSE)</f>
        <v>Domestic navigation</v>
      </c>
      <c r="J602" s="29" t="str">
        <f>VLOOKUP(E602,Definitions!$C$115:$D$131,2,FALSE)</f>
        <v>Coal</v>
      </c>
      <c r="K602" s="47"/>
      <c r="L602" s="46"/>
      <c r="M602" s="46"/>
      <c r="N602" s="56"/>
      <c r="O602" s="46"/>
      <c r="P602" s="46"/>
      <c r="Q602" s="46"/>
      <c r="R602" s="37"/>
      <c r="S602" s="13"/>
      <c r="T602" s="56"/>
      <c r="U602" s="13"/>
      <c r="V602" s="56"/>
      <c r="W602" s="13"/>
      <c r="X602" s="13"/>
      <c r="Y602" s="13"/>
      <c r="Z602" s="13"/>
      <c r="AA602" s="46"/>
      <c r="AB602" s="56"/>
      <c r="AC602" s="13"/>
      <c r="AD602" s="60"/>
      <c r="AE602" s="13"/>
      <c r="AF602" s="13"/>
      <c r="AG602" s="13"/>
      <c r="AH602" s="46"/>
      <c r="AI602" s="56"/>
      <c r="AJ602" s="46"/>
      <c r="AK602" s="56"/>
    </row>
    <row r="603" spans="1:37">
      <c r="A603" s="36" t="str">
        <f t="shared" si="9"/>
        <v>DE505_2</v>
      </c>
      <c r="B603" t="s">
        <v>28</v>
      </c>
      <c r="C603" t="s">
        <v>190</v>
      </c>
      <c r="D603">
        <v>505</v>
      </c>
      <c r="E603">
        <v>2</v>
      </c>
      <c r="F603" s="25" t="str">
        <f>VLOOKUP(B603,Definitions!$C$7:$D$43,2,FALSE)</f>
        <v>Germany</v>
      </c>
      <c r="G603" t="str">
        <f>VLOOKUP(C603,Definitions!$C$49:$D$57,2,FALSE)</f>
        <v>Transport</v>
      </c>
      <c r="H603" t="str">
        <f>VLOOKUP(D603,Definitions!$C$60:$D$104,2,FALSE)</f>
        <v>Domestic navigation</v>
      </c>
      <c r="J603" s="29" t="str">
        <f>VLOOKUP(E603,Definitions!$C$115:$D$131,2,FALSE)</f>
        <v>Fuel oil</v>
      </c>
      <c r="K603" s="47"/>
      <c r="L603" s="46"/>
      <c r="M603" s="46"/>
      <c r="N603" s="56"/>
      <c r="O603" s="46"/>
      <c r="P603" s="46"/>
      <c r="Q603" s="46"/>
      <c r="R603" s="37"/>
      <c r="S603" s="13"/>
      <c r="T603" s="56"/>
      <c r="U603" s="13"/>
      <c r="V603" s="56"/>
      <c r="W603" s="13"/>
      <c r="X603" s="13"/>
      <c r="Y603" s="13"/>
      <c r="Z603" s="13"/>
      <c r="AA603" s="46"/>
      <c r="AB603" s="56"/>
      <c r="AC603" s="13"/>
      <c r="AD603" s="60"/>
      <c r="AE603" s="13"/>
      <c r="AF603" s="13"/>
      <c r="AG603" s="13"/>
      <c r="AH603" s="46"/>
      <c r="AI603" s="56"/>
      <c r="AJ603" s="46"/>
      <c r="AK603" s="56"/>
    </row>
    <row r="604" spans="1:37">
      <c r="A604" s="36" t="str">
        <f t="shared" si="9"/>
        <v>DE505_3</v>
      </c>
      <c r="B604" t="s">
        <v>28</v>
      </c>
      <c r="C604" t="s">
        <v>190</v>
      </c>
      <c r="D604">
        <v>505</v>
      </c>
      <c r="E604">
        <v>3</v>
      </c>
      <c r="F604" s="25" t="str">
        <f>VLOOKUP(B604,Definitions!$C$7:$D$43,2,FALSE)</f>
        <v>Germany</v>
      </c>
      <c r="G604" t="str">
        <f>VLOOKUP(C604,Definitions!$C$49:$D$57,2,FALSE)</f>
        <v>Transport</v>
      </c>
      <c r="H604" t="str">
        <f>VLOOKUP(D604,Definitions!$C$60:$D$104,2,FALSE)</f>
        <v>Domestic navigation</v>
      </c>
      <c r="J604" s="29" t="str">
        <f>VLOOKUP(E604,Definitions!$C$115:$D$131,2,FALSE)</f>
        <v>Natural gas</v>
      </c>
      <c r="K604" s="47"/>
      <c r="L604" s="46"/>
      <c r="M604" s="46"/>
      <c r="N604" s="56"/>
      <c r="O604" s="46"/>
      <c r="P604" s="46"/>
      <c r="Q604" s="46"/>
      <c r="R604" s="37"/>
      <c r="S604" s="13"/>
      <c r="T604" s="56"/>
      <c r="U604" s="13"/>
      <c r="V604" s="56"/>
      <c r="W604" s="13"/>
      <c r="X604" s="13"/>
      <c r="Y604" s="13"/>
      <c r="Z604" s="13"/>
      <c r="AA604" s="46"/>
      <c r="AB604" s="56"/>
      <c r="AC604" s="13"/>
      <c r="AD604" s="60"/>
      <c r="AE604" s="13"/>
      <c r="AF604" s="13"/>
      <c r="AG604" s="13"/>
      <c r="AH604" s="46"/>
      <c r="AI604" s="56"/>
      <c r="AJ604" s="46"/>
      <c r="AK604" s="56"/>
    </row>
    <row r="605" spans="1:37">
      <c r="A605" s="36" t="str">
        <f t="shared" si="9"/>
        <v>DE505_4</v>
      </c>
      <c r="B605" t="s">
        <v>28</v>
      </c>
      <c r="C605" t="s">
        <v>190</v>
      </c>
      <c r="D605">
        <v>505</v>
      </c>
      <c r="E605">
        <v>4</v>
      </c>
      <c r="F605" s="25" t="str">
        <f>VLOOKUP(B605,Definitions!$C$7:$D$43,2,FALSE)</f>
        <v>Germany</v>
      </c>
      <c r="G605" t="str">
        <f>VLOOKUP(C605,Definitions!$C$49:$D$57,2,FALSE)</f>
        <v>Transport</v>
      </c>
      <c r="H605" t="str">
        <f>VLOOKUP(D605,Definitions!$C$60:$D$104,2,FALSE)</f>
        <v>Domestic navigation</v>
      </c>
      <c r="J605" s="29" t="str">
        <f>VLOOKUP(E605,Definitions!$C$115:$D$131,2,FALSE)</f>
        <v>Other fossil fuels</v>
      </c>
      <c r="K605" s="47"/>
      <c r="L605" s="46"/>
      <c r="M605" s="46"/>
      <c r="N605" s="56"/>
      <c r="O605" s="46"/>
      <c r="P605" s="46"/>
      <c r="Q605" s="46"/>
      <c r="R605" s="37"/>
      <c r="S605" s="13"/>
      <c r="T605" s="56"/>
      <c r="U605" s="13"/>
      <c r="V605" s="56"/>
      <c r="W605" s="13"/>
      <c r="X605" s="13"/>
      <c r="Y605" s="13"/>
      <c r="Z605" s="13"/>
      <c r="AA605" s="46"/>
      <c r="AB605" s="56"/>
      <c r="AC605" s="13"/>
      <c r="AD605" s="60"/>
      <c r="AE605" s="13"/>
      <c r="AF605" s="13"/>
      <c r="AG605" s="13"/>
      <c r="AH605" s="46"/>
      <c r="AI605" s="56"/>
      <c r="AJ605" s="46"/>
      <c r="AK605" s="56"/>
    </row>
    <row r="606" spans="1:37">
      <c r="A606" s="36" t="str">
        <f t="shared" si="9"/>
        <v>DE505_6</v>
      </c>
      <c r="B606" t="s">
        <v>28</v>
      </c>
      <c r="C606" t="s">
        <v>190</v>
      </c>
      <c r="D606">
        <v>505</v>
      </c>
      <c r="E606">
        <v>6</v>
      </c>
      <c r="F606" s="25" t="str">
        <f>VLOOKUP(B606,Definitions!$C$7:$D$43,2,FALSE)</f>
        <v>Germany</v>
      </c>
      <c r="G606" t="str">
        <f>VLOOKUP(C606,Definitions!$C$49:$D$57,2,FALSE)</f>
        <v>Transport</v>
      </c>
      <c r="H606" t="str">
        <f>VLOOKUP(D606,Definitions!$C$60:$D$104,2,FALSE)</f>
        <v>Domestic navigation</v>
      </c>
      <c r="J606" s="29" t="str">
        <f>VLOOKUP(E606,Definitions!$C$115:$D$131,2,FALSE)</f>
        <v>Electricity</v>
      </c>
      <c r="K606" s="47"/>
      <c r="L606" s="46"/>
      <c r="M606" s="46"/>
      <c r="N606" s="56"/>
      <c r="O606" s="46"/>
      <c r="P606" s="46"/>
      <c r="Q606" s="46"/>
      <c r="R606" s="37"/>
      <c r="S606" s="13"/>
      <c r="T606" s="56"/>
      <c r="U606" s="13"/>
      <c r="V606" s="56"/>
      <c r="W606" s="13"/>
      <c r="X606" s="13"/>
      <c r="Y606" s="13"/>
      <c r="Z606" s="13"/>
      <c r="AA606" s="46"/>
      <c r="AB606" s="56"/>
      <c r="AC606" s="13"/>
      <c r="AD606" s="60"/>
      <c r="AE606" s="13"/>
      <c r="AF606" s="13"/>
      <c r="AG606" s="13"/>
      <c r="AH606" s="46"/>
      <c r="AI606" s="56"/>
      <c r="AJ606" s="46"/>
      <c r="AK606" s="56"/>
    </row>
    <row r="607" spans="1:37">
      <c r="A607" s="36" t="str">
        <f t="shared" si="9"/>
        <v>DE505_7</v>
      </c>
      <c r="B607" t="s">
        <v>28</v>
      </c>
      <c r="C607" t="s">
        <v>190</v>
      </c>
      <c r="D607">
        <v>505</v>
      </c>
      <c r="E607">
        <v>7</v>
      </c>
      <c r="F607" s="25" t="str">
        <f>VLOOKUP(B607,Definitions!$C$7:$D$43,2,FALSE)</f>
        <v>Germany</v>
      </c>
      <c r="G607" t="str">
        <f>VLOOKUP(C607,Definitions!$C$49:$D$57,2,FALSE)</f>
        <v>Transport</v>
      </c>
      <c r="H607" t="str">
        <f>VLOOKUP(D607,Definitions!$C$60:$D$104,2,FALSE)</f>
        <v>Domestic navigation</v>
      </c>
      <c r="J607" s="29" t="str">
        <f>VLOOKUP(E607,Definitions!$C$115:$D$131,2,FALSE)</f>
        <v>District heating</v>
      </c>
      <c r="K607" s="47"/>
      <c r="L607" s="46"/>
      <c r="M607" s="46"/>
      <c r="N607" s="56"/>
      <c r="O607" s="46"/>
      <c r="P607" s="46"/>
      <c r="Q607" s="46"/>
      <c r="R607" s="37"/>
      <c r="S607" s="13"/>
      <c r="T607" s="56"/>
      <c r="U607" s="13"/>
      <c r="V607" s="56"/>
      <c r="W607" s="13"/>
      <c r="X607" s="13"/>
      <c r="Y607" s="13"/>
      <c r="Z607" s="13"/>
      <c r="AA607" s="46"/>
      <c r="AB607" s="56"/>
      <c r="AC607" s="13"/>
      <c r="AD607" s="60"/>
      <c r="AE607" s="13"/>
      <c r="AF607" s="13"/>
      <c r="AG607" s="13"/>
      <c r="AH607" s="46"/>
      <c r="AI607" s="56"/>
      <c r="AJ607" s="46"/>
      <c r="AK607" s="56"/>
    </row>
    <row r="608" spans="1:37">
      <c r="A608" s="36" t="str">
        <f t="shared" si="9"/>
        <v>DE505_8</v>
      </c>
      <c r="B608" t="s">
        <v>28</v>
      </c>
      <c r="C608" t="s">
        <v>190</v>
      </c>
      <c r="D608">
        <v>505</v>
      </c>
      <c r="E608">
        <v>8</v>
      </c>
      <c r="F608" s="25" t="str">
        <f>VLOOKUP(B608,Definitions!$C$7:$D$43,2,FALSE)</f>
        <v>Germany</v>
      </c>
      <c r="G608" t="str">
        <f>VLOOKUP(C608,Definitions!$C$49:$D$57,2,FALSE)</f>
        <v>Transport</v>
      </c>
      <c r="H608" t="str">
        <f>VLOOKUP(D608,Definitions!$C$60:$D$104,2,FALSE)</f>
        <v>Domestic navigation</v>
      </c>
      <c r="J608" s="29" t="str">
        <f>VLOOKUP(E608,Definitions!$C$115:$D$131,2,FALSE)</f>
        <v>Waste non-RES</v>
      </c>
      <c r="K608" s="47"/>
      <c r="L608" s="46"/>
      <c r="M608" s="46"/>
      <c r="N608" s="56"/>
      <c r="O608" s="46"/>
      <c r="P608" s="46"/>
      <c r="Q608" s="46"/>
      <c r="R608" s="37"/>
      <c r="S608" s="13"/>
      <c r="T608" s="56"/>
      <c r="U608" s="13"/>
      <c r="V608" s="56"/>
      <c r="W608" s="13"/>
      <c r="X608" s="13"/>
      <c r="Y608" s="13"/>
      <c r="Z608" s="13"/>
      <c r="AA608" s="46"/>
      <c r="AB608" s="56"/>
      <c r="AC608" s="13"/>
      <c r="AD608" s="60"/>
      <c r="AE608" s="13"/>
      <c r="AF608" s="13"/>
      <c r="AG608" s="13"/>
      <c r="AH608" s="46"/>
      <c r="AI608" s="56"/>
      <c r="AJ608" s="46"/>
      <c r="AK608" s="56"/>
    </row>
    <row r="609" spans="1:37">
      <c r="A609" s="36" t="str">
        <f t="shared" si="9"/>
        <v>DE505_9</v>
      </c>
      <c r="B609" t="s">
        <v>28</v>
      </c>
      <c r="C609" t="s">
        <v>190</v>
      </c>
      <c r="D609">
        <v>505</v>
      </c>
      <c r="E609">
        <v>9</v>
      </c>
      <c r="F609" s="25" t="str">
        <f>VLOOKUP(B609,Definitions!$C$7:$D$43,2,FALSE)</f>
        <v>Germany</v>
      </c>
      <c r="G609" t="str">
        <f>VLOOKUP(C609,Definitions!$C$49:$D$57,2,FALSE)</f>
        <v>Transport</v>
      </c>
      <c r="H609" t="str">
        <f>VLOOKUP(D609,Definitions!$C$60:$D$104,2,FALSE)</f>
        <v>Domestic navigation</v>
      </c>
      <c r="J609" s="29" t="str">
        <f>VLOOKUP(E609,Definitions!$C$115:$D$131,2,FALSE)</f>
        <v>Waste RES</v>
      </c>
      <c r="K609" s="47"/>
      <c r="L609" s="46"/>
      <c r="M609" s="46"/>
      <c r="N609" s="56"/>
      <c r="O609" s="46"/>
      <c r="P609" s="46"/>
      <c r="Q609" s="46"/>
      <c r="R609" s="37"/>
      <c r="S609" s="13"/>
      <c r="T609" s="56"/>
      <c r="U609" s="13"/>
      <c r="V609" s="56"/>
      <c r="W609" s="13"/>
      <c r="X609" s="13"/>
      <c r="Y609" s="13"/>
      <c r="Z609" s="13"/>
      <c r="AA609" s="46"/>
      <c r="AB609" s="56"/>
      <c r="AC609" s="13"/>
      <c r="AD609" s="60"/>
      <c r="AE609" s="13"/>
      <c r="AF609" s="13"/>
      <c r="AG609" s="13"/>
      <c r="AH609" s="46"/>
      <c r="AI609" s="56"/>
      <c r="AJ609" s="46"/>
      <c r="AK609" s="56"/>
    </row>
    <row r="610" spans="1:37">
      <c r="A610" s="36" t="str">
        <f t="shared" si="9"/>
        <v>DE505_51</v>
      </c>
      <c r="B610" t="s">
        <v>28</v>
      </c>
      <c r="C610" t="s">
        <v>190</v>
      </c>
      <c r="D610">
        <v>505</v>
      </c>
      <c r="E610">
        <v>51</v>
      </c>
      <c r="F610" s="25" t="str">
        <f>VLOOKUP(B610,Definitions!$C$7:$D$43,2,FALSE)</f>
        <v>Germany</v>
      </c>
      <c r="G610" t="str">
        <f>VLOOKUP(C610,Definitions!$C$49:$D$57,2,FALSE)</f>
        <v>Transport</v>
      </c>
      <c r="H610" t="str">
        <f>VLOOKUP(D610,Definitions!$C$60:$D$104,2,FALSE)</f>
        <v>Domestic navigation</v>
      </c>
      <c r="J610" s="29" t="str">
        <f>VLOOKUP(E610,Definitions!$C$115:$D$131,2,FALSE)</f>
        <v>Biomass</v>
      </c>
      <c r="K610" s="47"/>
      <c r="L610" s="46"/>
      <c r="M610" s="46"/>
      <c r="N610" s="56"/>
      <c r="O610" s="46"/>
      <c r="P610" s="46"/>
      <c r="Q610" s="46"/>
      <c r="R610" s="37"/>
      <c r="S610" s="13"/>
      <c r="T610" s="56"/>
      <c r="U610" s="13"/>
      <c r="V610" s="56"/>
      <c r="W610" s="13"/>
      <c r="X610" s="13"/>
      <c r="Y610" s="13"/>
      <c r="Z610" s="13"/>
      <c r="AA610" s="46"/>
      <c r="AB610" s="56"/>
      <c r="AC610" s="13"/>
      <c r="AD610" s="60"/>
      <c r="AE610" s="13"/>
      <c r="AF610" s="13"/>
      <c r="AG610" s="13"/>
      <c r="AH610" s="46"/>
      <c r="AI610" s="56"/>
      <c r="AJ610" s="46"/>
      <c r="AK610" s="56"/>
    </row>
    <row r="611" spans="1:37">
      <c r="A611" s="36" t="str">
        <f t="shared" si="9"/>
        <v>DE505_52</v>
      </c>
      <c r="B611" t="s">
        <v>28</v>
      </c>
      <c r="C611" t="s">
        <v>190</v>
      </c>
      <c r="D611">
        <v>505</v>
      </c>
      <c r="E611">
        <v>52</v>
      </c>
      <c r="F611" s="25" t="str">
        <f>VLOOKUP(B611,Definitions!$C$7:$D$43,2,FALSE)</f>
        <v>Germany</v>
      </c>
      <c r="G611" t="str">
        <f>VLOOKUP(C611,Definitions!$C$49:$D$57,2,FALSE)</f>
        <v>Transport</v>
      </c>
      <c r="H611" t="str">
        <f>VLOOKUP(D611,Definitions!$C$60:$D$104,2,FALSE)</f>
        <v>Domestic navigation</v>
      </c>
      <c r="J611" s="29" t="str">
        <f>VLOOKUP(E611,Definitions!$C$115:$D$131,2,FALSE)</f>
        <v>Geothermal</v>
      </c>
      <c r="K611" s="47"/>
      <c r="L611" s="46"/>
      <c r="M611" s="46"/>
      <c r="N611" s="56"/>
      <c r="O611" s="46"/>
      <c r="P611" s="46"/>
      <c r="Q611" s="46"/>
      <c r="R611" s="37"/>
      <c r="S611" s="13"/>
      <c r="T611" s="56"/>
      <c r="U611" s="13"/>
      <c r="V611" s="56"/>
      <c r="W611" s="13"/>
      <c r="X611" s="13"/>
      <c r="Y611" s="13"/>
      <c r="Z611" s="13"/>
      <c r="AA611" s="46"/>
      <c r="AB611" s="56"/>
      <c r="AC611" s="13"/>
      <c r="AD611" s="60"/>
      <c r="AE611" s="13"/>
      <c r="AF611" s="13"/>
      <c r="AG611" s="13"/>
      <c r="AH611" s="46"/>
      <c r="AI611" s="56"/>
      <c r="AJ611" s="46"/>
      <c r="AK611" s="56"/>
    </row>
    <row r="612" spans="1:37">
      <c r="A612" s="36" t="str">
        <f t="shared" si="9"/>
        <v>DE505_53</v>
      </c>
      <c r="B612" t="s">
        <v>28</v>
      </c>
      <c r="C612" t="s">
        <v>190</v>
      </c>
      <c r="D612">
        <v>505</v>
      </c>
      <c r="E612">
        <v>53</v>
      </c>
      <c r="F612" s="25" t="str">
        <f>VLOOKUP(B612,Definitions!$C$7:$D$43,2,FALSE)</f>
        <v>Germany</v>
      </c>
      <c r="G612" t="str">
        <f>VLOOKUP(C612,Definitions!$C$49:$D$57,2,FALSE)</f>
        <v>Transport</v>
      </c>
      <c r="H612" t="str">
        <f>VLOOKUP(D612,Definitions!$C$60:$D$104,2,FALSE)</f>
        <v>Domestic navigation</v>
      </c>
      <c r="J612" s="29" t="str">
        <f>VLOOKUP(E612,Definitions!$C$115:$D$131,2,FALSE)</f>
        <v>Solar energy</v>
      </c>
      <c r="K612" s="47"/>
      <c r="L612" s="46"/>
      <c r="M612" s="46"/>
      <c r="N612" s="56"/>
      <c r="O612" s="46"/>
      <c r="P612" s="46"/>
      <c r="Q612" s="46"/>
      <c r="R612" s="37"/>
      <c r="S612" s="13"/>
      <c r="T612" s="56"/>
      <c r="U612" s="13"/>
      <c r="V612" s="56"/>
      <c r="W612" s="13"/>
      <c r="X612" s="13"/>
      <c r="Y612" s="13"/>
      <c r="Z612" s="13"/>
      <c r="AA612" s="46"/>
      <c r="AB612" s="56"/>
      <c r="AC612" s="13"/>
      <c r="AD612" s="60"/>
      <c r="AE612" s="13"/>
      <c r="AF612" s="13"/>
      <c r="AG612" s="13"/>
      <c r="AH612" s="46"/>
      <c r="AI612" s="56"/>
      <c r="AJ612" s="46"/>
      <c r="AK612" s="56"/>
    </row>
    <row r="613" spans="1:37">
      <c r="A613" s="36" t="str">
        <f t="shared" si="9"/>
        <v>DE505_56</v>
      </c>
      <c r="B613" t="s">
        <v>28</v>
      </c>
      <c r="C613" t="s">
        <v>190</v>
      </c>
      <c r="D613">
        <v>505</v>
      </c>
      <c r="E613">
        <v>56</v>
      </c>
      <c r="F613" s="25" t="str">
        <f>VLOOKUP(B613,Definitions!$C$7:$D$43,2,FALSE)</f>
        <v>Germany</v>
      </c>
      <c r="G613" t="str">
        <f>VLOOKUP(C613,Definitions!$C$49:$D$57,2,FALSE)</f>
        <v>Transport</v>
      </c>
      <c r="H613" t="str">
        <f>VLOOKUP(D613,Definitions!$C$60:$D$104,2,FALSE)</f>
        <v>Domestic navigation</v>
      </c>
      <c r="J613" s="29" t="str">
        <f>VLOOKUP(E613,Definitions!$C$115:$D$131,2,FALSE)</f>
        <v>Ambient heat ground</v>
      </c>
      <c r="K613" s="47"/>
      <c r="L613" s="46"/>
      <c r="M613" s="46"/>
      <c r="N613" s="56"/>
      <c r="O613" s="46"/>
      <c r="P613" s="46"/>
      <c r="Q613" s="46"/>
      <c r="R613" s="37"/>
      <c r="S613" s="13"/>
      <c r="T613" s="56"/>
      <c r="U613" s="13"/>
      <c r="V613" s="56"/>
      <c r="W613" s="13"/>
      <c r="X613" s="13"/>
      <c r="Y613" s="13"/>
      <c r="Z613" s="13"/>
      <c r="AA613" s="46"/>
      <c r="AB613" s="56"/>
      <c r="AC613" s="13"/>
      <c r="AD613" s="60"/>
      <c r="AE613" s="13"/>
      <c r="AF613" s="13"/>
      <c r="AG613" s="13"/>
      <c r="AH613" s="46"/>
      <c r="AI613" s="56"/>
      <c r="AJ613" s="46"/>
      <c r="AK613" s="56"/>
    </row>
    <row r="614" spans="1:37">
      <c r="A614" s="36" t="str">
        <f t="shared" si="9"/>
        <v>DE505_57</v>
      </c>
      <c r="B614" t="s">
        <v>28</v>
      </c>
      <c r="C614" t="s">
        <v>190</v>
      </c>
      <c r="D614">
        <v>505</v>
      </c>
      <c r="E614">
        <v>57</v>
      </c>
      <c r="F614" s="25" t="str">
        <f>VLOOKUP(B614,Definitions!$C$7:$D$43,2,FALSE)</f>
        <v>Germany</v>
      </c>
      <c r="G614" t="str">
        <f>VLOOKUP(C614,Definitions!$C$49:$D$57,2,FALSE)</f>
        <v>Transport</v>
      </c>
      <c r="H614" t="str">
        <f>VLOOKUP(D614,Definitions!$C$60:$D$104,2,FALSE)</f>
        <v>Domestic navigation</v>
      </c>
      <c r="J614" s="29" t="str">
        <f>VLOOKUP(E614,Definitions!$C$115:$D$131,2,FALSE)</f>
        <v>Ambient heat air</v>
      </c>
      <c r="K614" s="47"/>
      <c r="L614" s="46"/>
      <c r="M614" s="46"/>
      <c r="N614" s="56"/>
      <c r="O614" s="46"/>
      <c r="P614" s="46"/>
      <c r="Q614" s="46"/>
      <c r="R614" s="37"/>
      <c r="S614" s="13"/>
      <c r="T614" s="56"/>
      <c r="U614" s="13"/>
      <c r="V614" s="56"/>
      <c r="W614" s="13"/>
      <c r="X614" s="13"/>
      <c r="Y614" s="13"/>
      <c r="Z614" s="13"/>
      <c r="AA614" s="46"/>
      <c r="AB614" s="56"/>
      <c r="AC614" s="13"/>
      <c r="AD614" s="60"/>
      <c r="AE614" s="13"/>
      <c r="AF614" s="13"/>
      <c r="AG614" s="13"/>
      <c r="AH614" s="46"/>
      <c r="AI614" s="56"/>
      <c r="AJ614" s="46"/>
      <c r="AK614" s="56"/>
    </row>
    <row r="615" spans="1:37">
      <c r="A615" s="36" t="str">
        <f t="shared" si="9"/>
        <v>DE505_58</v>
      </c>
      <c r="B615" t="s">
        <v>28</v>
      </c>
      <c r="C615" t="s">
        <v>190</v>
      </c>
      <c r="D615">
        <v>505</v>
      </c>
      <c r="E615">
        <v>58</v>
      </c>
      <c r="F615" s="25" t="str">
        <f>VLOOKUP(B615,Definitions!$C$7:$D$43,2,FALSE)</f>
        <v>Germany</v>
      </c>
      <c r="G615" t="str">
        <f>VLOOKUP(C615,Definitions!$C$49:$D$57,2,FALSE)</f>
        <v>Transport</v>
      </c>
      <c r="H615" t="str">
        <f>VLOOKUP(D615,Definitions!$C$60:$D$104,2,FALSE)</f>
        <v>Domestic navigation</v>
      </c>
      <c r="J615" s="29" t="str">
        <f>VLOOKUP(E615,Definitions!$C$115:$D$131,2,FALSE)</f>
        <v>Ambient heat total</v>
      </c>
      <c r="K615" s="47"/>
      <c r="L615" s="46"/>
      <c r="M615" s="46"/>
      <c r="N615" s="56"/>
      <c r="O615" s="46"/>
      <c r="P615" s="46"/>
      <c r="Q615" s="46"/>
      <c r="R615" s="37"/>
      <c r="S615" s="13"/>
      <c r="T615" s="56"/>
      <c r="U615" s="13"/>
      <c r="V615" s="56"/>
      <c r="W615" s="13"/>
      <c r="X615" s="13"/>
      <c r="Y615" s="13"/>
      <c r="Z615" s="13"/>
      <c r="AA615" s="46"/>
      <c r="AB615" s="56"/>
      <c r="AC615" s="13"/>
      <c r="AD615" s="60"/>
      <c r="AE615" s="13"/>
      <c r="AF615" s="13"/>
      <c r="AG615" s="13"/>
      <c r="AH615" s="46"/>
      <c r="AI615" s="56"/>
      <c r="AJ615" s="46"/>
      <c r="AK615" s="56"/>
    </row>
    <row r="616" spans="1:37">
      <c r="A616" s="36" t="str">
        <f t="shared" si="9"/>
        <v>DE505_55</v>
      </c>
      <c r="B616" t="s">
        <v>28</v>
      </c>
      <c r="C616" t="s">
        <v>190</v>
      </c>
      <c r="D616">
        <v>505</v>
      </c>
      <c r="E616">
        <v>55</v>
      </c>
      <c r="F616" s="25" t="str">
        <f>VLOOKUP(B616,Definitions!$C$7:$D$43,2,FALSE)</f>
        <v>Germany</v>
      </c>
      <c r="G616" t="str">
        <f>VLOOKUP(C616,Definitions!$C$49:$D$57,2,FALSE)</f>
        <v>Transport</v>
      </c>
      <c r="H616" t="str">
        <f>VLOOKUP(D616,Definitions!$C$60:$D$104,2,FALSE)</f>
        <v>Domestic navigation</v>
      </c>
      <c r="J616" s="29" t="str">
        <f>VLOOKUP(E616,Definitions!$C$115:$D$131,2,FALSE)</f>
        <v xml:space="preserve">Other RES </v>
      </c>
      <c r="K616" s="47"/>
      <c r="L616" s="46"/>
      <c r="M616" s="46"/>
      <c r="N616" s="56"/>
      <c r="O616" s="46"/>
      <c r="P616" s="46"/>
      <c r="Q616" s="46"/>
      <c r="R616" s="37"/>
      <c r="S616" s="13"/>
      <c r="T616" s="56"/>
      <c r="U616" s="13"/>
      <c r="V616" s="56"/>
      <c r="W616" s="13"/>
      <c r="X616" s="13"/>
      <c r="Y616" s="13"/>
      <c r="Z616" s="13"/>
      <c r="AA616" s="46"/>
      <c r="AB616" s="56"/>
      <c r="AC616" s="13"/>
      <c r="AD616" s="60"/>
      <c r="AE616" s="13"/>
      <c r="AF616" s="13"/>
      <c r="AG616" s="13"/>
      <c r="AH616" s="46"/>
      <c r="AI616" s="56"/>
      <c r="AJ616" s="46"/>
      <c r="AK616" s="56"/>
    </row>
    <row r="617" spans="1:37">
      <c r="A617" s="36" t="str">
        <f t="shared" si="9"/>
        <v>DE506_0</v>
      </c>
      <c r="B617" t="s">
        <v>28</v>
      </c>
      <c r="C617" t="s">
        <v>190</v>
      </c>
      <c r="D617">
        <v>506</v>
      </c>
      <c r="E617">
        <v>0</v>
      </c>
      <c r="F617" s="25" t="str">
        <f>VLOOKUP(B617,Definitions!$C$7:$D$43,2,FALSE)</f>
        <v>Germany</v>
      </c>
      <c r="G617" t="str">
        <f>VLOOKUP(C617,Definitions!$C$49:$D$57,2,FALSE)</f>
        <v>Transport</v>
      </c>
      <c r="H617" t="str">
        <f>VLOOKUP(D617,Definitions!$C$60:$D$104,2,FALSE)</f>
        <v>Pipeline transport</v>
      </c>
      <c r="J617" s="29" t="str">
        <f>VLOOKUP(E617,Definitions!$C$115:$D$131,2,FALSE)</f>
        <v>TOTAL</v>
      </c>
      <c r="K617" s="47"/>
      <c r="L617" s="46"/>
      <c r="M617" s="46"/>
      <c r="N617" s="56"/>
      <c r="O617" s="46"/>
      <c r="P617" s="46"/>
      <c r="Q617" s="46"/>
      <c r="R617" s="37"/>
      <c r="S617" s="13"/>
      <c r="T617" s="56"/>
      <c r="U617" s="13"/>
      <c r="V617" s="56"/>
      <c r="W617" s="13"/>
      <c r="X617" s="13"/>
      <c r="Y617" s="13"/>
      <c r="Z617" s="13"/>
      <c r="AA617" s="46"/>
      <c r="AB617" s="56"/>
      <c r="AC617" s="13"/>
      <c r="AD617" s="60"/>
      <c r="AE617" s="13"/>
      <c r="AF617" s="13"/>
      <c r="AG617" s="13"/>
      <c r="AH617" s="46"/>
      <c r="AI617" s="56"/>
      <c r="AJ617" s="46"/>
      <c r="AK617" s="56"/>
    </row>
    <row r="618" spans="1:37">
      <c r="A618" s="36" t="str">
        <f t="shared" si="9"/>
        <v>DE506_1</v>
      </c>
      <c r="B618" t="s">
        <v>28</v>
      </c>
      <c r="C618" t="s">
        <v>190</v>
      </c>
      <c r="D618">
        <v>506</v>
      </c>
      <c r="E618">
        <v>1</v>
      </c>
      <c r="F618" s="25" t="str">
        <f>VLOOKUP(B618,Definitions!$C$7:$D$43,2,FALSE)</f>
        <v>Germany</v>
      </c>
      <c r="G618" t="str">
        <f>VLOOKUP(C618,Definitions!$C$49:$D$57,2,FALSE)</f>
        <v>Transport</v>
      </c>
      <c r="H618" t="str">
        <f>VLOOKUP(D618,Definitions!$C$60:$D$104,2,FALSE)</f>
        <v>Pipeline transport</v>
      </c>
      <c r="J618" s="29" t="str">
        <f>VLOOKUP(E618,Definitions!$C$115:$D$131,2,FALSE)</f>
        <v>Coal</v>
      </c>
      <c r="K618" s="47"/>
      <c r="L618" s="46"/>
      <c r="M618" s="46"/>
      <c r="N618" s="56"/>
      <c r="O618" s="46"/>
      <c r="P618" s="46"/>
      <c r="Q618" s="46"/>
      <c r="R618" s="37"/>
      <c r="S618" s="13"/>
      <c r="T618" s="56"/>
      <c r="U618" s="13"/>
      <c r="V618" s="56"/>
      <c r="W618" s="13"/>
      <c r="X618" s="13"/>
      <c r="Y618" s="13"/>
      <c r="Z618" s="13"/>
      <c r="AA618" s="46"/>
      <c r="AB618" s="56"/>
      <c r="AC618" s="13"/>
      <c r="AD618" s="60"/>
      <c r="AE618" s="13"/>
      <c r="AF618" s="13"/>
      <c r="AG618" s="13"/>
      <c r="AH618" s="46"/>
      <c r="AI618" s="56"/>
      <c r="AJ618" s="46"/>
      <c r="AK618" s="56"/>
    </row>
    <row r="619" spans="1:37">
      <c r="A619" s="36" t="str">
        <f t="shared" si="9"/>
        <v>DE506_2</v>
      </c>
      <c r="B619" t="s">
        <v>28</v>
      </c>
      <c r="C619" t="s">
        <v>190</v>
      </c>
      <c r="D619">
        <v>506</v>
      </c>
      <c r="E619">
        <v>2</v>
      </c>
      <c r="F619" s="25" t="str">
        <f>VLOOKUP(B619,Definitions!$C$7:$D$43,2,FALSE)</f>
        <v>Germany</v>
      </c>
      <c r="G619" t="str">
        <f>VLOOKUP(C619,Definitions!$C$49:$D$57,2,FALSE)</f>
        <v>Transport</v>
      </c>
      <c r="H619" t="str">
        <f>VLOOKUP(D619,Definitions!$C$60:$D$104,2,FALSE)</f>
        <v>Pipeline transport</v>
      </c>
      <c r="J619" s="29" t="str">
        <f>VLOOKUP(E619,Definitions!$C$115:$D$131,2,FALSE)</f>
        <v>Fuel oil</v>
      </c>
      <c r="K619" s="47"/>
      <c r="L619" s="46"/>
      <c r="M619" s="46"/>
      <c r="N619" s="56"/>
      <c r="O619" s="46"/>
      <c r="P619" s="46"/>
      <c r="Q619" s="46"/>
      <c r="R619" s="37"/>
      <c r="S619" s="13"/>
      <c r="T619" s="56"/>
      <c r="U619" s="13"/>
      <c r="V619" s="56"/>
      <c r="W619" s="13"/>
      <c r="X619" s="13"/>
      <c r="Y619" s="13"/>
      <c r="Z619" s="13"/>
      <c r="AA619" s="46"/>
      <c r="AB619" s="56"/>
      <c r="AC619" s="13"/>
      <c r="AD619" s="60"/>
      <c r="AE619" s="13"/>
      <c r="AF619" s="13"/>
      <c r="AG619" s="13"/>
      <c r="AH619" s="46"/>
      <c r="AI619" s="56"/>
      <c r="AJ619" s="46"/>
      <c r="AK619" s="56"/>
    </row>
    <row r="620" spans="1:37">
      <c r="A620" s="36" t="str">
        <f t="shared" si="9"/>
        <v>DE506_3</v>
      </c>
      <c r="B620" t="s">
        <v>28</v>
      </c>
      <c r="C620" t="s">
        <v>190</v>
      </c>
      <c r="D620">
        <v>506</v>
      </c>
      <c r="E620">
        <v>3</v>
      </c>
      <c r="F620" s="25" t="str">
        <f>VLOOKUP(B620,Definitions!$C$7:$D$43,2,FALSE)</f>
        <v>Germany</v>
      </c>
      <c r="G620" t="str">
        <f>VLOOKUP(C620,Definitions!$C$49:$D$57,2,FALSE)</f>
        <v>Transport</v>
      </c>
      <c r="H620" t="str">
        <f>VLOOKUP(D620,Definitions!$C$60:$D$104,2,FALSE)</f>
        <v>Pipeline transport</v>
      </c>
      <c r="J620" s="29" t="str">
        <f>VLOOKUP(E620,Definitions!$C$115:$D$131,2,FALSE)</f>
        <v>Natural gas</v>
      </c>
      <c r="K620" s="47"/>
      <c r="L620" s="46"/>
      <c r="M620" s="46"/>
      <c r="N620" s="56"/>
      <c r="O620" s="46"/>
      <c r="P620" s="46"/>
      <c r="Q620" s="46"/>
      <c r="R620" s="37"/>
      <c r="S620" s="13"/>
      <c r="T620" s="56"/>
      <c r="U620" s="13"/>
      <c r="V620" s="56"/>
      <c r="W620" s="13"/>
      <c r="X620" s="13"/>
      <c r="Y620" s="13"/>
      <c r="Z620" s="13"/>
      <c r="AA620" s="46"/>
      <c r="AB620" s="56"/>
      <c r="AC620" s="13"/>
      <c r="AD620" s="60"/>
      <c r="AE620" s="13"/>
      <c r="AF620" s="13"/>
      <c r="AG620" s="13"/>
      <c r="AH620" s="46"/>
      <c r="AI620" s="56"/>
      <c r="AJ620" s="46"/>
      <c r="AK620" s="56"/>
    </row>
    <row r="621" spans="1:37">
      <c r="A621" s="36" t="str">
        <f t="shared" si="9"/>
        <v>DE506_4</v>
      </c>
      <c r="B621" t="s">
        <v>28</v>
      </c>
      <c r="C621" t="s">
        <v>190</v>
      </c>
      <c r="D621">
        <v>506</v>
      </c>
      <c r="E621">
        <v>4</v>
      </c>
      <c r="F621" s="25" t="str">
        <f>VLOOKUP(B621,Definitions!$C$7:$D$43,2,FALSE)</f>
        <v>Germany</v>
      </c>
      <c r="G621" t="str">
        <f>VLOOKUP(C621,Definitions!$C$49:$D$57,2,FALSE)</f>
        <v>Transport</v>
      </c>
      <c r="H621" t="str">
        <f>VLOOKUP(D621,Definitions!$C$60:$D$104,2,FALSE)</f>
        <v>Pipeline transport</v>
      </c>
      <c r="J621" s="29" t="str">
        <f>VLOOKUP(E621,Definitions!$C$115:$D$131,2,FALSE)</f>
        <v>Other fossil fuels</v>
      </c>
      <c r="K621" s="47"/>
      <c r="L621" s="46"/>
      <c r="M621" s="46"/>
      <c r="N621" s="56"/>
      <c r="O621" s="46"/>
      <c r="P621" s="46"/>
      <c r="Q621" s="46"/>
      <c r="R621" s="37"/>
      <c r="S621" s="13"/>
      <c r="T621" s="56"/>
      <c r="U621" s="13"/>
      <c r="V621" s="56"/>
      <c r="W621" s="13"/>
      <c r="X621" s="13"/>
      <c r="Y621" s="13"/>
      <c r="Z621" s="13"/>
      <c r="AA621" s="46"/>
      <c r="AB621" s="56"/>
      <c r="AC621" s="13"/>
      <c r="AD621" s="60"/>
      <c r="AE621" s="13"/>
      <c r="AF621" s="13"/>
      <c r="AG621" s="13"/>
      <c r="AH621" s="46"/>
      <c r="AI621" s="56"/>
      <c r="AJ621" s="46"/>
      <c r="AK621" s="56"/>
    </row>
    <row r="622" spans="1:37">
      <c r="A622" s="36" t="str">
        <f t="shared" si="9"/>
        <v>DE506_6</v>
      </c>
      <c r="B622" t="s">
        <v>28</v>
      </c>
      <c r="C622" t="s">
        <v>190</v>
      </c>
      <c r="D622">
        <v>506</v>
      </c>
      <c r="E622">
        <v>6</v>
      </c>
      <c r="F622" s="25" t="str">
        <f>VLOOKUP(B622,Definitions!$C$7:$D$43,2,FALSE)</f>
        <v>Germany</v>
      </c>
      <c r="G622" t="str">
        <f>VLOOKUP(C622,Definitions!$C$49:$D$57,2,FALSE)</f>
        <v>Transport</v>
      </c>
      <c r="H622" t="str">
        <f>VLOOKUP(D622,Definitions!$C$60:$D$104,2,FALSE)</f>
        <v>Pipeline transport</v>
      </c>
      <c r="J622" s="29" t="str">
        <f>VLOOKUP(E622,Definitions!$C$115:$D$131,2,FALSE)</f>
        <v>Electricity</v>
      </c>
      <c r="K622" s="47"/>
      <c r="L622" s="46"/>
      <c r="M622" s="46"/>
      <c r="N622" s="56"/>
      <c r="O622" s="46"/>
      <c r="P622" s="46"/>
      <c r="Q622" s="46"/>
      <c r="R622" s="37"/>
      <c r="S622" s="13"/>
      <c r="T622" s="56"/>
      <c r="U622" s="13"/>
      <c r="V622" s="56"/>
      <c r="W622" s="13"/>
      <c r="X622" s="13"/>
      <c r="Y622" s="13"/>
      <c r="Z622" s="13"/>
      <c r="AA622" s="46"/>
      <c r="AB622" s="56"/>
      <c r="AC622" s="13"/>
      <c r="AD622" s="60"/>
      <c r="AE622" s="13"/>
      <c r="AF622" s="13"/>
      <c r="AG622" s="13"/>
      <c r="AH622" s="46"/>
      <c r="AI622" s="56"/>
      <c r="AJ622" s="46"/>
      <c r="AK622" s="56"/>
    </row>
    <row r="623" spans="1:37">
      <c r="A623" s="36" t="str">
        <f t="shared" si="9"/>
        <v>DE506_7</v>
      </c>
      <c r="B623" t="s">
        <v>28</v>
      </c>
      <c r="C623" t="s">
        <v>190</v>
      </c>
      <c r="D623">
        <v>506</v>
      </c>
      <c r="E623">
        <v>7</v>
      </c>
      <c r="F623" s="25" t="str">
        <f>VLOOKUP(B623,Definitions!$C$7:$D$43,2,FALSE)</f>
        <v>Germany</v>
      </c>
      <c r="G623" t="str">
        <f>VLOOKUP(C623,Definitions!$C$49:$D$57,2,FALSE)</f>
        <v>Transport</v>
      </c>
      <c r="H623" t="str">
        <f>VLOOKUP(D623,Definitions!$C$60:$D$104,2,FALSE)</f>
        <v>Pipeline transport</v>
      </c>
      <c r="J623" s="29" t="str">
        <f>VLOOKUP(E623,Definitions!$C$115:$D$131,2,FALSE)</f>
        <v>District heating</v>
      </c>
      <c r="K623" s="47"/>
      <c r="L623" s="46"/>
      <c r="M623" s="46"/>
      <c r="N623" s="56"/>
      <c r="O623" s="46"/>
      <c r="P623" s="46"/>
      <c r="Q623" s="46"/>
      <c r="R623" s="37"/>
      <c r="S623" s="13"/>
      <c r="T623" s="56"/>
      <c r="U623" s="13"/>
      <c r="V623" s="56"/>
      <c r="W623" s="13"/>
      <c r="X623" s="13"/>
      <c r="Y623" s="13"/>
      <c r="Z623" s="13"/>
      <c r="AA623" s="46"/>
      <c r="AB623" s="56"/>
      <c r="AC623" s="13"/>
      <c r="AD623" s="60"/>
      <c r="AE623" s="13"/>
      <c r="AF623" s="13"/>
      <c r="AG623" s="13"/>
      <c r="AH623" s="46"/>
      <c r="AI623" s="56"/>
      <c r="AJ623" s="46"/>
      <c r="AK623" s="56"/>
    </row>
    <row r="624" spans="1:37">
      <c r="A624" s="36" t="str">
        <f t="shared" si="9"/>
        <v>DE506_8</v>
      </c>
      <c r="B624" t="s">
        <v>28</v>
      </c>
      <c r="C624" t="s">
        <v>190</v>
      </c>
      <c r="D624">
        <v>506</v>
      </c>
      <c r="E624">
        <v>8</v>
      </c>
      <c r="F624" s="25" t="str">
        <f>VLOOKUP(B624,Definitions!$C$7:$D$43,2,FALSE)</f>
        <v>Germany</v>
      </c>
      <c r="G624" t="str">
        <f>VLOOKUP(C624,Definitions!$C$49:$D$57,2,FALSE)</f>
        <v>Transport</v>
      </c>
      <c r="H624" t="str">
        <f>VLOOKUP(D624,Definitions!$C$60:$D$104,2,FALSE)</f>
        <v>Pipeline transport</v>
      </c>
      <c r="J624" s="29" t="str">
        <f>VLOOKUP(E624,Definitions!$C$115:$D$131,2,FALSE)</f>
        <v>Waste non-RES</v>
      </c>
      <c r="K624" s="47"/>
      <c r="L624" s="46"/>
      <c r="M624" s="46"/>
      <c r="N624" s="56"/>
      <c r="O624" s="46"/>
      <c r="P624" s="46"/>
      <c r="Q624" s="46"/>
      <c r="R624" s="37"/>
      <c r="S624" s="13"/>
      <c r="T624" s="56"/>
      <c r="U624" s="13"/>
      <c r="V624" s="56"/>
      <c r="W624" s="13"/>
      <c r="X624" s="13"/>
      <c r="Y624" s="13"/>
      <c r="Z624" s="13"/>
      <c r="AA624" s="46"/>
      <c r="AB624" s="56"/>
      <c r="AC624" s="13"/>
      <c r="AD624" s="60"/>
      <c r="AE624" s="13"/>
      <c r="AF624" s="13"/>
      <c r="AG624" s="13"/>
      <c r="AH624" s="46"/>
      <c r="AI624" s="56"/>
      <c r="AJ624" s="46"/>
      <c r="AK624" s="56"/>
    </row>
    <row r="625" spans="1:37">
      <c r="A625" s="36" t="str">
        <f t="shared" si="9"/>
        <v>DE506_9</v>
      </c>
      <c r="B625" t="s">
        <v>28</v>
      </c>
      <c r="C625" t="s">
        <v>190</v>
      </c>
      <c r="D625">
        <v>506</v>
      </c>
      <c r="E625">
        <v>9</v>
      </c>
      <c r="F625" s="25" t="str">
        <f>VLOOKUP(B625,Definitions!$C$7:$D$43,2,FALSE)</f>
        <v>Germany</v>
      </c>
      <c r="G625" t="str">
        <f>VLOOKUP(C625,Definitions!$C$49:$D$57,2,FALSE)</f>
        <v>Transport</v>
      </c>
      <c r="H625" t="str">
        <f>VLOOKUP(D625,Definitions!$C$60:$D$104,2,FALSE)</f>
        <v>Pipeline transport</v>
      </c>
      <c r="J625" s="29" t="str">
        <f>VLOOKUP(E625,Definitions!$C$115:$D$131,2,FALSE)</f>
        <v>Waste RES</v>
      </c>
      <c r="K625" s="47"/>
      <c r="L625" s="46"/>
      <c r="M625" s="46"/>
      <c r="N625" s="56"/>
      <c r="O625" s="46"/>
      <c r="P625" s="46"/>
      <c r="Q625" s="46"/>
      <c r="R625" s="37"/>
      <c r="S625" s="13"/>
      <c r="T625" s="56"/>
      <c r="U625" s="13"/>
      <c r="V625" s="56"/>
      <c r="W625" s="13"/>
      <c r="X625" s="13"/>
      <c r="Y625" s="13"/>
      <c r="Z625" s="13"/>
      <c r="AA625" s="46"/>
      <c r="AB625" s="56"/>
      <c r="AC625" s="13"/>
      <c r="AD625" s="60"/>
      <c r="AE625" s="13"/>
      <c r="AF625" s="13"/>
      <c r="AG625" s="13"/>
      <c r="AH625" s="46"/>
      <c r="AI625" s="56"/>
      <c r="AJ625" s="46"/>
      <c r="AK625" s="56"/>
    </row>
    <row r="626" spans="1:37">
      <c r="A626" s="36" t="str">
        <f t="shared" si="9"/>
        <v>DE506_51</v>
      </c>
      <c r="B626" t="s">
        <v>28</v>
      </c>
      <c r="C626" t="s">
        <v>190</v>
      </c>
      <c r="D626">
        <v>506</v>
      </c>
      <c r="E626">
        <v>51</v>
      </c>
      <c r="F626" s="25" t="str">
        <f>VLOOKUP(B626,Definitions!$C$7:$D$43,2,FALSE)</f>
        <v>Germany</v>
      </c>
      <c r="G626" t="str">
        <f>VLOOKUP(C626,Definitions!$C$49:$D$57,2,FALSE)</f>
        <v>Transport</v>
      </c>
      <c r="H626" t="str">
        <f>VLOOKUP(D626,Definitions!$C$60:$D$104,2,FALSE)</f>
        <v>Pipeline transport</v>
      </c>
      <c r="J626" s="29" t="str">
        <f>VLOOKUP(E626,Definitions!$C$115:$D$131,2,FALSE)</f>
        <v>Biomass</v>
      </c>
      <c r="K626" s="47"/>
      <c r="L626" s="46"/>
      <c r="M626" s="46"/>
      <c r="N626" s="56"/>
      <c r="O626" s="46"/>
      <c r="P626" s="46"/>
      <c r="Q626" s="46"/>
      <c r="R626" s="37"/>
      <c r="S626" s="13"/>
      <c r="T626" s="56"/>
      <c r="U626" s="13"/>
      <c r="V626" s="56"/>
      <c r="W626" s="13"/>
      <c r="X626" s="13"/>
      <c r="Y626" s="13"/>
      <c r="Z626" s="13"/>
      <c r="AA626" s="46"/>
      <c r="AB626" s="56"/>
      <c r="AC626" s="13"/>
      <c r="AD626" s="60"/>
      <c r="AE626" s="13"/>
      <c r="AF626" s="13"/>
      <c r="AG626" s="13"/>
      <c r="AH626" s="46"/>
      <c r="AI626" s="56"/>
      <c r="AJ626" s="46"/>
      <c r="AK626" s="56"/>
    </row>
    <row r="627" spans="1:37">
      <c r="A627" s="36" t="str">
        <f t="shared" si="9"/>
        <v>DE506_52</v>
      </c>
      <c r="B627" t="s">
        <v>28</v>
      </c>
      <c r="C627" t="s">
        <v>190</v>
      </c>
      <c r="D627">
        <v>506</v>
      </c>
      <c r="E627">
        <v>52</v>
      </c>
      <c r="F627" s="25" t="str">
        <f>VLOOKUP(B627,Definitions!$C$7:$D$43,2,FALSE)</f>
        <v>Germany</v>
      </c>
      <c r="G627" t="str">
        <f>VLOOKUP(C627,Definitions!$C$49:$D$57,2,FALSE)</f>
        <v>Transport</v>
      </c>
      <c r="H627" t="str">
        <f>VLOOKUP(D627,Definitions!$C$60:$D$104,2,FALSE)</f>
        <v>Pipeline transport</v>
      </c>
      <c r="J627" s="29" t="str">
        <f>VLOOKUP(E627,Definitions!$C$115:$D$131,2,FALSE)</f>
        <v>Geothermal</v>
      </c>
      <c r="K627" s="47"/>
      <c r="L627" s="46"/>
      <c r="M627" s="46"/>
      <c r="N627" s="56"/>
      <c r="O627" s="46"/>
      <c r="P627" s="46"/>
      <c r="Q627" s="46"/>
      <c r="R627" s="37"/>
      <c r="S627" s="13"/>
      <c r="T627" s="56"/>
      <c r="U627" s="13"/>
      <c r="V627" s="56"/>
      <c r="W627" s="13"/>
      <c r="X627" s="13"/>
      <c r="Y627" s="13"/>
      <c r="Z627" s="13"/>
      <c r="AA627" s="46"/>
      <c r="AB627" s="56"/>
      <c r="AC627" s="13"/>
      <c r="AD627" s="60"/>
      <c r="AE627" s="13"/>
      <c r="AF627" s="13"/>
      <c r="AG627" s="13"/>
      <c r="AH627" s="46"/>
      <c r="AI627" s="56"/>
      <c r="AJ627" s="46"/>
      <c r="AK627" s="56"/>
    </row>
    <row r="628" spans="1:37">
      <c r="A628" s="36" t="str">
        <f t="shared" si="9"/>
        <v>DE506_53</v>
      </c>
      <c r="B628" t="s">
        <v>28</v>
      </c>
      <c r="C628" t="s">
        <v>190</v>
      </c>
      <c r="D628">
        <v>506</v>
      </c>
      <c r="E628">
        <v>53</v>
      </c>
      <c r="F628" s="25" t="str">
        <f>VLOOKUP(B628,Definitions!$C$7:$D$43,2,FALSE)</f>
        <v>Germany</v>
      </c>
      <c r="G628" t="str">
        <f>VLOOKUP(C628,Definitions!$C$49:$D$57,2,FALSE)</f>
        <v>Transport</v>
      </c>
      <c r="H628" t="str">
        <f>VLOOKUP(D628,Definitions!$C$60:$D$104,2,FALSE)</f>
        <v>Pipeline transport</v>
      </c>
      <c r="J628" s="29" t="str">
        <f>VLOOKUP(E628,Definitions!$C$115:$D$131,2,FALSE)</f>
        <v>Solar energy</v>
      </c>
      <c r="K628" s="47"/>
      <c r="L628" s="46"/>
      <c r="M628" s="46"/>
      <c r="N628" s="56"/>
      <c r="O628" s="46"/>
      <c r="P628" s="46"/>
      <c r="Q628" s="46"/>
      <c r="R628" s="37"/>
      <c r="S628" s="13"/>
      <c r="T628" s="56"/>
      <c r="U628" s="13"/>
      <c r="V628" s="56"/>
      <c r="W628" s="13"/>
      <c r="X628" s="13"/>
      <c r="Y628" s="13"/>
      <c r="Z628" s="13"/>
      <c r="AA628" s="46"/>
      <c r="AB628" s="56"/>
      <c r="AC628" s="13"/>
      <c r="AD628" s="60"/>
      <c r="AE628" s="13"/>
      <c r="AF628" s="13"/>
      <c r="AG628" s="13"/>
      <c r="AH628" s="46"/>
      <c r="AI628" s="56"/>
      <c r="AJ628" s="46"/>
      <c r="AK628" s="56"/>
    </row>
    <row r="629" spans="1:37">
      <c r="A629" s="36" t="str">
        <f t="shared" si="9"/>
        <v>DE506_56</v>
      </c>
      <c r="B629" t="s">
        <v>28</v>
      </c>
      <c r="C629" t="s">
        <v>190</v>
      </c>
      <c r="D629">
        <v>506</v>
      </c>
      <c r="E629">
        <v>56</v>
      </c>
      <c r="F629" s="25" t="str">
        <f>VLOOKUP(B629,Definitions!$C$7:$D$43,2,FALSE)</f>
        <v>Germany</v>
      </c>
      <c r="G629" t="str">
        <f>VLOOKUP(C629,Definitions!$C$49:$D$57,2,FALSE)</f>
        <v>Transport</v>
      </c>
      <c r="H629" t="str">
        <f>VLOOKUP(D629,Definitions!$C$60:$D$104,2,FALSE)</f>
        <v>Pipeline transport</v>
      </c>
      <c r="J629" s="29" t="str">
        <f>VLOOKUP(E629,Definitions!$C$115:$D$131,2,FALSE)</f>
        <v>Ambient heat ground</v>
      </c>
      <c r="K629" s="47"/>
      <c r="L629" s="46"/>
      <c r="M629" s="46"/>
      <c r="N629" s="56"/>
      <c r="O629" s="46"/>
      <c r="P629" s="46"/>
      <c r="Q629" s="46"/>
      <c r="R629" s="37"/>
      <c r="S629" s="13"/>
      <c r="T629" s="56"/>
      <c r="U629" s="13"/>
      <c r="V629" s="56"/>
      <c r="W629" s="13"/>
      <c r="X629" s="13"/>
      <c r="Y629" s="13"/>
      <c r="Z629" s="13"/>
      <c r="AA629" s="46"/>
      <c r="AB629" s="56"/>
      <c r="AC629" s="13"/>
      <c r="AD629" s="60"/>
      <c r="AE629" s="13"/>
      <c r="AF629" s="13"/>
      <c r="AG629" s="13"/>
      <c r="AH629" s="46"/>
      <c r="AI629" s="56"/>
      <c r="AJ629" s="46"/>
      <c r="AK629" s="56"/>
    </row>
    <row r="630" spans="1:37">
      <c r="A630" s="36" t="str">
        <f t="shared" si="9"/>
        <v>DE506_57</v>
      </c>
      <c r="B630" t="s">
        <v>28</v>
      </c>
      <c r="C630" t="s">
        <v>190</v>
      </c>
      <c r="D630">
        <v>506</v>
      </c>
      <c r="E630">
        <v>57</v>
      </c>
      <c r="F630" s="25" t="str">
        <f>VLOOKUP(B630,Definitions!$C$7:$D$43,2,FALSE)</f>
        <v>Germany</v>
      </c>
      <c r="G630" t="str">
        <f>VLOOKUP(C630,Definitions!$C$49:$D$57,2,FALSE)</f>
        <v>Transport</v>
      </c>
      <c r="H630" t="str">
        <f>VLOOKUP(D630,Definitions!$C$60:$D$104,2,FALSE)</f>
        <v>Pipeline transport</v>
      </c>
      <c r="J630" s="29" t="str">
        <f>VLOOKUP(E630,Definitions!$C$115:$D$131,2,FALSE)</f>
        <v>Ambient heat air</v>
      </c>
      <c r="K630" s="47"/>
      <c r="L630" s="46"/>
      <c r="M630" s="46"/>
      <c r="N630" s="56"/>
      <c r="O630" s="46"/>
      <c r="P630" s="46"/>
      <c r="Q630" s="46"/>
      <c r="R630" s="37"/>
      <c r="S630" s="13"/>
      <c r="T630" s="56"/>
      <c r="U630" s="13"/>
      <c r="V630" s="56"/>
      <c r="W630" s="13"/>
      <c r="X630" s="13"/>
      <c r="Y630" s="13"/>
      <c r="Z630" s="13"/>
      <c r="AA630" s="46"/>
      <c r="AB630" s="56"/>
      <c r="AC630" s="13"/>
      <c r="AD630" s="60"/>
      <c r="AE630" s="13"/>
      <c r="AF630" s="13"/>
      <c r="AG630" s="13"/>
      <c r="AH630" s="46"/>
      <c r="AI630" s="56"/>
      <c r="AJ630" s="46"/>
      <c r="AK630" s="56"/>
    </row>
    <row r="631" spans="1:37">
      <c r="A631" s="36" t="str">
        <f t="shared" si="9"/>
        <v>DE506_58</v>
      </c>
      <c r="B631" t="s">
        <v>28</v>
      </c>
      <c r="C631" t="s">
        <v>190</v>
      </c>
      <c r="D631">
        <v>506</v>
      </c>
      <c r="E631">
        <v>58</v>
      </c>
      <c r="F631" s="25" t="str">
        <f>VLOOKUP(B631,Definitions!$C$7:$D$43,2,FALSE)</f>
        <v>Germany</v>
      </c>
      <c r="G631" t="str">
        <f>VLOOKUP(C631,Definitions!$C$49:$D$57,2,FALSE)</f>
        <v>Transport</v>
      </c>
      <c r="H631" t="str">
        <f>VLOOKUP(D631,Definitions!$C$60:$D$104,2,FALSE)</f>
        <v>Pipeline transport</v>
      </c>
      <c r="J631" s="29" t="str">
        <f>VLOOKUP(E631,Definitions!$C$115:$D$131,2,FALSE)</f>
        <v>Ambient heat total</v>
      </c>
      <c r="K631" s="47"/>
      <c r="L631" s="46"/>
      <c r="M631" s="46"/>
      <c r="N631" s="56"/>
      <c r="O631" s="46"/>
      <c r="P631" s="46"/>
      <c r="Q631" s="46"/>
      <c r="R631" s="37"/>
      <c r="S631" s="13"/>
      <c r="T631" s="56"/>
      <c r="U631" s="13"/>
      <c r="V631" s="56"/>
      <c r="W631" s="13"/>
      <c r="X631" s="13"/>
      <c r="Y631" s="13"/>
      <c r="Z631" s="13"/>
      <c r="AA631" s="46"/>
      <c r="AB631" s="56"/>
      <c r="AC631" s="13"/>
      <c r="AD631" s="60"/>
      <c r="AE631" s="13"/>
      <c r="AF631" s="13"/>
      <c r="AG631" s="13"/>
      <c r="AH631" s="46"/>
      <c r="AI631" s="56"/>
      <c r="AJ631" s="46"/>
      <c r="AK631" s="56"/>
    </row>
    <row r="632" spans="1:37">
      <c r="A632" s="36" t="str">
        <f t="shared" si="9"/>
        <v>DE506_55</v>
      </c>
      <c r="B632" t="s">
        <v>28</v>
      </c>
      <c r="C632" t="s">
        <v>190</v>
      </c>
      <c r="D632">
        <v>506</v>
      </c>
      <c r="E632">
        <v>55</v>
      </c>
      <c r="F632" s="25" t="str">
        <f>VLOOKUP(B632,Definitions!$C$7:$D$43,2,FALSE)</f>
        <v>Germany</v>
      </c>
      <c r="G632" t="str">
        <f>VLOOKUP(C632,Definitions!$C$49:$D$57,2,FALSE)</f>
        <v>Transport</v>
      </c>
      <c r="H632" t="str">
        <f>VLOOKUP(D632,Definitions!$C$60:$D$104,2,FALSE)</f>
        <v>Pipeline transport</v>
      </c>
      <c r="J632" s="29" t="str">
        <f>VLOOKUP(E632,Definitions!$C$115:$D$131,2,FALSE)</f>
        <v xml:space="preserve">Other RES </v>
      </c>
      <c r="K632" s="47"/>
      <c r="L632" s="46"/>
      <c r="M632" s="46"/>
      <c r="N632" s="56"/>
      <c r="O632" s="46"/>
      <c r="P632" s="46"/>
      <c r="Q632" s="46"/>
      <c r="R632" s="37"/>
      <c r="S632" s="13"/>
      <c r="T632" s="56"/>
      <c r="U632" s="13"/>
      <c r="V632" s="56"/>
      <c r="W632" s="13"/>
      <c r="X632" s="13"/>
      <c r="Y632" s="13"/>
      <c r="Z632" s="13"/>
      <c r="AA632" s="46"/>
      <c r="AB632" s="56"/>
      <c r="AC632" s="13"/>
      <c r="AD632" s="60"/>
      <c r="AE632" s="13"/>
      <c r="AF632" s="13"/>
      <c r="AG632" s="13"/>
      <c r="AH632" s="46"/>
      <c r="AI632" s="56"/>
      <c r="AJ632" s="46"/>
      <c r="AK632" s="56"/>
    </row>
    <row r="633" spans="1:37">
      <c r="A633" s="36" t="str">
        <f t="shared" si="9"/>
        <v>DE507_0</v>
      </c>
      <c r="B633" t="s">
        <v>28</v>
      </c>
      <c r="C633" t="s">
        <v>190</v>
      </c>
      <c r="D633">
        <v>507</v>
      </c>
      <c r="E633">
        <v>0</v>
      </c>
      <c r="F633" s="25" t="str">
        <f>VLOOKUP(B633,Definitions!$C$7:$D$43,2,FALSE)</f>
        <v>Germany</v>
      </c>
      <c r="G633" t="str">
        <f>VLOOKUP(C633,Definitions!$C$49:$D$57,2,FALSE)</f>
        <v>Transport</v>
      </c>
      <c r="H633" t="str">
        <f>VLOOKUP(D633,Definitions!$C$60:$D$104,2,FALSE)</f>
        <v>Not elsewhere specified (Transport)</v>
      </c>
      <c r="J633" s="29" t="str">
        <f>VLOOKUP(E633,Definitions!$C$115:$D$131,2,FALSE)</f>
        <v>TOTAL</v>
      </c>
      <c r="K633" s="47"/>
      <c r="L633" s="46"/>
      <c r="M633" s="46"/>
      <c r="N633" s="56"/>
      <c r="O633" s="46"/>
      <c r="P633" s="46"/>
      <c r="Q633" s="46"/>
      <c r="R633" s="37"/>
      <c r="S633" s="13"/>
      <c r="T633" s="56"/>
      <c r="U633" s="13"/>
      <c r="V633" s="56"/>
      <c r="W633" s="13"/>
      <c r="X633" s="13"/>
      <c r="Y633" s="13"/>
      <c r="Z633" s="13"/>
      <c r="AA633" s="46"/>
      <c r="AB633" s="56"/>
      <c r="AC633" s="13"/>
      <c r="AD633" s="60"/>
      <c r="AE633" s="13"/>
      <c r="AF633" s="13"/>
      <c r="AG633" s="13"/>
      <c r="AH633" s="46"/>
      <c r="AI633" s="56"/>
      <c r="AJ633" s="46"/>
      <c r="AK633" s="56"/>
    </row>
    <row r="634" spans="1:37">
      <c r="A634" s="36" t="str">
        <f t="shared" si="9"/>
        <v>DE507_1</v>
      </c>
      <c r="B634" t="s">
        <v>28</v>
      </c>
      <c r="C634" t="s">
        <v>190</v>
      </c>
      <c r="D634">
        <v>507</v>
      </c>
      <c r="E634">
        <v>1</v>
      </c>
      <c r="F634" s="25" t="str">
        <f>VLOOKUP(B634,Definitions!$C$7:$D$43,2,FALSE)</f>
        <v>Germany</v>
      </c>
      <c r="G634" t="str">
        <f>VLOOKUP(C634,Definitions!$C$49:$D$57,2,FALSE)</f>
        <v>Transport</v>
      </c>
      <c r="H634" t="str">
        <f>VLOOKUP(D634,Definitions!$C$60:$D$104,2,FALSE)</f>
        <v>Not elsewhere specified (Transport)</v>
      </c>
      <c r="J634" s="29" t="str">
        <f>VLOOKUP(E634,Definitions!$C$115:$D$131,2,FALSE)</f>
        <v>Coal</v>
      </c>
      <c r="K634" s="47"/>
      <c r="L634" s="46"/>
      <c r="M634" s="46"/>
      <c r="N634" s="56"/>
      <c r="O634" s="46"/>
      <c r="P634" s="46"/>
      <c r="Q634" s="46"/>
      <c r="R634" s="37"/>
      <c r="S634" s="13"/>
      <c r="T634" s="56"/>
      <c r="U634" s="13"/>
      <c r="V634" s="56"/>
      <c r="W634" s="13"/>
      <c r="X634" s="13"/>
      <c r="Y634" s="13"/>
      <c r="Z634" s="13"/>
      <c r="AA634" s="46"/>
      <c r="AB634" s="56"/>
      <c r="AC634" s="13"/>
      <c r="AD634" s="60"/>
      <c r="AE634" s="13"/>
      <c r="AF634" s="13"/>
      <c r="AG634" s="13"/>
      <c r="AH634" s="46"/>
      <c r="AI634" s="56"/>
      <c r="AJ634" s="46"/>
      <c r="AK634" s="56"/>
    </row>
    <row r="635" spans="1:37">
      <c r="A635" s="36" t="str">
        <f t="shared" si="9"/>
        <v>DE507_2</v>
      </c>
      <c r="B635" t="s">
        <v>28</v>
      </c>
      <c r="C635" t="s">
        <v>190</v>
      </c>
      <c r="D635">
        <v>507</v>
      </c>
      <c r="E635">
        <v>2</v>
      </c>
      <c r="F635" s="25" t="str">
        <f>VLOOKUP(B635,Definitions!$C$7:$D$43,2,FALSE)</f>
        <v>Germany</v>
      </c>
      <c r="G635" t="str">
        <f>VLOOKUP(C635,Definitions!$C$49:$D$57,2,FALSE)</f>
        <v>Transport</v>
      </c>
      <c r="H635" t="str">
        <f>VLOOKUP(D635,Definitions!$C$60:$D$104,2,FALSE)</f>
        <v>Not elsewhere specified (Transport)</v>
      </c>
      <c r="J635" s="29" t="str">
        <f>VLOOKUP(E635,Definitions!$C$115:$D$131,2,FALSE)</f>
        <v>Fuel oil</v>
      </c>
      <c r="K635" s="47"/>
      <c r="L635" s="46"/>
      <c r="M635" s="46"/>
      <c r="N635" s="56"/>
      <c r="O635" s="46"/>
      <c r="P635" s="46"/>
      <c r="Q635" s="46"/>
      <c r="R635" s="37"/>
      <c r="S635" s="13"/>
      <c r="T635" s="56"/>
      <c r="U635" s="13"/>
      <c r="V635" s="56"/>
      <c r="W635" s="13"/>
      <c r="X635" s="13"/>
      <c r="Y635" s="13"/>
      <c r="Z635" s="13"/>
      <c r="AA635" s="46"/>
      <c r="AB635" s="56"/>
      <c r="AC635" s="13"/>
      <c r="AD635" s="60"/>
      <c r="AE635" s="13"/>
      <c r="AF635" s="13"/>
      <c r="AG635" s="13"/>
      <c r="AH635" s="46"/>
      <c r="AI635" s="56"/>
      <c r="AJ635" s="46"/>
      <c r="AK635" s="56"/>
    </row>
    <row r="636" spans="1:37">
      <c r="A636" s="36" t="str">
        <f t="shared" si="9"/>
        <v>DE507_3</v>
      </c>
      <c r="B636" t="s">
        <v>28</v>
      </c>
      <c r="C636" t="s">
        <v>190</v>
      </c>
      <c r="D636">
        <v>507</v>
      </c>
      <c r="E636">
        <v>3</v>
      </c>
      <c r="F636" s="25" t="str">
        <f>VLOOKUP(B636,Definitions!$C$7:$D$43,2,FALSE)</f>
        <v>Germany</v>
      </c>
      <c r="G636" t="str">
        <f>VLOOKUP(C636,Definitions!$C$49:$D$57,2,FALSE)</f>
        <v>Transport</v>
      </c>
      <c r="H636" t="str">
        <f>VLOOKUP(D636,Definitions!$C$60:$D$104,2,FALSE)</f>
        <v>Not elsewhere specified (Transport)</v>
      </c>
      <c r="J636" s="29" t="str">
        <f>VLOOKUP(E636,Definitions!$C$115:$D$131,2,FALSE)</f>
        <v>Natural gas</v>
      </c>
      <c r="K636" s="47"/>
      <c r="L636" s="46"/>
      <c r="M636" s="46"/>
      <c r="N636" s="56"/>
      <c r="O636" s="46"/>
      <c r="P636" s="46"/>
      <c r="Q636" s="46"/>
      <c r="R636" s="37"/>
      <c r="S636" s="13"/>
      <c r="T636" s="56"/>
      <c r="U636" s="13"/>
      <c r="V636" s="56"/>
      <c r="W636" s="13"/>
      <c r="X636" s="13"/>
      <c r="Y636" s="13"/>
      <c r="Z636" s="13"/>
      <c r="AA636" s="46"/>
      <c r="AB636" s="56"/>
      <c r="AC636" s="13"/>
      <c r="AD636" s="60"/>
      <c r="AE636" s="13"/>
      <c r="AF636" s="13"/>
      <c r="AG636" s="13"/>
      <c r="AH636" s="46"/>
      <c r="AI636" s="56"/>
      <c r="AJ636" s="46"/>
      <c r="AK636" s="56"/>
    </row>
    <row r="637" spans="1:37">
      <c r="A637" s="36" t="str">
        <f t="shared" si="9"/>
        <v>DE507_4</v>
      </c>
      <c r="B637" t="s">
        <v>28</v>
      </c>
      <c r="C637" t="s">
        <v>190</v>
      </c>
      <c r="D637">
        <v>507</v>
      </c>
      <c r="E637">
        <v>4</v>
      </c>
      <c r="F637" s="25" t="str">
        <f>VLOOKUP(B637,Definitions!$C$7:$D$43,2,FALSE)</f>
        <v>Germany</v>
      </c>
      <c r="G637" t="str">
        <f>VLOOKUP(C637,Definitions!$C$49:$D$57,2,FALSE)</f>
        <v>Transport</v>
      </c>
      <c r="H637" t="str">
        <f>VLOOKUP(D637,Definitions!$C$60:$D$104,2,FALSE)</f>
        <v>Not elsewhere specified (Transport)</v>
      </c>
      <c r="J637" s="29" t="str">
        <f>VLOOKUP(E637,Definitions!$C$115:$D$131,2,FALSE)</f>
        <v>Other fossil fuels</v>
      </c>
      <c r="K637" s="47"/>
      <c r="L637" s="46"/>
      <c r="M637" s="46"/>
      <c r="N637" s="56"/>
      <c r="O637" s="46"/>
      <c r="P637" s="46"/>
      <c r="Q637" s="46"/>
      <c r="R637" s="37"/>
      <c r="S637" s="13"/>
      <c r="T637" s="56"/>
      <c r="U637" s="13"/>
      <c r="V637" s="56"/>
      <c r="W637" s="13"/>
      <c r="X637" s="13"/>
      <c r="Y637" s="13"/>
      <c r="Z637" s="13"/>
      <c r="AA637" s="46"/>
      <c r="AB637" s="56"/>
      <c r="AC637" s="13"/>
      <c r="AD637" s="60"/>
      <c r="AE637" s="13"/>
      <c r="AF637" s="13"/>
      <c r="AG637" s="13"/>
      <c r="AH637" s="46"/>
      <c r="AI637" s="56"/>
      <c r="AJ637" s="46"/>
      <c r="AK637" s="56"/>
    </row>
    <row r="638" spans="1:37">
      <c r="A638" s="36" t="str">
        <f t="shared" si="9"/>
        <v>DE507_6</v>
      </c>
      <c r="B638" t="s">
        <v>28</v>
      </c>
      <c r="C638" t="s">
        <v>190</v>
      </c>
      <c r="D638">
        <v>507</v>
      </c>
      <c r="E638">
        <v>6</v>
      </c>
      <c r="F638" s="25" t="str">
        <f>VLOOKUP(B638,Definitions!$C$7:$D$43,2,FALSE)</f>
        <v>Germany</v>
      </c>
      <c r="G638" t="str">
        <f>VLOOKUP(C638,Definitions!$C$49:$D$57,2,FALSE)</f>
        <v>Transport</v>
      </c>
      <c r="H638" t="str">
        <f>VLOOKUP(D638,Definitions!$C$60:$D$104,2,FALSE)</f>
        <v>Not elsewhere specified (Transport)</v>
      </c>
      <c r="J638" s="29" t="str">
        <f>VLOOKUP(E638,Definitions!$C$115:$D$131,2,FALSE)</f>
        <v>Electricity</v>
      </c>
      <c r="K638" s="47"/>
      <c r="L638" s="46"/>
      <c r="M638" s="46"/>
      <c r="N638" s="56"/>
      <c r="O638" s="46"/>
      <c r="P638" s="46"/>
      <c r="Q638" s="46"/>
      <c r="R638" s="37"/>
      <c r="S638" s="13"/>
      <c r="T638" s="56"/>
      <c r="U638" s="13"/>
      <c r="V638" s="56"/>
      <c r="W638" s="13"/>
      <c r="X638" s="13"/>
      <c r="Y638" s="13"/>
      <c r="Z638" s="13"/>
      <c r="AA638" s="46"/>
      <c r="AB638" s="56"/>
      <c r="AC638" s="13"/>
      <c r="AD638" s="60"/>
      <c r="AE638" s="13"/>
      <c r="AF638" s="13"/>
      <c r="AG638" s="13"/>
      <c r="AH638" s="46"/>
      <c r="AI638" s="56"/>
      <c r="AJ638" s="46"/>
      <c r="AK638" s="56"/>
    </row>
    <row r="639" spans="1:37">
      <c r="A639" s="36" t="str">
        <f t="shared" si="9"/>
        <v>DE507_7</v>
      </c>
      <c r="B639" t="s">
        <v>28</v>
      </c>
      <c r="C639" t="s">
        <v>190</v>
      </c>
      <c r="D639">
        <v>507</v>
      </c>
      <c r="E639">
        <v>7</v>
      </c>
      <c r="F639" s="25" t="str">
        <f>VLOOKUP(B639,Definitions!$C$7:$D$43,2,FALSE)</f>
        <v>Germany</v>
      </c>
      <c r="G639" t="str">
        <f>VLOOKUP(C639,Definitions!$C$49:$D$57,2,FALSE)</f>
        <v>Transport</v>
      </c>
      <c r="H639" t="str">
        <f>VLOOKUP(D639,Definitions!$C$60:$D$104,2,FALSE)</f>
        <v>Not elsewhere specified (Transport)</v>
      </c>
      <c r="J639" s="29" t="str">
        <f>VLOOKUP(E639,Definitions!$C$115:$D$131,2,FALSE)</f>
        <v>District heating</v>
      </c>
      <c r="K639" s="47"/>
      <c r="L639" s="46"/>
      <c r="M639" s="46"/>
      <c r="N639" s="56"/>
      <c r="O639" s="46"/>
      <c r="P639" s="46"/>
      <c r="Q639" s="46"/>
      <c r="R639" s="37"/>
      <c r="S639" s="13"/>
      <c r="T639" s="56"/>
      <c r="U639" s="13"/>
      <c r="V639" s="56"/>
      <c r="W639" s="13"/>
      <c r="X639" s="13"/>
      <c r="Y639" s="13"/>
      <c r="Z639" s="13"/>
      <c r="AA639" s="46"/>
      <c r="AB639" s="56"/>
      <c r="AC639" s="13"/>
      <c r="AD639" s="60"/>
      <c r="AE639" s="13"/>
      <c r="AF639" s="13"/>
      <c r="AG639" s="13"/>
      <c r="AH639" s="46"/>
      <c r="AI639" s="56"/>
      <c r="AJ639" s="46"/>
      <c r="AK639" s="56"/>
    </row>
    <row r="640" spans="1:37">
      <c r="A640" s="36" t="str">
        <f t="shared" si="9"/>
        <v>DE507_8</v>
      </c>
      <c r="B640" t="s">
        <v>28</v>
      </c>
      <c r="C640" t="s">
        <v>190</v>
      </c>
      <c r="D640">
        <v>507</v>
      </c>
      <c r="E640">
        <v>8</v>
      </c>
      <c r="F640" s="25" t="str">
        <f>VLOOKUP(B640,Definitions!$C$7:$D$43,2,FALSE)</f>
        <v>Germany</v>
      </c>
      <c r="G640" t="str">
        <f>VLOOKUP(C640,Definitions!$C$49:$D$57,2,FALSE)</f>
        <v>Transport</v>
      </c>
      <c r="H640" t="str">
        <f>VLOOKUP(D640,Definitions!$C$60:$D$104,2,FALSE)</f>
        <v>Not elsewhere specified (Transport)</v>
      </c>
      <c r="J640" s="29" t="str">
        <f>VLOOKUP(E640,Definitions!$C$115:$D$131,2,FALSE)</f>
        <v>Waste non-RES</v>
      </c>
      <c r="K640" s="47"/>
      <c r="L640" s="46"/>
      <c r="M640" s="46"/>
      <c r="N640" s="56"/>
      <c r="O640" s="46"/>
      <c r="P640" s="46"/>
      <c r="Q640" s="46"/>
      <c r="R640" s="37"/>
      <c r="S640" s="13"/>
      <c r="T640" s="56"/>
      <c r="U640" s="13"/>
      <c r="V640" s="56"/>
      <c r="W640" s="13"/>
      <c r="X640" s="13"/>
      <c r="Y640" s="13"/>
      <c r="Z640" s="13"/>
      <c r="AA640" s="46"/>
      <c r="AB640" s="56"/>
      <c r="AC640" s="13"/>
      <c r="AD640" s="60"/>
      <c r="AE640" s="13"/>
      <c r="AF640" s="13"/>
      <c r="AG640" s="13"/>
      <c r="AH640" s="46"/>
      <c r="AI640" s="56"/>
      <c r="AJ640" s="46"/>
      <c r="AK640" s="56"/>
    </row>
    <row r="641" spans="1:37">
      <c r="A641" s="36" t="str">
        <f t="shared" si="9"/>
        <v>DE507_9</v>
      </c>
      <c r="B641" t="s">
        <v>28</v>
      </c>
      <c r="C641" t="s">
        <v>190</v>
      </c>
      <c r="D641">
        <v>507</v>
      </c>
      <c r="E641">
        <v>9</v>
      </c>
      <c r="F641" s="25" t="str">
        <f>VLOOKUP(B641,Definitions!$C$7:$D$43,2,FALSE)</f>
        <v>Germany</v>
      </c>
      <c r="G641" t="str">
        <f>VLOOKUP(C641,Definitions!$C$49:$D$57,2,FALSE)</f>
        <v>Transport</v>
      </c>
      <c r="H641" t="str">
        <f>VLOOKUP(D641,Definitions!$C$60:$D$104,2,FALSE)</f>
        <v>Not elsewhere specified (Transport)</v>
      </c>
      <c r="J641" s="29" t="str">
        <f>VLOOKUP(E641,Definitions!$C$115:$D$131,2,FALSE)</f>
        <v>Waste RES</v>
      </c>
      <c r="K641" s="47"/>
      <c r="L641" s="46"/>
      <c r="M641" s="46"/>
      <c r="N641" s="56"/>
      <c r="O641" s="46"/>
      <c r="P641" s="46"/>
      <c r="Q641" s="46"/>
      <c r="R641" s="37"/>
      <c r="S641" s="13"/>
      <c r="T641" s="56"/>
      <c r="U641" s="13"/>
      <c r="V641" s="56"/>
      <c r="W641" s="13"/>
      <c r="X641" s="13"/>
      <c r="Y641" s="13"/>
      <c r="Z641" s="13"/>
      <c r="AA641" s="46"/>
      <c r="AB641" s="56"/>
      <c r="AC641" s="13"/>
      <c r="AD641" s="60"/>
      <c r="AE641" s="13"/>
      <c r="AF641" s="13"/>
      <c r="AG641" s="13"/>
      <c r="AH641" s="46"/>
      <c r="AI641" s="56"/>
      <c r="AJ641" s="46"/>
      <c r="AK641" s="56"/>
    </row>
    <row r="642" spans="1:37">
      <c r="A642" s="36" t="str">
        <f t="shared" si="9"/>
        <v>DE507_51</v>
      </c>
      <c r="B642" t="s">
        <v>28</v>
      </c>
      <c r="C642" t="s">
        <v>190</v>
      </c>
      <c r="D642">
        <v>507</v>
      </c>
      <c r="E642">
        <v>51</v>
      </c>
      <c r="F642" s="25" t="str">
        <f>VLOOKUP(B642,Definitions!$C$7:$D$43,2,FALSE)</f>
        <v>Germany</v>
      </c>
      <c r="G642" t="str">
        <f>VLOOKUP(C642,Definitions!$C$49:$D$57,2,FALSE)</f>
        <v>Transport</v>
      </c>
      <c r="H642" t="str">
        <f>VLOOKUP(D642,Definitions!$C$60:$D$104,2,FALSE)</f>
        <v>Not elsewhere specified (Transport)</v>
      </c>
      <c r="J642" s="29" t="str">
        <f>VLOOKUP(E642,Definitions!$C$115:$D$131,2,FALSE)</f>
        <v>Biomass</v>
      </c>
      <c r="K642" s="47"/>
      <c r="L642" s="46"/>
      <c r="M642" s="46"/>
      <c r="N642" s="56"/>
      <c r="O642" s="46"/>
      <c r="P642" s="46"/>
      <c r="Q642" s="46"/>
      <c r="R642" s="37"/>
      <c r="S642" s="13"/>
      <c r="T642" s="56"/>
      <c r="U642" s="13"/>
      <c r="V642" s="56"/>
      <c r="W642" s="13"/>
      <c r="X642" s="13"/>
      <c r="Y642" s="13"/>
      <c r="Z642" s="13"/>
      <c r="AA642" s="46"/>
      <c r="AB642" s="56"/>
      <c r="AC642" s="13"/>
      <c r="AD642" s="60"/>
      <c r="AE642" s="13"/>
      <c r="AF642" s="13"/>
      <c r="AG642" s="13"/>
      <c r="AH642" s="46"/>
      <c r="AI642" s="56"/>
      <c r="AJ642" s="46"/>
      <c r="AK642" s="56"/>
    </row>
    <row r="643" spans="1:37">
      <c r="A643" s="36" t="str">
        <f t="shared" si="9"/>
        <v>DE507_52</v>
      </c>
      <c r="B643" t="s">
        <v>28</v>
      </c>
      <c r="C643" t="s">
        <v>190</v>
      </c>
      <c r="D643">
        <v>507</v>
      </c>
      <c r="E643">
        <v>52</v>
      </c>
      <c r="F643" s="25" t="str">
        <f>VLOOKUP(B643,Definitions!$C$7:$D$43,2,FALSE)</f>
        <v>Germany</v>
      </c>
      <c r="G643" t="str">
        <f>VLOOKUP(C643,Definitions!$C$49:$D$57,2,FALSE)</f>
        <v>Transport</v>
      </c>
      <c r="H643" t="str">
        <f>VLOOKUP(D643,Definitions!$C$60:$D$104,2,FALSE)</f>
        <v>Not elsewhere specified (Transport)</v>
      </c>
      <c r="J643" s="29" t="str">
        <f>VLOOKUP(E643,Definitions!$C$115:$D$131,2,FALSE)</f>
        <v>Geothermal</v>
      </c>
      <c r="K643" s="47"/>
      <c r="L643" s="46"/>
      <c r="M643" s="46"/>
      <c r="N643" s="56"/>
      <c r="O643" s="46"/>
      <c r="P643" s="46"/>
      <c r="Q643" s="46"/>
      <c r="R643" s="37"/>
      <c r="S643" s="13"/>
      <c r="T643" s="56"/>
      <c r="U643" s="13"/>
      <c r="V643" s="56"/>
      <c r="W643" s="13"/>
      <c r="X643" s="13"/>
      <c r="Y643" s="13"/>
      <c r="Z643" s="13"/>
      <c r="AA643" s="46"/>
      <c r="AB643" s="56"/>
      <c r="AC643" s="13"/>
      <c r="AD643" s="60"/>
      <c r="AE643" s="13"/>
      <c r="AF643" s="13"/>
      <c r="AG643" s="13"/>
      <c r="AH643" s="46"/>
      <c r="AI643" s="56"/>
      <c r="AJ643" s="46"/>
      <c r="AK643" s="56"/>
    </row>
    <row r="644" spans="1:37">
      <c r="A644" s="36" t="str">
        <f t="shared" si="9"/>
        <v>DE507_53</v>
      </c>
      <c r="B644" t="s">
        <v>28</v>
      </c>
      <c r="C644" t="s">
        <v>190</v>
      </c>
      <c r="D644">
        <v>507</v>
      </c>
      <c r="E644">
        <v>53</v>
      </c>
      <c r="F644" s="25" t="str">
        <f>VLOOKUP(B644,Definitions!$C$7:$D$43,2,FALSE)</f>
        <v>Germany</v>
      </c>
      <c r="G644" t="str">
        <f>VLOOKUP(C644,Definitions!$C$49:$D$57,2,FALSE)</f>
        <v>Transport</v>
      </c>
      <c r="H644" t="str">
        <f>VLOOKUP(D644,Definitions!$C$60:$D$104,2,FALSE)</f>
        <v>Not elsewhere specified (Transport)</v>
      </c>
      <c r="J644" s="29" t="str">
        <f>VLOOKUP(E644,Definitions!$C$115:$D$131,2,FALSE)</f>
        <v>Solar energy</v>
      </c>
      <c r="K644" s="47"/>
      <c r="L644" s="46"/>
      <c r="M644" s="46"/>
      <c r="N644" s="56"/>
      <c r="O644" s="46"/>
      <c r="P644" s="46"/>
      <c r="Q644" s="46"/>
      <c r="R644" s="37"/>
      <c r="S644" s="13"/>
      <c r="T644" s="56"/>
      <c r="U644" s="13"/>
      <c r="V644" s="56"/>
      <c r="W644" s="13"/>
      <c r="X644" s="13"/>
      <c r="Y644" s="13"/>
      <c r="Z644" s="13"/>
      <c r="AA644" s="46"/>
      <c r="AB644" s="56"/>
      <c r="AC644" s="13"/>
      <c r="AD644" s="60"/>
      <c r="AE644" s="13"/>
      <c r="AF644" s="13"/>
      <c r="AG644" s="13"/>
      <c r="AH644" s="46"/>
      <c r="AI644" s="56"/>
      <c r="AJ644" s="46"/>
      <c r="AK644" s="56"/>
    </row>
    <row r="645" spans="1:37">
      <c r="A645" s="36" t="str">
        <f t="shared" si="9"/>
        <v>DE507_56</v>
      </c>
      <c r="B645" t="s">
        <v>28</v>
      </c>
      <c r="C645" t="s">
        <v>190</v>
      </c>
      <c r="D645">
        <v>507</v>
      </c>
      <c r="E645">
        <v>56</v>
      </c>
      <c r="F645" s="25" t="str">
        <f>VLOOKUP(B645,Definitions!$C$7:$D$43,2,FALSE)</f>
        <v>Germany</v>
      </c>
      <c r="G645" t="str">
        <f>VLOOKUP(C645,Definitions!$C$49:$D$57,2,FALSE)</f>
        <v>Transport</v>
      </c>
      <c r="H645" t="str">
        <f>VLOOKUP(D645,Definitions!$C$60:$D$104,2,FALSE)</f>
        <v>Not elsewhere specified (Transport)</v>
      </c>
      <c r="J645" s="29" t="str">
        <f>VLOOKUP(E645,Definitions!$C$115:$D$131,2,FALSE)</f>
        <v>Ambient heat ground</v>
      </c>
      <c r="K645" s="47"/>
      <c r="L645" s="46"/>
      <c r="M645" s="46"/>
      <c r="N645" s="56"/>
      <c r="O645" s="46"/>
      <c r="P645" s="46"/>
      <c r="Q645" s="46"/>
      <c r="R645" s="37"/>
      <c r="S645" s="13"/>
      <c r="T645" s="56"/>
      <c r="U645" s="13"/>
      <c r="V645" s="56"/>
      <c r="W645" s="13"/>
      <c r="X645" s="13"/>
      <c r="Y645" s="13"/>
      <c r="Z645" s="13"/>
      <c r="AA645" s="46"/>
      <c r="AB645" s="56"/>
      <c r="AC645" s="13"/>
      <c r="AD645" s="60"/>
      <c r="AE645" s="13"/>
      <c r="AF645" s="13"/>
      <c r="AG645" s="13"/>
      <c r="AH645" s="46"/>
      <c r="AI645" s="56"/>
      <c r="AJ645" s="46"/>
      <c r="AK645" s="56"/>
    </row>
    <row r="646" spans="1:37">
      <c r="A646" s="36" t="str">
        <f t="shared" si="9"/>
        <v>DE507_57</v>
      </c>
      <c r="B646" t="s">
        <v>28</v>
      </c>
      <c r="C646" t="s">
        <v>190</v>
      </c>
      <c r="D646">
        <v>507</v>
      </c>
      <c r="E646">
        <v>57</v>
      </c>
      <c r="F646" s="25" t="str">
        <f>VLOOKUP(B646,Definitions!$C$7:$D$43,2,FALSE)</f>
        <v>Germany</v>
      </c>
      <c r="G646" t="str">
        <f>VLOOKUP(C646,Definitions!$C$49:$D$57,2,FALSE)</f>
        <v>Transport</v>
      </c>
      <c r="H646" t="str">
        <f>VLOOKUP(D646,Definitions!$C$60:$D$104,2,FALSE)</f>
        <v>Not elsewhere specified (Transport)</v>
      </c>
      <c r="J646" s="29" t="str">
        <f>VLOOKUP(E646,Definitions!$C$115:$D$131,2,FALSE)</f>
        <v>Ambient heat air</v>
      </c>
      <c r="K646" s="47"/>
      <c r="L646" s="46"/>
      <c r="M646" s="46"/>
      <c r="N646" s="56"/>
      <c r="O646" s="46"/>
      <c r="P646" s="46"/>
      <c r="Q646" s="46"/>
      <c r="R646" s="37"/>
      <c r="S646" s="13"/>
      <c r="T646" s="56"/>
      <c r="U646" s="13"/>
      <c r="V646" s="56"/>
      <c r="W646" s="13"/>
      <c r="X646" s="13"/>
      <c r="Y646" s="13"/>
      <c r="Z646" s="13"/>
      <c r="AA646" s="46"/>
      <c r="AB646" s="56"/>
      <c r="AC646" s="13"/>
      <c r="AD646" s="60"/>
      <c r="AE646" s="13"/>
      <c r="AF646" s="13"/>
      <c r="AG646" s="13"/>
      <c r="AH646" s="46"/>
      <c r="AI646" s="56"/>
      <c r="AJ646" s="46"/>
      <c r="AK646" s="56"/>
    </row>
    <row r="647" spans="1:37">
      <c r="A647" s="36" t="str">
        <f t="shared" si="9"/>
        <v>DE507_58</v>
      </c>
      <c r="B647" t="s">
        <v>28</v>
      </c>
      <c r="C647" t="s">
        <v>190</v>
      </c>
      <c r="D647">
        <v>507</v>
      </c>
      <c r="E647">
        <v>58</v>
      </c>
      <c r="F647" s="25" t="str">
        <f>VLOOKUP(B647,Definitions!$C$7:$D$43,2,FALSE)</f>
        <v>Germany</v>
      </c>
      <c r="G647" t="str">
        <f>VLOOKUP(C647,Definitions!$C$49:$D$57,2,FALSE)</f>
        <v>Transport</v>
      </c>
      <c r="H647" t="str">
        <f>VLOOKUP(D647,Definitions!$C$60:$D$104,2,FALSE)</f>
        <v>Not elsewhere specified (Transport)</v>
      </c>
      <c r="J647" s="29" t="str">
        <f>VLOOKUP(E647,Definitions!$C$115:$D$131,2,FALSE)</f>
        <v>Ambient heat total</v>
      </c>
      <c r="K647" s="47"/>
      <c r="L647" s="46"/>
      <c r="M647" s="46"/>
      <c r="N647" s="56"/>
      <c r="O647" s="46"/>
      <c r="P647" s="46"/>
      <c r="Q647" s="46"/>
      <c r="R647" s="37"/>
      <c r="S647" s="13"/>
      <c r="T647" s="56"/>
      <c r="U647" s="13"/>
      <c r="V647" s="56"/>
      <c r="W647" s="13"/>
      <c r="X647" s="13"/>
      <c r="Y647" s="13"/>
      <c r="Z647" s="13"/>
      <c r="AA647" s="46"/>
      <c r="AB647" s="56"/>
      <c r="AC647" s="13"/>
      <c r="AD647" s="60"/>
      <c r="AE647" s="13"/>
      <c r="AF647" s="13"/>
      <c r="AG647" s="13"/>
      <c r="AH647" s="46"/>
      <c r="AI647" s="56"/>
      <c r="AJ647" s="46"/>
      <c r="AK647" s="56"/>
    </row>
    <row r="648" spans="1:37">
      <c r="A648" s="36" t="str">
        <f t="shared" si="9"/>
        <v>DE507_55</v>
      </c>
      <c r="B648" t="s">
        <v>28</v>
      </c>
      <c r="C648" t="s">
        <v>190</v>
      </c>
      <c r="D648">
        <v>507</v>
      </c>
      <c r="E648">
        <v>55</v>
      </c>
      <c r="F648" s="25" t="str">
        <f>VLOOKUP(B648,Definitions!$C$7:$D$43,2,FALSE)</f>
        <v>Germany</v>
      </c>
      <c r="G648" t="str">
        <f>VLOOKUP(C648,Definitions!$C$49:$D$57,2,FALSE)</f>
        <v>Transport</v>
      </c>
      <c r="H648" t="str">
        <f>VLOOKUP(D648,Definitions!$C$60:$D$104,2,FALSE)</f>
        <v>Not elsewhere specified (Transport)</v>
      </c>
      <c r="J648" s="29" t="str">
        <f>VLOOKUP(E648,Definitions!$C$115:$D$131,2,FALSE)</f>
        <v xml:space="preserve">Other RES </v>
      </c>
      <c r="K648" s="47"/>
      <c r="L648" s="46"/>
      <c r="M648" s="46"/>
      <c r="N648" s="56"/>
      <c r="O648" s="46"/>
      <c r="P648" s="46"/>
      <c r="Q648" s="46"/>
      <c r="R648" s="37"/>
      <c r="S648" s="13"/>
      <c r="T648" s="56"/>
      <c r="U648" s="13"/>
      <c r="V648" s="56"/>
      <c r="W648" s="13"/>
      <c r="X648" s="13"/>
      <c r="Y648" s="13"/>
      <c r="Z648" s="13"/>
      <c r="AA648" s="46"/>
      <c r="AB648" s="56"/>
      <c r="AC648" s="13"/>
      <c r="AD648" s="60"/>
      <c r="AE648" s="13"/>
      <c r="AF648" s="13"/>
      <c r="AG648" s="13"/>
      <c r="AH648" s="46"/>
      <c r="AI648" s="56"/>
      <c r="AJ648" s="46"/>
      <c r="AK648" s="56"/>
    </row>
    <row r="649" spans="1:37">
      <c r="A649" s="36" t="str">
        <f t="shared" si="9"/>
        <v>EE500_0</v>
      </c>
      <c r="B649" t="s">
        <v>33</v>
      </c>
      <c r="C649" t="s">
        <v>190</v>
      </c>
      <c r="D649">
        <v>500</v>
      </c>
      <c r="E649">
        <v>0</v>
      </c>
      <c r="F649" s="25" t="str">
        <f>VLOOKUP(B649,Definitions!$C$7:$D$43,2,FALSE)</f>
        <v>Estonia</v>
      </c>
      <c r="G649" t="str">
        <f>VLOOKUP(C649,Definitions!$C$49:$D$57,2,FALSE)</f>
        <v>Transport</v>
      </c>
      <c r="H649" t="str">
        <f>VLOOKUP(D649,Definitions!$C$60:$D$104,2,FALSE)</f>
        <v>TOTAL Transport</v>
      </c>
      <c r="J649" s="29" t="str">
        <f>VLOOKUP(E649,Definitions!$C$115:$D$131,2,FALSE)</f>
        <v>TOTAL</v>
      </c>
      <c r="K649" s="47"/>
      <c r="L649" s="46"/>
      <c r="M649" s="46"/>
      <c r="N649" s="56"/>
      <c r="O649" s="46"/>
      <c r="P649" s="46"/>
      <c r="Q649" s="46"/>
      <c r="R649" s="37"/>
      <c r="S649" s="13"/>
      <c r="T649" s="56"/>
      <c r="U649" s="13"/>
      <c r="V649" s="56"/>
      <c r="W649" s="13"/>
      <c r="X649" s="13"/>
      <c r="Y649" s="13"/>
      <c r="Z649" s="13"/>
      <c r="AA649" s="46"/>
      <c r="AB649" s="56"/>
      <c r="AC649" s="13"/>
      <c r="AD649" s="60"/>
      <c r="AE649" s="13"/>
      <c r="AF649" s="13"/>
      <c r="AG649" s="13"/>
      <c r="AH649" s="46"/>
      <c r="AI649" s="56"/>
      <c r="AJ649" s="46"/>
      <c r="AK649" s="56"/>
    </row>
    <row r="650" spans="1:37">
      <c r="A650" s="36" t="str">
        <f t="shared" ref="A650:A713" si="10">B650&amp;D650&amp;"_"&amp;E650</f>
        <v>EE500_1</v>
      </c>
      <c r="B650" t="s">
        <v>33</v>
      </c>
      <c r="C650" t="s">
        <v>190</v>
      </c>
      <c r="D650">
        <v>500</v>
      </c>
      <c r="E650">
        <v>1</v>
      </c>
      <c r="F650" s="25" t="str">
        <f>VLOOKUP(B650,Definitions!$C$7:$D$43,2,FALSE)</f>
        <v>Estonia</v>
      </c>
      <c r="G650" t="str">
        <f>VLOOKUP(C650,Definitions!$C$49:$D$57,2,FALSE)</f>
        <v>Transport</v>
      </c>
      <c r="H650" t="str">
        <f>VLOOKUP(D650,Definitions!$C$60:$D$104,2,FALSE)</f>
        <v>TOTAL Transport</v>
      </c>
      <c r="J650" s="29" t="str">
        <f>VLOOKUP(E650,Definitions!$C$115:$D$131,2,FALSE)</f>
        <v>Coal</v>
      </c>
      <c r="K650" s="47"/>
      <c r="L650" s="46"/>
      <c r="M650" s="46"/>
      <c r="N650" s="56"/>
      <c r="O650" s="46"/>
      <c r="P650" s="46"/>
      <c r="Q650" s="46"/>
      <c r="R650" s="37"/>
      <c r="S650" s="13"/>
      <c r="T650" s="56"/>
      <c r="U650" s="13"/>
      <c r="V650" s="56"/>
      <c r="W650" s="13"/>
      <c r="X650" s="13"/>
      <c r="Y650" s="13"/>
      <c r="Z650" s="13"/>
      <c r="AA650" s="46"/>
      <c r="AB650" s="56"/>
      <c r="AC650" s="13"/>
      <c r="AD650" s="60"/>
      <c r="AE650" s="13"/>
      <c r="AF650" s="13"/>
      <c r="AG650" s="13"/>
      <c r="AH650" s="46"/>
      <c r="AI650" s="56"/>
      <c r="AJ650" s="46"/>
      <c r="AK650" s="56"/>
    </row>
    <row r="651" spans="1:37">
      <c r="A651" s="36" t="str">
        <f t="shared" si="10"/>
        <v>EE500_2</v>
      </c>
      <c r="B651" t="s">
        <v>33</v>
      </c>
      <c r="C651" t="s">
        <v>190</v>
      </c>
      <c r="D651">
        <v>500</v>
      </c>
      <c r="E651">
        <v>2</v>
      </c>
      <c r="F651" s="25" t="str">
        <f>VLOOKUP(B651,Definitions!$C$7:$D$43,2,FALSE)</f>
        <v>Estonia</v>
      </c>
      <c r="G651" t="str">
        <f>VLOOKUP(C651,Definitions!$C$49:$D$57,2,FALSE)</f>
        <v>Transport</v>
      </c>
      <c r="H651" t="str">
        <f>VLOOKUP(D651,Definitions!$C$60:$D$104,2,FALSE)</f>
        <v>TOTAL Transport</v>
      </c>
      <c r="J651" s="29" t="str">
        <f>VLOOKUP(E651,Definitions!$C$115:$D$131,2,FALSE)</f>
        <v>Fuel oil</v>
      </c>
      <c r="K651" s="47"/>
      <c r="L651" s="46"/>
      <c r="M651" s="46"/>
      <c r="N651" s="56"/>
      <c r="O651" s="46"/>
      <c r="P651" s="46"/>
      <c r="Q651" s="46"/>
      <c r="R651" s="37"/>
      <c r="S651" s="13"/>
      <c r="T651" s="56"/>
      <c r="U651" s="13"/>
      <c r="V651" s="56"/>
      <c r="W651" s="13"/>
      <c r="X651" s="13"/>
      <c r="Y651" s="13"/>
      <c r="Z651" s="13"/>
      <c r="AA651" s="46"/>
      <c r="AB651" s="56"/>
      <c r="AC651" s="13"/>
      <c r="AD651" s="60"/>
      <c r="AE651" s="13"/>
      <c r="AF651" s="13"/>
      <c r="AG651" s="13"/>
      <c r="AH651" s="46"/>
      <c r="AI651" s="56"/>
      <c r="AJ651" s="46"/>
      <c r="AK651" s="56"/>
    </row>
    <row r="652" spans="1:37">
      <c r="A652" s="36" t="str">
        <f t="shared" si="10"/>
        <v>EE500_3</v>
      </c>
      <c r="B652" t="s">
        <v>33</v>
      </c>
      <c r="C652" t="s">
        <v>190</v>
      </c>
      <c r="D652">
        <v>500</v>
      </c>
      <c r="E652">
        <v>3</v>
      </c>
      <c r="F652" s="25" t="str">
        <f>VLOOKUP(B652,Definitions!$C$7:$D$43,2,FALSE)</f>
        <v>Estonia</v>
      </c>
      <c r="G652" t="str">
        <f>VLOOKUP(C652,Definitions!$C$49:$D$57,2,FALSE)</f>
        <v>Transport</v>
      </c>
      <c r="H652" t="str">
        <f>VLOOKUP(D652,Definitions!$C$60:$D$104,2,FALSE)</f>
        <v>TOTAL Transport</v>
      </c>
      <c r="J652" s="29" t="str">
        <f>VLOOKUP(E652,Definitions!$C$115:$D$131,2,FALSE)</f>
        <v>Natural gas</v>
      </c>
      <c r="K652" s="47"/>
      <c r="L652" s="46"/>
      <c r="M652" s="46"/>
      <c r="N652" s="56"/>
      <c r="O652" s="46"/>
      <c r="P652" s="46"/>
      <c r="Q652" s="46"/>
      <c r="R652" s="37"/>
      <c r="S652" s="13"/>
      <c r="T652" s="56"/>
      <c r="U652" s="13"/>
      <c r="V652" s="56"/>
      <c r="W652" s="13"/>
      <c r="X652" s="13"/>
      <c r="Y652" s="13"/>
      <c r="Z652" s="13"/>
      <c r="AA652" s="46"/>
      <c r="AB652" s="56"/>
      <c r="AC652" s="13"/>
      <c r="AD652" s="60"/>
      <c r="AE652" s="13"/>
      <c r="AF652" s="13"/>
      <c r="AG652" s="13"/>
      <c r="AH652" s="46"/>
      <c r="AI652" s="56"/>
      <c r="AJ652" s="46"/>
      <c r="AK652" s="56"/>
    </row>
    <row r="653" spans="1:37">
      <c r="A653" s="36" t="str">
        <f t="shared" si="10"/>
        <v>EE500_4</v>
      </c>
      <c r="B653" t="s">
        <v>33</v>
      </c>
      <c r="C653" t="s">
        <v>190</v>
      </c>
      <c r="D653">
        <v>500</v>
      </c>
      <c r="E653">
        <v>4</v>
      </c>
      <c r="F653" s="25" t="str">
        <f>VLOOKUP(B653,Definitions!$C$7:$D$43,2,FALSE)</f>
        <v>Estonia</v>
      </c>
      <c r="G653" t="str">
        <f>VLOOKUP(C653,Definitions!$C$49:$D$57,2,FALSE)</f>
        <v>Transport</v>
      </c>
      <c r="H653" t="str">
        <f>VLOOKUP(D653,Definitions!$C$60:$D$104,2,FALSE)</f>
        <v>TOTAL Transport</v>
      </c>
      <c r="J653" s="29" t="str">
        <f>VLOOKUP(E653,Definitions!$C$115:$D$131,2,FALSE)</f>
        <v>Other fossil fuels</v>
      </c>
      <c r="K653" s="47"/>
      <c r="L653" s="46"/>
      <c r="M653" s="46"/>
      <c r="N653" s="56"/>
      <c r="O653" s="46"/>
      <c r="P653" s="46"/>
      <c r="Q653" s="46"/>
      <c r="R653" s="37"/>
      <c r="S653" s="13"/>
      <c r="T653" s="56"/>
      <c r="U653" s="13"/>
      <c r="V653" s="56"/>
      <c r="W653" s="13"/>
      <c r="X653" s="13"/>
      <c r="Y653" s="13"/>
      <c r="Z653" s="13"/>
      <c r="AA653" s="46"/>
      <c r="AB653" s="56"/>
      <c r="AC653" s="13"/>
      <c r="AD653" s="60"/>
      <c r="AE653" s="13"/>
      <c r="AF653" s="13"/>
      <c r="AG653" s="13"/>
      <c r="AH653" s="46"/>
      <c r="AI653" s="56"/>
      <c r="AJ653" s="46"/>
      <c r="AK653" s="56"/>
    </row>
    <row r="654" spans="1:37">
      <c r="A654" s="36" t="str">
        <f t="shared" si="10"/>
        <v>EE500_6</v>
      </c>
      <c r="B654" t="s">
        <v>33</v>
      </c>
      <c r="C654" t="s">
        <v>190</v>
      </c>
      <c r="D654">
        <v>500</v>
      </c>
      <c r="E654">
        <v>6</v>
      </c>
      <c r="F654" s="25" t="str">
        <f>VLOOKUP(B654,Definitions!$C$7:$D$43,2,FALSE)</f>
        <v>Estonia</v>
      </c>
      <c r="G654" t="str">
        <f>VLOOKUP(C654,Definitions!$C$49:$D$57,2,FALSE)</f>
        <v>Transport</v>
      </c>
      <c r="H654" t="str">
        <f>VLOOKUP(D654,Definitions!$C$60:$D$104,2,FALSE)</f>
        <v>TOTAL Transport</v>
      </c>
      <c r="J654" s="29" t="str">
        <f>VLOOKUP(E654,Definitions!$C$115:$D$131,2,FALSE)</f>
        <v>Electricity</v>
      </c>
      <c r="K654" s="47"/>
      <c r="L654" s="46"/>
      <c r="M654" s="46"/>
      <c r="N654" s="56"/>
      <c r="O654" s="46"/>
      <c r="P654" s="46"/>
      <c r="Q654" s="46"/>
      <c r="R654" s="37"/>
      <c r="S654" s="13"/>
      <c r="T654" s="56"/>
      <c r="U654" s="13"/>
      <c r="V654" s="56"/>
      <c r="W654" s="13"/>
      <c r="X654" s="13"/>
      <c r="Y654" s="13"/>
      <c r="Z654" s="13"/>
      <c r="AA654" s="46"/>
      <c r="AB654" s="56"/>
      <c r="AC654" s="13"/>
      <c r="AD654" s="60"/>
      <c r="AE654" s="13"/>
      <c r="AF654" s="13"/>
      <c r="AG654" s="13"/>
      <c r="AH654" s="46"/>
      <c r="AI654" s="56"/>
      <c r="AJ654" s="46"/>
      <c r="AK654" s="56"/>
    </row>
    <row r="655" spans="1:37">
      <c r="A655" s="36" t="str">
        <f t="shared" si="10"/>
        <v>EE500_7</v>
      </c>
      <c r="B655" t="s">
        <v>33</v>
      </c>
      <c r="C655" t="s">
        <v>190</v>
      </c>
      <c r="D655">
        <v>500</v>
      </c>
      <c r="E655">
        <v>7</v>
      </c>
      <c r="F655" s="25" t="str">
        <f>VLOOKUP(B655,Definitions!$C$7:$D$43,2,FALSE)</f>
        <v>Estonia</v>
      </c>
      <c r="G655" t="str">
        <f>VLOOKUP(C655,Definitions!$C$49:$D$57,2,FALSE)</f>
        <v>Transport</v>
      </c>
      <c r="H655" t="str">
        <f>VLOOKUP(D655,Definitions!$C$60:$D$104,2,FALSE)</f>
        <v>TOTAL Transport</v>
      </c>
      <c r="J655" s="29" t="str">
        <f>VLOOKUP(E655,Definitions!$C$115:$D$131,2,FALSE)</f>
        <v>District heating</v>
      </c>
      <c r="K655" s="47"/>
      <c r="L655" s="46"/>
      <c r="M655" s="46"/>
      <c r="N655" s="56"/>
      <c r="O655" s="46"/>
      <c r="P655" s="46"/>
      <c r="Q655" s="46"/>
      <c r="R655" s="37"/>
      <c r="S655" s="13"/>
      <c r="T655" s="56"/>
      <c r="U655" s="13"/>
      <c r="V655" s="56"/>
      <c r="W655" s="13"/>
      <c r="X655" s="13"/>
      <c r="Y655" s="13"/>
      <c r="Z655" s="13"/>
      <c r="AA655" s="46"/>
      <c r="AB655" s="56"/>
      <c r="AC655" s="13"/>
      <c r="AD655" s="60"/>
      <c r="AE655" s="13"/>
      <c r="AF655" s="13"/>
      <c r="AG655" s="13"/>
      <c r="AH655" s="46"/>
      <c r="AI655" s="56"/>
      <c r="AJ655" s="46"/>
      <c r="AK655" s="56"/>
    </row>
    <row r="656" spans="1:37">
      <c r="A656" s="36" t="str">
        <f t="shared" si="10"/>
        <v>EE500_8</v>
      </c>
      <c r="B656" t="s">
        <v>33</v>
      </c>
      <c r="C656" t="s">
        <v>190</v>
      </c>
      <c r="D656">
        <v>500</v>
      </c>
      <c r="E656">
        <v>8</v>
      </c>
      <c r="F656" s="25" t="str">
        <f>VLOOKUP(B656,Definitions!$C$7:$D$43,2,FALSE)</f>
        <v>Estonia</v>
      </c>
      <c r="G656" t="str">
        <f>VLOOKUP(C656,Definitions!$C$49:$D$57,2,FALSE)</f>
        <v>Transport</v>
      </c>
      <c r="H656" t="str">
        <f>VLOOKUP(D656,Definitions!$C$60:$D$104,2,FALSE)</f>
        <v>TOTAL Transport</v>
      </c>
      <c r="J656" s="29" t="str">
        <f>VLOOKUP(E656,Definitions!$C$115:$D$131,2,FALSE)</f>
        <v>Waste non-RES</v>
      </c>
      <c r="K656" s="47"/>
      <c r="L656" s="46"/>
      <c r="M656" s="46"/>
      <c r="N656" s="56"/>
      <c r="O656" s="46"/>
      <c r="P656" s="46"/>
      <c r="Q656" s="46"/>
      <c r="R656" s="37"/>
      <c r="S656" s="13"/>
      <c r="T656" s="56"/>
      <c r="U656" s="13"/>
      <c r="V656" s="56"/>
      <c r="W656" s="13"/>
      <c r="X656" s="13"/>
      <c r="Y656" s="13"/>
      <c r="Z656" s="13"/>
      <c r="AA656" s="46"/>
      <c r="AB656" s="56"/>
      <c r="AC656" s="13"/>
      <c r="AD656" s="60"/>
      <c r="AE656" s="13"/>
      <c r="AF656" s="13"/>
      <c r="AG656" s="13"/>
      <c r="AH656" s="46"/>
      <c r="AI656" s="56"/>
      <c r="AJ656" s="46"/>
      <c r="AK656" s="56"/>
    </row>
    <row r="657" spans="1:37">
      <c r="A657" s="36" t="str">
        <f t="shared" si="10"/>
        <v>EE500_9</v>
      </c>
      <c r="B657" t="s">
        <v>33</v>
      </c>
      <c r="C657" t="s">
        <v>190</v>
      </c>
      <c r="D657">
        <v>500</v>
      </c>
      <c r="E657">
        <v>9</v>
      </c>
      <c r="F657" s="25" t="str">
        <f>VLOOKUP(B657,Definitions!$C$7:$D$43,2,FALSE)</f>
        <v>Estonia</v>
      </c>
      <c r="G657" t="str">
        <f>VLOOKUP(C657,Definitions!$C$49:$D$57,2,FALSE)</f>
        <v>Transport</v>
      </c>
      <c r="H657" t="str">
        <f>VLOOKUP(D657,Definitions!$C$60:$D$104,2,FALSE)</f>
        <v>TOTAL Transport</v>
      </c>
      <c r="J657" s="29" t="str">
        <f>VLOOKUP(E657,Definitions!$C$115:$D$131,2,FALSE)</f>
        <v>Waste RES</v>
      </c>
      <c r="K657" s="47"/>
      <c r="L657" s="46"/>
      <c r="M657" s="46"/>
      <c r="N657" s="56"/>
      <c r="O657" s="46"/>
      <c r="P657" s="46"/>
      <c r="Q657" s="46"/>
      <c r="R657" s="37"/>
      <c r="S657" s="13"/>
      <c r="T657" s="56"/>
      <c r="U657" s="13"/>
      <c r="V657" s="56"/>
      <c r="W657" s="13"/>
      <c r="X657" s="13"/>
      <c r="Y657" s="13"/>
      <c r="Z657" s="13"/>
      <c r="AA657" s="46"/>
      <c r="AB657" s="56"/>
      <c r="AC657" s="13"/>
      <c r="AD657" s="60"/>
      <c r="AE657" s="13"/>
      <c r="AF657" s="13"/>
      <c r="AG657" s="13"/>
      <c r="AH657" s="46"/>
      <c r="AI657" s="56"/>
      <c r="AJ657" s="46"/>
      <c r="AK657" s="56"/>
    </row>
    <row r="658" spans="1:37">
      <c r="A658" s="36" t="str">
        <f t="shared" si="10"/>
        <v>EE500_51</v>
      </c>
      <c r="B658" t="s">
        <v>33</v>
      </c>
      <c r="C658" t="s">
        <v>190</v>
      </c>
      <c r="D658">
        <v>500</v>
      </c>
      <c r="E658">
        <v>51</v>
      </c>
      <c r="F658" s="25" t="str">
        <f>VLOOKUP(B658,Definitions!$C$7:$D$43,2,FALSE)</f>
        <v>Estonia</v>
      </c>
      <c r="G658" t="str">
        <f>VLOOKUP(C658,Definitions!$C$49:$D$57,2,FALSE)</f>
        <v>Transport</v>
      </c>
      <c r="H658" t="str">
        <f>VLOOKUP(D658,Definitions!$C$60:$D$104,2,FALSE)</f>
        <v>TOTAL Transport</v>
      </c>
      <c r="J658" s="29" t="str">
        <f>VLOOKUP(E658,Definitions!$C$115:$D$131,2,FALSE)</f>
        <v>Biomass</v>
      </c>
      <c r="K658" s="47"/>
      <c r="L658" s="46"/>
      <c r="M658" s="46"/>
      <c r="N658" s="56"/>
      <c r="O658" s="46"/>
      <c r="P658" s="46"/>
      <c r="Q658" s="46"/>
      <c r="R658" s="37"/>
      <c r="S658" s="13"/>
      <c r="T658" s="56"/>
      <c r="U658" s="13"/>
      <c r="V658" s="56"/>
      <c r="W658" s="13"/>
      <c r="X658" s="13"/>
      <c r="Y658" s="13"/>
      <c r="Z658" s="13"/>
      <c r="AA658" s="46"/>
      <c r="AB658" s="56"/>
      <c r="AC658" s="13"/>
      <c r="AD658" s="60"/>
      <c r="AE658" s="13"/>
      <c r="AF658" s="13"/>
      <c r="AG658" s="13"/>
      <c r="AH658" s="46"/>
      <c r="AI658" s="56"/>
      <c r="AJ658" s="46"/>
      <c r="AK658" s="56"/>
    </row>
    <row r="659" spans="1:37">
      <c r="A659" s="36" t="str">
        <f t="shared" si="10"/>
        <v>EE500_52</v>
      </c>
      <c r="B659" t="s">
        <v>33</v>
      </c>
      <c r="C659" t="s">
        <v>190</v>
      </c>
      <c r="D659">
        <v>500</v>
      </c>
      <c r="E659">
        <v>52</v>
      </c>
      <c r="F659" s="25" t="str">
        <f>VLOOKUP(B659,Definitions!$C$7:$D$43,2,FALSE)</f>
        <v>Estonia</v>
      </c>
      <c r="G659" t="str">
        <f>VLOOKUP(C659,Definitions!$C$49:$D$57,2,FALSE)</f>
        <v>Transport</v>
      </c>
      <c r="H659" t="str">
        <f>VLOOKUP(D659,Definitions!$C$60:$D$104,2,FALSE)</f>
        <v>TOTAL Transport</v>
      </c>
      <c r="J659" s="29" t="str">
        <f>VLOOKUP(E659,Definitions!$C$115:$D$131,2,FALSE)</f>
        <v>Geothermal</v>
      </c>
      <c r="K659" s="47"/>
      <c r="L659" s="46"/>
      <c r="M659" s="46"/>
      <c r="N659" s="56"/>
      <c r="O659" s="46"/>
      <c r="P659" s="46"/>
      <c r="Q659" s="46"/>
      <c r="R659" s="37"/>
      <c r="S659" s="13"/>
      <c r="T659" s="56"/>
      <c r="U659" s="13"/>
      <c r="V659" s="56"/>
      <c r="W659" s="13"/>
      <c r="X659" s="13"/>
      <c r="Y659" s="13"/>
      <c r="Z659" s="13"/>
      <c r="AA659" s="46"/>
      <c r="AB659" s="56"/>
      <c r="AC659" s="13"/>
      <c r="AD659" s="60"/>
      <c r="AE659" s="13"/>
      <c r="AF659" s="13"/>
      <c r="AG659" s="13"/>
      <c r="AH659" s="46"/>
      <c r="AI659" s="56"/>
      <c r="AJ659" s="46"/>
      <c r="AK659" s="56"/>
    </row>
    <row r="660" spans="1:37">
      <c r="A660" s="36" t="str">
        <f t="shared" si="10"/>
        <v>EE500_53</v>
      </c>
      <c r="B660" t="s">
        <v>33</v>
      </c>
      <c r="C660" t="s">
        <v>190</v>
      </c>
      <c r="D660">
        <v>500</v>
      </c>
      <c r="E660">
        <v>53</v>
      </c>
      <c r="F660" s="25" t="str">
        <f>VLOOKUP(B660,Definitions!$C$7:$D$43,2,FALSE)</f>
        <v>Estonia</v>
      </c>
      <c r="G660" t="str">
        <f>VLOOKUP(C660,Definitions!$C$49:$D$57,2,FALSE)</f>
        <v>Transport</v>
      </c>
      <c r="H660" t="str">
        <f>VLOOKUP(D660,Definitions!$C$60:$D$104,2,FALSE)</f>
        <v>TOTAL Transport</v>
      </c>
      <c r="J660" s="29" t="str">
        <f>VLOOKUP(E660,Definitions!$C$115:$D$131,2,FALSE)</f>
        <v>Solar energy</v>
      </c>
      <c r="K660" s="47"/>
      <c r="L660" s="46"/>
      <c r="M660" s="46"/>
      <c r="N660" s="56"/>
      <c r="O660" s="46"/>
      <c r="P660" s="46"/>
      <c r="Q660" s="46"/>
      <c r="R660" s="37"/>
      <c r="S660" s="13"/>
      <c r="T660" s="56"/>
      <c r="U660" s="13"/>
      <c r="V660" s="56"/>
      <c r="W660" s="13"/>
      <c r="X660" s="13"/>
      <c r="Y660" s="13"/>
      <c r="Z660" s="13"/>
      <c r="AA660" s="46"/>
      <c r="AB660" s="56"/>
      <c r="AC660" s="13"/>
      <c r="AD660" s="60"/>
      <c r="AE660" s="13"/>
      <c r="AF660" s="13"/>
      <c r="AG660" s="13"/>
      <c r="AH660" s="46"/>
      <c r="AI660" s="56"/>
      <c r="AJ660" s="46"/>
      <c r="AK660" s="56"/>
    </row>
    <row r="661" spans="1:37">
      <c r="A661" s="36" t="str">
        <f t="shared" si="10"/>
        <v>EE500_56</v>
      </c>
      <c r="B661" t="s">
        <v>33</v>
      </c>
      <c r="C661" t="s">
        <v>190</v>
      </c>
      <c r="D661">
        <v>500</v>
      </c>
      <c r="E661">
        <v>56</v>
      </c>
      <c r="F661" s="25" t="str">
        <f>VLOOKUP(B661,Definitions!$C$7:$D$43,2,FALSE)</f>
        <v>Estonia</v>
      </c>
      <c r="G661" t="str">
        <f>VLOOKUP(C661,Definitions!$C$49:$D$57,2,FALSE)</f>
        <v>Transport</v>
      </c>
      <c r="H661" t="str">
        <f>VLOOKUP(D661,Definitions!$C$60:$D$104,2,FALSE)</f>
        <v>TOTAL Transport</v>
      </c>
      <c r="J661" s="29" t="str">
        <f>VLOOKUP(E661,Definitions!$C$115:$D$131,2,FALSE)</f>
        <v>Ambient heat ground</v>
      </c>
      <c r="K661" s="47"/>
      <c r="L661" s="46"/>
      <c r="M661" s="46"/>
      <c r="N661" s="56"/>
      <c r="O661" s="46"/>
      <c r="P661" s="46"/>
      <c r="Q661" s="46"/>
      <c r="R661" s="37"/>
      <c r="S661" s="13"/>
      <c r="T661" s="56"/>
      <c r="U661" s="13"/>
      <c r="V661" s="56"/>
      <c r="W661" s="13"/>
      <c r="X661" s="13"/>
      <c r="Y661" s="13"/>
      <c r="Z661" s="13"/>
      <c r="AA661" s="46"/>
      <c r="AB661" s="56"/>
      <c r="AC661" s="13"/>
      <c r="AD661" s="60"/>
      <c r="AE661" s="13"/>
      <c r="AF661" s="13"/>
      <c r="AG661" s="13"/>
      <c r="AH661" s="46"/>
      <c r="AI661" s="56"/>
      <c r="AJ661" s="46"/>
      <c r="AK661" s="56"/>
    </row>
    <row r="662" spans="1:37">
      <c r="A662" s="36" t="str">
        <f t="shared" si="10"/>
        <v>EE500_57</v>
      </c>
      <c r="B662" t="s">
        <v>33</v>
      </c>
      <c r="C662" t="s">
        <v>190</v>
      </c>
      <c r="D662">
        <v>500</v>
      </c>
      <c r="E662">
        <v>57</v>
      </c>
      <c r="F662" s="25" t="str">
        <f>VLOOKUP(B662,Definitions!$C$7:$D$43,2,FALSE)</f>
        <v>Estonia</v>
      </c>
      <c r="G662" t="str">
        <f>VLOOKUP(C662,Definitions!$C$49:$D$57,2,FALSE)</f>
        <v>Transport</v>
      </c>
      <c r="H662" t="str">
        <f>VLOOKUP(D662,Definitions!$C$60:$D$104,2,FALSE)</f>
        <v>TOTAL Transport</v>
      </c>
      <c r="J662" s="29" t="str">
        <f>VLOOKUP(E662,Definitions!$C$115:$D$131,2,FALSE)</f>
        <v>Ambient heat air</v>
      </c>
      <c r="K662" s="47"/>
      <c r="L662" s="46"/>
      <c r="M662" s="46"/>
      <c r="N662" s="56"/>
      <c r="O662" s="46"/>
      <c r="P662" s="46"/>
      <c r="Q662" s="46"/>
      <c r="R662" s="37"/>
      <c r="S662" s="13"/>
      <c r="T662" s="56"/>
      <c r="U662" s="13"/>
      <c r="V662" s="56"/>
      <c r="W662" s="13"/>
      <c r="X662" s="13"/>
      <c r="Y662" s="13"/>
      <c r="Z662" s="13"/>
      <c r="AA662" s="46"/>
      <c r="AB662" s="56"/>
      <c r="AC662" s="13"/>
      <c r="AD662" s="60"/>
      <c r="AE662" s="13"/>
      <c r="AF662" s="13"/>
      <c r="AG662" s="13"/>
      <c r="AH662" s="46"/>
      <c r="AI662" s="56"/>
      <c r="AJ662" s="46"/>
      <c r="AK662" s="56"/>
    </row>
    <row r="663" spans="1:37">
      <c r="A663" s="36" t="str">
        <f t="shared" si="10"/>
        <v>EE500_58</v>
      </c>
      <c r="B663" t="s">
        <v>33</v>
      </c>
      <c r="C663" t="s">
        <v>190</v>
      </c>
      <c r="D663">
        <v>500</v>
      </c>
      <c r="E663">
        <v>58</v>
      </c>
      <c r="F663" s="25" t="str">
        <f>VLOOKUP(B663,Definitions!$C$7:$D$43,2,FALSE)</f>
        <v>Estonia</v>
      </c>
      <c r="G663" t="str">
        <f>VLOOKUP(C663,Definitions!$C$49:$D$57,2,FALSE)</f>
        <v>Transport</v>
      </c>
      <c r="H663" t="str">
        <f>VLOOKUP(D663,Definitions!$C$60:$D$104,2,FALSE)</f>
        <v>TOTAL Transport</v>
      </c>
      <c r="J663" s="29" t="str">
        <f>VLOOKUP(E663,Definitions!$C$115:$D$131,2,FALSE)</f>
        <v>Ambient heat total</v>
      </c>
      <c r="K663" s="47"/>
      <c r="L663" s="46"/>
      <c r="M663" s="46"/>
      <c r="N663" s="56"/>
      <c r="O663" s="46"/>
      <c r="P663" s="46"/>
      <c r="Q663" s="46"/>
      <c r="R663" s="37"/>
      <c r="S663" s="13"/>
      <c r="T663" s="56"/>
      <c r="U663" s="13"/>
      <c r="V663" s="56"/>
      <c r="W663" s="13"/>
      <c r="X663" s="13"/>
      <c r="Y663" s="13"/>
      <c r="Z663" s="13"/>
      <c r="AA663" s="46"/>
      <c r="AB663" s="56"/>
      <c r="AC663" s="13"/>
      <c r="AD663" s="60"/>
      <c r="AE663" s="13"/>
      <c r="AF663" s="13"/>
      <c r="AG663" s="13"/>
      <c r="AH663" s="46"/>
      <c r="AI663" s="56"/>
      <c r="AJ663" s="46"/>
      <c r="AK663" s="56"/>
    </row>
    <row r="664" spans="1:37">
      <c r="A664" s="36" t="str">
        <f t="shared" si="10"/>
        <v>EE500_55</v>
      </c>
      <c r="B664" t="s">
        <v>33</v>
      </c>
      <c r="C664" t="s">
        <v>190</v>
      </c>
      <c r="D664">
        <v>500</v>
      </c>
      <c r="E664">
        <v>55</v>
      </c>
      <c r="F664" s="25" t="str">
        <f>VLOOKUP(B664,Definitions!$C$7:$D$43,2,FALSE)</f>
        <v>Estonia</v>
      </c>
      <c r="G664" t="str">
        <f>VLOOKUP(C664,Definitions!$C$49:$D$57,2,FALSE)</f>
        <v>Transport</v>
      </c>
      <c r="H664" t="str">
        <f>VLOOKUP(D664,Definitions!$C$60:$D$104,2,FALSE)</f>
        <v>TOTAL Transport</v>
      </c>
      <c r="J664" s="29" t="str">
        <f>VLOOKUP(E664,Definitions!$C$115:$D$131,2,FALSE)</f>
        <v xml:space="preserve">Other RES </v>
      </c>
      <c r="K664" s="47"/>
      <c r="L664" s="46"/>
      <c r="M664" s="46"/>
      <c r="N664" s="56"/>
      <c r="O664" s="46"/>
      <c r="P664" s="46"/>
      <c r="Q664" s="46"/>
      <c r="R664" s="37"/>
      <c r="S664" s="13"/>
      <c r="T664" s="56"/>
      <c r="U664" s="13"/>
      <c r="V664" s="56"/>
      <c r="W664" s="13"/>
      <c r="X664" s="13"/>
      <c r="Y664" s="13"/>
      <c r="Z664" s="13"/>
      <c r="AA664" s="46"/>
      <c r="AB664" s="56"/>
      <c r="AC664" s="13"/>
      <c r="AD664" s="60"/>
      <c r="AE664" s="13"/>
      <c r="AF664" s="13"/>
      <c r="AG664" s="13"/>
      <c r="AH664" s="46"/>
      <c r="AI664" s="56"/>
      <c r="AJ664" s="46"/>
      <c r="AK664" s="56"/>
    </row>
    <row r="665" spans="1:37">
      <c r="A665" s="36" t="str">
        <f t="shared" si="10"/>
        <v>EE501_0</v>
      </c>
      <c r="B665" t="s">
        <v>33</v>
      </c>
      <c r="C665" t="s">
        <v>190</v>
      </c>
      <c r="D665">
        <v>501</v>
      </c>
      <c r="E665">
        <v>0</v>
      </c>
      <c r="F665" s="25" t="str">
        <f>VLOOKUP(B665,Definitions!$C$7:$D$43,2,FALSE)</f>
        <v>Estonia</v>
      </c>
      <c r="G665" t="str">
        <f>VLOOKUP(C665,Definitions!$C$49:$D$57,2,FALSE)</f>
        <v>Transport</v>
      </c>
      <c r="H665" t="str">
        <f>VLOOKUP(D665,Definitions!$C$60:$D$104,2,FALSE)</f>
        <v>Rail</v>
      </c>
      <c r="J665" s="29" t="str">
        <f>VLOOKUP(E665,Definitions!$C$115:$D$131,2,FALSE)</f>
        <v>TOTAL</v>
      </c>
      <c r="K665" s="47"/>
      <c r="L665" s="46"/>
      <c r="M665" s="46"/>
      <c r="N665" s="56"/>
      <c r="O665" s="46"/>
      <c r="P665" s="46"/>
      <c r="Q665" s="46"/>
      <c r="R665" s="37"/>
      <c r="S665" s="13"/>
      <c r="T665" s="56"/>
      <c r="U665" s="13"/>
      <c r="V665" s="56"/>
      <c r="W665" s="13"/>
      <c r="X665" s="13"/>
      <c r="Y665" s="13"/>
      <c r="Z665" s="13"/>
      <c r="AA665" s="46"/>
      <c r="AB665" s="56"/>
      <c r="AC665" s="13"/>
      <c r="AD665" s="60"/>
      <c r="AE665" s="13"/>
      <c r="AF665" s="13"/>
      <c r="AG665" s="13"/>
      <c r="AH665" s="46"/>
      <c r="AI665" s="56"/>
      <c r="AJ665" s="46"/>
      <c r="AK665" s="56"/>
    </row>
    <row r="666" spans="1:37">
      <c r="A666" s="36" t="str">
        <f t="shared" si="10"/>
        <v>EE501_1</v>
      </c>
      <c r="B666" t="s">
        <v>33</v>
      </c>
      <c r="C666" t="s">
        <v>190</v>
      </c>
      <c r="D666">
        <v>501</v>
      </c>
      <c r="E666">
        <v>1</v>
      </c>
      <c r="F666" s="25" t="str">
        <f>VLOOKUP(B666,Definitions!$C$7:$D$43,2,FALSE)</f>
        <v>Estonia</v>
      </c>
      <c r="G666" t="str">
        <f>VLOOKUP(C666,Definitions!$C$49:$D$57,2,FALSE)</f>
        <v>Transport</v>
      </c>
      <c r="H666" t="str">
        <f>VLOOKUP(D666,Definitions!$C$60:$D$104,2,FALSE)</f>
        <v>Rail</v>
      </c>
      <c r="J666" s="29" t="str">
        <f>VLOOKUP(E666,Definitions!$C$115:$D$131,2,FALSE)</f>
        <v>Coal</v>
      </c>
      <c r="K666" s="47"/>
      <c r="L666" s="46"/>
      <c r="M666" s="46"/>
      <c r="N666" s="56"/>
      <c r="O666" s="46"/>
      <c r="P666" s="46"/>
      <c r="Q666" s="46"/>
      <c r="R666" s="37"/>
      <c r="S666" s="13"/>
      <c r="T666" s="56"/>
      <c r="U666" s="13"/>
      <c r="V666" s="56"/>
      <c r="W666" s="13"/>
      <c r="X666" s="13"/>
      <c r="Y666" s="13"/>
      <c r="Z666" s="13"/>
      <c r="AA666" s="46"/>
      <c r="AB666" s="56"/>
      <c r="AC666" s="13"/>
      <c r="AD666" s="60"/>
      <c r="AE666" s="13"/>
      <c r="AF666" s="13"/>
      <c r="AG666" s="13"/>
      <c r="AH666" s="46"/>
      <c r="AI666" s="56"/>
      <c r="AJ666" s="46"/>
      <c r="AK666" s="56"/>
    </row>
    <row r="667" spans="1:37">
      <c r="A667" s="36" t="str">
        <f t="shared" si="10"/>
        <v>EE501_2</v>
      </c>
      <c r="B667" t="s">
        <v>33</v>
      </c>
      <c r="C667" t="s">
        <v>190</v>
      </c>
      <c r="D667">
        <v>501</v>
      </c>
      <c r="E667">
        <v>2</v>
      </c>
      <c r="F667" s="25" t="str">
        <f>VLOOKUP(B667,Definitions!$C$7:$D$43,2,FALSE)</f>
        <v>Estonia</v>
      </c>
      <c r="G667" t="str">
        <f>VLOOKUP(C667,Definitions!$C$49:$D$57,2,FALSE)</f>
        <v>Transport</v>
      </c>
      <c r="H667" t="str">
        <f>VLOOKUP(D667,Definitions!$C$60:$D$104,2,FALSE)</f>
        <v>Rail</v>
      </c>
      <c r="J667" s="29" t="str">
        <f>VLOOKUP(E667,Definitions!$C$115:$D$131,2,FALSE)</f>
        <v>Fuel oil</v>
      </c>
      <c r="K667" s="47"/>
      <c r="L667" s="46"/>
      <c r="M667" s="46"/>
      <c r="N667" s="56"/>
      <c r="O667" s="46"/>
      <c r="P667" s="46"/>
      <c r="Q667" s="46"/>
      <c r="R667" s="37"/>
      <c r="S667" s="13"/>
      <c r="T667" s="56"/>
      <c r="U667" s="13"/>
      <c r="V667" s="56"/>
      <c r="W667" s="13"/>
      <c r="X667" s="13"/>
      <c r="Y667" s="13"/>
      <c r="Z667" s="13"/>
      <c r="AA667" s="46"/>
      <c r="AB667" s="56"/>
      <c r="AC667" s="13"/>
      <c r="AD667" s="60"/>
      <c r="AE667" s="13"/>
      <c r="AF667" s="13"/>
      <c r="AG667" s="13"/>
      <c r="AH667" s="46"/>
      <c r="AI667" s="56"/>
      <c r="AJ667" s="46"/>
      <c r="AK667" s="56"/>
    </row>
    <row r="668" spans="1:37">
      <c r="A668" s="36" t="str">
        <f t="shared" si="10"/>
        <v>EE501_3</v>
      </c>
      <c r="B668" t="s">
        <v>33</v>
      </c>
      <c r="C668" t="s">
        <v>190</v>
      </c>
      <c r="D668">
        <v>501</v>
      </c>
      <c r="E668">
        <v>3</v>
      </c>
      <c r="F668" s="25" t="str">
        <f>VLOOKUP(B668,Definitions!$C$7:$D$43,2,FALSE)</f>
        <v>Estonia</v>
      </c>
      <c r="G668" t="str">
        <f>VLOOKUP(C668,Definitions!$C$49:$D$57,2,FALSE)</f>
        <v>Transport</v>
      </c>
      <c r="H668" t="str">
        <f>VLOOKUP(D668,Definitions!$C$60:$D$104,2,FALSE)</f>
        <v>Rail</v>
      </c>
      <c r="J668" s="29" t="str">
        <f>VLOOKUP(E668,Definitions!$C$115:$D$131,2,FALSE)</f>
        <v>Natural gas</v>
      </c>
      <c r="K668" s="47"/>
      <c r="L668" s="46"/>
      <c r="M668" s="46"/>
      <c r="N668" s="56"/>
      <c r="O668" s="46"/>
      <c r="P668" s="46"/>
      <c r="Q668" s="46"/>
      <c r="R668" s="37"/>
      <c r="S668" s="13"/>
      <c r="T668" s="56"/>
      <c r="U668" s="13"/>
      <c r="V668" s="56"/>
      <c r="W668" s="13"/>
      <c r="X668" s="13"/>
      <c r="Y668" s="13"/>
      <c r="Z668" s="13"/>
      <c r="AA668" s="46"/>
      <c r="AB668" s="56"/>
      <c r="AC668" s="13"/>
      <c r="AD668" s="60"/>
      <c r="AE668" s="13"/>
      <c r="AF668" s="13"/>
      <c r="AG668" s="13"/>
      <c r="AH668" s="46"/>
      <c r="AI668" s="56"/>
      <c r="AJ668" s="46"/>
      <c r="AK668" s="56"/>
    </row>
    <row r="669" spans="1:37">
      <c r="A669" s="36" t="str">
        <f t="shared" si="10"/>
        <v>EE501_4</v>
      </c>
      <c r="B669" t="s">
        <v>33</v>
      </c>
      <c r="C669" t="s">
        <v>190</v>
      </c>
      <c r="D669">
        <v>501</v>
      </c>
      <c r="E669">
        <v>4</v>
      </c>
      <c r="F669" s="25" t="str">
        <f>VLOOKUP(B669,Definitions!$C$7:$D$43,2,FALSE)</f>
        <v>Estonia</v>
      </c>
      <c r="G669" t="str">
        <f>VLOOKUP(C669,Definitions!$C$49:$D$57,2,FALSE)</f>
        <v>Transport</v>
      </c>
      <c r="H669" t="str">
        <f>VLOOKUP(D669,Definitions!$C$60:$D$104,2,FALSE)</f>
        <v>Rail</v>
      </c>
      <c r="J669" s="29" t="str">
        <f>VLOOKUP(E669,Definitions!$C$115:$D$131,2,FALSE)</f>
        <v>Other fossil fuels</v>
      </c>
      <c r="K669" s="47"/>
      <c r="L669" s="46"/>
      <c r="M669" s="46"/>
      <c r="N669" s="56"/>
      <c r="O669" s="46"/>
      <c r="P669" s="46"/>
      <c r="Q669" s="46"/>
      <c r="R669" s="37"/>
      <c r="S669" s="13"/>
      <c r="T669" s="56"/>
      <c r="U669" s="13"/>
      <c r="V669" s="56"/>
      <c r="W669" s="13"/>
      <c r="X669" s="13"/>
      <c r="Y669" s="13"/>
      <c r="Z669" s="13"/>
      <c r="AA669" s="46"/>
      <c r="AB669" s="56"/>
      <c r="AC669" s="13"/>
      <c r="AD669" s="60"/>
      <c r="AE669" s="13"/>
      <c r="AF669" s="13"/>
      <c r="AG669" s="13"/>
      <c r="AH669" s="46"/>
      <c r="AI669" s="56"/>
      <c r="AJ669" s="46"/>
      <c r="AK669" s="56"/>
    </row>
    <row r="670" spans="1:37">
      <c r="A670" s="36" t="str">
        <f t="shared" si="10"/>
        <v>EE501_6</v>
      </c>
      <c r="B670" t="s">
        <v>33</v>
      </c>
      <c r="C670" t="s">
        <v>190</v>
      </c>
      <c r="D670">
        <v>501</v>
      </c>
      <c r="E670">
        <v>6</v>
      </c>
      <c r="F670" s="25" t="str">
        <f>VLOOKUP(B670,Definitions!$C$7:$D$43,2,FALSE)</f>
        <v>Estonia</v>
      </c>
      <c r="G670" t="str">
        <f>VLOOKUP(C670,Definitions!$C$49:$D$57,2,FALSE)</f>
        <v>Transport</v>
      </c>
      <c r="H670" t="str">
        <f>VLOOKUP(D670,Definitions!$C$60:$D$104,2,FALSE)</f>
        <v>Rail</v>
      </c>
      <c r="J670" s="29" t="str">
        <f>VLOOKUP(E670,Definitions!$C$115:$D$131,2,FALSE)</f>
        <v>Electricity</v>
      </c>
      <c r="K670" s="47"/>
      <c r="L670" s="46"/>
      <c r="M670" s="46"/>
      <c r="N670" s="56"/>
      <c r="O670" s="46"/>
      <c r="P670" s="46"/>
      <c r="Q670" s="46"/>
      <c r="R670" s="37"/>
      <c r="S670" s="13"/>
      <c r="T670" s="56"/>
      <c r="U670" s="13"/>
      <c r="V670" s="56"/>
      <c r="W670" s="13"/>
      <c r="X670" s="13"/>
      <c r="Y670" s="13"/>
      <c r="Z670" s="13"/>
      <c r="AA670" s="46"/>
      <c r="AB670" s="56"/>
      <c r="AC670" s="13"/>
      <c r="AD670" s="60"/>
      <c r="AE670" s="13"/>
      <c r="AF670" s="13"/>
      <c r="AG670" s="13"/>
      <c r="AH670" s="46"/>
      <c r="AI670" s="56"/>
      <c r="AJ670" s="46"/>
      <c r="AK670" s="56"/>
    </row>
    <row r="671" spans="1:37">
      <c r="A671" s="36" t="str">
        <f t="shared" si="10"/>
        <v>EE501_7</v>
      </c>
      <c r="B671" t="s">
        <v>33</v>
      </c>
      <c r="C671" t="s">
        <v>190</v>
      </c>
      <c r="D671">
        <v>501</v>
      </c>
      <c r="E671">
        <v>7</v>
      </c>
      <c r="F671" s="25" t="str">
        <f>VLOOKUP(B671,Definitions!$C$7:$D$43,2,FALSE)</f>
        <v>Estonia</v>
      </c>
      <c r="G671" t="str">
        <f>VLOOKUP(C671,Definitions!$C$49:$D$57,2,FALSE)</f>
        <v>Transport</v>
      </c>
      <c r="H671" t="str">
        <f>VLOOKUP(D671,Definitions!$C$60:$D$104,2,FALSE)</f>
        <v>Rail</v>
      </c>
      <c r="J671" s="29" t="str">
        <f>VLOOKUP(E671,Definitions!$C$115:$D$131,2,FALSE)</f>
        <v>District heating</v>
      </c>
      <c r="K671" s="47"/>
      <c r="L671" s="46"/>
      <c r="M671" s="46"/>
      <c r="N671" s="56"/>
      <c r="O671" s="46"/>
      <c r="P671" s="46"/>
      <c r="Q671" s="46"/>
      <c r="R671" s="37"/>
      <c r="S671" s="13"/>
      <c r="T671" s="56"/>
      <c r="U671" s="13"/>
      <c r="V671" s="56"/>
      <c r="W671" s="13"/>
      <c r="X671" s="13"/>
      <c r="Y671" s="13"/>
      <c r="Z671" s="13"/>
      <c r="AA671" s="46"/>
      <c r="AB671" s="56"/>
      <c r="AC671" s="13"/>
      <c r="AD671" s="60"/>
      <c r="AE671" s="13"/>
      <c r="AF671" s="13"/>
      <c r="AG671" s="13"/>
      <c r="AH671" s="46"/>
      <c r="AI671" s="56"/>
      <c r="AJ671" s="46"/>
      <c r="AK671" s="56"/>
    </row>
    <row r="672" spans="1:37">
      <c r="A672" s="36" t="str">
        <f t="shared" si="10"/>
        <v>EE501_8</v>
      </c>
      <c r="B672" t="s">
        <v>33</v>
      </c>
      <c r="C672" t="s">
        <v>190</v>
      </c>
      <c r="D672">
        <v>501</v>
      </c>
      <c r="E672">
        <v>8</v>
      </c>
      <c r="F672" s="25" t="str">
        <f>VLOOKUP(B672,Definitions!$C$7:$D$43,2,FALSE)</f>
        <v>Estonia</v>
      </c>
      <c r="G672" t="str">
        <f>VLOOKUP(C672,Definitions!$C$49:$D$57,2,FALSE)</f>
        <v>Transport</v>
      </c>
      <c r="H672" t="str">
        <f>VLOOKUP(D672,Definitions!$C$60:$D$104,2,FALSE)</f>
        <v>Rail</v>
      </c>
      <c r="J672" s="29" t="str">
        <f>VLOOKUP(E672,Definitions!$C$115:$D$131,2,FALSE)</f>
        <v>Waste non-RES</v>
      </c>
      <c r="K672" s="47"/>
      <c r="L672" s="46"/>
      <c r="M672" s="46"/>
      <c r="N672" s="56"/>
      <c r="O672" s="46"/>
      <c r="P672" s="46"/>
      <c r="Q672" s="46"/>
      <c r="R672" s="37"/>
      <c r="S672" s="13"/>
      <c r="T672" s="56"/>
      <c r="U672" s="13"/>
      <c r="V672" s="56"/>
      <c r="W672" s="13"/>
      <c r="X672" s="13"/>
      <c r="Y672" s="13"/>
      <c r="Z672" s="13"/>
      <c r="AA672" s="46"/>
      <c r="AB672" s="56"/>
      <c r="AC672" s="13"/>
      <c r="AD672" s="60"/>
      <c r="AE672" s="13"/>
      <c r="AF672" s="13"/>
      <c r="AG672" s="13"/>
      <c r="AH672" s="46"/>
      <c r="AI672" s="56"/>
      <c r="AJ672" s="46"/>
      <c r="AK672" s="56"/>
    </row>
    <row r="673" spans="1:37">
      <c r="A673" s="36" t="str">
        <f t="shared" si="10"/>
        <v>EE501_9</v>
      </c>
      <c r="B673" t="s">
        <v>33</v>
      </c>
      <c r="C673" t="s">
        <v>190</v>
      </c>
      <c r="D673">
        <v>501</v>
      </c>
      <c r="E673">
        <v>9</v>
      </c>
      <c r="F673" s="25" t="str">
        <f>VLOOKUP(B673,Definitions!$C$7:$D$43,2,FALSE)</f>
        <v>Estonia</v>
      </c>
      <c r="G673" t="str">
        <f>VLOOKUP(C673,Definitions!$C$49:$D$57,2,FALSE)</f>
        <v>Transport</v>
      </c>
      <c r="H673" t="str">
        <f>VLOOKUP(D673,Definitions!$C$60:$D$104,2,FALSE)</f>
        <v>Rail</v>
      </c>
      <c r="J673" s="29" t="str">
        <f>VLOOKUP(E673,Definitions!$C$115:$D$131,2,FALSE)</f>
        <v>Waste RES</v>
      </c>
      <c r="K673" s="47"/>
      <c r="L673" s="46"/>
      <c r="M673" s="46"/>
      <c r="N673" s="56"/>
      <c r="O673" s="46"/>
      <c r="P673" s="46"/>
      <c r="Q673" s="46"/>
      <c r="R673" s="37"/>
      <c r="S673" s="13"/>
      <c r="T673" s="56"/>
      <c r="U673" s="13"/>
      <c r="V673" s="56"/>
      <c r="W673" s="13"/>
      <c r="X673" s="13"/>
      <c r="Y673" s="13"/>
      <c r="Z673" s="13"/>
      <c r="AA673" s="46"/>
      <c r="AB673" s="56"/>
      <c r="AC673" s="13"/>
      <c r="AD673" s="60"/>
      <c r="AE673" s="13"/>
      <c r="AF673" s="13"/>
      <c r="AG673" s="13"/>
      <c r="AH673" s="46"/>
      <c r="AI673" s="56"/>
      <c r="AJ673" s="46"/>
      <c r="AK673" s="56"/>
    </row>
    <row r="674" spans="1:37">
      <c r="A674" s="36" t="str">
        <f t="shared" si="10"/>
        <v>EE501_51</v>
      </c>
      <c r="B674" t="s">
        <v>33</v>
      </c>
      <c r="C674" t="s">
        <v>190</v>
      </c>
      <c r="D674">
        <v>501</v>
      </c>
      <c r="E674">
        <v>51</v>
      </c>
      <c r="F674" s="25" t="str">
        <f>VLOOKUP(B674,Definitions!$C$7:$D$43,2,FALSE)</f>
        <v>Estonia</v>
      </c>
      <c r="G674" t="str">
        <f>VLOOKUP(C674,Definitions!$C$49:$D$57,2,FALSE)</f>
        <v>Transport</v>
      </c>
      <c r="H674" t="str">
        <f>VLOOKUP(D674,Definitions!$C$60:$D$104,2,FALSE)</f>
        <v>Rail</v>
      </c>
      <c r="J674" s="29" t="str">
        <f>VLOOKUP(E674,Definitions!$C$115:$D$131,2,FALSE)</f>
        <v>Biomass</v>
      </c>
      <c r="K674" s="47"/>
      <c r="L674" s="46"/>
      <c r="M674" s="46"/>
      <c r="N674" s="56"/>
      <c r="O674" s="46"/>
      <c r="P674" s="46"/>
      <c r="Q674" s="46"/>
      <c r="R674" s="37"/>
      <c r="S674" s="13"/>
      <c r="T674" s="56"/>
      <c r="U674" s="13"/>
      <c r="V674" s="56"/>
      <c r="W674" s="13"/>
      <c r="X674" s="13"/>
      <c r="Y674" s="13"/>
      <c r="Z674" s="13"/>
      <c r="AA674" s="46"/>
      <c r="AB674" s="56"/>
      <c r="AC674" s="13"/>
      <c r="AD674" s="60"/>
      <c r="AE674" s="13"/>
      <c r="AF674" s="13"/>
      <c r="AG674" s="13"/>
      <c r="AH674" s="46"/>
      <c r="AI674" s="56"/>
      <c r="AJ674" s="46"/>
      <c r="AK674" s="56"/>
    </row>
    <row r="675" spans="1:37">
      <c r="A675" s="36" t="str">
        <f t="shared" si="10"/>
        <v>EE501_52</v>
      </c>
      <c r="B675" t="s">
        <v>33</v>
      </c>
      <c r="C675" t="s">
        <v>190</v>
      </c>
      <c r="D675">
        <v>501</v>
      </c>
      <c r="E675">
        <v>52</v>
      </c>
      <c r="F675" s="25" t="str">
        <f>VLOOKUP(B675,Definitions!$C$7:$D$43,2,FALSE)</f>
        <v>Estonia</v>
      </c>
      <c r="G675" t="str">
        <f>VLOOKUP(C675,Definitions!$C$49:$D$57,2,FALSE)</f>
        <v>Transport</v>
      </c>
      <c r="H675" t="str">
        <f>VLOOKUP(D675,Definitions!$C$60:$D$104,2,FALSE)</f>
        <v>Rail</v>
      </c>
      <c r="J675" s="29" t="str">
        <f>VLOOKUP(E675,Definitions!$C$115:$D$131,2,FALSE)</f>
        <v>Geothermal</v>
      </c>
      <c r="K675" s="47"/>
      <c r="L675" s="46"/>
      <c r="M675" s="46"/>
      <c r="N675" s="56"/>
      <c r="O675" s="46"/>
      <c r="P675" s="46"/>
      <c r="Q675" s="46"/>
      <c r="R675" s="37"/>
      <c r="S675" s="13"/>
      <c r="T675" s="56"/>
      <c r="U675" s="13"/>
      <c r="V675" s="56"/>
      <c r="W675" s="13"/>
      <c r="X675" s="13"/>
      <c r="Y675" s="13"/>
      <c r="Z675" s="13"/>
      <c r="AA675" s="46"/>
      <c r="AB675" s="56"/>
      <c r="AC675" s="13"/>
      <c r="AD675" s="60"/>
      <c r="AE675" s="13"/>
      <c r="AF675" s="13"/>
      <c r="AG675" s="13"/>
      <c r="AH675" s="46"/>
      <c r="AI675" s="56"/>
      <c r="AJ675" s="46"/>
      <c r="AK675" s="56"/>
    </row>
    <row r="676" spans="1:37">
      <c r="A676" s="36" t="str">
        <f t="shared" si="10"/>
        <v>EE501_53</v>
      </c>
      <c r="B676" t="s">
        <v>33</v>
      </c>
      <c r="C676" t="s">
        <v>190</v>
      </c>
      <c r="D676">
        <v>501</v>
      </c>
      <c r="E676">
        <v>53</v>
      </c>
      <c r="F676" s="25" t="str">
        <f>VLOOKUP(B676,Definitions!$C$7:$D$43,2,FALSE)</f>
        <v>Estonia</v>
      </c>
      <c r="G676" t="str">
        <f>VLOOKUP(C676,Definitions!$C$49:$D$57,2,FALSE)</f>
        <v>Transport</v>
      </c>
      <c r="H676" t="str">
        <f>VLOOKUP(D676,Definitions!$C$60:$D$104,2,FALSE)</f>
        <v>Rail</v>
      </c>
      <c r="J676" s="29" t="str">
        <f>VLOOKUP(E676,Definitions!$C$115:$D$131,2,FALSE)</f>
        <v>Solar energy</v>
      </c>
      <c r="K676" s="47"/>
      <c r="L676" s="46"/>
      <c r="M676" s="46"/>
      <c r="N676" s="56"/>
      <c r="O676" s="46"/>
      <c r="P676" s="46"/>
      <c r="Q676" s="46"/>
      <c r="R676" s="37"/>
      <c r="S676" s="13"/>
      <c r="T676" s="56"/>
      <c r="U676" s="13"/>
      <c r="V676" s="56"/>
      <c r="W676" s="13"/>
      <c r="X676" s="13"/>
      <c r="Y676" s="13"/>
      <c r="Z676" s="13"/>
      <c r="AA676" s="46"/>
      <c r="AB676" s="56"/>
      <c r="AC676" s="13"/>
      <c r="AD676" s="60"/>
      <c r="AE676" s="13"/>
      <c r="AF676" s="13"/>
      <c r="AG676" s="13"/>
      <c r="AH676" s="46"/>
      <c r="AI676" s="56"/>
      <c r="AJ676" s="46"/>
      <c r="AK676" s="56"/>
    </row>
    <row r="677" spans="1:37">
      <c r="A677" s="36" t="str">
        <f t="shared" si="10"/>
        <v>EE501_56</v>
      </c>
      <c r="B677" t="s">
        <v>33</v>
      </c>
      <c r="C677" t="s">
        <v>190</v>
      </c>
      <c r="D677">
        <v>501</v>
      </c>
      <c r="E677">
        <v>56</v>
      </c>
      <c r="F677" s="25" t="str">
        <f>VLOOKUP(B677,Definitions!$C$7:$D$43,2,FALSE)</f>
        <v>Estonia</v>
      </c>
      <c r="G677" t="str">
        <f>VLOOKUP(C677,Definitions!$C$49:$D$57,2,FALSE)</f>
        <v>Transport</v>
      </c>
      <c r="H677" t="str">
        <f>VLOOKUP(D677,Definitions!$C$60:$D$104,2,FALSE)</f>
        <v>Rail</v>
      </c>
      <c r="J677" s="29" t="str">
        <f>VLOOKUP(E677,Definitions!$C$115:$D$131,2,FALSE)</f>
        <v>Ambient heat ground</v>
      </c>
      <c r="K677" s="47"/>
      <c r="L677" s="46"/>
      <c r="M677" s="46"/>
      <c r="N677" s="56"/>
      <c r="O677" s="46"/>
      <c r="P677" s="46"/>
      <c r="Q677" s="46"/>
      <c r="R677" s="37"/>
      <c r="S677" s="13"/>
      <c r="T677" s="56"/>
      <c r="U677" s="13"/>
      <c r="V677" s="56"/>
      <c r="W677" s="13"/>
      <c r="X677" s="13"/>
      <c r="Y677" s="13"/>
      <c r="Z677" s="13"/>
      <c r="AA677" s="46"/>
      <c r="AB677" s="56"/>
      <c r="AC677" s="13"/>
      <c r="AD677" s="60"/>
      <c r="AE677" s="13"/>
      <c r="AF677" s="13"/>
      <c r="AG677" s="13"/>
      <c r="AH677" s="46"/>
      <c r="AI677" s="56"/>
      <c r="AJ677" s="46"/>
      <c r="AK677" s="56"/>
    </row>
    <row r="678" spans="1:37">
      <c r="A678" s="36" t="str">
        <f t="shared" si="10"/>
        <v>EE501_57</v>
      </c>
      <c r="B678" t="s">
        <v>33</v>
      </c>
      <c r="C678" t="s">
        <v>190</v>
      </c>
      <c r="D678">
        <v>501</v>
      </c>
      <c r="E678">
        <v>57</v>
      </c>
      <c r="F678" s="25" t="str">
        <f>VLOOKUP(B678,Definitions!$C$7:$D$43,2,FALSE)</f>
        <v>Estonia</v>
      </c>
      <c r="G678" t="str">
        <f>VLOOKUP(C678,Definitions!$C$49:$D$57,2,FALSE)</f>
        <v>Transport</v>
      </c>
      <c r="H678" t="str">
        <f>VLOOKUP(D678,Definitions!$C$60:$D$104,2,FALSE)</f>
        <v>Rail</v>
      </c>
      <c r="J678" s="29" t="str">
        <f>VLOOKUP(E678,Definitions!$C$115:$D$131,2,FALSE)</f>
        <v>Ambient heat air</v>
      </c>
      <c r="K678" s="47"/>
      <c r="L678" s="46"/>
      <c r="M678" s="46"/>
      <c r="N678" s="56"/>
      <c r="O678" s="46"/>
      <c r="P678" s="46"/>
      <c r="Q678" s="46"/>
      <c r="R678" s="37"/>
      <c r="S678" s="13"/>
      <c r="T678" s="56"/>
      <c r="U678" s="13"/>
      <c r="V678" s="56"/>
      <c r="W678" s="13"/>
      <c r="X678" s="13"/>
      <c r="Y678" s="13"/>
      <c r="Z678" s="13"/>
      <c r="AA678" s="46"/>
      <c r="AB678" s="56"/>
      <c r="AC678" s="13"/>
      <c r="AD678" s="60"/>
      <c r="AE678" s="13"/>
      <c r="AF678" s="13"/>
      <c r="AG678" s="13"/>
      <c r="AH678" s="46"/>
      <c r="AI678" s="56"/>
      <c r="AJ678" s="46"/>
      <c r="AK678" s="56"/>
    </row>
    <row r="679" spans="1:37">
      <c r="A679" s="36" t="str">
        <f t="shared" si="10"/>
        <v>EE501_58</v>
      </c>
      <c r="B679" t="s">
        <v>33</v>
      </c>
      <c r="C679" t="s">
        <v>190</v>
      </c>
      <c r="D679">
        <v>501</v>
      </c>
      <c r="E679">
        <v>58</v>
      </c>
      <c r="F679" s="25" t="str">
        <f>VLOOKUP(B679,Definitions!$C$7:$D$43,2,FALSE)</f>
        <v>Estonia</v>
      </c>
      <c r="G679" t="str">
        <f>VLOOKUP(C679,Definitions!$C$49:$D$57,2,FALSE)</f>
        <v>Transport</v>
      </c>
      <c r="H679" t="str">
        <f>VLOOKUP(D679,Definitions!$C$60:$D$104,2,FALSE)</f>
        <v>Rail</v>
      </c>
      <c r="J679" s="29" t="str">
        <f>VLOOKUP(E679,Definitions!$C$115:$D$131,2,FALSE)</f>
        <v>Ambient heat total</v>
      </c>
      <c r="K679" s="47"/>
      <c r="L679" s="46"/>
      <c r="M679" s="46"/>
      <c r="N679" s="56"/>
      <c r="O679" s="46"/>
      <c r="P679" s="46"/>
      <c r="Q679" s="46"/>
      <c r="R679" s="37"/>
      <c r="S679" s="13"/>
      <c r="T679" s="56"/>
      <c r="U679" s="13"/>
      <c r="V679" s="56"/>
      <c r="W679" s="13"/>
      <c r="X679" s="13"/>
      <c r="Y679" s="13"/>
      <c r="Z679" s="13"/>
      <c r="AA679" s="46"/>
      <c r="AB679" s="56"/>
      <c r="AC679" s="13"/>
      <c r="AD679" s="60"/>
      <c r="AE679" s="13"/>
      <c r="AF679" s="13"/>
      <c r="AG679" s="13"/>
      <c r="AH679" s="46"/>
      <c r="AI679" s="56"/>
      <c r="AJ679" s="46"/>
      <c r="AK679" s="56"/>
    </row>
    <row r="680" spans="1:37">
      <c r="A680" s="36" t="str">
        <f t="shared" si="10"/>
        <v>EE501_55</v>
      </c>
      <c r="B680" t="s">
        <v>33</v>
      </c>
      <c r="C680" t="s">
        <v>190</v>
      </c>
      <c r="D680">
        <v>501</v>
      </c>
      <c r="E680">
        <v>55</v>
      </c>
      <c r="F680" s="25" t="str">
        <f>VLOOKUP(B680,Definitions!$C$7:$D$43,2,FALSE)</f>
        <v>Estonia</v>
      </c>
      <c r="G680" t="str">
        <f>VLOOKUP(C680,Definitions!$C$49:$D$57,2,FALSE)</f>
        <v>Transport</v>
      </c>
      <c r="H680" t="str">
        <f>VLOOKUP(D680,Definitions!$C$60:$D$104,2,FALSE)</f>
        <v>Rail</v>
      </c>
      <c r="J680" s="29" t="str">
        <f>VLOOKUP(E680,Definitions!$C$115:$D$131,2,FALSE)</f>
        <v xml:space="preserve">Other RES </v>
      </c>
      <c r="K680" s="47"/>
      <c r="L680" s="46"/>
      <c r="M680" s="46"/>
      <c r="N680" s="56"/>
      <c r="O680" s="46"/>
      <c r="P680" s="46"/>
      <c r="Q680" s="46"/>
      <c r="R680" s="37"/>
      <c r="S680" s="13"/>
      <c r="T680" s="56"/>
      <c r="U680" s="13"/>
      <c r="V680" s="56"/>
      <c r="W680" s="13"/>
      <c r="X680" s="13"/>
      <c r="Y680" s="13"/>
      <c r="Z680" s="13"/>
      <c r="AA680" s="46"/>
      <c r="AB680" s="56"/>
      <c r="AC680" s="13"/>
      <c r="AD680" s="60"/>
      <c r="AE680" s="13"/>
      <c r="AF680" s="13"/>
      <c r="AG680" s="13"/>
      <c r="AH680" s="46"/>
      <c r="AI680" s="56"/>
      <c r="AJ680" s="46"/>
      <c r="AK680" s="56"/>
    </row>
    <row r="681" spans="1:37">
      <c r="A681" s="36" t="str">
        <f t="shared" si="10"/>
        <v>EE502_0</v>
      </c>
      <c r="B681" t="s">
        <v>33</v>
      </c>
      <c r="C681" t="s">
        <v>190</v>
      </c>
      <c r="D681">
        <v>502</v>
      </c>
      <c r="E681">
        <v>0</v>
      </c>
      <c r="F681" s="25" t="str">
        <f>VLOOKUP(B681,Definitions!$C$7:$D$43,2,FALSE)</f>
        <v>Estonia</v>
      </c>
      <c r="G681" t="str">
        <f>VLOOKUP(C681,Definitions!$C$49:$D$57,2,FALSE)</f>
        <v>Transport</v>
      </c>
      <c r="H681" t="str">
        <f>VLOOKUP(D681,Definitions!$C$60:$D$104,2,FALSE)</f>
        <v>Road</v>
      </c>
      <c r="J681" s="29" t="str">
        <f>VLOOKUP(E681,Definitions!$C$115:$D$131,2,FALSE)</f>
        <v>TOTAL</v>
      </c>
      <c r="K681" s="47"/>
      <c r="L681" s="46"/>
      <c r="M681" s="46"/>
      <c r="N681" s="56"/>
      <c r="O681" s="46"/>
      <c r="P681" s="46"/>
      <c r="Q681" s="46"/>
      <c r="R681" s="37"/>
      <c r="S681" s="13"/>
      <c r="T681" s="56"/>
      <c r="U681" s="13"/>
      <c r="V681" s="56"/>
      <c r="W681" s="13"/>
      <c r="X681" s="13"/>
      <c r="Y681" s="13"/>
      <c r="Z681" s="13"/>
      <c r="AA681" s="46"/>
      <c r="AB681" s="56"/>
      <c r="AC681" s="13"/>
      <c r="AD681" s="60"/>
      <c r="AE681" s="13"/>
      <c r="AF681" s="13"/>
      <c r="AG681" s="13"/>
      <c r="AH681" s="46"/>
      <c r="AI681" s="56"/>
      <c r="AJ681" s="46"/>
      <c r="AK681" s="56"/>
    </row>
    <row r="682" spans="1:37">
      <c r="A682" s="36" t="str">
        <f t="shared" si="10"/>
        <v>EE502_1</v>
      </c>
      <c r="B682" t="s">
        <v>33</v>
      </c>
      <c r="C682" t="s">
        <v>190</v>
      </c>
      <c r="D682">
        <v>502</v>
      </c>
      <c r="E682">
        <v>1</v>
      </c>
      <c r="F682" s="25" t="str">
        <f>VLOOKUP(B682,Definitions!$C$7:$D$43,2,FALSE)</f>
        <v>Estonia</v>
      </c>
      <c r="G682" t="str">
        <f>VLOOKUP(C682,Definitions!$C$49:$D$57,2,FALSE)</f>
        <v>Transport</v>
      </c>
      <c r="H682" t="str">
        <f>VLOOKUP(D682,Definitions!$C$60:$D$104,2,FALSE)</f>
        <v>Road</v>
      </c>
      <c r="J682" s="29" t="str">
        <f>VLOOKUP(E682,Definitions!$C$115:$D$131,2,FALSE)</f>
        <v>Coal</v>
      </c>
      <c r="K682" s="47"/>
      <c r="L682" s="46"/>
      <c r="M682" s="46"/>
      <c r="N682" s="56"/>
      <c r="O682" s="46"/>
      <c r="P682" s="46"/>
      <c r="Q682" s="46"/>
      <c r="R682" s="37"/>
      <c r="S682" s="13"/>
      <c r="T682" s="56"/>
      <c r="U682" s="13"/>
      <c r="V682" s="56"/>
      <c r="W682" s="13"/>
      <c r="X682" s="13"/>
      <c r="Y682" s="13"/>
      <c r="Z682" s="13"/>
      <c r="AA682" s="46"/>
      <c r="AB682" s="56"/>
      <c r="AC682" s="13"/>
      <c r="AD682" s="60"/>
      <c r="AE682" s="13"/>
      <c r="AF682" s="13"/>
      <c r="AG682" s="13"/>
      <c r="AH682" s="46"/>
      <c r="AI682" s="56"/>
      <c r="AJ682" s="46"/>
      <c r="AK682" s="56"/>
    </row>
    <row r="683" spans="1:37">
      <c r="A683" s="36" t="str">
        <f t="shared" si="10"/>
        <v>EE502_2</v>
      </c>
      <c r="B683" t="s">
        <v>33</v>
      </c>
      <c r="C683" t="s">
        <v>190</v>
      </c>
      <c r="D683">
        <v>502</v>
      </c>
      <c r="E683">
        <v>2</v>
      </c>
      <c r="F683" s="25" t="str">
        <f>VLOOKUP(B683,Definitions!$C$7:$D$43,2,FALSE)</f>
        <v>Estonia</v>
      </c>
      <c r="G683" t="str">
        <f>VLOOKUP(C683,Definitions!$C$49:$D$57,2,FALSE)</f>
        <v>Transport</v>
      </c>
      <c r="H683" t="str">
        <f>VLOOKUP(D683,Definitions!$C$60:$D$104,2,FALSE)</f>
        <v>Road</v>
      </c>
      <c r="J683" s="29" t="str">
        <f>VLOOKUP(E683,Definitions!$C$115:$D$131,2,FALSE)</f>
        <v>Fuel oil</v>
      </c>
      <c r="K683" s="47"/>
      <c r="L683" s="46"/>
      <c r="M683" s="46"/>
      <c r="N683" s="56"/>
      <c r="O683" s="46"/>
      <c r="P683" s="46"/>
      <c r="Q683" s="46"/>
      <c r="R683" s="37"/>
      <c r="S683" s="13"/>
      <c r="T683" s="56"/>
      <c r="U683" s="13"/>
      <c r="V683" s="56"/>
      <c r="W683" s="13"/>
      <c r="X683" s="13"/>
      <c r="Y683" s="13"/>
      <c r="Z683" s="13"/>
      <c r="AA683" s="46"/>
      <c r="AB683" s="56"/>
      <c r="AC683" s="13"/>
      <c r="AD683" s="60"/>
      <c r="AE683" s="13"/>
      <c r="AF683" s="13"/>
      <c r="AG683" s="13"/>
      <c r="AH683" s="46"/>
      <c r="AI683" s="56"/>
      <c r="AJ683" s="46"/>
      <c r="AK683" s="56"/>
    </row>
    <row r="684" spans="1:37">
      <c r="A684" s="36" t="str">
        <f t="shared" si="10"/>
        <v>EE502_3</v>
      </c>
      <c r="B684" t="s">
        <v>33</v>
      </c>
      <c r="C684" t="s">
        <v>190</v>
      </c>
      <c r="D684">
        <v>502</v>
      </c>
      <c r="E684">
        <v>3</v>
      </c>
      <c r="F684" s="25" t="str">
        <f>VLOOKUP(B684,Definitions!$C$7:$D$43,2,FALSE)</f>
        <v>Estonia</v>
      </c>
      <c r="G684" t="str">
        <f>VLOOKUP(C684,Definitions!$C$49:$D$57,2,FALSE)</f>
        <v>Transport</v>
      </c>
      <c r="H684" t="str">
        <f>VLOOKUP(D684,Definitions!$C$60:$D$104,2,FALSE)</f>
        <v>Road</v>
      </c>
      <c r="J684" s="29" t="str">
        <f>VLOOKUP(E684,Definitions!$C$115:$D$131,2,FALSE)</f>
        <v>Natural gas</v>
      </c>
      <c r="K684" s="47"/>
      <c r="L684" s="46"/>
      <c r="M684" s="46"/>
      <c r="N684" s="56"/>
      <c r="O684" s="46"/>
      <c r="P684" s="46"/>
      <c r="Q684" s="46"/>
      <c r="R684" s="37"/>
      <c r="S684" s="13"/>
      <c r="T684" s="56"/>
      <c r="U684" s="13"/>
      <c r="V684" s="56"/>
      <c r="W684" s="13"/>
      <c r="X684" s="13"/>
      <c r="Y684" s="13"/>
      <c r="Z684" s="13"/>
      <c r="AA684" s="46"/>
      <c r="AB684" s="56"/>
      <c r="AC684" s="13"/>
      <c r="AD684" s="60"/>
      <c r="AE684" s="13"/>
      <c r="AF684" s="13"/>
      <c r="AG684" s="13"/>
      <c r="AH684" s="46"/>
      <c r="AI684" s="56"/>
      <c r="AJ684" s="46"/>
      <c r="AK684" s="56"/>
    </row>
    <row r="685" spans="1:37">
      <c r="A685" s="36" t="str">
        <f t="shared" si="10"/>
        <v>EE502_4</v>
      </c>
      <c r="B685" t="s">
        <v>33</v>
      </c>
      <c r="C685" t="s">
        <v>190</v>
      </c>
      <c r="D685">
        <v>502</v>
      </c>
      <c r="E685">
        <v>4</v>
      </c>
      <c r="F685" s="25" t="str">
        <f>VLOOKUP(B685,Definitions!$C$7:$D$43,2,FALSE)</f>
        <v>Estonia</v>
      </c>
      <c r="G685" t="str">
        <f>VLOOKUP(C685,Definitions!$C$49:$D$57,2,FALSE)</f>
        <v>Transport</v>
      </c>
      <c r="H685" t="str">
        <f>VLOOKUP(D685,Definitions!$C$60:$D$104,2,FALSE)</f>
        <v>Road</v>
      </c>
      <c r="J685" s="29" t="str">
        <f>VLOOKUP(E685,Definitions!$C$115:$D$131,2,FALSE)</f>
        <v>Other fossil fuels</v>
      </c>
      <c r="K685" s="47"/>
      <c r="L685" s="46"/>
      <c r="M685" s="46"/>
      <c r="N685" s="56"/>
      <c r="O685" s="46"/>
      <c r="P685" s="46"/>
      <c r="Q685" s="46"/>
      <c r="R685" s="37"/>
      <c r="S685" s="13"/>
      <c r="T685" s="56"/>
      <c r="U685" s="13"/>
      <c r="V685" s="56"/>
      <c r="W685" s="13"/>
      <c r="X685" s="13"/>
      <c r="Y685" s="13"/>
      <c r="Z685" s="13"/>
      <c r="AA685" s="46"/>
      <c r="AB685" s="56"/>
      <c r="AC685" s="13"/>
      <c r="AD685" s="60"/>
      <c r="AE685" s="13"/>
      <c r="AF685" s="13"/>
      <c r="AG685" s="13"/>
      <c r="AH685" s="46"/>
      <c r="AI685" s="56"/>
      <c r="AJ685" s="46"/>
      <c r="AK685" s="56"/>
    </row>
    <row r="686" spans="1:37">
      <c r="A686" s="36" t="str">
        <f t="shared" si="10"/>
        <v>EE502_6</v>
      </c>
      <c r="B686" t="s">
        <v>33</v>
      </c>
      <c r="C686" t="s">
        <v>190</v>
      </c>
      <c r="D686">
        <v>502</v>
      </c>
      <c r="E686">
        <v>6</v>
      </c>
      <c r="F686" s="25" t="str">
        <f>VLOOKUP(B686,Definitions!$C$7:$D$43,2,FALSE)</f>
        <v>Estonia</v>
      </c>
      <c r="G686" t="str">
        <f>VLOOKUP(C686,Definitions!$C$49:$D$57,2,FALSE)</f>
        <v>Transport</v>
      </c>
      <c r="H686" t="str">
        <f>VLOOKUP(D686,Definitions!$C$60:$D$104,2,FALSE)</f>
        <v>Road</v>
      </c>
      <c r="J686" s="29" t="str">
        <f>VLOOKUP(E686,Definitions!$C$115:$D$131,2,FALSE)</f>
        <v>Electricity</v>
      </c>
      <c r="K686" s="47"/>
      <c r="L686" s="46"/>
      <c r="M686" s="46"/>
      <c r="N686" s="56"/>
      <c r="O686" s="46"/>
      <c r="P686" s="46"/>
      <c r="Q686" s="46"/>
      <c r="R686" s="37"/>
      <c r="S686" s="13"/>
      <c r="T686" s="56"/>
      <c r="U686" s="13"/>
      <c r="V686" s="56"/>
      <c r="W686" s="13"/>
      <c r="X686" s="13"/>
      <c r="Y686" s="13"/>
      <c r="Z686" s="13"/>
      <c r="AA686" s="46"/>
      <c r="AB686" s="56"/>
      <c r="AC686" s="13"/>
      <c r="AD686" s="60"/>
      <c r="AE686" s="13"/>
      <c r="AF686" s="13"/>
      <c r="AG686" s="13"/>
      <c r="AH686" s="46"/>
      <c r="AI686" s="56"/>
      <c r="AJ686" s="46"/>
      <c r="AK686" s="56"/>
    </row>
    <row r="687" spans="1:37">
      <c r="A687" s="36" t="str">
        <f t="shared" si="10"/>
        <v>EE502_7</v>
      </c>
      <c r="B687" t="s">
        <v>33</v>
      </c>
      <c r="C687" t="s">
        <v>190</v>
      </c>
      <c r="D687">
        <v>502</v>
      </c>
      <c r="E687">
        <v>7</v>
      </c>
      <c r="F687" s="25" t="str">
        <f>VLOOKUP(B687,Definitions!$C$7:$D$43,2,FALSE)</f>
        <v>Estonia</v>
      </c>
      <c r="G687" t="str">
        <f>VLOOKUP(C687,Definitions!$C$49:$D$57,2,FALSE)</f>
        <v>Transport</v>
      </c>
      <c r="H687" t="str">
        <f>VLOOKUP(D687,Definitions!$C$60:$D$104,2,FALSE)</f>
        <v>Road</v>
      </c>
      <c r="J687" s="29" t="str">
        <f>VLOOKUP(E687,Definitions!$C$115:$D$131,2,FALSE)</f>
        <v>District heating</v>
      </c>
      <c r="K687" s="47"/>
      <c r="L687" s="46"/>
      <c r="M687" s="46"/>
      <c r="N687" s="56"/>
      <c r="O687" s="46"/>
      <c r="P687" s="46"/>
      <c r="Q687" s="46"/>
      <c r="R687" s="37"/>
      <c r="S687" s="13"/>
      <c r="T687" s="56"/>
      <c r="U687" s="13"/>
      <c r="V687" s="56"/>
      <c r="W687" s="13"/>
      <c r="X687" s="13"/>
      <c r="Y687" s="13"/>
      <c r="Z687" s="13"/>
      <c r="AA687" s="46"/>
      <c r="AB687" s="56"/>
      <c r="AC687" s="13"/>
      <c r="AD687" s="60"/>
      <c r="AE687" s="13"/>
      <c r="AF687" s="13"/>
      <c r="AG687" s="13"/>
      <c r="AH687" s="46"/>
      <c r="AI687" s="56"/>
      <c r="AJ687" s="46"/>
      <c r="AK687" s="56"/>
    </row>
    <row r="688" spans="1:37">
      <c r="A688" s="36" t="str">
        <f t="shared" si="10"/>
        <v>EE502_8</v>
      </c>
      <c r="B688" t="s">
        <v>33</v>
      </c>
      <c r="C688" t="s">
        <v>190</v>
      </c>
      <c r="D688">
        <v>502</v>
      </c>
      <c r="E688">
        <v>8</v>
      </c>
      <c r="F688" s="25" t="str">
        <f>VLOOKUP(B688,Definitions!$C$7:$D$43,2,FALSE)</f>
        <v>Estonia</v>
      </c>
      <c r="G688" t="str">
        <f>VLOOKUP(C688,Definitions!$C$49:$D$57,2,FALSE)</f>
        <v>Transport</v>
      </c>
      <c r="H688" t="str">
        <f>VLOOKUP(D688,Definitions!$C$60:$D$104,2,FALSE)</f>
        <v>Road</v>
      </c>
      <c r="J688" s="29" t="str">
        <f>VLOOKUP(E688,Definitions!$C$115:$D$131,2,FALSE)</f>
        <v>Waste non-RES</v>
      </c>
      <c r="K688" s="47"/>
      <c r="L688" s="46"/>
      <c r="M688" s="46"/>
      <c r="N688" s="56"/>
      <c r="O688" s="46"/>
      <c r="P688" s="46"/>
      <c r="Q688" s="46"/>
      <c r="R688" s="37"/>
      <c r="S688" s="13"/>
      <c r="T688" s="56"/>
      <c r="U688" s="13"/>
      <c r="V688" s="56"/>
      <c r="W688" s="13"/>
      <c r="X688" s="13"/>
      <c r="Y688" s="13"/>
      <c r="Z688" s="13"/>
      <c r="AA688" s="46"/>
      <c r="AB688" s="56"/>
      <c r="AC688" s="13"/>
      <c r="AD688" s="60"/>
      <c r="AE688" s="13"/>
      <c r="AF688" s="13"/>
      <c r="AG688" s="13"/>
      <c r="AH688" s="46"/>
      <c r="AI688" s="56"/>
      <c r="AJ688" s="46"/>
      <c r="AK688" s="56"/>
    </row>
    <row r="689" spans="1:37">
      <c r="A689" s="36" t="str">
        <f t="shared" si="10"/>
        <v>EE502_9</v>
      </c>
      <c r="B689" t="s">
        <v>33</v>
      </c>
      <c r="C689" t="s">
        <v>190</v>
      </c>
      <c r="D689">
        <v>502</v>
      </c>
      <c r="E689">
        <v>9</v>
      </c>
      <c r="F689" s="25" t="str">
        <f>VLOOKUP(B689,Definitions!$C$7:$D$43,2,FALSE)</f>
        <v>Estonia</v>
      </c>
      <c r="G689" t="str">
        <f>VLOOKUP(C689,Definitions!$C$49:$D$57,2,FALSE)</f>
        <v>Transport</v>
      </c>
      <c r="H689" t="str">
        <f>VLOOKUP(D689,Definitions!$C$60:$D$104,2,FALSE)</f>
        <v>Road</v>
      </c>
      <c r="J689" s="29" t="str">
        <f>VLOOKUP(E689,Definitions!$C$115:$D$131,2,FALSE)</f>
        <v>Waste RES</v>
      </c>
      <c r="K689" s="47"/>
      <c r="L689" s="46"/>
      <c r="M689" s="46"/>
      <c r="N689" s="56"/>
      <c r="O689" s="46"/>
      <c r="P689" s="46"/>
      <c r="Q689" s="46"/>
      <c r="R689" s="37"/>
      <c r="S689" s="13"/>
      <c r="T689" s="56"/>
      <c r="U689" s="13"/>
      <c r="V689" s="56"/>
      <c r="W689" s="13"/>
      <c r="X689" s="13"/>
      <c r="Y689" s="13"/>
      <c r="Z689" s="13"/>
      <c r="AA689" s="46"/>
      <c r="AB689" s="56"/>
      <c r="AC689" s="13"/>
      <c r="AD689" s="60"/>
      <c r="AE689" s="13"/>
      <c r="AF689" s="13"/>
      <c r="AG689" s="13"/>
      <c r="AH689" s="46"/>
      <c r="AI689" s="56"/>
      <c r="AJ689" s="46"/>
      <c r="AK689" s="56"/>
    </row>
    <row r="690" spans="1:37">
      <c r="A690" s="36" t="str">
        <f t="shared" si="10"/>
        <v>EE502_51</v>
      </c>
      <c r="B690" t="s">
        <v>33</v>
      </c>
      <c r="C690" t="s">
        <v>190</v>
      </c>
      <c r="D690">
        <v>502</v>
      </c>
      <c r="E690">
        <v>51</v>
      </c>
      <c r="F690" s="25" t="str">
        <f>VLOOKUP(B690,Definitions!$C$7:$D$43,2,FALSE)</f>
        <v>Estonia</v>
      </c>
      <c r="G690" t="str">
        <f>VLOOKUP(C690,Definitions!$C$49:$D$57,2,FALSE)</f>
        <v>Transport</v>
      </c>
      <c r="H690" t="str">
        <f>VLOOKUP(D690,Definitions!$C$60:$D$104,2,FALSE)</f>
        <v>Road</v>
      </c>
      <c r="J690" s="29" t="str">
        <f>VLOOKUP(E690,Definitions!$C$115:$D$131,2,FALSE)</f>
        <v>Biomass</v>
      </c>
      <c r="K690" s="47"/>
      <c r="L690" s="46"/>
      <c r="M690" s="46"/>
      <c r="N690" s="56"/>
      <c r="O690" s="46"/>
      <c r="P690" s="46"/>
      <c r="Q690" s="46"/>
      <c r="R690" s="37"/>
      <c r="S690" s="13"/>
      <c r="T690" s="56"/>
      <c r="U690" s="13"/>
      <c r="V690" s="56"/>
      <c r="W690" s="13"/>
      <c r="X690" s="13"/>
      <c r="Y690" s="13"/>
      <c r="Z690" s="13"/>
      <c r="AA690" s="46"/>
      <c r="AB690" s="56"/>
      <c r="AC690" s="13"/>
      <c r="AD690" s="60"/>
      <c r="AE690" s="13"/>
      <c r="AF690" s="13"/>
      <c r="AG690" s="13"/>
      <c r="AH690" s="46"/>
      <c r="AI690" s="56"/>
      <c r="AJ690" s="46"/>
      <c r="AK690" s="56"/>
    </row>
    <row r="691" spans="1:37">
      <c r="A691" s="36" t="str">
        <f t="shared" si="10"/>
        <v>EE502_52</v>
      </c>
      <c r="B691" t="s">
        <v>33</v>
      </c>
      <c r="C691" t="s">
        <v>190</v>
      </c>
      <c r="D691">
        <v>502</v>
      </c>
      <c r="E691">
        <v>52</v>
      </c>
      <c r="F691" s="25" t="str">
        <f>VLOOKUP(B691,Definitions!$C$7:$D$43,2,FALSE)</f>
        <v>Estonia</v>
      </c>
      <c r="G691" t="str">
        <f>VLOOKUP(C691,Definitions!$C$49:$D$57,2,FALSE)</f>
        <v>Transport</v>
      </c>
      <c r="H691" t="str">
        <f>VLOOKUP(D691,Definitions!$C$60:$D$104,2,FALSE)</f>
        <v>Road</v>
      </c>
      <c r="J691" s="29" t="str">
        <f>VLOOKUP(E691,Definitions!$C$115:$D$131,2,FALSE)</f>
        <v>Geothermal</v>
      </c>
      <c r="K691" s="47"/>
      <c r="L691" s="46"/>
      <c r="M691" s="46"/>
      <c r="N691" s="56"/>
      <c r="O691" s="46"/>
      <c r="P691" s="46"/>
      <c r="Q691" s="46"/>
      <c r="R691" s="37"/>
      <c r="S691" s="13"/>
      <c r="T691" s="56"/>
      <c r="U691" s="13"/>
      <c r="V691" s="56"/>
      <c r="W691" s="13"/>
      <c r="X691" s="13"/>
      <c r="Y691" s="13"/>
      <c r="Z691" s="13"/>
      <c r="AA691" s="46"/>
      <c r="AB691" s="56"/>
      <c r="AC691" s="13"/>
      <c r="AD691" s="60"/>
      <c r="AE691" s="13"/>
      <c r="AF691" s="13"/>
      <c r="AG691" s="13"/>
      <c r="AH691" s="46"/>
      <c r="AI691" s="56"/>
      <c r="AJ691" s="46"/>
      <c r="AK691" s="56"/>
    </row>
    <row r="692" spans="1:37">
      <c r="A692" s="36" t="str">
        <f t="shared" si="10"/>
        <v>EE502_53</v>
      </c>
      <c r="B692" t="s">
        <v>33</v>
      </c>
      <c r="C692" t="s">
        <v>190</v>
      </c>
      <c r="D692">
        <v>502</v>
      </c>
      <c r="E692">
        <v>53</v>
      </c>
      <c r="F692" s="25" t="str">
        <f>VLOOKUP(B692,Definitions!$C$7:$D$43,2,FALSE)</f>
        <v>Estonia</v>
      </c>
      <c r="G692" t="str">
        <f>VLOOKUP(C692,Definitions!$C$49:$D$57,2,FALSE)</f>
        <v>Transport</v>
      </c>
      <c r="H692" t="str">
        <f>VLOOKUP(D692,Definitions!$C$60:$D$104,2,FALSE)</f>
        <v>Road</v>
      </c>
      <c r="J692" s="29" t="str">
        <f>VLOOKUP(E692,Definitions!$C$115:$D$131,2,FALSE)</f>
        <v>Solar energy</v>
      </c>
      <c r="K692" s="47"/>
      <c r="L692" s="46"/>
      <c r="M692" s="46"/>
      <c r="N692" s="56"/>
      <c r="O692" s="46"/>
      <c r="P692" s="46"/>
      <c r="Q692" s="46"/>
      <c r="R692" s="37"/>
      <c r="S692" s="13"/>
      <c r="T692" s="56"/>
      <c r="U692" s="13"/>
      <c r="V692" s="56"/>
      <c r="W692" s="13"/>
      <c r="X692" s="13"/>
      <c r="Y692" s="13"/>
      <c r="Z692" s="13"/>
      <c r="AA692" s="46"/>
      <c r="AB692" s="56"/>
      <c r="AC692" s="13"/>
      <c r="AD692" s="60"/>
      <c r="AE692" s="13"/>
      <c r="AF692" s="13"/>
      <c r="AG692" s="13"/>
      <c r="AH692" s="46"/>
      <c r="AI692" s="56"/>
      <c r="AJ692" s="46"/>
      <c r="AK692" s="56"/>
    </row>
    <row r="693" spans="1:37">
      <c r="A693" s="36" t="str">
        <f t="shared" si="10"/>
        <v>EE502_56</v>
      </c>
      <c r="B693" t="s">
        <v>33</v>
      </c>
      <c r="C693" t="s">
        <v>190</v>
      </c>
      <c r="D693">
        <v>502</v>
      </c>
      <c r="E693">
        <v>56</v>
      </c>
      <c r="F693" s="25" t="str">
        <f>VLOOKUP(B693,Definitions!$C$7:$D$43,2,FALSE)</f>
        <v>Estonia</v>
      </c>
      <c r="G693" t="str">
        <f>VLOOKUP(C693,Definitions!$C$49:$D$57,2,FALSE)</f>
        <v>Transport</v>
      </c>
      <c r="H693" t="str">
        <f>VLOOKUP(D693,Definitions!$C$60:$D$104,2,FALSE)</f>
        <v>Road</v>
      </c>
      <c r="J693" s="29" t="str">
        <f>VLOOKUP(E693,Definitions!$C$115:$D$131,2,FALSE)</f>
        <v>Ambient heat ground</v>
      </c>
      <c r="K693" s="47"/>
      <c r="L693" s="46"/>
      <c r="M693" s="46"/>
      <c r="N693" s="56"/>
      <c r="O693" s="46"/>
      <c r="P693" s="46"/>
      <c r="Q693" s="46"/>
      <c r="R693" s="37"/>
      <c r="S693" s="13"/>
      <c r="T693" s="56"/>
      <c r="U693" s="13"/>
      <c r="V693" s="56"/>
      <c r="W693" s="13"/>
      <c r="X693" s="13"/>
      <c r="Y693" s="13"/>
      <c r="Z693" s="13"/>
      <c r="AA693" s="46"/>
      <c r="AB693" s="56"/>
      <c r="AC693" s="13"/>
      <c r="AD693" s="60"/>
      <c r="AE693" s="13"/>
      <c r="AF693" s="13"/>
      <c r="AG693" s="13"/>
      <c r="AH693" s="46"/>
      <c r="AI693" s="56"/>
      <c r="AJ693" s="46"/>
      <c r="AK693" s="56"/>
    </row>
    <row r="694" spans="1:37">
      <c r="A694" s="36" t="str">
        <f t="shared" si="10"/>
        <v>EE502_57</v>
      </c>
      <c r="B694" t="s">
        <v>33</v>
      </c>
      <c r="C694" t="s">
        <v>190</v>
      </c>
      <c r="D694">
        <v>502</v>
      </c>
      <c r="E694">
        <v>57</v>
      </c>
      <c r="F694" s="25" t="str">
        <f>VLOOKUP(B694,Definitions!$C$7:$D$43,2,FALSE)</f>
        <v>Estonia</v>
      </c>
      <c r="G694" t="str">
        <f>VLOOKUP(C694,Definitions!$C$49:$D$57,2,FALSE)</f>
        <v>Transport</v>
      </c>
      <c r="H694" t="str">
        <f>VLOOKUP(D694,Definitions!$C$60:$D$104,2,FALSE)</f>
        <v>Road</v>
      </c>
      <c r="J694" s="29" t="str">
        <f>VLOOKUP(E694,Definitions!$C$115:$D$131,2,FALSE)</f>
        <v>Ambient heat air</v>
      </c>
      <c r="K694" s="47"/>
      <c r="L694" s="46"/>
      <c r="M694" s="46"/>
      <c r="N694" s="56"/>
      <c r="O694" s="46"/>
      <c r="P694" s="46"/>
      <c r="Q694" s="46"/>
      <c r="R694" s="37"/>
      <c r="S694" s="13"/>
      <c r="T694" s="56"/>
      <c r="U694" s="13"/>
      <c r="V694" s="56"/>
      <c r="W694" s="13"/>
      <c r="X694" s="13"/>
      <c r="Y694" s="13"/>
      <c r="Z694" s="13"/>
      <c r="AA694" s="46"/>
      <c r="AB694" s="56"/>
      <c r="AC694" s="13"/>
      <c r="AD694" s="60"/>
      <c r="AE694" s="13"/>
      <c r="AF694" s="13"/>
      <c r="AG694" s="13"/>
      <c r="AH694" s="46"/>
      <c r="AI694" s="56"/>
      <c r="AJ694" s="46"/>
      <c r="AK694" s="56"/>
    </row>
    <row r="695" spans="1:37">
      <c r="A695" s="36" t="str">
        <f t="shared" si="10"/>
        <v>EE502_58</v>
      </c>
      <c r="B695" t="s">
        <v>33</v>
      </c>
      <c r="C695" t="s">
        <v>190</v>
      </c>
      <c r="D695">
        <v>502</v>
      </c>
      <c r="E695">
        <v>58</v>
      </c>
      <c r="F695" s="25" t="str">
        <f>VLOOKUP(B695,Definitions!$C$7:$D$43,2,FALSE)</f>
        <v>Estonia</v>
      </c>
      <c r="G695" t="str">
        <f>VLOOKUP(C695,Definitions!$C$49:$D$57,2,FALSE)</f>
        <v>Transport</v>
      </c>
      <c r="H695" t="str">
        <f>VLOOKUP(D695,Definitions!$C$60:$D$104,2,FALSE)</f>
        <v>Road</v>
      </c>
      <c r="J695" s="29" t="str">
        <f>VLOOKUP(E695,Definitions!$C$115:$D$131,2,FALSE)</f>
        <v>Ambient heat total</v>
      </c>
      <c r="K695" s="47"/>
      <c r="L695" s="46"/>
      <c r="M695" s="46"/>
      <c r="N695" s="56"/>
      <c r="O695" s="46"/>
      <c r="P695" s="46"/>
      <c r="Q695" s="46"/>
      <c r="R695" s="37"/>
      <c r="S695" s="13"/>
      <c r="T695" s="56"/>
      <c r="U695" s="13"/>
      <c r="V695" s="56"/>
      <c r="W695" s="13"/>
      <c r="X695" s="13"/>
      <c r="Y695" s="13"/>
      <c r="Z695" s="13"/>
      <c r="AA695" s="46"/>
      <c r="AB695" s="56"/>
      <c r="AC695" s="13"/>
      <c r="AD695" s="60"/>
      <c r="AE695" s="13"/>
      <c r="AF695" s="13"/>
      <c r="AG695" s="13"/>
      <c r="AH695" s="46"/>
      <c r="AI695" s="56"/>
      <c r="AJ695" s="46"/>
      <c r="AK695" s="56"/>
    </row>
    <row r="696" spans="1:37">
      <c r="A696" s="36" t="str">
        <f t="shared" si="10"/>
        <v>EE502_55</v>
      </c>
      <c r="B696" t="s">
        <v>33</v>
      </c>
      <c r="C696" t="s">
        <v>190</v>
      </c>
      <c r="D696">
        <v>502</v>
      </c>
      <c r="E696">
        <v>55</v>
      </c>
      <c r="F696" s="25" t="str">
        <f>VLOOKUP(B696,Definitions!$C$7:$D$43,2,FALSE)</f>
        <v>Estonia</v>
      </c>
      <c r="G696" t="str">
        <f>VLOOKUP(C696,Definitions!$C$49:$D$57,2,FALSE)</f>
        <v>Transport</v>
      </c>
      <c r="H696" t="str">
        <f>VLOOKUP(D696,Definitions!$C$60:$D$104,2,FALSE)</f>
        <v>Road</v>
      </c>
      <c r="J696" s="29" t="str">
        <f>VLOOKUP(E696,Definitions!$C$115:$D$131,2,FALSE)</f>
        <v xml:space="preserve">Other RES </v>
      </c>
      <c r="K696" s="47"/>
      <c r="L696" s="46"/>
      <c r="M696" s="46"/>
      <c r="N696" s="56"/>
      <c r="O696" s="46"/>
      <c r="P696" s="46"/>
      <c r="Q696" s="46"/>
      <c r="R696" s="37"/>
      <c r="S696" s="13"/>
      <c r="T696" s="56"/>
      <c r="U696" s="13"/>
      <c r="V696" s="56"/>
      <c r="W696" s="13"/>
      <c r="X696" s="13"/>
      <c r="Y696" s="13"/>
      <c r="Z696" s="13"/>
      <c r="AA696" s="46"/>
      <c r="AB696" s="56"/>
      <c r="AC696" s="13"/>
      <c r="AD696" s="60"/>
      <c r="AE696" s="13"/>
      <c r="AF696" s="13"/>
      <c r="AG696" s="13"/>
      <c r="AH696" s="46"/>
      <c r="AI696" s="56"/>
      <c r="AJ696" s="46"/>
      <c r="AK696" s="56"/>
    </row>
    <row r="697" spans="1:37">
      <c r="A697" s="36" t="str">
        <f t="shared" si="10"/>
        <v>EE503_0</v>
      </c>
      <c r="B697" t="s">
        <v>33</v>
      </c>
      <c r="C697" t="s">
        <v>190</v>
      </c>
      <c r="D697">
        <v>503</v>
      </c>
      <c r="E697">
        <v>0</v>
      </c>
      <c r="F697" s="25" t="str">
        <f>VLOOKUP(B697,Definitions!$C$7:$D$43,2,FALSE)</f>
        <v>Estonia</v>
      </c>
      <c r="G697" t="str">
        <f>VLOOKUP(C697,Definitions!$C$49:$D$57,2,FALSE)</f>
        <v>Transport</v>
      </c>
      <c r="H697" t="str">
        <f>VLOOKUP(D697,Definitions!$C$60:$D$104,2,FALSE)</f>
        <v>International aviation</v>
      </c>
      <c r="J697" s="29" t="str">
        <f>VLOOKUP(E697,Definitions!$C$115:$D$131,2,FALSE)</f>
        <v>TOTAL</v>
      </c>
      <c r="K697" s="47"/>
      <c r="L697" s="46"/>
      <c r="M697" s="46"/>
      <c r="N697" s="56"/>
      <c r="O697" s="46"/>
      <c r="P697" s="46"/>
      <c r="Q697" s="46"/>
      <c r="R697" s="37"/>
      <c r="S697" s="13"/>
      <c r="T697" s="56"/>
      <c r="U697" s="13"/>
      <c r="V697" s="56"/>
      <c r="W697" s="13"/>
      <c r="X697" s="13"/>
      <c r="Y697" s="13"/>
      <c r="Z697" s="13"/>
      <c r="AA697" s="46"/>
      <c r="AB697" s="56"/>
      <c r="AC697" s="13"/>
      <c r="AD697" s="60"/>
      <c r="AE697" s="13"/>
      <c r="AF697" s="13"/>
      <c r="AG697" s="13"/>
      <c r="AH697" s="46"/>
      <c r="AI697" s="56"/>
      <c r="AJ697" s="46"/>
      <c r="AK697" s="56"/>
    </row>
    <row r="698" spans="1:37">
      <c r="A698" s="36" t="str">
        <f t="shared" si="10"/>
        <v>EE503_1</v>
      </c>
      <c r="B698" t="s">
        <v>33</v>
      </c>
      <c r="C698" t="s">
        <v>190</v>
      </c>
      <c r="D698">
        <v>503</v>
      </c>
      <c r="E698">
        <v>1</v>
      </c>
      <c r="F698" s="25" t="str">
        <f>VLOOKUP(B698,Definitions!$C$7:$D$43,2,FALSE)</f>
        <v>Estonia</v>
      </c>
      <c r="G698" t="str">
        <f>VLOOKUP(C698,Definitions!$C$49:$D$57,2,FALSE)</f>
        <v>Transport</v>
      </c>
      <c r="H698" t="str">
        <f>VLOOKUP(D698,Definitions!$C$60:$D$104,2,FALSE)</f>
        <v>International aviation</v>
      </c>
      <c r="J698" s="29" t="str">
        <f>VLOOKUP(E698,Definitions!$C$115:$D$131,2,FALSE)</f>
        <v>Coal</v>
      </c>
      <c r="K698" s="47"/>
      <c r="L698" s="46"/>
      <c r="M698" s="46"/>
      <c r="N698" s="56"/>
      <c r="O698" s="46"/>
      <c r="P698" s="46"/>
      <c r="Q698" s="46"/>
      <c r="R698" s="37"/>
      <c r="S698" s="13"/>
      <c r="T698" s="56"/>
      <c r="U698" s="13"/>
      <c r="V698" s="56"/>
      <c r="W698" s="13"/>
      <c r="X698" s="13"/>
      <c r="Y698" s="13"/>
      <c r="Z698" s="13"/>
      <c r="AA698" s="46"/>
      <c r="AB698" s="56"/>
      <c r="AC698" s="13"/>
      <c r="AD698" s="60"/>
      <c r="AE698" s="13"/>
      <c r="AF698" s="13"/>
      <c r="AG698" s="13"/>
      <c r="AH698" s="46"/>
      <c r="AI698" s="56"/>
      <c r="AJ698" s="46"/>
      <c r="AK698" s="56"/>
    </row>
    <row r="699" spans="1:37">
      <c r="A699" s="36" t="str">
        <f t="shared" si="10"/>
        <v>EE503_2</v>
      </c>
      <c r="B699" t="s">
        <v>33</v>
      </c>
      <c r="C699" t="s">
        <v>190</v>
      </c>
      <c r="D699">
        <v>503</v>
      </c>
      <c r="E699">
        <v>2</v>
      </c>
      <c r="F699" s="25" t="str">
        <f>VLOOKUP(B699,Definitions!$C$7:$D$43,2,FALSE)</f>
        <v>Estonia</v>
      </c>
      <c r="G699" t="str">
        <f>VLOOKUP(C699,Definitions!$C$49:$D$57,2,FALSE)</f>
        <v>Transport</v>
      </c>
      <c r="H699" t="str">
        <f>VLOOKUP(D699,Definitions!$C$60:$D$104,2,FALSE)</f>
        <v>International aviation</v>
      </c>
      <c r="J699" s="29" t="str">
        <f>VLOOKUP(E699,Definitions!$C$115:$D$131,2,FALSE)</f>
        <v>Fuel oil</v>
      </c>
      <c r="K699" s="47"/>
      <c r="L699" s="46"/>
      <c r="M699" s="46"/>
      <c r="N699" s="56"/>
      <c r="O699" s="46"/>
      <c r="P699" s="46"/>
      <c r="Q699" s="46"/>
      <c r="R699" s="37"/>
      <c r="S699" s="13"/>
      <c r="T699" s="56"/>
      <c r="U699" s="13"/>
      <c r="V699" s="56"/>
      <c r="W699" s="13"/>
      <c r="X699" s="13"/>
      <c r="Y699" s="13"/>
      <c r="Z699" s="13"/>
      <c r="AA699" s="46"/>
      <c r="AB699" s="56"/>
      <c r="AC699" s="13"/>
      <c r="AD699" s="60"/>
      <c r="AE699" s="13"/>
      <c r="AF699" s="13"/>
      <c r="AG699" s="13"/>
      <c r="AH699" s="46"/>
      <c r="AI699" s="56"/>
      <c r="AJ699" s="46"/>
      <c r="AK699" s="56"/>
    </row>
    <row r="700" spans="1:37">
      <c r="A700" s="36" t="str">
        <f t="shared" si="10"/>
        <v>EE503_3</v>
      </c>
      <c r="B700" t="s">
        <v>33</v>
      </c>
      <c r="C700" t="s">
        <v>190</v>
      </c>
      <c r="D700">
        <v>503</v>
      </c>
      <c r="E700">
        <v>3</v>
      </c>
      <c r="F700" s="25" t="str">
        <f>VLOOKUP(B700,Definitions!$C$7:$D$43,2,FALSE)</f>
        <v>Estonia</v>
      </c>
      <c r="G700" t="str">
        <f>VLOOKUP(C700,Definitions!$C$49:$D$57,2,FALSE)</f>
        <v>Transport</v>
      </c>
      <c r="H700" t="str">
        <f>VLOOKUP(D700,Definitions!$C$60:$D$104,2,FALSE)</f>
        <v>International aviation</v>
      </c>
      <c r="J700" s="29" t="str">
        <f>VLOOKUP(E700,Definitions!$C$115:$D$131,2,FALSE)</f>
        <v>Natural gas</v>
      </c>
      <c r="K700" s="47"/>
      <c r="L700" s="46"/>
      <c r="M700" s="46"/>
      <c r="N700" s="56"/>
      <c r="O700" s="46"/>
      <c r="P700" s="46"/>
      <c r="Q700" s="46"/>
      <c r="R700" s="37"/>
      <c r="S700" s="13"/>
      <c r="T700" s="56"/>
      <c r="U700" s="13"/>
      <c r="V700" s="56"/>
      <c r="W700" s="13"/>
      <c r="X700" s="13"/>
      <c r="Y700" s="13"/>
      <c r="Z700" s="13"/>
      <c r="AA700" s="46"/>
      <c r="AB700" s="56"/>
      <c r="AC700" s="13"/>
      <c r="AD700" s="60"/>
      <c r="AE700" s="13"/>
      <c r="AF700" s="13"/>
      <c r="AG700" s="13"/>
      <c r="AH700" s="46"/>
      <c r="AI700" s="56"/>
      <c r="AJ700" s="46"/>
      <c r="AK700" s="56"/>
    </row>
    <row r="701" spans="1:37">
      <c r="A701" s="36" t="str">
        <f t="shared" si="10"/>
        <v>EE503_4</v>
      </c>
      <c r="B701" t="s">
        <v>33</v>
      </c>
      <c r="C701" t="s">
        <v>190</v>
      </c>
      <c r="D701">
        <v>503</v>
      </c>
      <c r="E701">
        <v>4</v>
      </c>
      <c r="F701" s="25" t="str">
        <f>VLOOKUP(B701,Definitions!$C$7:$D$43,2,FALSE)</f>
        <v>Estonia</v>
      </c>
      <c r="G701" t="str">
        <f>VLOOKUP(C701,Definitions!$C$49:$D$57,2,FALSE)</f>
        <v>Transport</v>
      </c>
      <c r="H701" t="str">
        <f>VLOOKUP(D701,Definitions!$C$60:$D$104,2,FALSE)</f>
        <v>International aviation</v>
      </c>
      <c r="J701" s="29" t="str">
        <f>VLOOKUP(E701,Definitions!$C$115:$D$131,2,FALSE)</f>
        <v>Other fossil fuels</v>
      </c>
      <c r="K701" s="47"/>
      <c r="L701" s="46"/>
      <c r="M701" s="46"/>
      <c r="N701" s="56"/>
      <c r="O701" s="46"/>
      <c r="P701" s="46"/>
      <c r="Q701" s="46"/>
      <c r="R701" s="37"/>
      <c r="S701" s="13"/>
      <c r="T701" s="56"/>
      <c r="U701" s="13"/>
      <c r="V701" s="56"/>
      <c r="W701" s="13"/>
      <c r="X701" s="13"/>
      <c r="Y701" s="13"/>
      <c r="Z701" s="13"/>
      <c r="AA701" s="46"/>
      <c r="AB701" s="56"/>
      <c r="AC701" s="13"/>
      <c r="AD701" s="60"/>
      <c r="AE701" s="13"/>
      <c r="AF701" s="13"/>
      <c r="AG701" s="13"/>
      <c r="AH701" s="46"/>
      <c r="AI701" s="56"/>
      <c r="AJ701" s="46"/>
      <c r="AK701" s="56"/>
    </row>
    <row r="702" spans="1:37">
      <c r="A702" s="36" t="str">
        <f t="shared" si="10"/>
        <v>EE503_6</v>
      </c>
      <c r="B702" t="s">
        <v>33</v>
      </c>
      <c r="C702" t="s">
        <v>190</v>
      </c>
      <c r="D702">
        <v>503</v>
      </c>
      <c r="E702">
        <v>6</v>
      </c>
      <c r="F702" s="25" t="str">
        <f>VLOOKUP(B702,Definitions!$C$7:$D$43,2,FALSE)</f>
        <v>Estonia</v>
      </c>
      <c r="G702" t="str">
        <f>VLOOKUP(C702,Definitions!$C$49:$D$57,2,FALSE)</f>
        <v>Transport</v>
      </c>
      <c r="H702" t="str">
        <f>VLOOKUP(D702,Definitions!$C$60:$D$104,2,FALSE)</f>
        <v>International aviation</v>
      </c>
      <c r="J702" s="29" t="str">
        <f>VLOOKUP(E702,Definitions!$C$115:$D$131,2,FALSE)</f>
        <v>Electricity</v>
      </c>
      <c r="K702" s="47"/>
      <c r="L702" s="46"/>
      <c r="M702" s="46"/>
      <c r="N702" s="56"/>
      <c r="O702" s="46"/>
      <c r="P702" s="46"/>
      <c r="Q702" s="46"/>
      <c r="R702" s="37"/>
      <c r="S702" s="13"/>
      <c r="T702" s="56"/>
      <c r="U702" s="13"/>
      <c r="V702" s="56"/>
      <c r="W702" s="13"/>
      <c r="X702" s="13"/>
      <c r="Y702" s="13"/>
      <c r="Z702" s="13"/>
      <c r="AA702" s="46"/>
      <c r="AB702" s="56"/>
      <c r="AC702" s="13"/>
      <c r="AD702" s="60"/>
      <c r="AE702" s="13"/>
      <c r="AF702" s="13"/>
      <c r="AG702" s="13"/>
      <c r="AH702" s="46"/>
      <c r="AI702" s="56"/>
      <c r="AJ702" s="46"/>
      <c r="AK702" s="56"/>
    </row>
    <row r="703" spans="1:37">
      <c r="A703" s="36" t="str">
        <f t="shared" si="10"/>
        <v>EE503_7</v>
      </c>
      <c r="B703" t="s">
        <v>33</v>
      </c>
      <c r="C703" t="s">
        <v>190</v>
      </c>
      <c r="D703">
        <v>503</v>
      </c>
      <c r="E703">
        <v>7</v>
      </c>
      <c r="F703" s="25" t="str">
        <f>VLOOKUP(B703,Definitions!$C$7:$D$43,2,FALSE)</f>
        <v>Estonia</v>
      </c>
      <c r="G703" t="str">
        <f>VLOOKUP(C703,Definitions!$C$49:$D$57,2,FALSE)</f>
        <v>Transport</v>
      </c>
      <c r="H703" t="str">
        <f>VLOOKUP(D703,Definitions!$C$60:$D$104,2,FALSE)</f>
        <v>International aviation</v>
      </c>
      <c r="J703" s="29" t="str">
        <f>VLOOKUP(E703,Definitions!$C$115:$D$131,2,FALSE)</f>
        <v>District heating</v>
      </c>
      <c r="K703" s="47"/>
      <c r="L703" s="46"/>
      <c r="M703" s="46"/>
      <c r="N703" s="56"/>
      <c r="O703" s="46"/>
      <c r="P703" s="46"/>
      <c r="Q703" s="46"/>
      <c r="R703" s="37"/>
      <c r="S703" s="13"/>
      <c r="T703" s="56"/>
      <c r="U703" s="13"/>
      <c r="V703" s="56"/>
      <c r="W703" s="13"/>
      <c r="X703" s="13"/>
      <c r="Y703" s="13"/>
      <c r="Z703" s="13"/>
      <c r="AA703" s="46"/>
      <c r="AB703" s="56"/>
      <c r="AC703" s="13"/>
      <c r="AD703" s="60"/>
      <c r="AE703" s="13"/>
      <c r="AF703" s="13"/>
      <c r="AG703" s="13"/>
      <c r="AH703" s="46"/>
      <c r="AI703" s="56"/>
      <c r="AJ703" s="46"/>
      <c r="AK703" s="56"/>
    </row>
    <row r="704" spans="1:37">
      <c r="A704" s="36" t="str">
        <f t="shared" si="10"/>
        <v>EE503_8</v>
      </c>
      <c r="B704" t="s">
        <v>33</v>
      </c>
      <c r="C704" t="s">
        <v>190</v>
      </c>
      <c r="D704">
        <v>503</v>
      </c>
      <c r="E704">
        <v>8</v>
      </c>
      <c r="F704" s="25" t="str">
        <f>VLOOKUP(B704,Definitions!$C$7:$D$43,2,FALSE)</f>
        <v>Estonia</v>
      </c>
      <c r="G704" t="str">
        <f>VLOOKUP(C704,Definitions!$C$49:$D$57,2,FALSE)</f>
        <v>Transport</v>
      </c>
      <c r="H704" t="str">
        <f>VLOOKUP(D704,Definitions!$C$60:$D$104,2,FALSE)</f>
        <v>International aviation</v>
      </c>
      <c r="J704" s="29" t="str">
        <f>VLOOKUP(E704,Definitions!$C$115:$D$131,2,FALSE)</f>
        <v>Waste non-RES</v>
      </c>
      <c r="K704" s="47"/>
      <c r="L704" s="46"/>
      <c r="M704" s="46"/>
      <c r="N704" s="56"/>
      <c r="O704" s="46"/>
      <c r="P704" s="46"/>
      <c r="Q704" s="46"/>
      <c r="R704" s="37"/>
      <c r="S704" s="13"/>
      <c r="T704" s="56"/>
      <c r="U704" s="13"/>
      <c r="V704" s="56"/>
      <c r="W704" s="13"/>
      <c r="X704" s="13"/>
      <c r="Y704" s="13"/>
      <c r="Z704" s="13"/>
      <c r="AA704" s="46"/>
      <c r="AB704" s="56"/>
      <c r="AC704" s="13"/>
      <c r="AD704" s="60"/>
      <c r="AE704" s="13"/>
      <c r="AF704" s="13"/>
      <c r="AG704" s="13"/>
      <c r="AH704" s="46"/>
      <c r="AI704" s="56"/>
      <c r="AJ704" s="46"/>
      <c r="AK704" s="56"/>
    </row>
    <row r="705" spans="1:37">
      <c r="A705" s="36" t="str">
        <f t="shared" si="10"/>
        <v>EE503_9</v>
      </c>
      <c r="B705" t="s">
        <v>33</v>
      </c>
      <c r="C705" t="s">
        <v>190</v>
      </c>
      <c r="D705">
        <v>503</v>
      </c>
      <c r="E705">
        <v>9</v>
      </c>
      <c r="F705" s="25" t="str">
        <f>VLOOKUP(B705,Definitions!$C$7:$D$43,2,FALSE)</f>
        <v>Estonia</v>
      </c>
      <c r="G705" t="str">
        <f>VLOOKUP(C705,Definitions!$C$49:$D$57,2,FALSE)</f>
        <v>Transport</v>
      </c>
      <c r="H705" t="str">
        <f>VLOOKUP(D705,Definitions!$C$60:$D$104,2,FALSE)</f>
        <v>International aviation</v>
      </c>
      <c r="J705" s="29" t="str">
        <f>VLOOKUP(E705,Definitions!$C$115:$D$131,2,FALSE)</f>
        <v>Waste RES</v>
      </c>
      <c r="K705" s="47"/>
      <c r="L705" s="46"/>
      <c r="M705" s="46"/>
      <c r="N705" s="56"/>
      <c r="O705" s="46"/>
      <c r="P705" s="46"/>
      <c r="Q705" s="46"/>
      <c r="R705" s="37"/>
      <c r="S705" s="13"/>
      <c r="T705" s="56"/>
      <c r="U705" s="13"/>
      <c r="V705" s="56"/>
      <c r="W705" s="13"/>
      <c r="X705" s="13"/>
      <c r="Y705" s="13"/>
      <c r="Z705" s="13"/>
      <c r="AA705" s="46"/>
      <c r="AB705" s="56"/>
      <c r="AC705" s="13"/>
      <c r="AD705" s="60"/>
      <c r="AE705" s="13"/>
      <c r="AF705" s="13"/>
      <c r="AG705" s="13"/>
      <c r="AH705" s="46"/>
      <c r="AI705" s="56"/>
      <c r="AJ705" s="46"/>
      <c r="AK705" s="56"/>
    </row>
    <row r="706" spans="1:37">
      <c r="A706" s="36" t="str">
        <f t="shared" si="10"/>
        <v>EE503_51</v>
      </c>
      <c r="B706" t="s">
        <v>33</v>
      </c>
      <c r="C706" t="s">
        <v>190</v>
      </c>
      <c r="D706">
        <v>503</v>
      </c>
      <c r="E706">
        <v>51</v>
      </c>
      <c r="F706" s="25" t="str">
        <f>VLOOKUP(B706,Definitions!$C$7:$D$43,2,FALSE)</f>
        <v>Estonia</v>
      </c>
      <c r="G706" t="str">
        <f>VLOOKUP(C706,Definitions!$C$49:$D$57,2,FALSE)</f>
        <v>Transport</v>
      </c>
      <c r="H706" t="str">
        <f>VLOOKUP(D706,Definitions!$C$60:$D$104,2,FALSE)</f>
        <v>International aviation</v>
      </c>
      <c r="J706" s="29" t="str">
        <f>VLOOKUP(E706,Definitions!$C$115:$D$131,2,FALSE)</f>
        <v>Biomass</v>
      </c>
      <c r="K706" s="47"/>
      <c r="L706" s="46"/>
      <c r="M706" s="46"/>
      <c r="N706" s="56"/>
      <c r="O706" s="46"/>
      <c r="P706" s="46"/>
      <c r="Q706" s="46"/>
      <c r="R706" s="37"/>
      <c r="S706" s="13"/>
      <c r="T706" s="56"/>
      <c r="U706" s="13"/>
      <c r="V706" s="56"/>
      <c r="W706" s="13"/>
      <c r="X706" s="13"/>
      <c r="Y706" s="13"/>
      <c r="Z706" s="13"/>
      <c r="AA706" s="46"/>
      <c r="AB706" s="56"/>
      <c r="AC706" s="13"/>
      <c r="AD706" s="60"/>
      <c r="AE706" s="13"/>
      <c r="AF706" s="13"/>
      <c r="AG706" s="13"/>
      <c r="AH706" s="46"/>
      <c r="AI706" s="56"/>
      <c r="AJ706" s="46"/>
      <c r="AK706" s="56"/>
    </row>
    <row r="707" spans="1:37">
      <c r="A707" s="36" t="str">
        <f t="shared" si="10"/>
        <v>EE503_52</v>
      </c>
      <c r="B707" t="s">
        <v>33</v>
      </c>
      <c r="C707" t="s">
        <v>190</v>
      </c>
      <c r="D707">
        <v>503</v>
      </c>
      <c r="E707">
        <v>52</v>
      </c>
      <c r="F707" s="25" t="str">
        <f>VLOOKUP(B707,Definitions!$C$7:$D$43,2,FALSE)</f>
        <v>Estonia</v>
      </c>
      <c r="G707" t="str">
        <f>VLOOKUP(C707,Definitions!$C$49:$D$57,2,FALSE)</f>
        <v>Transport</v>
      </c>
      <c r="H707" t="str">
        <f>VLOOKUP(D707,Definitions!$C$60:$D$104,2,FALSE)</f>
        <v>International aviation</v>
      </c>
      <c r="J707" s="29" t="str">
        <f>VLOOKUP(E707,Definitions!$C$115:$D$131,2,FALSE)</f>
        <v>Geothermal</v>
      </c>
      <c r="K707" s="47"/>
      <c r="L707" s="46"/>
      <c r="M707" s="46"/>
      <c r="N707" s="56"/>
      <c r="O707" s="46"/>
      <c r="P707" s="46"/>
      <c r="Q707" s="46"/>
      <c r="R707" s="37"/>
      <c r="S707" s="13"/>
      <c r="T707" s="56"/>
      <c r="U707" s="13"/>
      <c r="V707" s="56"/>
      <c r="W707" s="13"/>
      <c r="X707" s="13"/>
      <c r="Y707" s="13"/>
      <c r="Z707" s="13"/>
      <c r="AA707" s="46"/>
      <c r="AB707" s="56"/>
      <c r="AC707" s="13"/>
      <c r="AD707" s="60"/>
      <c r="AE707" s="13"/>
      <c r="AF707" s="13"/>
      <c r="AG707" s="13"/>
      <c r="AH707" s="46"/>
      <c r="AI707" s="56"/>
      <c r="AJ707" s="46"/>
      <c r="AK707" s="56"/>
    </row>
    <row r="708" spans="1:37">
      <c r="A708" s="36" t="str">
        <f t="shared" si="10"/>
        <v>EE503_53</v>
      </c>
      <c r="B708" t="s">
        <v>33</v>
      </c>
      <c r="C708" t="s">
        <v>190</v>
      </c>
      <c r="D708">
        <v>503</v>
      </c>
      <c r="E708">
        <v>53</v>
      </c>
      <c r="F708" s="25" t="str">
        <f>VLOOKUP(B708,Definitions!$C$7:$D$43,2,FALSE)</f>
        <v>Estonia</v>
      </c>
      <c r="G708" t="str">
        <f>VLOOKUP(C708,Definitions!$C$49:$D$57,2,FALSE)</f>
        <v>Transport</v>
      </c>
      <c r="H708" t="str">
        <f>VLOOKUP(D708,Definitions!$C$60:$D$104,2,FALSE)</f>
        <v>International aviation</v>
      </c>
      <c r="J708" s="29" t="str">
        <f>VLOOKUP(E708,Definitions!$C$115:$D$131,2,FALSE)</f>
        <v>Solar energy</v>
      </c>
      <c r="K708" s="47"/>
      <c r="L708" s="46"/>
      <c r="M708" s="46"/>
      <c r="N708" s="56"/>
      <c r="O708" s="46"/>
      <c r="P708" s="46"/>
      <c r="Q708" s="46"/>
      <c r="R708" s="37"/>
      <c r="S708" s="13"/>
      <c r="T708" s="56"/>
      <c r="U708" s="13"/>
      <c r="V708" s="56"/>
      <c r="W708" s="13"/>
      <c r="X708" s="13"/>
      <c r="Y708" s="13"/>
      <c r="Z708" s="13"/>
      <c r="AA708" s="46"/>
      <c r="AB708" s="56"/>
      <c r="AC708" s="13"/>
      <c r="AD708" s="60"/>
      <c r="AE708" s="13"/>
      <c r="AF708" s="13"/>
      <c r="AG708" s="13"/>
      <c r="AH708" s="46"/>
      <c r="AI708" s="56"/>
      <c r="AJ708" s="46"/>
      <c r="AK708" s="56"/>
    </row>
    <row r="709" spans="1:37">
      <c r="A709" s="36" t="str">
        <f t="shared" si="10"/>
        <v>EE503_56</v>
      </c>
      <c r="B709" t="s">
        <v>33</v>
      </c>
      <c r="C709" t="s">
        <v>190</v>
      </c>
      <c r="D709">
        <v>503</v>
      </c>
      <c r="E709">
        <v>56</v>
      </c>
      <c r="F709" s="25" t="str">
        <f>VLOOKUP(B709,Definitions!$C$7:$D$43,2,FALSE)</f>
        <v>Estonia</v>
      </c>
      <c r="G709" t="str">
        <f>VLOOKUP(C709,Definitions!$C$49:$D$57,2,FALSE)</f>
        <v>Transport</v>
      </c>
      <c r="H709" t="str">
        <f>VLOOKUP(D709,Definitions!$C$60:$D$104,2,FALSE)</f>
        <v>International aviation</v>
      </c>
      <c r="J709" s="29" t="str">
        <f>VLOOKUP(E709,Definitions!$C$115:$D$131,2,FALSE)</f>
        <v>Ambient heat ground</v>
      </c>
      <c r="K709" s="47"/>
      <c r="L709" s="46"/>
      <c r="M709" s="46"/>
      <c r="N709" s="56"/>
      <c r="O709" s="46"/>
      <c r="P709" s="46"/>
      <c r="Q709" s="46"/>
      <c r="R709" s="37"/>
      <c r="S709" s="13"/>
      <c r="T709" s="56"/>
      <c r="U709" s="13"/>
      <c r="V709" s="56"/>
      <c r="W709" s="13"/>
      <c r="X709" s="13"/>
      <c r="Y709" s="13"/>
      <c r="Z709" s="13"/>
      <c r="AA709" s="46"/>
      <c r="AB709" s="56"/>
      <c r="AC709" s="13"/>
      <c r="AD709" s="60"/>
      <c r="AE709" s="13"/>
      <c r="AF709" s="13"/>
      <c r="AG709" s="13"/>
      <c r="AH709" s="46"/>
      <c r="AI709" s="56"/>
      <c r="AJ709" s="46"/>
      <c r="AK709" s="56"/>
    </row>
    <row r="710" spans="1:37">
      <c r="A710" s="36" t="str">
        <f t="shared" si="10"/>
        <v>EE503_57</v>
      </c>
      <c r="B710" t="s">
        <v>33</v>
      </c>
      <c r="C710" t="s">
        <v>190</v>
      </c>
      <c r="D710">
        <v>503</v>
      </c>
      <c r="E710">
        <v>57</v>
      </c>
      <c r="F710" s="25" t="str">
        <f>VLOOKUP(B710,Definitions!$C$7:$D$43,2,FALSE)</f>
        <v>Estonia</v>
      </c>
      <c r="G710" t="str">
        <f>VLOOKUP(C710,Definitions!$C$49:$D$57,2,FALSE)</f>
        <v>Transport</v>
      </c>
      <c r="H710" t="str">
        <f>VLOOKUP(D710,Definitions!$C$60:$D$104,2,FALSE)</f>
        <v>International aviation</v>
      </c>
      <c r="J710" s="29" t="str">
        <f>VLOOKUP(E710,Definitions!$C$115:$D$131,2,FALSE)</f>
        <v>Ambient heat air</v>
      </c>
      <c r="K710" s="47"/>
      <c r="L710" s="46"/>
      <c r="M710" s="46"/>
      <c r="N710" s="56"/>
      <c r="O710" s="46"/>
      <c r="P710" s="46"/>
      <c r="Q710" s="46"/>
      <c r="R710" s="37"/>
      <c r="S710" s="13"/>
      <c r="T710" s="56"/>
      <c r="U710" s="13"/>
      <c r="V710" s="56"/>
      <c r="W710" s="13"/>
      <c r="X710" s="13"/>
      <c r="Y710" s="13"/>
      <c r="Z710" s="13"/>
      <c r="AA710" s="46"/>
      <c r="AB710" s="56"/>
      <c r="AC710" s="13"/>
      <c r="AD710" s="60"/>
      <c r="AE710" s="13"/>
      <c r="AF710" s="13"/>
      <c r="AG710" s="13"/>
      <c r="AH710" s="46"/>
      <c r="AI710" s="56"/>
      <c r="AJ710" s="46"/>
      <c r="AK710" s="56"/>
    </row>
    <row r="711" spans="1:37">
      <c r="A711" s="36" t="str">
        <f t="shared" si="10"/>
        <v>EE503_58</v>
      </c>
      <c r="B711" t="s">
        <v>33</v>
      </c>
      <c r="C711" t="s">
        <v>190</v>
      </c>
      <c r="D711">
        <v>503</v>
      </c>
      <c r="E711">
        <v>58</v>
      </c>
      <c r="F711" s="25" t="str">
        <f>VLOOKUP(B711,Definitions!$C$7:$D$43,2,FALSE)</f>
        <v>Estonia</v>
      </c>
      <c r="G711" t="str">
        <f>VLOOKUP(C711,Definitions!$C$49:$D$57,2,FALSE)</f>
        <v>Transport</v>
      </c>
      <c r="H711" t="str">
        <f>VLOOKUP(D711,Definitions!$C$60:$D$104,2,FALSE)</f>
        <v>International aviation</v>
      </c>
      <c r="J711" s="29" t="str">
        <f>VLOOKUP(E711,Definitions!$C$115:$D$131,2,FALSE)</f>
        <v>Ambient heat total</v>
      </c>
      <c r="K711" s="47"/>
      <c r="L711" s="46"/>
      <c r="M711" s="46"/>
      <c r="N711" s="56"/>
      <c r="O711" s="46"/>
      <c r="P711" s="46"/>
      <c r="Q711" s="46"/>
      <c r="R711" s="37"/>
      <c r="S711" s="13"/>
      <c r="T711" s="56"/>
      <c r="U711" s="13"/>
      <c r="V711" s="56"/>
      <c r="W711" s="13"/>
      <c r="X711" s="13"/>
      <c r="Y711" s="13"/>
      <c r="Z711" s="13"/>
      <c r="AA711" s="46"/>
      <c r="AB711" s="56"/>
      <c r="AC711" s="13"/>
      <c r="AD711" s="60"/>
      <c r="AE711" s="13"/>
      <c r="AF711" s="13"/>
      <c r="AG711" s="13"/>
      <c r="AH711" s="46"/>
      <c r="AI711" s="56"/>
      <c r="AJ711" s="46"/>
      <c r="AK711" s="56"/>
    </row>
    <row r="712" spans="1:37">
      <c r="A712" s="36" t="str">
        <f t="shared" si="10"/>
        <v>EE503_55</v>
      </c>
      <c r="B712" t="s">
        <v>33</v>
      </c>
      <c r="C712" t="s">
        <v>190</v>
      </c>
      <c r="D712">
        <v>503</v>
      </c>
      <c r="E712">
        <v>55</v>
      </c>
      <c r="F712" s="25" t="str">
        <f>VLOOKUP(B712,Definitions!$C$7:$D$43,2,FALSE)</f>
        <v>Estonia</v>
      </c>
      <c r="G712" t="str">
        <f>VLOOKUP(C712,Definitions!$C$49:$D$57,2,FALSE)</f>
        <v>Transport</v>
      </c>
      <c r="H712" t="str">
        <f>VLOOKUP(D712,Definitions!$C$60:$D$104,2,FALSE)</f>
        <v>International aviation</v>
      </c>
      <c r="J712" s="29" t="str">
        <f>VLOOKUP(E712,Definitions!$C$115:$D$131,2,FALSE)</f>
        <v xml:space="preserve">Other RES </v>
      </c>
      <c r="K712" s="47"/>
      <c r="L712" s="46"/>
      <c r="M712" s="46"/>
      <c r="N712" s="56"/>
      <c r="O712" s="46"/>
      <c r="P712" s="46"/>
      <c r="Q712" s="46"/>
      <c r="R712" s="37"/>
      <c r="S712" s="13"/>
      <c r="T712" s="56"/>
      <c r="U712" s="13"/>
      <c r="V712" s="56"/>
      <c r="W712" s="13"/>
      <c r="X712" s="13"/>
      <c r="Y712" s="13"/>
      <c r="Z712" s="13"/>
      <c r="AA712" s="46"/>
      <c r="AB712" s="56"/>
      <c r="AC712" s="13"/>
      <c r="AD712" s="60"/>
      <c r="AE712" s="13"/>
      <c r="AF712" s="13"/>
      <c r="AG712" s="13"/>
      <c r="AH712" s="46"/>
      <c r="AI712" s="56"/>
      <c r="AJ712" s="46"/>
      <c r="AK712" s="56"/>
    </row>
    <row r="713" spans="1:37">
      <c r="A713" s="36" t="str">
        <f t="shared" si="10"/>
        <v>EE504_0</v>
      </c>
      <c r="B713" t="s">
        <v>33</v>
      </c>
      <c r="C713" t="s">
        <v>190</v>
      </c>
      <c r="D713">
        <v>504</v>
      </c>
      <c r="E713">
        <v>0</v>
      </c>
      <c r="F713" s="25" t="str">
        <f>VLOOKUP(B713,Definitions!$C$7:$D$43,2,FALSE)</f>
        <v>Estonia</v>
      </c>
      <c r="G713" t="str">
        <f>VLOOKUP(C713,Definitions!$C$49:$D$57,2,FALSE)</f>
        <v>Transport</v>
      </c>
      <c r="H713" t="str">
        <f>VLOOKUP(D713,Definitions!$C$60:$D$104,2,FALSE)</f>
        <v>Domestic aviation</v>
      </c>
      <c r="J713" s="29" t="str">
        <f>VLOOKUP(E713,Definitions!$C$115:$D$131,2,FALSE)</f>
        <v>TOTAL</v>
      </c>
      <c r="K713" s="47"/>
      <c r="L713" s="46"/>
      <c r="M713" s="46"/>
      <c r="N713" s="56"/>
      <c r="O713" s="46"/>
      <c r="P713" s="46"/>
      <c r="Q713" s="46"/>
      <c r="R713" s="37"/>
      <c r="S713" s="13"/>
      <c r="T713" s="56"/>
      <c r="U713" s="13"/>
      <c r="V713" s="56"/>
      <c r="W713" s="13"/>
      <c r="X713" s="13"/>
      <c r="Y713" s="13"/>
      <c r="Z713" s="13"/>
      <c r="AA713" s="46"/>
      <c r="AB713" s="56"/>
      <c r="AC713" s="13"/>
      <c r="AD713" s="60"/>
      <c r="AE713" s="13"/>
      <c r="AF713" s="13"/>
      <c r="AG713" s="13"/>
      <c r="AH713" s="46"/>
      <c r="AI713" s="56"/>
      <c r="AJ713" s="46"/>
      <c r="AK713" s="56"/>
    </row>
    <row r="714" spans="1:37">
      <c r="A714" s="36" t="str">
        <f t="shared" ref="A714:A777" si="11">B714&amp;D714&amp;"_"&amp;E714</f>
        <v>EE504_1</v>
      </c>
      <c r="B714" t="s">
        <v>33</v>
      </c>
      <c r="C714" t="s">
        <v>190</v>
      </c>
      <c r="D714">
        <v>504</v>
      </c>
      <c r="E714">
        <v>1</v>
      </c>
      <c r="F714" s="25" t="str">
        <f>VLOOKUP(B714,Definitions!$C$7:$D$43,2,FALSE)</f>
        <v>Estonia</v>
      </c>
      <c r="G714" t="str">
        <f>VLOOKUP(C714,Definitions!$C$49:$D$57,2,FALSE)</f>
        <v>Transport</v>
      </c>
      <c r="H714" t="str">
        <f>VLOOKUP(D714,Definitions!$C$60:$D$104,2,FALSE)</f>
        <v>Domestic aviation</v>
      </c>
      <c r="J714" s="29" t="str">
        <f>VLOOKUP(E714,Definitions!$C$115:$D$131,2,FALSE)</f>
        <v>Coal</v>
      </c>
      <c r="K714" s="47"/>
      <c r="L714" s="46"/>
      <c r="M714" s="46"/>
      <c r="N714" s="56"/>
      <c r="O714" s="46"/>
      <c r="P714" s="46"/>
      <c r="Q714" s="46"/>
      <c r="R714" s="37"/>
      <c r="S714" s="13"/>
      <c r="T714" s="56"/>
      <c r="U714" s="13"/>
      <c r="V714" s="56"/>
      <c r="W714" s="13"/>
      <c r="X714" s="13"/>
      <c r="Y714" s="13"/>
      <c r="Z714" s="13"/>
      <c r="AA714" s="46"/>
      <c r="AB714" s="56"/>
      <c r="AC714" s="13"/>
      <c r="AD714" s="60"/>
      <c r="AE714" s="13"/>
      <c r="AF714" s="13"/>
      <c r="AG714" s="13"/>
      <c r="AH714" s="46"/>
      <c r="AI714" s="56"/>
      <c r="AJ714" s="46"/>
      <c r="AK714" s="56"/>
    </row>
    <row r="715" spans="1:37">
      <c r="A715" s="36" t="str">
        <f t="shared" si="11"/>
        <v>EE504_2</v>
      </c>
      <c r="B715" t="s">
        <v>33</v>
      </c>
      <c r="C715" t="s">
        <v>190</v>
      </c>
      <c r="D715">
        <v>504</v>
      </c>
      <c r="E715">
        <v>2</v>
      </c>
      <c r="F715" s="25" t="str">
        <f>VLOOKUP(B715,Definitions!$C$7:$D$43,2,FALSE)</f>
        <v>Estonia</v>
      </c>
      <c r="G715" t="str">
        <f>VLOOKUP(C715,Definitions!$C$49:$D$57,2,FALSE)</f>
        <v>Transport</v>
      </c>
      <c r="H715" t="str">
        <f>VLOOKUP(D715,Definitions!$C$60:$D$104,2,FALSE)</f>
        <v>Domestic aviation</v>
      </c>
      <c r="J715" s="29" t="str">
        <f>VLOOKUP(E715,Definitions!$C$115:$D$131,2,FALSE)</f>
        <v>Fuel oil</v>
      </c>
      <c r="K715" s="47"/>
      <c r="L715" s="46"/>
      <c r="M715" s="46"/>
      <c r="N715" s="56"/>
      <c r="O715" s="46"/>
      <c r="P715" s="46"/>
      <c r="Q715" s="46"/>
      <c r="R715" s="37"/>
      <c r="S715" s="13"/>
      <c r="T715" s="56"/>
      <c r="U715" s="13"/>
      <c r="V715" s="56"/>
      <c r="W715" s="13"/>
      <c r="X715" s="13"/>
      <c r="Y715" s="13"/>
      <c r="Z715" s="13"/>
      <c r="AA715" s="46"/>
      <c r="AB715" s="56"/>
      <c r="AC715" s="13"/>
      <c r="AD715" s="60"/>
      <c r="AE715" s="13"/>
      <c r="AF715" s="13"/>
      <c r="AG715" s="13"/>
      <c r="AH715" s="46"/>
      <c r="AI715" s="56"/>
      <c r="AJ715" s="46"/>
      <c r="AK715" s="56"/>
    </row>
    <row r="716" spans="1:37">
      <c r="A716" s="36" t="str">
        <f t="shared" si="11"/>
        <v>EE504_3</v>
      </c>
      <c r="B716" t="s">
        <v>33</v>
      </c>
      <c r="C716" t="s">
        <v>190</v>
      </c>
      <c r="D716">
        <v>504</v>
      </c>
      <c r="E716">
        <v>3</v>
      </c>
      <c r="F716" s="25" t="str">
        <f>VLOOKUP(B716,Definitions!$C$7:$D$43,2,FALSE)</f>
        <v>Estonia</v>
      </c>
      <c r="G716" t="str">
        <f>VLOOKUP(C716,Definitions!$C$49:$D$57,2,FALSE)</f>
        <v>Transport</v>
      </c>
      <c r="H716" t="str">
        <f>VLOOKUP(D716,Definitions!$C$60:$D$104,2,FALSE)</f>
        <v>Domestic aviation</v>
      </c>
      <c r="J716" s="29" t="str">
        <f>VLOOKUP(E716,Definitions!$C$115:$D$131,2,FALSE)</f>
        <v>Natural gas</v>
      </c>
      <c r="K716" s="47"/>
      <c r="L716" s="46"/>
      <c r="M716" s="46"/>
      <c r="N716" s="56"/>
      <c r="O716" s="46"/>
      <c r="P716" s="46"/>
      <c r="Q716" s="46"/>
      <c r="R716" s="37"/>
      <c r="S716" s="13"/>
      <c r="T716" s="56"/>
      <c r="U716" s="13"/>
      <c r="V716" s="56"/>
      <c r="W716" s="13"/>
      <c r="X716" s="13"/>
      <c r="Y716" s="13"/>
      <c r="Z716" s="13"/>
      <c r="AA716" s="46"/>
      <c r="AB716" s="56"/>
      <c r="AC716" s="13"/>
      <c r="AD716" s="60"/>
      <c r="AE716" s="13"/>
      <c r="AF716" s="13"/>
      <c r="AG716" s="13"/>
      <c r="AH716" s="46"/>
      <c r="AI716" s="56"/>
      <c r="AJ716" s="46"/>
      <c r="AK716" s="56"/>
    </row>
    <row r="717" spans="1:37">
      <c r="A717" s="36" t="str">
        <f t="shared" si="11"/>
        <v>EE504_4</v>
      </c>
      <c r="B717" t="s">
        <v>33</v>
      </c>
      <c r="C717" t="s">
        <v>190</v>
      </c>
      <c r="D717">
        <v>504</v>
      </c>
      <c r="E717">
        <v>4</v>
      </c>
      <c r="F717" s="25" t="str">
        <f>VLOOKUP(B717,Definitions!$C$7:$D$43,2,FALSE)</f>
        <v>Estonia</v>
      </c>
      <c r="G717" t="str">
        <f>VLOOKUP(C717,Definitions!$C$49:$D$57,2,FALSE)</f>
        <v>Transport</v>
      </c>
      <c r="H717" t="str">
        <f>VLOOKUP(D717,Definitions!$C$60:$D$104,2,FALSE)</f>
        <v>Domestic aviation</v>
      </c>
      <c r="J717" s="29" t="str">
        <f>VLOOKUP(E717,Definitions!$C$115:$D$131,2,FALSE)</f>
        <v>Other fossil fuels</v>
      </c>
      <c r="K717" s="47"/>
      <c r="L717" s="46"/>
      <c r="M717" s="46"/>
      <c r="N717" s="56"/>
      <c r="O717" s="46"/>
      <c r="P717" s="46"/>
      <c r="Q717" s="46"/>
      <c r="R717" s="37"/>
      <c r="S717" s="13"/>
      <c r="T717" s="56"/>
      <c r="U717" s="13"/>
      <c r="V717" s="56"/>
      <c r="W717" s="13"/>
      <c r="X717" s="13"/>
      <c r="Y717" s="13"/>
      <c r="Z717" s="13"/>
      <c r="AA717" s="46"/>
      <c r="AB717" s="56"/>
      <c r="AC717" s="13"/>
      <c r="AD717" s="60"/>
      <c r="AE717" s="13"/>
      <c r="AF717" s="13"/>
      <c r="AG717" s="13"/>
      <c r="AH717" s="46"/>
      <c r="AI717" s="56"/>
      <c r="AJ717" s="46"/>
      <c r="AK717" s="56"/>
    </row>
    <row r="718" spans="1:37">
      <c r="A718" s="36" t="str">
        <f t="shared" si="11"/>
        <v>EE504_6</v>
      </c>
      <c r="B718" t="s">
        <v>33</v>
      </c>
      <c r="C718" t="s">
        <v>190</v>
      </c>
      <c r="D718">
        <v>504</v>
      </c>
      <c r="E718">
        <v>6</v>
      </c>
      <c r="F718" s="25" t="str">
        <f>VLOOKUP(B718,Definitions!$C$7:$D$43,2,FALSE)</f>
        <v>Estonia</v>
      </c>
      <c r="G718" t="str">
        <f>VLOOKUP(C718,Definitions!$C$49:$D$57,2,FALSE)</f>
        <v>Transport</v>
      </c>
      <c r="H718" t="str">
        <f>VLOOKUP(D718,Definitions!$C$60:$D$104,2,FALSE)</f>
        <v>Domestic aviation</v>
      </c>
      <c r="J718" s="29" t="str">
        <f>VLOOKUP(E718,Definitions!$C$115:$D$131,2,FALSE)</f>
        <v>Electricity</v>
      </c>
      <c r="K718" s="47"/>
      <c r="L718" s="46"/>
      <c r="M718" s="46"/>
      <c r="N718" s="56"/>
      <c r="O718" s="46"/>
      <c r="P718" s="46"/>
      <c r="Q718" s="46"/>
      <c r="R718" s="37"/>
      <c r="S718" s="13"/>
      <c r="T718" s="56"/>
      <c r="U718" s="13"/>
      <c r="V718" s="56"/>
      <c r="W718" s="13"/>
      <c r="X718" s="13"/>
      <c r="Y718" s="13"/>
      <c r="Z718" s="13"/>
      <c r="AA718" s="46"/>
      <c r="AB718" s="56"/>
      <c r="AC718" s="13"/>
      <c r="AD718" s="60"/>
      <c r="AE718" s="13"/>
      <c r="AF718" s="13"/>
      <c r="AG718" s="13"/>
      <c r="AH718" s="46"/>
      <c r="AI718" s="56"/>
      <c r="AJ718" s="46"/>
      <c r="AK718" s="56"/>
    </row>
    <row r="719" spans="1:37">
      <c r="A719" s="36" t="str">
        <f t="shared" si="11"/>
        <v>EE504_7</v>
      </c>
      <c r="B719" t="s">
        <v>33</v>
      </c>
      <c r="C719" t="s">
        <v>190</v>
      </c>
      <c r="D719">
        <v>504</v>
      </c>
      <c r="E719">
        <v>7</v>
      </c>
      <c r="F719" s="25" t="str">
        <f>VLOOKUP(B719,Definitions!$C$7:$D$43,2,FALSE)</f>
        <v>Estonia</v>
      </c>
      <c r="G719" t="str">
        <f>VLOOKUP(C719,Definitions!$C$49:$D$57,2,FALSE)</f>
        <v>Transport</v>
      </c>
      <c r="H719" t="str">
        <f>VLOOKUP(D719,Definitions!$C$60:$D$104,2,FALSE)</f>
        <v>Domestic aviation</v>
      </c>
      <c r="J719" s="29" t="str">
        <f>VLOOKUP(E719,Definitions!$C$115:$D$131,2,FALSE)</f>
        <v>District heating</v>
      </c>
      <c r="K719" s="47"/>
      <c r="L719" s="46"/>
      <c r="M719" s="46"/>
      <c r="N719" s="56"/>
      <c r="O719" s="46"/>
      <c r="P719" s="46"/>
      <c r="Q719" s="46"/>
      <c r="R719" s="37"/>
      <c r="S719" s="13"/>
      <c r="T719" s="56"/>
      <c r="U719" s="13"/>
      <c r="V719" s="56"/>
      <c r="W719" s="13"/>
      <c r="X719" s="13"/>
      <c r="Y719" s="13"/>
      <c r="Z719" s="13"/>
      <c r="AA719" s="46"/>
      <c r="AB719" s="56"/>
      <c r="AC719" s="13"/>
      <c r="AD719" s="60"/>
      <c r="AE719" s="13"/>
      <c r="AF719" s="13"/>
      <c r="AG719" s="13"/>
      <c r="AH719" s="46"/>
      <c r="AI719" s="56"/>
      <c r="AJ719" s="46"/>
      <c r="AK719" s="56"/>
    </row>
    <row r="720" spans="1:37">
      <c r="A720" s="36" t="str">
        <f t="shared" si="11"/>
        <v>EE504_8</v>
      </c>
      <c r="B720" t="s">
        <v>33</v>
      </c>
      <c r="C720" t="s">
        <v>190</v>
      </c>
      <c r="D720">
        <v>504</v>
      </c>
      <c r="E720">
        <v>8</v>
      </c>
      <c r="F720" s="25" t="str">
        <f>VLOOKUP(B720,Definitions!$C$7:$D$43,2,FALSE)</f>
        <v>Estonia</v>
      </c>
      <c r="G720" t="str">
        <f>VLOOKUP(C720,Definitions!$C$49:$D$57,2,FALSE)</f>
        <v>Transport</v>
      </c>
      <c r="H720" t="str">
        <f>VLOOKUP(D720,Definitions!$C$60:$D$104,2,FALSE)</f>
        <v>Domestic aviation</v>
      </c>
      <c r="J720" s="29" t="str">
        <f>VLOOKUP(E720,Definitions!$C$115:$D$131,2,FALSE)</f>
        <v>Waste non-RES</v>
      </c>
      <c r="K720" s="47"/>
      <c r="L720" s="46"/>
      <c r="M720" s="46"/>
      <c r="N720" s="56"/>
      <c r="O720" s="46"/>
      <c r="P720" s="46"/>
      <c r="Q720" s="46"/>
      <c r="R720" s="37"/>
      <c r="S720" s="13"/>
      <c r="T720" s="56"/>
      <c r="U720" s="13"/>
      <c r="V720" s="56"/>
      <c r="W720" s="13"/>
      <c r="X720" s="13"/>
      <c r="Y720" s="13"/>
      <c r="Z720" s="13"/>
      <c r="AA720" s="46"/>
      <c r="AB720" s="56"/>
      <c r="AC720" s="13"/>
      <c r="AD720" s="60"/>
      <c r="AE720" s="13"/>
      <c r="AF720" s="13"/>
      <c r="AG720" s="13"/>
      <c r="AH720" s="46"/>
      <c r="AI720" s="56"/>
      <c r="AJ720" s="46"/>
      <c r="AK720" s="56"/>
    </row>
    <row r="721" spans="1:37">
      <c r="A721" s="36" t="str">
        <f t="shared" si="11"/>
        <v>EE504_9</v>
      </c>
      <c r="B721" t="s">
        <v>33</v>
      </c>
      <c r="C721" t="s">
        <v>190</v>
      </c>
      <c r="D721">
        <v>504</v>
      </c>
      <c r="E721">
        <v>9</v>
      </c>
      <c r="F721" s="25" t="str">
        <f>VLOOKUP(B721,Definitions!$C$7:$D$43,2,FALSE)</f>
        <v>Estonia</v>
      </c>
      <c r="G721" t="str">
        <f>VLOOKUP(C721,Definitions!$C$49:$D$57,2,FALSE)</f>
        <v>Transport</v>
      </c>
      <c r="H721" t="str">
        <f>VLOOKUP(D721,Definitions!$C$60:$D$104,2,FALSE)</f>
        <v>Domestic aviation</v>
      </c>
      <c r="J721" s="29" t="str">
        <f>VLOOKUP(E721,Definitions!$C$115:$D$131,2,FALSE)</f>
        <v>Waste RES</v>
      </c>
      <c r="K721" s="47"/>
      <c r="L721" s="46"/>
      <c r="M721" s="46"/>
      <c r="N721" s="56"/>
      <c r="O721" s="46"/>
      <c r="P721" s="46"/>
      <c r="Q721" s="46"/>
      <c r="R721" s="37"/>
      <c r="S721" s="13"/>
      <c r="T721" s="56"/>
      <c r="U721" s="13"/>
      <c r="V721" s="56"/>
      <c r="W721" s="13"/>
      <c r="X721" s="13"/>
      <c r="Y721" s="13"/>
      <c r="Z721" s="13"/>
      <c r="AA721" s="46"/>
      <c r="AB721" s="56"/>
      <c r="AC721" s="13"/>
      <c r="AD721" s="60"/>
      <c r="AE721" s="13"/>
      <c r="AF721" s="13"/>
      <c r="AG721" s="13"/>
      <c r="AH721" s="46"/>
      <c r="AI721" s="56"/>
      <c r="AJ721" s="46"/>
      <c r="AK721" s="56"/>
    </row>
    <row r="722" spans="1:37">
      <c r="A722" s="36" t="str">
        <f t="shared" si="11"/>
        <v>EE504_51</v>
      </c>
      <c r="B722" t="s">
        <v>33</v>
      </c>
      <c r="C722" t="s">
        <v>190</v>
      </c>
      <c r="D722">
        <v>504</v>
      </c>
      <c r="E722">
        <v>51</v>
      </c>
      <c r="F722" s="25" t="str">
        <f>VLOOKUP(B722,Definitions!$C$7:$D$43,2,FALSE)</f>
        <v>Estonia</v>
      </c>
      <c r="G722" t="str">
        <f>VLOOKUP(C722,Definitions!$C$49:$D$57,2,FALSE)</f>
        <v>Transport</v>
      </c>
      <c r="H722" t="str">
        <f>VLOOKUP(D722,Definitions!$C$60:$D$104,2,FALSE)</f>
        <v>Domestic aviation</v>
      </c>
      <c r="J722" s="29" t="str">
        <f>VLOOKUP(E722,Definitions!$C$115:$D$131,2,FALSE)</f>
        <v>Biomass</v>
      </c>
      <c r="K722" s="47"/>
      <c r="L722" s="46"/>
      <c r="M722" s="46"/>
      <c r="N722" s="56"/>
      <c r="O722" s="46"/>
      <c r="P722" s="46"/>
      <c r="Q722" s="46"/>
      <c r="R722" s="37"/>
      <c r="S722" s="13"/>
      <c r="T722" s="56"/>
      <c r="U722" s="13"/>
      <c r="V722" s="56"/>
      <c r="W722" s="13"/>
      <c r="X722" s="13"/>
      <c r="Y722" s="13"/>
      <c r="Z722" s="13"/>
      <c r="AA722" s="46"/>
      <c r="AB722" s="56"/>
      <c r="AC722" s="13"/>
      <c r="AD722" s="60"/>
      <c r="AE722" s="13"/>
      <c r="AF722" s="13"/>
      <c r="AG722" s="13"/>
      <c r="AH722" s="46"/>
      <c r="AI722" s="56"/>
      <c r="AJ722" s="46"/>
      <c r="AK722" s="56"/>
    </row>
    <row r="723" spans="1:37">
      <c r="A723" s="36" t="str">
        <f t="shared" si="11"/>
        <v>EE504_52</v>
      </c>
      <c r="B723" t="s">
        <v>33</v>
      </c>
      <c r="C723" t="s">
        <v>190</v>
      </c>
      <c r="D723">
        <v>504</v>
      </c>
      <c r="E723">
        <v>52</v>
      </c>
      <c r="F723" s="25" t="str">
        <f>VLOOKUP(B723,Definitions!$C$7:$D$43,2,FALSE)</f>
        <v>Estonia</v>
      </c>
      <c r="G723" t="str">
        <f>VLOOKUP(C723,Definitions!$C$49:$D$57,2,FALSE)</f>
        <v>Transport</v>
      </c>
      <c r="H723" t="str">
        <f>VLOOKUP(D723,Definitions!$C$60:$D$104,2,FALSE)</f>
        <v>Domestic aviation</v>
      </c>
      <c r="J723" s="29" t="str">
        <f>VLOOKUP(E723,Definitions!$C$115:$D$131,2,FALSE)</f>
        <v>Geothermal</v>
      </c>
      <c r="K723" s="47"/>
      <c r="L723" s="46"/>
      <c r="M723" s="46"/>
      <c r="N723" s="56"/>
      <c r="O723" s="46"/>
      <c r="P723" s="46"/>
      <c r="Q723" s="46"/>
      <c r="R723" s="37"/>
      <c r="S723" s="13"/>
      <c r="T723" s="56"/>
      <c r="U723" s="13"/>
      <c r="V723" s="56"/>
      <c r="W723" s="13"/>
      <c r="X723" s="13"/>
      <c r="Y723" s="13"/>
      <c r="Z723" s="13"/>
      <c r="AA723" s="46"/>
      <c r="AB723" s="56"/>
      <c r="AC723" s="13"/>
      <c r="AD723" s="60"/>
      <c r="AE723" s="13"/>
      <c r="AF723" s="13"/>
      <c r="AG723" s="13"/>
      <c r="AH723" s="46"/>
      <c r="AI723" s="56"/>
      <c r="AJ723" s="46"/>
      <c r="AK723" s="56"/>
    </row>
    <row r="724" spans="1:37">
      <c r="A724" s="36" t="str">
        <f t="shared" si="11"/>
        <v>EE504_53</v>
      </c>
      <c r="B724" t="s">
        <v>33</v>
      </c>
      <c r="C724" t="s">
        <v>190</v>
      </c>
      <c r="D724">
        <v>504</v>
      </c>
      <c r="E724">
        <v>53</v>
      </c>
      <c r="F724" s="25" t="str">
        <f>VLOOKUP(B724,Definitions!$C$7:$D$43,2,FALSE)</f>
        <v>Estonia</v>
      </c>
      <c r="G724" t="str">
        <f>VLOOKUP(C724,Definitions!$C$49:$D$57,2,FALSE)</f>
        <v>Transport</v>
      </c>
      <c r="H724" t="str">
        <f>VLOOKUP(D724,Definitions!$C$60:$D$104,2,FALSE)</f>
        <v>Domestic aviation</v>
      </c>
      <c r="J724" s="29" t="str">
        <f>VLOOKUP(E724,Definitions!$C$115:$D$131,2,FALSE)</f>
        <v>Solar energy</v>
      </c>
      <c r="K724" s="47"/>
      <c r="L724" s="46"/>
      <c r="M724" s="46"/>
      <c r="N724" s="56"/>
      <c r="O724" s="46"/>
      <c r="P724" s="46"/>
      <c r="Q724" s="46"/>
      <c r="R724" s="37"/>
      <c r="S724" s="13"/>
      <c r="T724" s="56"/>
      <c r="U724" s="13"/>
      <c r="V724" s="56"/>
      <c r="W724" s="13"/>
      <c r="X724" s="13"/>
      <c r="Y724" s="13"/>
      <c r="Z724" s="13"/>
      <c r="AA724" s="46"/>
      <c r="AB724" s="56"/>
      <c r="AC724" s="13"/>
      <c r="AD724" s="60"/>
      <c r="AE724" s="13"/>
      <c r="AF724" s="13"/>
      <c r="AG724" s="13"/>
      <c r="AH724" s="46"/>
      <c r="AI724" s="56"/>
      <c r="AJ724" s="46"/>
      <c r="AK724" s="56"/>
    </row>
    <row r="725" spans="1:37">
      <c r="A725" s="36" t="str">
        <f t="shared" si="11"/>
        <v>EE504_56</v>
      </c>
      <c r="B725" t="s">
        <v>33</v>
      </c>
      <c r="C725" t="s">
        <v>190</v>
      </c>
      <c r="D725">
        <v>504</v>
      </c>
      <c r="E725">
        <v>56</v>
      </c>
      <c r="F725" s="25" t="str">
        <f>VLOOKUP(B725,Definitions!$C$7:$D$43,2,FALSE)</f>
        <v>Estonia</v>
      </c>
      <c r="G725" t="str">
        <f>VLOOKUP(C725,Definitions!$C$49:$D$57,2,FALSE)</f>
        <v>Transport</v>
      </c>
      <c r="H725" t="str">
        <f>VLOOKUP(D725,Definitions!$C$60:$D$104,2,FALSE)</f>
        <v>Domestic aviation</v>
      </c>
      <c r="J725" s="29" t="str">
        <f>VLOOKUP(E725,Definitions!$C$115:$D$131,2,FALSE)</f>
        <v>Ambient heat ground</v>
      </c>
      <c r="K725" s="47"/>
      <c r="L725" s="46"/>
      <c r="M725" s="46"/>
      <c r="N725" s="56"/>
      <c r="O725" s="46"/>
      <c r="P725" s="46"/>
      <c r="Q725" s="46"/>
      <c r="R725" s="37"/>
      <c r="S725" s="13"/>
      <c r="T725" s="56"/>
      <c r="U725" s="13"/>
      <c r="V725" s="56"/>
      <c r="W725" s="13"/>
      <c r="X725" s="13"/>
      <c r="Y725" s="13"/>
      <c r="Z725" s="13"/>
      <c r="AA725" s="46"/>
      <c r="AB725" s="56"/>
      <c r="AC725" s="13"/>
      <c r="AD725" s="60"/>
      <c r="AE725" s="13"/>
      <c r="AF725" s="13"/>
      <c r="AG725" s="13"/>
      <c r="AH725" s="46"/>
      <c r="AI725" s="56"/>
      <c r="AJ725" s="46"/>
      <c r="AK725" s="56"/>
    </row>
    <row r="726" spans="1:37">
      <c r="A726" s="36" t="str">
        <f t="shared" si="11"/>
        <v>EE504_57</v>
      </c>
      <c r="B726" t="s">
        <v>33</v>
      </c>
      <c r="C726" t="s">
        <v>190</v>
      </c>
      <c r="D726">
        <v>504</v>
      </c>
      <c r="E726">
        <v>57</v>
      </c>
      <c r="F726" s="25" t="str">
        <f>VLOOKUP(B726,Definitions!$C$7:$D$43,2,FALSE)</f>
        <v>Estonia</v>
      </c>
      <c r="G726" t="str">
        <f>VLOOKUP(C726,Definitions!$C$49:$D$57,2,FALSE)</f>
        <v>Transport</v>
      </c>
      <c r="H726" t="str">
        <f>VLOOKUP(D726,Definitions!$C$60:$D$104,2,FALSE)</f>
        <v>Domestic aviation</v>
      </c>
      <c r="J726" s="29" t="str">
        <f>VLOOKUP(E726,Definitions!$C$115:$D$131,2,FALSE)</f>
        <v>Ambient heat air</v>
      </c>
      <c r="K726" s="47"/>
      <c r="L726" s="46"/>
      <c r="M726" s="46"/>
      <c r="N726" s="56"/>
      <c r="O726" s="46"/>
      <c r="P726" s="46"/>
      <c r="Q726" s="46"/>
      <c r="R726" s="37"/>
      <c r="S726" s="13"/>
      <c r="T726" s="56"/>
      <c r="U726" s="13"/>
      <c r="V726" s="56"/>
      <c r="W726" s="13"/>
      <c r="X726" s="13"/>
      <c r="Y726" s="13"/>
      <c r="Z726" s="13"/>
      <c r="AA726" s="46"/>
      <c r="AB726" s="56"/>
      <c r="AC726" s="13"/>
      <c r="AD726" s="60"/>
      <c r="AE726" s="13"/>
      <c r="AF726" s="13"/>
      <c r="AG726" s="13"/>
      <c r="AH726" s="46"/>
      <c r="AI726" s="56"/>
      <c r="AJ726" s="46"/>
      <c r="AK726" s="56"/>
    </row>
    <row r="727" spans="1:37">
      <c r="A727" s="36" t="str">
        <f t="shared" si="11"/>
        <v>EE504_58</v>
      </c>
      <c r="B727" t="s">
        <v>33</v>
      </c>
      <c r="C727" t="s">
        <v>190</v>
      </c>
      <c r="D727">
        <v>504</v>
      </c>
      <c r="E727">
        <v>58</v>
      </c>
      <c r="F727" s="25" t="str">
        <f>VLOOKUP(B727,Definitions!$C$7:$D$43,2,FALSE)</f>
        <v>Estonia</v>
      </c>
      <c r="G727" t="str">
        <f>VLOOKUP(C727,Definitions!$C$49:$D$57,2,FALSE)</f>
        <v>Transport</v>
      </c>
      <c r="H727" t="str">
        <f>VLOOKUP(D727,Definitions!$C$60:$D$104,2,FALSE)</f>
        <v>Domestic aviation</v>
      </c>
      <c r="J727" s="29" t="str">
        <f>VLOOKUP(E727,Definitions!$C$115:$D$131,2,FALSE)</f>
        <v>Ambient heat total</v>
      </c>
      <c r="K727" s="47"/>
      <c r="L727" s="46"/>
      <c r="M727" s="46"/>
      <c r="N727" s="56"/>
      <c r="O727" s="46"/>
      <c r="P727" s="46"/>
      <c r="Q727" s="46"/>
      <c r="R727" s="37"/>
      <c r="S727" s="13"/>
      <c r="T727" s="56"/>
      <c r="U727" s="13"/>
      <c r="V727" s="56"/>
      <c r="W727" s="13"/>
      <c r="X727" s="13"/>
      <c r="Y727" s="13"/>
      <c r="Z727" s="13"/>
      <c r="AA727" s="46"/>
      <c r="AB727" s="56"/>
      <c r="AC727" s="13"/>
      <c r="AD727" s="60"/>
      <c r="AE727" s="13"/>
      <c r="AF727" s="13"/>
      <c r="AG727" s="13"/>
      <c r="AH727" s="46"/>
      <c r="AI727" s="56"/>
      <c r="AJ727" s="46"/>
      <c r="AK727" s="56"/>
    </row>
    <row r="728" spans="1:37">
      <c r="A728" s="36" t="str">
        <f t="shared" si="11"/>
        <v>EE504_55</v>
      </c>
      <c r="B728" t="s">
        <v>33</v>
      </c>
      <c r="C728" t="s">
        <v>190</v>
      </c>
      <c r="D728">
        <v>504</v>
      </c>
      <c r="E728">
        <v>55</v>
      </c>
      <c r="F728" s="25" t="str">
        <f>VLOOKUP(B728,Definitions!$C$7:$D$43,2,FALSE)</f>
        <v>Estonia</v>
      </c>
      <c r="G728" t="str">
        <f>VLOOKUP(C728,Definitions!$C$49:$D$57,2,FALSE)</f>
        <v>Transport</v>
      </c>
      <c r="H728" t="str">
        <f>VLOOKUP(D728,Definitions!$C$60:$D$104,2,FALSE)</f>
        <v>Domestic aviation</v>
      </c>
      <c r="J728" s="29" t="str">
        <f>VLOOKUP(E728,Definitions!$C$115:$D$131,2,FALSE)</f>
        <v xml:space="preserve">Other RES </v>
      </c>
      <c r="K728" s="47"/>
      <c r="L728" s="46"/>
      <c r="M728" s="46"/>
      <c r="N728" s="56"/>
      <c r="O728" s="46"/>
      <c r="P728" s="46"/>
      <c r="Q728" s="46"/>
      <c r="R728" s="37"/>
      <c r="S728" s="13"/>
      <c r="T728" s="56"/>
      <c r="U728" s="13"/>
      <c r="V728" s="56"/>
      <c r="W728" s="13"/>
      <c r="X728" s="13"/>
      <c r="Y728" s="13"/>
      <c r="Z728" s="13"/>
      <c r="AA728" s="46"/>
      <c r="AB728" s="56"/>
      <c r="AC728" s="13"/>
      <c r="AD728" s="60"/>
      <c r="AE728" s="13"/>
      <c r="AF728" s="13"/>
      <c r="AG728" s="13"/>
      <c r="AH728" s="46"/>
      <c r="AI728" s="56"/>
      <c r="AJ728" s="46"/>
      <c r="AK728" s="56"/>
    </row>
    <row r="729" spans="1:37">
      <c r="A729" s="36" t="str">
        <f t="shared" si="11"/>
        <v>EE505_0</v>
      </c>
      <c r="B729" t="s">
        <v>33</v>
      </c>
      <c r="C729" t="s">
        <v>190</v>
      </c>
      <c r="D729">
        <v>505</v>
      </c>
      <c r="E729">
        <v>0</v>
      </c>
      <c r="F729" s="25" t="str">
        <f>VLOOKUP(B729,Definitions!$C$7:$D$43,2,FALSE)</f>
        <v>Estonia</v>
      </c>
      <c r="G729" t="str">
        <f>VLOOKUP(C729,Definitions!$C$49:$D$57,2,FALSE)</f>
        <v>Transport</v>
      </c>
      <c r="H729" t="str">
        <f>VLOOKUP(D729,Definitions!$C$60:$D$104,2,FALSE)</f>
        <v>Domestic navigation</v>
      </c>
      <c r="J729" s="29" t="str">
        <f>VLOOKUP(E729,Definitions!$C$115:$D$131,2,FALSE)</f>
        <v>TOTAL</v>
      </c>
      <c r="K729" s="47"/>
      <c r="L729" s="46"/>
      <c r="M729" s="46"/>
      <c r="N729" s="56"/>
      <c r="O729" s="46"/>
      <c r="P729" s="46"/>
      <c r="Q729" s="46"/>
      <c r="R729" s="37"/>
      <c r="S729" s="13"/>
      <c r="T729" s="56"/>
      <c r="U729" s="13"/>
      <c r="V729" s="56"/>
      <c r="W729" s="13"/>
      <c r="X729" s="13"/>
      <c r="Y729" s="13"/>
      <c r="Z729" s="13"/>
      <c r="AA729" s="46"/>
      <c r="AB729" s="56"/>
      <c r="AC729" s="13"/>
      <c r="AD729" s="60"/>
      <c r="AE729" s="13"/>
      <c r="AF729" s="13"/>
      <c r="AG729" s="13"/>
      <c r="AH729" s="46"/>
      <c r="AI729" s="56"/>
      <c r="AJ729" s="46"/>
      <c r="AK729" s="56"/>
    </row>
    <row r="730" spans="1:37">
      <c r="A730" s="36" t="str">
        <f t="shared" si="11"/>
        <v>EE505_1</v>
      </c>
      <c r="B730" t="s">
        <v>33</v>
      </c>
      <c r="C730" t="s">
        <v>190</v>
      </c>
      <c r="D730">
        <v>505</v>
      </c>
      <c r="E730">
        <v>1</v>
      </c>
      <c r="F730" s="25" t="str">
        <f>VLOOKUP(B730,Definitions!$C$7:$D$43,2,FALSE)</f>
        <v>Estonia</v>
      </c>
      <c r="G730" t="str">
        <f>VLOOKUP(C730,Definitions!$C$49:$D$57,2,FALSE)</f>
        <v>Transport</v>
      </c>
      <c r="H730" t="str">
        <f>VLOOKUP(D730,Definitions!$C$60:$D$104,2,FALSE)</f>
        <v>Domestic navigation</v>
      </c>
      <c r="J730" s="29" t="str">
        <f>VLOOKUP(E730,Definitions!$C$115:$D$131,2,FALSE)</f>
        <v>Coal</v>
      </c>
      <c r="K730" s="47"/>
      <c r="L730" s="46"/>
      <c r="M730" s="46"/>
      <c r="N730" s="56"/>
      <c r="O730" s="46"/>
      <c r="P730" s="46"/>
      <c r="Q730" s="46"/>
      <c r="R730" s="37"/>
      <c r="S730" s="13"/>
      <c r="T730" s="56"/>
      <c r="U730" s="13"/>
      <c r="V730" s="56"/>
      <c r="W730" s="13"/>
      <c r="X730" s="13"/>
      <c r="Y730" s="13"/>
      <c r="Z730" s="13"/>
      <c r="AA730" s="46"/>
      <c r="AB730" s="56"/>
      <c r="AC730" s="13"/>
      <c r="AD730" s="60"/>
      <c r="AE730" s="13"/>
      <c r="AF730" s="13"/>
      <c r="AG730" s="13"/>
      <c r="AH730" s="46"/>
      <c r="AI730" s="56"/>
      <c r="AJ730" s="46"/>
      <c r="AK730" s="56"/>
    </row>
    <row r="731" spans="1:37">
      <c r="A731" s="36" t="str">
        <f t="shared" si="11"/>
        <v>EE505_2</v>
      </c>
      <c r="B731" t="s">
        <v>33</v>
      </c>
      <c r="C731" t="s">
        <v>190</v>
      </c>
      <c r="D731">
        <v>505</v>
      </c>
      <c r="E731">
        <v>2</v>
      </c>
      <c r="F731" s="25" t="str">
        <f>VLOOKUP(B731,Definitions!$C$7:$D$43,2,FALSE)</f>
        <v>Estonia</v>
      </c>
      <c r="G731" t="str">
        <f>VLOOKUP(C731,Definitions!$C$49:$D$57,2,FALSE)</f>
        <v>Transport</v>
      </c>
      <c r="H731" t="str">
        <f>VLOOKUP(D731,Definitions!$C$60:$D$104,2,FALSE)</f>
        <v>Domestic navigation</v>
      </c>
      <c r="J731" s="29" t="str">
        <f>VLOOKUP(E731,Definitions!$C$115:$D$131,2,FALSE)</f>
        <v>Fuel oil</v>
      </c>
      <c r="K731" s="47"/>
      <c r="L731" s="46"/>
      <c r="M731" s="46"/>
      <c r="N731" s="56"/>
      <c r="O731" s="46"/>
      <c r="P731" s="46"/>
      <c r="Q731" s="46"/>
      <c r="R731" s="37"/>
      <c r="S731" s="13"/>
      <c r="T731" s="56"/>
      <c r="U731" s="13"/>
      <c r="V731" s="56"/>
      <c r="W731" s="13"/>
      <c r="X731" s="13"/>
      <c r="Y731" s="13"/>
      <c r="Z731" s="13"/>
      <c r="AA731" s="46"/>
      <c r="AB731" s="56"/>
      <c r="AC731" s="13"/>
      <c r="AD731" s="60"/>
      <c r="AE731" s="13"/>
      <c r="AF731" s="13"/>
      <c r="AG731" s="13"/>
      <c r="AH731" s="46"/>
      <c r="AI731" s="56"/>
      <c r="AJ731" s="46"/>
      <c r="AK731" s="56"/>
    </row>
    <row r="732" spans="1:37">
      <c r="A732" s="36" t="str">
        <f t="shared" si="11"/>
        <v>EE505_3</v>
      </c>
      <c r="B732" t="s">
        <v>33</v>
      </c>
      <c r="C732" t="s">
        <v>190</v>
      </c>
      <c r="D732">
        <v>505</v>
      </c>
      <c r="E732">
        <v>3</v>
      </c>
      <c r="F732" s="25" t="str">
        <f>VLOOKUP(B732,Definitions!$C$7:$D$43,2,FALSE)</f>
        <v>Estonia</v>
      </c>
      <c r="G732" t="str">
        <f>VLOOKUP(C732,Definitions!$C$49:$D$57,2,FALSE)</f>
        <v>Transport</v>
      </c>
      <c r="H732" t="str">
        <f>VLOOKUP(D732,Definitions!$C$60:$D$104,2,FALSE)</f>
        <v>Domestic navigation</v>
      </c>
      <c r="J732" s="29" t="str">
        <f>VLOOKUP(E732,Definitions!$C$115:$D$131,2,FALSE)</f>
        <v>Natural gas</v>
      </c>
      <c r="K732" s="47"/>
      <c r="L732" s="46"/>
      <c r="M732" s="46"/>
      <c r="N732" s="56"/>
      <c r="O732" s="46"/>
      <c r="P732" s="46"/>
      <c r="Q732" s="46"/>
      <c r="R732" s="37"/>
      <c r="S732" s="13"/>
      <c r="T732" s="56"/>
      <c r="U732" s="13"/>
      <c r="V732" s="56"/>
      <c r="W732" s="13"/>
      <c r="X732" s="13"/>
      <c r="Y732" s="13"/>
      <c r="Z732" s="13"/>
      <c r="AA732" s="46"/>
      <c r="AB732" s="56"/>
      <c r="AC732" s="13"/>
      <c r="AD732" s="60"/>
      <c r="AE732" s="13"/>
      <c r="AF732" s="13"/>
      <c r="AG732" s="13"/>
      <c r="AH732" s="46"/>
      <c r="AI732" s="56"/>
      <c r="AJ732" s="46"/>
      <c r="AK732" s="56"/>
    </row>
    <row r="733" spans="1:37">
      <c r="A733" s="36" t="str">
        <f t="shared" si="11"/>
        <v>EE505_4</v>
      </c>
      <c r="B733" t="s">
        <v>33</v>
      </c>
      <c r="C733" t="s">
        <v>190</v>
      </c>
      <c r="D733">
        <v>505</v>
      </c>
      <c r="E733">
        <v>4</v>
      </c>
      <c r="F733" s="25" t="str">
        <f>VLOOKUP(B733,Definitions!$C$7:$D$43,2,FALSE)</f>
        <v>Estonia</v>
      </c>
      <c r="G733" t="str">
        <f>VLOOKUP(C733,Definitions!$C$49:$D$57,2,FALSE)</f>
        <v>Transport</v>
      </c>
      <c r="H733" t="str">
        <f>VLOOKUP(D733,Definitions!$C$60:$D$104,2,FALSE)</f>
        <v>Domestic navigation</v>
      </c>
      <c r="J733" s="29" t="str">
        <f>VLOOKUP(E733,Definitions!$C$115:$D$131,2,FALSE)</f>
        <v>Other fossil fuels</v>
      </c>
      <c r="K733" s="47"/>
      <c r="L733" s="46"/>
      <c r="M733" s="46"/>
      <c r="N733" s="56"/>
      <c r="O733" s="46"/>
      <c r="P733" s="46"/>
      <c r="Q733" s="46"/>
      <c r="R733" s="37"/>
      <c r="S733" s="13"/>
      <c r="T733" s="56"/>
      <c r="U733" s="13"/>
      <c r="V733" s="56"/>
      <c r="W733" s="13"/>
      <c r="X733" s="13"/>
      <c r="Y733" s="13"/>
      <c r="Z733" s="13"/>
      <c r="AA733" s="46"/>
      <c r="AB733" s="56"/>
      <c r="AC733" s="13"/>
      <c r="AD733" s="60"/>
      <c r="AE733" s="13"/>
      <c r="AF733" s="13"/>
      <c r="AG733" s="13"/>
      <c r="AH733" s="46"/>
      <c r="AI733" s="56"/>
      <c r="AJ733" s="46"/>
      <c r="AK733" s="56"/>
    </row>
    <row r="734" spans="1:37">
      <c r="A734" s="36" t="str">
        <f t="shared" si="11"/>
        <v>EE505_6</v>
      </c>
      <c r="B734" t="s">
        <v>33</v>
      </c>
      <c r="C734" t="s">
        <v>190</v>
      </c>
      <c r="D734">
        <v>505</v>
      </c>
      <c r="E734">
        <v>6</v>
      </c>
      <c r="F734" s="25" t="str">
        <f>VLOOKUP(B734,Definitions!$C$7:$D$43,2,FALSE)</f>
        <v>Estonia</v>
      </c>
      <c r="G734" t="str">
        <f>VLOOKUP(C734,Definitions!$C$49:$D$57,2,FALSE)</f>
        <v>Transport</v>
      </c>
      <c r="H734" t="str">
        <f>VLOOKUP(D734,Definitions!$C$60:$D$104,2,FALSE)</f>
        <v>Domestic navigation</v>
      </c>
      <c r="J734" s="29" t="str">
        <f>VLOOKUP(E734,Definitions!$C$115:$D$131,2,FALSE)</f>
        <v>Electricity</v>
      </c>
      <c r="K734" s="47"/>
      <c r="L734" s="46"/>
      <c r="M734" s="46"/>
      <c r="N734" s="56"/>
      <c r="O734" s="46"/>
      <c r="P734" s="46"/>
      <c r="Q734" s="46"/>
      <c r="R734" s="37"/>
      <c r="S734" s="13"/>
      <c r="T734" s="56"/>
      <c r="U734" s="13"/>
      <c r="V734" s="56"/>
      <c r="W734" s="13"/>
      <c r="X734" s="13"/>
      <c r="Y734" s="13"/>
      <c r="Z734" s="13"/>
      <c r="AA734" s="46"/>
      <c r="AB734" s="56"/>
      <c r="AC734" s="13"/>
      <c r="AD734" s="60"/>
      <c r="AE734" s="13"/>
      <c r="AF734" s="13"/>
      <c r="AG734" s="13"/>
      <c r="AH734" s="46"/>
      <c r="AI734" s="56"/>
      <c r="AJ734" s="46"/>
      <c r="AK734" s="56"/>
    </row>
    <row r="735" spans="1:37">
      <c r="A735" s="36" t="str">
        <f t="shared" si="11"/>
        <v>EE505_7</v>
      </c>
      <c r="B735" t="s">
        <v>33</v>
      </c>
      <c r="C735" t="s">
        <v>190</v>
      </c>
      <c r="D735">
        <v>505</v>
      </c>
      <c r="E735">
        <v>7</v>
      </c>
      <c r="F735" s="25" t="str">
        <f>VLOOKUP(B735,Definitions!$C$7:$D$43,2,FALSE)</f>
        <v>Estonia</v>
      </c>
      <c r="G735" t="str">
        <f>VLOOKUP(C735,Definitions!$C$49:$D$57,2,FALSE)</f>
        <v>Transport</v>
      </c>
      <c r="H735" t="str">
        <f>VLOOKUP(D735,Definitions!$C$60:$D$104,2,FALSE)</f>
        <v>Domestic navigation</v>
      </c>
      <c r="J735" s="29" t="str">
        <f>VLOOKUP(E735,Definitions!$C$115:$D$131,2,FALSE)</f>
        <v>District heating</v>
      </c>
      <c r="K735" s="47"/>
      <c r="L735" s="46"/>
      <c r="M735" s="46"/>
      <c r="N735" s="56"/>
      <c r="O735" s="46"/>
      <c r="P735" s="46"/>
      <c r="Q735" s="46"/>
      <c r="R735" s="37"/>
      <c r="S735" s="13"/>
      <c r="T735" s="56"/>
      <c r="U735" s="13"/>
      <c r="V735" s="56"/>
      <c r="W735" s="13"/>
      <c r="X735" s="13"/>
      <c r="Y735" s="13"/>
      <c r="Z735" s="13"/>
      <c r="AA735" s="46"/>
      <c r="AB735" s="56"/>
      <c r="AC735" s="13"/>
      <c r="AD735" s="60"/>
      <c r="AE735" s="13"/>
      <c r="AF735" s="13"/>
      <c r="AG735" s="13"/>
      <c r="AH735" s="46"/>
      <c r="AI735" s="56"/>
      <c r="AJ735" s="46"/>
      <c r="AK735" s="56"/>
    </row>
    <row r="736" spans="1:37">
      <c r="A736" s="36" t="str">
        <f t="shared" si="11"/>
        <v>EE505_8</v>
      </c>
      <c r="B736" t="s">
        <v>33</v>
      </c>
      <c r="C736" t="s">
        <v>190</v>
      </c>
      <c r="D736">
        <v>505</v>
      </c>
      <c r="E736">
        <v>8</v>
      </c>
      <c r="F736" s="25" t="str">
        <f>VLOOKUP(B736,Definitions!$C$7:$D$43,2,FALSE)</f>
        <v>Estonia</v>
      </c>
      <c r="G736" t="str">
        <f>VLOOKUP(C736,Definitions!$C$49:$D$57,2,FALSE)</f>
        <v>Transport</v>
      </c>
      <c r="H736" t="str">
        <f>VLOOKUP(D736,Definitions!$C$60:$D$104,2,FALSE)</f>
        <v>Domestic navigation</v>
      </c>
      <c r="J736" s="29" t="str">
        <f>VLOOKUP(E736,Definitions!$C$115:$D$131,2,FALSE)</f>
        <v>Waste non-RES</v>
      </c>
      <c r="K736" s="47"/>
      <c r="L736" s="46"/>
      <c r="M736" s="46"/>
      <c r="N736" s="56"/>
      <c r="O736" s="46"/>
      <c r="P736" s="46"/>
      <c r="Q736" s="46"/>
      <c r="R736" s="37"/>
      <c r="S736" s="13"/>
      <c r="T736" s="56"/>
      <c r="U736" s="13"/>
      <c r="V736" s="56"/>
      <c r="W736" s="13"/>
      <c r="X736" s="13"/>
      <c r="Y736" s="13"/>
      <c r="Z736" s="13"/>
      <c r="AA736" s="46"/>
      <c r="AB736" s="56"/>
      <c r="AC736" s="13"/>
      <c r="AD736" s="60"/>
      <c r="AE736" s="13"/>
      <c r="AF736" s="13"/>
      <c r="AG736" s="13"/>
      <c r="AH736" s="46"/>
      <c r="AI736" s="56"/>
      <c r="AJ736" s="46"/>
      <c r="AK736" s="56"/>
    </row>
    <row r="737" spans="1:37">
      <c r="A737" s="36" t="str">
        <f t="shared" si="11"/>
        <v>EE505_9</v>
      </c>
      <c r="B737" t="s">
        <v>33</v>
      </c>
      <c r="C737" t="s">
        <v>190</v>
      </c>
      <c r="D737">
        <v>505</v>
      </c>
      <c r="E737">
        <v>9</v>
      </c>
      <c r="F737" s="25" t="str">
        <f>VLOOKUP(B737,Definitions!$C$7:$D$43,2,FALSE)</f>
        <v>Estonia</v>
      </c>
      <c r="G737" t="str">
        <f>VLOOKUP(C737,Definitions!$C$49:$D$57,2,FALSE)</f>
        <v>Transport</v>
      </c>
      <c r="H737" t="str">
        <f>VLOOKUP(D737,Definitions!$C$60:$D$104,2,FALSE)</f>
        <v>Domestic navigation</v>
      </c>
      <c r="J737" s="29" t="str">
        <f>VLOOKUP(E737,Definitions!$C$115:$D$131,2,FALSE)</f>
        <v>Waste RES</v>
      </c>
      <c r="K737" s="47"/>
      <c r="L737" s="46"/>
      <c r="M737" s="46"/>
      <c r="N737" s="56"/>
      <c r="O737" s="46"/>
      <c r="P737" s="46"/>
      <c r="Q737" s="46"/>
      <c r="R737" s="37"/>
      <c r="S737" s="13"/>
      <c r="T737" s="56"/>
      <c r="U737" s="13"/>
      <c r="V737" s="56"/>
      <c r="W737" s="13"/>
      <c r="X737" s="13"/>
      <c r="Y737" s="13"/>
      <c r="Z737" s="13"/>
      <c r="AA737" s="46"/>
      <c r="AB737" s="56"/>
      <c r="AC737" s="13"/>
      <c r="AD737" s="60"/>
      <c r="AE737" s="13"/>
      <c r="AF737" s="13"/>
      <c r="AG737" s="13"/>
      <c r="AH737" s="46"/>
      <c r="AI737" s="56"/>
      <c r="AJ737" s="46"/>
      <c r="AK737" s="56"/>
    </row>
    <row r="738" spans="1:37">
      <c r="A738" s="36" t="str">
        <f t="shared" si="11"/>
        <v>EE505_51</v>
      </c>
      <c r="B738" t="s">
        <v>33</v>
      </c>
      <c r="C738" t="s">
        <v>190</v>
      </c>
      <c r="D738">
        <v>505</v>
      </c>
      <c r="E738">
        <v>51</v>
      </c>
      <c r="F738" s="25" t="str">
        <f>VLOOKUP(B738,Definitions!$C$7:$D$43,2,FALSE)</f>
        <v>Estonia</v>
      </c>
      <c r="G738" t="str">
        <f>VLOOKUP(C738,Definitions!$C$49:$D$57,2,FALSE)</f>
        <v>Transport</v>
      </c>
      <c r="H738" t="str">
        <f>VLOOKUP(D738,Definitions!$C$60:$D$104,2,FALSE)</f>
        <v>Domestic navigation</v>
      </c>
      <c r="J738" s="29" t="str">
        <f>VLOOKUP(E738,Definitions!$C$115:$D$131,2,FALSE)</f>
        <v>Biomass</v>
      </c>
      <c r="K738" s="47"/>
      <c r="L738" s="46"/>
      <c r="M738" s="46"/>
      <c r="N738" s="56"/>
      <c r="O738" s="46"/>
      <c r="P738" s="46"/>
      <c r="Q738" s="46"/>
      <c r="R738" s="37"/>
      <c r="S738" s="13"/>
      <c r="T738" s="56"/>
      <c r="U738" s="13"/>
      <c r="V738" s="56"/>
      <c r="W738" s="13"/>
      <c r="X738" s="13"/>
      <c r="Y738" s="13"/>
      <c r="Z738" s="13"/>
      <c r="AA738" s="46"/>
      <c r="AB738" s="56"/>
      <c r="AC738" s="13"/>
      <c r="AD738" s="60"/>
      <c r="AE738" s="13"/>
      <c r="AF738" s="13"/>
      <c r="AG738" s="13"/>
      <c r="AH738" s="46"/>
      <c r="AI738" s="56"/>
      <c r="AJ738" s="46"/>
      <c r="AK738" s="56"/>
    </row>
    <row r="739" spans="1:37">
      <c r="A739" s="36" t="str">
        <f t="shared" si="11"/>
        <v>EE505_52</v>
      </c>
      <c r="B739" t="s">
        <v>33</v>
      </c>
      <c r="C739" t="s">
        <v>190</v>
      </c>
      <c r="D739">
        <v>505</v>
      </c>
      <c r="E739">
        <v>52</v>
      </c>
      <c r="F739" s="25" t="str">
        <f>VLOOKUP(B739,Definitions!$C$7:$D$43,2,FALSE)</f>
        <v>Estonia</v>
      </c>
      <c r="G739" t="str">
        <f>VLOOKUP(C739,Definitions!$C$49:$D$57,2,FALSE)</f>
        <v>Transport</v>
      </c>
      <c r="H739" t="str">
        <f>VLOOKUP(D739,Definitions!$C$60:$D$104,2,FALSE)</f>
        <v>Domestic navigation</v>
      </c>
      <c r="J739" s="29" t="str">
        <f>VLOOKUP(E739,Definitions!$C$115:$D$131,2,FALSE)</f>
        <v>Geothermal</v>
      </c>
      <c r="K739" s="47"/>
      <c r="L739" s="46"/>
      <c r="M739" s="46"/>
      <c r="N739" s="56"/>
      <c r="O739" s="46"/>
      <c r="P739" s="46"/>
      <c r="Q739" s="46"/>
      <c r="R739" s="37"/>
      <c r="S739" s="13"/>
      <c r="T739" s="56"/>
      <c r="U739" s="13"/>
      <c r="V739" s="56"/>
      <c r="W739" s="13"/>
      <c r="X739" s="13"/>
      <c r="Y739" s="13"/>
      <c r="Z739" s="13"/>
      <c r="AA739" s="46"/>
      <c r="AB739" s="56"/>
      <c r="AC739" s="13"/>
      <c r="AD739" s="60"/>
      <c r="AE739" s="13"/>
      <c r="AF739" s="13"/>
      <c r="AG739" s="13"/>
      <c r="AH739" s="46"/>
      <c r="AI739" s="56"/>
      <c r="AJ739" s="46"/>
      <c r="AK739" s="56"/>
    </row>
    <row r="740" spans="1:37">
      <c r="A740" s="36" t="str">
        <f t="shared" si="11"/>
        <v>EE505_53</v>
      </c>
      <c r="B740" t="s">
        <v>33</v>
      </c>
      <c r="C740" t="s">
        <v>190</v>
      </c>
      <c r="D740">
        <v>505</v>
      </c>
      <c r="E740">
        <v>53</v>
      </c>
      <c r="F740" s="25" t="str">
        <f>VLOOKUP(B740,Definitions!$C$7:$D$43,2,FALSE)</f>
        <v>Estonia</v>
      </c>
      <c r="G740" t="str">
        <f>VLOOKUP(C740,Definitions!$C$49:$D$57,2,FALSE)</f>
        <v>Transport</v>
      </c>
      <c r="H740" t="str">
        <f>VLOOKUP(D740,Definitions!$C$60:$D$104,2,FALSE)</f>
        <v>Domestic navigation</v>
      </c>
      <c r="J740" s="29" t="str">
        <f>VLOOKUP(E740,Definitions!$C$115:$D$131,2,FALSE)</f>
        <v>Solar energy</v>
      </c>
      <c r="K740" s="47"/>
      <c r="L740" s="46"/>
      <c r="M740" s="46"/>
      <c r="N740" s="56"/>
      <c r="O740" s="46"/>
      <c r="P740" s="46"/>
      <c r="Q740" s="46"/>
      <c r="R740" s="37"/>
      <c r="S740" s="13"/>
      <c r="T740" s="56"/>
      <c r="U740" s="13"/>
      <c r="V740" s="56"/>
      <c r="W740" s="13"/>
      <c r="X740" s="13"/>
      <c r="Y740" s="13"/>
      <c r="Z740" s="13"/>
      <c r="AA740" s="46"/>
      <c r="AB740" s="56"/>
      <c r="AC740" s="13"/>
      <c r="AD740" s="60"/>
      <c r="AE740" s="13"/>
      <c r="AF740" s="13"/>
      <c r="AG740" s="13"/>
      <c r="AH740" s="46"/>
      <c r="AI740" s="56"/>
      <c r="AJ740" s="46"/>
      <c r="AK740" s="56"/>
    </row>
    <row r="741" spans="1:37">
      <c r="A741" s="36" t="str">
        <f t="shared" si="11"/>
        <v>EE505_56</v>
      </c>
      <c r="B741" t="s">
        <v>33</v>
      </c>
      <c r="C741" t="s">
        <v>190</v>
      </c>
      <c r="D741">
        <v>505</v>
      </c>
      <c r="E741">
        <v>56</v>
      </c>
      <c r="F741" s="25" t="str">
        <f>VLOOKUP(B741,Definitions!$C$7:$D$43,2,FALSE)</f>
        <v>Estonia</v>
      </c>
      <c r="G741" t="str">
        <f>VLOOKUP(C741,Definitions!$C$49:$D$57,2,FALSE)</f>
        <v>Transport</v>
      </c>
      <c r="H741" t="str">
        <f>VLOOKUP(D741,Definitions!$C$60:$D$104,2,FALSE)</f>
        <v>Domestic navigation</v>
      </c>
      <c r="J741" s="29" t="str">
        <f>VLOOKUP(E741,Definitions!$C$115:$D$131,2,FALSE)</f>
        <v>Ambient heat ground</v>
      </c>
      <c r="K741" s="47"/>
      <c r="L741" s="46"/>
      <c r="M741" s="46"/>
      <c r="N741" s="56"/>
      <c r="O741" s="46"/>
      <c r="P741" s="46"/>
      <c r="Q741" s="46"/>
      <c r="R741" s="37"/>
      <c r="S741" s="13"/>
      <c r="T741" s="56"/>
      <c r="U741" s="13"/>
      <c r="V741" s="56"/>
      <c r="W741" s="13"/>
      <c r="X741" s="13"/>
      <c r="Y741" s="13"/>
      <c r="Z741" s="13"/>
      <c r="AA741" s="46"/>
      <c r="AB741" s="56"/>
      <c r="AC741" s="13"/>
      <c r="AD741" s="60"/>
      <c r="AE741" s="13"/>
      <c r="AF741" s="13"/>
      <c r="AG741" s="13"/>
      <c r="AH741" s="46"/>
      <c r="AI741" s="56"/>
      <c r="AJ741" s="46"/>
      <c r="AK741" s="56"/>
    </row>
    <row r="742" spans="1:37">
      <c r="A742" s="36" t="str">
        <f t="shared" si="11"/>
        <v>EE505_57</v>
      </c>
      <c r="B742" t="s">
        <v>33</v>
      </c>
      <c r="C742" t="s">
        <v>190</v>
      </c>
      <c r="D742">
        <v>505</v>
      </c>
      <c r="E742">
        <v>57</v>
      </c>
      <c r="F742" s="25" t="str">
        <f>VLOOKUP(B742,Definitions!$C$7:$D$43,2,FALSE)</f>
        <v>Estonia</v>
      </c>
      <c r="G742" t="str">
        <f>VLOOKUP(C742,Definitions!$C$49:$D$57,2,FALSE)</f>
        <v>Transport</v>
      </c>
      <c r="H742" t="str">
        <f>VLOOKUP(D742,Definitions!$C$60:$D$104,2,FALSE)</f>
        <v>Domestic navigation</v>
      </c>
      <c r="J742" s="29" t="str">
        <f>VLOOKUP(E742,Definitions!$C$115:$D$131,2,FALSE)</f>
        <v>Ambient heat air</v>
      </c>
      <c r="K742" s="47"/>
      <c r="L742" s="46"/>
      <c r="M742" s="46"/>
      <c r="N742" s="56"/>
      <c r="O742" s="46"/>
      <c r="P742" s="46"/>
      <c r="Q742" s="46"/>
      <c r="R742" s="37"/>
      <c r="S742" s="13"/>
      <c r="T742" s="56"/>
      <c r="U742" s="13"/>
      <c r="V742" s="56"/>
      <c r="W742" s="13"/>
      <c r="X742" s="13"/>
      <c r="Y742" s="13"/>
      <c r="Z742" s="13"/>
      <c r="AA742" s="46"/>
      <c r="AB742" s="56"/>
      <c r="AC742" s="13"/>
      <c r="AD742" s="60"/>
      <c r="AE742" s="13"/>
      <c r="AF742" s="13"/>
      <c r="AG742" s="13"/>
      <c r="AH742" s="46"/>
      <c r="AI742" s="56"/>
      <c r="AJ742" s="46"/>
      <c r="AK742" s="56"/>
    </row>
    <row r="743" spans="1:37">
      <c r="A743" s="36" t="str">
        <f t="shared" si="11"/>
        <v>EE505_58</v>
      </c>
      <c r="B743" t="s">
        <v>33</v>
      </c>
      <c r="C743" t="s">
        <v>190</v>
      </c>
      <c r="D743">
        <v>505</v>
      </c>
      <c r="E743">
        <v>58</v>
      </c>
      <c r="F743" s="25" t="str">
        <f>VLOOKUP(B743,Definitions!$C$7:$D$43,2,FALSE)</f>
        <v>Estonia</v>
      </c>
      <c r="G743" t="str">
        <f>VLOOKUP(C743,Definitions!$C$49:$D$57,2,FALSE)</f>
        <v>Transport</v>
      </c>
      <c r="H743" t="str">
        <f>VLOOKUP(D743,Definitions!$C$60:$D$104,2,FALSE)</f>
        <v>Domestic navigation</v>
      </c>
      <c r="J743" s="29" t="str">
        <f>VLOOKUP(E743,Definitions!$C$115:$D$131,2,FALSE)</f>
        <v>Ambient heat total</v>
      </c>
      <c r="K743" s="47"/>
      <c r="L743" s="46"/>
      <c r="M743" s="46"/>
      <c r="N743" s="56"/>
      <c r="O743" s="46"/>
      <c r="P743" s="46"/>
      <c r="Q743" s="46"/>
      <c r="R743" s="37"/>
      <c r="S743" s="13"/>
      <c r="T743" s="56"/>
      <c r="U743" s="13"/>
      <c r="V743" s="56"/>
      <c r="W743" s="13"/>
      <c r="X743" s="13"/>
      <c r="Y743" s="13"/>
      <c r="Z743" s="13"/>
      <c r="AA743" s="46"/>
      <c r="AB743" s="56"/>
      <c r="AC743" s="13"/>
      <c r="AD743" s="60"/>
      <c r="AE743" s="13"/>
      <c r="AF743" s="13"/>
      <c r="AG743" s="13"/>
      <c r="AH743" s="46"/>
      <c r="AI743" s="56"/>
      <c r="AJ743" s="46"/>
      <c r="AK743" s="56"/>
    </row>
    <row r="744" spans="1:37">
      <c r="A744" s="36" t="str">
        <f t="shared" si="11"/>
        <v>EE505_55</v>
      </c>
      <c r="B744" t="s">
        <v>33</v>
      </c>
      <c r="C744" t="s">
        <v>190</v>
      </c>
      <c r="D744">
        <v>505</v>
      </c>
      <c r="E744">
        <v>55</v>
      </c>
      <c r="F744" s="25" t="str">
        <f>VLOOKUP(B744,Definitions!$C$7:$D$43,2,FALSE)</f>
        <v>Estonia</v>
      </c>
      <c r="G744" t="str">
        <f>VLOOKUP(C744,Definitions!$C$49:$D$57,2,FALSE)</f>
        <v>Transport</v>
      </c>
      <c r="H744" t="str">
        <f>VLOOKUP(D744,Definitions!$C$60:$D$104,2,FALSE)</f>
        <v>Domestic navigation</v>
      </c>
      <c r="J744" s="29" t="str">
        <f>VLOOKUP(E744,Definitions!$C$115:$D$131,2,FALSE)</f>
        <v xml:space="preserve">Other RES </v>
      </c>
      <c r="K744" s="47"/>
      <c r="L744" s="46"/>
      <c r="M744" s="46"/>
      <c r="N744" s="56"/>
      <c r="O744" s="46"/>
      <c r="P744" s="46"/>
      <c r="Q744" s="46"/>
      <c r="R744" s="37"/>
      <c r="S744" s="13"/>
      <c r="T744" s="56"/>
      <c r="U744" s="13"/>
      <c r="V744" s="56"/>
      <c r="W744" s="13"/>
      <c r="X744" s="13"/>
      <c r="Y744" s="13"/>
      <c r="Z744" s="13"/>
      <c r="AA744" s="46"/>
      <c r="AB744" s="56"/>
      <c r="AC744" s="13"/>
      <c r="AD744" s="60"/>
      <c r="AE744" s="13"/>
      <c r="AF744" s="13"/>
      <c r="AG744" s="13"/>
      <c r="AH744" s="46"/>
      <c r="AI744" s="56"/>
      <c r="AJ744" s="46"/>
      <c r="AK744" s="56"/>
    </row>
    <row r="745" spans="1:37">
      <c r="A745" s="36" t="str">
        <f t="shared" si="11"/>
        <v>EE506_0</v>
      </c>
      <c r="B745" t="s">
        <v>33</v>
      </c>
      <c r="C745" t="s">
        <v>190</v>
      </c>
      <c r="D745">
        <v>506</v>
      </c>
      <c r="E745">
        <v>0</v>
      </c>
      <c r="F745" s="25" t="str">
        <f>VLOOKUP(B745,Definitions!$C$7:$D$43,2,FALSE)</f>
        <v>Estonia</v>
      </c>
      <c r="G745" t="str">
        <f>VLOOKUP(C745,Definitions!$C$49:$D$57,2,FALSE)</f>
        <v>Transport</v>
      </c>
      <c r="H745" t="str">
        <f>VLOOKUP(D745,Definitions!$C$60:$D$104,2,FALSE)</f>
        <v>Pipeline transport</v>
      </c>
      <c r="J745" s="29" t="str">
        <f>VLOOKUP(E745,Definitions!$C$115:$D$131,2,FALSE)</f>
        <v>TOTAL</v>
      </c>
      <c r="K745" s="47"/>
      <c r="L745" s="46"/>
      <c r="M745" s="46"/>
      <c r="N745" s="56"/>
      <c r="O745" s="46"/>
      <c r="P745" s="46"/>
      <c r="Q745" s="46"/>
      <c r="R745" s="37"/>
      <c r="S745" s="13"/>
      <c r="T745" s="56"/>
      <c r="U745" s="13"/>
      <c r="V745" s="56"/>
      <c r="W745" s="13"/>
      <c r="X745" s="13"/>
      <c r="Y745" s="13"/>
      <c r="Z745" s="13"/>
      <c r="AA745" s="46"/>
      <c r="AB745" s="56"/>
      <c r="AC745" s="13"/>
      <c r="AD745" s="60"/>
      <c r="AE745" s="13"/>
      <c r="AF745" s="13"/>
      <c r="AG745" s="13"/>
      <c r="AH745" s="46"/>
      <c r="AI745" s="56"/>
      <c r="AJ745" s="46"/>
      <c r="AK745" s="56"/>
    </row>
    <row r="746" spans="1:37">
      <c r="A746" s="36" t="str">
        <f t="shared" si="11"/>
        <v>EE506_1</v>
      </c>
      <c r="B746" t="s">
        <v>33</v>
      </c>
      <c r="C746" t="s">
        <v>190</v>
      </c>
      <c r="D746">
        <v>506</v>
      </c>
      <c r="E746">
        <v>1</v>
      </c>
      <c r="F746" s="25" t="str">
        <f>VLOOKUP(B746,Definitions!$C$7:$D$43,2,FALSE)</f>
        <v>Estonia</v>
      </c>
      <c r="G746" t="str">
        <f>VLOOKUP(C746,Definitions!$C$49:$D$57,2,FALSE)</f>
        <v>Transport</v>
      </c>
      <c r="H746" t="str">
        <f>VLOOKUP(D746,Definitions!$C$60:$D$104,2,FALSE)</f>
        <v>Pipeline transport</v>
      </c>
      <c r="J746" s="29" t="str">
        <f>VLOOKUP(E746,Definitions!$C$115:$D$131,2,FALSE)</f>
        <v>Coal</v>
      </c>
      <c r="K746" s="47"/>
      <c r="L746" s="46"/>
      <c r="M746" s="46"/>
      <c r="N746" s="56"/>
      <c r="O746" s="46"/>
      <c r="P746" s="46"/>
      <c r="Q746" s="46"/>
      <c r="R746" s="37"/>
      <c r="S746" s="13"/>
      <c r="T746" s="56"/>
      <c r="U746" s="13"/>
      <c r="V746" s="56"/>
      <c r="W746" s="13"/>
      <c r="X746" s="13"/>
      <c r="Y746" s="13"/>
      <c r="Z746" s="13"/>
      <c r="AA746" s="46"/>
      <c r="AB746" s="56"/>
      <c r="AC746" s="13"/>
      <c r="AD746" s="60"/>
      <c r="AE746" s="13"/>
      <c r="AF746" s="13"/>
      <c r="AG746" s="13"/>
      <c r="AH746" s="46"/>
      <c r="AI746" s="56"/>
      <c r="AJ746" s="46"/>
      <c r="AK746" s="56"/>
    </row>
    <row r="747" spans="1:37">
      <c r="A747" s="36" t="str">
        <f t="shared" si="11"/>
        <v>EE506_2</v>
      </c>
      <c r="B747" t="s">
        <v>33</v>
      </c>
      <c r="C747" t="s">
        <v>190</v>
      </c>
      <c r="D747">
        <v>506</v>
      </c>
      <c r="E747">
        <v>2</v>
      </c>
      <c r="F747" s="25" t="str">
        <f>VLOOKUP(B747,Definitions!$C$7:$D$43,2,FALSE)</f>
        <v>Estonia</v>
      </c>
      <c r="G747" t="str">
        <f>VLOOKUP(C747,Definitions!$C$49:$D$57,2,FALSE)</f>
        <v>Transport</v>
      </c>
      <c r="H747" t="str">
        <f>VLOOKUP(D747,Definitions!$C$60:$D$104,2,FALSE)</f>
        <v>Pipeline transport</v>
      </c>
      <c r="J747" s="29" t="str">
        <f>VLOOKUP(E747,Definitions!$C$115:$D$131,2,FALSE)</f>
        <v>Fuel oil</v>
      </c>
      <c r="K747" s="47"/>
      <c r="L747" s="46"/>
      <c r="M747" s="46"/>
      <c r="N747" s="56"/>
      <c r="O747" s="46"/>
      <c r="P747" s="46"/>
      <c r="Q747" s="46"/>
      <c r="R747" s="37"/>
      <c r="S747" s="13"/>
      <c r="T747" s="56"/>
      <c r="U747" s="13"/>
      <c r="V747" s="56"/>
      <c r="W747" s="13"/>
      <c r="X747" s="13"/>
      <c r="Y747" s="13"/>
      <c r="Z747" s="13"/>
      <c r="AA747" s="46"/>
      <c r="AB747" s="56"/>
      <c r="AC747" s="13"/>
      <c r="AD747" s="60"/>
      <c r="AE747" s="13"/>
      <c r="AF747" s="13"/>
      <c r="AG747" s="13"/>
      <c r="AH747" s="46"/>
      <c r="AI747" s="56"/>
      <c r="AJ747" s="46"/>
      <c r="AK747" s="56"/>
    </row>
    <row r="748" spans="1:37">
      <c r="A748" s="36" t="str">
        <f t="shared" si="11"/>
        <v>EE506_3</v>
      </c>
      <c r="B748" t="s">
        <v>33</v>
      </c>
      <c r="C748" t="s">
        <v>190</v>
      </c>
      <c r="D748">
        <v>506</v>
      </c>
      <c r="E748">
        <v>3</v>
      </c>
      <c r="F748" s="25" t="str">
        <f>VLOOKUP(B748,Definitions!$C$7:$D$43,2,FALSE)</f>
        <v>Estonia</v>
      </c>
      <c r="G748" t="str">
        <f>VLOOKUP(C748,Definitions!$C$49:$D$57,2,FALSE)</f>
        <v>Transport</v>
      </c>
      <c r="H748" t="str">
        <f>VLOOKUP(D748,Definitions!$C$60:$D$104,2,FALSE)</f>
        <v>Pipeline transport</v>
      </c>
      <c r="J748" s="29" t="str">
        <f>VLOOKUP(E748,Definitions!$C$115:$D$131,2,FALSE)</f>
        <v>Natural gas</v>
      </c>
      <c r="K748" s="47"/>
      <c r="L748" s="46"/>
      <c r="M748" s="46"/>
      <c r="N748" s="56"/>
      <c r="O748" s="46"/>
      <c r="P748" s="46"/>
      <c r="Q748" s="46"/>
      <c r="R748" s="37"/>
      <c r="S748" s="13"/>
      <c r="T748" s="56"/>
      <c r="U748" s="13"/>
      <c r="V748" s="56"/>
      <c r="W748" s="13"/>
      <c r="X748" s="13"/>
      <c r="Y748" s="13"/>
      <c r="Z748" s="13"/>
      <c r="AA748" s="46"/>
      <c r="AB748" s="56"/>
      <c r="AC748" s="13"/>
      <c r="AD748" s="60"/>
      <c r="AE748" s="13"/>
      <c r="AF748" s="13"/>
      <c r="AG748" s="13"/>
      <c r="AH748" s="46"/>
      <c r="AI748" s="56"/>
      <c r="AJ748" s="46"/>
      <c r="AK748" s="56"/>
    </row>
    <row r="749" spans="1:37">
      <c r="A749" s="36" t="str">
        <f t="shared" si="11"/>
        <v>EE506_4</v>
      </c>
      <c r="B749" t="s">
        <v>33</v>
      </c>
      <c r="C749" t="s">
        <v>190</v>
      </c>
      <c r="D749">
        <v>506</v>
      </c>
      <c r="E749">
        <v>4</v>
      </c>
      <c r="F749" s="25" t="str">
        <f>VLOOKUP(B749,Definitions!$C$7:$D$43,2,FALSE)</f>
        <v>Estonia</v>
      </c>
      <c r="G749" t="str">
        <f>VLOOKUP(C749,Definitions!$C$49:$D$57,2,FALSE)</f>
        <v>Transport</v>
      </c>
      <c r="H749" t="str">
        <f>VLOOKUP(D749,Definitions!$C$60:$D$104,2,FALSE)</f>
        <v>Pipeline transport</v>
      </c>
      <c r="J749" s="29" t="str">
        <f>VLOOKUP(E749,Definitions!$C$115:$D$131,2,FALSE)</f>
        <v>Other fossil fuels</v>
      </c>
      <c r="K749" s="47"/>
      <c r="L749" s="46"/>
      <c r="M749" s="46"/>
      <c r="N749" s="56"/>
      <c r="O749" s="46"/>
      <c r="P749" s="46"/>
      <c r="Q749" s="46"/>
      <c r="R749" s="37"/>
      <c r="S749" s="13"/>
      <c r="T749" s="56"/>
      <c r="U749" s="13"/>
      <c r="V749" s="56"/>
      <c r="W749" s="13"/>
      <c r="X749" s="13"/>
      <c r="Y749" s="13"/>
      <c r="Z749" s="13"/>
      <c r="AA749" s="46"/>
      <c r="AB749" s="56"/>
      <c r="AC749" s="13"/>
      <c r="AD749" s="60"/>
      <c r="AE749" s="13"/>
      <c r="AF749" s="13"/>
      <c r="AG749" s="13"/>
      <c r="AH749" s="46"/>
      <c r="AI749" s="56"/>
      <c r="AJ749" s="46"/>
      <c r="AK749" s="56"/>
    </row>
    <row r="750" spans="1:37">
      <c r="A750" s="36" t="str">
        <f t="shared" si="11"/>
        <v>EE506_6</v>
      </c>
      <c r="B750" t="s">
        <v>33</v>
      </c>
      <c r="C750" t="s">
        <v>190</v>
      </c>
      <c r="D750">
        <v>506</v>
      </c>
      <c r="E750">
        <v>6</v>
      </c>
      <c r="F750" s="25" t="str">
        <f>VLOOKUP(B750,Definitions!$C$7:$D$43,2,FALSE)</f>
        <v>Estonia</v>
      </c>
      <c r="G750" t="str">
        <f>VLOOKUP(C750,Definitions!$C$49:$D$57,2,FALSE)</f>
        <v>Transport</v>
      </c>
      <c r="H750" t="str">
        <f>VLOOKUP(D750,Definitions!$C$60:$D$104,2,FALSE)</f>
        <v>Pipeline transport</v>
      </c>
      <c r="J750" s="29" t="str">
        <f>VLOOKUP(E750,Definitions!$C$115:$D$131,2,FALSE)</f>
        <v>Electricity</v>
      </c>
      <c r="K750" s="47"/>
      <c r="L750" s="46"/>
      <c r="M750" s="46"/>
      <c r="N750" s="56"/>
      <c r="O750" s="46"/>
      <c r="P750" s="46"/>
      <c r="Q750" s="46"/>
      <c r="R750" s="37"/>
      <c r="S750" s="13"/>
      <c r="T750" s="56"/>
      <c r="U750" s="13"/>
      <c r="V750" s="56"/>
      <c r="W750" s="13"/>
      <c r="X750" s="13"/>
      <c r="Y750" s="13"/>
      <c r="Z750" s="13"/>
      <c r="AA750" s="46"/>
      <c r="AB750" s="56"/>
      <c r="AC750" s="13"/>
      <c r="AD750" s="60"/>
      <c r="AE750" s="13"/>
      <c r="AF750" s="13"/>
      <c r="AG750" s="13"/>
      <c r="AH750" s="46"/>
      <c r="AI750" s="56"/>
      <c r="AJ750" s="46"/>
      <c r="AK750" s="56"/>
    </row>
    <row r="751" spans="1:37">
      <c r="A751" s="36" t="str">
        <f t="shared" si="11"/>
        <v>EE506_7</v>
      </c>
      <c r="B751" t="s">
        <v>33</v>
      </c>
      <c r="C751" t="s">
        <v>190</v>
      </c>
      <c r="D751">
        <v>506</v>
      </c>
      <c r="E751">
        <v>7</v>
      </c>
      <c r="F751" s="25" t="str">
        <f>VLOOKUP(B751,Definitions!$C$7:$D$43,2,FALSE)</f>
        <v>Estonia</v>
      </c>
      <c r="G751" t="str">
        <f>VLOOKUP(C751,Definitions!$C$49:$D$57,2,FALSE)</f>
        <v>Transport</v>
      </c>
      <c r="H751" t="str">
        <f>VLOOKUP(D751,Definitions!$C$60:$D$104,2,FALSE)</f>
        <v>Pipeline transport</v>
      </c>
      <c r="J751" s="29" t="str">
        <f>VLOOKUP(E751,Definitions!$C$115:$D$131,2,FALSE)</f>
        <v>District heating</v>
      </c>
      <c r="K751" s="47"/>
      <c r="L751" s="46"/>
      <c r="M751" s="46"/>
      <c r="N751" s="56"/>
      <c r="O751" s="46"/>
      <c r="P751" s="46"/>
      <c r="Q751" s="46"/>
      <c r="R751" s="37"/>
      <c r="S751" s="13"/>
      <c r="T751" s="56"/>
      <c r="U751" s="13"/>
      <c r="V751" s="56"/>
      <c r="W751" s="13"/>
      <c r="X751" s="13"/>
      <c r="Y751" s="13"/>
      <c r="Z751" s="13"/>
      <c r="AA751" s="46"/>
      <c r="AB751" s="56"/>
      <c r="AC751" s="13"/>
      <c r="AD751" s="60"/>
      <c r="AE751" s="13"/>
      <c r="AF751" s="13"/>
      <c r="AG751" s="13"/>
      <c r="AH751" s="46"/>
      <c r="AI751" s="56"/>
      <c r="AJ751" s="46"/>
      <c r="AK751" s="56"/>
    </row>
    <row r="752" spans="1:37">
      <c r="A752" s="36" t="str">
        <f t="shared" si="11"/>
        <v>EE506_8</v>
      </c>
      <c r="B752" t="s">
        <v>33</v>
      </c>
      <c r="C752" t="s">
        <v>190</v>
      </c>
      <c r="D752">
        <v>506</v>
      </c>
      <c r="E752">
        <v>8</v>
      </c>
      <c r="F752" s="25" t="str">
        <f>VLOOKUP(B752,Definitions!$C$7:$D$43,2,FALSE)</f>
        <v>Estonia</v>
      </c>
      <c r="G752" t="str">
        <f>VLOOKUP(C752,Definitions!$C$49:$D$57,2,FALSE)</f>
        <v>Transport</v>
      </c>
      <c r="H752" t="str">
        <f>VLOOKUP(D752,Definitions!$C$60:$D$104,2,FALSE)</f>
        <v>Pipeline transport</v>
      </c>
      <c r="J752" s="29" t="str">
        <f>VLOOKUP(E752,Definitions!$C$115:$D$131,2,FALSE)</f>
        <v>Waste non-RES</v>
      </c>
      <c r="K752" s="47"/>
      <c r="L752" s="46"/>
      <c r="M752" s="46"/>
      <c r="N752" s="56"/>
      <c r="O752" s="46"/>
      <c r="P752" s="46"/>
      <c r="Q752" s="46"/>
      <c r="R752" s="37"/>
      <c r="S752" s="13"/>
      <c r="T752" s="56"/>
      <c r="U752" s="13"/>
      <c r="V752" s="56"/>
      <c r="W752" s="13"/>
      <c r="X752" s="13"/>
      <c r="Y752" s="13"/>
      <c r="Z752" s="13"/>
      <c r="AA752" s="46"/>
      <c r="AB752" s="56"/>
      <c r="AC752" s="13"/>
      <c r="AD752" s="60"/>
      <c r="AE752" s="13"/>
      <c r="AF752" s="13"/>
      <c r="AG752" s="13"/>
      <c r="AH752" s="46"/>
      <c r="AI752" s="56"/>
      <c r="AJ752" s="46"/>
      <c r="AK752" s="56"/>
    </row>
    <row r="753" spans="1:37">
      <c r="A753" s="36" t="str">
        <f t="shared" si="11"/>
        <v>EE506_9</v>
      </c>
      <c r="B753" t="s">
        <v>33</v>
      </c>
      <c r="C753" t="s">
        <v>190</v>
      </c>
      <c r="D753">
        <v>506</v>
      </c>
      <c r="E753">
        <v>9</v>
      </c>
      <c r="F753" s="25" t="str">
        <f>VLOOKUP(B753,Definitions!$C$7:$D$43,2,FALSE)</f>
        <v>Estonia</v>
      </c>
      <c r="G753" t="str">
        <f>VLOOKUP(C753,Definitions!$C$49:$D$57,2,FALSE)</f>
        <v>Transport</v>
      </c>
      <c r="H753" t="str">
        <f>VLOOKUP(D753,Definitions!$C$60:$D$104,2,FALSE)</f>
        <v>Pipeline transport</v>
      </c>
      <c r="J753" s="29" t="str">
        <f>VLOOKUP(E753,Definitions!$C$115:$D$131,2,FALSE)</f>
        <v>Waste RES</v>
      </c>
      <c r="K753" s="47"/>
      <c r="L753" s="46"/>
      <c r="M753" s="46"/>
      <c r="N753" s="56"/>
      <c r="O753" s="46"/>
      <c r="P753" s="46"/>
      <c r="Q753" s="46"/>
      <c r="R753" s="37"/>
      <c r="S753" s="13"/>
      <c r="T753" s="56"/>
      <c r="U753" s="13"/>
      <c r="V753" s="56"/>
      <c r="W753" s="13"/>
      <c r="X753" s="13"/>
      <c r="Y753" s="13"/>
      <c r="Z753" s="13"/>
      <c r="AA753" s="46"/>
      <c r="AB753" s="56"/>
      <c r="AC753" s="13"/>
      <c r="AD753" s="60"/>
      <c r="AE753" s="13"/>
      <c r="AF753" s="13"/>
      <c r="AG753" s="13"/>
      <c r="AH753" s="46"/>
      <c r="AI753" s="56"/>
      <c r="AJ753" s="46"/>
      <c r="AK753" s="56"/>
    </row>
    <row r="754" spans="1:37">
      <c r="A754" s="36" t="str">
        <f t="shared" si="11"/>
        <v>EE506_51</v>
      </c>
      <c r="B754" t="s">
        <v>33</v>
      </c>
      <c r="C754" t="s">
        <v>190</v>
      </c>
      <c r="D754">
        <v>506</v>
      </c>
      <c r="E754">
        <v>51</v>
      </c>
      <c r="F754" s="25" t="str">
        <f>VLOOKUP(B754,Definitions!$C$7:$D$43,2,FALSE)</f>
        <v>Estonia</v>
      </c>
      <c r="G754" t="str">
        <f>VLOOKUP(C754,Definitions!$C$49:$D$57,2,FALSE)</f>
        <v>Transport</v>
      </c>
      <c r="H754" t="str">
        <f>VLOOKUP(D754,Definitions!$C$60:$D$104,2,FALSE)</f>
        <v>Pipeline transport</v>
      </c>
      <c r="J754" s="29" t="str">
        <f>VLOOKUP(E754,Definitions!$C$115:$D$131,2,FALSE)</f>
        <v>Biomass</v>
      </c>
      <c r="K754" s="47"/>
      <c r="L754" s="46"/>
      <c r="M754" s="46"/>
      <c r="N754" s="56"/>
      <c r="O754" s="46"/>
      <c r="P754" s="46"/>
      <c r="Q754" s="46"/>
      <c r="R754" s="37"/>
      <c r="S754" s="13"/>
      <c r="T754" s="56"/>
      <c r="U754" s="13"/>
      <c r="V754" s="56"/>
      <c r="W754" s="13"/>
      <c r="X754" s="13"/>
      <c r="Y754" s="13"/>
      <c r="Z754" s="13"/>
      <c r="AA754" s="46"/>
      <c r="AB754" s="56"/>
      <c r="AC754" s="13"/>
      <c r="AD754" s="60"/>
      <c r="AE754" s="13"/>
      <c r="AF754" s="13"/>
      <c r="AG754" s="13"/>
      <c r="AH754" s="46"/>
      <c r="AI754" s="56"/>
      <c r="AJ754" s="46"/>
      <c r="AK754" s="56"/>
    </row>
    <row r="755" spans="1:37">
      <c r="A755" s="36" t="str">
        <f t="shared" si="11"/>
        <v>EE506_52</v>
      </c>
      <c r="B755" t="s">
        <v>33</v>
      </c>
      <c r="C755" t="s">
        <v>190</v>
      </c>
      <c r="D755">
        <v>506</v>
      </c>
      <c r="E755">
        <v>52</v>
      </c>
      <c r="F755" s="25" t="str">
        <f>VLOOKUP(B755,Definitions!$C$7:$D$43,2,FALSE)</f>
        <v>Estonia</v>
      </c>
      <c r="G755" t="str">
        <f>VLOOKUP(C755,Definitions!$C$49:$D$57,2,FALSE)</f>
        <v>Transport</v>
      </c>
      <c r="H755" t="str">
        <f>VLOOKUP(D755,Definitions!$C$60:$D$104,2,FALSE)</f>
        <v>Pipeline transport</v>
      </c>
      <c r="J755" s="29" t="str">
        <f>VLOOKUP(E755,Definitions!$C$115:$D$131,2,FALSE)</f>
        <v>Geothermal</v>
      </c>
      <c r="K755" s="47"/>
      <c r="L755" s="46"/>
      <c r="M755" s="46"/>
      <c r="N755" s="56"/>
      <c r="O755" s="46"/>
      <c r="P755" s="46"/>
      <c r="Q755" s="46"/>
      <c r="R755" s="37"/>
      <c r="S755" s="13"/>
      <c r="T755" s="56"/>
      <c r="U755" s="13"/>
      <c r="V755" s="56"/>
      <c r="W755" s="13"/>
      <c r="X755" s="13"/>
      <c r="Y755" s="13"/>
      <c r="Z755" s="13"/>
      <c r="AA755" s="46"/>
      <c r="AB755" s="56"/>
      <c r="AC755" s="13"/>
      <c r="AD755" s="60"/>
      <c r="AE755" s="13"/>
      <c r="AF755" s="13"/>
      <c r="AG755" s="13"/>
      <c r="AH755" s="46"/>
      <c r="AI755" s="56"/>
      <c r="AJ755" s="46"/>
      <c r="AK755" s="56"/>
    </row>
    <row r="756" spans="1:37">
      <c r="A756" s="36" t="str">
        <f t="shared" si="11"/>
        <v>EE506_53</v>
      </c>
      <c r="B756" t="s">
        <v>33</v>
      </c>
      <c r="C756" t="s">
        <v>190</v>
      </c>
      <c r="D756">
        <v>506</v>
      </c>
      <c r="E756">
        <v>53</v>
      </c>
      <c r="F756" s="25" t="str">
        <f>VLOOKUP(B756,Definitions!$C$7:$D$43,2,FALSE)</f>
        <v>Estonia</v>
      </c>
      <c r="G756" t="str">
        <f>VLOOKUP(C756,Definitions!$C$49:$D$57,2,FALSE)</f>
        <v>Transport</v>
      </c>
      <c r="H756" t="str">
        <f>VLOOKUP(D756,Definitions!$C$60:$D$104,2,FALSE)</f>
        <v>Pipeline transport</v>
      </c>
      <c r="J756" s="29" t="str">
        <f>VLOOKUP(E756,Definitions!$C$115:$D$131,2,FALSE)</f>
        <v>Solar energy</v>
      </c>
      <c r="K756" s="47"/>
      <c r="L756" s="46"/>
      <c r="M756" s="46"/>
      <c r="N756" s="56"/>
      <c r="O756" s="46"/>
      <c r="P756" s="46"/>
      <c r="Q756" s="46"/>
      <c r="R756" s="37"/>
      <c r="S756" s="13"/>
      <c r="T756" s="56"/>
      <c r="U756" s="13"/>
      <c r="V756" s="56"/>
      <c r="W756" s="13"/>
      <c r="X756" s="13"/>
      <c r="Y756" s="13"/>
      <c r="Z756" s="13"/>
      <c r="AA756" s="46"/>
      <c r="AB756" s="56"/>
      <c r="AC756" s="13"/>
      <c r="AD756" s="60"/>
      <c r="AE756" s="13"/>
      <c r="AF756" s="13"/>
      <c r="AG756" s="13"/>
      <c r="AH756" s="46"/>
      <c r="AI756" s="56"/>
      <c r="AJ756" s="46"/>
      <c r="AK756" s="56"/>
    </row>
    <row r="757" spans="1:37">
      <c r="A757" s="36" t="str">
        <f t="shared" si="11"/>
        <v>EE506_56</v>
      </c>
      <c r="B757" t="s">
        <v>33</v>
      </c>
      <c r="C757" t="s">
        <v>190</v>
      </c>
      <c r="D757">
        <v>506</v>
      </c>
      <c r="E757">
        <v>56</v>
      </c>
      <c r="F757" s="25" t="str">
        <f>VLOOKUP(B757,Definitions!$C$7:$D$43,2,FALSE)</f>
        <v>Estonia</v>
      </c>
      <c r="G757" t="str">
        <f>VLOOKUP(C757,Definitions!$C$49:$D$57,2,FALSE)</f>
        <v>Transport</v>
      </c>
      <c r="H757" t="str">
        <f>VLOOKUP(D757,Definitions!$C$60:$D$104,2,FALSE)</f>
        <v>Pipeline transport</v>
      </c>
      <c r="J757" s="29" t="str">
        <f>VLOOKUP(E757,Definitions!$C$115:$D$131,2,FALSE)</f>
        <v>Ambient heat ground</v>
      </c>
      <c r="K757" s="47"/>
      <c r="L757" s="46"/>
      <c r="M757" s="46"/>
      <c r="N757" s="56"/>
      <c r="O757" s="46"/>
      <c r="P757" s="46"/>
      <c r="Q757" s="46"/>
      <c r="R757" s="37"/>
      <c r="S757" s="13"/>
      <c r="T757" s="56"/>
      <c r="U757" s="13"/>
      <c r="V757" s="56"/>
      <c r="W757" s="13"/>
      <c r="X757" s="13"/>
      <c r="Y757" s="13"/>
      <c r="Z757" s="13"/>
      <c r="AA757" s="46"/>
      <c r="AB757" s="56"/>
      <c r="AC757" s="13"/>
      <c r="AD757" s="60"/>
      <c r="AE757" s="13"/>
      <c r="AF757" s="13"/>
      <c r="AG757" s="13"/>
      <c r="AH757" s="46"/>
      <c r="AI757" s="56"/>
      <c r="AJ757" s="46"/>
      <c r="AK757" s="56"/>
    </row>
    <row r="758" spans="1:37">
      <c r="A758" s="36" t="str">
        <f t="shared" si="11"/>
        <v>EE506_57</v>
      </c>
      <c r="B758" t="s">
        <v>33</v>
      </c>
      <c r="C758" t="s">
        <v>190</v>
      </c>
      <c r="D758">
        <v>506</v>
      </c>
      <c r="E758">
        <v>57</v>
      </c>
      <c r="F758" s="25" t="str">
        <f>VLOOKUP(B758,Definitions!$C$7:$D$43,2,FALSE)</f>
        <v>Estonia</v>
      </c>
      <c r="G758" t="str">
        <f>VLOOKUP(C758,Definitions!$C$49:$D$57,2,FALSE)</f>
        <v>Transport</v>
      </c>
      <c r="H758" t="str">
        <f>VLOOKUP(D758,Definitions!$C$60:$D$104,2,FALSE)</f>
        <v>Pipeline transport</v>
      </c>
      <c r="J758" s="29" t="str">
        <f>VLOOKUP(E758,Definitions!$C$115:$D$131,2,FALSE)</f>
        <v>Ambient heat air</v>
      </c>
      <c r="K758" s="47"/>
      <c r="L758" s="46"/>
      <c r="M758" s="46"/>
      <c r="N758" s="56"/>
      <c r="O758" s="46"/>
      <c r="P758" s="46"/>
      <c r="Q758" s="46"/>
      <c r="R758" s="37"/>
      <c r="S758" s="13"/>
      <c r="T758" s="56"/>
      <c r="U758" s="13"/>
      <c r="V758" s="56"/>
      <c r="W758" s="13"/>
      <c r="X758" s="13"/>
      <c r="Y758" s="13"/>
      <c r="Z758" s="13"/>
      <c r="AA758" s="46"/>
      <c r="AB758" s="56"/>
      <c r="AC758" s="13"/>
      <c r="AD758" s="60"/>
      <c r="AE758" s="13"/>
      <c r="AF758" s="13"/>
      <c r="AG758" s="13"/>
      <c r="AH758" s="46"/>
      <c r="AI758" s="56"/>
      <c r="AJ758" s="46"/>
      <c r="AK758" s="56"/>
    </row>
    <row r="759" spans="1:37">
      <c r="A759" s="36" t="str">
        <f t="shared" si="11"/>
        <v>EE506_58</v>
      </c>
      <c r="B759" t="s">
        <v>33</v>
      </c>
      <c r="C759" t="s">
        <v>190</v>
      </c>
      <c r="D759">
        <v>506</v>
      </c>
      <c r="E759">
        <v>58</v>
      </c>
      <c r="F759" s="25" t="str">
        <f>VLOOKUP(B759,Definitions!$C$7:$D$43,2,FALSE)</f>
        <v>Estonia</v>
      </c>
      <c r="G759" t="str">
        <f>VLOOKUP(C759,Definitions!$C$49:$D$57,2,FALSE)</f>
        <v>Transport</v>
      </c>
      <c r="H759" t="str">
        <f>VLOOKUP(D759,Definitions!$C$60:$D$104,2,FALSE)</f>
        <v>Pipeline transport</v>
      </c>
      <c r="J759" s="29" t="str">
        <f>VLOOKUP(E759,Definitions!$C$115:$D$131,2,FALSE)</f>
        <v>Ambient heat total</v>
      </c>
      <c r="K759" s="47"/>
      <c r="L759" s="46"/>
      <c r="M759" s="46"/>
      <c r="N759" s="56"/>
      <c r="O759" s="46"/>
      <c r="P759" s="46"/>
      <c r="Q759" s="46"/>
      <c r="R759" s="37"/>
      <c r="S759" s="13"/>
      <c r="T759" s="56"/>
      <c r="U759" s="13"/>
      <c r="V759" s="56"/>
      <c r="W759" s="13"/>
      <c r="X759" s="13"/>
      <c r="Y759" s="13"/>
      <c r="Z759" s="13"/>
      <c r="AA759" s="46"/>
      <c r="AB759" s="56"/>
      <c r="AC759" s="13"/>
      <c r="AD759" s="60"/>
      <c r="AE759" s="13"/>
      <c r="AF759" s="13"/>
      <c r="AG759" s="13"/>
      <c r="AH759" s="46"/>
      <c r="AI759" s="56"/>
      <c r="AJ759" s="46"/>
      <c r="AK759" s="56"/>
    </row>
    <row r="760" spans="1:37">
      <c r="A760" s="36" t="str">
        <f t="shared" si="11"/>
        <v>EE506_55</v>
      </c>
      <c r="B760" t="s">
        <v>33</v>
      </c>
      <c r="C760" t="s">
        <v>190</v>
      </c>
      <c r="D760">
        <v>506</v>
      </c>
      <c r="E760">
        <v>55</v>
      </c>
      <c r="F760" s="25" t="str">
        <f>VLOOKUP(B760,Definitions!$C$7:$D$43,2,FALSE)</f>
        <v>Estonia</v>
      </c>
      <c r="G760" t="str">
        <f>VLOOKUP(C760,Definitions!$C$49:$D$57,2,FALSE)</f>
        <v>Transport</v>
      </c>
      <c r="H760" t="str">
        <f>VLOOKUP(D760,Definitions!$C$60:$D$104,2,FALSE)</f>
        <v>Pipeline transport</v>
      </c>
      <c r="J760" s="29" t="str">
        <f>VLOOKUP(E760,Definitions!$C$115:$D$131,2,FALSE)</f>
        <v xml:space="preserve">Other RES </v>
      </c>
      <c r="K760" s="47"/>
      <c r="L760" s="46"/>
      <c r="M760" s="46"/>
      <c r="N760" s="56"/>
      <c r="O760" s="46"/>
      <c r="P760" s="46"/>
      <c r="Q760" s="46"/>
      <c r="R760" s="37"/>
      <c r="S760" s="13"/>
      <c r="T760" s="56"/>
      <c r="U760" s="13"/>
      <c r="V760" s="56"/>
      <c r="W760" s="13"/>
      <c r="X760" s="13"/>
      <c r="Y760" s="13"/>
      <c r="Z760" s="13"/>
      <c r="AA760" s="46"/>
      <c r="AB760" s="56"/>
      <c r="AC760" s="13"/>
      <c r="AD760" s="60"/>
      <c r="AE760" s="13"/>
      <c r="AF760" s="13"/>
      <c r="AG760" s="13"/>
      <c r="AH760" s="46"/>
      <c r="AI760" s="56"/>
      <c r="AJ760" s="46"/>
      <c r="AK760" s="56"/>
    </row>
    <row r="761" spans="1:37">
      <c r="A761" s="36" t="str">
        <f t="shared" si="11"/>
        <v>EE507_0</v>
      </c>
      <c r="B761" t="s">
        <v>33</v>
      </c>
      <c r="C761" t="s">
        <v>190</v>
      </c>
      <c r="D761">
        <v>507</v>
      </c>
      <c r="E761">
        <v>0</v>
      </c>
      <c r="F761" s="25" t="str">
        <f>VLOOKUP(B761,Definitions!$C$7:$D$43,2,FALSE)</f>
        <v>Estonia</v>
      </c>
      <c r="G761" t="str">
        <f>VLOOKUP(C761,Definitions!$C$49:$D$57,2,FALSE)</f>
        <v>Transport</v>
      </c>
      <c r="H761" t="str">
        <f>VLOOKUP(D761,Definitions!$C$60:$D$104,2,FALSE)</f>
        <v>Not elsewhere specified (Transport)</v>
      </c>
      <c r="J761" s="29" t="str">
        <f>VLOOKUP(E761,Definitions!$C$115:$D$131,2,FALSE)</f>
        <v>TOTAL</v>
      </c>
      <c r="K761" s="47"/>
      <c r="L761" s="46"/>
      <c r="M761" s="46"/>
      <c r="N761" s="56"/>
      <c r="O761" s="46"/>
      <c r="P761" s="46"/>
      <c r="Q761" s="46"/>
      <c r="R761" s="37"/>
      <c r="S761" s="13"/>
      <c r="T761" s="56"/>
      <c r="U761" s="13"/>
      <c r="V761" s="56"/>
      <c r="W761" s="13"/>
      <c r="X761" s="13"/>
      <c r="Y761" s="13"/>
      <c r="Z761" s="13"/>
      <c r="AA761" s="46"/>
      <c r="AB761" s="56"/>
      <c r="AC761" s="13"/>
      <c r="AD761" s="60"/>
      <c r="AE761" s="13"/>
      <c r="AF761" s="13"/>
      <c r="AG761" s="13"/>
      <c r="AH761" s="46"/>
      <c r="AI761" s="56"/>
      <c r="AJ761" s="46"/>
      <c r="AK761" s="56"/>
    </row>
    <row r="762" spans="1:37">
      <c r="A762" s="36" t="str">
        <f t="shared" si="11"/>
        <v>EE507_1</v>
      </c>
      <c r="B762" t="s">
        <v>33</v>
      </c>
      <c r="C762" t="s">
        <v>190</v>
      </c>
      <c r="D762">
        <v>507</v>
      </c>
      <c r="E762">
        <v>1</v>
      </c>
      <c r="F762" s="25" t="str">
        <f>VLOOKUP(B762,Definitions!$C$7:$D$43,2,FALSE)</f>
        <v>Estonia</v>
      </c>
      <c r="G762" t="str">
        <f>VLOOKUP(C762,Definitions!$C$49:$D$57,2,FALSE)</f>
        <v>Transport</v>
      </c>
      <c r="H762" t="str">
        <f>VLOOKUP(D762,Definitions!$C$60:$D$104,2,FALSE)</f>
        <v>Not elsewhere specified (Transport)</v>
      </c>
      <c r="J762" s="29" t="str">
        <f>VLOOKUP(E762,Definitions!$C$115:$D$131,2,FALSE)</f>
        <v>Coal</v>
      </c>
      <c r="K762" s="47"/>
      <c r="L762" s="46"/>
      <c r="M762" s="46"/>
      <c r="N762" s="56"/>
      <c r="O762" s="46"/>
      <c r="P762" s="46"/>
      <c r="Q762" s="46"/>
      <c r="R762" s="37"/>
      <c r="S762" s="13"/>
      <c r="T762" s="56"/>
      <c r="U762" s="13"/>
      <c r="V762" s="56"/>
      <c r="W762" s="13"/>
      <c r="X762" s="13"/>
      <c r="Y762" s="13"/>
      <c r="Z762" s="13"/>
      <c r="AA762" s="46"/>
      <c r="AB762" s="56"/>
      <c r="AC762" s="13"/>
      <c r="AD762" s="60"/>
      <c r="AE762" s="13"/>
      <c r="AF762" s="13"/>
      <c r="AG762" s="13"/>
      <c r="AH762" s="46"/>
      <c r="AI762" s="56"/>
      <c r="AJ762" s="46"/>
      <c r="AK762" s="56"/>
    </row>
    <row r="763" spans="1:37">
      <c r="A763" s="36" t="str">
        <f t="shared" si="11"/>
        <v>EE507_2</v>
      </c>
      <c r="B763" t="s">
        <v>33</v>
      </c>
      <c r="C763" t="s">
        <v>190</v>
      </c>
      <c r="D763">
        <v>507</v>
      </c>
      <c r="E763">
        <v>2</v>
      </c>
      <c r="F763" s="25" t="str">
        <f>VLOOKUP(B763,Definitions!$C$7:$D$43,2,FALSE)</f>
        <v>Estonia</v>
      </c>
      <c r="G763" t="str">
        <f>VLOOKUP(C763,Definitions!$C$49:$D$57,2,FALSE)</f>
        <v>Transport</v>
      </c>
      <c r="H763" t="str">
        <f>VLOOKUP(D763,Definitions!$C$60:$D$104,2,FALSE)</f>
        <v>Not elsewhere specified (Transport)</v>
      </c>
      <c r="J763" s="29" t="str">
        <f>VLOOKUP(E763,Definitions!$C$115:$D$131,2,FALSE)</f>
        <v>Fuel oil</v>
      </c>
      <c r="K763" s="47"/>
      <c r="L763" s="46"/>
      <c r="M763" s="46"/>
      <c r="N763" s="56"/>
      <c r="O763" s="46"/>
      <c r="P763" s="46"/>
      <c r="Q763" s="46"/>
      <c r="R763" s="37"/>
      <c r="S763" s="13"/>
      <c r="T763" s="56"/>
      <c r="U763" s="13"/>
      <c r="V763" s="56"/>
      <c r="W763" s="13"/>
      <c r="X763" s="13"/>
      <c r="Y763" s="13"/>
      <c r="Z763" s="13"/>
      <c r="AA763" s="46"/>
      <c r="AB763" s="56"/>
      <c r="AC763" s="13"/>
      <c r="AD763" s="60"/>
      <c r="AE763" s="13"/>
      <c r="AF763" s="13"/>
      <c r="AG763" s="13"/>
      <c r="AH763" s="46"/>
      <c r="AI763" s="56"/>
      <c r="AJ763" s="46"/>
      <c r="AK763" s="56"/>
    </row>
    <row r="764" spans="1:37">
      <c r="A764" s="36" t="str">
        <f t="shared" si="11"/>
        <v>EE507_3</v>
      </c>
      <c r="B764" t="s">
        <v>33</v>
      </c>
      <c r="C764" t="s">
        <v>190</v>
      </c>
      <c r="D764">
        <v>507</v>
      </c>
      <c r="E764">
        <v>3</v>
      </c>
      <c r="F764" s="25" t="str">
        <f>VLOOKUP(B764,Definitions!$C$7:$D$43,2,FALSE)</f>
        <v>Estonia</v>
      </c>
      <c r="G764" t="str">
        <f>VLOOKUP(C764,Definitions!$C$49:$D$57,2,FALSE)</f>
        <v>Transport</v>
      </c>
      <c r="H764" t="str">
        <f>VLOOKUP(D764,Definitions!$C$60:$D$104,2,FALSE)</f>
        <v>Not elsewhere specified (Transport)</v>
      </c>
      <c r="J764" s="29" t="str">
        <f>VLOOKUP(E764,Definitions!$C$115:$D$131,2,FALSE)</f>
        <v>Natural gas</v>
      </c>
      <c r="K764" s="47"/>
      <c r="L764" s="46"/>
      <c r="M764" s="46"/>
      <c r="N764" s="56"/>
      <c r="O764" s="46"/>
      <c r="P764" s="46"/>
      <c r="Q764" s="46"/>
      <c r="R764" s="37"/>
      <c r="S764" s="13"/>
      <c r="T764" s="56"/>
      <c r="U764" s="13"/>
      <c r="V764" s="56"/>
      <c r="W764" s="13"/>
      <c r="X764" s="13"/>
      <c r="Y764" s="13"/>
      <c r="Z764" s="13"/>
      <c r="AA764" s="46"/>
      <c r="AB764" s="56"/>
      <c r="AC764" s="13"/>
      <c r="AD764" s="60"/>
      <c r="AE764" s="13"/>
      <c r="AF764" s="13"/>
      <c r="AG764" s="13"/>
      <c r="AH764" s="46"/>
      <c r="AI764" s="56"/>
      <c r="AJ764" s="46"/>
      <c r="AK764" s="56"/>
    </row>
    <row r="765" spans="1:37">
      <c r="A765" s="36" t="str">
        <f t="shared" si="11"/>
        <v>EE507_4</v>
      </c>
      <c r="B765" t="s">
        <v>33</v>
      </c>
      <c r="C765" t="s">
        <v>190</v>
      </c>
      <c r="D765">
        <v>507</v>
      </c>
      <c r="E765">
        <v>4</v>
      </c>
      <c r="F765" s="25" t="str">
        <f>VLOOKUP(B765,Definitions!$C$7:$D$43,2,FALSE)</f>
        <v>Estonia</v>
      </c>
      <c r="G765" t="str">
        <f>VLOOKUP(C765,Definitions!$C$49:$D$57,2,FALSE)</f>
        <v>Transport</v>
      </c>
      <c r="H765" t="str">
        <f>VLOOKUP(D765,Definitions!$C$60:$D$104,2,FALSE)</f>
        <v>Not elsewhere specified (Transport)</v>
      </c>
      <c r="J765" s="29" t="str">
        <f>VLOOKUP(E765,Definitions!$C$115:$D$131,2,FALSE)</f>
        <v>Other fossil fuels</v>
      </c>
      <c r="K765" s="47"/>
      <c r="L765" s="46"/>
      <c r="M765" s="46"/>
      <c r="N765" s="56"/>
      <c r="O765" s="46"/>
      <c r="P765" s="46"/>
      <c r="Q765" s="46"/>
      <c r="R765" s="37"/>
      <c r="S765" s="13"/>
      <c r="T765" s="56"/>
      <c r="U765" s="13"/>
      <c r="V765" s="56"/>
      <c r="W765" s="13"/>
      <c r="X765" s="13"/>
      <c r="Y765" s="13"/>
      <c r="Z765" s="13"/>
      <c r="AA765" s="46"/>
      <c r="AB765" s="56"/>
      <c r="AC765" s="13"/>
      <c r="AD765" s="60"/>
      <c r="AE765" s="13"/>
      <c r="AF765" s="13"/>
      <c r="AG765" s="13"/>
      <c r="AH765" s="46"/>
      <c r="AI765" s="56"/>
      <c r="AJ765" s="46"/>
      <c r="AK765" s="56"/>
    </row>
    <row r="766" spans="1:37">
      <c r="A766" s="36" t="str">
        <f t="shared" si="11"/>
        <v>EE507_6</v>
      </c>
      <c r="B766" t="s">
        <v>33</v>
      </c>
      <c r="C766" t="s">
        <v>190</v>
      </c>
      <c r="D766">
        <v>507</v>
      </c>
      <c r="E766">
        <v>6</v>
      </c>
      <c r="F766" s="25" t="str">
        <f>VLOOKUP(B766,Definitions!$C$7:$D$43,2,FALSE)</f>
        <v>Estonia</v>
      </c>
      <c r="G766" t="str">
        <f>VLOOKUP(C766,Definitions!$C$49:$D$57,2,FALSE)</f>
        <v>Transport</v>
      </c>
      <c r="H766" t="str">
        <f>VLOOKUP(D766,Definitions!$C$60:$D$104,2,FALSE)</f>
        <v>Not elsewhere specified (Transport)</v>
      </c>
      <c r="J766" s="29" t="str">
        <f>VLOOKUP(E766,Definitions!$C$115:$D$131,2,FALSE)</f>
        <v>Electricity</v>
      </c>
      <c r="K766" s="47"/>
      <c r="L766" s="46"/>
      <c r="M766" s="46"/>
      <c r="N766" s="56"/>
      <c r="O766" s="46"/>
      <c r="P766" s="46"/>
      <c r="Q766" s="46"/>
      <c r="R766" s="37"/>
      <c r="S766" s="13"/>
      <c r="T766" s="56"/>
      <c r="U766" s="13"/>
      <c r="V766" s="56"/>
      <c r="W766" s="13"/>
      <c r="X766" s="13"/>
      <c r="Y766" s="13"/>
      <c r="Z766" s="13"/>
      <c r="AA766" s="46"/>
      <c r="AB766" s="56"/>
      <c r="AC766" s="13"/>
      <c r="AD766" s="60"/>
      <c r="AE766" s="13"/>
      <c r="AF766" s="13"/>
      <c r="AG766" s="13"/>
      <c r="AH766" s="46"/>
      <c r="AI766" s="56"/>
      <c r="AJ766" s="46"/>
      <c r="AK766" s="56"/>
    </row>
    <row r="767" spans="1:37">
      <c r="A767" s="36" t="str">
        <f t="shared" si="11"/>
        <v>EE507_7</v>
      </c>
      <c r="B767" t="s">
        <v>33</v>
      </c>
      <c r="C767" t="s">
        <v>190</v>
      </c>
      <c r="D767">
        <v>507</v>
      </c>
      <c r="E767">
        <v>7</v>
      </c>
      <c r="F767" s="25" t="str">
        <f>VLOOKUP(B767,Definitions!$C$7:$D$43,2,FALSE)</f>
        <v>Estonia</v>
      </c>
      <c r="G767" t="str">
        <f>VLOOKUP(C767,Definitions!$C$49:$D$57,2,FALSE)</f>
        <v>Transport</v>
      </c>
      <c r="H767" t="str">
        <f>VLOOKUP(D767,Definitions!$C$60:$D$104,2,FALSE)</f>
        <v>Not elsewhere specified (Transport)</v>
      </c>
      <c r="J767" s="29" t="str">
        <f>VLOOKUP(E767,Definitions!$C$115:$D$131,2,FALSE)</f>
        <v>District heating</v>
      </c>
      <c r="K767" s="47"/>
      <c r="L767" s="46"/>
      <c r="M767" s="46"/>
      <c r="N767" s="56"/>
      <c r="O767" s="46"/>
      <c r="P767" s="46"/>
      <c r="Q767" s="46"/>
      <c r="R767" s="37"/>
      <c r="S767" s="13"/>
      <c r="T767" s="56"/>
      <c r="U767" s="13"/>
      <c r="V767" s="56"/>
      <c r="W767" s="13"/>
      <c r="X767" s="13"/>
      <c r="Y767" s="13"/>
      <c r="Z767" s="13"/>
      <c r="AA767" s="46"/>
      <c r="AB767" s="56"/>
      <c r="AC767" s="13"/>
      <c r="AD767" s="60"/>
      <c r="AE767" s="13"/>
      <c r="AF767" s="13"/>
      <c r="AG767" s="13"/>
      <c r="AH767" s="46"/>
      <c r="AI767" s="56"/>
      <c r="AJ767" s="46"/>
      <c r="AK767" s="56"/>
    </row>
    <row r="768" spans="1:37">
      <c r="A768" s="36" t="str">
        <f t="shared" si="11"/>
        <v>EE507_8</v>
      </c>
      <c r="B768" t="s">
        <v>33</v>
      </c>
      <c r="C768" t="s">
        <v>190</v>
      </c>
      <c r="D768">
        <v>507</v>
      </c>
      <c r="E768">
        <v>8</v>
      </c>
      <c r="F768" s="25" t="str">
        <f>VLOOKUP(B768,Definitions!$C$7:$D$43,2,FALSE)</f>
        <v>Estonia</v>
      </c>
      <c r="G768" t="str">
        <f>VLOOKUP(C768,Definitions!$C$49:$D$57,2,FALSE)</f>
        <v>Transport</v>
      </c>
      <c r="H768" t="str">
        <f>VLOOKUP(D768,Definitions!$C$60:$D$104,2,FALSE)</f>
        <v>Not elsewhere specified (Transport)</v>
      </c>
      <c r="J768" s="29" t="str">
        <f>VLOOKUP(E768,Definitions!$C$115:$D$131,2,FALSE)</f>
        <v>Waste non-RES</v>
      </c>
      <c r="K768" s="47"/>
      <c r="L768" s="46"/>
      <c r="M768" s="46"/>
      <c r="N768" s="56"/>
      <c r="O768" s="46"/>
      <c r="P768" s="46"/>
      <c r="Q768" s="46"/>
      <c r="R768" s="37"/>
      <c r="S768" s="13"/>
      <c r="T768" s="56"/>
      <c r="U768" s="13"/>
      <c r="V768" s="56"/>
      <c r="W768" s="13"/>
      <c r="X768" s="13"/>
      <c r="Y768" s="13"/>
      <c r="Z768" s="13"/>
      <c r="AA768" s="46"/>
      <c r="AB768" s="56"/>
      <c r="AC768" s="13"/>
      <c r="AD768" s="60"/>
      <c r="AE768" s="13"/>
      <c r="AF768" s="13"/>
      <c r="AG768" s="13"/>
      <c r="AH768" s="46"/>
      <c r="AI768" s="56"/>
      <c r="AJ768" s="46"/>
      <c r="AK768" s="56"/>
    </row>
    <row r="769" spans="1:37">
      <c r="A769" s="36" t="str">
        <f t="shared" si="11"/>
        <v>EE507_9</v>
      </c>
      <c r="B769" t="s">
        <v>33</v>
      </c>
      <c r="C769" t="s">
        <v>190</v>
      </c>
      <c r="D769">
        <v>507</v>
      </c>
      <c r="E769">
        <v>9</v>
      </c>
      <c r="F769" s="25" t="str">
        <f>VLOOKUP(B769,Definitions!$C$7:$D$43,2,FALSE)</f>
        <v>Estonia</v>
      </c>
      <c r="G769" t="str">
        <f>VLOOKUP(C769,Definitions!$C$49:$D$57,2,FALSE)</f>
        <v>Transport</v>
      </c>
      <c r="H769" t="str">
        <f>VLOOKUP(D769,Definitions!$C$60:$D$104,2,FALSE)</f>
        <v>Not elsewhere specified (Transport)</v>
      </c>
      <c r="J769" s="29" t="str">
        <f>VLOOKUP(E769,Definitions!$C$115:$D$131,2,FALSE)</f>
        <v>Waste RES</v>
      </c>
      <c r="K769" s="47"/>
      <c r="L769" s="46"/>
      <c r="M769" s="46"/>
      <c r="N769" s="56"/>
      <c r="O769" s="46"/>
      <c r="P769" s="46"/>
      <c r="Q769" s="46"/>
      <c r="R769" s="37"/>
      <c r="S769" s="13"/>
      <c r="T769" s="56"/>
      <c r="U769" s="13"/>
      <c r="V769" s="56"/>
      <c r="W769" s="13"/>
      <c r="X769" s="13"/>
      <c r="Y769" s="13"/>
      <c r="Z769" s="13"/>
      <c r="AA769" s="46"/>
      <c r="AB769" s="56"/>
      <c r="AC769" s="13"/>
      <c r="AD769" s="60"/>
      <c r="AE769" s="13"/>
      <c r="AF769" s="13"/>
      <c r="AG769" s="13"/>
      <c r="AH769" s="46"/>
      <c r="AI769" s="56"/>
      <c r="AJ769" s="46"/>
      <c r="AK769" s="56"/>
    </row>
    <row r="770" spans="1:37">
      <c r="A770" s="36" t="str">
        <f t="shared" si="11"/>
        <v>EE507_51</v>
      </c>
      <c r="B770" t="s">
        <v>33</v>
      </c>
      <c r="C770" t="s">
        <v>190</v>
      </c>
      <c r="D770">
        <v>507</v>
      </c>
      <c r="E770">
        <v>51</v>
      </c>
      <c r="F770" s="25" t="str">
        <f>VLOOKUP(B770,Definitions!$C$7:$D$43,2,FALSE)</f>
        <v>Estonia</v>
      </c>
      <c r="G770" t="str">
        <f>VLOOKUP(C770,Definitions!$C$49:$D$57,2,FALSE)</f>
        <v>Transport</v>
      </c>
      <c r="H770" t="str">
        <f>VLOOKUP(D770,Definitions!$C$60:$D$104,2,FALSE)</f>
        <v>Not elsewhere specified (Transport)</v>
      </c>
      <c r="J770" s="29" t="str">
        <f>VLOOKUP(E770,Definitions!$C$115:$D$131,2,FALSE)</f>
        <v>Biomass</v>
      </c>
      <c r="K770" s="47"/>
      <c r="L770" s="46"/>
      <c r="M770" s="46"/>
      <c r="N770" s="56"/>
      <c r="O770" s="46"/>
      <c r="P770" s="46"/>
      <c r="Q770" s="46"/>
      <c r="R770" s="37"/>
      <c r="S770" s="13"/>
      <c r="T770" s="56"/>
      <c r="U770" s="13"/>
      <c r="V770" s="56"/>
      <c r="W770" s="13"/>
      <c r="X770" s="13"/>
      <c r="Y770" s="13"/>
      <c r="Z770" s="13"/>
      <c r="AA770" s="46"/>
      <c r="AB770" s="56"/>
      <c r="AC770" s="13"/>
      <c r="AD770" s="60"/>
      <c r="AE770" s="13"/>
      <c r="AF770" s="13"/>
      <c r="AG770" s="13"/>
      <c r="AH770" s="46"/>
      <c r="AI770" s="56"/>
      <c r="AJ770" s="46"/>
      <c r="AK770" s="56"/>
    </row>
    <row r="771" spans="1:37">
      <c r="A771" s="36" t="str">
        <f t="shared" si="11"/>
        <v>EE507_52</v>
      </c>
      <c r="B771" t="s">
        <v>33</v>
      </c>
      <c r="C771" t="s">
        <v>190</v>
      </c>
      <c r="D771">
        <v>507</v>
      </c>
      <c r="E771">
        <v>52</v>
      </c>
      <c r="F771" s="25" t="str">
        <f>VLOOKUP(B771,Definitions!$C$7:$D$43,2,FALSE)</f>
        <v>Estonia</v>
      </c>
      <c r="G771" t="str">
        <f>VLOOKUP(C771,Definitions!$C$49:$D$57,2,FALSE)</f>
        <v>Transport</v>
      </c>
      <c r="H771" t="str">
        <f>VLOOKUP(D771,Definitions!$C$60:$D$104,2,FALSE)</f>
        <v>Not elsewhere specified (Transport)</v>
      </c>
      <c r="J771" s="29" t="str">
        <f>VLOOKUP(E771,Definitions!$C$115:$D$131,2,FALSE)</f>
        <v>Geothermal</v>
      </c>
      <c r="K771" s="47"/>
      <c r="L771" s="46"/>
      <c r="M771" s="46"/>
      <c r="N771" s="56"/>
      <c r="O771" s="46"/>
      <c r="P771" s="46"/>
      <c r="Q771" s="46"/>
      <c r="R771" s="37"/>
      <c r="S771" s="13"/>
      <c r="T771" s="56"/>
      <c r="U771" s="13"/>
      <c r="V771" s="56"/>
      <c r="W771" s="13"/>
      <c r="X771" s="13"/>
      <c r="Y771" s="13"/>
      <c r="Z771" s="13"/>
      <c r="AA771" s="46"/>
      <c r="AB771" s="56"/>
      <c r="AC771" s="13"/>
      <c r="AD771" s="60"/>
      <c r="AE771" s="13"/>
      <c r="AF771" s="13"/>
      <c r="AG771" s="13"/>
      <c r="AH771" s="46"/>
      <c r="AI771" s="56"/>
      <c r="AJ771" s="46"/>
      <c r="AK771" s="56"/>
    </row>
    <row r="772" spans="1:37">
      <c r="A772" s="36" t="str">
        <f t="shared" si="11"/>
        <v>EE507_53</v>
      </c>
      <c r="B772" t="s">
        <v>33</v>
      </c>
      <c r="C772" t="s">
        <v>190</v>
      </c>
      <c r="D772">
        <v>507</v>
      </c>
      <c r="E772">
        <v>53</v>
      </c>
      <c r="F772" s="25" t="str">
        <f>VLOOKUP(B772,Definitions!$C$7:$D$43,2,FALSE)</f>
        <v>Estonia</v>
      </c>
      <c r="G772" t="str">
        <f>VLOOKUP(C772,Definitions!$C$49:$D$57,2,FALSE)</f>
        <v>Transport</v>
      </c>
      <c r="H772" t="str">
        <f>VLOOKUP(D772,Definitions!$C$60:$D$104,2,FALSE)</f>
        <v>Not elsewhere specified (Transport)</v>
      </c>
      <c r="J772" s="29" t="str">
        <f>VLOOKUP(E772,Definitions!$C$115:$D$131,2,FALSE)</f>
        <v>Solar energy</v>
      </c>
      <c r="K772" s="47"/>
      <c r="L772" s="46"/>
      <c r="M772" s="46"/>
      <c r="N772" s="56"/>
      <c r="O772" s="46"/>
      <c r="P772" s="46"/>
      <c r="Q772" s="46"/>
      <c r="R772" s="37"/>
      <c r="S772" s="13"/>
      <c r="T772" s="56"/>
      <c r="U772" s="13"/>
      <c r="V772" s="56"/>
      <c r="W772" s="13"/>
      <c r="X772" s="13"/>
      <c r="Y772" s="13"/>
      <c r="Z772" s="13"/>
      <c r="AA772" s="46"/>
      <c r="AB772" s="56"/>
      <c r="AC772" s="13"/>
      <c r="AD772" s="60"/>
      <c r="AE772" s="13"/>
      <c r="AF772" s="13"/>
      <c r="AG772" s="13"/>
      <c r="AH772" s="46"/>
      <c r="AI772" s="56"/>
      <c r="AJ772" s="46"/>
      <c r="AK772" s="56"/>
    </row>
    <row r="773" spans="1:37">
      <c r="A773" s="36" t="str">
        <f t="shared" si="11"/>
        <v>EE507_56</v>
      </c>
      <c r="B773" t="s">
        <v>33</v>
      </c>
      <c r="C773" t="s">
        <v>190</v>
      </c>
      <c r="D773">
        <v>507</v>
      </c>
      <c r="E773">
        <v>56</v>
      </c>
      <c r="F773" s="25" t="str">
        <f>VLOOKUP(B773,Definitions!$C$7:$D$43,2,FALSE)</f>
        <v>Estonia</v>
      </c>
      <c r="G773" t="str">
        <f>VLOOKUP(C773,Definitions!$C$49:$D$57,2,FALSE)</f>
        <v>Transport</v>
      </c>
      <c r="H773" t="str">
        <f>VLOOKUP(D773,Definitions!$C$60:$D$104,2,FALSE)</f>
        <v>Not elsewhere specified (Transport)</v>
      </c>
      <c r="J773" s="29" t="str">
        <f>VLOOKUP(E773,Definitions!$C$115:$D$131,2,FALSE)</f>
        <v>Ambient heat ground</v>
      </c>
      <c r="K773" s="47"/>
      <c r="L773" s="46"/>
      <c r="M773" s="46"/>
      <c r="N773" s="56"/>
      <c r="O773" s="46"/>
      <c r="P773" s="46"/>
      <c r="Q773" s="46"/>
      <c r="R773" s="37"/>
      <c r="S773" s="13"/>
      <c r="T773" s="56"/>
      <c r="U773" s="13"/>
      <c r="V773" s="56"/>
      <c r="W773" s="13"/>
      <c r="X773" s="13"/>
      <c r="Y773" s="13"/>
      <c r="Z773" s="13"/>
      <c r="AA773" s="46"/>
      <c r="AB773" s="56"/>
      <c r="AC773" s="13"/>
      <c r="AD773" s="60"/>
      <c r="AE773" s="13"/>
      <c r="AF773" s="13"/>
      <c r="AG773" s="13"/>
      <c r="AH773" s="46"/>
      <c r="AI773" s="56"/>
      <c r="AJ773" s="46"/>
      <c r="AK773" s="56"/>
    </row>
    <row r="774" spans="1:37">
      <c r="A774" s="36" t="str">
        <f t="shared" si="11"/>
        <v>EE507_57</v>
      </c>
      <c r="B774" t="s">
        <v>33</v>
      </c>
      <c r="C774" t="s">
        <v>190</v>
      </c>
      <c r="D774">
        <v>507</v>
      </c>
      <c r="E774">
        <v>57</v>
      </c>
      <c r="F774" s="25" t="str">
        <f>VLOOKUP(B774,Definitions!$C$7:$D$43,2,FALSE)</f>
        <v>Estonia</v>
      </c>
      <c r="G774" t="str">
        <f>VLOOKUP(C774,Definitions!$C$49:$D$57,2,FALSE)</f>
        <v>Transport</v>
      </c>
      <c r="H774" t="str">
        <f>VLOOKUP(D774,Definitions!$C$60:$D$104,2,FALSE)</f>
        <v>Not elsewhere specified (Transport)</v>
      </c>
      <c r="J774" s="29" t="str">
        <f>VLOOKUP(E774,Definitions!$C$115:$D$131,2,FALSE)</f>
        <v>Ambient heat air</v>
      </c>
      <c r="K774" s="47"/>
      <c r="L774" s="46"/>
      <c r="M774" s="46"/>
      <c r="N774" s="56"/>
      <c r="O774" s="46"/>
      <c r="P774" s="46"/>
      <c r="Q774" s="46"/>
      <c r="R774" s="37"/>
      <c r="S774" s="13"/>
      <c r="T774" s="56"/>
      <c r="U774" s="13"/>
      <c r="V774" s="56"/>
      <c r="W774" s="13"/>
      <c r="X774" s="13"/>
      <c r="Y774" s="13"/>
      <c r="Z774" s="13"/>
      <c r="AA774" s="46"/>
      <c r="AB774" s="56"/>
      <c r="AC774" s="13"/>
      <c r="AD774" s="60"/>
      <c r="AE774" s="13"/>
      <c r="AF774" s="13"/>
      <c r="AG774" s="13"/>
      <c r="AH774" s="46"/>
      <c r="AI774" s="56"/>
      <c r="AJ774" s="46"/>
      <c r="AK774" s="56"/>
    </row>
    <row r="775" spans="1:37">
      <c r="A775" s="36" t="str">
        <f t="shared" si="11"/>
        <v>EE507_58</v>
      </c>
      <c r="B775" t="s">
        <v>33</v>
      </c>
      <c r="C775" t="s">
        <v>190</v>
      </c>
      <c r="D775">
        <v>507</v>
      </c>
      <c r="E775">
        <v>58</v>
      </c>
      <c r="F775" s="25" t="str">
        <f>VLOOKUP(B775,Definitions!$C$7:$D$43,2,FALSE)</f>
        <v>Estonia</v>
      </c>
      <c r="G775" t="str">
        <f>VLOOKUP(C775,Definitions!$C$49:$D$57,2,FALSE)</f>
        <v>Transport</v>
      </c>
      <c r="H775" t="str">
        <f>VLOOKUP(D775,Definitions!$C$60:$D$104,2,FALSE)</f>
        <v>Not elsewhere specified (Transport)</v>
      </c>
      <c r="J775" s="29" t="str">
        <f>VLOOKUP(E775,Definitions!$C$115:$D$131,2,FALSE)</f>
        <v>Ambient heat total</v>
      </c>
      <c r="K775" s="47"/>
      <c r="L775" s="46"/>
      <c r="M775" s="46"/>
      <c r="N775" s="56"/>
      <c r="O775" s="46"/>
      <c r="P775" s="46"/>
      <c r="Q775" s="46"/>
      <c r="R775" s="37"/>
      <c r="S775" s="13"/>
      <c r="T775" s="56"/>
      <c r="U775" s="13"/>
      <c r="V775" s="56"/>
      <c r="W775" s="13"/>
      <c r="X775" s="13"/>
      <c r="Y775" s="13"/>
      <c r="Z775" s="13"/>
      <c r="AA775" s="46"/>
      <c r="AB775" s="56"/>
      <c r="AC775" s="13"/>
      <c r="AD775" s="60"/>
      <c r="AE775" s="13"/>
      <c r="AF775" s="13"/>
      <c r="AG775" s="13"/>
      <c r="AH775" s="46"/>
      <c r="AI775" s="56"/>
      <c r="AJ775" s="46"/>
      <c r="AK775" s="56"/>
    </row>
    <row r="776" spans="1:37">
      <c r="A776" s="36" t="str">
        <f t="shared" si="11"/>
        <v>EE507_55</v>
      </c>
      <c r="B776" t="s">
        <v>33</v>
      </c>
      <c r="C776" t="s">
        <v>190</v>
      </c>
      <c r="D776">
        <v>507</v>
      </c>
      <c r="E776">
        <v>55</v>
      </c>
      <c r="F776" s="25" t="str">
        <f>VLOOKUP(B776,Definitions!$C$7:$D$43,2,FALSE)</f>
        <v>Estonia</v>
      </c>
      <c r="G776" t="str">
        <f>VLOOKUP(C776,Definitions!$C$49:$D$57,2,FALSE)</f>
        <v>Transport</v>
      </c>
      <c r="H776" t="str">
        <f>VLOOKUP(D776,Definitions!$C$60:$D$104,2,FALSE)</f>
        <v>Not elsewhere specified (Transport)</v>
      </c>
      <c r="J776" s="29" t="str">
        <f>VLOOKUP(E776,Definitions!$C$115:$D$131,2,FALSE)</f>
        <v xml:space="preserve">Other RES </v>
      </c>
      <c r="K776" s="47"/>
      <c r="L776" s="46"/>
      <c r="M776" s="46"/>
      <c r="N776" s="56"/>
      <c r="O776" s="46"/>
      <c r="P776" s="46"/>
      <c r="Q776" s="46"/>
      <c r="R776" s="37"/>
      <c r="S776" s="13"/>
      <c r="T776" s="56"/>
      <c r="U776" s="13"/>
      <c r="V776" s="56"/>
      <c r="W776" s="13"/>
      <c r="X776" s="13"/>
      <c r="Y776" s="13"/>
      <c r="Z776" s="13"/>
      <c r="AA776" s="46"/>
      <c r="AB776" s="56"/>
      <c r="AC776" s="13"/>
      <c r="AD776" s="60"/>
      <c r="AE776" s="13"/>
      <c r="AF776" s="13"/>
      <c r="AG776" s="13"/>
      <c r="AH776" s="46"/>
      <c r="AI776" s="56"/>
      <c r="AJ776" s="46"/>
      <c r="AK776" s="56"/>
    </row>
    <row r="777" spans="1:37">
      <c r="A777" s="36" t="str">
        <f t="shared" si="11"/>
        <v>IE500_0</v>
      </c>
      <c r="B777" t="s">
        <v>36</v>
      </c>
      <c r="C777" t="s">
        <v>190</v>
      </c>
      <c r="D777">
        <v>500</v>
      </c>
      <c r="E777">
        <v>0</v>
      </c>
      <c r="F777" s="25" t="str">
        <f>VLOOKUP(B777,Definitions!$C$7:$D$43,2,FALSE)</f>
        <v>Ireland</v>
      </c>
      <c r="G777" t="str">
        <f>VLOOKUP(C777,Definitions!$C$49:$D$57,2,FALSE)</f>
        <v>Transport</v>
      </c>
      <c r="H777" t="str">
        <f>VLOOKUP(D777,Definitions!$C$60:$D$104,2,FALSE)</f>
        <v>TOTAL Transport</v>
      </c>
      <c r="J777" s="29" t="str">
        <f>VLOOKUP(E777,Definitions!$C$115:$D$131,2,FALSE)</f>
        <v>TOTAL</v>
      </c>
      <c r="K777" s="47"/>
      <c r="L777" s="46"/>
      <c r="M777" s="46"/>
      <c r="N777" s="56"/>
      <c r="O777" s="46"/>
      <c r="P777" s="46"/>
      <c r="Q777" s="46"/>
      <c r="R777" s="37"/>
      <c r="S777" s="13"/>
      <c r="T777" s="56"/>
      <c r="U777" s="13"/>
      <c r="V777" s="56"/>
      <c r="W777" s="13"/>
      <c r="X777" s="13"/>
      <c r="Y777" s="13"/>
      <c r="Z777" s="13"/>
      <c r="AA777" s="46"/>
      <c r="AB777" s="56"/>
      <c r="AC777" s="13"/>
      <c r="AD777" s="60"/>
      <c r="AE777" s="13"/>
      <c r="AF777" s="13"/>
      <c r="AG777" s="13"/>
      <c r="AH777" s="46"/>
      <c r="AI777" s="56"/>
      <c r="AJ777" s="46"/>
      <c r="AK777" s="56"/>
    </row>
    <row r="778" spans="1:37">
      <c r="A778" s="36" t="str">
        <f t="shared" ref="A778:A841" si="12">B778&amp;D778&amp;"_"&amp;E778</f>
        <v>IE500_1</v>
      </c>
      <c r="B778" t="s">
        <v>36</v>
      </c>
      <c r="C778" t="s">
        <v>190</v>
      </c>
      <c r="D778">
        <v>500</v>
      </c>
      <c r="E778">
        <v>1</v>
      </c>
      <c r="F778" s="25" t="str">
        <f>VLOOKUP(B778,Definitions!$C$7:$D$43,2,FALSE)</f>
        <v>Ireland</v>
      </c>
      <c r="G778" t="str">
        <f>VLOOKUP(C778,Definitions!$C$49:$D$57,2,FALSE)</f>
        <v>Transport</v>
      </c>
      <c r="H778" t="str">
        <f>VLOOKUP(D778,Definitions!$C$60:$D$104,2,FALSE)</f>
        <v>TOTAL Transport</v>
      </c>
      <c r="J778" s="29" t="str">
        <f>VLOOKUP(E778,Definitions!$C$115:$D$131,2,FALSE)</f>
        <v>Coal</v>
      </c>
      <c r="K778" s="47"/>
      <c r="L778" s="46"/>
      <c r="M778" s="46"/>
      <c r="N778" s="56"/>
      <c r="O778" s="46"/>
      <c r="P778" s="46"/>
      <c r="Q778" s="46"/>
      <c r="R778" s="37"/>
      <c r="S778" s="13"/>
      <c r="T778" s="56"/>
      <c r="U778" s="13"/>
      <c r="V778" s="56"/>
      <c r="W778" s="13"/>
      <c r="X778" s="13"/>
      <c r="Y778" s="13"/>
      <c r="Z778" s="13"/>
      <c r="AA778" s="46"/>
      <c r="AB778" s="56"/>
      <c r="AC778" s="13"/>
      <c r="AD778" s="60"/>
      <c r="AE778" s="13"/>
      <c r="AF778" s="13"/>
      <c r="AG778" s="13"/>
      <c r="AH778" s="46"/>
      <c r="AI778" s="56"/>
      <c r="AJ778" s="46"/>
      <c r="AK778" s="56"/>
    </row>
    <row r="779" spans="1:37">
      <c r="A779" s="36" t="str">
        <f t="shared" si="12"/>
        <v>IE500_2</v>
      </c>
      <c r="B779" t="s">
        <v>36</v>
      </c>
      <c r="C779" t="s">
        <v>190</v>
      </c>
      <c r="D779">
        <v>500</v>
      </c>
      <c r="E779">
        <v>2</v>
      </c>
      <c r="F779" s="25" t="str">
        <f>VLOOKUP(B779,Definitions!$C$7:$D$43,2,FALSE)</f>
        <v>Ireland</v>
      </c>
      <c r="G779" t="str">
        <f>VLOOKUP(C779,Definitions!$C$49:$D$57,2,FALSE)</f>
        <v>Transport</v>
      </c>
      <c r="H779" t="str">
        <f>VLOOKUP(D779,Definitions!$C$60:$D$104,2,FALSE)</f>
        <v>TOTAL Transport</v>
      </c>
      <c r="J779" s="29" t="str">
        <f>VLOOKUP(E779,Definitions!$C$115:$D$131,2,FALSE)</f>
        <v>Fuel oil</v>
      </c>
      <c r="K779" s="47"/>
      <c r="L779" s="46"/>
      <c r="M779" s="46"/>
      <c r="N779" s="56"/>
      <c r="O779" s="46"/>
      <c r="P779" s="46"/>
      <c r="Q779" s="46"/>
      <c r="R779" s="37"/>
      <c r="S779" s="13"/>
      <c r="T779" s="56"/>
      <c r="U779" s="13"/>
      <c r="V779" s="56"/>
      <c r="W779" s="13"/>
      <c r="X779" s="13"/>
      <c r="Y779" s="13"/>
      <c r="Z779" s="13"/>
      <c r="AA779" s="46"/>
      <c r="AB779" s="56"/>
      <c r="AC779" s="13"/>
      <c r="AD779" s="60"/>
      <c r="AE779" s="13"/>
      <c r="AF779" s="13"/>
      <c r="AG779" s="13"/>
      <c r="AH779" s="46"/>
      <c r="AI779" s="56"/>
      <c r="AJ779" s="46"/>
      <c r="AK779" s="56"/>
    </row>
    <row r="780" spans="1:37">
      <c r="A780" s="36" t="str">
        <f t="shared" si="12"/>
        <v>IE500_3</v>
      </c>
      <c r="B780" t="s">
        <v>36</v>
      </c>
      <c r="C780" t="s">
        <v>190</v>
      </c>
      <c r="D780">
        <v>500</v>
      </c>
      <c r="E780">
        <v>3</v>
      </c>
      <c r="F780" s="25" t="str">
        <f>VLOOKUP(B780,Definitions!$C$7:$D$43,2,FALSE)</f>
        <v>Ireland</v>
      </c>
      <c r="G780" t="str">
        <f>VLOOKUP(C780,Definitions!$C$49:$D$57,2,FALSE)</f>
        <v>Transport</v>
      </c>
      <c r="H780" t="str">
        <f>VLOOKUP(D780,Definitions!$C$60:$D$104,2,FALSE)</f>
        <v>TOTAL Transport</v>
      </c>
      <c r="J780" s="29" t="str">
        <f>VLOOKUP(E780,Definitions!$C$115:$D$131,2,FALSE)</f>
        <v>Natural gas</v>
      </c>
      <c r="K780" s="47"/>
      <c r="L780" s="46"/>
      <c r="M780" s="46"/>
      <c r="N780" s="56"/>
      <c r="O780" s="46"/>
      <c r="P780" s="46"/>
      <c r="Q780" s="46"/>
      <c r="R780" s="37"/>
      <c r="S780" s="13"/>
      <c r="T780" s="56"/>
      <c r="U780" s="13"/>
      <c r="V780" s="56"/>
      <c r="W780" s="13"/>
      <c r="X780" s="13"/>
      <c r="Y780" s="13"/>
      <c r="Z780" s="13"/>
      <c r="AA780" s="46"/>
      <c r="AB780" s="56"/>
      <c r="AC780" s="13"/>
      <c r="AD780" s="60"/>
      <c r="AE780" s="13"/>
      <c r="AF780" s="13"/>
      <c r="AG780" s="13"/>
      <c r="AH780" s="46"/>
      <c r="AI780" s="56"/>
      <c r="AJ780" s="46"/>
      <c r="AK780" s="56"/>
    </row>
    <row r="781" spans="1:37">
      <c r="A781" s="36" t="str">
        <f t="shared" si="12"/>
        <v>IE500_4</v>
      </c>
      <c r="B781" t="s">
        <v>36</v>
      </c>
      <c r="C781" t="s">
        <v>190</v>
      </c>
      <c r="D781">
        <v>500</v>
      </c>
      <c r="E781">
        <v>4</v>
      </c>
      <c r="F781" s="25" t="str">
        <f>VLOOKUP(B781,Definitions!$C$7:$D$43,2,FALSE)</f>
        <v>Ireland</v>
      </c>
      <c r="G781" t="str">
        <f>VLOOKUP(C781,Definitions!$C$49:$D$57,2,FALSE)</f>
        <v>Transport</v>
      </c>
      <c r="H781" t="str">
        <f>VLOOKUP(D781,Definitions!$C$60:$D$104,2,FALSE)</f>
        <v>TOTAL Transport</v>
      </c>
      <c r="J781" s="29" t="str">
        <f>VLOOKUP(E781,Definitions!$C$115:$D$131,2,FALSE)</f>
        <v>Other fossil fuels</v>
      </c>
      <c r="K781" s="47"/>
      <c r="L781" s="46"/>
      <c r="M781" s="46"/>
      <c r="N781" s="56"/>
      <c r="O781" s="46"/>
      <c r="P781" s="46"/>
      <c r="Q781" s="46"/>
      <c r="R781" s="37"/>
      <c r="S781" s="13"/>
      <c r="T781" s="56"/>
      <c r="U781" s="13"/>
      <c r="V781" s="56"/>
      <c r="W781" s="13"/>
      <c r="X781" s="13"/>
      <c r="Y781" s="13"/>
      <c r="Z781" s="13"/>
      <c r="AA781" s="46"/>
      <c r="AB781" s="56"/>
      <c r="AC781" s="13"/>
      <c r="AD781" s="60"/>
      <c r="AE781" s="13"/>
      <c r="AF781" s="13"/>
      <c r="AG781" s="13"/>
      <c r="AH781" s="46"/>
      <c r="AI781" s="56"/>
      <c r="AJ781" s="46"/>
      <c r="AK781" s="56"/>
    </row>
    <row r="782" spans="1:37">
      <c r="A782" s="36" t="str">
        <f t="shared" si="12"/>
        <v>IE500_6</v>
      </c>
      <c r="B782" t="s">
        <v>36</v>
      </c>
      <c r="C782" t="s">
        <v>190</v>
      </c>
      <c r="D782">
        <v>500</v>
      </c>
      <c r="E782">
        <v>6</v>
      </c>
      <c r="F782" s="25" t="str">
        <f>VLOOKUP(B782,Definitions!$C$7:$D$43,2,FALSE)</f>
        <v>Ireland</v>
      </c>
      <c r="G782" t="str">
        <f>VLOOKUP(C782,Definitions!$C$49:$D$57,2,FALSE)</f>
        <v>Transport</v>
      </c>
      <c r="H782" t="str">
        <f>VLOOKUP(D782,Definitions!$C$60:$D$104,2,FALSE)</f>
        <v>TOTAL Transport</v>
      </c>
      <c r="J782" s="29" t="str">
        <f>VLOOKUP(E782,Definitions!$C$115:$D$131,2,FALSE)</f>
        <v>Electricity</v>
      </c>
      <c r="K782" s="47"/>
      <c r="L782" s="46"/>
      <c r="M782" s="46"/>
      <c r="N782" s="56"/>
      <c r="O782" s="46"/>
      <c r="P782" s="46"/>
      <c r="Q782" s="46"/>
      <c r="R782" s="37"/>
      <c r="S782" s="13"/>
      <c r="T782" s="56"/>
      <c r="U782" s="13"/>
      <c r="V782" s="56"/>
      <c r="W782" s="13"/>
      <c r="X782" s="13"/>
      <c r="Y782" s="13"/>
      <c r="Z782" s="13"/>
      <c r="AA782" s="46"/>
      <c r="AB782" s="56"/>
      <c r="AC782" s="13"/>
      <c r="AD782" s="60"/>
      <c r="AE782" s="13"/>
      <c r="AF782" s="13"/>
      <c r="AG782" s="13"/>
      <c r="AH782" s="46"/>
      <c r="AI782" s="56"/>
      <c r="AJ782" s="46"/>
      <c r="AK782" s="56"/>
    </row>
    <row r="783" spans="1:37">
      <c r="A783" s="36" t="str">
        <f t="shared" si="12"/>
        <v>IE500_7</v>
      </c>
      <c r="B783" t="s">
        <v>36</v>
      </c>
      <c r="C783" t="s">
        <v>190</v>
      </c>
      <c r="D783">
        <v>500</v>
      </c>
      <c r="E783">
        <v>7</v>
      </c>
      <c r="F783" s="25" t="str">
        <f>VLOOKUP(B783,Definitions!$C$7:$D$43,2,FALSE)</f>
        <v>Ireland</v>
      </c>
      <c r="G783" t="str">
        <f>VLOOKUP(C783,Definitions!$C$49:$D$57,2,FALSE)</f>
        <v>Transport</v>
      </c>
      <c r="H783" t="str">
        <f>VLOOKUP(D783,Definitions!$C$60:$D$104,2,FALSE)</f>
        <v>TOTAL Transport</v>
      </c>
      <c r="J783" s="29" t="str">
        <f>VLOOKUP(E783,Definitions!$C$115:$D$131,2,FALSE)</f>
        <v>District heating</v>
      </c>
      <c r="K783" s="47"/>
      <c r="L783" s="46"/>
      <c r="M783" s="46"/>
      <c r="N783" s="56"/>
      <c r="O783" s="46"/>
      <c r="P783" s="46"/>
      <c r="Q783" s="46"/>
      <c r="R783" s="37"/>
      <c r="S783" s="13"/>
      <c r="T783" s="56"/>
      <c r="U783" s="13"/>
      <c r="V783" s="56"/>
      <c r="W783" s="13"/>
      <c r="X783" s="13"/>
      <c r="Y783" s="13"/>
      <c r="Z783" s="13"/>
      <c r="AA783" s="46"/>
      <c r="AB783" s="56"/>
      <c r="AC783" s="13"/>
      <c r="AD783" s="60"/>
      <c r="AE783" s="13"/>
      <c r="AF783" s="13"/>
      <c r="AG783" s="13"/>
      <c r="AH783" s="46"/>
      <c r="AI783" s="56"/>
      <c r="AJ783" s="46"/>
      <c r="AK783" s="56"/>
    </row>
    <row r="784" spans="1:37">
      <c r="A784" s="36" t="str">
        <f t="shared" si="12"/>
        <v>IE500_8</v>
      </c>
      <c r="B784" t="s">
        <v>36</v>
      </c>
      <c r="C784" t="s">
        <v>190</v>
      </c>
      <c r="D784">
        <v>500</v>
      </c>
      <c r="E784">
        <v>8</v>
      </c>
      <c r="F784" s="25" t="str">
        <f>VLOOKUP(B784,Definitions!$C$7:$D$43,2,FALSE)</f>
        <v>Ireland</v>
      </c>
      <c r="G784" t="str">
        <f>VLOOKUP(C784,Definitions!$C$49:$D$57,2,FALSE)</f>
        <v>Transport</v>
      </c>
      <c r="H784" t="str">
        <f>VLOOKUP(D784,Definitions!$C$60:$D$104,2,FALSE)</f>
        <v>TOTAL Transport</v>
      </c>
      <c r="J784" s="29" t="str">
        <f>VLOOKUP(E784,Definitions!$C$115:$D$131,2,FALSE)</f>
        <v>Waste non-RES</v>
      </c>
      <c r="K784" s="47"/>
      <c r="L784" s="46"/>
      <c r="M784" s="46"/>
      <c r="N784" s="56"/>
      <c r="O784" s="46"/>
      <c r="P784" s="46"/>
      <c r="Q784" s="46"/>
      <c r="R784" s="37"/>
      <c r="S784" s="13"/>
      <c r="T784" s="56"/>
      <c r="U784" s="13"/>
      <c r="V784" s="56"/>
      <c r="W784" s="13"/>
      <c r="X784" s="13"/>
      <c r="Y784" s="13"/>
      <c r="Z784" s="13"/>
      <c r="AA784" s="46"/>
      <c r="AB784" s="56"/>
      <c r="AC784" s="13"/>
      <c r="AD784" s="60"/>
      <c r="AE784" s="13"/>
      <c r="AF784" s="13"/>
      <c r="AG784" s="13"/>
      <c r="AH784" s="46"/>
      <c r="AI784" s="56"/>
      <c r="AJ784" s="46"/>
      <c r="AK784" s="56"/>
    </row>
    <row r="785" spans="1:37">
      <c r="A785" s="36" t="str">
        <f t="shared" si="12"/>
        <v>IE500_9</v>
      </c>
      <c r="B785" t="s">
        <v>36</v>
      </c>
      <c r="C785" t="s">
        <v>190</v>
      </c>
      <c r="D785">
        <v>500</v>
      </c>
      <c r="E785">
        <v>9</v>
      </c>
      <c r="F785" s="25" t="str">
        <f>VLOOKUP(B785,Definitions!$C$7:$D$43,2,FALSE)</f>
        <v>Ireland</v>
      </c>
      <c r="G785" t="str">
        <f>VLOOKUP(C785,Definitions!$C$49:$D$57,2,FALSE)</f>
        <v>Transport</v>
      </c>
      <c r="H785" t="str">
        <f>VLOOKUP(D785,Definitions!$C$60:$D$104,2,FALSE)</f>
        <v>TOTAL Transport</v>
      </c>
      <c r="J785" s="29" t="str">
        <f>VLOOKUP(E785,Definitions!$C$115:$D$131,2,FALSE)</f>
        <v>Waste RES</v>
      </c>
      <c r="K785" s="47"/>
      <c r="L785" s="46"/>
      <c r="M785" s="46"/>
      <c r="N785" s="56"/>
      <c r="O785" s="46"/>
      <c r="P785" s="46"/>
      <c r="Q785" s="46"/>
      <c r="R785" s="37"/>
      <c r="S785" s="13"/>
      <c r="T785" s="56"/>
      <c r="U785" s="13"/>
      <c r="V785" s="56"/>
      <c r="W785" s="13"/>
      <c r="X785" s="13"/>
      <c r="Y785" s="13"/>
      <c r="Z785" s="13"/>
      <c r="AA785" s="46"/>
      <c r="AB785" s="56"/>
      <c r="AC785" s="13"/>
      <c r="AD785" s="60"/>
      <c r="AE785" s="13"/>
      <c r="AF785" s="13"/>
      <c r="AG785" s="13"/>
      <c r="AH785" s="46"/>
      <c r="AI785" s="56"/>
      <c r="AJ785" s="46"/>
      <c r="AK785" s="56"/>
    </row>
    <row r="786" spans="1:37">
      <c r="A786" s="36" t="str">
        <f t="shared" si="12"/>
        <v>IE500_51</v>
      </c>
      <c r="B786" t="s">
        <v>36</v>
      </c>
      <c r="C786" t="s">
        <v>190</v>
      </c>
      <c r="D786">
        <v>500</v>
      </c>
      <c r="E786">
        <v>51</v>
      </c>
      <c r="F786" s="25" t="str">
        <f>VLOOKUP(B786,Definitions!$C$7:$D$43,2,FALSE)</f>
        <v>Ireland</v>
      </c>
      <c r="G786" t="str">
        <f>VLOOKUP(C786,Definitions!$C$49:$D$57,2,FALSE)</f>
        <v>Transport</v>
      </c>
      <c r="H786" t="str">
        <f>VLOOKUP(D786,Definitions!$C$60:$D$104,2,FALSE)</f>
        <v>TOTAL Transport</v>
      </c>
      <c r="J786" s="29" t="str">
        <f>VLOOKUP(E786,Definitions!$C$115:$D$131,2,FALSE)</f>
        <v>Biomass</v>
      </c>
      <c r="K786" s="47"/>
      <c r="L786" s="46"/>
      <c r="M786" s="46"/>
      <c r="N786" s="56"/>
      <c r="O786" s="46"/>
      <c r="P786" s="46"/>
      <c r="Q786" s="46"/>
      <c r="R786" s="37"/>
      <c r="S786" s="13"/>
      <c r="T786" s="56"/>
      <c r="U786" s="13"/>
      <c r="V786" s="56"/>
      <c r="W786" s="13"/>
      <c r="X786" s="13"/>
      <c r="Y786" s="13"/>
      <c r="Z786" s="13"/>
      <c r="AA786" s="46"/>
      <c r="AB786" s="56"/>
      <c r="AC786" s="13"/>
      <c r="AD786" s="60"/>
      <c r="AE786" s="13"/>
      <c r="AF786" s="13"/>
      <c r="AG786" s="13"/>
      <c r="AH786" s="46"/>
      <c r="AI786" s="56"/>
      <c r="AJ786" s="46"/>
      <c r="AK786" s="56"/>
    </row>
    <row r="787" spans="1:37">
      <c r="A787" s="36" t="str">
        <f t="shared" si="12"/>
        <v>IE500_52</v>
      </c>
      <c r="B787" t="s">
        <v>36</v>
      </c>
      <c r="C787" t="s">
        <v>190</v>
      </c>
      <c r="D787">
        <v>500</v>
      </c>
      <c r="E787">
        <v>52</v>
      </c>
      <c r="F787" s="25" t="str">
        <f>VLOOKUP(B787,Definitions!$C$7:$D$43,2,FALSE)</f>
        <v>Ireland</v>
      </c>
      <c r="G787" t="str">
        <f>VLOOKUP(C787,Definitions!$C$49:$D$57,2,FALSE)</f>
        <v>Transport</v>
      </c>
      <c r="H787" t="str">
        <f>VLOOKUP(D787,Definitions!$C$60:$D$104,2,FALSE)</f>
        <v>TOTAL Transport</v>
      </c>
      <c r="J787" s="29" t="str">
        <f>VLOOKUP(E787,Definitions!$C$115:$D$131,2,FALSE)</f>
        <v>Geothermal</v>
      </c>
      <c r="K787" s="47"/>
      <c r="L787" s="46"/>
      <c r="M787" s="46"/>
      <c r="N787" s="56"/>
      <c r="O787" s="46"/>
      <c r="P787" s="46"/>
      <c r="Q787" s="46"/>
      <c r="R787" s="37"/>
      <c r="S787" s="13"/>
      <c r="T787" s="56"/>
      <c r="U787" s="13"/>
      <c r="V787" s="56"/>
      <c r="W787" s="13"/>
      <c r="X787" s="13"/>
      <c r="Y787" s="13"/>
      <c r="Z787" s="13"/>
      <c r="AA787" s="46"/>
      <c r="AB787" s="56"/>
      <c r="AC787" s="13"/>
      <c r="AD787" s="60"/>
      <c r="AE787" s="13"/>
      <c r="AF787" s="13"/>
      <c r="AG787" s="13"/>
      <c r="AH787" s="46"/>
      <c r="AI787" s="56"/>
      <c r="AJ787" s="46"/>
      <c r="AK787" s="56"/>
    </row>
    <row r="788" spans="1:37">
      <c r="A788" s="36" t="str">
        <f t="shared" si="12"/>
        <v>IE500_53</v>
      </c>
      <c r="B788" t="s">
        <v>36</v>
      </c>
      <c r="C788" t="s">
        <v>190</v>
      </c>
      <c r="D788">
        <v>500</v>
      </c>
      <c r="E788">
        <v>53</v>
      </c>
      <c r="F788" s="25" t="str">
        <f>VLOOKUP(B788,Definitions!$C$7:$D$43,2,FALSE)</f>
        <v>Ireland</v>
      </c>
      <c r="G788" t="str">
        <f>VLOOKUP(C788,Definitions!$C$49:$D$57,2,FALSE)</f>
        <v>Transport</v>
      </c>
      <c r="H788" t="str">
        <f>VLOOKUP(D788,Definitions!$C$60:$D$104,2,FALSE)</f>
        <v>TOTAL Transport</v>
      </c>
      <c r="J788" s="29" t="str">
        <f>VLOOKUP(E788,Definitions!$C$115:$D$131,2,FALSE)</f>
        <v>Solar energy</v>
      </c>
      <c r="K788" s="47"/>
      <c r="L788" s="46"/>
      <c r="M788" s="46"/>
      <c r="N788" s="56"/>
      <c r="O788" s="46"/>
      <c r="P788" s="46"/>
      <c r="Q788" s="46"/>
      <c r="R788" s="37"/>
      <c r="S788" s="13"/>
      <c r="T788" s="56"/>
      <c r="U788" s="13"/>
      <c r="V788" s="56"/>
      <c r="W788" s="13"/>
      <c r="X788" s="13"/>
      <c r="Y788" s="13"/>
      <c r="Z788" s="13"/>
      <c r="AA788" s="46"/>
      <c r="AB788" s="56"/>
      <c r="AC788" s="13"/>
      <c r="AD788" s="60"/>
      <c r="AE788" s="13"/>
      <c r="AF788" s="13"/>
      <c r="AG788" s="13"/>
      <c r="AH788" s="46"/>
      <c r="AI788" s="56"/>
      <c r="AJ788" s="46"/>
      <c r="AK788" s="56"/>
    </row>
    <row r="789" spans="1:37">
      <c r="A789" s="36" t="str">
        <f t="shared" si="12"/>
        <v>IE500_56</v>
      </c>
      <c r="B789" t="s">
        <v>36</v>
      </c>
      <c r="C789" t="s">
        <v>190</v>
      </c>
      <c r="D789">
        <v>500</v>
      </c>
      <c r="E789">
        <v>56</v>
      </c>
      <c r="F789" s="25" t="str">
        <f>VLOOKUP(B789,Definitions!$C$7:$D$43,2,FALSE)</f>
        <v>Ireland</v>
      </c>
      <c r="G789" t="str">
        <f>VLOOKUP(C789,Definitions!$C$49:$D$57,2,FALSE)</f>
        <v>Transport</v>
      </c>
      <c r="H789" t="str">
        <f>VLOOKUP(D789,Definitions!$C$60:$D$104,2,FALSE)</f>
        <v>TOTAL Transport</v>
      </c>
      <c r="J789" s="29" t="str">
        <f>VLOOKUP(E789,Definitions!$C$115:$D$131,2,FALSE)</f>
        <v>Ambient heat ground</v>
      </c>
      <c r="K789" s="47"/>
      <c r="L789" s="46"/>
      <c r="M789" s="46"/>
      <c r="N789" s="56"/>
      <c r="O789" s="46"/>
      <c r="P789" s="46"/>
      <c r="Q789" s="46"/>
      <c r="R789" s="37"/>
      <c r="S789" s="13"/>
      <c r="T789" s="56"/>
      <c r="U789" s="13"/>
      <c r="V789" s="56"/>
      <c r="W789" s="13"/>
      <c r="X789" s="13"/>
      <c r="Y789" s="13"/>
      <c r="Z789" s="13"/>
      <c r="AA789" s="46"/>
      <c r="AB789" s="56"/>
      <c r="AC789" s="13"/>
      <c r="AD789" s="60"/>
      <c r="AE789" s="13"/>
      <c r="AF789" s="13"/>
      <c r="AG789" s="13"/>
      <c r="AH789" s="46"/>
      <c r="AI789" s="56"/>
      <c r="AJ789" s="46"/>
      <c r="AK789" s="56"/>
    </row>
    <row r="790" spans="1:37">
      <c r="A790" s="36" t="str">
        <f t="shared" si="12"/>
        <v>IE500_57</v>
      </c>
      <c r="B790" t="s">
        <v>36</v>
      </c>
      <c r="C790" t="s">
        <v>190</v>
      </c>
      <c r="D790">
        <v>500</v>
      </c>
      <c r="E790">
        <v>57</v>
      </c>
      <c r="F790" s="25" t="str">
        <f>VLOOKUP(B790,Definitions!$C$7:$D$43,2,FALSE)</f>
        <v>Ireland</v>
      </c>
      <c r="G790" t="str">
        <f>VLOOKUP(C790,Definitions!$C$49:$D$57,2,FALSE)</f>
        <v>Transport</v>
      </c>
      <c r="H790" t="str">
        <f>VLOOKUP(D790,Definitions!$C$60:$D$104,2,FALSE)</f>
        <v>TOTAL Transport</v>
      </c>
      <c r="J790" s="29" t="str">
        <f>VLOOKUP(E790,Definitions!$C$115:$D$131,2,FALSE)</f>
        <v>Ambient heat air</v>
      </c>
      <c r="K790" s="47"/>
      <c r="L790" s="46"/>
      <c r="M790" s="46"/>
      <c r="N790" s="56"/>
      <c r="O790" s="46"/>
      <c r="P790" s="46"/>
      <c r="Q790" s="46"/>
      <c r="R790" s="37"/>
      <c r="S790" s="13"/>
      <c r="T790" s="56"/>
      <c r="U790" s="13"/>
      <c r="V790" s="56"/>
      <c r="W790" s="13"/>
      <c r="X790" s="13"/>
      <c r="Y790" s="13"/>
      <c r="Z790" s="13"/>
      <c r="AA790" s="46"/>
      <c r="AB790" s="56"/>
      <c r="AC790" s="13"/>
      <c r="AD790" s="60"/>
      <c r="AE790" s="13"/>
      <c r="AF790" s="13"/>
      <c r="AG790" s="13"/>
      <c r="AH790" s="46"/>
      <c r="AI790" s="56"/>
      <c r="AJ790" s="46"/>
      <c r="AK790" s="56"/>
    </row>
    <row r="791" spans="1:37">
      <c r="A791" s="36" t="str">
        <f t="shared" si="12"/>
        <v>IE500_58</v>
      </c>
      <c r="B791" t="s">
        <v>36</v>
      </c>
      <c r="C791" t="s">
        <v>190</v>
      </c>
      <c r="D791">
        <v>500</v>
      </c>
      <c r="E791">
        <v>58</v>
      </c>
      <c r="F791" s="25" t="str">
        <f>VLOOKUP(B791,Definitions!$C$7:$D$43,2,FALSE)</f>
        <v>Ireland</v>
      </c>
      <c r="G791" t="str">
        <f>VLOOKUP(C791,Definitions!$C$49:$D$57,2,FALSE)</f>
        <v>Transport</v>
      </c>
      <c r="H791" t="str">
        <f>VLOOKUP(D791,Definitions!$C$60:$D$104,2,FALSE)</f>
        <v>TOTAL Transport</v>
      </c>
      <c r="J791" s="29" t="str">
        <f>VLOOKUP(E791,Definitions!$C$115:$D$131,2,FALSE)</f>
        <v>Ambient heat total</v>
      </c>
      <c r="K791" s="47"/>
      <c r="L791" s="46"/>
      <c r="M791" s="46"/>
      <c r="N791" s="56"/>
      <c r="O791" s="46"/>
      <c r="P791" s="46"/>
      <c r="Q791" s="46"/>
      <c r="R791" s="37"/>
      <c r="S791" s="13"/>
      <c r="T791" s="56"/>
      <c r="U791" s="13"/>
      <c r="V791" s="56"/>
      <c r="W791" s="13"/>
      <c r="X791" s="13"/>
      <c r="Y791" s="13"/>
      <c r="Z791" s="13"/>
      <c r="AA791" s="46"/>
      <c r="AB791" s="56"/>
      <c r="AC791" s="13"/>
      <c r="AD791" s="60"/>
      <c r="AE791" s="13"/>
      <c r="AF791" s="13"/>
      <c r="AG791" s="13"/>
      <c r="AH791" s="46"/>
      <c r="AI791" s="56"/>
      <c r="AJ791" s="46"/>
      <c r="AK791" s="56"/>
    </row>
    <row r="792" spans="1:37">
      <c r="A792" s="36" t="str">
        <f t="shared" si="12"/>
        <v>IE500_55</v>
      </c>
      <c r="B792" t="s">
        <v>36</v>
      </c>
      <c r="C792" t="s">
        <v>190</v>
      </c>
      <c r="D792">
        <v>500</v>
      </c>
      <c r="E792">
        <v>55</v>
      </c>
      <c r="F792" s="25" t="str">
        <f>VLOOKUP(B792,Definitions!$C$7:$D$43,2,FALSE)</f>
        <v>Ireland</v>
      </c>
      <c r="G792" t="str">
        <f>VLOOKUP(C792,Definitions!$C$49:$D$57,2,FALSE)</f>
        <v>Transport</v>
      </c>
      <c r="H792" t="str">
        <f>VLOOKUP(D792,Definitions!$C$60:$D$104,2,FALSE)</f>
        <v>TOTAL Transport</v>
      </c>
      <c r="J792" s="29" t="str">
        <f>VLOOKUP(E792,Definitions!$C$115:$D$131,2,FALSE)</f>
        <v xml:space="preserve">Other RES </v>
      </c>
      <c r="K792" s="47"/>
      <c r="L792" s="46"/>
      <c r="M792" s="46"/>
      <c r="N792" s="56"/>
      <c r="O792" s="46"/>
      <c r="P792" s="46"/>
      <c r="Q792" s="46"/>
      <c r="R792" s="37"/>
      <c r="S792" s="13"/>
      <c r="T792" s="56"/>
      <c r="U792" s="13"/>
      <c r="V792" s="56"/>
      <c r="W792" s="13"/>
      <c r="X792" s="13"/>
      <c r="Y792" s="13"/>
      <c r="Z792" s="13"/>
      <c r="AA792" s="46"/>
      <c r="AB792" s="56"/>
      <c r="AC792" s="13"/>
      <c r="AD792" s="60"/>
      <c r="AE792" s="13"/>
      <c r="AF792" s="13"/>
      <c r="AG792" s="13"/>
      <c r="AH792" s="46"/>
      <c r="AI792" s="56"/>
      <c r="AJ792" s="46"/>
      <c r="AK792" s="56"/>
    </row>
    <row r="793" spans="1:37">
      <c r="A793" s="36" t="str">
        <f t="shared" si="12"/>
        <v>IE501_0</v>
      </c>
      <c r="B793" t="s">
        <v>36</v>
      </c>
      <c r="C793" t="s">
        <v>190</v>
      </c>
      <c r="D793">
        <v>501</v>
      </c>
      <c r="E793">
        <v>0</v>
      </c>
      <c r="F793" s="25" t="str">
        <f>VLOOKUP(B793,Definitions!$C$7:$D$43,2,FALSE)</f>
        <v>Ireland</v>
      </c>
      <c r="G793" t="str">
        <f>VLOOKUP(C793,Definitions!$C$49:$D$57,2,FALSE)</f>
        <v>Transport</v>
      </c>
      <c r="H793" t="str">
        <f>VLOOKUP(D793,Definitions!$C$60:$D$104,2,FALSE)</f>
        <v>Rail</v>
      </c>
      <c r="J793" s="29" t="str">
        <f>VLOOKUP(E793,Definitions!$C$115:$D$131,2,FALSE)</f>
        <v>TOTAL</v>
      </c>
      <c r="K793" s="47"/>
      <c r="L793" s="46"/>
      <c r="M793" s="46"/>
      <c r="N793" s="56"/>
      <c r="O793" s="46"/>
      <c r="P793" s="46"/>
      <c r="Q793" s="46"/>
      <c r="R793" s="37"/>
      <c r="S793" s="13"/>
      <c r="T793" s="56"/>
      <c r="U793" s="13"/>
      <c r="V793" s="56"/>
      <c r="W793" s="13"/>
      <c r="X793" s="13"/>
      <c r="Y793" s="13"/>
      <c r="Z793" s="13"/>
      <c r="AA793" s="46"/>
      <c r="AB793" s="56"/>
      <c r="AC793" s="13"/>
      <c r="AD793" s="60"/>
      <c r="AE793" s="13"/>
      <c r="AF793" s="13"/>
      <c r="AG793" s="13"/>
      <c r="AH793" s="46"/>
      <c r="AI793" s="56"/>
      <c r="AJ793" s="46"/>
      <c r="AK793" s="56"/>
    </row>
    <row r="794" spans="1:37">
      <c r="A794" s="36" t="str">
        <f t="shared" si="12"/>
        <v>IE501_1</v>
      </c>
      <c r="B794" t="s">
        <v>36</v>
      </c>
      <c r="C794" t="s">
        <v>190</v>
      </c>
      <c r="D794">
        <v>501</v>
      </c>
      <c r="E794">
        <v>1</v>
      </c>
      <c r="F794" s="25" t="str">
        <f>VLOOKUP(B794,Definitions!$C$7:$D$43,2,FALSE)</f>
        <v>Ireland</v>
      </c>
      <c r="G794" t="str">
        <f>VLOOKUP(C794,Definitions!$C$49:$D$57,2,FALSE)</f>
        <v>Transport</v>
      </c>
      <c r="H794" t="str">
        <f>VLOOKUP(D794,Definitions!$C$60:$D$104,2,FALSE)</f>
        <v>Rail</v>
      </c>
      <c r="J794" s="29" t="str">
        <f>VLOOKUP(E794,Definitions!$C$115:$D$131,2,FALSE)</f>
        <v>Coal</v>
      </c>
      <c r="K794" s="47"/>
      <c r="L794" s="46"/>
      <c r="M794" s="46"/>
      <c r="N794" s="56"/>
      <c r="O794" s="46"/>
      <c r="P794" s="46"/>
      <c r="Q794" s="46"/>
      <c r="R794" s="37"/>
      <c r="S794" s="13"/>
      <c r="T794" s="56"/>
      <c r="U794" s="13"/>
      <c r="V794" s="56"/>
      <c r="W794" s="13"/>
      <c r="X794" s="13"/>
      <c r="Y794" s="13"/>
      <c r="Z794" s="13"/>
      <c r="AA794" s="46"/>
      <c r="AB794" s="56"/>
      <c r="AC794" s="13"/>
      <c r="AD794" s="60"/>
      <c r="AE794" s="13"/>
      <c r="AF794" s="13"/>
      <c r="AG794" s="13"/>
      <c r="AH794" s="46"/>
      <c r="AI794" s="56"/>
      <c r="AJ794" s="46"/>
      <c r="AK794" s="56"/>
    </row>
    <row r="795" spans="1:37">
      <c r="A795" s="36" t="str">
        <f t="shared" si="12"/>
        <v>IE501_2</v>
      </c>
      <c r="B795" t="s">
        <v>36</v>
      </c>
      <c r="C795" t="s">
        <v>190</v>
      </c>
      <c r="D795">
        <v>501</v>
      </c>
      <c r="E795">
        <v>2</v>
      </c>
      <c r="F795" s="25" t="str">
        <f>VLOOKUP(B795,Definitions!$C$7:$D$43,2,FALSE)</f>
        <v>Ireland</v>
      </c>
      <c r="G795" t="str">
        <f>VLOOKUP(C795,Definitions!$C$49:$D$57,2,FALSE)</f>
        <v>Transport</v>
      </c>
      <c r="H795" t="str">
        <f>VLOOKUP(D795,Definitions!$C$60:$D$104,2,FALSE)</f>
        <v>Rail</v>
      </c>
      <c r="J795" s="29" t="str">
        <f>VLOOKUP(E795,Definitions!$C$115:$D$131,2,FALSE)</f>
        <v>Fuel oil</v>
      </c>
      <c r="K795" s="47"/>
      <c r="L795" s="46"/>
      <c r="M795" s="46"/>
      <c r="N795" s="56"/>
      <c r="O795" s="46"/>
      <c r="P795" s="46"/>
      <c r="Q795" s="46"/>
      <c r="R795" s="37"/>
      <c r="S795" s="13"/>
      <c r="T795" s="56"/>
      <c r="U795" s="13"/>
      <c r="V795" s="56"/>
      <c r="W795" s="13"/>
      <c r="X795" s="13"/>
      <c r="Y795" s="13"/>
      <c r="Z795" s="13"/>
      <c r="AA795" s="46"/>
      <c r="AB795" s="56"/>
      <c r="AC795" s="13"/>
      <c r="AD795" s="60"/>
      <c r="AE795" s="13"/>
      <c r="AF795" s="13"/>
      <c r="AG795" s="13"/>
      <c r="AH795" s="46"/>
      <c r="AI795" s="56"/>
      <c r="AJ795" s="46"/>
      <c r="AK795" s="56"/>
    </row>
    <row r="796" spans="1:37">
      <c r="A796" s="36" t="str">
        <f t="shared" si="12"/>
        <v>IE501_3</v>
      </c>
      <c r="B796" t="s">
        <v>36</v>
      </c>
      <c r="C796" t="s">
        <v>190</v>
      </c>
      <c r="D796">
        <v>501</v>
      </c>
      <c r="E796">
        <v>3</v>
      </c>
      <c r="F796" s="25" t="str">
        <f>VLOOKUP(B796,Definitions!$C$7:$D$43,2,FALSE)</f>
        <v>Ireland</v>
      </c>
      <c r="G796" t="str">
        <f>VLOOKUP(C796,Definitions!$C$49:$D$57,2,FALSE)</f>
        <v>Transport</v>
      </c>
      <c r="H796" t="str">
        <f>VLOOKUP(D796,Definitions!$C$60:$D$104,2,FALSE)</f>
        <v>Rail</v>
      </c>
      <c r="J796" s="29" t="str">
        <f>VLOOKUP(E796,Definitions!$C$115:$D$131,2,FALSE)</f>
        <v>Natural gas</v>
      </c>
      <c r="K796" s="47"/>
      <c r="L796" s="46"/>
      <c r="M796" s="46"/>
      <c r="N796" s="56"/>
      <c r="O796" s="46"/>
      <c r="P796" s="46"/>
      <c r="Q796" s="46"/>
      <c r="R796" s="37"/>
      <c r="S796" s="13"/>
      <c r="T796" s="56"/>
      <c r="U796" s="13"/>
      <c r="V796" s="56"/>
      <c r="W796" s="13"/>
      <c r="X796" s="13"/>
      <c r="Y796" s="13"/>
      <c r="Z796" s="13"/>
      <c r="AA796" s="46"/>
      <c r="AB796" s="56"/>
      <c r="AC796" s="13"/>
      <c r="AD796" s="60"/>
      <c r="AE796" s="13"/>
      <c r="AF796" s="13"/>
      <c r="AG796" s="13"/>
      <c r="AH796" s="46"/>
      <c r="AI796" s="56"/>
      <c r="AJ796" s="46"/>
      <c r="AK796" s="56"/>
    </row>
    <row r="797" spans="1:37">
      <c r="A797" s="36" t="str">
        <f t="shared" si="12"/>
        <v>IE501_4</v>
      </c>
      <c r="B797" t="s">
        <v>36</v>
      </c>
      <c r="C797" t="s">
        <v>190</v>
      </c>
      <c r="D797">
        <v>501</v>
      </c>
      <c r="E797">
        <v>4</v>
      </c>
      <c r="F797" s="25" t="str">
        <f>VLOOKUP(B797,Definitions!$C$7:$D$43,2,FALSE)</f>
        <v>Ireland</v>
      </c>
      <c r="G797" t="str">
        <f>VLOOKUP(C797,Definitions!$C$49:$D$57,2,FALSE)</f>
        <v>Transport</v>
      </c>
      <c r="H797" t="str">
        <f>VLOOKUP(D797,Definitions!$C$60:$D$104,2,FALSE)</f>
        <v>Rail</v>
      </c>
      <c r="J797" s="29" t="str">
        <f>VLOOKUP(E797,Definitions!$C$115:$D$131,2,FALSE)</f>
        <v>Other fossil fuels</v>
      </c>
      <c r="K797" s="47"/>
      <c r="L797" s="46"/>
      <c r="M797" s="46"/>
      <c r="N797" s="56"/>
      <c r="O797" s="46"/>
      <c r="P797" s="46"/>
      <c r="Q797" s="46"/>
      <c r="R797" s="37"/>
      <c r="S797" s="13"/>
      <c r="T797" s="56"/>
      <c r="U797" s="13"/>
      <c r="V797" s="56"/>
      <c r="W797" s="13"/>
      <c r="X797" s="13"/>
      <c r="Y797" s="13"/>
      <c r="Z797" s="13"/>
      <c r="AA797" s="46"/>
      <c r="AB797" s="56"/>
      <c r="AC797" s="13"/>
      <c r="AD797" s="60"/>
      <c r="AE797" s="13"/>
      <c r="AF797" s="13"/>
      <c r="AG797" s="13"/>
      <c r="AH797" s="46"/>
      <c r="AI797" s="56"/>
      <c r="AJ797" s="46"/>
      <c r="AK797" s="56"/>
    </row>
    <row r="798" spans="1:37">
      <c r="A798" s="36" t="str">
        <f t="shared" si="12"/>
        <v>IE501_6</v>
      </c>
      <c r="B798" t="s">
        <v>36</v>
      </c>
      <c r="C798" t="s">
        <v>190</v>
      </c>
      <c r="D798">
        <v>501</v>
      </c>
      <c r="E798">
        <v>6</v>
      </c>
      <c r="F798" s="25" t="str">
        <f>VLOOKUP(B798,Definitions!$C$7:$D$43,2,FALSE)</f>
        <v>Ireland</v>
      </c>
      <c r="G798" t="str">
        <f>VLOOKUP(C798,Definitions!$C$49:$D$57,2,FALSE)</f>
        <v>Transport</v>
      </c>
      <c r="H798" t="str">
        <f>VLOOKUP(D798,Definitions!$C$60:$D$104,2,FALSE)</f>
        <v>Rail</v>
      </c>
      <c r="J798" s="29" t="str">
        <f>VLOOKUP(E798,Definitions!$C$115:$D$131,2,FALSE)</f>
        <v>Electricity</v>
      </c>
      <c r="K798" s="47"/>
      <c r="L798" s="46"/>
      <c r="M798" s="46"/>
      <c r="N798" s="56"/>
      <c r="O798" s="46"/>
      <c r="P798" s="46"/>
      <c r="Q798" s="46"/>
      <c r="R798" s="37"/>
      <c r="S798" s="13"/>
      <c r="T798" s="56"/>
      <c r="U798" s="13"/>
      <c r="V798" s="56"/>
      <c r="W798" s="13"/>
      <c r="X798" s="13"/>
      <c r="Y798" s="13"/>
      <c r="Z798" s="13"/>
      <c r="AA798" s="46"/>
      <c r="AB798" s="56"/>
      <c r="AC798" s="13"/>
      <c r="AD798" s="60"/>
      <c r="AE798" s="13"/>
      <c r="AF798" s="13"/>
      <c r="AG798" s="13"/>
      <c r="AH798" s="46"/>
      <c r="AI798" s="56"/>
      <c r="AJ798" s="46"/>
      <c r="AK798" s="56"/>
    </row>
    <row r="799" spans="1:37">
      <c r="A799" s="36" t="str">
        <f t="shared" si="12"/>
        <v>IE501_7</v>
      </c>
      <c r="B799" t="s">
        <v>36</v>
      </c>
      <c r="C799" t="s">
        <v>190</v>
      </c>
      <c r="D799">
        <v>501</v>
      </c>
      <c r="E799">
        <v>7</v>
      </c>
      <c r="F799" s="25" t="str">
        <f>VLOOKUP(B799,Definitions!$C$7:$D$43,2,FALSE)</f>
        <v>Ireland</v>
      </c>
      <c r="G799" t="str">
        <f>VLOOKUP(C799,Definitions!$C$49:$D$57,2,FALSE)</f>
        <v>Transport</v>
      </c>
      <c r="H799" t="str">
        <f>VLOOKUP(D799,Definitions!$C$60:$D$104,2,FALSE)</f>
        <v>Rail</v>
      </c>
      <c r="J799" s="29" t="str">
        <f>VLOOKUP(E799,Definitions!$C$115:$D$131,2,FALSE)</f>
        <v>District heating</v>
      </c>
      <c r="K799" s="47"/>
      <c r="L799" s="46"/>
      <c r="M799" s="46"/>
      <c r="N799" s="56"/>
      <c r="O799" s="46"/>
      <c r="P799" s="46"/>
      <c r="Q799" s="46"/>
      <c r="R799" s="37"/>
      <c r="S799" s="13"/>
      <c r="T799" s="56"/>
      <c r="U799" s="13"/>
      <c r="V799" s="56"/>
      <c r="W799" s="13"/>
      <c r="X799" s="13"/>
      <c r="Y799" s="13"/>
      <c r="Z799" s="13"/>
      <c r="AA799" s="46"/>
      <c r="AB799" s="56"/>
      <c r="AC799" s="13"/>
      <c r="AD799" s="60"/>
      <c r="AE799" s="13"/>
      <c r="AF799" s="13"/>
      <c r="AG799" s="13"/>
      <c r="AH799" s="46"/>
      <c r="AI799" s="56"/>
      <c r="AJ799" s="46"/>
      <c r="AK799" s="56"/>
    </row>
    <row r="800" spans="1:37">
      <c r="A800" s="36" t="str">
        <f t="shared" si="12"/>
        <v>IE501_8</v>
      </c>
      <c r="B800" t="s">
        <v>36</v>
      </c>
      <c r="C800" t="s">
        <v>190</v>
      </c>
      <c r="D800">
        <v>501</v>
      </c>
      <c r="E800">
        <v>8</v>
      </c>
      <c r="F800" s="25" t="str">
        <f>VLOOKUP(B800,Definitions!$C$7:$D$43,2,FALSE)</f>
        <v>Ireland</v>
      </c>
      <c r="G800" t="str">
        <f>VLOOKUP(C800,Definitions!$C$49:$D$57,2,FALSE)</f>
        <v>Transport</v>
      </c>
      <c r="H800" t="str">
        <f>VLOOKUP(D800,Definitions!$C$60:$D$104,2,FALSE)</f>
        <v>Rail</v>
      </c>
      <c r="J800" s="29" t="str">
        <f>VLOOKUP(E800,Definitions!$C$115:$D$131,2,FALSE)</f>
        <v>Waste non-RES</v>
      </c>
      <c r="K800" s="47"/>
      <c r="L800" s="46"/>
      <c r="M800" s="46"/>
      <c r="N800" s="56"/>
      <c r="O800" s="46"/>
      <c r="P800" s="46"/>
      <c r="Q800" s="46"/>
      <c r="R800" s="37"/>
      <c r="S800" s="13"/>
      <c r="T800" s="56"/>
      <c r="U800" s="13"/>
      <c r="V800" s="56"/>
      <c r="W800" s="13"/>
      <c r="X800" s="13"/>
      <c r="Y800" s="13"/>
      <c r="Z800" s="13"/>
      <c r="AA800" s="46"/>
      <c r="AB800" s="56"/>
      <c r="AC800" s="13"/>
      <c r="AD800" s="60"/>
      <c r="AE800" s="13"/>
      <c r="AF800" s="13"/>
      <c r="AG800" s="13"/>
      <c r="AH800" s="46"/>
      <c r="AI800" s="56"/>
      <c r="AJ800" s="46"/>
      <c r="AK800" s="56"/>
    </row>
    <row r="801" spans="1:37">
      <c r="A801" s="36" t="str">
        <f t="shared" si="12"/>
        <v>IE501_9</v>
      </c>
      <c r="B801" t="s">
        <v>36</v>
      </c>
      <c r="C801" t="s">
        <v>190</v>
      </c>
      <c r="D801">
        <v>501</v>
      </c>
      <c r="E801">
        <v>9</v>
      </c>
      <c r="F801" s="25" t="str">
        <f>VLOOKUP(B801,Definitions!$C$7:$D$43,2,FALSE)</f>
        <v>Ireland</v>
      </c>
      <c r="G801" t="str">
        <f>VLOOKUP(C801,Definitions!$C$49:$D$57,2,FALSE)</f>
        <v>Transport</v>
      </c>
      <c r="H801" t="str">
        <f>VLOOKUP(D801,Definitions!$C$60:$D$104,2,FALSE)</f>
        <v>Rail</v>
      </c>
      <c r="J801" s="29" t="str">
        <f>VLOOKUP(E801,Definitions!$C$115:$D$131,2,FALSE)</f>
        <v>Waste RES</v>
      </c>
      <c r="K801" s="47"/>
      <c r="L801" s="46"/>
      <c r="M801" s="46"/>
      <c r="N801" s="56"/>
      <c r="O801" s="46"/>
      <c r="P801" s="46"/>
      <c r="Q801" s="46"/>
      <c r="R801" s="37"/>
      <c r="S801" s="13"/>
      <c r="T801" s="56"/>
      <c r="U801" s="13"/>
      <c r="V801" s="56"/>
      <c r="W801" s="13"/>
      <c r="X801" s="13"/>
      <c r="Y801" s="13"/>
      <c r="Z801" s="13"/>
      <c r="AA801" s="46"/>
      <c r="AB801" s="56"/>
      <c r="AC801" s="13"/>
      <c r="AD801" s="60"/>
      <c r="AE801" s="13"/>
      <c r="AF801" s="13"/>
      <c r="AG801" s="13"/>
      <c r="AH801" s="46"/>
      <c r="AI801" s="56"/>
      <c r="AJ801" s="46"/>
      <c r="AK801" s="56"/>
    </row>
    <row r="802" spans="1:37">
      <c r="A802" s="36" t="str">
        <f t="shared" si="12"/>
        <v>IE501_51</v>
      </c>
      <c r="B802" t="s">
        <v>36</v>
      </c>
      <c r="C802" t="s">
        <v>190</v>
      </c>
      <c r="D802">
        <v>501</v>
      </c>
      <c r="E802">
        <v>51</v>
      </c>
      <c r="F802" s="25" t="str">
        <f>VLOOKUP(B802,Definitions!$C$7:$D$43,2,FALSE)</f>
        <v>Ireland</v>
      </c>
      <c r="G802" t="str">
        <f>VLOOKUP(C802,Definitions!$C$49:$D$57,2,FALSE)</f>
        <v>Transport</v>
      </c>
      <c r="H802" t="str">
        <f>VLOOKUP(D802,Definitions!$C$60:$D$104,2,FALSE)</f>
        <v>Rail</v>
      </c>
      <c r="J802" s="29" t="str">
        <f>VLOOKUP(E802,Definitions!$C$115:$D$131,2,FALSE)</f>
        <v>Biomass</v>
      </c>
      <c r="K802" s="47"/>
      <c r="L802" s="46"/>
      <c r="M802" s="46"/>
      <c r="N802" s="56"/>
      <c r="O802" s="46"/>
      <c r="P802" s="46"/>
      <c r="Q802" s="46"/>
      <c r="R802" s="37"/>
      <c r="S802" s="13"/>
      <c r="T802" s="56"/>
      <c r="U802" s="13"/>
      <c r="V802" s="56"/>
      <c r="W802" s="13"/>
      <c r="X802" s="13"/>
      <c r="Y802" s="13"/>
      <c r="Z802" s="13"/>
      <c r="AA802" s="46"/>
      <c r="AB802" s="56"/>
      <c r="AC802" s="13"/>
      <c r="AD802" s="60"/>
      <c r="AE802" s="13"/>
      <c r="AF802" s="13"/>
      <c r="AG802" s="13"/>
      <c r="AH802" s="46"/>
      <c r="AI802" s="56"/>
      <c r="AJ802" s="46"/>
      <c r="AK802" s="56"/>
    </row>
    <row r="803" spans="1:37">
      <c r="A803" s="36" t="str">
        <f t="shared" si="12"/>
        <v>IE501_52</v>
      </c>
      <c r="B803" t="s">
        <v>36</v>
      </c>
      <c r="C803" t="s">
        <v>190</v>
      </c>
      <c r="D803">
        <v>501</v>
      </c>
      <c r="E803">
        <v>52</v>
      </c>
      <c r="F803" s="25" t="str">
        <f>VLOOKUP(B803,Definitions!$C$7:$D$43,2,FALSE)</f>
        <v>Ireland</v>
      </c>
      <c r="G803" t="str">
        <f>VLOOKUP(C803,Definitions!$C$49:$D$57,2,FALSE)</f>
        <v>Transport</v>
      </c>
      <c r="H803" t="str">
        <f>VLOOKUP(D803,Definitions!$C$60:$D$104,2,FALSE)</f>
        <v>Rail</v>
      </c>
      <c r="J803" s="29" t="str">
        <f>VLOOKUP(E803,Definitions!$C$115:$D$131,2,FALSE)</f>
        <v>Geothermal</v>
      </c>
      <c r="K803" s="47"/>
      <c r="L803" s="46"/>
      <c r="M803" s="46"/>
      <c r="N803" s="56"/>
      <c r="O803" s="46"/>
      <c r="P803" s="46"/>
      <c r="Q803" s="46"/>
      <c r="R803" s="37"/>
      <c r="S803" s="13"/>
      <c r="T803" s="56"/>
      <c r="U803" s="13"/>
      <c r="V803" s="56"/>
      <c r="W803" s="13"/>
      <c r="X803" s="13"/>
      <c r="Y803" s="13"/>
      <c r="Z803" s="13"/>
      <c r="AA803" s="46"/>
      <c r="AB803" s="56"/>
      <c r="AC803" s="13"/>
      <c r="AD803" s="60"/>
      <c r="AE803" s="13"/>
      <c r="AF803" s="13"/>
      <c r="AG803" s="13"/>
      <c r="AH803" s="46"/>
      <c r="AI803" s="56"/>
      <c r="AJ803" s="46"/>
      <c r="AK803" s="56"/>
    </row>
    <row r="804" spans="1:37">
      <c r="A804" s="36" t="str">
        <f t="shared" si="12"/>
        <v>IE501_53</v>
      </c>
      <c r="B804" t="s">
        <v>36</v>
      </c>
      <c r="C804" t="s">
        <v>190</v>
      </c>
      <c r="D804">
        <v>501</v>
      </c>
      <c r="E804">
        <v>53</v>
      </c>
      <c r="F804" s="25" t="str">
        <f>VLOOKUP(B804,Definitions!$C$7:$D$43,2,FALSE)</f>
        <v>Ireland</v>
      </c>
      <c r="G804" t="str">
        <f>VLOOKUP(C804,Definitions!$C$49:$D$57,2,FALSE)</f>
        <v>Transport</v>
      </c>
      <c r="H804" t="str">
        <f>VLOOKUP(D804,Definitions!$C$60:$D$104,2,FALSE)</f>
        <v>Rail</v>
      </c>
      <c r="J804" s="29" t="str">
        <f>VLOOKUP(E804,Definitions!$C$115:$D$131,2,FALSE)</f>
        <v>Solar energy</v>
      </c>
      <c r="K804" s="47"/>
      <c r="L804" s="46"/>
      <c r="M804" s="46"/>
      <c r="N804" s="56"/>
      <c r="O804" s="46"/>
      <c r="P804" s="46"/>
      <c r="Q804" s="46"/>
      <c r="R804" s="37"/>
      <c r="S804" s="13"/>
      <c r="T804" s="56"/>
      <c r="U804" s="13"/>
      <c r="V804" s="56"/>
      <c r="W804" s="13"/>
      <c r="X804" s="13"/>
      <c r="Y804" s="13"/>
      <c r="Z804" s="13"/>
      <c r="AA804" s="46"/>
      <c r="AB804" s="56"/>
      <c r="AC804" s="13"/>
      <c r="AD804" s="60"/>
      <c r="AE804" s="13"/>
      <c r="AF804" s="13"/>
      <c r="AG804" s="13"/>
      <c r="AH804" s="46"/>
      <c r="AI804" s="56"/>
      <c r="AJ804" s="46"/>
      <c r="AK804" s="56"/>
    </row>
    <row r="805" spans="1:37">
      <c r="A805" s="36" t="str">
        <f t="shared" si="12"/>
        <v>IE501_56</v>
      </c>
      <c r="B805" t="s">
        <v>36</v>
      </c>
      <c r="C805" t="s">
        <v>190</v>
      </c>
      <c r="D805">
        <v>501</v>
      </c>
      <c r="E805">
        <v>56</v>
      </c>
      <c r="F805" s="25" t="str">
        <f>VLOOKUP(B805,Definitions!$C$7:$D$43,2,FALSE)</f>
        <v>Ireland</v>
      </c>
      <c r="G805" t="str">
        <f>VLOOKUP(C805,Definitions!$C$49:$D$57,2,FALSE)</f>
        <v>Transport</v>
      </c>
      <c r="H805" t="str">
        <f>VLOOKUP(D805,Definitions!$C$60:$D$104,2,FALSE)</f>
        <v>Rail</v>
      </c>
      <c r="J805" s="29" t="str">
        <f>VLOOKUP(E805,Definitions!$C$115:$D$131,2,FALSE)</f>
        <v>Ambient heat ground</v>
      </c>
      <c r="K805" s="47"/>
      <c r="L805" s="46"/>
      <c r="M805" s="46"/>
      <c r="N805" s="56"/>
      <c r="O805" s="46"/>
      <c r="P805" s="46"/>
      <c r="Q805" s="46"/>
      <c r="R805" s="37"/>
      <c r="S805" s="13"/>
      <c r="T805" s="56"/>
      <c r="U805" s="13"/>
      <c r="V805" s="56"/>
      <c r="W805" s="13"/>
      <c r="X805" s="13"/>
      <c r="Y805" s="13"/>
      <c r="Z805" s="13"/>
      <c r="AA805" s="46"/>
      <c r="AB805" s="56"/>
      <c r="AC805" s="13"/>
      <c r="AD805" s="60"/>
      <c r="AE805" s="13"/>
      <c r="AF805" s="13"/>
      <c r="AG805" s="13"/>
      <c r="AH805" s="46"/>
      <c r="AI805" s="56"/>
      <c r="AJ805" s="46"/>
      <c r="AK805" s="56"/>
    </row>
    <row r="806" spans="1:37">
      <c r="A806" s="36" t="str">
        <f t="shared" si="12"/>
        <v>IE501_57</v>
      </c>
      <c r="B806" t="s">
        <v>36</v>
      </c>
      <c r="C806" t="s">
        <v>190</v>
      </c>
      <c r="D806">
        <v>501</v>
      </c>
      <c r="E806">
        <v>57</v>
      </c>
      <c r="F806" s="25" t="str">
        <f>VLOOKUP(B806,Definitions!$C$7:$D$43,2,FALSE)</f>
        <v>Ireland</v>
      </c>
      <c r="G806" t="str">
        <f>VLOOKUP(C806,Definitions!$C$49:$D$57,2,FALSE)</f>
        <v>Transport</v>
      </c>
      <c r="H806" t="str">
        <f>VLOOKUP(D806,Definitions!$C$60:$D$104,2,FALSE)</f>
        <v>Rail</v>
      </c>
      <c r="J806" s="29" t="str">
        <f>VLOOKUP(E806,Definitions!$C$115:$D$131,2,FALSE)</f>
        <v>Ambient heat air</v>
      </c>
      <c r="K806" s="47"/>
      <c r="L806" s="46"/>
      <c r="M806" s="46"/>
      <c r="N806" s="56"/>
      <c r="O806" s="46"/>
      <c r="P806" s="46"/>
      <c r="Q806" s="46"/>
      <c r="R806" s="37"/>
      <c r="S806" s="13"/>
      <c r="T806" s="56"/>
      <c r="U806" s="13"/>
      <c r="V806" s="56"/>
      <c r="W806" s="13"/>
      <c r="X806" s="13"/>
      <c r="Y806" s="13"/>
      <c r="Z806" s="13"/>
      <c r="AA806" s="46"/>
      <c r="AB806" s="56"/>
      <c r="AC806" s="13"/>
      <c r="AD806" s="60"/>
      <c r="AE806" s="13"/>
      <c r="AF806" s="13"/>
      <c r="AG806" s="13"/>
      <c r="AH806" s="46"/>
      <c r="AI806" s="56"/>
      <c r="AJ806" s="46"/>
      <c r="AK806" s="56"/>
    </row>
    <row r="807" spans="1:37">
      <c r="A807" s="36" t="str">
        <f t="shared" si="12"/>
        <v>IE501_58</v>
      </c>
      <c r="B807" t="s">
        <v>36</v>
      </c>
      <c r="C807" t="s">
        <v>190</v>
      </c>
      <c r="D807">
        <v>501</v>
      </c>
      <c r="E807">
        <v>58</v>
      </c>
      <c r="F807" s="25" t="str">
        <f>VLOOKUP(B807,Definitions!$C$7:$D$43,2,FALSE)</f>
        <v>Ireland</v>
      </c>
      <c r="G807" t="str">
        <f>VLOOKUP(C807,Definitions!$C$49:$D$57,2,FALSE)</f>
        <v>Transport</v>
      </c>
      <c r="H807" t="str">
        <f>VLOOKUP(D807,Definitions!$C$60:$D$104,2,FALSE)</f>
        <v>Rail</v>
      </c>
      <c r="J807" s="29" t="str">
        <f>VLOOKUP(E807,Definitions!$C$115:$D$131,2,FALSE)</f>
        <v>Ambient heat total</v>
      </c>
      <c r="K807" s="47"/>
      <c r="L807" s="46"/>
      <c r="M807" s="46"/>
      <c r="N807" s="56"/>
      <c r="O807" s="46"/>
      <c r="P807" s="46"/>
      <c r="Q807" s="46"/>
      <c r="R807" s="37"/>
      <c r="S807" s="13"/>
      <c r="T807" s="56"/>
      <c r="U807" s="13"/>
      <c r="V807" s="56"/>
      <c r="W807" s="13"/>
      <c r="X807" s="13"/>
      <c r="Y807" s="13"/>
      <c r="Z807" s="13"/>
      <c r="AA807" s="46"/>
      <c r="AB807" s="56"/>
      <c r="AC807" s="13"/>
      <c r="AD807" s="60"/>
      <c r="AE807" s="13"/>
      <c r="AF807" s="13"/>
      <c r="AG807" s="13"/>
      <c r="AH807" s="46"/>
      <c r="AI807" s="56"/>
      <c r="AJ807" s="46"/>
      <c r="AK807" s="56"/>
    </row>
    <row r="808" spans="1:37">
      <c r="A808" s="36" t="str">
        <f t="shared" si="12"/>
        <v>IE501_55</v>
      </c>
      <c r="B808" t="s">
        <v>36</v>
      </c>
      <c r="C808" t="s">
        <v>190</v>
      </c>
      <c r="D808">
        <v>501</v>
      </c>
      <c r="E808">
        <v>55</v>
      </c>
      <c r="F808" s="25" t="str">
        <f>VLOOKUP(B808,Definitions!$C$7:$D$43,2,FALSE)</f>
        <v>Ireland</v>
      </c>
      <c r="G808" t="str">
        <f>VLOOKUP(C808,Definitions!$C$49:$D$57,2,FALSE)</f>
        <v>Transport</v>
      </c>
      <c r="H808" t="str">
        <f>VLOOKUP(D808,Definitions!$C$60:$D$104,2,FALSE)</f>
        <v>Rail</v>
      </c>
      <c r="J808" s="29" t="str">
        <f>VLOOKUP(E808,Definitions!$C$115:$D$131,2,FALSE)</f>
        <v xml:space="preserve">Other RES </v>
      </c>
      <c r="K808" s="47"/>
      <c r="L808" s="46"/>
      <c r="M808" s="46"/>
      <c r="N808" s="56"/>
      <c r="O808" s="46"/>
      <c r="P808" s="46"/>
      <c r="Q808" s="46"/>
      <c r="R808" s="37"/>
      <c r="S808" s="13"/>
      <c r="T808" s="56"/>
      <c r="U808" s="13"/>
      <c r="V808" s="56"/>
      <c r="W808" s="13"/>
      <c r="X808" s="13"/>
      <c r="Y808" s="13"/>
      <c r="Z808" s="13"/>
      <c r="AA808" s="46"/>
      <c r="AB808" s="56"/>
      <c r="AC808" s="13"/>
      <c r="AD808" s="60"/>
      <c r="AE808" s="13"/>
      <c r="AF808" s="13"/>
      <c r="AG808" s="13"/>
      <c r="AH808" s="46"/>
      <c r="AI808" s="56"/>
      <c r="AJ808" s="46"/>
      <c r="AK808" s="56"/>
    </row>
    <row r="809" spans="1:37">
      <c r="A809" s="36" t="str">
        <f t="shared" si="12"/>
        <v>IE502_0</v>
      </c>
      <c r="B809" t="s">
        <v>36</v>
      </c>
      <c r="C809" t="s">
        <v>190</v>
      </c>
      <c r="D809">
        <v>502</v>
      </c>
      <c r="E809">
        <v>0</v>
      </c>
      <c r="F809" s="25" t="str">
        <f>VLOOKUP(B809,Definitions!$C$7:$D$43,2,FALSE)</f>
        <v>Ireland</v>
      </c>
      <c r="G809" t="str">
        <f>VLOOKUP(C809,Definitions!$C$49:$D$57,2,FALSE)</f>
        <v>Transport</v>
      </c>
      <c r="H809" t="str">
        <f>VLOOKUP(D809,Definitions!$C$60:$D$104,2,FALSE)</f>
        <v>Road</v>
      </c>
      <c r="J809" s="29" t="str">
        <f>VLOOKUP(E809,Definitions!$C$115:$D$131,2,FALSE)</f>
        <v>TOTAL</v>
      </c>
      <c r="K809" s="47"/>
      <c r="L809" s="46"/>
      <c r="M809" s="46"/>
      <c r="N809" s="56"/>
      <c r="O809" s="46"/>
      <c r="P809" s="46"/>
      <c r="Q809" s="46"/>
      <c r="R809" s="37"/>
      <c r="S809" s="13"/>
      <c r="T809" s="56"/>
      <c r="U809" s="13"/>
      <c r="V809" s="56"/>
      <c r="W809" s="13"/>
      <c r="X809" s="13"/>
      <c r="Y809" s="13"/>
      <c r="Z809" s="13"/>
      <c r="AA809" s="46"/>
      <c r="AB809" s="56"/>
      <c r="AC809" s="13"/>
      <c r="AD809" s="60"/>
      <c r="AE809" s="13"/>
      <c r="AF809" s="13"/>
      <c r="AG809" s="13"/>
      <c r="AH809" s="46"/>
      <c r="AI809" s="56"/>
      <c r="AJ809" s="46"/>
      <c r="AK809" s="56"/>
    </row>
    <row r="810" spans="1:37">
      <c r="A810" s="36" t="str">
        <f t="shared" si="12"/>
        <v>IE502_1</v>
      </c>
      <c r="B810" t="s">
        <v>36</v>
      </c>
      <c r="C810" t="s">
        <v>190</v>
      </c>
      <c r="D810">
        <v>502</v>
      </c>
      <c r="E810">
        <v>1</v>
      </c>
      <c r="F810" s="25" t="str">
        <f>VLOOKUP(B810,Definitions!$C$7:$D$43,2,FALSE)</f>
        <v>Ireland</v>
      </c>
      <c r="G810" t="str">
        <f>VLOOKUP(C810,Definitions!$C$49:$D$57,2,FALSE)</f>
        <v>Transport</v>
      </c>
      <c r="H810" t="str">
        <f>VLOOKUP(D810,Definitions!$C$60:$D$104,2,FALSE)</f>
        <v>Road</v>
      </c>
      <c r="J810" s="29" t="str">
        <f>VLOOKUP(E810,Definitions!$C$115:$D$131,2,FALSE)</f>
        <v>Coal</v>
      </c>
      <c r="K810" s="47"/>
      <c r="L810" s="46"/>
      <c r="M810" s="46"/>
      <c r="N810" s="56"/>
      <c r="O810" s="46"/>
      <c r="P810" s="46"/>
      <c r="Q810" s="46"/>
      <c r="R810" s="37"/>
      <c r="S810" s="13"/>
      <c r="T810" s="56"/>
      <c r="U810" s="13"/>
      <c r="V810" s="56"/>
      <c r="W810" s="13"/>
      <c r="X810" s="13"/>
      <c r="Y810" s="13"/>
      <c r="Z810" s="13"/>
      <c r="AA810" s="46"/>
      <c r="AB810" s="56"/>
      <c r="AC810" s="13"/>
      <c r="AD810" s="60"/>
      <c r="AE810" s="13"/>
      <c r="AF810" s="13"/>
      <c r="AG810" s="13"/>
      <c r="AH810" s="46"/>
      <c r="AI810" s="56"/>
      <c r="AJ810" s="46"/>
      <c r="AK810" s="56"/>
    </row>
    <row r="811" spans="1:37">
      <c r="A811" s="36" t="str">
        <f t="shared" si="12"/>
        <v>IE502_2</v>
      </c>
      <c r="B811" t="s">
        <v>36</v>
      </c>
      <c r="C811" t="s">
        <v>190</v>
      </c>
      <c r="D811">
        <v>502</v>
      </c>
      <c r="E811">
        <v>2</v>
      </c>
      <c r="F811" s="25" t="str">
        <f>VLOOKUP(B811,Definitions!$C$7:$D$43,2,FALSE)</f>
        <v>Ireland</v>
      </c>
      <c r="G811" t="str">
        <f>VLOOKUP(C811,Definitions!$C$49:$D$57,2,FALSE)</f>
        <v>Transport</v>
      </c>
      <c r="H811" t="str">
        <f>VLOOKUP(D811,Definitions!$C$60:$D$104,2,FALSE)</f>
        <v>Road</v>
      </c>
      <c r="J811" s="29" t="str">
        <f>VLOOKUP(E811,Definitions!$C$115:$D$131,2,FALSE)</f>
        <v>Fuel oil</v>
      </c>
      <c r="K811" s="47"/>
      <c r="L811" s="46"/>
      <c r="M811" s="46"/>
      <c r="N811" s="56"/>
      <c r="O811" s="46"/>
      <c r="P811" s="46"/>
      <c r="Q811" s="46"/>
      <c r="R811" s="37"/>
      <c r="S811" s="13"/>
      <c r="T811" s="56"/>
      <c r="U811" s="13"/>
      <c r="V811" s="56"/>
      <c r="W811" s="13"/>
      <c r="X811" s="13"/>
      <c r="Y811" s="13"/>
      <c r="Z811" s="13"/>
      <c r="AA811" s="46"/>
      <c r="AB811" s="56"/>
      <c r="AC811" s="13"/>
      <c r="AD811" s="60"/>
      <c r="AE811" s="13"/>
      <c r="AF811" s="13"/>
      <c r="AG811" s="13"/>
      <c r="AH811" s="46"/>
      <c r="AI811" s="56"/>
      <c r="AJ811" s="46"/>
      <c r="AK811" s="56"/>
    </row>
    <row r="812" spans="1:37">
      <c r="A812" s="36" t="str">
        <f t="shared" si="12"/>
        <v>IE502_3</v>
      </c>
      <c r="B812" t="s">
        <v>36</v>
      </c>
      <c r="C812" t="s">
        <v>190</v>
      </c>
      <c r="D812">
        <v>502</v>
      </c>
      <c r="E812">
        <v>3</v>
      </c>
      <c r="F812" s="25" t="str">
        <f>VLOOKUP(B812,Definitions!$C$7:$D$43,2,FALSE)</f>
        <v>Ireland</v>
      </c>
      <c r="G812" t="str">
        <f>VLOOKUP(C812,Definitions!$C$49:$D$57,2,FALSE)</f>
        <v>Transport</v>
      </c>
      <c r="H812" t="str">
        <f>VLOOKUP(D812,Definitions!$C$60:$D$104,2,FALSE)</f>
        <v>Road</v>
      </c>
      <c r="J812" s="29" t="str">
        <f>VLOOKUP(E812,Definitions!$C$115:$D$131,2,FALSE)</f>
        <v>Natural gas</v>
      </c>
      <c r="K812" s="47"/>
      <c r="L812" s="46"/>
      <c r="M812" s="46"/>
      <c r="N812" s="56"/>
      <c r="O812" s="46"/>
      <c r="P812" s="46"/>
      <c r="Q812" s="46"/>
      <c r="R812" s="37"/>
      <c r="S812" s="13"/>
      <c r="T812" s="56"/>
      <c r="U812" s="13"/>
      <c r="V812" s="56"/>
      <c r="W812" s="13"/>
      <c r="X812" s="13"/>
      <c r="Y812" s="13"/>
      <c r="Z812" s="13"/>
      <c r="AA812" s="46"/>
      <c r="AB812" s="56"/>
      <c r="AC812" s="13"/>
      <c r="AD812" s="60"/>
      <c r="AE812" s="13"/>
      <c r="AF812" s="13"/>
      <c r="AG812" s="13"/>
      <c r="AH812" s="46"/>
      <c r="AI812" s="56"/>
      <c r="AJ812" s="46"/>
      <c r="AK812" s="56"/>
    </row>
    <row r="813" spans="1:37">
      <c r="A813" s="36" t="str">
        <f t="shared" si="12"/>
        <v>IE502_4</v>
      </c>
      <c r="B813" t="s">
        <v>36</v>
      </c>
      <c r="C813" t="s">
        <v>190</v>
      </c>
      <c r="D813">
        <v>502</v>
      </c>
      <c r="E813">
        <v>4</v>
      </c>
      <c r="F813" s="25" t="str">
        <f>VLOOKUP(B813,Definitions!$C$7:$D$43,2,FALSE)</f>
        <v>Ireland</v>
      </c>
      <c r="G813" t="str">
        <f>VLOOKUP(C813,Definitions!$C$49:$D$57,2,FALSE)</f>
        <v>Transport</v>
      </c>
      <c r="H813" t="str">
        <f>VLOOKUP(D813,Definitions!$C$60:$D$104,2,FALSE)</f>
        <v>Road</v>
      </c>
      <c r="J813" s="29" t="str">
        <f>VLOOKUP(E813,Definitions!$C$115:$D$131,2,FALSE)</f>
        <v>Other fossil fuels</v>
      </c>
      <c r="K813" s="47"/>
      <c r="L813" s="46"/>
      <c r="M813" s="46"/>
      <c r="N813" s="56"/>
      <c r="O813" s="46"/>
      <c r="P813" s="46"/>
      <c r="Q813" s="46"/>
      <c r="R813" s="37"/>
      <c r="S813" s="13"/>
      <c r="T813" s="56"/>
      <c r="U813" s="13"/>
      <c r="V813" s="56"/>
      <c r="W813" s="13"/>
      <c r="X813" s="13"/>
      <c r="Y813" s="13"/>
      <c r="Z813" s="13"/>
      <c r="AA813" s="46"/>
      <c r="AB813" s="56"/>
      <c r="AC813" s="13"/>
      <c r="AD813" s="60"/>
      <c r="AE813" s="13"/>
      <c r="AF813" s="13"/>
      <c r="AG813" s="13"/>
      <c r="AH813" s="46"/>
      <c r="AI813" s="56"/>
      <c r="AJ813" s="46"/>
      <c r="AK813" s="56"/>
    </row>
    <row r="814" spans="1:37">
      <c r="A814" s="36" t="str">
        <f t="shared" si="12"/>
        <v>IE502_6</v>
      </c>
      <c r="B814" t="s">
        <v>36</v>
      </c>
      <c r="C814" t="s">
        <v>190</v>
      </c>
      <c r="D814">
        <v>502</v>
      </c>
      <c r="E814">
        <v>6</v>
      </c>
      <c r="F814" s="25" t="str">
        <f>VLOOKUP(B814,Definitions!$C$7:$D$43,2,FALSE)</f>
        <v>Ireland</v>
      </c>
      <c r="G814" t="str">
        <f>VLOOKUP(C814,Definitions!$C$49:$D$57,2,FALSE)</f>
        <v>Transport</v>
      </c>
      <c r="H814" t="str">
        <f>VLOOKUP(D814,Definitions!$C$60:$D$104,2,FALSE)</f>
        <v>Road</v>
      </c>
      <c r="J814" s="29" t="str">
        <f>VLOOKUP(E814,Definitions!$C$115:$D$131,2,FALSE)</f>
        <v>Electricity</v>
      </c>
      <c r="K814" s="47"/>
      <c r="L814" s="46"/>
      <c r="M814" s="46"/>
      <c r="N814" s="56"/>
      <c r="O814" s="46"/>
      <c r="P814" s="46"/>
      <c r="Q814" s="46"/>
      <c r="R814" s="37"/>
      <c r="S814" s="13"/>
      <c r="T814" s="56"/>
      <c r="U814" s="13"/>
      <c r="V814" s="56"/>
      <c r="W814" s="13"/>
      <c r="X814" s="13"/>
      <c r="Y814" s="13"/>
      <c r="Z814" s="13"/>
      <c r="AA814" s="46"/>
      <c r="AB814" s="56"/>
      <c r="AC814" s="13"/>
      <c r="AD814" s="60"/>
      <c r="AE814" s="13"/>
      <c r="AF814" s="13"/>
      <c r="AG814" s="13"/>
      <c r="AH814" s="46"/>
      <c r="AI814" s="56"/>
      <c r="AJ814" s="46"/>
      <c r="AK814" s="56"/>
    </row>
    <row r="815" spans="1:37">
      <c r="A815" s="36" t="str">
        <f t="shared" si="12"/>
        <v>IE502_7</v>
      </c>
      <c r="B815" t="s">
        <v>36</v>
      </c>
      <c r="C815" t="s">
        <v>190</v>
      </c>
      <c r="D815">
        <v>502</v>
      </c>
      <c r="E815">
        <v>7</v>
      </c>
      <c r="F815" s="25" t="str">
        <f>VLOOKUP(B815,Definitions!$C$7:$D$43,2,FALSE)</f>
        <v>Ireland</v>
      </c>
      <c r="G815" t="str">
        <f>VLOOKUP(C815,Definitions!$C$49:$D$57,2,FALSE)</f>
        <v>Transport</v>
      </c>
      <c r="H815" t="str">
        <f>VLOOKUP(D815,Definitions!$C$60:$D$104,2,FALSE)</f>
        <v>Road</v>
      </c>
      <c r="J815" s="29" t="str">
        <f>VLOOKUP(E815,Definitions!$C$115:$D$131,2,FALSE)</f>
        <v>District heating</v>
      </c>
      <c r="K815" s="47"/>
      <c r="L815" s="46"/>
      <c r="M815" s="46"/>
      <c r="N815" s="56"/>
      <c r="O815" s="46"/>
      <c r="P815" s="46"/>
      <c r="Q815" s="46"/>
      <c r="R815" s="37"/>
      <c r="S815" s="13"/>
      <c r="T815" s="56"/>
      <c r="U815" s="13"/>
      <c r="V815" s="56"/>
      <c r="W815" s="13"/>
      <c r="X815" s="13"/>
      <c r="Y815" s="13"/>
      <c r="Z815" s="13"/>
      <c r="AA815" s="46"/>
      <c r="AB815" s="56"/>
      <c r="AC815" s="13"/>
      <c r="AD815" s="60"/>
      <c r="AE815" s="13"/>
      <c r="AF815" s="13"/>
      <c r="AG815" s="13"/>
      <c r="AH815" s="46"/>
      <c r="AI815" s="56"/>
      <c r="AJ815" s="46"/>
      <c r="AK815" s="56"/>
    </row>
    <row r="816" spans="1:37">
      <c r="A816" s="36" t="str">
        <f t="shared" si="12"/>
        <v>IE502_8</v>
      </c>
      <c r="B816" t="s">
        <v>36</v>
      </c>
      <c r="C816" t="s">
        <v>190</v>
      </c>
      <c r="D816">
        <v>502</v>
      </c>
      <c r="E816">
        <v>8</v>
      </c>
      <c r="F816" s="25" t="str">
        <f>VLOOKUP(B816,Definitions!$C$7:$D$43,2,FALSE)</f>
        <v>Ireland</v>
      </c>
      <c r="G816" t="str">
        <f>VLOOKUP(C816,Definitions!$C$49:$D$57,2,FALSE)</f>
        <v>Transport</v>
      </c>
      <c r="H816" t="str">
        <f>VLOOKUP(D816,Definitions!$C$60:$D$104,2,FALSE)</f>
        <v>Road</v>
      </c>
      <c r="J816" s="29" t="str">
        <f>VLOOKUP(E816,Definitions!$C$115:$D$131,2,FALSE)</f>
        <v>Waste non-RES</v>
      </c>
      <c r="K816" s="47"/>
      <c r="L816" s="46"/>
      <c r="M816" s="46"/>
      <c r="N816" s="56"/>
      <c r="O816" s="46"/>
      <c r="P816" s="46"/>
      <c r="Q816" s="46"/>
      <c r="R816" s="37"/>
      <c r="S816" s="13"/>
      <c r="T816" s="56"/>
      <c r="U816" s="13"/>
      <c r="V816" s="56"/>
      <c r="W816" s="13"/>
      <c r="X816" s="13"/>
      <c r="Y816" s="13"/>
      <c r="Z816" s="13"/>
      <c r="AA816" s="46"/>
      <c r="AB816" s="56"/>
      <c r="AC816" s="13"/>
      <c r="AD816" s="60"/>
      <c r="AE816" s="13"/>
      <c r="AF816" s="13"/>
      <c r="AG816" s="13"/>
      <c r="AH816" s="46"/>
      <c r="AI816" s="56"/>
      <c r="AJ816" s="46"/>
      <c r="AK816" s="56"/>
    </row>
    <row r="817" spans="1:37">
      <c r="A817" s="36" t="str">
        <f t="shared" si="12"/>
        <v>IE502_9</v>
      </c>
      <c r="B817" t="s">
        <v>36</v>
      </c>
      <c r="C817" t="s">
        <v>190</v>
      </c>
      <c r="D817">
        <v>502</v>
      </c>
      <c r="E817">
        <v>9</v>
      </c>
      <c r="F817" s="25" t="str">
        <f>VLOOKUP(B817,Definitions!$C$7:$D$43,2,FALSE)</f>
        <v>Ireland</v>
      </c>
      <c r="G817" t="str">
        <f>VLOOKUP(C817,Definitions!$C$49:$D$57,2,FALSE)</f>
        <v>Transport</v>
      </c>
      <c r="H817" t="str">
        <f>VLOOKUP(D817,Definitions!$C$60:$D$104,2,FALSE)</f>
        <v>Road</v>
      </c>
      <c r="J817" s="29" t="str">
        <f>VLOOKUP(E817,Definitions!$C$115:$D$131,2,FALSE)</f>
        <v>Waste RES</v>
      </c>
      <c r="K817" s="47"/>
      <c r="L817" s="46"/>
      <c r="M817" s="46"/>
      <c r="N817" s="56"/>
      <c r="O817" s="46"/>
      <c r="P817" s="46"/>
      <c r="Q817" s="46"/>
      <c r="R817" s="37"/>
      <c r="S817" s="13"/>
      <c r="T817" s="56"/>
      <c r="U817" s="13"/>
      <c r="V817" s="56"/>
      <c r="W817" s="13"/>
      <c r="X817" s="13"/>
      <c r="Y817" s="13"/>
      <c r="Z817" s="13"/>
      <c r="AA817" s="46"/>
      <c r="AB817" s="56"/>
      <c r="AC817" s="13"/>
      <c r="AD817" s="60"/>
      <c r="AE817" s="13"/>
      <c r="AF817" s="13"/>
      <c r="AG817" s="13"/>
      <c r="AH817" s="46"/>
      <c r="AI817" s="56"/>
      <c r="AJ817" s="46"/>
      <c r="AK817" s="56"/>
    </row>
    <row r="818" spans="1:37">
      <c r="A818" s="36" t="str">
        <f t="shared" si="12"/>
        <v>IE502_51</v>
      </c>
      <c r="B818" t="s">
        <v>36</v>
      </c>
      <c r="C818" t="s">
        <v>190</v>
      </c>
      <c r="D818">
        <v>502</v>
      </c>
      <c r="E818">
        <v>51</v>
      </c>
      <c r="F818" s="25" t="str">
        <f>VLOOKUP(B818,Definitions!$C$7:$D$43,2,FALSE)</f>
        <v>Ireland</v>
      </c>
      <c r="G818" t="str">
        <f>VLOOKUP(C818,Definitions!$C$49:$D$57,2,FALSE)</f>
        <v>Transport</v>
      </c>
      <c r="H818" t="str">
        <f>VLOOKUP(D818,Definitions!$C$60:$D$104,2,FALSE)</f>
        <v>Road</v>
      </c>
      <c r="J818" s="29" t="str">
        <f>VLOOKUP(E818,Definitions!$C$115:$D$131,2,FALSE)</f>
        <v>Biomass</v>
      </c>
      <c r="K818" s="47"/>
      <c r="L818" s="46"/>
      <c r="M818" s="46"/>
      <c r="N818" s="56"/>
      <c r="O818" s="46"/>
      <c r="P818" s="46"/>
      <c r="Q818" s="46"/>
      <c r="R818" s="37"/>
      <c r="S818" s="13"/>
      <c r="T818" s="56"/>
      <c r="U818" s="13"/>
      <c r="V818" s="56"/>
      <c r="W818" s="13"/>
      <c r="X818" s="13"/>
      <c r="Y818" s="13"/>
      <c r="Z818" s="13"/>
      <c r="AA818" s="46"/>
      <c r="AB818" s="56"/>
      <c r="AC818" s="13"/>
      <c r="AD818" s="60"/>
      <c r="AE818" s="13"/>
      <c r="AF818" s="13"/>
      <c r="AG818" s="13"/>
      <c r="AH818" s="46"/>
      <c r="AI818" s="56"/>
      <c r="AJ818" s="46"/>
      <c r="AK818" s="56"/>
    </row>
    <row r="819" spans="1:37">
      <c r="A819" s="36" t="str">
        <f t="shared" si="12"/>
        <v>IE502_52</v>
      </c>
      <c r="B819" t="s">
        <v>36</v>
      </c>
      <c r="C819" t="s">
        <v>190</v>
      </c>
      <c r="D819">
        <v>502</v>
      </c>
      <c r="E819">
        <v>52</v>
      </c>
      <c r="F819" s="25" t="str">
        <f>VLOOKUP(B819,Definitions!$C$7:$D$43,2,FALSE)</f>
        <v>Ireland</v>
      </c>
      <c r="G819" t="str">
        <f>VLOOKUP(C819,Definitions!$C$49:$D$57,2,FALSE)</f>
        <v>Transport</v>
      </c>
      <c r="H819" t="str">
        <f>VLOOKUP(D819,Definitions!$C$60:$D$104,2,FALSE)</f>
        <v>Road</v>
      </c>
      <c r="J819" s="29" t="str">
        <f>VLOOKUP(E819,Definitions!$C$115:$D$131,2,FALSE)</f>
        <v>Geothermal</v>
      </c>
      <c r="K819" s="47"/>
      <c r="L819" s="46"/>
      <c r="M819" s="46"/>
      <c r="N819" s="56"/>
      <c r="O819" s="46"/>
      <c r="P819" s="46"/>
      <c r="Q819" s="46"/>
      <c r="R819" s="37"/>
      <c r="S819" s="13"/>
      <c r="T819" s="56"/>
      <c r="U819" s="13"/>
      <c r="V819" s="56"/>
      <c r="W819" s="13"/>
      <c r="X819" s="13"/>
      <c r="Y819" s="13"/>
      <c r="Z819" s="13"/>
      <c r="AA819" s="46"/>
      <c r="AB819" s="56"/>
      <c r="AC819" s="13"/>
      <c r="AD819" s="60"/>
      <c r="AE819" s="13"/>
      <c r="AF819" s="13"/>
      <c r="AG819" s="13"/>
      <c r="AH819" s="46"/>
      <c r="AI819" s="56"/>
      <c r="AJ819" s="46"/>
      <c r="AK819" s="56"/>
    </row>
    <row r="820" spans="1:37">
      <c r="A820" s="36" t="str">
        <f t="shared" si="12"/>
        <v>IE502_53</v>
      </c>
      <c r="B820" t="s">
        <v>36</v>
      </c>
      <c r="C820" t="s">
        <v>190</v>
      </c>
      <c r="D820">
        <v>502</v>
      </c>
      <c r="E820">
        <v>53</v>
      </c>
      <c r="F820" s="25" t="str">
        <f>VLOOKUP(B820,Definitions!$C$7:$D$43,2,FALSE)</f>
        <v>Ireland</v>
      </c>
      <c r="G820" t="str">
        <f>VLOOKUP(C820,Definitions!$C$49:$D$57,2,FALSE)</f>
        <v>Transport</v>
      </c>
      <c r="H820" t="str">
        <f>VLOOKUP(D820,Definitions!$C$60:$D$104,2,FALSE)</f>
        <v>Road</v>
      </c>
      <c r="J820" s="29" t="str">
        <f>VLOOKUP(E820,Definitions!$C$115:$D$131,2,FALSE)</f>
        <v>Solar energy</v>
      </c>
      <c r="K820" s="47"/>
      <c r="L820" s="46"/>
      <c r="M820" s="46"/>
      <c r="N820" s="56"/>
      <c r="O820" s="46"/>
      <c r="P820" s="46"/>
      <c r="Q820" s="46"/>
      <c r="R820" s="37"/>
      <c r="S820" s="13"/>
      <c r="T820" s="56"/>
      <c r="U820" s="13"/>
      <c r="V820" s="56"/>
      <c r="W820" s="13"/>
      <c r="X820" s="13"/>
      <c r="Y820" s="13"/>
      <c r="Z820" s="13"/>
      <c r="AA820" s="46"/>
      <c r="AB820" s="56"/>
      <c r="AC820" s="13"/>
      <c r="AD820" s="60"/>
      <c r="AE820" s="13"/>
      <c r="AF820" s="13"/>
      <c r="AG820" s="13"/>
      <c r="AH820" s="46"/>
      <c r="AI820" s="56"/>
      <c r="AJ820" s="46"/>
      <c r="AK820" s="56"/>
    </row>
    <row r="821" spans="1:37">
      <c r="A821" s="36" t="str">
        <f t="shared" si="12"/>
        <v>IE502_56</v>
      </c>
      <c r="B821" t="s">
        <v>36</v>
      </c>
      <c r="C821" t="s">
        <v>190</v>
      </c>
      <c r="D821">
        <v>502</v>
      </c>
      <c r="E821">
        <v>56</v>
      </c>
      <c r="F821" s="25" t="str">
        <f>VLOOKUP(B821,Definitions!$C$7:$D$43,2,FALSE)</f>
        <v>Ireland</v>
      </c>
      <c r="G821" t="str">
        <f>VLOOKUP(C821,Definitions!$C$49:$D$57,2,FALSE)</f>
        <v>Transport</v>
      </c>
      <c r="H821" t="str">
        <f>VLOOKUP(D821,Definitions!$C$60:$D$104,2,FALSE)</f>
        <v>Road</v>
      </c>
      <c r="J821" s="29" t="str">
        <f>VLOOKUP(E821,Definitions!$C$115:$D$131,2,FALSE)</f>
        <v>Ambient heat ground</v>
      </c>
      <c r="K821" s="47"/>
      <c r="L821" s="46"/>
      <c r="M821" s="46"/>
      <c r="N821" s="56"/>
      <c r="O821" s="46"/>
      <c r="P821" s="46"/>
      <c r="Q821" s="46"/>
      <c r="R821" s="37"/>
      <c r="S821" s="13"/>
      <c r="T821" s="56"/>
      <c r="U821" s="13"/>
      <c r="V821" s="56"/>
      <c r="W821" s="13"/>
      <c r="X821" s="13"/>
      <c r="Y821" s="13"/>
      <c r="Z821" s="13"/>
      <c r="AA821" s="46"/>
      <c r="AB821" s="56"/>
      <c r="AC821" s="13"/>
      <c r="AD821" s="60"/>
      <c r="AE821" s="13"/>
      <c r="AF821" s="13"/>
      <c r="AG821" s="13"/>
      <c r="AH821" s="46"/>
      <c r="AI821" s="56"/>
      <c r="AJ821" s="46"/>
      <c r="AK821" s="56"/>
    </row>
    <row r="822" spans="1:37">
      <c r="A822" s="36" t="str">
        <f t="shared" si="12"/>
        <v>IE502_57</v>
      </c>
      <c r="B822" t="s">
        <v>36</v>
      </c>
      <c r="C822" t="s">
        <v>190</v>
      </c>
      <c r="D822">
        <v>502</v>
      </c>
      <c r="E822">
        <v>57</v>
      </c>
      <c r="F822" s="25" t="str">
        <f>VLOOKUP(B822,Definitions!$C$7:$D$43,2,FALSE)</f>
        <v>Ireland</v>
      </c>
      <c r="G822" t="str">
        <f>VLOOKUP(C822,Definitions!$C$49:$D$57,2,FALSE)</f>
        <v>Transport</v>
      </c>
      <c r="H822" t="str">
        <f>VLOOKUP(D822,Definitions!$C$60:$D$104,2,FALSE)</f>
        <v>Road</v>
      </c>
      <c r="J822" s="29" t="str">
        <f>VLOOKUP(E822,Definitions!$C$115:$D$131,2,FALSE)</f>
        <v>Ambient heat air</v>
      </c>
      <c r="K822" s="47"/>
      <c r="L822" s="46"/>
      <c r="M822" s="46"/>
      <c r="N822" s="56"/>
      <c r="O822" s="46"/>
      <c r="P822" s="46"/>
      <c r="Q822" s="46"/>
      <c r="R822" s="37"/>
      <c r="S822" s="13"/>
      <c r="T822" s="56"/>
      <c r="U822" s="13"/>
      <c r="V822" s="56"/>
      <c r="W822" s="13"/>
      <c r="X822" s="13"/>
      <c r="Y822" s="13"/>
      <c r="Z822" s="13"/>
      <c r="AA822" s="46"/>
      <c r="AB822" s="56"/>
      <c r="AC822" s="13"/>
      <c r="AD822" s="60"/>
      <c r="AE822" s="13"/>
      <c r="AF822" s="13"/>
      <c r="AG822" s="13"/>
      <c r="AH822" s="46"/>
      <c r="AI822" s="56"/>
      <c r="AJ822" s="46"/>
      <c r="AK822" s="56"/>
    </row>
    <row r="823" spans="1:37">
      <c r="A823" s="36" t="str">
        <f t="shared" si="12"/>
        <v>IE502_58</v>
      </c>
      <c r="B823" t="s">
        <v>36</v>
      </c>
      <c r="C823" t="s">
        <v>190</v>
      </c>
      <c r="D823">
        <v>502</v>
      </c>
      <c r="E823">
        <v>58</v>
      </c>
      <c r="F823" s="25" t="str">
        <f>VLOOKUP(B823,Definitions!$C$7:$D$43,2,FALSE)</f>
        <v>Ireland</v>
      </c>
      <c r="G823" t="str">
        <f>VLOOKUP(C823,Definitions!$C$49:$D$57,2,FALSE)</f>
        <v>Transport</v>
      </c>
      <c r="H823" t="str">
        <f>VLOOKUP(D823,Definitions!$C$60:$D$104,2,FALSE)</f>
        <v>Road</v>
      </c>
      <c r="J823" s="29" t="str">
        <f>VLOOKUP(E823,Definitions!$C$115:$D$131,2,FALSE)</f>
        <v>Ambient heat total</v>
      </c>
      <c r="K823" s="47"/>
      <c r="L823" s="46"/>
      <c r="M823" s="46"/>
      <c r="N823" s="56"/>
      <c r="O823" s="46"/>
      <c r="P823" s="46"/>
      <c r="Q823" s="46"/>
      <c r="R823" s="37"/>
      <c r="S823" s="13"/>
      <c r="T823" s="56"/>
      <c r="U823" s="13"/>
      <c r="V823" s="56"/>
      <c r="W823" s="13"/>
      <c r="X823" s="13"/>
      <c r="Y823" s="13"/>
      <c r="Z823" s="13"/>
      <c r="AA823" s="46"/>
      <c r="AB823" s="56"/>
      <c r="AC823" s="13"/>
      <c r="AD823" s="60"/>
      <c r="AE823" s="13"/>
      <c r="AF823" s="13"/>
      <c r="AG823" s="13"/>
      <c r="AH823" s="46"/>
      <c r="AI823" s="56"/>
      <c r="AJ823" s="46"/>
      <c r="AK823" s="56"/>
    </row>
    <row r="824" spans="1:37">
      <c r="A824" s="36" t="str">
        <f t="shared" si="12"/>
        <v>IE502_55</v>
      </c>
      <c r="B824" t="s">
        <v>36</v>
      </c>
      <c r="C824" t="s">
        <v>190</v>
      </c>
      <c r="D824">
        <v>502</v>
      </c>
      <c r="E824">
        <v>55</v>
      </c>
      <c r="F824" s="25" t="str">
        <f>VLOOKUP(B824,Definitions!$C$7:$D$43,2,FALSE)</f>
        <v>Ireland</v>
      </c>
      <c r="G824" t="str">
        <f>VLOOKUP(C824,Definitions!$C$49:$D$57,2,FALSE)</f>
        <v>Transport</v>
      </c>
      <c r="H824" t="str">
        <f>VLOOKUP(D824,Definitions!$C$60:$D$104,2,FALSE)</f>
        <v>Road</v>
      </c>
      <c r="J824" s="29" t="str">
        <f>VLOOKUP(E824,Definitions!$C$115:$D$131,2,FALSE)</f>
        <v xml:space="preserve">Other RES </v>
      </c>
      <c r="K824" s="47"/>
      <c r="L824" s="46"/>
      <c r="M824" s="46"/>
      <c r="N824" s="56"/>
      <c r="O824" s="46"/>
      <c r="P824" s="46"/>
      <c r="Q824" s="46"/>
      <c r="R824" s="37"/>
      <c r="S824" s="13"/>
      <c r="T824" s="56"/>
      <c r="U824" s="13"/>
      <c r="V824" s="56"/>
      <c r="W824" s="13"/>
      <c r="X824" s="13"/>
      <c r="Y824" s="13"/>
      <c r="Z824" s="13"/>
      <c r="AA824" s="46"/>
      <c r="AB824" s="56"/>
      <c r="AC824" s="13"/>
      <c r="AD824" s="60"/>
      <c r="AE824" s="13"/>
      <c r="AF824" s="13"/>
      <c r="AG824" s="13"/>
      <c r="AH824" s="46"/>
      <c r="AI824" s="56"/>
      <c r="AJ824" s="46"/>
      <c r="AK824" s="56"/>
    </row>
    <row r="825" spans="1:37">
      <c r="A825" s="36" t="str">
        <f t="shared" si="12"/>
        <v>IE503_0</v>
      </c>
      <c r="B825" t="s">
        <v>36</v>
      </c>
      <c r="C825" t="s">
        <v>190</v>
      </c>
      <c r="D825">
        <v>503</v>
      </c>
      <c r="E825">
        <v>0</v>
      </c>
      <c r="F825" s="25" t="str">
        <f>VLOOKUP(B825,Definitions!$C$7:$D$43,2,FALSE)</f>
        <v>Ireland</v>
      </c>
      <c r="G825" t="str">
        <f>VLOOKUP(C825,Definitions!$C$49:$D$57,2,FALSE)</f>
        <v>Transport</v>
      </c>
      <c r="H825" t="str">
        <f>VLOOKUP(D825,Definitions!$C$60:$D$104,2,FALSE)</f>
        <v>International aviation</v>
      </c>
      <c r="J825" s="29" t="str">
        <f>VLOOKUP(E825,Definitions!$C$115:$D$131,2,FALSE)</f>
        <v>TOTAL</v>
      </c>
      <c r="K825" s="47"/>
      <c r="L825" s="46"/>
      <c r="M825" s="46"/>
      <c r="N825" s="56"/>
      <c r="O825" s="46"/>
      <c r="P825" s="46"/>
      <c r="Q825" s="46"/>
      <c r="R825" s="37"/>
      <c r="S825" s="13"/>
      <c r="T825" s="56"/>
      <c r="U825" s="13"/>
      <c r="V825" s="56"/>
      <c r="W825" s="13"/>
      <c r="X825" s="13"/>
      <c r="Y825" s="13"/>
      <c r="Z825" s="13"/>
      <c r="AA825" s="46"/>
      <c r="AB825" s="56"/>
      <c r="AC825" s="13"/>
      <c r="AD825" s="60"/>
      <c r="AE825" s="13"/>
      <c r="AF825" s="13"/>
      <c r="AG825" s="13"/>
      <c r="AH825" s="46"/>
      <c r="AI825" s="56"/>
      <c r="AJ825" s="46"/>
      <c r="AK825" s="56"/>
    </row>
    <row r="826" spans="1:37">
      <c r="A826" s="36" t="str">
        <f t="shared" si="12"/>
        <v>IE503_1</v>
      </c>
      <c r="B826" t="s">
        <v>36</v>
      </c>
      <c r="C826" t="s">
        <v>190</v>
      </c>
      <c r="D826">
        <v>503</v>
      </c>
      <c r="E826">
        <v>1</v>
      </c>
      <c r="F826" s="25" t="str">
        <f>VLOOKUP(B826,Definitions!$C$7:$D$43,2,FALSE)</f>
        <v>Ireland</v>
      </c>
      <c r="G826" t="str">
        <f>VLOOKUP(C826,Definitions!$C$49:$D$57,2,FALSE)</f>
        <v>Transport</v>
      </c>
      <c r="H826" t="str">
        <f>VLOOKUP(D826,Definitions!$C$60:$D$104,2,FALSE)</f>
        <v>International aviation</v>
      </c>
      <c r="J826" s="29" t="str">
        <f>VLOOKUP(E826,Definitions!$C$115:$D$131,2,FALSE)</f>
        <v>Coal</v>
      </c>
      <c r="K826" s="47"/>
      <c r="L826" s="46"/>
      <c r="M826" s="46"/>
      <c r="N826" s="56"/>
      <c r="O826" s="46"/>
      <c r="P826" s="46"/>
      <c r="Q826" s="46"/>
      <c r="R826" s="37"/>
      <c r="S826" s="13"/>
      <c r="T826" s="56"/>
      <c r="U826" s="13"/>
      <c r="V826" s="56"/>
      <c r="W826" s="13"/>
      <c r="X826" s="13"/>
      <c r="Y826" s="13"/>
      <c r="Z826" s="13"/>
      <c r="AA826" s="46"/>
      <c r="AB826" s="56"/>
      <c r="AC826" s="13"/>
      <c r="AD826" s="60"/>
      <c r="AE826" s="13"/>
      <c r="AF826" s="13"/>
      <c r="AG826" s="13"/>
      <c r="AH826" s="46"/>
      <c r="AI826" s="56"/>
      <c r="AJ826" s="46"/>
      <c r="AK826" s="56"/>
    </row>
    <row r="827" spans="1:37">
      <c r="A827" s="36" t="str">
        <f t="shared" si="12"/>
        <v>IE503_2</v>
      </c>
      <c r="B827" t="s">
        <v>36</v>
      </c>
      <c r="C827" t="s">
        <v>190</v>
      </c>
      <c r="D827">
        <v>503</v>
      </c>
      <c r="E827">
        <v>2</v>
      </c>
      <c r="F827" s="25" t="str">
        <f>VLOOKUP(B827,Definitions!$C$7:$D$43,2,FALSE)</f>
        <v>Ireland</v>
      </c>
      <c r="G827" t="str">
        <f>VLOOKUP(C827,Definitions!$C$49:$D$57,2,FALSE)</f>
        <v>Transport</v>
      </c>
      <c r="H827" t="str">
        <f>VLOOKUP(D827,Definitions!$C$60:$D$104,2,FALSE)</f>
        <v>International aviation</v>
      </c>
      <c r="J827" s="29" t="str">
        <f>VLOOKUP(E827,Definitions!$C$115:$D$131,2,FALSE)</f>
        <v>Fuel oil</v>
      </c>
      <c r="K827" s="47"/>
      <c r="L827" s="46"/>
      <c r="M827" s="46"/>
      <c r="N827" s="56"/>
      <c r="O827" s="46"/>
      <c r="P827" s="46"/>
      <c r="Q827" s="46"/>
      <c r="R827" s="37"/>
      <c r="S827" s="13"/>
      <c r="T827" s="56"/>
      <c r="U827" s="13"/>
      <c r="V827" s="56"/>
      <c r="W827" s="13"/>
      <c r="X827" s="13"/>
      <c r="Y827" s="13"/>
      <c r="Z827" s="13"/>
      <c r="AA827" s="46"/>
      <c r="AB827" s="56"/>
      <c r="AC827" s="13"/>
      <c r="AD827" s="60"/>
      <c r="AE827" s="13"/>
      <c r="AF827" s="13"/>
      <c r="AG827" s="13"/>
      <c r="AH827" s="46"/>
      <c r="AI827" s="56"/>
      <c r="AJ827" s="46"/>
      <c r="AK827" s="56"/>
    </row>
    <row r="828" spans="1:37">
      <c r="A828" s="36" t="str">
        <f t="shared" si="12"/>
        <v>IE503_3</v>
      </c>
      <c r="B828" t="s">
        <v>36</v>
      </c>
      <c r="C828" t="s">
        <v>190</v>
      </c>
      <c r="D828">
        <v>503</v>
      </c>
      <c r="E828">
        <v>3</v>
      </c>
      <c r="F828" s="25" t="str">
        <f>VLOOKUP(B828,Definitions!$C$7:$D$43,2,FALSE)</f>
        <v>Ireland</v>
      </c>
      <c r="G828" t="str">
        <f>VLOOKUP(C828,Definitions!$C$49:$D$57,2,FALSE)</f>
        <v>Transport</v>
      </c>
      <c r="H828" t="str">
        <f>VLOOKUP(D828,Definitions!$C$60:$D$104,2,FALSE)</f>
        <v>International aviation</v>
      </c>
      <c r="J828" s="29" t="str">
        <f>VLOOKUP(E828,Definitions!$C$115:$D$131,2,FALSE)</f>
        <v>Natural gas</v>
      </c>
      <c r="K828" s="47"/>
      <c r="L828" s="46"/>
      <c r="M828" s="46"/>
      <c r="N828" s="56"/>
      <c r="O828" s="46"/>
      <c r="P828" s="46"/>
      <c r="Q828" s="46"/>
      <c r="R828" s="37"/>
      <c r="S828" s="13"/>
      <c r="T828" s="56"/>
      <c r="U828" s="13"/>
      <c r="V828" s="56"/>
      <c r="W828" s="13"/>
      <c r="X828" s="13"/>
      <c r="Y828" s="13"/>
      <c r="Z828" s="13"/>
      <c r="AA828" s="46"/>
      <c r="AB828" s="56"/>
      <c r="AC828" s="13"/>
      <c r="AD828" s="60"/>
      <c r="AE828" s="13"/>
      <c r="AF828" s="13"/>
      <c r="AG828" s="13"/>
      <c r="AH828" s="46"/>
      <c r="AI828" s="56"/>
      <c r="AJ828" s="46"/>
      <c r="AK828" s="56"/>
    </row>
    <row r="829" spans="1:37">
      <c r="A829" s="36" t="str">
        <f t="shared" si="12"/>
        <v>IE503_4</v>
      </c>
      <c r="B829" t="s">
        <v>36</v>
      </c>
      <c r="C829" t="s">
        <v>190</v>
      </c>
      <c r="D829">
        <v>503</v>
      </c>
      <c r="E829">
        <v>4</v>
      </c>
      <c r="F829" s="25" t="str">
        <f>VLOOKUP(B829,Definitions!$C$7:$D$43,2,FALSE)</f>
        <v>Ireland</v>
      </c>
      <c r="G829" t="str">
        <f>VLOOKUP(C829,Definitions!$C$49:$D$57,2,FALSE)</f>
        <v>Transport</v>
      </c>
      <c r="H829" t="str">
        <f>VLOOKUP(D829,Definitions!$C$60:$D$104,2,FALSE)</f>
        <v>International aviation</v>
      </c>
      <c r="J829" s="29" t="str">
        <f>VLOOKUP(E829,Definitions!$C$115:$D$131,2,FALSE)</f>
        <v>Other fossil fuels</v>
      </c>
      <c r="K829" s="47"/>
      <c r="L829" s="46"/>
      <c r="M829" s="46"/>
      <c r="N829" s="56"/>
      <c r="O829" s="46"/>
      <c r="P829" s="46"/>
      <c r="Q829" s="46"/>
      <c r="R829" s="37"/>
      <c r="S829" s="13"/>
      <c r="T829" s="56"/>
      <c r="U829" s="13"/>
      <c r="V829" s="56"/>
      <c r="W829" s="13"/>
      <c r="X829" s="13"/>
      <c r="Y829" s="13"/>
      <c r="Z829" s="13"/>
      <c r="AA829" s="46"/>
      <c r="AB829" s="56"/>
      <c r="AC829" s="13"/>
      <c r="AD829" s="60"/>
      <c r="AE829" s="13"/>
      <c r="AF829" s="13"/>
      <c r="AG829" s="13"/>
      <c r="AH829" s="46"/>
      <c r="AI829" s="56"/>
      <c r="AJ829" s="46"/>
      <c r="AK829" s="56"/>
    </row>
    <row r="830" spans="1:37">
      <c r="A830" s="36" t="str">
        <f t="shared" si="12"/>
        <v>IE503_6</v>
      </c>
      <c r="B830" t="s">
        <v>36</v>
      </c>
      <c r="C830" t="s">
        <v>190</v>
      </c>
      <c r="D830">
        <v>503</v>
      </c>
      <c r="E830">
        <v>6</v>
      </c>
      <c r="F830" s="25" t="str">
        <f>VLOOKUP(B830,Definitions!$C$7:$D$43,2,FALSE)</f>
        <v>Ireland</v>
      </c>
      <c r="G830" t="str">
        <f>VLOOKUP(C830,Definitions!$C$49:$D$57,2,FALSE)</f>
        <v>Transport</v>
      </c>
      <c r="H830" t="str">
        <f>VLOOKUP(D830,Definitions!$C$60:$D$104,2,FALSE)</f>
        <v>International aviation</v>
      </c>
      <c r="J830" s="29" t="str">
        <f>VLOOKUP(E830,Definitions!$C$115:$D$131,2,FALSE)</f>
        <v>Electricity</v>
      </c>
      <c r="K830" s="47"/>
      <c r="L830" s="46"/>
      <c r="M830" s="46"/>
      <c r="N830" s="56"/>
      <c r="O830" s="46"/>
      <c r="P830" s="46"/>
      <c r="Q830" s="46"/>
      <c r="R830" s="37"/>
      <c r="S830" s="13"/>
      <c r="T830" s="56"/>
      <c r="U830" s="13"/>
      <c r="V830" s="56"/>
      <c r="W830" s="13"/>
      <c r="X830" s="13"/>
      <c r="Y830" s="13"/>
      <c r="Z830" s="13"/>
      <c r="AA830" s="46"/>
      <c r="AB830" s="56"/>
      <c r="AC830" s="13"/>
      <c r="AD830" s="60"/>
      <c r="AE830" s="13"/>
      <c r="AF830" s="13"/>
      <c r="AG830" s="13"/>
      <c r="AH830" s="46"/>
      <c r="AI830" s="56"/>
      <c r="AJ830" s="46"/>
      <c r="AK830" s="56"/>
    </row>
    <row r="831" spans="1:37">
      <c r="A831" s="36" t="str">
        <f t="shared" si="12"/>
        <v>IE503_7</v>
      </c>
      <c r="B831" t="s">
        <v>36</v>
      </c>
      <c r="C831" t="s">
        <v>190</v>
      </c>
      <c r="D831">
        <v>503</v>
      </c>
      <c r="E831">
        <v>7</v>
      </c>
      <c r="F831" s="25" t="str">
        <f>VLOOKUP(B831,Definitions!$C$7:$D$43,2,FALSE)</f>
        <v>Ireland</v>
      </c>
      <c r="G831" t="str">
        <f>VLOOKUP(C831,Definitions!$C$49:$D$57,2,FALSE)</f>
        <v>Transport</v>
      </c>
      <c r="H831" t="str">
        <f>VLOOKUP(D831,Definitions!$C$60:$D$104,2,FALSE)</f>
        <v>International aviation</v>
      </c>
      <c r="J831" s="29" t="str">
        <f>VLOOKUP(E831,Definitions!$C$115:$D$131,2,FALSE)</f>
        <v>District heating</v>
      </c>
      <c r="K831" s="47"/>
      <c r="L831" s="46"/>
      <c r="M831" s="46"/>
      <c r="N831" s="56"/>
      <c r="O831" s="46"/>
      <c r="P831" s="46"/>
      <c r="Q831" s="46"/>
      <c r="R831" s="37"/>
      <c r="S831" s="13"/>
      <c r="T831" s="56"/>
      <c r="U831" s="13"/>
      <c r="V831" s="56"/>
      <c r="W831" s="13"/>
      <c r="X831" s="13"/>
      <c r="Y831" s="13"/>
      <c r="Z831" s="13"/>
      <c r="AA831" s="46"/>
      <c r="AB831" s="56"/>
      <c r="AC831" s="13"/>
      <c r="AD831" s="60"/>
      <c r="AE831" s="13"/>
      <c r="AF831" s="13"/>
      <c r="AG831" s="13"/>
      <c r="AH831" s="46"/>
      <c r="AI831" s="56"/>
      <c r="AJ831" s="46"/>
      <c r="AK831" s="56"/>
    </row>
    <row r="832" spans="1:37">
      <c r="A832" s="36" t="str">
        <f t="shared" si="12"/>
        <v>IE503_8</v>
      </c>
      <c r="B832" t="s">
        <v>36</v>
      </c>
      <c r="C832" t="s">
        <v>190</v>
      </c>
      <c r="D832">
        <v>503</v>
      </c>
      <c r="E832">
        <v>8</v>
      </c>
      <c r="F832" s="25" t="str">
        <f>VLOOKUP(B832,Definitions!$C$7:$D$43,2,FALSE)</f>
        <v>Ireland</v>
      </c>
      <c r="G832" t="str">
        <f>VLOOKUP(C832,Definitions!$C$49:$D$57,2,FALSE)</f>
        <v>Transport</v>
      </c>
      <c r="H832" t="str">
        <f>VLOOKUP(D832,Definitions!$C$60:$D$104,2,FALSE)</f>
        <v>International aviation</v>
      </c>
      <c r="J832" s="29" t="str">
        <f>VLOOKUP(E832,Definitions!$C$115:$D$131,2,FALSE)</f>
        <v>Waste non-RES</v>
      </c>
      <c r="K832" s="47"/>
      <c r="L832" s="46"/>
      <c r="M832" s="46"/>
      <c r="N832" s="56"/>
      <c r="O832" s="46"/>
      <c r="P832" s="46"/>
      <c r="Q832" s="46"/>
      <c r="R832" s="37"/>
      <c r="S832" s="13"/>
      <c r="T832" s="56"/>
      <c r="U832" s="13"/>
      <c r="V832" s="56"/>
      <c r="W832" s="13"/>
      <c r="X832" s="13"/>
      <c r="Y832" s="13"/>
      <c r="Z832" s="13"/>
      <c r="AA832" s="46"/>
      <c r="AB832" s="56"/>
      <c r="AC832" s="13"/>
      <c r="AD832" s="60"/>
      <c r="AE832" s="13"/>
      <c r="AF832" s="13"/>
      <c r="AG832" s="13"/>
      <c r="AH832" s="46"/>
      <c r="AI832" s="56"/>
      <c r="AJ832" s="46"/>
      <c r="AK832" s="56"/>
    </row>
    <row r="833" spans="1:37">
      <c r="A833" s="36" t="str">
        <f t="shared" si="12"/>
        <v>IE503_9</v>
      </c>
      <c r="B833" t="s">
        <v>36</v>
      </c>
      <c r="C833" t="s">
        <v>190</v>
      </c>
      <c r="D833">
        <v>503</v>
      </c>
      <c r="E833">
        <v>9</v>
      </c>
      <c r="F833" s="25" t="str">
        <f>VLOOKUP(B833,Definitions!$C$7:$D$43,2,FALSE)</f>
        <v>Ireland</v>
      </c>
      <c r="G833" t="str">
        <f>VLOOKUP(C833,Definitions!$C$49:$D$57,2,FALSE)</f>
        <v>Transport</v>
      </c>
      <c r="H833" t="str">
        <f>VLOOKUP(D833,Definitions!$C$60:$D$104,2,FALSE)</f>
        <v>International aviation</v>
      </c>
      <c r="J833" s="29" t="str">
        <f>VLOOKUP(E833,Definitions!$C$115:$D$131,2,FALSE)</f>
        <v>Waste RES</v>
      </c>
      <c r="K833" s="47"/>
      <c r="L833" s="46"/>
      <c r="M833" s="46"/>
      <c r="N833" s="56"/>
      <c r="O833" s="46"/>
      <c r="P833" s="46"/>
      <c r="Q833" s="46"/>
      <c r="R833" s="37"/>
      <c r="S833" s="13"/>
      <c r="T833" s="56"/>
      <c r="U833" s="13"/>
      <c r="V833" s="56"/>
      <c r="W833" s="13"/>
      <c r="X833" s="13"/>
      <c r="Y833" s="13"/>
      <c r="Z833" s="13"/>
      <c r="AA833" s="46"/>
      <c r="AB833" s="56"/>
      <c r="AC833" s="13"/>
      <c r="AD833" s="60"/>
      <c r="AE833" s="13"/>
      <c r="AF833" s="13"/>
      <c r="AG833" s="13"/>
      <c r="AH833" s="46"/>
      <c r="AI833" s="56"/>
      <c r="AJ833" s="46"/>
      <c r="AK833" s="56"/>
    </row>
    <row r="834" spans="1:37">
      <c r="A834" s="36" t="str">
        <f t="shared" si="12"/>
        <v>IE503_51</v>
      </c>
      <c r="B834" t="s">
        <v>36</v>
      </c>
      <c r="C834" t="s">
        <v>190</v>
      </c>
      <c r="D834">
        <v>503</v>
      </c>
      <c r="E834">
        <v>51</v>
      </c>
      <c r="F834" s="25" t="str">
        <f>VLOOKUP(B834,Definitions!$C$7:$D$43,2,FALSE)</f>
        <v>Ireland</v>
      </c>
      <c r="G834" t="str">
        <f>VLOOKUP(C834,Definitions!$C$49:$D$57,2,FALSE)</f>
        <v>Transport</v>
      </c>
      <c r="H834" t="str">
        <f>VLOOKUP(D834,Definitions!$C$60:$D$104,2,FALSE)</f>
        <v>International aviation</v>
      </c>
      <c r="J834" s="29" t="str">
        <f>VLOOKUP(E834,Definitions!$C$115:$D$131,2,FALSE)</f>
        <v>Biomass</v>
      </c>
      <c r="K834" s="47"/>
      <c r="L834" s="46"/>
      <c r="M834" s="46"/>
      <c r="N834" s="56"/>
      <c r="O834" s="46"/>
      <c r="P834" s="46"/>
      <c r="Q834" s="46"/>
      <c r="R834" s="37"/>
      <c r="S834" s="13"/>
      <c r="T834" s="56"/>
      <c r="U834" s="13"/>
      <c r="V834" s="56"/>
      <c r="W834" s="13"/>
      <c r="X834" s="13"/>
      <c r="Y834" s="13"/>
      <c r="Z834" s="13"/>
      <c r="AA834" s="46"/>
      <c r="AB834" s="56"/>
      <c r="AC834" s="13"/>
      <c r="AD834" s="60"/>
      <c r="AE834" s="13"/>
      <c r="AF834" s="13"/>
      <c r="AG834" s="13"/>
      <c r="AH834" s="46"/>
      <c r="AI834" s="56"/>
      <c r="AJ834" s="46"/>
      <c r="AK834" s="56"/>
    </row>
    <row r="835" spans="1:37">
      <c r="A835" s="36" t="str">
        <f t="shared" si="12"/>
        <v>IE503_52</v>
      </c>
      <c r="B835" t="s">
        <v>36</v>
      </c>
      <c r="C835" t="s">
        <v>190</v>
      </c>
      <c r="D835">
        <v>503</v>
      </c>
      <c r="E835">
        <v>52</v>
      </c>
      <c r="F835" s="25" t="str">
        <f>VLOOKUP(B835,Definitions!$C$7:$D$43,2,FALSE)</f>
        <v>Ireland</v>
      </c>
      <c r="G835" t="str">
        <f>VLOOKUP(C835,Definitions!$C$49:$D$57,2,FALSE)</f>
        <v>Transport</v>
      </c>
      <c r="H835" t="str">
        <f>VLOOKUP(D835,Definitions!$C$60:$D$104,2,FALSE)</f>
        <v>International aviation</v>
      </c>
      <c r="J835" s="29" t="str">
        <f>VLOOKUP(E835,Definitions!$C$115:$D$131,2,FALSE)</f>
        <v>Geothermal</v>
      </c>
      <c r="K835" s="47"/>
      <c r="L835" s="46"/>
      <c r="M835" s="46"/>
      <c r="N835" s="56"/>
      <c r="O835" s="46"/>
      <c r="P835" s="46"/>
      <c r="Q835" s="46"/>
      <c r="R835" s="37"/>
      <c r="S835" s="13"/>
      <c r="T835" s="56"/>
      <c r="U835" s="13"/>
      <c r="V835" s="56"/>
      <c r="W835" s="13"/>
      <c r="X835" s="13"/>
      <c r="Y835" s="13"/>
      <c r="Z835" s="13"/>
      <c r="AA835" s="46"/>
      <c r="AB835" s="56"/>
      <c r="AC835" s="13"/>
      <c r="AD835" s="60"/>
      <c r="AE835" s="13"/>
      <c r="AF835" s="13"/>
      <c r="AG835" s="13"/>
      <c r="AH835" s="46"/>
      <c r="AI835" s="56"/>
      <c r="AJ835" s="46"/>
      <c r="AK835" s="56"/>
    </row>
    <row r="836" spans="1:37">
      <c r="A836" s="36" t="str">
        <f t="shared" si="12"/>
        <v>IE503_53</v>
      </c>
      <c r="B836" t="s">
        <v>36</v>
      </c>
      <c r="C836" t="s">
        <v>190</v>
      </c>
      <c r="D836">
        <v>503</v>
      </c>
      <c r="E836">
        <v>53</v>
      </c>
      <c r="F836" s="25" t="str">
        <f>VLOOKUP(B836,Definitions!$C$7:$D$43,2,FALSE)</f>
        <v>Ireland</v>
      </c>
      <c r="G836" t="str">
        <f>VLOOKUP(C836,Definitions!$C$49:$D$57,2,FALSE)</f>
        <v>Transport</v>
      </c>
      <c r="H836" t="str">
        <f>VLOOKUP(D836,Definitions!$C$60:$D$104,2,FALSE)</f>
        <v>International aviation</v>
      </c>
      <c r="J836" s="29" t="str">
        <f>VLOOKUP(E836,Definitions!$C$115:$D$131,2,FALSE)</f>
        <v>Solar energy</v>
      </c>
      <c r="K836" s="47"/>
      <c r="L836" s="46"/>
      <c r="M836" s="46"/>
      <c r="N836" s="56"/>
      <c r="O836" s="46"/>
      <c r="P836" s="46"/>
      <c r="Q836" s="46"/>
      <c r="R836" s="37"/>
      <c r="S836" s="13"/>
      <c r="T836" s="56"/>
      <c r="U836" s="13"/>
      <c r="V836" s="56"/>
      <c r="W836" s="13"/>
      <c r="X836" s="13"/>
      <c r="Y836" s="13"/>
      <c r="Z836" s="13"/>
      <c r="AA836" s="46"/>
      <c r="AB836" s="56"/>
      <c r="AC836" s="13"/>
      <c r="AD836" s="60"/>
      <c r="AE836" s="13"/>
      <c r="AF836" s="13"/>
      <c r="AG836" s="13"/>
      <c r="AH836" s="46"/>
      <c r="AI836" s="56"/>
      <c r="AJ836" s="46"/>
      <c r="AK836" s="56"/>
    </row>
    <row r="837" spans="1:37">
      <c r="A837" s="36" t="str">
        <f t="shared" si="12"/>
        <v>IE503_56</v>
      </c>
      <c r="B837" t="s">
        <v>36</v>
      </c>
      <c r="C837" t="s">
        <v>190</v>
      </c>
      <c r="D837">
        <v>503</v>
      </c>
      <c r="E837">
        <v>56</v>
      </c>
      <c r="F837" s="25" t="str">
        <f>VLOOKUP(B837,Definitions!$C$7:$D$43,2,FALSE)</f>
        <v>Ireland</v>
      </c>
      <c r="G837" t="str">
        <f>VLOOKUP(C837,Definitions!$C$49:$D$57,2,FALSE)</f>
        <v>Transport</v>
      </c>
      <c r="H837" t="str">
        <f>VLOOKUP(D837,Definitions!$C$60:$D$104,2,FALSE)</f>
        <v>International aviation</v>
      </c>
      <c r="J837" s="29" t="str">
        <f>VLOOKUP(E837,Definitions!$C$115:$D$131,2,FALSE)</f>
        <v>Ambient heat ground</v>
      </c>
      <c r="K837" s="47"/>
      <c r="L837" s="46"/>
      <c r="M837" s="46"/>
      <c r="N837" s="56"/>
      <c r="O837" s="46"/>
      <c r="P837" s="46"/>
      <c r="Q837" s="46"/>
      <c r="R837" s="37"/>
      <c r="S837" s="13"/>
      <c r="T837" s="56"/>
      <c r="U837" s="13"/>
      <c r="V837" s="56"/>
      <c r="W837" s="13"/>
      <c r="X837" s="13"/>
      <c r="Y837" s="13"/>
      <c r="Z837" s="13"/>
      <c r="AA837" s="46"/>
      <c r="AB837" s="56"/>
      <c r="AC837" s="13"/>
      <c r="AD837" s="60"/>
      <c r="AE837" s="13"/>
      <c r="AF837" s="13"/>
      <c r="AG837" s="13"/>
      <c r="AH837" s="46"/>
      <c r="AI837" s="56"/>
      <c r="AJ837" s="46"/>
      <c r="AK837" s="56"/>
    </row>
    <row r="838" spans="1:37">
      <c r="A838" s="36" t="str">
        <f t="shared" si="12"/>
        <v>IE503_57</v>
      </c>
      <c r="B838" t="s">
        <v>36</v>
      </c>
      <c r="C838" t="s">
        <v>190</v>
      </c>
      <c r="D838">
        <v>503</v>
      </c>
      <c r="E838">
        <v>57</v>
      </c>
      <c r="F838" s="25" t="str">
        <f>VLOOKUP(B838,Definitions!$C$7:$D$43,2,FALSE)</f>
        <v>Ireland</v>
      </c>
      <c r="G838" t="str">
        <f>VLOOKUP(C838,Definitions!$C$49:$D$57,2,FALSE)</f>
        <v>Transport</v>
      </c>
      <c r="H838" t="str">
        <f>VLOOKUP(D838,Definitions!$C$60:$D$104,2,FALSE)</f>
        <v>International aviation</v>
      </c>
      <c r="J838" s="29" t="str">
        <f>VLOOKUP(E838,Definitions!$C$115:$D$131,2,FALSE)</f>
        <v>Ambient heat air</v>
      </c>
      <c r="K838" s="47"/>
      <c r="L838" s="46"/>
      <c r="M838" s="46"/>
      <c r="N838" s="56"/>
      <c r="O838" s="46"/>
      <c r="P838" s="46"/>
      <c r="Q838" s="46"/>
      <c r="R838" s="37"/>
      <c r="S838" s="13"/>
      <c r="T838" s="56"/>
      <c r="U838" s="13"/>
      <c r="V838" s="56"/>
      <c r="W838" s="13"/>
      <c r="X838" s="13"/>
      <c r="Y838" s="13"/>
      <c r="Z838" s="13"/>
      <c r="AA838" s="46"/>
      <c r="AB838" s="56"/>
      <c r="AC838" s="13"/>
      <c r="AD838" s="60"/>
      <c r="AE838" s="13"/>
      <c r="AF838" s="13"/>
      <c r="AG838" s="13"/>
      <c r="AH838" s="46"/>
      <c r="AI838" s="56"/>
      <c r="AJ838" s="46"/>
      <c r="AK838" s="56"/>
    </row>
    <row r="839" spans="1:37">
      <c r="A839" s="36" t="str">
        <f t="shared" si="12"/>
        <v>IE503_58</v>
      </c>
      <c r="B839" t="s">
        <v>36</v>
      </c>
      <c r="C839" t="s">
        <v>190</v>
      </c>
      <c r="D839">
        <v>503</v>
      </c>
      <c r="E839">
        <v>58</v>
      </c>
      <c r="F839" s="25" t="str">
        <f>VLOOKUP(B839,Definitions!$C$7:$D$43,2,FALSE)</f>
        <v>Ireland</v>
      </c>
      <c r="G839" t="str">
        <f>VLOOKUP(C839,Definitions!$C$49:$D$57,2,FALSE)</f>
        <v>Transport</v>
      </c>
      <c r="H839" t="str">
        <f>VLOOKUP(D839,Definitions!$C$60:$D$104,2,FALSE)</f>
        <v>International aviation</v>
      </c>
      <c r="J839" s="29" t="str">
        <f>VLOOKUP(E839,Definitions!$C$115:$D$131,2,FALSE)</f>
        <v>Ambient heat total</v>
      </c>
      <c r="K839" s="47"/>
      <c r="L839" s="46"/>
      <c r="M839" s="46"/>
      <c r="N839" s="56"/>
      <c r="O839" s="46"/>
      <c r="P839" s="46"/>
      <c r="Q839" s="46"/>
      <c r="R839" s="37"/>
      <c r="S839" s="13"/>
      <c r="T839" s="56"/>
      <c r="U839" s="13"/>
      <c r="V839" s="56"/>
      <c r="W839" s="13"/>
      <c r="X839" s="13"/>
      <c r="Y839" s="13"/>
      <c r="Z839" s="13"/>
      <c r="AA839" s="46"/>
      <c r="AB839" s="56"/>
      <c r="AC839" s="13"/>
      <c r="AD839" s="60"/>
      <c r="AE839" s="13"/>
      <c r="AF839" s="13"/>
      <c r="AG839" s="13"/>
      <c r="AH839" s="46"/>
      <c r="AI839" s="56"/>
      <c r="AJ839" s="46"/>
      <c r="AK839" s="56"/>
    </row>
    <row r="840" spans="1:37">
      <c r="A840" s="36" t="str">
        <f t="shared" si="12"/>
        <v>IE503_55</v>
      </c>
      <c r="B840" t="s">
        <v>36</v>
      </c>
      <c r="C840" t="s">
        <v>190</v>
      </c>
      <c r="D840">
        <v>503</v>
      </c>
      <c r="E840">
        <v>55</v>
      </c>
      <c r="F840" s="25" t="str">
        <f>VLOOKUP(B840,Definitions!$C$7:$D$43,2,FALSE)</f>
        <v>Ireland</v>
      </c>
      <c r="G840" t="str">
        <f>VLOOKUP(C840,Definitions!$C$49:$D$57,2,FALSE)</f>
        <v>Transport</v>
      </c>
      <c r="H840" t="str">
        <f>VLOOKUP(D840,Definitions!$C$60:$D$104,2,FALSE)</f>
        <v>International aviation</v>
      </c>
      <c r="J840" s="29" t="str">
        <f>VLOOKUP(E840,Definitions!$C$115:$D$131,2,FALSE)</f>
        <v xml:space="preserve">Other RES </v>
      </c>
      <c r="K840" s="47"/>
      <c r="L840" s="46"/>
      <c r="M840" s="46"/>
      <c r="N840" s="56"/>
      <c r="O840" s="46"/>
      <c r="P840" s="46"/>
      <c r="Q840" s="46"/>
      <c r="R840" s="37"/>
      <c r="S840" s="13"/>
      <c r="T840" s="56"/>
      <c r="U840" s="13"/>
      <c r="V840" s="56"/>
      <c r="W840" s="13"/>
      <c r="X840" s="13"/>
      <c r="Y840" s="13"/>
      <c r="Z840" s="13"/>
      <c r="AA840" s="46"/>
      <c r="AB840" s="56"/>
      <c r="AC840" s="13"/>
      <c r="AD840" s="60"/>
      <c r="AE840" s="13"/>
      <c r="AF840" s="13"/>
      <c r="AG840" s="13"/>
      <c r="AH840" s="46"/>
      <c r="AI840" s="56"/>
      <c r="AJ840" s="46"/>
      <c r="AK840" s="56"/>
    </row>
    <row r="841" spans="1:37">
      <c r="A841" s="36" t="str">
        <f t="shared" si="12"/>
        <v>IE504_0</v>
      </c>
      <c r="B841" t="s">
        <v>36</v>
      </c>
      <c r="C841" t="s">
        <v>190</v>
      </c>
      <c r="D841">
        <v>504</v>
      </c>
      <c r="E841">
        <v>0</v>
      </c>
      <c r="F841" s="25" t="str">
        <f>VLOOKUP(B841,Definitions!$C$7:$D$43,2,FALSE)</f>
        <v>Ireland</v>
      </c>
      <c r="G841" t="str">
        <f>VLOOKUP(C841,Definitions!$C$49:$D$57,2,FALSE)</f>
        <v>Transport</v>
      </c>
      <c r="H841" t="str">
        <f>VLOOKUP(D841,Definitions!$C$60:$D$104,2,FALSE)</f>
        <v>Domestic aviation</v>
      </c>
      <c r="J841" s="29" t="str">
        <f>VLOOKUP(E841,Definitions!$C$115:$D$131,2,FALSE)</f>
        <v>TOTAL</v>
      </c>
      <c r="K841" s="47"/>
      <c r="L841" s="46"/>
      <c r="M841" s="46"/>
      <c r="N841" s="56"/>
      <c r="O841" s="46"/>
      <c r="P841" s="46"/>
      <c r="Q841" s="46"/>
      <c r="R841" s="37"/>
      <c r="S841" s="13"/>
      <c r="T841" s="56"/>
      <c r="U841" s="13"/>
      <c r="V841" s="56"/>
      <c r="W841" s="13"/>
      <c r="X841" s="13"/>
      <c r="Y841" s="13"/>
      <c r="Z841" s="13"/>
      <c r="AA841" s="46"/>
      <c r="AB841" s="56"/>
      <c r="AC841" s="13"/>
      <c r="AD841" s="60"/>
      <c r="AE841" s="13"/>
      <c r="AF841" s="13"/>
      <c r="AG841" s="13"/>
      <c r="AH841" s="46"/>
      <c r="AI841" s="56"/>
      <c r="AJ841" s="46"/>
      <c r="AK841" s="56"/>
    </row>
    <row r="842" spans="1:37">
      <c r="A842" s="36" t="str">
        <f t="shared" ref="A842:A905" si="13">B842&amp;D842&amp;"_"&amp;E842</f>
        <v>IE504_1</v>
      </c>
      <c r="B842" t="s">
        <v>36</v>
      </c>
      <c r="C842" t="s">
        <v>190</v>
      </c>
      <c r="D842">
        <v>504</v>
      </c>
      <c r="E842">
        <v>1</v>
      </c>
      <c r="F842" s="25" t="str">
        <f>VLOOKUP(B842,Definitions!$C$7:$D$43,2,FALSE)</f>
        <v>Ireland</v>
      </c>
      <c r="G842" t="str">
        <f>VLOOKUP(C842,Definitions!$C$49:$D$57,2,FALSE)</f>
        <v>Transport</v>
      </c>
      <c r="H842" t="str">
        <f>VLOOKUP(D842,Definitions!$C$60:$D$104,2,FALSE)</f>
        <v>Domestic aviation</v>
      </c>
      <c r="J842" s="29" t="str">
        <f>VLOOKUP(E842,Definitions!$C$115:$D$131,2,FALSE)</f>
        <v>Coal</v>
      </c>
      <c r="K842" s="47"/>
      <c r="L842" s="46"/>
      <c r="M842" s="46"/>
      <c r="N842" s="56"/>
      <c r="O842" s="46"/>
      <c r="P842" s="46"/>
      <c r="Q842" s="46"/>
      <c r="R842" s="37"/>
      <c r="S842" s="13"/>
      <c r="T842" s="56"/>
      <c r="U842" s="13"/>
      <c r="V842" s="56"/>
      <c r="W842" s="13"/>
      <c r="X842" s="13"/>
      <c r="Y842" s="13"/>
      <c r="Z842" s="13"/>
      <c r="AA842" s="46"/>
      <c r="AB842" s="56"/>
      <c r="AC842" s="13"/>
      <c r="AD842" s="60"/>
      <c r="AE842" s="13"/>
      <c r="AF842" s="13"/>
      <c r="AG842" s="13"/>
      <c r="AH842" s="46"/>
      <c r="AI842" s="56"/>
      <c r="AJ842" s="46"/>
      <c r="AK842" s="56"/>
    </row>
    <row r="843" spans="1:37">
      <c r="A843" s="36" t="str">
        <f t="shared" si="13"/>
        <v>IE504_2</v>
      </c>
      <c r="B843" t="s">
        <v>36</v>
      </c>
      <c r="C843" t="s">
        <v>190</v>
      </c>
      <c r="D843">
        <v>504</v>
      </c>
      <c r="E843">
        <v>2</v>
      </c>
      <c r="F843" s="25" t="str">
        <f>VLOOKUP(B843,Definitions!$C$7:$D$43,2,FALSE)</f>
        <v>Ireland</v>
      </c>
      <c r="G843" t="str">
        <f>VLOOKUP(C843,Definitions!$C$49:$D$57,2,FALSE)</f>
        <v>Transport</v>
      </c>
      <c r="H843" t="str">
        <f>VLOOKUP(D843,Definitions!$C$60:$D$104,2,FALSE)</f>
        <v>Domestic aviation</v>
      </c>
      <c r="J843" s="29" t="str">
        <f>VLOOKUP(E843,Definitions!$C$115:$D$131,2,FALSE)</f>
        <v>Fuel oil</v>
      </c>
      <c r="K843" s="47"/>
      <c r="L843" s="46"/>
      <c r="M843" s="46"/>
      <c r="N843" s="56"/>
      <c r="O843" s="46"/>
      <c r="P843" s="46"/>
      <c r="Q843" s="46"/>
      <c r="R843" s="37"/>
      <c r="S843" s="13"/>
      <c r="T843" s="56"/>
      <c r="U843" s="13"/>
      <c r="V843" s="56"/>
      <c r="W843" s="13"/>
      <c r="X843" s="13"/>
      <c r="Y843" s="13"/>
      <c r="Z843" s="13"/>
      <c r="AA843" s="46"/>
      <c r="AB843" s="56"/>
      <c r="AC843" s="13"/>
      <c r="AD843" s="60"/>
      <c r="AE843" s="13"/>
      <c r="AF843" s="13"/>
      <c r="AG843" s="13"/>
      <c r="AH843" s="46"/>
      <c r="AI843" s="56"/>
      <c r="AJ843" s="46"/>
      <c r="AK843" s="56"/>
    </row>
    <row r="844" spans="1:37">
      <c r="A844" s="36" t="str">
        <f t="shared" si="13"/>
        <v>IE504_3</v>
      </c>
      <c r="B844" t="s">
        <v>36</v>
      </c>
      <c r="C844" t="s">
        <v>190</v>
      </c>
      <c r="D844">
        <v>504</v>
      </c>
      <c r="E844">
        <v>3</v>
      </c>
      <c r="F844" s="25" t="str">
        <f>VLOOKUP(B844,Definitions!$C$7:$D$43,2,FALSE)</f>
        <v>Ireland</v>
      </c>
      <c r="G844" t="str">
        <f>VLOOKUP(C844,Definitions!$C$49:$D$57,2,FALSE)</f>
        <v>Transport</v>
      </c>
      <c r="H844" t="str">
        <f>VLOOKUP(D844,Definitions!$C$60:$D$104,2,FALSE)</f>
        <v>Domestic aviation</v>
      </c>
      <c r="J844" s="29" t="str">
        <f>VLOOKUP(E844,Definitions!$C$115:$D$131,2,FALSE)</f>
        <v>Natural gas</v>
      </c>
      <c r="K844" s="47"/>
      <c r="L844" s="46"/>
      <c r="M844" s="46"/>
      <c r="N844" s="56"/>
      <c r="O844" s="46"/>
      <c r="P844" s="46"/>
      <c r="Q844" s="46"/>
      <c r="R844" s="37"/>
      <c r="S844" s="13"/>
      <c r="T844" s="56"/>
      <c r="U844" s="13"/>
      <c r="V844" s="56"/>
      <c r="W844" s="13"/>
      <c r="X844" s="13"/>
      <c r="Y844" s="13"/>
      <c r="Z844" s="13"/>
      <c r="AA844" s="46"/>
      <c r="AB844" s="56"/>
      <c r="AC844" s="13"/>
      <c r="AD844" s="60"/>
      <c r="AE844" s="13"/>
      <c r="AF844" s="13"/>
      <c r="AG844" s="13"/>
      <c r="AH844" s="46"/>
      <c r="AI844" s="56"/>
      <c r="AJ844" s="46"/>
      <c r="AK844" s="56"/>
    </row>
    <row r="845" spans="1:37">
      <c r="A845" s="36" t="str">
        <f t="shared" si="13"/>
        <v>IE504_4</v>
      </c>
      <c r="B845" t="s">
        <v>36</v>
      </c>
      <c r="C845" t="s">
        <v>190</v>
      </c>
      <c r="D845">
        <v>504</v>
      </c>
      <c r="E845">
        <v>4</v>
      </c>
      <c r="F845" s="25" t="str">
        <f>VLOOKUP(B845,Definitions!$C$7:$D$43,2,FALSE)</f>
        <v>Ireland</v>
      </c>
      <c r="G845" t="str">
        <f>VLOOKUP(C845,Definitions!$C$49:$D$57,2,FALSE)</f>
        <v>Transport</v>
      </c>
      <c r="H845" t="str">
        <f>VLOOKUP(D845,Definitions!$C$60:$D$104,2,FALSE)</f>
        <v>Domestic aviation</v>
      </c>
      <c r="J845" s="29" t="str">
        <f>VLOOKUP(E845,Definitions!$C$115:$D$131,2,FALSE)</f>
        <v>Other fossil fuels</v>
      </c>
      <c r="K845" s="47"/>
      <c r="L845" s="46"/>
      <c r="M845" s="46"/>
      <c r="N845" s="56"/>
      <c r="O845" s="46"/>
      <c r="P845" s="46"/>
      <c r="Q845" s="46"/>
      <c r="R845" s="37"/>
      <c r="S845" s="13"/>
      <c r="T845" s="56"/>
      <c r="U845" s="13"/>
      <c r="V845" s="56"/>
      <c r="W845" s="13"/>
      <c r="X845" s="13"/>
      <c r="Y845" s="13"/>
      <c r="Z845" s="13"/>
      <c r="AA845" s="46"/>
      <c r="AB845" s="56"/>
      <c r="AC845" s="13"/>
      <c r="AD845" s="60"/>
      <c r="AE845" s="13"/>
      <c r="AF845" s="13"/>
      <c r="AG845" s="13"/>
      <c r="AH845" s="46"/>
      <c r="AI845" s="56"/>
      <c r="AJ845" s="46"/>
      <c r="AK845" s="56"/>
    </row>
    <row r="846" spans="1:37">
      <c r="A846" s="36" t="str">
        <f t="shared" si="13"/>
        <v>IE504_6</v>
      </c>
      <c r="B846" t="s">
        <v>36</v>
      </c>
      <c r="C846" t="s">
        <v>190</v>
      </c>
      <c r="D846">
        <v>504</v>
      </c>
      <c r="E846">
        <v>6</v>
      </c>
      <c r="F846" s="25" t="str">
        <f>VLOOKUP(B846,Definitions!$C$7:$D$43,2,FALSE)</f>
        <v>Ireland</v>
      </c>
      <c r="G846" t="str">
        <f>VLOOKUP(C846,Definitions!$C$49:$D$57,2,FALSE)</f>
        <v>Transport</v>
      </c>
      <c r="H846" t="str">
        <f>VLOOKUP(D846,Definitions!$C$60:$D$104,2,FALSE)</f>
        <v>Domestic aviation</v>
      </c>
      <c r="J846" s="29" t="str">
        <f>VLOOKUP(E846,Definitions!$C$115:$D$131,2,FALSE)</f>
        <v>Electricity</v>
      </c>
      <c r="K846" s="47"/>
      <c r="L846" s="46"/>
      <c r="M846" s="46"/>
      <c r="N846" s="56"/>
      <c r="O846" s="46"/>
      <c r="P846" s="46"/>
      <c r="Q846" s="46"/>
      <c r="R846" s="37"/>
      <c r="S846" s="13"/>
      <c r="T846" s="56"/>
      <c r="U846" s="13"/>
      <c r="V846" s="56"/>
      <c r="W846" s="13"/>
      <c r="X846" s="13"/>
      <c r="Y846" s="13"/>
      <c r="Z846" s="13"/>
      <c r="AA846" s="46"/>
      <c r="AB846" s="56"/>
      <c r="AC846" s="13"/>
      <c r="AD846" s="60"/>
      <c r="AE846" s="13"/>
      <c r="AF846" s="13"/>
      <c r="AG846" s="13"/>
      <c r="AH846" s="46"/>
      <c r="AI846" s="56"/>
      <c r="AJ846" s="46"/>
      <c r="AK846" s="56"/>
    </row>
    <row r="847" spans="1:37">
      <c r="A847" s="36" t="str">
        <f t="shared" si="13"/>
        <v>IE504_7</v>
      </c>
      <c r="B847" t="s">
        <v>36</v>
      </c>
      <c r="C847" t="s">
        <v>190</v>
      </c>
      <c r="D847">
        <v>504</v>
      </c>
      <c r="E847">
        <v>7</v>
      </c>
      <c r="F847" s="25" t="str">
        <f>VLOOKUP(B847,Definitions!$C$7:$D$43,2,FALSE)</f>
        <v>Ireland</v>
      </c>
      <c r="G847" t="str">
        <f>VLOOKUP(C847,Definitions!$C$49:$D$57,2,FALSE)</f>
        <v>Transport</v>
      </c>
      <c r="H847" t="str">
        <f>VLOOKUP(D847,Definitions!$C$60:$D$104,2,FALSE)</f>
        <v>Domestic aviation</v>
      </c>
      <c r="J847" s="29" t="str">
        <f>VLOOKUP(E847,Definitions!$C$115:$D$131,2,FALSE)</f>
        <v>District heating</v>
      </c>
      <c r="K847" s="47"/>
      <c r="L847" s="46"/>
      <c r="M847" s="46"/>
      <c r="N847" s="56"/>
      <c r="O847" s="46"/>
      <c r="P847" s="46"/>
      <c r="Q847" s="46"/>
      <c r="R847" s="37"/>
      <c r="S847" s="13"/>
      <c r="T847" s="56"/>
      <c r="U847" s="13"/>
      <c r="V847" s="56"/>
      <c r="W847" s="13"/>
      <c r="X847" s="13"/>
      <c r="Y847" s="13"/>
      <c r="Z847" s="13"/>
      <c r="AA847" s="46"/>
      <c r="AB847" s="56"/>
      <c r="AC847" s="13"/>
      <c r="AD847" s="60"/>
      <c r="AE847" s="13"/>
      <c r="AF847" s="13"/>
      <c r="AG847" s="13"/>
      <c r="AH847" s="46"/>
      <c r="AI847" s="56"/>
      <c r="AJ847" s="46"/>
      <c r="AK847" s="56"/>
    </row>
    <row r="848" spans="1:37">
      <c r="A848" s="36" t="str">
        <f t="shared" si="13"/>
        <v>IE504_8</v>
      </c>
      <c r="B848" t="s">
        <v>36</v>
      </c>
      <c r="C848" t="s">
        <v>190</v>
      </c>
      <c r="D848">
        <v>504</v>
      </c>
      <c r="E848">
        <v>8</v>
      </c>
      <c r="F848" s="25" t="str">
        <f>VLOOKUP(B848,Definitions!$C$7:$D$43,2,FALSE)</f>
        <v>Ireland</v>
      </c>
      <c r="G848" t="str">
        <f>VLOOKUP(C848,Definitions!$C$49:$D$57,2,FALSE)</f>
        <v>Transport</v>
      </c>
      <c r="H848" t="str">
        <f>VLOOKUP(D848,Definitions!$C$60:$D$104,2,FALSE)</f>
        <v>Domestic aviation</v>
      </c>
      <c r="J848" s="29" t="str">
        <f>VLOOKUP(E848,Definitions!$C$115:$D$131,2,FALSE)</f>
        <v>Waste non-RES</v>
      </c>
      <c r="K848" s="47"/>
      <c r="L848" s="46"/>
      <c r="M848" s="46"/>
      <c r="N848" s="56"/>
      <c r="O848" s="46"/>
      <c r="P848" s="46"/>
      <c r="Q848" s="46"/>
      <c r="R848" s="37"/>
      <c r="S848" s="13"/>
      <c r="T848" s="56"/>
      <c r="U848" s="13"/>
      <c r="V848" s="56"/>
      <c r="W848" s="13"/>
      <c r="X848" s="13"/>
      <c r="Y848" s="13"/>
      <c r="Z848" s="13"/>
      <c r="AA848" s="46"/>
      <c r="AB848" s="56"/>
      <c r="AC848" s="13"/>
      <c r="AD848" s="60"/>
      <c r="AE848" s="13"/>
      <c r="AF848" s="13"/>
      <c r="AG848" s="13"/>
      <c r="AH848" s="46"/>
      <c r="AI848" s="56"/>
      <c r="AJ848" s="46"/>
      <c r="AK848" s="56"/>
    </row>
    <row r="849" spans="1:37">
      <c r="A849" s="36" t="str">
        <f t="shared" si="13"/>
        <v>IE504_9</v>
      </c>
      <c r="B849" t="s">
        <v>36</v>
      </c>
      <c r="C849" t="s">
        <v>190</v>
      </c>
      <c r="D849">
        <v>504</v>
      </c>
      <c r="E849">
        <v>9</v>
      </c>
      <c r="F849" s="25" t="str">
        <f>VLOOKUP(B849,Definitions!$C$7:$D$43,2,FALSE)</f>
        <v>Ireland</v>
      </c>
      <c r="G849" t="str">
        <f>VLOOKUP(C849,Definitions!$C$49:$D$57,2,FALSE)</f>
        <v>Transport</v>
      </c>
      <c r="H849" t="str">
        <f>VLOOKUP(D849,Definitions!$C$60:$D$104,2,FALSE)</f>
        <v>Domestic aviation</v>
      </c>
      <c r="J849" s="29" t="str">
        <f>VLOOKUP(E849,Definitions!$C$115:$D$131,2,FALSE)</f>
        <v>Waste RES</v>
      </c>
      <c r="K849" s="47"/>
      <c r="L849" s="46"/>
      <c r="M849" s="46"/>
      <c r="N849" s="56"/>
      <c r="O849" s="46"/>
      <c r="P849" s="46"/>
      <c r="Q849" s="46"/>
      <c r="R849" s="37"/>
      <c r="S849" s="13"/>
      <c r="T849" s="56"/>
      <c r="U849" s="13"/>
      <c r="V849" s="56"/>
      <c r="W849" s="13"/>
      <c r="X849" s="13"/>
      <c r="Y849" s="13"/>
      <c r="Z849" s="13"/>
      <c r="AA849" s="46"/>
      <c r="AB849" s="56"/>
      <c r="AC849" s="13"/>
      <c r="AD849" s="60"/>
      <c r="AE849" s="13"/>
      <c r="AF849" s="13"/>
      <c r="AG849" s="13"/>
      <c r="AH849" s="46"/>
      <c r="AI849" s="56"/>
      <c r="AJ849" s="46"/>
      <c r="AK849" s="56"/>
    </row>
    <row r="850" spans="1:37">
      <c r="A850" s="36" t="str">
        <f t="shared" si="13"/>
        <v>IE504_51</v>
      </c>
      <c r="B850" t="s">
        <v>36</v>
      </c>
      <c r="C850" t="s">
        <v>190</v>
      </c>
      <c r="D850">
        <v>504</v>
      </c>
      <c r="E850">
        <v>51</v>
      </c>
      <c r="F850" s="25" t="str">
        <f>VLOOKUP(B850,Definitions!$C$7:$D$43,2,FALSE)</f>
        <v>Ireland</v>
      </c>
      <c r="G850" t="str">
        <f>VLOOKUP(C850,Definitions!$C$49:$D$57,2,FALSE)</f>
        <v>Transport</v>
      </c>
      <c r="H850" t="str">
        <f>VLOOKUP(D850,Definitions!$C$60:$D$104,2,FALSE)</f>
        <v>Domestic aviation</v>
      </c>
      <c r="J850" s="29" t="str">
        <f>VLOOKUP(E850,Definitions!$C$115:$D$131,2,FALSE)</f>
        <v>Biomass</v>
      </c>
      <c r="K850" s="47"/>
      <c r="L850" s="46"/>
      <c r="M850" s="46"/>
      <c r="N850" s="56"/>
      <c r="O850" s="46"/>
      <c r="P850" s="46"/>
      <c r="Q850" s="46"/>
      <c r="R850" s="37"/>
      <c r="S850" s="13"/>
      <c r="T850" s="56"/>
      <c r="U850" s="13"/>
      <c r="V850" s="56"/>
      <c r="W850" s="13"/>
      <c r="X850" s="13"/>
      <c r="Y850" s="13"/>
      <c r="Z850" s="13"/>
      <c r="AA850" s="46"/>
      <c r="AB850" s="56"/>
      <c r="AC850" s="13"/>
      <c r="AD850" s="60"/>
      <c r="AE850" s="13"/>
      <c r="AF850" s="13"/>
      <c r="AG850" s="13"/>
      <c r="AH850" s="46"/>
      <c r="AI850" s="56"/>
      <c r="AJ850" s="46"/>
      <c r="AK850" s="56"/>
    </row>
    <row r="851" spans="1:37">
      <c r="A851" s="36" t="str">
        <f t="shared" si="13"/>
        <v>IE504_52</v>
      </c>
      <c r="B851" t="s">
        <v>36</v>
      </c>
      <c r="C851" t="s">
        <v>190</v>
      </c>
      <c r="D851">
        <v>504</v>
      </c>
      <c r="E851">
        <v>52</v>
      </c>
      <c r="F851" s="25" t="str">
        <f>VLOOKUP(B851,Definitions!$C$7:$D$43,2,FALSE)</f>
        <v>Ireland</v>
      </c>
      <c r="G851" t="str">
        <f>VLOOKUP(C851,Definitions!$C$49:$D$57,2,FALSE)</f>
        <v>Transport</v>
      </c>
      <c r="H851" t="str">
        <f>VLOOKUP(D851,Definitions!$C$60:$D$104,2,FALSE)</f>
        <v>Domestic aviation</v>
      </c>
      <c r="J851" s="29" t="str">
        <f>VLOOKUP(E851,Definitions!$C$115:$D$131,2,FALSE)</f>
        <v>Geothermal</v>
      </c>
      <c r="K851" s="47"/>
      <c r="L851" s="46"/>
      <c r="M851" s="46"/>
      <c r="N851" s="56"/>
      <c r="O851" s="46"/>
      <c r="P851" s="46"/>
      <c r="Q851" s="46"/>
      <c r="R851" s="37"/>
      <c r="S851" s="13"/>
      <c r="T851" s="56"/>
      <c r="U851" s="13"/>
      <c r="V851" s="56"/>
      <c r="W851" s="13"/>
      <c r="X851" s="13"/>
      <c r="Y851" s="13"/>
      <c r="Z851" s="13"/>
      <c r="AA851" s="46"/>
      <c r="AB851" s="56"/>
      <c r="AC851" s="13"/>
      <c r="AD851" s="60"/>
      <c r="AE851" s="13"/>
      <c r="AF851" s="13"/>
      <c r="AG851" s="13"/>
      <c r="AH851" s="46"/>
      <c r="AI851" s="56"/>
      <c r="AJ851" s="46"/>
      <c r="AK851" s="56"/>
    </row>
    <row r="852" spans="1:37">
      <c r="A852" s="36" t="str">
        <f t="shared" si="13"/>
        <v>IE504_53</v>
      </c>
      <c r="B852" t="s">
        <v>36</v>
      </c>
      <c r="C852" t="s">
        <v>190</v>
      </c>
      <c r="D852">
        <v>504</v>
      </c>
      <c r="E852">
        <v>53</v>
      </c>
      <c r="F852" s="25" t="str">
        <f>VLOOKUP(B852,Definitions!$C$7:$D$43,2,FALSE)</f>
        <v>Ireland</v>
      </c>
      <c r="G852" t="str">
        <f>VLOOKUP(C852,Definitions!$C$49:$D$57,2,FALSE)</f>
        <v>Transport</v>
      </c>
      <c r="H852" t="str">
        <f>VLOOKUP(D852,Definitions!$C$60:$D$104,2,FALSE)</f>
        <v>Domestic aviation</v>
      </c>
      <c r="J852" s="29" t="str">
        <f>VLOOKUP(E852,Definitions!$C$115:$D$131,2,FALSE)</f>
        <v>Solar energy</v>
      </c>
      <c r="K852" s="47"/>
      <c r="L852" s="46"/>
      <c r="M852" s="46"/>
      <c r="N852" s="56"/>
      <c r="O852" s="46"/>
      <c r="P852" s="46"/>
      <c r="Q852" s="46"/>
      <c r="R852" s="37"/>
      <c r="S852" s="13"/>
      <c r="T852" s="56"/>
      <c r="U852" s="13"/>
      <c r="V852" s="56"/>
      <c r="W852" s="13"/>
      <c r="X852" s="13"/>
      <c r="Y852" s="13"/>
      <c r="Z852" s="13"/>
      <c r="AA852" s="46"/>
      <c r="AB852" s="56"/>
      <c r="AC852" s="13"/>
      <c r="AD852" s="60"/>
      <c r="AE852" s="13"/>
      <c r="AF852" s="13"/>
      <c r="AG852" s="13"/>
      <c r="AH852" s="46"/>
      <c r="AI852" s="56"/>
      <c r="AJ852" s="46"/>
      <c r="AK852" s="56"/>
    </row>
    <row r="853" spans="1:37">
      <c r="A853" s="36" t="str">
        <f t="shared" si="13"/>
        <v>IE504_56</v>
      </c>
      <c r="B853" t="s">
        <v>36</v>
      </c>
      <c r="C853" t="s">
        <v>190</v>
      </c>
      <c r="D853">
        <v>504</v>
      </c>
      <c r="E853">
        <v>56</v>
      </c>
      <c r="F853" s="25" t="str">
        <f>VLOOKUP(B853,Definitions!$C$7:$D$43,2,FALSE)</f>
        <v>Ireland</v>
      </c>
      <c r="G853" t="str">
        <f>VLOOKUP(C853,Definitions!$C$49:$D$57,2,FALSE)</f>
        <v>Transport</v>
      </c>
      <c r="H853" t="str">
        <f>VLOOKUP(D853,Definitions!$C$60:$D$104,2,FALSE)</f>
        <v>Domestic aviation</v>
      </c>
      <c r="J853" s="29" t="str">
        <f>VLOOKUP(E853,Definitions!$C$115:$D$131,2,FALSE)</f>
        <v>Ambient heat ground</v>
      </c>
      <c r="K853" s="47"/>
      <c r="L853" s="46"/>
      <c r="M853" s="46"/>
      <c r="N853" s="56"/>
      <c r="O853" s="46"/>
      <c r="P853" s="46"/>
      <c r="Q853" s="46"/>
      <c r="R853" s="37"/>
      <c r="S853" s="13"/>
      <c r="T853" s="56"/>
      <c r="U853" s="13"/>
      <c r="V853" s="56"/>
      <c r="W853" s="13"/>
      <c r="X853" s="13"/>
      <c r="Y853" s="13"/>
      <c r="Z853" s="13"/>
      <c r="AA853" s="46"/>
      <c r="AB853" s="56"/>
      <c r="AC853" s="13"/>
      <c r="AD853" s="60"/>
      <c r="AE853" s="13"/>
      <c r="AF853" s="13"/>
      <c r="AG853" s="13"/>
      <c r="AH853" s="46"/>
      <c r="AI853" s="56"/>
      <c r="AJ853" s="46"/>
      <c r="AK853" s="56"/>
    </row>
    <row r="854" spans="1:37">
      <c r="A854" s="36" t="str">
        <f t="shared" si="13"/>
        <v>IE504_57</v>
      </c>
      <c r="B854" t="s">
        <v>36</v>
      </c>
      <c r="C854" t="s">
        <v>190</v>
      </c>
      <c r="D854">
        <v>504</v>
      </c>
      <c r="E854">
        <v>57</v>
      </c>
      <c r="F854" s="25" t="str">
        <f>VLOOKUP(B854,Definitions!$C$7:$D$43,2,FALSE)</f>
        <v>Ireland</v>
      </c>
      <c r="G854" t="str">
        <f>VLOOKUP(C854,Definitions!$C$49:$D$57,2,FALSE)</f>
        <v>Transport</v>
      </c>
      <c r="H854" t="str">
        <f>VLOOKUP(D854,Definitions!$C$60:$D$104,2,FALSE)</f>
        <v>Domestic aviation</v>
      </c>
      <c r="J854" s="29" t="str">
        <f>VLOOKUP(E854,Definitions!$C$115:$D$131,2,FALSE)</f>
        <v>Ambient heat air</v>
      </c>
      <c r="K854" s="47"/>
      <c r="L854" s="46"/>
      <c r="M854" s="46"/>
      <c r="N854" s="56"/>
      <c r="O854" s="46"/>
      <c r="P854" s="46"/>
      <c r="Q854" s="46"/>
      <c r="R854" s="37"/>
      <c r="S854" s="13"/>
      <c r="T854" s="56"/>
      <c r="U854" s="13"/>
      <c r="V854" s="56"/>
      <c r="W854" s="13"/>
      <c r="X854" s="13"/>
      <c r="Y854" s="13"/>
      <c r="Z854" s="13"/>
      <c r="AA854" s="46"/>
      <c r="AB854" s="56"/>
      <c r="AC854" s="13"/>
      <c r="AD854" s="60"/>
      <c r="AE854" s="13"/>
      <c r="AF854" s="13"/>
      <c r="AG854" s="13"/>
      <c r="AH854" s="46"/>
      <c r="AI854" s="56"/>
      <c r="AJ854" s="46"/>
      <c r="AK854" s="56"/>
    </row>
    <row r="855" spans="1:37">
      <c r="A855" s="36" t="str">
        <f t="shared" si="13"/>
        <v>IE504_58</v>
      </c>
      <c r="B855" t="s">
        <v>36</v>
      </c>
      <c r="C855" t="s">
        <v>190</v>
      </c>
      <c r="D855">
        <v>504</v>
      </c>
      <c r="E855">
        <v>58</v>
      </c>
      <c r="F855" s="25" t="str">
        <f>VLOOKUP(B855,Definitions!$C$7:$D$43,2,FALSE)</f>
        <v>Ireland</v>
      </c>
      <c r="G855" t="str">
        <f>VLOOKUP(C855,Definitions!$C$49:$D$57,2,FALSE)</f>
        <v>Transport</v>
      </c>
      <c r="H855" t="str">
        <f>VLOOKUP(D855,Definitions!$C$60:$D$104,2,FALSE)</f>
        <v>Domestic aviation</v>
      </c>
      <c r="J855" s="29" t="str">
        <f>VLOOKUP(E855,Definitions!$C$115:$D$131,2,FALSE)</f>
        <v>Ambient heat total</v>
      </c>
      <c r="K855" s="47"/>
      <c r="L855" s="46"/>
      <c r="M855" s="46"/>
      <c r="N855" s="56"/>
      <c r="O855" s="46"/>
      <c r="P855" s="46"/>
      <c r="Q855" s="46"/>
      <c r="R855" s="37"/>
      <c r="S855" s="13"/>
      <c r="T855" s="56"/>
      <c r="U855" s="13"/>
      <c r="V855" s="56"/>
      <c r="W855" s="13"/>
      <c r="X855" s="13"/>
      <c r="Y855" s="13"/>
      <c r="Z855" s="13"/>
      <c r="AA855" s="46"/>
      <c r="AB855" s="56"/>
      <c r="AC855" s="13"/>
      <c r="AD855" s="60"/>
      <c r="AE855" s="13"/>
      <c r="AF855" s="13"/>
      <c r="AG855" s="13"/>
      <c r="AH855" s="46"/>
      <c r="AI855" s="56"/>
      <c r="AJ855" s="46"/>
      <c r="AK855" s="56"/>
    </row>
    <row r="856" spans="1:37">
      <c r="A856" s="36" t="str">
        <f t="shared" si="13"/>
        <v>IE504_55</v>
      </c>
      <c r="B856" t="s">
        <v>36</v>
      </c>
      <c r="C856" t="s">
        <v>190</v>
      </c>
      <c r="D856">
        <v>504</v>
      </c>
      <c r="E856">
        <v>55</v>
      </c>
      <c r="F856" s="25" t="str">
        <f>VLOOKUP(B856,Definitions!$C$7:$D$43,2,FALSE)</f>
        <v>Ireland</v>
      </c>
      <c r="G856" t="str">
        <f>VLOOKUP(C856,Definitions!$C$49:$D$57,2,FALSE)</f>
        <v>Transport</v>
      </c>
      <c r="H856" t="str">
        <f>VLOOKUP(D856,Definitions!$C$60:$D$104,2,FALSE)</f>
        <v>Domestic aviation</v>
      </c>
      <c r="J856" s="29" t="str">
        <f>VLOOKUP(E856,Definitions!$C$115:$D$131,2,FALSE)</f>
        <v xml:space="preserve">Other RES </v>
      </c>
      <c r="K856" s="47"/>
      <c r="L856" s="46"/>
      <c r="M856" s="46"/>
      <c r="N856" s="56"/>
      <c r="O856" s="46"/>
      <c r="P856" s="46"/>
      <c r="Q856" s="46"/>
      <c r="R856" s="37"/>
      <c r="S856" s="13"/>
      <c r="T856" s="56"/>
      <c r="U856" s="13"/>
      <c r="V856" s="56"/>
      <c r="W856" s="13"/>
      <c r="X856" s="13"/>
      <c r="Y856" s="13"/>
      <c r="Z856" s="13"/>
      <c r="AA856" s="46"/>
      <c r="AB856" s="56"/>
      <c r="AC856" s="13"/>
      <c r="AD856" s="60"/>
      <c r="AE856" s="13"/>
      <c r="AF856" s="13"/>
      <c r="AG856" s="13"/>
      <c r="AH856" s="46"/>
      <c r="AI856" s="56"/>
      <c r="AJ856" s="46"/>
      <c r="AK856" s="56"/>
    </row>
    <row r="857" spans="1:37">
      <c r="A857" s="36" t="str">
        <f t="shared" si="13"/>
        <v>IE505_0</v>
      </c>
      <c r="B857" t="s">
        <v>36</v>
      </c>
      <c r="C857" t="s">
        <v>190</v>
      </c>
      <c r="D857">
        <v>505</v>
      </c>
      <c r="E857">
        <v>0</v>
      </c>
      <c r="F857" s="25" t="str">
        <f>VLOOKUP(B857,Definitions!$C$7:$D$43,2,FALSE)</f>
        <v>Ireland</v>
      </c>
      <c r="G857" t="str">
        <f>VLOOKUP(C857,Definitions!$C$49:$D$57,2,FALSE)</f>
        <v>Transport</v>
      </c>
      <c r="H857" t="str">
        <f>VLOOKUP(D857,Definitions!$C$60:$D$104,2,FALSE)</f>
        <v>Domestic navigation</v>
      </c>
      <c r="J857" s="29" t="str">
        <f>VLOOKUP(E857,Definitions!$C$115:$D$131,2,FALSE)</f>
        <v>TOTAL</v>
      </c>
      <c r="K857" s="47"/>
      <c r="L857" s="46"/>
      <c r="M857" s="46"/>
      <c r="N857" s="56"/>
      <c r="O857" s="46"/>
      <c r="P857" s="46"/>
      <c r="Q857" s="46"/>
      <c r="R857" s="37"/>
      <c r="S857" s="13"/>
      <c r="T857" s="56"/>
      <c r="U857" s="13"/>
      <c r="V857" s="56"/>
      <c r="W857" s="13"/>
      <c r="X857" s="13"/>
      <c r="Y857" s="13"/>
      <c r="Z857" s="13"/>
      <c r="AA857" s="46"/>
      <c r="AB857" s="56"/>
      <c r="AC857" s="13"/>
      <c r="AD857" s="60"/>
      <c r="AE857" s="13"/>
      <c r="AF857" s="13"/>
      <c r="AG857" s="13"/>
      <c r="AH857" s="46"/>
      <c r="AI857" s="56"/>
      <c r="AJ857" s="46"/>
      <c r="AK857" s="56"/>
    </row>
    <row r="858" spans="1:37">
      <c r="A858" s="36" t="str">
        <f t="shared" si="13"/>
        <v>IE505_1</v>
      </c>
      <c r="B858" t="s">
        <v>36</v>
      </c>
      <c r="C858" t="s">
        <v>190</v>
      </c>
      <c r="D858">
        <v>505</v>
      </c>
      <c r="E858">
        <v>1</v>
      </c>
      <c r="F858" s="25" t="str">
        <f>VLOOKUP(B858,Definitions!$C$7:$D$43,2,FALSE)</f>
        <v>Ireland</v>
      </c>
      <c r="G858" t="str">
        <f>VLOOKUP(C858,Definitions!$C$49:$D$57,2,FALSE)</f>
        <v>Transport</v>
      </c>
      <c r="H858" t="str">
        <f>VLOOKUP(D858,Definitions!$C$60:$D$104,2,FALSE)</f>
        <v>Domestic navigation</v>
      </c>
      <c r="J858" s="29" t="str">
        <f>VLOOKUP(E858,Definitions!$C$115:$D$131,2,FALSE)</f>
        <v>Coal</v>
      </c>
      <c r="K858" s="47"/>
      <c r="L858" s="46"/>
      <c r="M858" s="46"/>
      <c r="N858" s="56"/>
      <c r="O858" s="46"/>
      <c r="P858" s="46"/>
      <c r="Q858" s="46"/>
      <c r="R858" s="37"/>
      <c r="S858" s="13"/>
      <c r="T858" s="56"/>
      <c r="U858" s="13"/>
      <c r="V858" s="56"/>
      <c r="W858" s="13"/>
      <c r="X858" s="13"/>
      <c r="Y858" s="13"/>
      <c r="Z858" s="13"/>
      <c r="AA858" s="46"/>
      <c r="AB858" s="56"/>
      <c r="AC858" s="13"/>
      <c r="AD858" s="60"/>
      <c r="AE858" s="13"/>
      <c r="AF858" s="13"/>
      <c r="AG858" s="13"/>
      <c r="AH858" s="46"/>
      <c r="AI858" s="56"/>
      <c r="AJ858" s="46"/>
      <c r="AK858" s="56"/>
    </row>
    <row r="859" spans="1:37">
      <c r="A859" s="36" t="str">
        <f t="shared" si="13"/>
        <v>IE505_2</v>
      </c>
      <c r="B859" t="s">
        <v>36</v>
      </c>
      <c r="C859" t="s">
        <v>190</v>
      </c>
      <c r="D859">
        <v>505</v>
      </c>
      <c r="E859">
        <v>2</v>
      </c>
      <c r="F859" s="25" t="str">
        <f>VLOOKUP(B859,Definitions!$C$7:$D$43,2,FALSE)</f>
        <v>Ireland</v>
      </c>
      <c r="G859" t="str">
        <f>VLOOKUP(C859,Definitions!$C$49:$D$57,2,FALSE)</f>
        <v>Transport</v>
      </c>
      <c r="H859" t="str">
        <f>VLOOKUP(D859,Definitions!$C$60:$D$104,2,FALSE)</f>
        <v>Domestic navigation</v>
      </c>
      <c r="J859" s="29" t="str">
        <f>VLOOKUP(E859,Definitions!$C$115:$D$131,2,FALSE)</f>
        <v>Fuel oil</v>
      </c>
      <c r="K859" s="47"/>
      <c r="L859" s="46"/>
      <c r="M859" s="46"/>
      <c r="N859" s="56"/>
      <c r="O859" s="46"/>
      <c r="P859" s="46"/>
      <c r="Q859" s="46"/>
      <c r="R859" s="37"/>
      <c r="S859" s="13"/>
      <c r="T859" s="56"/>
      <c r="U859" s="13"/>
      <c r="V859" s="56"/>
      <c r="W859" s="13"/>
      <c r="X859" s="13"/>
      <c r="Y859" s="13"/>
      <c r="Z859" s="13"/>
      <c r="AA859" s="46"/>
      <c r="AB859" s="56"/>
      <c r="AC859" s="13"/>
      <c r="AD859" s="60"/>
      <c r="AE859" s="13"/>
      <c r="AF859" s="13"/>
      <c r="AG859" s="13"/>
      <c r="AH859" s="46"/>
      <c r="AI859" s="56"/>
      <c r="AJ859" s="46"/>
      <c r="AK859" s="56"/>
    </row>
    <row r="860" spans="1:37">
      <c r="A860" s="36" t="str">
        <f t="shared" si="13"/>
        <v>IE505_3</v>
      </c>
      <c r="B860" t="s">
        <v>36</v>
      </c>
      <c r="C860" t="s">
        <v>190</v>
      </c>
      <c r="D860">
        <v>505</v>
      </c>
      <c r="E860">
        <v>3</v>
      </c>
      <c r="F860" s="25" t="str">
        <f>VLOOKUP(B860,Definitions!$C$7:$D$43,2,FALSE)</f>
        <v>Ireland</v>
      </c>
      <c r="G860" t="str">
        <f>VLOOKUP(C860,Definitions!$C$49:$D$57,2,FALSE)</f>
        <v>Transport</v>
      </c>
      <c r="H860" t="str">
        <f>VLOOKUP(D860,Definitions!$C$60:$D$104,2,FALSE)</f>
        <v>Domestic navigation</v>
      </c>
      <c r="J860" s="29" t="str">
        <f>VLOOKUP(E860,Definitions!$C$115:$D$131,2,FALSE)</f>
        <v>Natural gas</v>
      </c>
      <c r="K860" s="47"/>
      <c r="L860" s="46"/>
      <c r="M860" s="46"/>
      <c r="N860" s="56"/>
      <c r="O860" s="46"/>
      <c r="P860" s="46"/>
      <c r="Q860" s="46"/>
      <c r="R860" s="37"/>
      <c r="S860" s="13"/>
      <c r="T860" s="56"/>
      <c r="U860" s="13"/>
      <c r="V860" s="56"/>
      <c r="W860" s="13"/>
      <c r="X860" s="13"/>
      <c r="Y860" s="13"/>
      <c r="Z860" s="13"/>
      <c r="AA860" s="46"/>
      <c r="AB860" s="56"/>
      <c r="AC860" s="13"/>
      <c r="AD860" s="60"/>
      <c r="AE860" s="13"/>
      <c r="AF860" s="13"/>
      <c r="AG860" s="13"/>
      <c r="AH860" s="46"/>
      <c r="AI860" s="56"/>
      <c r="AJ860" s="46"/>
      <c r="AK860" s="56"/>
    </row>
    <row r="861" spans="1:37">
      <c r="A861" s="36" t="str">
        <f t="shared" si="13"/>
        <v>IE505_4</v>
      </c>
      <c r="B861" t="s">
        <v>36</v>
      </c>
      <c r="C861" t="s">
        <v>190</v>
      </c>
      <c r="D861">
        <v>505</v>
      </c>
      <c r="E861">
        <v>4</v>
      </c>
      <c r="F861" s="25" t="str">
        <f>VLOOKUP(B861,Definitions!$C$7:$D$43,2,FALSE)</f>
        <v>Ireland</v>
      </c>
      <c r="G861" t="str">
        <f>VLOOKUP(C861,Definitions!$C$49:$D$57,2,FALSE)</f>
        <v>Transport</v>
      </c>
      <c r="H861" t="str">
        <f>VLOOKUP(D861,Definitions!$C$60:$D$104,2,FALSE)</f>
        <v>Domestic navigation</v>
      </c>
      <c r="J861" s="29" t="str">
        <f>VLOOKUP(E861,Definitions!$C$115:$D$131,2,FALSE)</f>
        <v>Other fossil fuels</v>
      </c>
      <c r="K861" s="47"/>
      <c r="L861" s="46"/>
      <c r="M861" s="46"/>
      <c r="N861" s="56"/>
      <c r="O861" s="46"/>
      <c r="P861" s="46"/>
      <c r="Q861" s="46"/>
      <c r="R861" s="37"/>
      <c r="S861" s="13"/>
      <c r="T861" s="56"/>
      <c r="U861" s="13"/>
      <c r="V861" s="56"/>
      <c r="W861" s="13"/>
      <c r="X861" s="13"/>
      <c r="Y861" s="13"/>
      <c r="Z861" s="13"/>
      <c r="AA861" s="46"/>
      <c r="AB861" s="56"/>
      <c r="AC861" s="13"/>
      <c r="AD861" s="60"/>
      <c r="AE861" s="13"/>
      <c r="AF861" s="13"/>
      <c r="AG861" s="13"/>
      <c r="AH861" s="46"/>
      <c r="AI861" s="56"/>
      <c r="AJ861" s="46"/>
      <c r="AK861" s="56"/>
    </row>
    <row r="862" spans="1:37">
      <c r="A862" s="36" t="str">
        <f t="shared" si="13"/>
        <v>IE505_6</v>
      </c>
      <c r="B862" t="s">
        <v>36</v>
      </c>
      <c r="C862" t="s">
        <v>190</v>
      </c>
      <c r="D862">
        <v>505</v>
      </c>
      <c r="E862">
        <v>6</v>
      </c>
      <c r="F862" s="25" t="str">
        <f>VLOOKUP(B862,Definitions!$C$7:$D$43,2,FALSE)</f>
        <v>Ireland</v>
      </c>
      <c r="G862" t="str">
        <f>VLOOKUP(C862,Definitions!$C$49:$D$57,2,FALSE)</f>
        <v>Transport</v>
      </c>
      <c r="H862" t="str">
        <f>VLOOKUP(D862,Definitions!$C$60:$D$104,2,FALSE)</f>
        <v>Domestic navigation</v>
      </c>
      <c r="J862" s="29" t="str">
        <f>VLOOKUP(E862,Definitions!$C$115:$D$131,2,FALSE)</f>
        <v>Electricity</v>
      </c>
      <c r="K862" s="47"/>
      <c r="L862" s="46"/>
      <c r="M862" s="46"/>
      <c r="N862" s="56"/>
      <c r="O862" s="46"/>
      <c r="P862" s="46"/>
      <c r="Q862" s="46"/>
      <c r="R862" s="37"/>
      <c r="S862" s="13"/>
      <c r="T862" s="56"/>
      <c r="U862" s="13"/>
      <c r="V862" s="56"/>
      <c r="W862" s="13"/>
      <c r="X862" s="13"/>
      <c r="Y862" s="13"/>
      <c r="Z862" s="13"/>
      <c r="AA862" s="46"/>
      <c r="AB862" s="56"/>
      <c r="AC862" s="13"/>
      <c r="AD862" s="60"/>
      <c r="AE862" s="13"/>
      <c r="AF862" s="13"/>
      <c r="AG862" s="13"/>
      <c r="AH862" s="46"/>
      <c r="AI862" s="56"/>
      <c r="AJ862" s="46"/>
      <c r="AK862" s="56"/>
    </row>
    <row r="863" spans="1:37">
      <c r="A863" s="36" t="str">
        <f t="shared" si="13"/>
        <v>IE505_7</v>
      </c>
      <c r="B863" t="s">
        <v>36</v>
      </c>
      <c r="C863" t="s">
        <v>190</v>
      </c>
      <c r="D863">
        <v>505</v>
      </c>
      <c r="E863">
        <v>7</v>
      </c>
      <c r="F863" s="25" t="str">
        <f>VLOOKUP(B863,Definitions!$C$7:$D$43,2,FALSE)</f>
        <v>Ireland</v>
      </c>
      <c r="G863" t="str">
        <f>VLOOKUP(C863,Definitions!$C$49:$D$57,2,FALSE)</f>
        <v>Transport</v>
      </c>
      <c r="H863" t="str">
        <f>VLOOKUP(D863,Definitions!$C$60:$D$104,2,FALSE)</f>
        <v>Domestic navigation</v>
      </c>
      <c r="J863" s="29" t="str">
        <f>VLOOKUP(E863,Definitions!$C$115:$D$131,2,FALSE)</f>
        <v>District heating</v>
      </c>
      <c r="K863" s="47"/>
      <c r="L863" s="46"/>
      <c r="M863" s="46"/>
      <c r="N863" s="56"/>
      <c r="O863" s="46"/>
      <c r="P863" s="46"/>
      <c r="Q863" s="46"/>
      <c r="R863" s="37"/>
      <c r="S863" s="13"/>
      <c r="T863" s="56"/>
      <c r="U863" s="13"/>
      <c r="V863" s="56"/>
      <c r="W863" s="13"/>
      <c r="X863" s="13"/>
      <c r="Y863" s="13"/>
      <c r="Z863" s="13"/>
      <c r="AA863" s="46"/>
      <c r="AB863" s="56"/>
      <c r="AC863" s="13"/>
      <c r="AD863" s="60"/>
      <c r="AE863" s="13"/>
      <c r="AF863" s="13"/>
      <c r="AG863" s="13"/>
      <c r="AH863" s="46"/>
      <c r="AI863" s="56"/>
      <c r="AJ863" s="46"/>
      <c r="AK863" s="56"/>
    </row>
    <row r="864" spans="1:37">
      <c r="A864" s="36" t="str">
        <f t="shared" si="13"/>
        <v>IE505_8</v>
      </c>
      <c r="B864" t="s">
        <v>36</v>
      </c>
      <c r="C864" t="s">
        <v>190</v>
      </c>
      <c r="D864">
        <v>505</v>
      </c>
      <c r="E864">
        <v>8</v>
      </c>
      <c r="F864" s="25" t="str">
        <f>VLOOKUP(B864,Definitions!$C$7:$D$43,2,FALSE)</f>
        <v>Ireland</v>
      </c>
      <c r="G864" t="str">
        <f>VLOOKUP(C864,Definitions!$C$49:$D$57,2,FALSE)</f>
        <v>Transport</v>
      </c>
      <c r="H864" t="str">
        <f>VLOOKUP(D864,Definitions!$C$60:$D$104,2,FALSE)</f>
        <v>Domestic navigation</v>
      </c>
      <c r="J864" s="29" t="str">
        <f>VLOOKUP(E864,Definitions!$C$115:$D$131,2,FALSE)</f>
        <v>Waste non-RES</v>
      </c>
      <c r="K864" s="47"/>
      <c r="L864" s="46"/>
      <c r="M864" s="46"/>
      <c r="N864" s="56"/>
      <c r="O864" s="46"/>
      <c r="P864" s="46"/>
      <c r="Q864" s="46"/>
      <c r="R864" s="37"/>
      <c r="S864" s="13"/>
      <c r="T864" s="56"/>
      <c r="U864" s="13"/>
      <c r="V864" s="56"/>
      <c r="W864" s="13"/>
      <c r="X864" s="13"/>
      <c r="Y864" s="13"/>
      <c r="Z864" s="13"/>
      <c r="AA864" s="46"/>
      <c r="AB864" s="56"/>
      <c r="AC864" s="13"/>
      <c r="AD864" s="60"/>
      <c r="AE864" s="13"/>
      <c r="AF864" s="13"/>
      <c r="AG864" s="13"/>
      <c r="AH864" s="46"/>
      <c r="AI864" s="56"/>
      <c r="AJ864" s="46"/>
      <c r="AK864" s="56"/>
    </row>
    <row r="865" spans="1:37">
      <c r="A865" s="36" t="str">
        <f t="shared" si="13"/>
        <v>IE505_9</v>
      </c>
      <c r="B865" t="s">
        <v>36</v>
      </c>
      <c r="C865" t="s">
        <v>190</v>
      </c>
      <c r="D865">
        <v>505</v>
      </c>
      <c r="E865">
        <v>9</v>
      </c>
      <c r="F865" s="25" t="str">
        <f>VLOOKUP(B865,Definitions!$C$7:$D$43,2,FALSE)</f>
        <v>Ireland</v>
      </c>
      <c r="G865" t="str">
        <f>VLOOKUP(C865,Definitions!$C$49:$D$57,2,FALSE)</f>
        <v>Transport</v>
      </c>
      <c r="H865" t="str">
        <f>VLOOKUP(D865,Definitions!$C$60:$D$104,2,FALSE)</f>
        <v>Domestic navigation</v>
      </c>
      <c r="J865" s="29" t="str">
        <f>VLOOKUP(E865,Definitions!$C$115:$D$131,2,FALSE)</f>
        <v>Waste RES</v>
      </c>
      <c r="K865" s="47"/>
      <c r="L865" s="46"/>
      <c r="M865" s="46"/>
      <c r="N865" s="56"/>
      <c r="O865" s="46"/>
      <c r="P865" s="46"/>
      <c r="Q865" s="46"/>
      <c r="R865" s="37"/>
      <c r="S865" s="13"/>
      <c r="T865" s="56"/>
      <c r="U865" s="13"/>
      <c r="V865" s="56"/>
      <c r="W865" s="13"/>
      <c r="X865" s="13"/>
      <c r="Y865" s="13"/>
      <c r="Z865" s="13"/>
      <c r="AA865" s="46"/>
      <c r="AB865" s="56"/>
      <c r="AC865" s="13"/>
      <c r="AD865" s="60"/>
      <c r="AE865" s="13"/>
      <c r="AF865" s="13"/>
      <c r="AG865" s="13"/>
      <c r="AH865" s="46"/>
      <c r="AI865" s="56"/>
      <c r="AJ865" s="46"/>
      <c r="AK865" s="56"/>
    </row>
    <row r="866" spans="1:37">
      <c r="A866" s="36" t="str">
        <f t="shared" si="13"/>
        <v>IE505_51</v>
      </c>
      <c r="B866" t="s">
        <v>36</v>
      </c>
      <c r="C866" t="s">
        <v>190</v>
      </c>
      <c r="D866">
        <v>505</v>
      </c>
      <c r="E866">
        <v>51</v>
      </c>
      <c r="F866" s="25" t="str">
        <f>VLOOKUP(B866,Definitions!$C$7:$D$43,2,FALSE)</f>
        <v>Ireland</v>
      </c>
      <c r="G866" t="str">
        <f>VLOOKUP(C866,Definitions!$C$49:$D$57,2,FALSE)</f>
        <v>Transport</v>
      </c>
      <c r="H866" t="str">
        <f>VLOOKUP(D866,Definitions!$C$60:$D$104,2,FALSE)</f>
        <v>Domestic navigation</v>
      </c>
      <c r="J866" s="29" t="str">
        <f>VLOOKUP(E866,Definitions!$C$115:$D$131,2,FALSE)</f>
        <v>Biomass</v>
      </c>
      <c r="K866" s="47"/>
      <c r="L866" s="46"/>
      <c r="M866" s="46"/>
      <c r="N866" s="56"/>
      <c r="O866" s="46"/>
      <c r="P866" s="46"/>
      <c r="Q866" s="46"/>
      <c r="R866" s="37"/>
      <c r="S866" s="13"/>
      <c r="T866" s="56"/>
      <c r="U866" s="13"/>
      <c r="V866" s="56"/>
      <c r="W866" s="13"/>
      <c r="X866" s="13"/>
      <c r="Y866" s="13"/>
      <c r="Z866" s="13"/>
      <c r="AA866" s="46"/>
      <c r="AB866" s="56"/>
      <c r="AC866" s="13"/>
      <c r="AD866" s="60"/>
      <c r="AE866" s="13"/>
      <c r="AF866" s="13"/>
      <c r="AG866" s="13"/>
      <c r="AH866" s="46"/>
      <c r="AI866" s="56"/>
      <c r="AJ866" s="46"/>
      <c r="AK866" s="56"/>
    </row>
    <row r="867" spans="1:37">
      <c r="A867" s="36" t="str">
        <f t="shared" si="13"/>
        <v>IE505_52</v>
      </c>
      <c r="B867" t="s">
        <v>36</v>
      </c>
      <c r="C867" t="s">
        <v>190</v>
      </c>
      <c r="D867">
        <v>505</v>
      </c>
      <c r="E867">
        <v>52</v>
      </c>
      <c r="F867" s="25" t="str">
        <f>VLOOKUP(B867,Definitions!$C$7:$D$43,2,FALSE)</f>
        <v>Ireland</v>
      </c>
      <c r="G867" t="str">
        <f>VLOOKUP(C867,Definitions!$C$49:$D$57,2,FALSE)</f>
        <v>Transport</v>
      </c>
      <c r="H867" t="str">
        <f>VLOOKUP(D867,Definitions!$C$60:$D$104,2,FALSE)</f>
        <v>Domestic navigation</v>
      </c>
      <c r="J867" s="29" t="str">
        <f>VLOOKUP(E867,Definitions!$C$115:$D$131,2,FALSE)</f>
        <v>Geothermal</v>
      </c>
      <c r="K867" s="47"/>
      <c r="L867" s="46"/>
      <c r="M867" s="46"/>
      <c r="N867" s="56"/>
      <c r="O867" s="46"/>
      <c r="P867" s="46"/>
      <c r="Q867" s="46"/>
      <c r="R867" s="37"/>
      <c r="S867" s="13"/>
      <c r="T867" s="56"/>
      <c r="U867" s="13"/>
      <c r="V867" s="56"/>
      <c r="W867" s="13"/>
      <c r="X867" s="13"/>
      <c r="Y867" s="13"/>
      <c r="Z867" s="13"/>
      <c r="AA867" s="46"/>
      <c r="AB867" s="56"/>
      <c r="AC867" s="13"/>
      <c r="AD867" s="60"/>
      <c r="AE867" s="13"/>
      <c r="AF867" s="13"/>
      <c r="AG867" s="13"/>
      <c r="AH867" s="46"/>
      <c r="AI867" s="56"/>
      <c r="AJ867" s="46"/>
      <c r="AK867" s="56"/>
    </row>
    <row r="868" spans="1:37">
      <c r="A868" s="36" t="str">
        <f t="shared" si="13"/>
        <v>IE505_53</v>
      </c>
      <c r="B868" t="s">
        <v>36</v>
      </c>
      <c r="C868" t="s">
        <v>190</v>
      </c>
      <c r="D868">
        <v>505</v>
      </c>
      <c r="E868">
        <v>53</v>
      </c>
      <c r="F868" s="25" t="str">
        <f>VLOOKUP(B868,Definitions!$C$7:$D$43,2,FALSE)</f>
        <v>Ireland</v>
      </c>
      <c r="G868" t="str">
        <f>VLOOKUP(C868,Definitions!$C$49:$D$57,2,FALSE)</f>
        <v>Transport</v>
      </c>
      <c r="H868" t="str">
        <f>VLOOKUP(D868,Definitions!$C$60:$D$104,2,FALSE)</f>
        <v>Domestic navigation</v>
      </c>
      <c r="J868" s="29" t="str">
        <f>VLOOKUP(E868,Definitions!$C$115:$D$131,2,FALSE)</f>
        <v>Solar energy</v>
      </c>
      <c r="K868" s="47"/>
      <c r="L868" s="46"/>
      <c r="M868" s="46"/>
      <c r="N868" s="56"/>
      <c r="O868" s="46"/>
      <c r="P868" s="46"/>
      <c r="Q868" s="46"/>
      <c r="R868" s="37"/>
      <c r="S868" s="13"/>
      <c r="T868" s="56"/>
      <c r="U868" s="13"/>
      <c r="V868" s="56"/>
      <c r="W868" s="13"/>
      <c r="X868" s="13"/>
      <c r="Y868" s="13"/>
      <c r="Z868" s="13"/>
      <c r="AA868" s="46"/>
      <c r="AB868" s="56"/>
      <c r="AC868" s="13"/>
      <c r="AD868" s="60"/>
      <c r="AE868" s="13"/>
      <c r="AF868" s="13"/>
      <c r="AG868" s="13"/>
      <c r="AH868" s="46"/>
      <c r="AI868" s="56"/>
      <c r="AJ868" s="46"/>
      <c r="AK868" s="56"/>
    </row>
    <row r="869" spans="1:37">
      <c r="A869" s="36" t="str">
        <f t="shared" si="13"/>
        <v>IE505_56</v>
      </c>
      <c r="B869" t="s">
        <v>36</v>
      </c>
      <c r="C869" t="s">
        <v>190</v>
      </c>
      <c r="D869">
        <v>505</v>
      </c>
      <c r="E869">
        <v>56</v>
      </c>
      <c r="F869" s="25" t="str">
        <f>VLOOKUP(B869,Definitions!$C$7:$D$43,2,FALSE)</f>
        <v>Ireland</v>
      </c>
      <c r="G869" t="str">
        <f>VLOOKUP(C869,Definitions!$C$49:$D$57,2,FALSE)</f>
        <v>Transport</v>
      </c>
      <c r="H869" t="str">
        <f>VLOOKUP(D869,Definitions!$C$60:$D$104,2,FALSE)</f>
        <v>Domestic navigation</v>
      </c>
      <c r="J869" s="29" t="str">
        <f>VLOOKUP(E869,Definitions!$C$115:$D$131,2,FALSE)</f>
        <v>Ambient heat ground</v>
      </c>
      <c r="K869" s="47"/>
      <c r="L869" s="46"/>
      <c r="M869" s="46"/>
      <c r="N869" s="56"/>
      <c r="O869" s="46"/>
      <c r="P869" s="46"/>
      <c r="Q869" s="46"/>
      <c r="R869" s="37"/>
      <c r="S869" s="13"/>
      <c r="T869" s="56"/>
      <c r="U869" s="13"/>
      <c r="V869" s="56"/>
      <c r="W869" s="13"/>
      <c r="X869" s="13"/>
      <c r="Y869" s="13"/>
      <c r="Z869" s="13"/>
      <c r="AA869" s="46"/>
      <c r="AB869" s="56"/>
      <c r="AC869" s="13"/>
      <c r="AD869" s="60"/>
      <c r="AE869" s="13"/>
      <c r="AF869" s="13"/>
      <c r="AG869" s="13"/>
      <c r="AH869" s="46"/>
      <c r="AI869" s="56"/>
      <c r="AJ869" s="46"/>
      <c r="AK869" s="56"/>
    </row>
    <row r="870" spans="1:37">
      <c r="A870" s="36" t="str">
        <f t="shared" si="13"/>
        <v>IE505_57</v>
      </c>
      <c r="B870" t="s">
        <v>36</v>
      </c>
      <c r="C870" t="s">
        <v>190</v>
      </c>
      <c r="D870">
        <v>505</v>
      </c>
      <c r="E870">
        <v>57</v>
      </c>
      <c r="F870" s="25" t="str">
        <f>VLOOKUP(B870,Definitions!$C$7:$D$43,2,FALSE)</f>
        <v>Ireland</v>
      </c>
      <c r="G870" t="str">
        <f>VLOOKUP(C870,Definitions!$C$49:$D$57,2,FALSE)</f>
        <v>Transport</v>
      </c>
      <c r="H870" t="str">
        <f>VLOOKUP(D870,Definitions!$C$60:$D$104,2,FALSE)</f>
        <v>Domestic navigation</v>
      </c>
      <c r="J870" s="29" t="str">
        <f>VLOOKUP(E870,Definitions!$C$115:$D$131,2,FALSE)</f>
        <v>Ambient heat air</v>
      </c>
      <c r="K870" s="47"/>
      <c r="L870" s="46"/>
      <c r="M870" s="46"/>
      <c r="N870" s="56"/>
      <c r="O870" s="46"/>
      <c r="P870" s="46"/>
      <c r="Q870" s="46"/>
      <c r="R870" s="37"/>
      <c r="S870" s="13"/>
      <c r="T870" s="56"/>
      <c r="U870" s="13"/>
      <c r="V870" s="56"/>
      <c r="W870" s="13"/>
      <c r="X870" s="13"/>
      <c r="Y870" s="13"/>
      <c r="Z870" s="13"/>
      <c r="AA870" s="46"/>
      <c r="AB870" s="56"/>
      <c r="AC870" s="13"/>
      <c r="AD870" s="60"/>
      <c r="AE870" s="13"/>
      <c r="AF870" s="13"/>
      <c r="AG870" s="13"/>
      <c r="AH870" s="46"/>
      <c r="AI870" s="56"/>
      <c r="AJ870" s="46"/>
      <c r="AK870" s="56"/>
    </row>
    <row r="871" spans="1:37">
      <c r="A871" s="36" t="str">
        <f t="shared" si="13"/>
        <v>IE505_58</v>
      </c>
      <c r="B871" t="s">
        <v>36</v>
      </c>
      <c r="C871" t="s">
        <v>190</v>
      </c>
      <c r="D871">
        <v>505</v>
      </c>
      <c r="E871">
        <v>58</v>
      </c>
      <c r="F871" s="25" t="str">
        <f>VLOOKUP(B871,Definitions!$C$7:$D$43,2,FALSE)</f>
        <v>Ireland</v>
      </c>
      <c r="G871" t="str">
        <f>VLOOKUP(C871,Definitions!$C$49:$D$57,2,FALSE)</f>
        <v>Transport</v>
      </c>
      <c r="H871" t="str">
        <f>VLOOKUP(D871,Definitions!$C$60:$D$104,2,FALSE)</f>
        <v>Domestic navigation</v>
      </c>
      <c r="J871" s="29" t="str">
        <f>VLOOKUP(E871,Definitions!$C$115:$D$131,2,FALSE)</f>
        <v>Ambient heat total</v>
      </c>
      <c r="K871" s="47"/>
      <c r="L871" s="46"/>
      <c r="M871" s="46"/>
      <c r="N871" s="56"/>
      <c r="O871" s="46"/>
      <c r="P871" s="46"/>
      <c r="Q871" s="46"/>
      <c r="R871" s="37"/>
      <c r="S871" s="13"/>
      <c r="T871" s="56"/>
      <c r="U871" s="13"/>
      <c r="V871" s="56"/>
      <c r="W871" s="13"/>
      <c r="X871" s="13"/>
      <c r="Y871" s="13"/>
      <c r="Z871" s="13"/>
      <c r="AA871" s="46"/>
      <c r="AB871" s="56"/>
      <c r="AC871" s="13"/>
      <c r="AD871" s="60"/>
      <c r="AE871" s="13"/>
      <c r="AF871" s="13"/>
      <c r="AG871" s="13"/>
      <c r="AH871" s="46"/>
      <c r="AI871" s="56"/>
      <c r="AJ871" s="46"/>
      <c r="AK871" s="56"/>
    </row>
    <row r="872" spans="1:37">
      <c r="A872" s="36" t="str">
        <f t="shared" si="13"/>
        <v>IE505_55</v>
      </c>
      <c r="B872" t="s">
        <v>36</v>
      </c>
      <c r="C872" t="s">
        <v>190</v>
      </c>
      <c r="D872">
        <v>505</v>
      </c>
      <c r="E872">
        <v>55</v>
      </c>
      <c r="F872" s="25" t="str">
        <f>VLOOKUP(B872,Definitions!$C$7:$D$43,2,FALSE)</f>
        <v>Ireland</v>
      </c>
      <c r="G872" t="str">
        <f>VLOOKUP(C872,Definitions!$C$49:$D$57,2,FALSE)</f>
        <v>Transport</v>
      </c>
      <c r="H872" t="str">
        <f>VLOOKUP(D872,Definitions!$C$60:$D$104,2,FALSE)</f>
        <v>Domestic navigation</v>
      </c>
      <c r="J872" s="29" t="str">
        <f>VLOOKUP(E872,Definitions!$C$115:$D$131,2,FALSE)</f>
        <v xml:space="preserve">Other RES </v>
      </c>
      <c r="K872" s="47"/>
      <c r="L872" s="46"/>
      <c r="M872" s="46"/>
      <c r="N872" s="56"/>
      <c r="O872" s="46"/>
      <c r="P872" s="46"/>
      <c r="Q872" s="46"/>
      <c r="R872" s="37"/>
      <c r="S872" s="13"/>
      <c r="T872" s="56"/>
      <c r="U872" s="13"/>
      <c r="V872" s="56"/>
      <c r="W872" s="13"/>
      <c r="X872" s="13"/>
      <c r="Y872" s="13"/>
      <c r="Z872" s="13"/>
      <c r="AA872" s="46"/>
      <c r="AB872" s="56"/>
      <c r="AC872" s="13"/>
      <c r="AD872" s="60"/>
      <c r="AE872" s="13"/>
      <c r="AF872" s="13"/>
      <c r="AG872" s="13"/>
      <c r="AH872" s="46"/>
      <c r="AI872" s="56"/>
      <c r="AJ872" s="46"/>
      <c r="AK872" s="56"/>
    </row>
    <row r="873" spans="1:37">
      <c r="A873" s="36" t="str">
        <f t="shared" si="13"/>
        <v>IE506_0</v>
      </c>
      <c r="B873" t="s">
        <v>36</v>
      </c>
      <c r="C873" t="s">
        <v>190</v>
      </c>
      <c r="D873">
        <v>506</v>
      </c>
      <c r="E873">
        <v>0</v>
      </c>
      <c r="F873" s="25" t="str">
        <f>VLOOKUP(B873,Definitions!$C$7:$D$43,2,FALSE)</f>
        <v>Ireland</v>
      </c>
      <c r="G873" t="str">
        <f>VLOOKUP(C873,Definitions!$C$49:$D$57,2,FALSE)</f>
        <v>Transport</v>
      </c>
      <c r="H873" t="str">
        <f>VLOOKUP(D873,Definitions!$C$60:$D$104,2,FALSE)</f>
        <v>Pipeline transport</v>
      </c>
      <c r="J873" s="29" t="str">
        <f>VLOOKUP(E873,Definitions!$C$115:$D$131,2,FALSE)</f>
        <v>TOTAL</v>
      </c>
      <c r="K873" s="47"/>
      <c r="L873" s="46"/>
      <c r="M873" s="46"/>
      <c r="N873" s="56"/>
      <c r="O873" s="46"/>
      <c r="P873" s="46"/>
      <c r="Q873" s="46"/>
      <c r="R873" s="37"/>
      <c r="S873" s="13"/>
      <c r="T873" s="56"/>
      <c r="U873" s="13"/>
      <c r="V873" s="56"/>
      <c r="W873" s="13"/>
      <c r="X873" s="13"/>
      <c r="Y873" s="13"/>
      <c r="Z873" s="13"/>
      <c r="AA873" s="46"/>
      <c r="AB873" s="56"/>
      <c r="AC873" s="13"/>
      <c r="AD873" s="60"/>
      <c r="AE873" s="13"/>
      <c r="AF873" s="13"/>
      <c r="AG873" s="13"/>
      <c r="AH873" s="46"/>
      <c r="AI873" s="56"/>
      <c r="AJ873" s="46"/>
      <c r="AK873" s="56"/>
    </row>
    <row r="874" spans="1:37">
      <c r="A874" s="36" t="str">
        <f t="shared" si="13"/>
        <v>IE506_1</v>
      </c>
      <c r="B874" t="s">
        <v>36</v>
      </c>
      <c r="C874" t="s">
        <v>190</v>
      </c>
      <c r="D874">
        <v>506</v>
      </c>
      <c r="E874">
        <v>1</v>
      </c>
      <c r="F874" s="25" t="str">
        <f>VLOOKUP(B874,Definitions!$C$7:$D$43,2,FALSE)</f>
        <v>Ireland</v>
      </c>
      <c r="G874" t="str">
        <f>VLOOKUP(C874,Definitions!$C$49:$D$57,2,FALSE)</f>
        <v>Transport</v>
      </c>
      <c r="H874" t="str">
        <f>VLOOKUP(D874,Definitions!$C$60:$D$104,2,FALSE)</f>
        <v>Pipeline transport</v>
      </c>
      <c r="J874" s="29" t="str">
        <f>VLOOKUP(E874,Definitions!$C$115:$D$131,2,FALSE)</f>
        <v>Coal</v>
      </c>
      <c r="K874" s="47"/>
      <c r="L874" s="46"/>
      <c r="M874" s="46"/>
      <c r="N874" s="56"/>
      <c r="O874" s="46"/>
      <c r="P874" s="46"/>
      <c r="Q874" s="46"/>
      <c r="R874" s="37"/>
      <c r="S874" s="13"/>
      <c r="T874" s="56"/>
      <c r="U874" s="13"/>
      <c r="V874" s="56"/>
      <c r="W874" s="13"/>
      <c r="X874" s="13"/>
      <c r="Y874" s="13"/>
      <c r="Z874" s="13"/>
      <c r="AA874" s="46"/>
      <c r="AB874" s="56"/>
      <c r="AC874" s="13"/>
      <c r="AD874" s="60"/>
      <c r="AE874" s="13"/>
      <c r="AF874" s="13"/>
      <c r="AG874" s="13"/>
      <c r="AH874" s="46"/>
      <c r="AI874" s="56"/>
      <c r="AJ874" s="46"/>
      <c r="AK874" s="56"/>
    </row>
    <row r="875" spans="1:37">
      <c r="A875" s="36" t="str">
        <f t="shared" si="13"/>
        <v>IE506_2</v>
      </c>
      <c r="B875" t="s">
        <v>36</v>
      </c>
      <c r="C875" t="s">
        <v>190</v>
      </c>
      <c r="D875">
        <v>506</v>
      </c>
      <c r="E875">
        <v>2</v>
      </c>
      <c r="F875" s="25" t="str">
        <f>VLOOKUP(B875,Definitions!$C$7:$D$43,2,FALSE)</f>
        <v>Ireland</v>
      </c>
      <c r="G875" t="str">
        <f>VLOOKUP(C875,Definitions!$C$49:$D$57,2,FALSE)</f>
        <v>Transport</v>
      </c>
      <c r="H875" t="str">
        <f>VLOOKUP(D875,Definitions!$C$60:$D$104,2,FALSE)</f>
        <v>Pipeline transport</v>
      </c>
      <c r="J875" s="29" t="str">
        <f>VLOOKUP(E875,Definitions!$C$115:$D$131,2,FALSE)</f>
        <v>Fuel oil</v>
      </c>
      <c r="K875" s="47"/>
      <c r="L875" s="46"/>
      <c r="M875" s="46"/>
      <c r="N875" s="56"/>
      <c r="O875" s="46"/>
      <c r="P875" s="46"/>
      <c r="Q875" s="46"/>
      <c r="R875" s="37"/>
      <c r="S875" s="13"/>
      <c r="T875" s="56"/>
      <c r="U875" s="13"/>
      <c r="V875" s="56"/>
      <c r="W875" s="13"/>
      <c r="X875" s="13"/>
      <c r="Y875" s="13"/>
      <c r="Z875" s="13"/>
      <c r="AA875" s="46"/>
      <c r="AB875" s="56"/>
      <c r="AC875" s="13"/>
      <c r="AD875" s="60"/>
      <c r="AE875" s="13"/>
      <c r="AF875" s="13"/>
      <c r="AG875" s="13"/>
      <c r="AH875" s="46"/>
      <c r="AI875" s="56"/>
      <c r="AJ875" s="46"/>
      <c r="AK875" s="56"/>
    </row>
    <row r="876" spans="1:37">
      <c r="A876" s="36" t="str">
        <f t="shared" si="13"/>
        <v>IE506_3</v>
      </c>
      <c r="B876" t="s">
        <v>36</v>
      </c>
      <c r="C876" t="s">
        <v>190</v>
      </c>
      <c r="D876">
        <v>506</v>
      </c>
      <c r="E876">
        <v>3</v>
      </c>
      <c r="F876" s="25" t="str">
        <f>VLOOKUP(B876,Definitions!$C$7:$D$43,2,FALSE)</f>
        <v>Ireland</v>
      </c>
      <c r="G876" t="str">
        <f>VLOOKUP(C876,Definitions!$C$49:$D$57,2,FALSE)</f>
        <v>Transport</v>
      </c>
      <c r="H876" t="str">
        <f>VLOOKUP(D876,Definitions!$C$60:$D$104,2,FALSE)</f>
        <v>Pipeline transport</v>
      </c>
      <c r="J876" s="29" t="str">
        <f>VLOOKUP(E876,Definitions!$C$115:$D$131,2,FALSE)</f>
        <v>Natural gas</v>
      </c>
      <c r="K876" s="47"/>
      <c r="L876" s="46"/>
      <c r="M876" s="46"/>
      <c r="N876" s="56"/>
      <c r="O876" s="46"/>
      <c r="P876" s="46"/>
      <c r="Q876" s="46"/>
      <c r="R876" s="37"/>
      <c r="S876" s="13"/>
      <c r="T876" s="56"/>
      <c r="U876" s="13"/>
      <c r="V876" s="56"/>
      <c r="W876" s="13"/>
      <c r="X876" s="13"/>
      <c r="Y876" s="13"/>
      <c r="Z876" s="13"/>
      <c r="AA876" s="46"/>
      <c r="AB876" s="56"/>
      <c r="AC876" s="13"/>
      <c r="AD876" s="60"/>
      <c r="AE876" s="13"/>
      <c r="AF876" s="13"/>
      <c r="AG876" s="13"/>
      <c r="AH876" s="46"/>
      <c r="AI876" s="56"/>
      <c r="AJ876" s="46"/>
      <c r="AK876" s="56"/>
    </row>
    <row r="877" spans="1:37">
      <c r="A877" s="36" t="str">
        <f t="shared" si="13"/>
        <v>IE506_4</v>
      </c>
      <c r="B877" t="s">
        <v>36</v>
      </c>
      <c r="C877" t="s">
        <v>190</v>
      </c>
      <c r="D877">
        <v>506</v>
      </c>
      <c r="E877">
        <v>4</v>
      </c>
      <c r="F877" s="25" t="str">
        <f>VLOOKUP(B877,Definitions!$C$7:$D$43,2,FALSE)</f>
        <v>Ireland</v>
      </c>
      <c r="G877" t="str">
        <f>VLOOKUP(C877,Definitions!$C$49:$D$57,2,FALSE)</f>
        <v>Transport</v>
      </c>
      <c r="H877" t="str">
        <f>VLOOKUP(D877,Definitions!$C$60:$D$104,2,FALSE)</f>
        <v>Pipeline transport</v>
      </c>
      <c r="J877" s="29" t="str">
        <f>VLOOKUP(E877,Definitions!$C$115:$D$131,2,FALSE)</f>
        <v>Other fossil fuels</v>
      </c>
      <c r="K877" s="47"/>
      <c r="L877" s="46"/>
      <c r="M877" s="46"/>
      <c r="N877" s="56"/>
      <c r="O877" s="46"/>
      <c r="P877" s="46"/>
      <c r="Q877" s="46"/>
      <c r="R877" s="37"/>
      <c r="S877" s="13"/>
      <c r="T877" s="56"/>
      <c r="U877" s="13"/>
      <c r="V877" s="56"/>
      <c r="W877" s="13"/>
      <c r="X877" s="13"/>
      <c r="Y877" s="13"/>
      <c r="Z877" s="13"/>
      <c r="AA877" s="46"/>
      <c r="AB877" s="56"/>
      <c r="AC877" s="13"/>
      <c r="AD877" s="60"/>
      <c r="AE877" s="13"/>
      <c r="AF877" s="13"/>
      <c r="AG877" s="13"/>
      <c r="AH877" s="46"/>
      <c r="AI877" s="56"/>
      <c r="AJ877" s="46"/>
      <c r="AK877" s="56"/>
    </row>
    <row r="878" spans="1:37">
      <c r="A878" s="36" t="str">
        <f t="shared" si="13"/>
        <v>IE506_6</v>
      </c>
      <c r="B878" t="s">
        <v>36</v>
      </c>
      <c r="C878" t="s">
        <v>190</v>
      </c>
      <c r="D878">
        <v>506</v>
      </c>
      <c r="E878">
        <v>6</v>
      </c>
      <c r="F878" s="25" t="str">
        <f>VLOOKUP(B878,Definitions!$C$7:$D$43,2,FALSE)</f>
        <v>Ireland</v>
      </c>
      <c r="G878" t="str">
        <f>VLOOKUP(C878,Definitions!$C$49:$D$57,2,FALSE)</f>
        <v>Transport</v>
      </c>
      <c r="H878" t="str">
        <f>VLOOKUP(D878,Definitions!$C$60:$D$104,2,FALSE)</f>
        <v>Pipeline transport</v>
      </c>
      <c r="J878" s="29" t="str">
        <f>VLOOKUP(E878,Definitions!$C$115:$D$131,2,FALSE)</f>
        <v>Electricity</v>
      </c>
      <c r="K878" s="47"/>
      <c r="L878" s="46"/>
      <c r="M878" s="46"/>
      <c r="N878" s="56"/>
      <c r="O878" s="46"/>
      <c r="P878" s="46"/>
      <c r="Q878" s="46"/>
      <c r="R878" s="37"/>
      <c r="S878" s="13"/>
      <c r="T878" s="56"/>
      <c r="U878" s="13"/>
      <c r="V878" s="56"/>
      <c r="W878" s="13"/>
      <c r="X878" s="13"/>
      <c r="Y878" s="13"/>
      <c r="Z878" s="13"/>
      <c r="AA878" s="46"/>
      <c r="AB878" s="56"/>
      <c r="AC878" s="13"/>
      <c r="AD878" s="60"/>
      <c r="AE878" s="13"/>
      <c r="AF878" s="13"/>
      <c r="AG878" s="13"/>
      <c r="AH878" s="46"/>
      <c r="AI878" s="56"/>
      <c r="AJ878" s="46"/>
      <c r="AK878" s="56"/>
    </row>
    <row r="879" spans="1:37">
      <c r="A879" s="36" t="str">
        <f t="shared" si="13"/>
        <v>IE506_7</v>
      </c>
      <c r="B879" t="s">
        <v>36</v>
      </c>
      <c r="C879" t="s">
        <v>190</v>
      </c>
      <c r="D879">
        <v>506</v>
      </c>
      <c r="E879">
        <v>7</v>
      </c>
      <c r="F879" s="25" t="str">
        <f>VLOOKUP(B879,Definitions!$C$7:$D$43,2,FALSE)</f>
        <v>Ireland</v>
      </c>
      <c r="G879" t="str">
        <f>VLOOKUP(C879,Definitions!$C$49:$D$57,2,FALSE)</f>
        <v>Transport</v>
      </c>
      <c r="H879" t="str">
        <f>VLOOKUP(D879,Definitions!$C$60:$D$104,2,FALSE)</f>
        <v>Pipeline transport</v>
      </c>
      <c r="J879" s="29" t="str">
        <f>VLOOKUP(E879,Definitions!$C$115:$D$131,2,FALSE)</f>
        <v>District heating</v>
      </c>
      <c r="K879" s="47"/>
      <c r="L879" s="46"/>
      <c r="M879" s="46"/>
      <c r="N879" s="56"/>
      <c r="O879" s="46"/>
      <c r="P879" s="46"/>
      <c r="Q879" s="46"/>
      <c r="R879" s="37"/>
      <c r="S879" s="13"/>
      <c r="T879" s="56"/>
      <c r="U879" s="13"/>
      <c r="V879" s="56"/>
      <c r="W879" s="13"/>
      <c r="X879" s="13"/>
      <c r="Y879" s="13"/>
      <c r="Z879" s="13"/>
      <c r="AA879" s="46"/>
      <c r="AB879" s="56"/>
      <c r="AC879" s="13"/>
      <c r="AD879" s="60"/>
      <c r="AE879" s="13"/>
      <c r="AF879" s="13"/>
      <c r="AG879" s="13"/>
      <c r="AH879" s="46"/>
      <c r="AI879" s="56"/>
      <c r="AJ879" s="46"/>
      <c r="AK879" s="56"/>
    </row>
    <row r="880" spans="1:37">
      <c r="A880" s="36" t="str">
        <f t="shared" si="13"/>
        <v>IE506_8</v>
      </c>
      <c r="B880" t="s">
        <v>36</v>
      </c>
      <c r="C880" t="s">
        <v>190</v>
      </c>
      <c r="D880">
        <v>506</v>
      </c>
      <c r="E880">
        <v>8</v>
      </c>
      <c r="F880" s="25" t="str">
        <f>VLOOKUP(B880,Definitions!$C$7:$D$43,2,FALSE)</f>
        <v>Ireland</v>
      </c>
      <c r="G880" t="str">
        <f>VLOOKUP(C880,Definitions!$C$49:$D$57,2,FALSE)</f>
        <v>Transport</v>
      </c>
      <c r="H880" t="str">
        <f>VLOOKUP(D880,Definitions!$C$60:$D$104,2,FALSE)</f>
        <v>Pipeline transport</v>
      </c>
      <c r="J880" s="29" t="str">
        <f>VLOOKUP(E880,Definitions!$C$115:$D$131,2,FALSE)</f>
        <v>Waste non-RES</v>
      </c>
      <c r="K880" s="47"/>
      <c r="L880" s="46"/>
      <c r="M880" s="46"/>
      <c r="N880" s="56"/>
      <c r="O880" s="46"/>
      <c r="P880" s="46"/>
      <c r="Q880" s="46"/>
      <c r="R880" s="37"/>
      <c r="S880" s="13"/>
      <c r="T880" s="56"/>
      <c r="U880" s="13"/>
      <c r="V880" s="56"/>
      <c r="W880" s="13"/>
      <c r="X880" s="13"/>
      <c r="Y880" s="13"/>
      <c r="Z880" s="13"/>
      <c r="AA880" s="46"/>
      <c r="AB880" s="56"/>
      <c r="AC880" s="13"/>
      <c r="AD880" s="60"/>
      <c r="AE880" s="13"/>
      <c r="AF880" s="13"/>
      <c r="AG880" s="13"/>
      <c r="AH880" s="46"/>
      <c r="AI880" s="56"/>
      <c r="AJ880" s="46"/>
      <c r="AK880" s="56"/>
    </row>
    <row r="881" spans="1:37">
      <c r="A881" s="36" t="str">
        <f t="shared" si="13"/>
        <v>IE506_9</v>
      </c>
      <c r="B881" t="s">
        <v>36</v>
      </c>
      <c r="C881" t="s">
        <v>190</v>
      </c>
      <c r="D881">
        <v>506</v>
      </c>
      <c r="E881">
        <v>9</v>
      </c>
      <c r="F881" s="25" t="str">
        <f>VLOOKUP(B881,Definitions!$C$7:$D$43,2,FALSE)</f>
        <v>Ireland</v>
      </c>
      <c r="G881" t="str">
        <f>VLOOKUP(C881,Definitions!$C$49:$D$57,2,FALSE)</f>
        <v>Transport</v>
      </c>
      <c r="H881" t="str">
        <f>VLOOKUP(D881,Definitions!$C$60:$D$104,2,FALSE)</f>
        <v>Pipeline transport</v>
      </c>
      <c r="J881" s="29" t="str">
        <f>VLOOKUP(E881,Definitions!$C$115:$D$131,2,FALSE)</f>
        <v>Waste RES</v>
      </c>
      <c r="K881" s="47"/>
      <c r="L881" s="46"/>
      <c r="M881" s="46"/>
      <c r="N881" s="56"/>
      <c r="O881" s="46"/>
      <c r="P881" s="46"/>
      <c r="Q881" s="46"/>
      <c r="R881" s="37"/>
      <c r="S881" s="13"/>
      <c r="T881" s="56"/>
      <c r="U881" s="13"/>
      <c r="V881" s="56"/>
      <c r="W881" s="13"/>
      <c r="X881" s="13"/>
      <c r="Y881" s="13"/>
      <c r="Z881" s="13"/>
      <c r="AA881" s="46"/>
      <c r="AB881" s="56"/>
      <c r="AC881" s="13"/>
      <c r="AD881" s="60"/>
      <c r="AE881" s="13"/>
      <c r="AF881" s="13"/>
      <c r="AG881" s="13"/>
      <c r="AH881" s="46"/>
      <c r="AI881" s="56"/>
      <c r="AJ881" s="46"/>
      <c r="AK881" s="56"/>
    </row>
    <row r="882" spans="1:37">
      <c r="A882" s="36" t="str">
        <f t="shared" si="13"/>
        <v>IE506_51</v>
      </c>
      <c r="B882" t="s">
        <v>36</v>
      </c>
      <c r="C882" t="s">
        <v>190</v>
      </c>
      <c r="D882">
        <v>506</v>
      </c>
      <c r="E882">
        <v>51</v>
      </c>
      <c r="F882" s="25" t="str">
        <f>VLOOKUP(B882,Definitions!$C$7:$D$43,2,FALSE)</f>
        <v>Ireland</v>
      </c>
      <c r="G882" t="str">
        <f>VLOOKUP(C882,Definitions!$C$49:$D$57,2,FALSE)</f>
        <v>Transport</v>
      </c>
      <c r="H882" t="str">
        <f>VLOOKUP(D882,Definitions!$C$60:$D$104,2,FALSE)</f>
        <v>Pipeline transport</v>
      </c>
      <c r="J882" s="29" t="str">
        <f>VLOOKUP(E882,Definitions!$C$115:$D$131,2,FALSE)</f>
        <v>Biomass</v>
      </c>
      <c r="K882" s="47"/>
      <c r="L882" s="46"/>
      <c r="M882" s="46"/>
      <c r="N882" s="56"/>
      <c r="O882" s="46"/>
      <c r="P882" s="46"/>
      <c r="Q882" s="46"/>
      <c r="R882" s="37"/>
      <c r="S882" s="13"/>
      <c r="T882" s="56"/>
      <c r="U882" s="13"/>
      <c r="V882" s="56"/>
      <c r="W882" s="13"/>
      <c r="X882" s="13"/>
      <c r="Y882" s="13"/>
      <c r="Z882" s="13"/>
      <c r="AA882" s="46"/>
      <c r="AB882" s="56"/>
      <c r="AC882" s="13"/>
      <c r="AD882" s="60"/>
      <c r="AE882" s="13"/>
      <c r="AF882" s="13"/>
      <c r="AG882" s="13"/>
      <c r="AH882" s="46"/>
      <c r="AI882" s="56"/>
      <c r="AJ882" s="46"/>
      <c r="AK882" s="56"/>
    </row>
    <row r="883" spans="1:37">
      <c r="A883" s="36" t="str">
        <f t="shared" si="13"/>
        <v>IE506_52</v>
      </c>
      <c r="B883" t="s">
        <v>36</v>
      </c>
      <c r="C883" t="s">
        <v>190</v>
      </c>
      <c r="D883">
        <v>506</v>
      </c>
      <c r="E883">
        <v>52</v>
      </c>
      <c r="F883" s="25" t="str">
        <f>VLOOKUP(B883,Definitions!$C$7:$D$43,2,FALSE)</f>
        <v>Ireland</v>
      </c>
      <c r="G883" t="str">
        <f>VLOOKUP(C883,Definitions!$C$49:$D$57,2,FALSE)</f>
        <v>Transport</v>
      </c>
      <c r="H883" t="str">
        <f>VLOOKUP(D883,Definitions!$C$60:$D$104,2,FALSE)</f>
        <v>Pipeline transport</v>
      </c>
      <c r="J883" s="29" t="str">
        <f>VLOOKUP(E883,Definitions!$C$115:$D$131,2,FALSE)</f>
        <v>Geothermal</v>
      </c>
      <c r="K883" s="47"/>
      <c r="L883" s="46"/>
      <c r="M883" s="46"/>
      <c r="N883" s="56"/>
      <c r="O883" s="46"/>
      <c r="P883" s="46"/>
      <c r="Q883" s="46"/>
      <c r="R883" s="37"/>
      <c r="S883" s="13"/>
      <c r="T883" s="56"/>
      <c r="U883" s="13"/>
      <c r="V883" s="56"/>
      <c r="W883" s="13"/>
      <c r="X883" s="13"/>
      <c r="Y883" s="13"/>
      <c r="Z883" s="13"/>
      <c r="AA883" s="46"/>
      <c r="AB883" s="56"/>
      <c r="AC883" s="13"/>
      <c r="AD883" s="60"/>
      <c r="AE883" s="13"/>
      <c r="AF883" s="13"/>
      <c r="AG883" s="13"/>
      <c r="AH883" s="46"/>
      <c r="AI883" s="56"/>
      <c r="AJ883" s="46"/>
      <c r="AK883" s="56"/>
    </row>
    <row r="884" spans="1:37">
      <c r="A884" s="36" t="str">
        <f t="shared" si="13"/>
        <v>IE506_53</v>
      </c>
      <c r="B884" t="s">
        <v>36</v>
      </c>
      <c r="C884" t="s">
        <v>190</v>
      </c>
      <c r="D884">
        <v>506</v>
      </c>
      <c r="E884">
        <v>53</v>
      </c>
      <c r="F884" s="25" t="str">
        <f>VLOOKUP(B884,Definitions!$C$7:$D$43,2,FALSE)</f>
        <v>Ireland</v>
      </c>
      <c r="G884" t="str">
        <f>VLOOKUP(C884,Definitions!$C$49:$D$57,2,FALSE)</f>
        <v>Transport</v>
      </c>
      <c r="H884" t="str">
        <f>VLOOKUP(D884,Definitions!$C$60:$D$104,2,FALSE)</f>
        <v>Pipeline transport</v>
      </c>
      <c r="J884" s="29" t="str">
        <f>VLOOKUP(E884,Definitions!$C$115:$D$131,2,FALSE)</f>
        <v>Solar energy</v>
      </c>
      <c r="K884" s="47"/>
      <c r="L884" s="46"/>
      <c r="M884" s="46"/>
      <c r="N884" s="56"/>
      <c r="O884" s="46"/>
      <c r="P884" s="46"/>
      <c r="Q884" s="46"/>
      <c r="R884" s="37"/>
      <c r="S884" s="13"/>
      <c r="T884" s="56"/>
      <c r="U884" s="13"/>
      <c r="V884" s="56"/>
      <c r="W884" s="13"/>
      <c r="X884" s="13"/>
      <c r="Y884" s="13"/>
      <c r="Z884" s="13"/>
      <c r="AA884" s="46"/>
      <c r="AB884" s="56"/>
      <c r="AC884" s="13"/>
      <c r="AD884" s="60"/>
      <c r="AE884" s="13"/>
      <c r="AF884" s="13"/>
      <c r="AG884" s="13"/>
      <c r="AH884" s="46"/>
      <c r="AI884" s="56"/>
      <c r="AJ884" s="46"/>
      <c r="AK884" s="56"/>
    </row>
    <row r="885" spans="1:37">
      <c r="A885" s="36" t="str">
        <f t="shared" si="13"/>
        <v>IE506_56</v>
      </c>
      <c r="B885" t="s">
        <v>36</v>
      </c>
      <c r="C885" t="s">
        <v>190</v>
      </c>
      <c r="D885">
        <v>506</v>
      </c>
      <c r="E885">
        <v>56</v>
      </c>
      <c r="F885" s="25" t="str">
        <f>VLOOKUP(B885,Definitions!$C$7:$D$43,2,FALSE)</f>
        <v>Ireland</v>
      </c>
      <c r="G885" t="str">
        <f>VLOOKUP(C885,Definitions!$C$49:$D$57,2,FALSE)</f>
        <v>Transport</v>
      </c>
      <c r="H885" t="str">
        <f>VLOOKUP(D885,Definitions!$C$60:$D$104,2,FALSE)</f>
        <v>Pipeline transport</v>
      </c>
      <c r="J885" s="29" t="str">
        <f>VLOOKUP(E885,Definitions!$C$115:$D$131,2,FALSE)</f>
        <v>Ambient heat ground</v>
      </c>
      <c r="K885" s="47"/>
      <c r="L885" s="46"/>
      <c r="M885" s="46"/>
      <c r="N885" s="56"/>
      <c r="O885" s="46"/>
      <c r="P885" s="46"/>
      <c r="Q885" s="46"/>
      <c r="R885" s="37"/>
      <c r="S885" s="13"/>
      <c r="T885" s="56"/>
      <c r="U885" s="13"/>
      <c r="V885" s="56"/>
      <c r="W885" s="13"/>
      <c r="X885" s="13"/>
      <c r="Y885" s="13"/>
      <c r="Z885" s="13"/>
      <c r="AA885" s="46"/>
      <c r="AB885" s="56"/>
      <c r="AC885" s="13"/>
      <c r="AD885" s="60"/>
      <c r="AE885" s="13"/>
      <c r="AF885" s="13"/>
      <c r="AG885" s="13"/>
      <c r="AH885" s="46"/>
      <c r="AI885" s="56"/>
      <c r="AJ885" s="46"/>
      <c r="AK885" s="56"/>
    </row>
    <row r="886" spans="1:37">
      <c r="A886" s="36" t="str">
        <f t="shared" si="13"/>
        <v>IE506_57</v>
      </c>
      <c r="B886" t="s">
        <v>36</v>
      </c>
      <c r="C886" t="s">
        <v>190</v>
      </c>
      <c r="D886">
        <v>506</v>
      </c>
      <c r="E886">
        <v>57</v>
      </c>
      <c r="F886" s="25" t="str">
        <f>VLOOKUP(B886,Definitions!$C$7:$D$43,2,FALSE)</f>
        <v>Ireland</v>
      </c>
      <c r="G886" t="str">
        <f>VLOOKUP(C886,Definitions!$C$49:$D$57,2,FALSE)</f>
        <v>Transport</v>
      </c>
      <c r="H886" t="str">
        <f>VLOOKUP(D886,Definitions!$C$60:$D$104,2,FALSE)</f>
        <v>Pipeline transport</v>
      </c>
      <c r="J886" s="29" t="str">
        <f>VLOOKUP(E886,Definitions!$C$115:$D$131,2,FALSE)</f>
        <v>Ambient heat air</v>
      </c>
      <c r="K886" s="47"/>
      <c r="L886" s="46"/>
      <c r="M886" s="46"/>
      <c r="N886" s="56"/>
      <c r="O886" s="46"/>
      <c r="P886" s="46"/>
      <c r="Q886" s="46"/>
      <c r="R886" s="37"/>
      <c r="S886" s="13"/>
      <c r="T886" s="56"/>
      <c r="U886" s="13"/>
      <c r="V886" s="56"/>
      <c r="W886" s="13"/>
      <c r="X886" s="13"/>
      <c r="Y886" s="13"/>
      <c r="Z886" s="13"/>
      <c r="AA886" s="46"/>
      <c r="AB886" s="56"/>
      <c r="AC886" s="13"/>
      <c r="AD886" s="60"/>
      <c r="AE886" s="13"/>
      <c r="AF886" s="13"/>
      <c r="AG886" s="13"/>
      <c r="AH886" s="46"/>
      <c r="AI886" s="56"/>
      <c r="AJ886" s="46"/>
      <c r="AK886" s="56"/>
    </row>
    <row r="887" spans="1:37">
      <c r="A887" s="36" t="str">
        <f t="shared" si="13"/>
        <v>IE506_58</v>
      </c>
      <c r="B887" t="s">
        <v>36</v>
      </c>
      <c r="C887" t="s">
        <v>190</v>
      </c>
      <c r="D887">
        <v>506</v>
      </c>
      <c r="E887">
        <v>58</v>
      </c>
      <c r="F887" s="25" t="str">
        <f>VLOOKUP(B887,Definitions!$C$7:$D$43,2,FALSE)</f>
        <v>Ireland</v>
      </c>
      <c r="G887" t="str">
        <f>VLOOKUP(C887,Definitions!$C$49:$D$57,2,FALSE)</f>
        <v>Transport</v>
      </c>
      <c r="H887" t="str">
        <f>VLOOKUP(D887,Definitions!$C$60:$D$104,2,FALSE)</f>
        <v>Pipeline transport</v>
      </c>
      <c r="J887" s="29" t="str">
        <f>VLOOKUP(E887,Definitions!$C$115:$D$131,2,FALSE)</f>
        <v>Ambient heat total</v>
      </c>
      <c r="K887" s="47"/>
      <c r="L887" s="46"/>
      <c r="M887" s="46"/>
      <c r="N887" s="56"/>
      <c r="O887" s="46"/>
      <c r="P887" s="46"/>
      <c r="Q887" s="46"/>
      <c r="R887" s="37"/>
      <c r="S887" s="13"/>
      <c r="T887" s="56"/>
      <c r="U887" s="13"/>
      <c r="V887" s="56"/>
      <c r="W887" s="13"/>
      <c r="X887" s="13"/>
      <c r="Y887" s="13"/>
      <c r="Z887" s="13"/>
      <c r="AA887" s="46"/>
      <c r="AB887" s="56"/>
      <c r="AC887" s="13"/>
      <c r="AD887" s="60"/>
      <c r="AE887" s="13"/>
      <c r="AF887" s="13"/>
      <c r="AG887" s="13"/>
      <c r="AH887" s="46"/>
      <c r="AI887" s="56"/>
      <c r="AJ887" s="46"/>
      <c r="AK887" s="56"/>
    </row>
    <row r="888" spans="1:37">
      <c r="A888" s="36" t="str">
        <f t="shared" si="13"/>
        <v>IE506_55</v>
      </c>
      <c r="B888" t="s">
        <v>36</v>
      </c>
      <c r="C888" t="s">
        <v>190</v>
      </c>
      <c r="D888">
        <v>506</v>
      </c>
      <c r="E888">
        <v>55</v>
      </c>
      <c r="F888" s="25" t="str">
        <f>VLOOKUP(B888,Definitions!$C$7:$D$43,2,FALSE)</f>
        <v>Ireland</v>
      </c>
      <c r="G888" t="str">
        <f>VLOOKUP(C888,Definitions!$C$49:$D$57,2,FALSE)</f>
        <v>Transport</v>
      </c>
      <c r="H888" t="str">
        <f>VLOOKUP(D888,Definitions!$C$60:$D$104,2,FALSE)</f>
        <v>Pipeline transport</v>
      </c>
      <c r="J888" s="29" t="str">
        <f>VLOOKUP(E888,Definitions!$C$115:$D$131,2,FALSE)</f>
        <v xml:space="preserve">Other RES </v>
      </c>
      <c r="K888" s="47"/>
      <c r="L888" s="46"/>
      <c r="M888" s="46"/>
      <c r="N888" s="56"/>
      <c r="O888" s="46"/>
      <c r="P888" s="46"/>
      <c r="Q888" s="46"/>
      <c r="R888" s="37"/>
      <c r="S888" s="13"/>
      <c r="T888" s="56"/>
      <c r="U888" s="13"/>
      <c r="V888" s="56"/>
      <c r="W888" s="13"/>
      <c r="X888" s="13"/>
      <c r="Y888" s="13"/>
      <c r="Z888" s="13"/>
      <c r="AA888" s="46"/>
      <c r="AB888" s="56"/>
      <c r="AC888" s="13"/>
      <c r="AD888" s="60"/>
      <c r="AE888" s="13"/>
      <c r="AF888" s="13"/>
      <c r="AG888" s="13"/>
      <c r="AH888" s="46"/>
      <c r="AI888" s="56"/>
      <c r="AJ888" s="46"/>
      <c r="AK888" s="56"/>
    </row>
    <row r="889" spans="1:37">
      <c r="A889" s="36" t="str">
        <f t="shared" si="13"/>
        <v>IE507_0</v>
      </c>
      <c r="B889" t="s">
        <v>36</v>
      </c>
      <c r="C889" t="s">
        <v>190</v>
      </c>
      <c r="D889">
        <v>507</v>
      </c>
      <c r="E889">
        <v>0</v>
      </c>
      <c r="F889" s="25" t="str">
        <f>VLOOKUP(B889,Definitions!$C$7:$D$43,2,FALSE)</f>
        <v>Ireland</v>
      </c>
      <c r="G889" t="str">
        <f>VLOOKUP(C889,Definitions!$C$49:$D$57,2,FALSE)</f>
        <v>Transport</v>
      </c>
      <c r="H889" t="str">
        <f>VLOOKUP(D889,Definitions!$C$60:$D$104,2,FALSE)</f>
        <v>Not elsewhere specified (Transport)</v>
      </c>
      <c r="J889" s="29" t="str">
        <f>VLOOKUP(E889,Definitions!$C$115:$D$131,2,FALSE)</f>
        <v>TOTAL</v>
      </c>
      <c r="K889" s="47"/>
      <c r="L889" s="46"/>
      <c r="M889" s="46"/>
      <c r="N889" s="56"/>
      <c r="O889" s="46"/>
      <c r="P889" s="46"/>
      <c r="Q889" s="46"/>
      <c r="R889" s="37"/>
      <c r="S889" s="13"/>
      <c r="T889" s="56"/>
      <c r="U889" s="13"/>
      <c r="V889" s="56"/>
      <c r="W889" s="13"/>
      <c r="X889" s="13"/>
      <c r="Y889" s="13"/>
      <c r="Z889" s="13"/>
      <c r="AA889" s="46"/>
      <c r="AB889" s="56"/>
      <c r="AC889" s="13"/>
      <c r="AD889" s="60"/>
      <c r="AE889" s="13"/>
      <c r="AF889" s="13"/>
      <c r="AG889" s="13"/>
      <c r="AH889" s="46"/>
      <c r="AI889" s="56"/>
      <c r="AJ889" s="46"/>
      <c r="AK889" s="56"/>
    </row>
    <row r="890" spans="1:37">
      <c r="A890" s="36" t="str">
        <f t="shared" si="13"/>
        <v>IE507_1</v>
      </c>
      <c r="B890" t="s">
        <v>36</v>
      </c>
      <c r="C890" t="s">
        <v>190</v>
      </c>
      <c r="D890">
        <v>507</v>
      </c>
      <c r="E890">
        <v>1</v>
      </c>
      <c r="F890" s="25" t="str">
        <f>VLOOKUP(B890,Definitions!$C$7:$D$43,2,FALSE)</f>
        <v>Ireland</v>
      </c>
      <c r="G890" t="str">
        <f>VLOOKUP(C890,Definitions!$C$49:$D$57,2,FALSE)</f>
        <v>Transport</v>
      </c>
      <c r="H890" t="str">
        <f>VLOOKUP(D890,Definitions!$C$60:$D$104,2,FALSE)</f>
        <v>Not elsewhere specified (Transport)</v>
      </c>
      <c r="J890" s="29" t="str">
        <f>VLOOKUP(E890,Definitions!$C$115:$D$131,2,FALSE)</f>
        <v>Coal</v>
      </c>
      <c r="K890" s="47"/>
      <c r="L890" s="46"/>
      <c r="M890" s="46"/>
      <c r="N890" s="56"/>
      <c r="O890" s="46"/>
      <c r="P890" s="46"/>
      <c r="Q890" s="46"/>
      <c r="R890" s="37"/>
      <c r="S890" s="13"/>
      <c r="T890" s="56"/>
      <c r="U890" s="13"/>
      <c r="V890" s="56"/>
      <c r="W890" s="13"/>
      <c r="X890" s="13"/>
      <c r="Y890" s="13"/>
      <c r="Z890" s="13"/>
      <c r="AA890" s="46"/>
      <c r="AB890" s="56"/>
      <c r="AC890" s="13"/>
      <c r="AD890" s="60"/>
      <c r="AE890" s="13"/>
      <c r="AF890" s="13"/>
      <c r="AG890" s="13"/>
      <c r="AH890" s="46"/>
      <c r="AI890" s="56"/>
      <c r="AJ890" s="46"/>
      <c r="AK890" s="56"/>
    </row>
    <row r="891" spans="1:37">
      <c r="A891" s="36" t="str">
        <f t="shared" si="13"/>
        <v>IE507_2</v>
      </c>
      <c r="B891" t="s">
        <v>36</v>
      </c>
      <c r="C891" t="s">
        <v>190</v>
      </c>
      <c r="D891">
        <v>507</v>
      </c>
      <c r="E891">
        <v>2</v>
      </c>
      <c r="F891" s="25" t="str">
        <f>VLOOKUP(B891,Definitions!$C$7:$D$43,2,FALSE)</f>
        <v>Ireland</v>
      </c>
      <c r="G891" t="str">
        <f>VLOOKUP(C891,Definitions!$C$49:$D$57,2,FALSE)</f>
        <v>Transport</v>
      </c>
      <c r="H891" t="str">
        <f>VLOOKUP(D891,Definitions!$C$60:$D$104,2,FALSE)</f>
        <v>Not elsewhere specified (Transport)</v>
      </c>
      <c r="J891" s="29" t="str">
        <f>VLOOKUP(E891,Definitions!$C$115:$D$131,2,FALSE)</f>
        <v>Fuel oil</v>
      </c>
      <c r="K891" s="47"/>
      <c r="L891" s="46"/>
      <c r="M891" s="46"/>
      <c r="N891" s="56"/>
      <c r="O891" s="46"/>
      <c r="P891" s="46"/>
      <c r="Q891" s="46"/>
      <c r="R891" s="37"/>
      <c r="S891" s="13"/>
      <c r="T891" s="56"/>
      <c r="U891" s="13"/>
      <c r="V891" s="56"/>
      <c r="W891" s="13"/>
      <c r="X891" s="13"/>
      <c r="Y891" s="13"/>
      <c r="Z891" s="13"/>
      <c r="AA891" s="46"/>
      <c r="AB891" s="56"/>
      <c r="AC891" s="13"/>
      <c r="AD891" s="60"/>
      <c r="AE891" s="13"/>
      <c r="AF891" s="13"/>
      <c r="AG891" s="13"/>
      <c r="AH891" s="46"/>
      <c r="AI891" s="56"/>
      <c r="AJ891" s="46"/>
      <c r="AK891" s="56"/>
    </row>
    <row r="892" spans="1:37">
      <c r="A892" s="36" t="str">
        <f t="shared" si="13"/>
        <v>IE507_3</v>
      </c>
      <c r="B892" t="s">
        <v>36</v>
      </c>
      <c r="C892" t="s">
        <v>190</v>
      </c>
      <c r="D892">
        <v>507</v>
      </c>
      <c r="E892">
        <v>3</v>
      </c>
      <c r="F892" s="25" t="str">
        <f>VLOOKUP(B892,Definitions!$C$7:$D$43,2,FALSE)</f>
        <v>Ireland</v>
      </c>
      <c r="G892" t="str">
        <f>VLOOKUP(C892,Definitions!$C$49:$D$57,2,FALSE)</f>
        <v>Transport</v>
      </c>
      <c r="H892" t="str">
        <f>VLOOKUP(D892,Definitions!$C$60:$D$104,2,FALSE)</f>
        <v>Not elsewhere specified (Transport)</v>
      </c>
      <c r="J892" s="29" t="str">
        <f>VLOOKUP(E892,Definitions!$C$115:$D$131,2,FALSE)</f>
        <v>Natural gas</v>
      </c>
      <c r="K892" s="47"/>
      <c r="L892" s="46"/>
      <c r="M892" s="46"/>
      <c r="N892" s="56"/>
      <c r="O892" s="46"/>
      <c r="P892" s="46"/>
      <c r="Q892" s="46"/>
      <c r="R892" s="37"/>
      <c r="S892" s="13"/>
      <c r="T892" s="56"/>
      <c r="U892" s="13"/>
      <c r="V892" s="56"/>
      <c r="W892" s="13"/>
      <c r="X892" s="13"/>
      <c r="Y892" s="13"/>
      <c r="Z892" s="13"/>
      <c r="AA892" s="46"/>
      <c r="AB892" s="56"/>
      <c r="AC892" s="13"/>
      <c r="AD892" s="60"/>
      <c r="AE892" s="13"/>
      <c r="AF892" s="13"/>
      <c r="AG892" s="13"/>
      <c r="AH892" s="46"/>
      <c r="AI892" s="56"/>
      <c r="AJ892" s="46"/>
      <c r="AK892" s="56"/>
    </row>
    <row r="893" spans="1:37">
      <c r="A893" s="36" t="str">
        <f t="shared" si="13"/>
        <v>IE507_4</v>
      </c>
      <c r="B893" t="s">
        <v>36</v>
      </c>
      <c r="C893" t="s">
        <v>190</v>
      </c>
      <c r="D893">
        <v>507</v>
      </c>
      <c r="E893">
        <v>4</v>
      </c>
      <c r="F893" s="25" t="str">
        <f>VLOOKUP(B893,Definitions!$C$7:$D$43,2,FALSE)</f>
        <v>Ireland</v>
      </c>
      <c r="G893" t="str">
        <f>VLOOKUP(C893,Definitions!$C$49:$D$57,2,FALSE)</f>
        <v>Transport</v>
      </c>
      <c r="H893" t="str">
        <f>VLOOKUP(D893,Definitions!$C$60:$D$104,2,FALSE)</f>
        <v>Not elsewhere specified (Transport)</v>
      </c>
      <c r="J893" s="29" t="str">
        <f>VLOOKUP(E893,Definitions!$C$115:$D$131,2,FALSE)</f>
        <v>Other fossil fuels</v>
      </c>
      <c r="K893" s="47"/>
      <c r="L893" s="46"/>
      <c r="M893" s="46"/>
      <c r="N893" s="56"/>
      <c r="O893" s="46"/>
      <c r="P893" s="46"/>
      <c r="Q893" s="46"/>
      <c r="R893" s="37"/>
      <c r="S893" s="13"/>
      <c r="T893" s="56"/>
      <c r="U893" s="13"/>
      <c r="V893" s="56"/>
      <c r="W893" s="13"/>
      <c r="X893" s="13"/>
      <c r="Y893" s="13"/>
      <c r="Z893" s="13"/>
      <c r="AA893" s="46"/>
      <c r="AB893" s="56"/>
      <c r="AC893" s="13"/>
      <c r="AD893" s="60"/>
      <c r="AE893" s="13"/>
      <c r="AF893" s="13"/>
      <c r="AG893" s="13"/>
      <c r="AH893" s="46"/>
      <c r="AI893" s="56"/>
      <c r="AJ893" s="46"/>
      <c r="AK893" s="56"/>
    </row>
    <row r="894" spans="1:37">
      <c r="A894" s="36" t="str">
        <f t="shared" si="13"/>
        <v>IE507_6</v>
      </c>
      <c r="B894" t="s">
        <v>36</v>
      </c>
      <c r="C894" t="s">
        <v>190</v>
      </c>
      <c r="D894">
        <v>507</v>
      </c>
      <c r="E894">
        <v>6</v>
      </c>
      <c r="F894" s="25" t="str">
        <f>VLOOKUP(B894,Definitions!$C$7:$D$43,2,FALSE)</f>
        <v>Ireland</v>
      </c>
      <c r="G894" t="str">
        <f>VLOOKUP(C894,Definitions!$C$49:$D$57,2,FALSE)</f>
        <v>Transport</v>
      </c>
      <c r="H894" t="str">
        <f>VLOOKUP(D894,Definitions!$C$60:$D$104,2,FALSE)</f>
        <v>Not elsewhere specified (Transport)</v>
      </c>
      <c r="J894" s="29" t="str">
        <f>VLOOKUP(E894,Definitions!$C$115:$D$131,2,FALSE)</f>
        <v>Electricity</v>
      </c>
      <c r="K894" s="47"/>
      <c r="L894" s="46"/>
      <c r="M894" s="46"/>
      <c r="N894" s="56"/>
      <c r="O894" s="46"/>
      <c r="P894" s="46"/>
      <c r="Q894" s="46"/>
      <c r="R894" s="37"/>
      <c r="S894" s="13"/>
      <c r="T894" s="56"/>
      <c r="U894" s="13"/>
      <c r="V894" s="56"/>
      <c r="W894" s="13"/>
      <c r="X894" s="13"/>
      <c r="Y894" s="13"/>
      <c r="Z894" s="13"/>
      <c r="AA894" s="46"/>
      <c r="AB894" s="56"/>
      <c r="AC894" s="13"/>
      <c r="AD894" s="60"/>
      <c r="AE894" s="13"/>
      <c r="AF894" s="13"/>
      <c r="AG894" s="13"/>
      <c r="AH894" s="46"/>
      <c r="AI894" s="56"/>
      <c r="AJ894" s="46"/>
      <c r="AK894" s="56"/>
    </row>
    <row r="895" spans="1:37">
      <c r="A895" s="36" t="str">
        <f t="shared" si="13"/>
        <v>IE507_7</v>
      </c>
      <c r="B895" t="s">
        <v>36</v>
      </c>
      <c r="C895" t="s">
        <v>190</v>
      </c>
      <c r="D895">
        <v>507</v>
      </c>
      <c r="E895">
        <v>7</v>
      </c>
      <c r="F895" s="25" t="str">
        <f>VLOOKUP(B895,Definitions!$C$7:$D$43,2,FALSE)</f>
        <v>Ireland</v>
      </c>
      <c r="G895" t="str">
        <f>VLOOKUP(C895,Definitions!$C$49:$D$57,2,FALSE)</f>
        <v>Transport</v>
      </c>
      <c r="H895" t="str">
        <f>VLOOKUP(D895,Definitions!$C$60:$D$104,2,FALSE)</f>
        <v>Not elsewhere specified (Transport)</v>
      </c>
      <c r="J895" s="29" t="str">
        <f>VLOOKUP(E895,Definitions!$C$115:$D$131,2,FALSE)</f>
        <v>District heating</v>
      </c>
      <c r="K895" s="47"/>
      <c r="L895" s="46"/>
      <c r="M895" s="46"/>
      <c r="N895" s="56"/>
      <c r="O895" s="46"/>
      <c r="P895" s="46"/>
      <c r="Q895" s="46"/>
      <c r="R895" s="37"/>
      <c r="S895" s="13"/>
      <c r="T895" s="56"/>
      <c r="U895" s="13"/>
      <c r="V895" s="56"/>
      <c r="W895" s="13"/>
      <c r="X895" s="13"/>
      <c r="Y895" s="13"/>
      <c r="Z895" s="13"/>
      <c r="AA895" s="46"/>
      <c r="AB895" s="56"/>
      <c r="AC895" s="13"/>
      <c r="AD895" s="60"/>
      <c r="AE895" s="13"/>
      <c r="AF895" s="13"/>
      <c r="AG895" s="13"/>
      <c r="AH895" s="46"/>
      <c r="AI895" s="56"/>
      <c r="AJ895" s="46"/>
      <c r="AK895" s="56"/>
    </row>
    <row r="896" spans="1:37">
      <c r="A896" s="36" t="str">
        <f t="shared" si="13"/>
        <v>IE507_8</v>
      </c>
      <c r="B896" t="s">
        <v>36</v>
      </c>
      <c r="C896" t="s">
        <v>190</v>
      </c>
      <c r="D896">
        <v>507</v>
      </c>
      <c r="E896">
        <v>8</v>
      </c>
      <c r="F896" s="25" t="str">
        <f>VLOOKUP(B896,Definitions!$C$7:$D$43,2,FALSE)</f>
        <v>Ireland</v>
      </c>
      <c r="G896" t="str">
        <f>VLOOKUP(C896,Definitions!$C$49:$D$57,2,FALSE)</f>
        <v>Transport</v>
      </c>
      <c r="H896" t="str">
        <f>VLOOKUP(D896,Definitions!$C$60:$D$104,2,FALSE)</f>
        <v>Not elsewhere specified (Transport)</v>
      </c>
      <c r="J896" s="29" t="str">
        <f>VLOOKUP(E896,Definitions!$C$115:$D$131,2,FALSE)</f>
        <v>Waste non-RES</v>
      </c>
      <c r="K896" s="47"/>
      <c r="L896" s="46"/>
      <c r="M896" s="46"/>
      <c r="N896" s="56"/>
      <c r="O896" s="46"/>
      <c r="P896" s="46"/>
      <c r="Q896" s="46"/>
      <c r="R896" s="37"/>
      <c r="S896" s="13"/>
      <c r="T896" s="56"/>
      <c r="U896" s="13"/>
      <c r="V896" s="56"/>
      <c r="W896" s="13"/>
      <c r="X896" s="13"/>
      <c r="Y896" s="13"/>
      <c r="Z896" s="13"/>
      <c r="AA896" s="46"/>
      <c r="AB896" s="56"/>
      <c r="AC896" s="13"/>
      <c r="AD896" s="60"/>
      <c r="AE896" s="13"/>
      <c r="AF896" s="13"/>
      <c r="AG896" s="13"/>
      <c r="AH896" s="46"/>
      <c r="AI896" s="56"/>
      <c r="AJ896" s="46"/>
      <c r="AK896" s="56"/>
    </row>
    <row r="897" spans="1:37">
      <c r="A897" s="36" t="str">
        <f t="shared" si="13"/>
        <v>IE507_9</v>
      </c>
      <c r="B897" t="s">
        <v>36</v>
      </c>
      <c r="C897" t="s">
        <v>190</v>
      </c>
      <c r="D897">
        <v>507</v>
      </c>
      <c r="E897">
        <v>9</v>
      </c>
      <c r="F897" s="25" t="str">
        <f>VLOOKUP(B897,Definitions!$C$7:$D$43,2,FALSE)</f>
        <v>Ireland</v>
      </c>
      <c r="G897" t="str">
        <f>VLOOKUP(C897,Definitions!$C$49:$D$57,2,FALSE)</f>
        <v>Transport</v>
      </c>
      <c r="H897" t="str">
        <f>VLOOKUP(D897,Definitions!$C$60:$D$104,2,FALSE)</f>
        <v>Not elsewhere specified (Transport)</v>
      </c>
      <c r="J897" s="29" t="str">
        <f>VLOOKUP(E897,Definitions!$C$115:$D$131,2,FALSE)</f>
        <v>Waste RES</v>
      </c>
      <c r="K897" s="47"/>
      <c r="L897" s="46"/>
      <c r="M897" s="46"/>
      <c r="N897" s="56"/>
      <c r="O897" s="46"/>
      <c r="P897" s="46"/>
      <c r="Q897" s="46"/>
      <c r="R897" s="37"/>
      <c r="S897" s="13"/>
      <c r="T897" s="56"/>
      <c r="U897" s="13"/>
      <c r="V897" s="56"/>
      <c r="W897" s="13"/>
      <c r="X897" s="13"/>
      <c r="Y897" s="13"/>
      <c r="Z897" s="13"/>
      <c r="AA897" s="46"/>
      <c r="AB897" s="56"/>
      <c r="AC897" s="13"/>
      <c r="AD897" s="60"/>
      <c r="AE897" s="13"/>
      <c r="AF897" s="13"/>
      <c r="AG897" s="13"/>
      <c r="AH897" s="46"/>
      <c r="AI897" s="56"/>
      <c r="AJ897" s="46"/>
      <c r="AK897" s="56"/>
    </row>
    <row r="898" spans="1:37">
      <c r="A898" s="36" t="str">
        <f t="shared" si="13"/>
        <v>IE507_51</v>
      </c>
      <c r="B898" t="s">
        <v>36</v>
      </c>
      <c r="C898" t="s">
        <v>190</v>
      </c>
      <c r="D898">
        <v>507</v>
      </c>
      <c r="E898">
        <v>51</v>
      </c>
      <c r="F898" s="25" t="str">
        <f>VLOOKUP(B898,Definitions!$C$7:$D$43,2,FALSE)</f>
        <v>Ireland</v>
      </c>
      <c r="G898" t="str">
        <f>VLOOKUP(C898,Definitions!$C$49:$D$57,2,FALSE)</f>
        <v>Transport</v>
      </c>
      <c r="H898" t="str">
        <f>VLOOKUP(D898,Definitions!$C$60:$D$104,2,FALSE)</f>
        <v>Not elsewhere specified (Transport)</v>
      </c>
      <c r="J898" s="29" t="str">
        <f>VLOOKUP(E898,Definitions!$C$115:$D$131,2,FALSE)</f>
        <v>Biomass</v>
      </c>
      <c r="K898" s="47"/>
      <c r="L898" s="46"/>
      <c r="M898" s="46"/>
      <c r="N898" s="56"/>
      <c r="O898" s="46"/>
      <c r="P898" s="46"/>
      <c r="Q898" s="46"/>
      <c r="R898" s="37"/>
      <c r="S898" s="13"/>
      <c r="T898" s="56"/>
      <c r="U898" s="13"/>
      <c r="V898" s="56"/>
      <c r="W898" s="13"/>
      <c r="X898" s="13"/>
      <c r="Y898" s="13"/>
      <c r="Z898" s="13"/>
      <c r="AA898" s="46"/>
      <c r="AB898" s="56"/>
      <c r="AC898" s="13"/>
      <c r="AD898" s="60"/>
      <c r="AE898" s="13"/>
      <c r="AF898" s="13"/>
      <c r="AG898" s="13"/>
      <c r="AH898" s="46"/>
      <c r="AI898" s="56"/>
      <c r="AJ898" s="46"/>
      <c r="AK898" s="56"/>
    </row>
    <row r="899" spans="1:37">
      <c r="A899" s="36" t="str">
        <f t="shared" si="13"/>
        <v>IE507_52</v>
      </c>
      <c r="B899" t="s">
        <v>36</v>
      </c>
      <c r="C899" t="s">
        <v>190</v>
      </c>
      <c r="D899">
        <v>507</v>
      </c>
      <c r="E899">
        <v>52</v>
      </c>
      <c r="F899" s="25" t="str">
        <f>VLOOKUP(B899,Definitions!$C$7:$D$43,2,FALSE)</f>
        <v>Ireland</v>
      </c>
      <c r="G899" t="str">
        <f>VLOOKUP(C899,Definitions!$C$49:$D$57,2,FALSE)</f>
        <v>Transport</v>
      </c>
      <c r="H899" t="str">
        <f>VLOOKUP(D899,Definitions!$C$60:$D$104,2,FALSE)</f>
        <v>Not elsewhere specified (Transport)</v>
      </c>
      <c r="J899" s="29" t="str">
        <f>VLOOKUP(E899,Definitions!$C$115:$D$131,2,FALSE)</f>
        <v>Geothermal</v>
      </c>
      <c r="K899" s="47"/>
      <c r="L899" s="46"/>
      <c r="M899" s="46"/>
      <c r="N899" s="56"/>
      <c r="O899" s="46"/>
      <c r="P899" s="46"/>
      <c r="Q899" s="46"/>
      <c r="R899" s="37"/>
      <c r="S899" s="13"/>
      <c r="T899" s="56"/>
      <c r="U899" s="13"/>
      <c r="V899" s="56"/>
      <c r="W899" s="13"/>
      <c r="X899" s="13"/>
      <c r="Y899" s="13"/>
      <c r="Z899" s="13"/>
      <c r="AA899" s="46"/>
      <c r="AB899" s="56"/>
      <c r="AC899" s="13"/>
      <c r="AD899" s="60"/>
      <c r="AE899" s="13"/>
      <c r="AF899" s="13"/>
      <c r="AG899" s="13"/>
      <c r="AH899" s="46"/>
      <c r="AI899" s="56"/>
      <c r="AJ899" s="46"/>
      <c r="AK899" s="56"/>
    </row>
    <row r="900" spans="1:37">
      <c r="A900" s="36" t="str">
        <f t="shared" si="13"/>
        <v>IE507_53</v>
      </c>
      <c r="B900" t="s">
        <v>36</v>
      </c>
      <c r="C900" t="s">
        <v>190</v>
      </c>
      <c r="D900">
        <v>507</v>
      </c>
      <c r="E900">
        <v>53</v>
      </c>
      <c r="F900" s="25" t="str">
        <f>VLOOKUP(B900,Definitions!$C$7:$D$43,2,FALSE)</f>
        <v>Ireland</v>
      </c>
      <c r="G900" t="str">
        <f>VLOOKUP(C900,Definitions!$C$49:$D$57,2,FALSE)</f>
        <v>Transport</v>
      </c>
      <c r="H900" t="str">
        <f>VLOOKUP(D900,Definitions!$C$60:$D$104,2,FALSE)</f>
        <v>Not elsewhere specified (Transport)</v>
      </c>
      <c r="J900" s="29" t="str">
        <f>VLOOKUP(E900,Definitions!$C$115:$D$131,2,FALSE)</f>
        <v>Solar energy</v>
      </c>
      <c r="K900" s="47"/>
      <c r="L900" s="46"/>
      <c r="M900" s="46"/>
      <c r="N900" s="56"/>
      <c r="O900" s="46"/>
      <c r="P900" s="46"/>
      <c r="Q900" s="46"/>
      <c r="R900" s="37"/>
      <c r="S900" s="13"/>
      <c r="T900" s="56"/>
      <c r="U900" s="13"/>
      <c r="V900" s="56"/>
      <c r="W900" s="13"/>
      <c r="X900" s="13"/>
      <c r="Y900" s="13"/>
      <c r="Z900" s="13"/>
      <c r="AA900" s="46"/>
      <c r="AB900" s="56"/>
      <c r="AC900" s="13"/>
      <c r="AD900" s="60"/>
      <c r="AE900" s="13"/>
      <c r="AF900" s="13"/>
      <c r="AG900" s="13"/>
      <c r="AH900" s="46"/>
      <c r="AI900" s="56"/>
      <c r="AJ900" s="46"/>
      <c r="AK900" s="56"/>
    </row>
    <row r="901" spans="1:37">
      <c r="A901" s="36" t="str">
        <f t="shared" si="13"/>
        <v>IE507_56</v>
      </c>
      <c r="B901" t="s">
        <v>36</v>
      </c>
      <c r="C901" t="s">
        <v>190</v>
      </c>
      <c r="D901">
        <v>507</v>
      </c>
      <c r="E901">
        <v>56</v>
      </c>
      <c r="F901" s="25" t="str">
        <f>VLOOKUP(B901,Definitions!$C$7:$D$43,2,FALSE)</f>
        <v>Ireland</v>
      </c>
      <c r="G901" t="str">
        <f>VLOOKUP(C901,Definitions!$C$49:$D$57,2,FALSE)</f>
        <v>Transport</v>
      </c>
      <c r="H901" t="str">
        <f>VLOOKUP(D901,Definitions!$C$60:$D$104,2,FALSE)</f>
        <v>Not elsewhere specified (Transport)</v>
      </c>
      <c r="J901" s="29" t="str">
        <f>VLOOKUP(E901,Definitions!$C$115:$D$131,2,FALSE)</f>
        <v>Ambient heat ground</v>
      </c>
      <c r="K901" s="47"/>
      <c r="L901" s="46"/>
      <c r="M901" s="46"/>
      <c r="N901" s="56"/>
      <c r="O901" s="46"/>
      <c r="P901" s="46"/>
      <c r="Q901" s="46"/>
      <c r="R901" s="37"/>
      <c r="S901" s="13"/>
      <c r="T901" s="56"/>
      <c r="U901" s="13"/>
      <c r="V901" s="56"/>
      <c r="W901" s="13"/>
      <c r="X901" s="13"/>
      <c r="Y901" s="13"/>
      <c r="Z901" s="13"/>
      <c r="AA901" s="46"/>
      <c r="AB901" s="56"/>
      <c r="AC901" s="13"/>
      <c r="AD901" s="60"/>
      <c r="AE901" s="13"/>
      <c r="AF901" s="13"/>
      <c r="AG901" s="13"/>
      <c r="AH901" s="46"/>
      <c r="AI901" s="56"/>
      <c r="AJ901" s="46"/>
      <c r="AK901" s="56"/>
    </row>
    <row r="902" spans="1:37">
      <c r="A902" s="36" t="str">
        <f t="shared" si="13"/>
        <v>IE507_57</v>
      </c>
      <c r="B902" t="s">
        <v>36</v>
      </c>
      <c r="C902" t="s">
        <v>190</v>
      </c>
      <c r="D902">
        <v>507</v>
      </c>
      <c r="E902">
        <v>57</v>
      </c>
      <c r="F902" s="25" t="str">
        <f>VLOOKUP(B902,Definitions!$C$7:$D$43,2,FALSE)</f>
        <v>Ireland</v>
      </c>
      <c r="G902" t="str">
        <f>VLOOKUP(C902,Definitions!$C$49:$D$57,2,FALSE)</f>
        <v>Transport</v>
      </c>
      <c r="H902" t="str">
        <f>VLOOKUP(D902,Definitions!$C$60:$D$104,2,FALSE)</f>
        <v>Not elsewhere specified (Transport)</v>
      </c>
      <c r="J902" s="29" t="str">
        <f>VLOOKUP(E902,Definitions!$C$115:$D$131,2,FALSE)</f>
        <v>Ambient heat air</v>
      </c>
      <c r="K902" s="47"/>
      <c r="L902" s="46"/>
      <c r="M902" s="46"/>
      <c r="N902" s="56"/>
      <c r="O902" s="46"/>
      <c r="P902" s="46"/>
      <c r="Q902" s="46"/>
      <c r="R902" s="37"/>
      <c r="S902" s="13"/>
      <c r="T902" s="56"/>
      <c r="U902" s="13"/>
      <c r="V902" s="56"/>
      <c r="W902" s="13"/>
      <c r="X902" s="13"/>
      <c r="Y902" s="13"/>
      <c r="Z902" s="13"/>
      <c r="AA902" s="46"/>
      <c r="AB902" s="56"/>
      <c r="AC902" s="13"/>
      <c r="AD902" s="60"/>
      <c r="AE902" s="13"/>
      <c r="AF902" s="13"/>
      <c r="AG902" s="13"/>
      <c r="AH902" s="46"/>
      <c r="AI902" s="56"/>
      <c r="AJ902" s="46"/>
      <c r="AK902" s="56"/>
    </row>
    <row r="903" spans="1:37">
      <c r="A903" s="36" t="str">
        <f t="shared" si="13"/>
        <v>IE507_58</v>
      </c>
      <c r="B903" t="s">
        <v>36</v>
      </c>
      <c r="C903" t="s">
        <v>190</v>
      </c>
      <c r="D903">
        <v>507</v>
      </c>
      <c r="E903">
        <v>58</v>
      </c>
      <c r="F903" s="25" t="str">
        <f>VLOOKUP(B903,Definitions!$C$7:$D$43,2,FALSE)</f>
        <v>Ireland</v>
      </c>
      <c r="G903" t="str">
        <f>VLOOKUP(C903,Definitions!$C$49:$D$57,2,FALSE)</f>
        <v>Transport</v>
      </c>
      <c r="H903" t="str">
        <f>VLOOKUP(D903,Definitions!$C$60:$D$104,2,FALSE)</f>
        <v>Not elsewhere specified (Transport)</v>
      </c>
      <c r="J903" s="29" t="str">
        <f>VLOOKUP(E903,Definitions!$C$115:$D$131,2,FALSE)</f>
        <v>Ambient heat total</v>
      </c>
      <c r="K903" s="47"/>
      <c r="L903" s="46"/>
      <c r="M903" s="46"/>
      <c r="N903" s="56"/>
      <c r="O903" s="46"/>
      <c r="P903" s="46"/>
      <c r="Q903" s="46"/>
      <c r="R903" s="37"/>
      <c r="S903" s="13"/>
      <c r="T903" s="56"/>
      <c r="U903" s="13"/>
      <c r="V903" s="56"/>
      <c r="W903" s="13"/>
      <c r="X903" s="13"/>
      <c r="Y903" s="13"/>
      <c r="Z903" s="13"/>
      <c r="AA903" s="46"/>
      <c r="AB903" s="56"/>
      <c r="AC903" s="13"/>
      <c r="AD903" s="60"/>
      <c r="AE903" s="13"/>
      <c r="AF903" s="13"/>
      <c r="AG903" s="13"/>
      <c r="AH903" s="46"/>
      <c r="AI903" s="56"/>
      <c r="AJ903" s="46"/>
      <c r="AK903" s="56"/>
    </row>
    <row r="904" spans="1:37">
      <c r="A904" s="36" t="str">
        <f t="shared" si="13"/>
        <v>IE507_55</v>
      </c>
      <c r="B904" t="s">
        <v>36</v>
      </c>
      <c r="C904" t="s">
        <v>190</v>
      </c>
      <c r="D904">
        <v>507</v>
      </c>
      <c r="E904">
        <v>55</v>
      </c>
      <c r="F904" s="25" t="str">
        <f>VLOOKUP(B904,Definitions!$C$7:$D$43,2,FALSE)</f>
        <v>Ireland</v>
      </c>
      <c r="G904" t="str">
        <f>VLOOKUP(C904,Definitions!$C$49:$D$57,2,FALSE)</f>
        <v>Transport</v>
      </c>
      <c r="H904" t="str">
        <f>VLOOKUP(D904,Definitions!$C$60:$D$104,2,FALSE)</f>
        <v>Not elsewhere specified (Transport)</v>
      </c>
      <c r="J904" s="29" t="str">
        <f>VLOOKUP(E904,Definitions!$C$115:$D$131,2,FALSE)</f>
        <v xml:space="preserve">Other RES </v>
      </c>
      <c r="K904" s="47"/>
      <c r="L904" s="46"/>
      <c r="M904" s="46"/>
      <c r="N904" s="56"/>
      <c r="O904" s="46"/>
      <c r="P904" s="46"/>
      <c r="Q904" s="46"/>
      <c r="R904" s="37"/>
      <c r="S904" s="13"/>
      <c r="T904" s="56"/>
      <c r="U904" s="13"/>
      <c r="V904" s="56"/>
      <c r="W904" s="13"/>
      <c r="X904" s="13"/>
      <c r="Y904" s="13"/>
      <c r="Z904" s="13"/>
      <c r="AA904" s="46"/>
      <c r="AB904" s="56"/>
      <c r="AC904" s="13"/>
      <c r="AD904" s="60"/>
      <c r="AE904" s="13"/>
      <c r="AF904" s="13"/>
      <c r="AG904" s="13"/>
      <c r="AH904" s="46"/>
      <c r="AI904" s="56"/>
      <c r="AJ904" s="46"/>
      <c r="AK904" s="56"/>
    </row>
    <row r="905" spans="1:37">
      <c r="A905" s="36" t="str">
        <f t="shared" si="13"/>
        <v>EL500_0</v>
      </c>
      <c r="B905" t="s">
        <v>41</v>
      </c>
      <c r="C905" t="s">
        <v>190</v>
      </c>
      <c r="D905">
        <v>500</v>
      </c>
      <c r="E905">
        <v>0</v>
      </c>
      <c r="F905" s="25" t="str">
        <f>VLOOKUP(B905,Definitions!$C$7:$D$43,2,FALSE)</f>
        <v>Greece</v>
      </c>
      <c r="G905" t="str">
        <f>VLOOKUP(C905,Definitions!$C$49:$D$57,2,FALSE)</f>
        <v>Transport</v>
      </c>
      <c r="H905" t="str">
        <f>VLOOKUP(D905,Definitions!$C$60:$D$104,2,FALSE)</f>
        <v>TOTAL Transport</v>
      </c>
      <c r="J905" s="29" t="str">
        <f>VLOOKUP(E905,Definitions!$C$115:$D$131,2,FALSE)</f>
        <v>TOTAL</v>
      </c>
      <c r="K905" s="47"/>
      <c r="L905" s="46"/>
      <c r="M905" s="46"/>
      <c r="N905" s="56"/>
      <c r="O905" s="46"/>
      <c r="P905" s="46"/>
      <c r="Q905" s="46"/>
      <c r="R905" s="37"/>
      <c r="S905" s="13"/>
      <c r="T905" s="56"/>
      <c r="U905" s="13"/>
      <c r="V905" s="56"/>
      <c r="W905" s="13"/>
      <c r="X905" s="13"/>
      <c r="Y905" s="13"/>
      <c r="Z905" s="13"/>
      <c r="AA905" s="46"/>
      <c r="AB905" s="56"/>
      <c r="AC905" s="13"/>
      <c r="AD905" s="60"/>
      <c r="AE905" s="13"/>
      <c r="AF905" s="13"/>
      <c r="AG905" s="13"/>
      <c r="AH905" s="46"/>
      <c r="AI905" s="56"/>
      <c r="AJ905" s="46"/>
      <c r="AK905" s="56"/>
    </row>
    <row r="906" spans="1:37">
      <c r="A906" s="36" t="str">
        <f t="shared" ref="A906:A969" si="14">B906&amp;D906&amp;"_"&amp;E906</f>
        <v>EL500_1</v>
      </c>
      <c r="B906" t="s">
        <v>41</v>
      </c>
      <c r="C906" t="s">
        <v>190</v>
      </c>
      <c r="D906">
        <v>500</v>
      </c>
      <c r="E906">
        <v>1</v>
      </c>
      <c r="F906" s="25" t="str">
        <f>VLOOKUP(B906,Definitions!$C$7:$D$43,2,FALSE)</f>
        <v>Greece</v>
      </c>
      <c r="G906" t="str">
        <f>VLOOKUP(C906,Definitions!$C$49:$D$57,2,FALSE)</f>
        <v>Transport</v>
      </c>
      <c r="H906" t="str">
        <f>VLOOKUP(D906,Definitions!$C$60:$D$104,2,FALSE)</f>
        <v>TOTAL Transport</v>
      </c>
      <c r="J906" s="29" t="str">
        <f>VLOOKUP(E906,Definitions!$C$115:$D$131,2,FALSE)</f>
        <v>Coal</v>
      </c>
      <c r="K906" s="47"/>
      <c r="L906" s="46"/>
      <c r="M906" s="46"/>
      <c r="N906" s="56"/>
      <c r="O906" s="46"/>
      <c r="P906" s="46"/>
      <c r="Q906" s="46"/>
      <c r="R906" s="37"/>
      <c r="S906" s="13"/>
      <c r="T906" s="56"/>
      <c r="U906" s="13"/>
      <c r="V906" s="56"/>
      <c r="W906" s="13"/>
      <c r="X906" s="13"/>
      <c r="Y906" s="13"/>
      <c r="Z906" s="13"/>
      <c r="AA906" s="46"/>
      <c r="AB906" s="56"/>
      <c r="AC906" s="13"/>
      <c r="AD906" s="60"/>
      <c r="AE906" s="13"/>
      <c r="AF906" s="13"/>
      <c r="AG906" s="13"/>
      <c r="AH906" s="46"/>
      <c r="AI906" s="56"/>
      <c r="AJ906" s="46"/>
      <c r="AK906" s="56"/>
    </row>
    <row r="907" spans="1:37">
      <c r="A907" s="36" t="str">
        <f t="shared" si="14"/>
        <v>EL500_2</v>
      </c>
      <c r="B907" t="s">
        <v>41</v>
      </c>
      <c r="C907" t="s">
        <v>190</v>
      </c>
      <c r="D907">
        <v>500</v>
      </c>
      <c r="E907">
        <v>2</v>
      </c>
      <c r="F907" s="25" t="str">
        <f>VLOOKUP(B907,Definitions!$C$7:$D$43,2,FALSE)</f>
        <v>Greece</v>
      </c>
      <c r="G907" t="str">
        <f>VLOOKUP(C907,Definitions!$C$49:$D$57,2,FALSE)</f>
        <v>Transport</v>
      </c>
      <c r="H907" t="str">
        <f>VLOOKUP(D907,Definitions!$C$60:$D$104,2,FALSE)</f>
        <v>TOTAL Transport</v>
      </c>
      <c r="J907" s="29" t="str">
        <f>VLOOKUP(E907,Definitions!$C$115:$D$131,2,FALSE)</f>
        <v>Fuel oil</v>
      </c>
      <c r="K907" s="47"/>
      <c r="L907" s="46"/>
      <c r="M907" s="46"/>
      <c r="N907" s="56"/>
      <c r="O907" s="46"/>
      <c r="P907" s="46"/>
      <c r="Q907" s="46"/>
      <c r="R907" s="37"/>
      <c r="S907" s="13"/>
      <c r="T907" s="56"/>
      <c r="U907" s="13"/>
      <c r="V907" s="56"/>
      <c r="W907" s="13"/>
      <c r="X907" s="13"/>
      <c r="Y907" s="13"/>
      <c r="Z907" s="13"/>
      <c r="AA907" s="46"/>
      <c r="AB907" s="56"/>
      <c r="AC907" s="13"/>
      <c r="AD907" s="60"/>
      <c r="AE907" s="13"/>
      <c r="AF907" s="13"/>
      <c r="AG907" s="13"/>
      <c r="AH907" s="46"/>
      <c r="AI907" s="56"/>
      <c r="AJ907" s="46"/>
      <c r="AK907" s="56"/>
    </row>
    <row r="908" spans="1:37">
      <c r="A908" s="36" t="str">
        <f t="shared" si="14"/>
        <v>EL500_3</v>
      </c>
      <c r="B908" t="s">
        <v>41</v>
      </c>
      <c r="C908" t="s">
        <v>190</v>
      </c>
      <c r="D908">
        <v>500</v>
      </c>
      <c r="E908">
        <v>3</v>
      </c>
      <c r="F908" s="25" t="str">
        <f>VLOOKUP(B908,Definitions!$C$7:$D$43,2,FALSE)</f>
        <v>Greece</v>
      </c>
      <c r="G908" t="str">
        <f>VLOOKUP(C908,Definitions!$C$49:$D$57,2,FALSE)</f>
        <v>Transport</v>
      </c>
      <c r="H908" t="str">
        <f>VLOOKUP(D908,Definitions!$C$60:$D$104,2,FALSE)</f>
        <v>TOTAL Transport</v>
      </c>
      <c r="J908" s="29" t="str">
        <f>VLOOKUP(E908,Definitions!$C$115:$D$131,2,FALSE)</f>
        <v>Natural gas</v>
      </c>
      <c r="K908" s="47"/>
      <c r="L908" s="46"/>
      <c r="M908" s="46"/>
      <c r="N908" s="56"/>
      <c r="O908" s="46"/>
      <c r="P908" s="46"/>
      <c r="Q908" s="46"/>
      <c r="R908" s="37"/>
      <c r="S908" s="13"/>
      <c r="T908" s="56"/>
      <c r="U908" s="13"/>
      <c r="V908" s="56"/>
      <c r="W908" s="13"/>
      <c r="X908" s="13"/>
      <c r="Y908" s="13"/>
      <c r="Z908" s="13"/>
      <c r="AA908" s="46"/>
      <c r="AB908" s="56"/>
      <c r="AC908" s="13"/>
      <c r="AD908" s="60"/>
      <c r="AE908" s="13"/>
      <c r="AF908" s="13"/>
      <c r="AG908" s="13"/>
      <c r="AH908" s="46"/>
      <c r="AI908" s="56"/>
      <c r="AJ908" s="46"/>
      <c r="AK908" s="56"/>
    </row>
    <row r="909" spans="1:37">
      <c r="A909" s="36" t="str">
        <f t="shared" si="14"/>
        <v>EL500_4</v>
      </c>
      <c r="B909" t="s">
        <v>41</v>
      </c>
      <c r="C909" t="s">
        <v>190</v>
      </c>
      <c r="D909">
        <v>500</v>
      </c>
      <c r="E909">
        <v>4</v>
      </c>
      <c r="F909" s="25" t="str">
        <f>VLOOKUP(B909,Definitions!$C$7:$D$43,2,FALSE)</f>
        <v>Greece</v>
      </c>
      <c r="G909" t="str">
        <f>VLOOKUP(C909,Definitions!$C$49:$D$57,2,FALSE)</f>
        <v>Transport</v>
      </c>
      <c r="H909" t="str">
        <f>VLOOKUP(D909,Definitions!$C$60:$D$104,2,FALSE)</f>
        <v>TOTAL Transport</v>
      </c>
      <c r="J909" s="29" t="str">
        <f>VLOOKUP(E909,Definitions!$C$115:$D$131,2,FALSE)</f>
        <v>Other fossil fuels</v>
      </c>
      <c r="K909" s="47"/>
      <c r="L909" s="46"/>
      <c r="M909" s="46"/>
      <c r="N909" s="56"/>
      <c r="O909" s="46"/>
      <c r="P909" s="46"/>
      <c r="Q909" s="46"/>
      <c r="R909" s="37"/>
      <c r="S909" s="13"/>
      <c r="T909" s="56"/>
      <c r="U909" s="13"/>
      <c r="V909" s="56"/>
      <c r="W909" s="13"/>
      <c r="X909" s="13"/>
      <c r="Y909" s="13"/>
      <c r="Z909" s="13"/>
      <c r="AA909" s="46"/>
      <c r="AB909" s="56"/>
      <c r="AC909" s="13"/>
      <c r="AD909" s="60"/>
      <c r="AE909" s="13"/>
      <c r="AF909" s="13"/>
      <c r="AG909" s="13"/>
      <c r="AH909" s="46"/>
      <c r="AI909" s="56"/>
      <c r="AJ909" s="46"/>
      <c r="AK909" s="56"/>
    </row>
    <row r="910" spans="1:37">
      <c r="A910" s="36" t="str">
        <f t="shared" si="14"/>
        <v>EL500_6</v>
      </c>
      <c r="B910" t="s">
        <v>41</v>
      </c>
      <c r="C910" t="s">
        <v>190</v>
      </c>
      <c r="D910">
        <v>500</v>
      </c>
      <c r="E910">
        <v>6</v>
      </c>
      <c r="F910" s="25" t="str">
        <f>VLOOKUP(B910,Definitions!$C$7:$D$43,2,FALSE)</f>
        <v>Greece</v>
      </c>
      <c r="G910" t="str">
        <f>VLOOKUP(C910,Definitions!$C$49:$D$57,2,FALSE)</f>
        <v>Transport</v>
      </c>
      <c r="H910" t="str">
        <f>VLOOKUP(D910,Definitions!$C$60:$D$104,2,FALSE)</f>
        <v>TOTAL Transport</v>
      </c>
      <c r="J910" s="29" t="str">
        <f>VLOOKUP(E910,Definitions!$C$115:$D$131,2,FALSE)</f>
        <v>Electricity</v>
      </c>
      <c r="K910" s="47"/>
      <c r="L910" s="46"/>
      <c r="M910" s="46"/>
      <c r="N910" s="56"/>
      <c r="O910" s="46"/>
      <c r="P910" s="46"/>
      <c r="Q910" s="46"/>
      <c r="R910" s="37"/>
      <c r="S910" s="13"/>
      <c r="T910" s="56"/>
      <c r="U910" s="13"/>
      <c r="V910" s="56"/>
      <c r="W910" s="13"/>
      <c r="X910" s="13"/>
      <c r="Y910" s="13"/>
      <c r="Z910" s="13"/>
      <c r="AA910" s="46"/>
      <c r="AB910" s="56"/>
      <c r="AC910" s="13"/>
      <c r="AD910" s="60"/>
      <c r="AE910" s="13"/>
      <c r="AF910" s="13"/>
      <c r="AG910" s="13"/>
      <c r="AH910" s="46"/>
      <c r="AI910" s="56"/>
      <c r="AJ910" s="46"/>
      <c r="AK910" s="56"/>
    </row>
    <row r="911" spans="1:37">
      <c r="A911" s="36" t="str">
        <f t="shared" si="14"/>
        <v>EL500_7</v>
      </c>
      <c r="B911" t="s">
        <v>41</v>
      </c>
      <c r="C911" t="s">
        <v>190</v>
      </c>
      <c r="D911">
        <v>500</v>
      </c>
      <c r="E911">
        <v>7</v>
      </c>
      <c r="F911" s="25" t="str">
        <f>VLOOKUP(B911,Definitions!$C$7:$D$43,2,FALSE)</f>
        <v>Greece</v>
      </c>
      <c r="G911" t="str">
        <f>VLOOKUP(C911,Definitions!$C$49:$D$57,2,FALSE)</f>
        <v>Transport</v>
      </c>
      <c r="H911" t="str">
        <f>VLOOKUP(D911,Definitions!$C$60:$D$104,2,FALSE)</f>
        <v>TOTAL Transport</v>
      </c>
      <c r="J911" s="29" t="str">
        <f>VLOOKUP(E911,Definitions!$C$115:$D$131,2,FALSE)</f>
        <v>District heating</v>
      </c>
      <c r="K911" s="47"/>
      <c r="L911" s="46"/>
      <c r="M911" s="46"/>
      <c r="N911" s="56"/>
      <c r="O911" s="46"/>
      <c r="P911" s="46"/>
      <c r="Q911" s="46"/>
      <c r="R911" s="37"/>
      <c r="S911" s="13"/>
      <c r="T911" s="56"/>
      <c r="U911" s="13"/>
      <c r="V911" s="56"/>
      <c r="W911" s="13"/>
      <c r="X911" s="13"/>
      <c r="Y911" s="13"/>
      <c r="Z911" s="13"/>
      <c r="AA911" s="46"/>
      <c r="AB911" s="56"/>
      <c r="AC911" s="13"/>
      <c r="AD911" s="60"/>
      <c r="AE911" s="13"/>
      <c r="AF911" s="13"/>
      <c r="AG911" s="13"/>
      <c r="AH911" s="46"/>
      <c r="AI911" s="56"/>
      <c r="AJ911" s="46"/>
      <c r="AK911" s="56"/>
    </row>
    <row r="912" spans="1:37">
      <c r="A912" s="36" t="str">
        <f t="shared" si="14"/>
        <v>EL500_8</v>
      </c>
      <c r="B912" t="s">
        <v>41</v>
      </c>
      <c r="C912" t="s">
        <v>190</v>
      </c>
      <c r="D912">
        <v>500</v>
      </c>
      <c r="E912">
        <v>8</v>
      </c>
      <c r="F912" s="25" t="str">
        <f>VLOOKUP(B912,Definitions!$C$7:$D$43,2,FALSE)</f>
        <v>Greece</v>
      </c>
      <c r="G912" t="str">
        <f>VLOOKUP(C912,Definitions!$C$49:$D$57,2,FALSE)</f>
        <v>Transport</v>
      </c>
      <c r="H912" t="str">
        <f>VLOOKUP(D912,Definitions!$C$60:$D$104,2,FALSE)</f>
        <v>TOTAL Transport</v>
      </c>
      <c r="J912" s="29" t="str">
        <f>VLOOKUP(E912,Definitions!$C$115:$D$131,2,FALSE)</f>
        <v>Waste non-RES</v>
      </c>
      <c r="K912" s="47"/>
      <c r="L912" s="46"/>
      <c r="M912" s="46"/>
      <c r="N912" s="56"/>
      <c r="O912" s="46"/>
      <c r="P912" s="46"/>
      <c r="Q912" s="46"/>
      <c r="R912" s="37"/>
      <c r="S912" s="13"/>
      <c r="T912" s="56"/>
      <c r="U912" s="13"/>
      <c r="V912" s="56"/>
      <c r="W912" s="13"/>
      <c r="X912" s="13"/>
      <c r="Y912" s="13"/>
      <c r="Z912" s="13"/>
      <c r="AA912" s="46"/>
      <c r="AB912" s="56"/>
      <c r="AC912" s="13"/>
      <c r="AD912" s="60"/>
      <c r="AE912" s="13"/>
      <c r="AF912" s="13"/>
      <c r="AG912" s="13"/>
      <c r="AH912" s="46"/>
      <c r="AI912" s="56"/>
      <c r="AJ912" s="46"/>
      <c r="AK912" s="56"/>
    </row>
    <row r="913" spans="1:37">
      <c r="A913" s="36" t="str">
        <f t="shared" si="14"/>
        <v>EL500_9</v>
      </c>
      <c r="B913" t="s">
        <v>41</v>
      </c>
      <c r="C913" t="s">
        <v>190</v>
      </c>
      <c r="D913">
        <v>500</v>
      </c>
      <c r="E913">
        <v>9</v>
      </c>
      <c r="F913" s="25" t="str">
        <f>VLOOKUP(B913,Definitions!$C$7:$D$43,2,FALSE)</f>
        <v>Greece</v>
      </c>
      <c r="G913" t="str">
        <f>VLOOKUP(C913,Definitions!$C$49:$D$57,2,FALSE)</f>
        <v>Transport</v>
      </c>
      <c r="H913" t="str">
        <f>VLOOKUP(D913,Definitions!$C$60:$D$104,2,FALSE)</f>
        <v>TOTAL Transport</v>
      </c>
      <c r="J913" s="29" t="str">
        <f>VLOOKUP(E913,Definitions!$C$115:$D$131,2,FALSE)</f>
        <v>Waste RES</v>
      </c>
      <c r="K913" s="47"/>
      <c r="L913" s="46"/>
      <c r="M913" s="46"/>
      <c r="N913" s="56"/>
      <c r="O913" s="46"/>
      <c r="P913" s="46"/>
      <c r="Q913" s="46"/>
      <c r="R913" s="37"/>
      <c r="S913" s="13"/>
      <c r="T913" s="56"/>
      <c r="U913" s="13"/>
      <c r="V913" s="56"/>
      <c r="W913" s="13"/>
      <c r="X913" s="13"/>
      <c r="Y913" s="13"/>
      <c r="Z913" s="13"/>
      <c r="AA913" s="46"/>
      <c r="AB913" s="56"/>
      <c r="AC913" s="13"/>
      <c r="AD913" s="60"/>
      <c r="AE913" s="13"/>
      <c r="AF913" s="13"/>
      <c r="AG913" s="13"/>
      <c r="AH913" s="46"/>
      <c r="AI913" s="56"/>
      <c r="AJ913" s="46"/>
      <c r="AK913" s="56"/>
    </row>
    <row r="914" spans="1:37">
      <c r="A914" s="36" t="str">
        <f t="shared" si="14"/>
        <v>EL500_51</v>
      </c>
      <c r="B914" t="s">
        <v>41</v>
      </c>
      <c r="C914" t="s">
        <v>190</v>
      </c>
      <c r="D914">
        <v>500</v>
      </c>
      <c r="E914">
        <v>51</v>
      </c>
      <c r="F914" s="25" t="str">
        <f>VLOOKUP(B914,Definitions!$C$7:$D$43,2,FALSE)</f>
        <v>Greece</v>
      </c>
      <c r="G914" t="str">
        <f>VLOOKUP(C914,Definitions!$C$49:$D$57,2,FALSE)</f>
        <v>Transport</v>
      </c>
      <c r="H914" t="str">
        <f>VLOOKUP(D914,Definitions!$C$60:$D$104,2,FALSE)</f>
        <v>TOTAL Transport</v>
      </c>
      <c r="J914" s="29" t="str">
        <f>VLOOKUP(E914,Definitions!$C$115:$D$131,2,FALSE)</f>
        <v>Biomass</v>
      </c>
      <c r="K914" s="47"/>
      <c r="L914" s="46"/>
      <c r="M914" s="46"/>
      <c r="N914" s="56"/>
      <c r="O914" s="46"/>
      <c r="P914" s="46"/>
      <c r="Q914" s="46"/>
      <c r="R914" s="37"/>
      <c r="S914" s="13"/>
      <c r="T914" s="56"/>
      <c r="U914" s="13"/>
      <c r="V914" s="56"/>
      <c r="W914" s="13"/>
      <c r="X914" s="13"/>
      <c r="Y914" s="13"/>
      <c r="Z914" s="13"/>
      <c r="AA914" s="46"/>
      <c r="AB914" s="56"/>
      <c r="AC914" s="13"/>
      <c r="AD914" s="60"/>
      <c r="AE914" s="13"/>
      <c r="AF914" s="13"/>
      <c r="AG914" s="13"/>
      <c r="AH914" s="46"/>
      <c r="AI914" s="56"/>
      <c r="AJ914" s="46"/>
      <c r="AK914" s="56"/>
    </row>
    <row r="915" spans="1:37">
      <c r="A915" s="36" t="str">
        <f t="shared" si="14"/>
        <v>EL500_52</v>
      </c>
      <c r="B915" t="s">
        <v>41</v>
      </c>
      <c r="C915" t="s">
        <v>190</v>
      </c>
      <c r="D915">
        <v>500</v>
      </c>
      <c r="E915">
        <v>52</v>
      </c>
      <c r="F915" s="25" t="str">
        <f>VLOOKUP(B915,Definitions!$C$7:$D$43,2,FALSE)</f>
        <v>Greece</v>
      </c>
      <c r="G915" t="str">
        <f>VLOOKUP(C915,Definitions!$C$49:$D$57,2,FALSE)</f>
        <v>Transport</v>
      </c>
      <c r="H915" t="str">
        <f>VLOOKUP(D915,Definitions!$C$60:$D$104,2,FALSE)</f>
        <v>TOTAL Transport</v>
      </c>
      <c r="J915" s="29" t="str">
        <f>VLOOKUP(E915,Definitions!$C$115:$D$131,2,FALSE)</f>
        <v>Geothermal</v>
      </c>
      <c r="K915" s="47"/>
      <c r="L915" s="46"/>
      <c r="M915" s="46"/>
      <c r="N915" s="56"/>
      <c r="O915" s="46"/>
      <c r="P915" s="46"/>
      <c r="Q915" s="46"/>
      <c r="R915" s="37"/>
      <c r="S915" s="13"/>
      <c r="T915" s="56"/>
      <c r="U915" s="13"/>
      <c r="V915" s="56"/>
      <c r="W915" s="13"/>
      <c r="X915" s="13"/>
      <c r="Y915" s="13"/>
      <c r="Z915" s="13"/>
      <c r="AA915" s="46"/>
      <c r="AB915" s="56"/>
      <c r="AC915" s="13"/>
      <c r="AD915" s="60"/>
      <c r="AE915" s="13"/>
      <c r="AF915" s="13"/>
      <c r="AG915" s="13"/>
      <c r="AH915" s="46"/>
      <c r="AI915" s="56"/>
      <c r="AJ915" s="46"/>
      <c r="AK915" s="56"/>
    </row>
    <row r="916" spans="1:37">
      <c r="A916" s="36" t="str">
        <f t="shared" si="14"/>
        <v>EL500_53</v>
      </c>
      <c r="B916" t="s">
        <v>41</v>
      </c>
      <c r="C916" t="s">
        <v>190</v>
      </c>
      <c r="D916">
        <v>500</v>
      </c>
      <c r="E916">
        <v>53</v>
      </c>
      <c r="F916" s="25" t="str">
        <f>VLOOKUP(B916,Definitions!$C$7:$D$43,2,FALSE)</f>
        <v>Greece</v>
      </c>
      <c r="G916" t="str">
        <f>VLOOKUP(C916,Definitions!$C$49:$D$57,2,FALSE)</f>
        <v>Transport</v>
      </c>
      <c r="H916" t="str">
        <f>VLOOKUP(D916,Definitions!$C$60:$D$104,2,FALSE)</f>
        <v>TOTAL Transport</v>
      </c>
      <c r="J916" s="29" t="str">
        <f>VLOOKUP(E916,Definitions!$C$115:$D$131,2,FALSE)</f>
        <v>Solar energy</v>
      </c>
      <c r="K916" s="47"/>
      <c r="L916" s="46"/>
      <c r="M916" s="46"/>
      <c r="N916" s="56"/>
      <c r="O916" s="46"/>
      <c r="P916" s="46"/>
      <c r="Q916" s="46"/>
      <c r="R916" s="37"/>
      <c r="S916" s="13"/>
      <c r="T916" s="56"/>
      <c r="U916" s="13"/>
      <c r="V916" s="56"/>
      <c r="W916" s="13"/>
      <c r="X916" s="13"/>
      <c r="Y916" s="13"/>
      <c r="Z916" s="13"/>
      <c r="AA916" s="46"/>
      <c r="AB916" s="56"/>
      <c r="AC916" s="13"/>
      <c r="AD916" s="60"/>
      <c r="AE916" s="13"/>
      <c r="AF916" s="13"/>
      <c r="AG916" s="13"/>
      <c r="AH916" s="46"/>
      <c r="AI916" s="56"/>
      <c r="AJ916" s="46"/>
      <c r="AK916" s="56"/>
    </row>
    <row r="917" spans="1:37">
      <c r="A917" s="36" t="str">
        <f t="shared" si="14"/>
        <v>EL500_56</v>
      </c>
      <c r="B917" t="s">
        <v>41</v>
      </c>
      <c r="C917" t="s">
        <v>190</v>
      </c>
      <c r="D917">
        <v>500</v>
      </c>
      <c r="E917">
        <v>56</v>
      </c>
      <c r="F917" s="25" t="str">
        <f>VLOOKUP(B917,Definitions!$C$7:$D$43,2,FALSE)</f>
        <v>Greece</v>
      </c>
      <c r="G917" t="str">
        <f>VLOOKUP(C917,Definitions!$C$49:$D$57,2,FALSE)</f>
        <v>Transport</v>
      </c>
      <c r="H917" t="str">
        <f>VLOOKUP(D917,Definitions!$C$60:$D$104,2,FALSE)</f>
        <v>TOTAL Transport</v>
      </c>
      <c r="J917" s="29" t="str">
        <f>VLOOKUP(E917,Definitions!$C$115:$D$131,2,FALSE)</f>
        <v>Ambient heat ground</v>
      </c>
      <c r="K917" s="47"/>
      <c r="L917" s="46"/>
      <c r="M917" s="46"/>
      <c r="N917" s="56"/>
      <c r="O917" s="46"/>
      <c r="P917" s="46"/>
      <c r="Q917" s="46"/>
      <c r="R917" s="37"/>
      <c r="S917" s="13"/>
      <c r="T917" s="56"/>
      <c r="U917" s="13"/>
      <c r="V917" s="56"/>
      <c r="W917" s="13"/>
      <c r="X917" s="13"/>
      <c r="Y917" s="13"/>
      <c r="Z917" s="13"/>
      <c r="AA917" s="46"/>
      <c r="AB917" s="56"/>
      <c r="AC917" s="13"/>
      <c r="AD917" s="60"/>
      <c r="AE917" s="13"/>
      <c r="AF917" s="13"/>
      <c r="AG917" s="13"/>
      <c r="AH917" s="46"/>
      <c r="AI917" s="56"/>
      <c r="AJ917" s="46"/>
      <c r="AK917" s="56"/>
    </row>
    <row r="918" spans="1:37">
      <c r="A918" s="36" t="str">
        <f t="shared" si="14"/>
        <v>EL500_57</v>
      </c>
      <c r="B918" t="s">
        <v>41</v>
      </c>
      <c r="C918" t="s">
        <v>190</v>
      </c>
      <c r="D918">
        <v>500</v>
      </c>
      <c r="E918">
        <v>57</v>
      </c>
      <c r="F918" s="25" t="str">
        <f>VLOOKUP(B918,Definitions!$C$7:$D$43,2,FALSE)</f>
        <v>Greece</v>
      </c>
      <c r="G918" t="str">
        <f>VLOOKUP(C918,Definitions!$C$49:$D$57,2,FALSE)</f>
        <v>Transport</v>
      </c>
      <c r="H918" t="str">
        <f>VLOOKUP(D918,Definitions!$C$60:$D$104,2,FALSE)</f>
        <v>TOTAL Transport</v>
      </c>
      <c r="J918" s="29" t="str">
        <f>VLOOKUP(E918,Definitions!$C$115:$D$131,2,FALSE)</f>
        <v>Ambient heat air</v>
      </c>
      <c r="K918" s="47"/>
      <c r="L918" s="46"/>
      <c r="M918" s="46"/>
      <c r="N918" s="56"/>
      <c r="O918" s="46"/>
      <c r="P918" s="46"/>
      <c r="Q918" s="46"/>
      <c r="R918" s="37"/>
      <c r="S918" s="13"/>
      <c r="T918" s="56"/>
      <c r="U918" s="13"/>
      <c r="V918" s="56"/>
      <c r="W918" s="13"/>
      <c r="X918" s="13"/>
      <c r="Y918" s="13"/>
      <c r="Z918" s="13"/>
      <c r="AA918" s="46"/>
      <c r="AB918" s="56"/>
      <c r="AC918" s="13"/>
      <c r="AD918" s="60"/>
      <c r="AE918" s="13"/>
      <c r="AF918" s="13"/>
      <c r="AG918" s="13"/>
      <c r="AH918" s="46"/>
      <c r="AI918" s="56"/>
      <c r="AJ918" s="46"/>
      <c r="AK918" s="56"/>
    </row>
    <row r="919" spans="1:37">
      <c r="A919" s="36" t="str">
        <f t="shared" si="14"/>
        <v>EL500_58</v>
      </c>
      <c r="B919" t="s">
        <v>41</v>
      </c>
      <c r="C919" t="s">
        <v>190</v>
      </c>
      <c r="D919">
        <v>500</v>
      </c>
      <c r="E919">
        <v>58</v>
      </c>
      <c r="F919" s="25" t="str">
        <f>VLOOKUP(B919,Definitions!$C$7:$D$43,2,FALSE)</f>
        <v>Greece</v>
      </c>
      <c r="G919" t="str">
        <f>VLOOKUP(C919,Definitions!$C$49:$D$57,2,FALSE)</f>
        <v>Transport</v>
      </c>
      <c r="H919" t="str">
        <f>VLOOKUP(D919,Definitions!$C$60:$D$104,2,FALSE)</f>
        <v>TOTAL Transport</v>
      </c>
      <c r="J919" s="29" t="str">
        <f>VLOOKUP(E919,Definitions!$C$115:$D$131,2,FALSE)</f>
        <v>Ambient heat total</v>
      </c>
      <c r="K919" s="47"/>
      <c r="L919" s="46"/>
      <c r="M919" s="46"/>
      <c r="N919" s="56"/>
      <c r="O919" s="46"/>
      <c r="P919" s="46"/>
      <c r="Q919" s="46"/>
      <c r="R919" s="37"/>
      <c r="S919" s="13"/>
      <c r="T919" s="56"/>
      <c r="U919" s="13"/>
      <c r="V919" s="56"/>
      <c r="W919" s="13"/>
      <c r="X919" s="13"/>
      <c r="Y919" s="13"/>
      <c r="Z919" s="13"/>
      <c r="AA919" s="46"/>
      <c r="AB919" s="56"/>
      <c r="AC919" s="13"/>
      <c r="AD919" s="60"/>
      <c r="AE919" s="13"/>
      <c r="AF919" s="13"/>
      <c r="AG919" s="13"/>
      <c r="AH919" s="46"/>
      <c r="AI919" s="56"/>
      <c r="AJ919" s="46"/>
      <c r="AK919" s="56"/>
    </row>
    <row r="920" spans="1:37">
      <c r="A920" s="36" t="str">
        <f t="shared" si="14"/>
        <v>EL500_55</v>
      </c>
      <c r="B920" t="s">
        <v>41</v>
      </c>
      <c r="C920" t="s">
        <v>190</v>
      </c>
      <c r="D920">
        <v>500</v>
      </c>
      <c r="E920">
        <v>55</v>
      </c>
      <c r="F920" s="25" t="str">
        <f>VLOOKUP(B920,Definitions!$C$7:$D$43,2,FALSE)</f>
        <v>Greece</v>
      </c>
      <c r="G920" t="str">
        <f>VLOOKUP(C920,Definitions!$C$49:$D$57,2,FALSE)</f>
        <v>Transport</v>
      </c>
      <c r="H920" t="str">
        <f>VLOOKUP(D920,Definitions!$C$60:$D$104,2,FALSE)</f>
        <v>TOTAL Transport</v>
      </c>
      <c r="J920" s="29" t="str">
        <f>VLOOKUP(E920,Definitions!$C$115:$D$131,2,FALSE)</f>
        <v xml:space="preserve">Other RES </v>
      </c>
      <c r="K920" s="47"/>
      <c r="L920" s="46"/>
      <c r="M920" s="46"/>
      <c r="N920" s="56"/>
      <c r="O920" s="46"/>
      <c r="P920" s="46"/>
      <c r="Q920" s="46"/>
      <c r="R920" s="37"/>
      <c r="S920" s="13"/>
      <c r="T920" s="56"/>
      <c r="U920" s="13"/>
      <c r="V920" s="56"/>
      <c r="W920" s="13"/>
      <c r="X920" s="13"/>
      <c r="Y920" s="13"/>
      <c r="Z920" s="13"/>
      <c r="AA920" s="46"/>
      <c r="AB920" s="56"/>
      <c r="AC920" s="13"/>
      <c r="AD920" s="60"/>
      <c r="AE920" s="13"/>
      <c r="AF920" s="13"/>
      <c r="AG920" s="13"/>
      <c r="AH920" s="46"/>
      <c r="AI920" s="56"/>
      <c r="AJ920" s="46"/>
      <c r="AK920" s="56"/>
    </row>
    <row r="921" spans="1:37">
      <c r="A921" s="36" t="str">
        <f t="shared" si="14"/>
        <v>EL501_0</v>
      </c>
      <c r="B921" t="s">
        <v>41</v>
      </c>
      <c r="C921" t="s">
        <v>190</v>
      </c>
      <c r="D921">
        <v>501</v>
      </c>
      <c r="E921">
        <v>0</v>
      </c>
      <c r="F921" s="25" t="str">
        <f>VLOOKUP(B921,Definitions!$C$7:$D$43,2,FALSE)</f>
        <v>Greece</v>
      </c>
      <c r="G921" t="str">
        <f>VLOOKUP(C921,Definitions!$C$49:$D$57,2,FALSE)</f>
        <v>Transport</v>
      </c>
      <c r="H921" t="str">
        <f>VLOOKUP(D921,Definitions!$C$60:$D$104,2,FALSE)</f>
        <v>Rail</v>
      </c>
      <c r="J921" s="29" t="str">
        <f>VLOOKUP(E921,Definitions!$C$115:$D$131,2,FALSE)</f>
        <v>TOTAL</v>
      </c>
      <c r="K921" s="47"/>
      <c r="L921" s="46"/>
      <c r="M921" s="46"/>
      <c r="N921" s="56"/>
      <c r="O921" s="46"/>
      <c r="P921" s="46"/>
      <c r="Q921" s="46"/>
      <c r="R921" s="37"/>
      <c r="S921" s="13"/>
      <c r="T921" s="56"/>
      <c r="U921" s="13"/>
      <c r="V921" s="56"/>
      <c r="W921" s="13"/>
      <c r="X921" s="13"/>
      <c r="Y921" s="13"/>
      <c r="Z921" s="13"/>
      <c r="AA921" s="46"/>
      <c r="AB921" s="56"/>
      <c r="AC921" s="13"/>
      <c r="AD921" s="60"/>
      <c r="AE921" s="13"/>
      <c r="AF921" s="13"/>
      <c r="AG921" s="13"/>
      <c r="AH921" s="46"/>
      <c r="AI921" s="56"/>
      <c r="AJ921" s="46"/>
      <c r="AK921" s="56"/>
    </row>
    <row r="922" spans="1:37">
      <c r="A922" s="36" t="str">
        <f t="shared" si="14"/>
        <v>EL501_1</v>
      </c>
      <c r="B922" t="s">
        <v>41</v>
      </c>
      <c r="C922" t="s">
        <v>190</v>
      </c>
      <c r="D922">
        <v>501</v>
      </c>
      <c r="E922">
        <v>1</v>
      </c>
      <c r="F922" s="25" t="str">
        <f>VLOOKUP(B922,Definitions!$C$7:$D$43,2,FALSE)</f>
        <v>Greece</v>
      </c>
      <c r="G922" t="str">
        <f>VLOOKUP(C922,Definitions!$C$49:$D$57,2,FALSE)</f>
        <v>Transport</v>
      </c>
      <c r="H922" t="str">
        <f>VLOOKUP(D922,Definitions!$C$60:$D$104,2,FALSE)</f>
        <v>Rail</v>
      </c>
      <c r="J922" s="29" t="str">
        <f>VLOOKUP(E922,Definitions!$C$115:$D$131,2,FALSE)</f>
        <v>Coal</v>
      </c>
      <c r="K922" s="47"/>
      <c r="L922" s="46"/>
      <c r="M922" s="46"/>
      <c r="N922" s="56"/>
      <c r="O922" s="46"/>
      <c r="P922" s="46"/>
      <c r="Q922" s="46"/>
      <c r="R922" s="37"/>
      <c r="S922" s="13"/>
      <c r="T922" s="56"/>
      <c r="U922" s="13"/>
      <c r="V922" s="56"/>
      <c r="W922" s="13"/>
      <c r="X922" s="13"/>
      <c r="Y922" s="13"/>
      <c r="Z922" s="13"/>
      <c r="AA922" s="46"/>
      <c r="AB922" s="56"/>
      <c r="AC922" s="13"/>
      <c r="AD922" s="60"/>
      <c r="AE922" s="13"/>
      <c r="AF922" s="13"/>
      <c r="AG922" s="13"/>
      <c r="AH922" s="46"/>
      <c r="AI922" s="56"/>
      <c r="AJ922" s="46"/>
      <c r="AK922" s="56"/>
    </row>
    <row r="923" spans="1:37">
      <c r="A923" s="36" t="str">
        <f t="shared" si="14"/>
        <v>EL501_2</v>
      </c>
      <c r="B923" t="s">
        <v>41</v>
      </c>
      <c r="C923" t="s">
        <v>190</v>
      </c>
      <c r="D923">
        <v>501</v>
      </c>
      <c r="E923">
        <v>2</v>
      </c>
      <c r="F923" s="25" t="str">
        <f>VLOOKUP(B923,Definitions!$C$7:$D$43,2,FALSE)</f>
        <v>Greece</v>
      </c>
      <c r="G923" t="str">
        <f>VLOOKUP(C923,Definitions!$C$49:$D$57,2,FALSE)</f>
        <v>Transport</v>
      </c>
      <c r="H923" t="str">
        <f>VLOOKUP(D923,Definitions!$C$60:$D$104,2,FALSE)</f>
        <v>Rail</v>
      </c>
      <c r="J923" s="29" t="str">
        <f>VLOOKUP(E923,Definitions!$C$115:$D$131,2,FALSE)</f>
        <v>Fuel oil</v>
      </c>
      <c r="K923" s="47"/>
      <c r="L923" s="46"/>
      <c r="M923" s="46"/>
      <c r="N923" s="56"/>
      <c r="O923" s="46"/>
      <c r="P923" s="46"/>
      <c r="Q923" s="46"/>
      <c r="R923" s="37"/>
      <c r="S923" s="13"/>
      <c r="T923" s="56"/>
      <c r="U923" s="13"/>
      <c r="V923" s="56"/>
      <c r="W923" s="13"/>
      <c r="X923" s="13"/>
      <c r="Y923" s="13"/>
      <c r="Z923" s="13"/>
      <c r="AA923" s="46"/>
      <c r="AB923" s="56"/>
      <c r="AC923" s="13"/>
      <c r="AD923" s="60"/>
      <c r="AE923" s="13"/>
      <c r="AF923" s="13"/>
      <c r="AG923" s="13"/>
      <c r="AH923" s="46"/>
      <c r="AI923" s="56"/>
      <c r="AJ923" s="46"/>
      <c r="AK923" s="56"/>
    </row>
    <row r="924" spans="1:37">
      <c r="A924" s="36" t="str">
        <f t="shared" si="14"/>
        <v>EL501_3</v>
      </c>
      <c r="B924" t="s">
        <v>41</v>
      </c>
      <c r="C924" t="s">
        <v>190</v>
      </c>
      <c r="D924">
        <v>501</v>
      </c>
      <c r="E924">
        <v>3</v>
      </c>
      <c r="F924" s="25" t="str">
        <f>VLOOKUP(B924,Definitions!$C$7:$D$43,2,FALSE)</f>
        <v>Greece</v>
      </c>
      <c r="G924" t="str">
        <f>VLOOKUP(C924,Definitions!$C$49:$D$57,2,FALSE)</f>
        <v>Transport</v>
      </c>
      <c r="H924" t="str">
        <f>VLOOKUP(D924,Definitions!$C$60:$D$104,2,FALSE)</f>
        <v>Rail</v>
      </c>
      <c r="J924" s="29" t="str">
        <f>VLOOKUP(E924,Definitions!$C$115:$D$131,2,FALSE)</f>
        <v>Natural gas</v>
      </c>
      <c r="K924" s="47"/>
      <c r="L924" s="46"/>
      <c r="M924" s="46"/>
      <c r="N924" s="56"/>
      <c r="O924" s="46"/>
      <c r="P924" s="46"/>
      <c r="Q924" s="46"/>
      <c r="R924" s="37"/>
      <c r="S924" s="13"/>
      <c r="T924" s="56"/>
      <c r="U924" s="13"/>
      <c r="V924" s="56"/>
      <c r="W924" s="13"/>
      <c r="X924" s="13"/>
      <c r="Y924" s="13"/>
      <c r="Z924" s="13"/>
      <c r="AA924" s="46"/>
      <c r="AB924" s="56"/>
      <c r="AC924" s="13"/>
      <c r="AD924" s="60"/>
      <c r="AE924" s="13"/>
      <c r="AF924" s="13"/>
      <c r="AG924" s="13"/>
      <c r="AH924" s="46"/>
      <c r="AI924" s="56"/>
      <c r="AJ924" s="46"/>
      <c r="AK924" s="56"/>
    </row>
    <row r="925" spans="1:37">
      <c r="A925" s="36" t="str">
        <f t="shared" si="14"/>
        <v>EL501_4</v>
      </c>
      <c r="B925" t="s">
        <v>41</v>
      </c>
      <c r="C925" t="s">
        <v>190</v>
      </c>
      <c r="D925">
        <v>501</v>
      </c>
      <c r="E925">
        <v>4</v>
      </c>
      <c r="F925" s="25" t="str">
        <f>VLOOKUP(B925,Definitions!$C$7:$D$43,2,FALSE)</f>
        <v>Greece</v>
      </c>
      <c r="G925" t="str">
        <f>VLOOKUP(C925,Definitions!$C$49:$D$57,2,FALSE)</f>
        <v>Transport</v>
      </c>
      <c r="H925" t="str">
        <f>VLOOKUP(D925,Definitions!$C$60:$D$104,2,FALSE)</f>
        <v>Rail</v>
      </c>
      <c r="J925" s="29" t="str">
        <f>VLOOKUP(E925,Definitions!$C$115:$D$131,2,FALSE)</f>
        <v>Other fossil fuels</v>
      </c>
      <c r="K925" s="47"/>
      <c r="L925" s="46"/>
      <c r="M925" s="46"/>
      <c r="N925" s="56"/>
      <c r="O925" s="46"/>
      <c r="P925" s="46"/>
      <c r="Q925" s="46"/>
      <c r="R925" s="37"/>
      <c r="S925" s="13"/>
      <c r="T925" s="56"/>
      <c r="U925" s="13"/>
      <c r="V925" s="56"/>
      <c r="W925" s="13"/>
      <c r="X925" s="13"/>
      <c r="Y925" s="13"/>
      <c r="Z925" s="13"/>
      <c r="AA925" s="46"/>
      <c r="AB925" s="56"/>
      <c r="AC925" s="13"/>
      <c r="AD925" s="60"/>
      <c r="AE925" s="13"/>
      <c r="AF925" s="13"/>
      <c r="AG925" s="13"/>
      <c r="AH925" s="46"/>
      <c r="AI925" s="56"/>
      <c r="AJ925" s="46"/>
      <c r="AK925" s="56"/>
    </row>
    <row r="926" spans="1:37">
      <c r="A926" s="36" t="str">
        <f t="shared" si="14"/>
        <v>EL501_6</v>
      </c>
      <c r="B926" t="s">
        <v>41</v>
      </c>
      <c r="C926" t="s">
        <v>190</v>
      </c>
      <c r="D926">
        <v>501</v>
      </c>
      <c r="E926">
        <v>6</v>
      </c>
      <c r="F926" s="25" t="str">
        <f>VLOOKUP(B926,Definitions!$C$7:$D$43,2,FALSE)</f>
        <v>Greece</v>
      </c>
      <c r="G926" t="str">
        <f>VLOOKUP(C926,Definitions!$C$49:$D$57,2,FALSE)</f>
        <v>Transport</v>
      </c>
      <c r="H926" t="str">
        <f>VLOOKUP(D926,Definitions!$C$60:$D$104,2,FALSE)</f>
        <v>Rail</v>
      </c>
      <c r="J926" s="29" t="str">
        <f>VLOOKUP(E926,Definitions!$C$115:$D$131,2,FALSE)</f>
        <v>Electricity</v>
      </c>
      <c r="K926" s="47"/>
      <c r="L926" s="46"/>
      <c r="M926" s="46"/>
      <c r="N926" s="56"/>
      <c r="O926" s="46"/>
      <c r="P926" s="46"/>
      <c r="Q926" s="46"/>
      <c r="R926" s="37"/>
      <c r="S926" s="13"/>
      <c r="T926" s="56"/>
      <c r="U926" s="13"/>
      <c r="V926" s="56"/>
      <c r="W926" s="13"/>
      <c r="X926" s="13"/>
      <c r="Y926" s="13"/>
      <c r="Z926" s="13"/>
      <c r="AA926" s="46"/>
      <c r="AB926" s="56"/>
      <c r="AC926" s="13"/>
      <c r="AD926" s="60"/>
      <c r="AE926" s="13"/>
      <c r="AF926" s="13"/>
      <c r="AG926" s="13"/>
      <c r="AH926" s="46"/>
      <c r="AI926" s="56"/>
      <c r="AJ926" s="46"/>
      <c r="AK926" s="56"/>
    </row>
    <row r="927" spans="1:37">
      <c r="A927" s="36" t="str">
        <f t="shared" si="14"/>
        <v>EL501_7</v>
      </c>
      <c r="B927" t="s">
        <v>41</v>
      </c>
      <c r="C927" t="s">
        <v>190</v>
      </c>
      <c r="D927">
        <v>501</v>
      </c>
      <c r="E927">
        <v>7</v>
      </c>
      <c r="F927" s="25" t="str">
        <f>VLOOKUP(B927,Definitions!$C$7:$D$43,2,FALSE)</f>
        <v>Greece</v>
      </c>
      <c r="G927" t="str">
        <f>VLOOKUP(C927,Definitions!$C$49:$D$57,2,FALSE)</f>
        <v>Transport</v>
      </c>
      <c r="H927" t="str">
        <f>VLOOKUP(D927,Definitions!$C$60:$D$104,2,FALSE)</f>
        <v>Rail</v>
      </c>
      <c r="J927" s="29" t="str">
        <f>VLOOKUP(E927,Definitions!$C$115:$D$131,2,FALSE)</f>
        <v>District heating</v>
      </c>
      <c r="K927" s="47"/>
      <c r="L927" s="46"/>
      <c r="M927" s="46"/>
      <c r="N927" s="56"/>
      <c r="O927" s="46"/>
      <c r="P927" s="46"/>
      <c r="Q927" s="46"/>
      <c r="R927" s="37"/>
      <c r="S927" s="13"/>
      <c r="T927" s="56"/>
      <c r="U927" s="13"/>
      <c r="V927" s="56"/>
      <c r="W927" s="13"/>
      <c r="X927" s="13"/>
      <c r="Y927" s="13"/>
      <c r="Z927" s="13"/>
      <c r="AA927" s="46"/>
      <c r="AB927" s="56"/>
      <c r="AC927" s="13"/>
      <c r="AD927" s="60"/>
      <c r="AE927" s="13"/>
      <c r="AF927" s="13"/>
      <c r="AG927" s="13"/>
      <c r="AH927" s="46"/>
      <c r="AI927" s="56"/>
      <c r="AJ927" s="46"/>
      <c r="AK927" s="56"/>
    </row>
    <row r="928" spans="1:37">
      <c r="A928" s="36" t="str">
        <f t="shared" si="14"/>
        <v>EL501_8</v>
      </c>
      <c r="B928" t="s">
        <v>41</v>
      </c>
      <c r="C928" t="s">
        <v>190</v>
      </c>
      <c r="D928">
        <v>501</v>
      </c>
      <c r="E928">
        <v>8</v>
      </c>
      <c r="F928" s="25" t="str">
        <f>VLOOKUP(B928,Definitions!$C$7:$D$43,2,FALSE)</f>
        <v>Greece</v>
      </c>
      <c r="G928" t="str">
        <f>VLOOKUP(C928,Definitions!$C$49:$D$57,2,FALSE)</f>
        <v>Transport</v>
      </c>
      <c r="H928" t="str">
        <f>VLOOKUP(D928,Definitions!$C$60:$D$104,2,FALSE)</f>
        <v>Rail</v>
      </c>
      <c r="J928" s="29" t="str">
        <f>VLOOKUP(E928,Definitions!$C$115:$D$131,2,FALSE)</f>
        <v>Waste non-RES</v>
      </c>
      <c r="K928" s="47"/>
      <c r="L928" s="46"/>
      <c r="M928" s="46"/>
      <c r="N928" s="56"/>
      <c r="O928" s="46"/>
      <c r="P928" s="46"/>
      <c r="Q928" s="46"/>
      <c r="R928" s="37"/>
      <c r="S928" s="13"/>
      <c r="T928" s="56"/>
      <c r="U928" s="13"/>
      <c r="V928" s="56"/>
      <c r="W928" s="13"/>
      <c r="X928" s="13"/>
      <c r="Y928" s="13"/>
      <c r="Z928" s="13"/>
      <c r="AA928" s="46"/>
      <c r="AB928" s="56"/>
      <c r="AC928" s="13"/>
      <c r="AD928" s="60"/>
      <c r="AE928" s="13"/>
      <c r="AF928" s="13"/>
      <c r="AG928" s="13"/>
      <c r="AH928" s="46"/>
      <c r="AI928" s="56"/>
      <c r="AJ928" s="46"/>
      <c r="AK928" s="56"/>
    </row>
    <row r="929" spans="1:37">
      <c r="A929" s="36" t="str">
        <f t="shared" si="14"/>
        <v>EL501_9</v>
      </c>
      <c r="B929" t="s">
        <v>41</v>
      </c>
      <c r="C929" t="s">
        <v>190</v>
      </c>
      <c r="D929">
        <v>501</v>
      </c>
      <c r="E929">
        <v>9</v>
      </c>
      <c r="F929" s="25" t="str">
        <f>VLOOKUP(B929,Definitions!$C$7:$D$43,2,FALSE)</f>
        <v>Greece</v>
      </c>
      <c r="G929" t="str">
        <f>VLOOKUP(C929,Definitions!$C$49:$D$57,2,FALSE)</f>
        <v>Transport</v>
      </c>
      <c r="H929" t="str">
        <f>VLOOKUP(D929,Definitions!$C$60:$D$104,2,FALSE)</f>
        <v>Rail</v>
      </c>
      <c r="J929" s="29" t="str">
        <f>VLOOKUP(E929,Definitions!$C$115:$D$131,2,FALSE)</f>
        <v>Waste RES</v>
      </c>
      <c r="K929" s="47"/>
      <c r="L929" s="46"/>
      <c r="M929" s="46"/>
      <c r="N929" s="56"/>
      <c r="O929" s="46"/>
      <c r="P929" s="46"/>
      <c r="Q929" s="46"/>
      <c r="R929" s="37"/>
      <c r="S929" s="13"/>
      <c r="T929" s="56"/>
      <c r="U929" s="13"/>
      <c r="V929" s="56"/>
      <c r="W929" s="13"/>
      <c r="X929" s="13"/>
      <c r="Y929" s="13"/>
      <c r="Z929" s="13"/>
      <c r="AA929" s="46"/>
      <c r="AB929" s="56"/>
      <c r="AC929" s="13"/>
      <c r="AD929" s="60"/>
      <c r="AE929" s="13"/>
      <c r="AF929" s="13"/>
      <c r="AG929" s="13"/>
      <c r="AH929" s="46"/>
      <c r="AI929" s="56"/>
      <c r="AJ929" s="46"/>
      <c r="AK929" s="56"/>
    </row>
    <row r="930" spans="1:37">
      <c r="A930" s="36" t="str">
        <f t="shared" si="14"/>
        <v>EL501_51</v>
      </c>
      <c r="B930" t="s">
        <v>41</v>
      </c>
      <c r="C930" t="s">
        <v>190</v>
      </c>
      <c r="D930">
        <v>501</v>
      </c>
      <c r="E930">
        <v>51</v>
      </c>
      <c r="F930" s="25" t="str">
        <f>VLOOKUP(B930,Definitions!$C$7:$D$43,2,FALSE)</f>
        <v>Greece</v>
      </c>
      <c r="G930" t="str">
        <f>VLOOKUP(C930,Definitions!$C$49:$D$57,2,FALSE)</f>
        <v>Transport</v>
      </c>
      <c r="H930" t="str">
        <f>VLOOKUP(D930,Definitions!$C$60:$D$104,2,FALSE)</f>
        <v>Rail</v>
      </c>
      <c r="J930" s="29" t="str">
        <f>VLOOKUP(E930,Definitions!$C$115:$D$131,2,FALSE)</f>
        <v>Biomass</v>
      </c>
      <c r="K930" s="47"/>
      <c r="L930" s="46"/>
      <c r="M930" s="46"/>
      <c r="N930" s="56"/>
      <c r="O930" s="46"/>
      <c r="P930" s="46"/>
      <c r="Q930" s="46"/>
      <c r="R930" s="37"/>
      <c r="S930" s="13"/>
      <c r="T930" s="56"/>
      <c r="U930" s="13"/>
      <c r="V930" s="56"/>
      <c r="W930" s="13"/>
      <c r="X930" s="13"/>
      <c r="Y930" s="13"/>
      <c r="Z930" s="13"/>
      <c r="AA930" s="46"/>
      <c r="AB930" s="56"/>
      <c r="AC930" s="13"/>
      <c r="AD930" s="60"/>
      <c r="AE930" s="13"/>
      <c r="AF930" s="13"/>
      <c r="AG930" s="13"/>
      <c r="AH930" s="46"/>
      <c r="AI930" s="56"/>
      <c r="AJ930" s="46"/>
      <c r="AK930" s="56"/>
    </row>
    <row r="931" spans="1:37">
      <c r="A931" s="36" t="str">
        <f t="shared" si="14"/>
        <v>EL501_52</v>
      </c>
      <c r="B931" t="s">
        <v>41</v>
      </c>
      <c r="C931" t="s">
        <v>190</v>
      </c>
      <c r="D931">
        <v>501</v>
      </c>
      <c r="E931">
        <v>52</v>
      </c>
      <c r="F931" s="25" t="str">
        <f>VLOOKUP(B931,Definitions!$C$7:$D$43,2,FALSE)</f>
        <v>Greece</v>
      </c>
      <c r="G931" t="str">
        <f>VLOOKUP(C931,Definitions!$C$49:$D$57,2,FALSE)</f>
        <v>Transport</v>
      </c>
      <c r="H931" t="str">
        <f>VLOOKUP(D931,Definitions!$C$60:$D$104,2,FALSE)</f>
        <v>Rail</v>
      </c>
      <c r="J931" s="29" t="str">
        <f>VLOOKUP(E931,Definitions!$C$115:$D$131,2,FALSE)</f>
        <v>Geothermal</v>
      </c>
      <c r="K931" s="47"/>
      <c r="L931" s="46"/>
      <c r="M931" s="46"/>
      <c r="N931" s="56"/>
      <c r="O931" s="46"/>
      <c r="P931" s="46"/>
      <c r="Q931" s="46"/>
      <c r="R931" s="37"/>
      <c r="S931" s="13"/>
      <c r="T931" s="56"/>
      <c r="U931" s="13"/>
      <c r="V931" s="56"/>
      <c r="W931" s="13"/>
      <c r="X931" s="13"/>
      <c r="Y931" s="13"/>
      <c r="Z931" s="13"/>
      <c r="AA931" s="46"/>
      <c r="AB931" s="56"/>
      <c r="AC931" s="13"/>
      <c r="AD931" s="60"/>
      <c r="AE931" s="13"/>
      <c r="AF931" s="13"/>
      <c r="AG931" s="13"/>
      <c r="AH931" s="46"/>
      <c r="AI931" s="56"/>
      <c r="AJ931" s="46"/>
      <c r="AK931" s="56"/>
    </row>
    <row r="932" spans="1:37">
      <c r="A932" s="36" t="str">
        <f t="shared" si="14"/>
        <v>EL501_53</v>
      </c>
      <c r="B932" t="s">
        <v>41</v>
      </c>
      <c r="C932" t="s">
        <v>190</v>
      </c>
      <c r="D932">
        <v>501</v>
      </c>
      <c r="E932">
        <v>53</v>
      </c>
      <c r="F932" s="25" t="str">
        <f>VLOOKUP(B932,Definitions!$C$7:$D$43,2,FALSE)</f>
        <v>Greece</v>
      </c>
      <c r="G932" t="str">
        <f>VLOOKUP(C932,Definitions!$C$49:$D$57,2,FALSE)</f>
        <v>Transport</v>
      </c>
      <c r="H932" t="str">
        <f>VLOOKUP(D932,Definitions!$C$60:$D$104,2,FALSE)</f>
        <v>Rail</v>
      </c>
      <c r="J932" s="29" t="str">
        <f>VLOOKUP(E932,Definitions!$C$115:$D$131,2,FALSE)</f>
        <v>Solar energy</v>
      </c>
      <c r="K932" s="47"/>
      <c r="L932" s="46"/>
      <c r="M932" s="46"/>
      <c r="N932" s="56"/>
      <c r="O932" s="46"/>
      <c r="P932" s="46"/>
      <c r="Q932" s="46"/>
      <c r="R932" s="37"/>
      <c r="S932" s="13"/>
      <c r="T932" s="56"/>
      <c r="U932" s="13"/>
      <c r="V932" s="56"/>
      <c r="W932" s="13"/>
      <c r="X932" s="13"/>
      <c r="Y932" s="13"/>
      <c r="Z932" s="13"/>
      <c r="AA932" s="46"/>
      <c r="AB932" s="56"/>
      <c r="AC932" s="13"/>
      <c r="AD932" s="60"/>
      <c r="AE932" s="13"/>
      <c r="AF932" s="13"/>
      <c r="AG932" s="13"/>
      <c r="AH932" s="46"/>
      <c r="AI932" s="56"/>
      <c r="AJ932" s="46"/>
      <c r="AK932" s="56"/>
    </row>
    <row r="933" spans="1:37">
      <c r="A933" s="36" t="str">
        <f t="shared" si="14"/>
        <v>EL501_56</v>
      </c>
      <c r="B933" t="s">
        <v>41</v>
      </c>
      <c r="C933" t="s">
        <v>190</v>
      </c>
      <c r="D933">
        <v>501</v>
      </c>
      <c r="E933">
        <v>56</v>
      </c>
      <c r="F933" s="25" t="str">
        <f>VLOOKUP(B933,Definitions!$C$7:$D$43,2,FALSE)</f>
        <v>Greece</v>
      </c>
      <c r="G933" t="str">
        <f>VLOOKUP(C933,Definitions!$C$49:$D$57,2,FALSE)</f>
        <v>Transport</v>
      </c>
      <c r="H933" t="str">
        <f>VLOOKUP(D933,Definitions!$C$60:$D$104,2,FALSE)</f>
        <v>Rail</v>
      </c>
      <c r="J933" s="29" t="str">
        <f>VLOOKUP(E933,Definitions!$C$115:$D$131,2,FALSE)</f>
        <v>Ambient heat ground</v>
      </c>
      <c r="K933" s="47"/>
      <c r="L933" s="46"/>
      <c r="M933" s="46"/>
      <c r="N933" s="56"/>
      <c r="O933" s="46"/>
      <c r="P933" s="46"/>
      <c r="Q933" s="46"/>
      <c r="R933" s="37"/>
      <c r="S933" s="13"/>
      <c r="T933" s="56"/>
      <c r="U933" s="13"/>
      <c r="V933" s="56"/>
      <c r="W933" s="13"/>
      <c r="X933" s="13"/>
      <c r="Y933" s="13"/>
      <c r="Z933" s="13"/>
      <c r="AA933" s="46"/>
      <c r="AB933" s="56"/>
      <c r="AC933" s="13"/>
      <c r="AD933" s="60"/>
      <c r="AE933" s="13"/>
      <c r="AF933" s="13"/>
      <c r="AG933" s="13"/>
      <c r="AH933" s="46"/>
      <c r="AI933" s="56"/>
      <c r="AJ933" s="46"/>
      <c r="AK933" s="56"/>
    </row>
    <row r="934" spans="1:37">
      <c r="A934" s="36" t="str">
        <f t="shared" si="14"/>
        <v>EL501_57</v>
      </c>
      <c r="B934" t="s">
        <v>41</v>
      </c>
      <c r="C934" t="s">
        <v>190</v>
      </c>
      <c r="D934">
        <v>501</v>
      </c>
      <c r="E934">
        <v>57</v>
      </c>
      <c r="F934" s="25" t="str">
        <f>VLOOKUP(B934,Definitions!$C$7:$D$43,2,FALSE)</f>
        <v>Greece</v>
      </c>
      <c r="G934" t="str">
        <f>VLOOKUP(C934,Definitions!$C$49:$D$57,2,FALSE)</f>
        <v>Transport</v>
      </c>
      <c r="H934" t="str">
        <f>VLOOKUP(D934,Definitions!$C$60:$D$104,2,FALSE)</f>
        <v>Rail</v>
      </c>
      <c r="J934" s="29" t="str">
        <f>VLOOKUP(E934,Definitions!$C$115:$D$131,2,FALSE)</f>
        <v>Ambient heat air</v>
      </c>
      <c r="K934" s="47"/>
      <c r="L934" s="46"/>
      <c r="M934" s="46"/>
      <c r="N934" s="56"/>
      <c r="O934" s="46"/>
      <c r="P934" s="46"/>
      <c r="Q934" s="46"/>
      <c r="R934" s="37"/>
      <c r="S934" s="13"/>
      <c r="T934" s="56"/>
      <c r="U934" s="13"/>
      <c r="V934" s="56"/>
      <c r="W934" s="13"/>
      <c r="X934" s="13"/>
      <c r="Y934" s="13"/>
      <c r="Z934" s="13"/>
      <c r="AA934" s="46"/>
      <c r="AB934" s="56"/>
      <c r="AC934" s="13"/>
      <c r="AD934" s="60"/>
      <c r="AE934" s="13"/>
      <c r="AF934" s="13"/>
      <c r="AG934" s="13"/>
      <c r="AH934" s="46"/>
      <c r="AI934" s="56"/>
      <c r="AJ934" s="46"/>
      <c r="AK934" s="56"/>
    </row>
    <row r="935" spans="1:37">
      <c r="A935" s="36" t="str">
        <f t="shared" si="14"/>
        <v>EL501_58</v>
      </c>
      <c r="B935" t="s">
        <v>41</v>
      </c>
      <c r="C935" t="s">
        <v>190</v>
      </c>
      <c r="D935">
        <v>501</v>
      </c>
      <c r="E935">
        <v>58</v>
      </c>
      <c r="F935" s="25" t="str">
        <f>VLOOKUP(B935,Definitions!$C$7:$D$43,2,FALSE)</f>
        <v>Greece</v>
      </c>
      <c r="G935" t="str">
        <f>VLOOKUP(C935,Definitions!$C$49:$D$57,2,FALSE)</f>
        <v>Transport</v>
      </c>
      <c r="H935" t="str">
        <f>VLOOKUP(D935,Definitions!$C$60:$D$104,2,FALSE)</f>
        <v>Rail</v>
      </c>
      <c r="J935" s="29" t="str">
        <f>VLOOKUP(E935,Definitions!$C$115:$D$131,2,FALSE)</f>
        <v>Ambient heat total</v>
      </c>
      <c r="K935" s="47"/>
      <c r="L935" s="46"/>
      <c r="M935" s="46"/>
      <c r="N935" s="56"/>
      <c r="O935" s="46"/>
      <c r="P935" s="46"/>
      <c r="Q935" s="46"/>
      <c r="R935" s="37"/>
      <c r="S935" s="13"/>
      <c r="T935" s="56"/>
      <c r="U935" s="13"/>
      <c r="V935" s="56"/>
      <c r="W935" s="13"/>
      <c r="X935" s="13"/>
      <c r="Y935" s="13"/>
      <c r="Z935" s="13"/>
      <c r="AA935" s="46"/>
      <c r="AB935" s="56"/>
      <c r="AC935" s="13"/>
      <c r="AD935" s="60"/>
      <c r="AE935" s="13"/>
      <c r="AF935" s="13"/>
      <c r="AG935" s="13"/>
      <c r="AH935" s="46"/>
      <c r="AI935" s="56"/>
      <c r="AJ935" s="46"/>
      <c r="AK935" s="56"/>
    </row>
    <row r="936" spans="1:37">
      <c r="A936" s="36" t="str">
        <f t="shared" si="14"/>
        <v>EL501_55</v>
      </c>
      <c r="B936" t="s">
        <v>41</v>
      </c>
      <c r="C936" t="s">
        <v>190</v>
      </c>
      <c r="D936">
        <v>501</v>
      </c>
      <c r="E936">
        <v>55</v>
      </c>
      <c r="F936" s="25" t="str">
        <f>VLOOKUP(B936,Definitions!$C$7:$D$43,2,FALSE)</f>
        <v>Greece</v>
      </c>
      <c r="G936" t="str">
        <f>VLOOKUP(C936,Definitions!$C$49:$D$57,2,FALSE)</f>
        <v>Transport</v>
      </c>
      <c r="H936" t="str">
        <f>VLOOKUP(D936,Definitions!$C$60:$D$104,2,FALSE)</f>
        <v>Rail</v>
      </c>
      <c r="J936" s="29" t="str">
        <f>VLOOKUP(E936,Definitions!$C$115:$D$131,2,FALSE)</f>
        <v xml:space="preserve">Other RES </v>
      </c>
      <c r="K936" s="47"/>
      <c r="L936" s="46"/>
      <c r="M936" s="46"/>
      <c r="N936" s="56"/>
      <c r="O936" s="46"/>
      <c r="P936" s="46"/>
      <c r="Q936" s="46"/>
      <c r="R936" s="37"/>
      <c r="S936" s="13"/>
      <c r="T936" s="56"/>
      <c r="U936" s="13"/>
      <c r="V936" s="56"/>
      <c r="W936" s="13"/>
      <c r="X936" s="13"/>
      <c r="Y936" s="13"/>
      <c r="Z936" s="13"/>
      <c r="AA936" s="46"/>
      <c r="AB936" s="56"/>
      <c r="AC936" s="13"/>
      <c r="AD936" s="60"/>
      <c r="AE936" s="13"/>
      <c r="AF936" s="13"/>
      <c r="AG936" s="13"/>
      <c r="AH936" s="46"/>
      <c r="AI936" s="56"/>
      <c r="AJ936" s="46"/>
      <c r="AK936" s="56"/>
    </row>
    <row r="937" spans="1:37">
      <c r="A937" s="36" t="str">
        <f t="shared" si="14"/>
        <v>EL502_0</v>
      </c>
      <c r="B937" t="s">
        <v>41</v>
      </c>
      <c r="C937" t="s">
        <v>190</v>
      </c>
      <c r="D937">
        <v>502</v>
      </c>
      <c r="E937">
        <v>0</v>
      </c>
      <c r="F937" s="25" t="str">
        <f>VLOOKUP(B937,Definitions!$C$7:$D$43,2,FALSE)</f>
        <v>Greece</v>
      </c>
      <c r="G937" t="str">
        <f>VLOOKUP(C937,Definitions!$C$49:$D$57,2,FALSE)</f>
        <v>Transport</v>
      </c>
      <c r="H937" t="str">
        <f>VLOOKUP(D937,Definitions!$C$60:$D$104,2,FALSE)</f>
        <v>Road</v>
      </c>
      <c r="J937" s="29" t="str">
        <f>VLOOKUP(E937,Definitions!$C$115:$D$131,2,FALSE)</f>
        <v>TOTAL</v>
      </c>
      <c r="K937" s="47"/>
      <c r="L937" s="46"/>
      <c r="M937" s="46"/>
      <c r="N937" s="56"/>
      <c r="O937" s="46"/>
      <c r="P937" s="46"/>
      <c r="Q937" s="46"/>
      <c r="R937" s="37"/>
      <c r="S937" s="13"/>
      <c r="T937" s="56"/>
      <c r="U937" s="13"/>
      <c r="V937" s="56"/>
      <c r="W937" s="13"/>
      <c r="X937" s="13"/>
      <c r="Y937" s="13"/>
      <c r="Z937" s="13"/>
      <c r="AA937" s="46"/>
      <c r="AB937" s="56"/>
      <c r="AC937" s="13"/>
      <c r="AD937" s="60"/>
      <c r="AE937" s="13"/>
      <c r="AF937" s="13"/>
      <c r="AG937" s="13"/>
      <c r="AH937" s="46"/>
      <c r="AI937" s="56"/>
      <c r="AJ937" s="46"/>
      <c r="AK937" s="56"/>
    </row>
    <row r="938" spans="1:37">
      <c r="A938" s="36" t="str">
        <f t="shared" si="14"/>
        <v>EL502_1</v>
      </c>
      <c r="B938" t="s">
        <v>41</v>
      </c>
      <c r="C938" t="s">
        <v>190</v>
      </c>
      <c r="D938">
        <v>502</v>
      </c>
      <c r="E938">
        <v>1</v>
      </c>
      <c r="F938" s="25" t="str">
        <f>VLOOKUP(B938,Definitions!$C$7:$D$43,2,FALSE)</f>
        <v>Greece</v>
      </c>
      <c r="G938" t="str">
        <f>VLOOKUP(C938,Definitions!$C$49:$D$57,2,FALSE)</f>
        <v>Transport</v>
      </c>
      <c r="H938" t="str">
        <f>VLOOKUP(D938,Definitions!$C$60:$D$104,2,FALSE)</f>
        <v>Road</v>
      </c>
      <c r="J938" s="29" t="str">
        <f>VLOOKUP(E938,Definitions!$C$115:$D$131,2,FALSE)</f>
        <v>Coal</v>
      </c>
      <c r="K938" s="47"/>
      <c r="L938" s="46"/>
      <c r="M938" s="46"/>
      <c r="N938" s="56"/>
      <c r="O938" s="46"/>
      <c r="P938" s="46"/>
      <c r="Q938" s="46"/>
      <c r="R938" s="37"/>
      <c r="S938" s="13"/>
      <c r="T938" s="56"/>
      <c r="U938" s="13"/>
      <c r="V938" s="56"/>
      <c r="W938" s="13"/>
      <c r="X938" s="13"/>
      <c r="Y938" s="13"/>
      <c r="Z938" s="13"/>
      <c r="AA938" s="46"/>
      <c r="AB938" s="56"/>
      <c r="AC938" s="13"/>
      <c r="AD938" s="60"/>
      <c r="AE938" s="13"/>
      <c r="AF938" s="13"/>
      <c r="AG938" s="13"/>
      <c r="AH938" s="46"/>
      <c r="AI938" s="56"/>
      <c r="AJ938" s="46"/>
      <c r="AK938" s="56"/>
    </row>
    <row r="939" spans="1:37">
      <c r="A939" s="36" t="str">
        <f t="shared" si="14"/>
        <v>EL502_2</v>
      </c>
      <c r="B939" t="s">
        <v>41</v>
      </c>
      <c r="C939" t="s">
        <v>190</v>
      </c>
      <c r="D939">
        <v>502</v>
      </c>
      <c r="E939">
        <v>2</v>
      </c>
      <c r="F939" s="25" t="str">
        <f>VLOOKUP(B939,Definitions!$C$7:$D$43,2,FALSE)</f>
        <v>Greece</v>
      </c>
      <c r="G939" t="str">
        <f>VLOOKUP(C939,Definitions!$C$49:$D$57,2,FALSE)</f>
        <v>Transport</v>
      </c>
      <c r="H939" t="str">
        <f>VLOOKUP(D939,Definitions!$C$60:$D$104,2,FALSE)</f>
        <v>Road</v>
      </c>
      <c r="J939" s="29" t="str">
        <f>VLOOKUP(E939,Definitions!$C$115:$D$131,2,FALSE)</f>
        <v>Fuel oil</v>
      </c>
      <c r="K939" s="47"/>
      <c r="L939" s="46"/>
      <c r="M939" s="46"/>
      <c r="N939" s="56"/>
      <c r="O939" s="46"/>
      <c r="P939" s="46"/>
      <c r="Q939" s="46"/>
      <c r="R939" s="37"/>
      <c r="S939" s="13"/>
      <c r="T939" s="56"/>
      <c r="U939" s="13"/>
      <c r="V939" s="56"/>
      <c r="W939" s="13"/>
      <c r="X939" s="13"/>
      <c r="Y939" s="13"/>
      <c r="Z939" s="13"/>
      <c r="AA939" s="46"/>
      <c r="AB939" s="56"/>
      <c r="AC939" s="13"/>
      <c r="AD939" s="60"/>
      <c r="AE939" s="13"/>
      <c r="AF939" s="13"/>
      <c r="AG939" s="13"/>
      <c r="AH939" s="46"/>
      <c r="AI939" s="56"/>
      <c r="AJ939" s="46"/>
      <c r="AK939" s="56"/>
    </row>
    <row r="940" spans="1:37">
      <c r="A940" s="36" t="str">
        <f t="shared" si="14"/>
        <v>EL502_3</v>
      </c>
      <c r="B940" t="s">
        <v>41</v>
      </c>
      <c r="C940" t="s">
        <v>190</v>
      </c>
      <c r="D940">
        <v>502</v>
      </c>
      <c r="E940">
        <v>3</v>
      </c>
      <c r="F940" s="25" t="str">
        <f>VLOOKUP(B940,Definitions!$C$7:$D$43,2,FALSE)</f>
        <v>Greece</v>
      </c>
      <c r="G940" t="str">
        <f>VLOOKUP(C940,Definitions!$C$49:$D$57,2,FALSE)</f>
        <v>Transport</v>
      </c>
      <c r="H940" t="str">
        <f>VLOOKUP(D940,Definitions!$C$60:$D$104,2,FALSE)</f>
        <v>Road</v>
      </c>
      <c r="J940" s="29" t="str">
        <f>VLOOKUP(E940,Definitions!$C$115:$D$131,2,FALSE)</f>
        <v>Natural gas</v>
      </c>
      <c r="K940" s="47"/>
      <c r="L940" s="46"/>
      <c r="M940" s="46"/>
      <c r="N940" s="56"/>
      <c r="O940" s="46"/>
      <c r="P940" s="46"/>
      <c r="Q940" s="46"/>
      <c r="R940" s="37"/>
      <c r="S940" s="13"/>
      <c r="T940" s="56"/>
      <c r="U940" s="13"/>
      <c r="V940" s="56"/>
      <c r="W940" s="13"/>
      <c r="X940" s="13"/>
      <c r="Y940" s="13"/>
      <c r="Z940" s="13"/>
      <c r="AA940" s="46"/>
      <c r="AB940" s="56"/>
      <c r="AC940" s="13"/>
      <c r="AD940" s="60"/>
      <c r="AE940" s="13"/>
      <c r="AF940" s="13"/>
      <c r="AG940" s="13"/>
      <c r="AH940" s="46"/>
      <c r="AI940" s="56"/>
      <c r="AJ940" s="46"/>
      <c r="AK940" s="56"/>
    </row>
    <row r="941" spans="1:37">
      <c r="A941" s="36" t="str">
        <f t="shared" si="14"/>
        <v>EL502_4</v>
      </c>
      <c r="B941" t="s">
        <v>41</v>
      </c>
      <c r="C941" t="s">
        <v>190</v>
      </c>
      <c r="D941">
        <v>502</v>
      </c>
      <c r="E941">
        <v>4</v>
      </c>
      <c r="F941" s="25" t="str">
        <f>VLOOKUP(B941,Definitions!$C$7:$D$43,2,FALSE)</f>
        <v>Greece</v>
      </c>
      <c r="G941" t="str">
        <f>VLOOKUP(C941,Definitions!$C$49:$D$57,2,FALSE)</f>
        <v>Transport</v>
      </c>
      <c r="H941" t="str">
        <f>VLOOKUP(D941,Definitions!$C$60:$D$104,2,FALSE)</f>
        <v>Road</v>
      </c>
      <c r="J941" s="29" t="str">
        <f>VLOOKUP(E941,Definitions!$C$115:$D$131,2,FALSE)</f>
        <v>Other fossil fuels</v>
      </c>
      <c r="K941" s="47"/>
      <c r="L941" s="46"/>
      <c r="M941" s="46"/>
      <c r="N941" s="56"/>
      <c r="O941" s="46"/>
      <c r="P941" s="46"/>
      <c r="Q941" s="46"/>
      <c r="R941" s="37"/>
      <c r="S941" s="13"/>
      <c r="T941" s="56"/>
      <c r="U941" s="13"/>
      <c r="V941" s="56"/>
      <c r="W941" s="13"/>
      <c r="X941" s="13"/>
      <c r="Y941" s="13"/>
      <c r="Z941" s="13"/>
      <c r="AA941" s="46"/>
      <c r="AB941" s="56"/>
      <c r="AC941" s="13"/>
      <c r="AD941" s="60"/>
      <c r="AE941" s="13"/>
      <c r="AF941" s="13"/>
      <c r="AG941" s="13"/>
      <c r="AH941" s="46"/>
      <c r="AI941" s="56"/>
      <c r="AJ941" s="46"/>
      <c r="AK941" s="56"/>
    </row>
    <row r="942" spans="1:37">
      <c r="A942" s="36" t="str">
        <f t="shared" si="14"/>
        <v>EL502_6</v>
      </c>
      <c r="B942" t="s">
        <v>41</v>
      </c>
      <c r="C942" t="s">
        <v>190</v>
      </c>
      <c r="D942">
        <v>502</v>
      </c>
      <c r="E942">
        <v>6</v>
      </c>
      <c r="F942" s="25" t="str">
        <f>VLOOKUP(B942,Definitions!$C$7:$D$43,2,FALSE)</f>
        <v>Greece</v>
      </c>
      <c r="G942" t="str">
        <f>VLOOKUP(C942,Definitions!$C$49:$D$57,2,FALSE)</f>
        <v>Transport</v>
      </c>
      <c r="H942" t="str">
        <f>VLOOKUP(D942,Definitions!$C$60:$D$104,2,FALSE)</f>
        <v>Road</v>
      </c>
      <c r="J942" s="29" t="str">
        <f>VLOOKUP(E942,Definitions!$C$115:$D$131,2,FALSE)</f>
        <v>Electricity</v>
      </c>
      <c r="K942" s="47"/>
      <c r="L942" s="46"/>
      <c r="M942" s="46"/>
      <c r="N942" s="56"/>
      <c r="O942" s="46"/>
      <c r="P942" s="46"/>
      <c r="Q942" s="46"/>
      <c r="R942" s="37"/>
      <c r="S942" s="13"/>
      <c r="T942" s="56"/>
      <c r="U942" s="13"/>
      <c r="V942" s="56"/>
      <c r="W942" s="13"/>
      <c r="X942" s="13"/>
      <c r="Y942" s="13"/>
      <c r="Z942" s="13"/>
      <c r="AA942" s="46"/>
      <c r="AB942" s="56"/>
      <c r="AC942" s="13"/>
      <c r="AD942" s="60"/>
      <c r="AE942" s="13"/>
      <c r="AF942" s="13"/>
      <c r="AG942" s="13"/>
      <c r="AH942" s="46"/>
      <c r="AI942" s="56"/>
      <c r="AJ942" s="46"/>
      <c r="AK942" s="56"/>
    </row>
    <row r="943" spans="1:37">
      <c r="A943" s="36" t="str">
        <f t="shared" si="14"/>
        <v>EL502_7</v>
      </c>
      <c r="B943" t="s">
        <v>41</v>
      </c>
      <c r="C943" t="s">
        <v>190</v>
      </c>
      <c r="D943">
        <v>502</v>
      </c>
      <c r="E943">
        <v>7</v>
      </c>
      <c r="F943" s="25" t="str">
        <f>VLOOKUP(B943,Definitions!$C$7:$D$43,2,FALSE)</f>
        <v>Greece</v>
      </c>
      <c r="G943" t="str">
        <f>VLOOKUP(C943,Definitions!$C$49:$D$57,2,FALSE)</f>
        <v>Transport</v>
      </c>
      <c r="H943" t="str">
        <f>VLOOKUP(D943,Definitions!$C$60:$D$104,2,FALSE)</f>
        <v>Road</v>
      </c>
      <c r="J943" s="29" t="str">
        <f>VLOOKUP(E943,Definitions!$C$115:$D$131,2,FALSE)</f>
        <v>District heating</v>
      </c>
      <c r="K943" s="47"/>
      <c r="L943" s="46"/>
      <c r="M943" s="46"/>
      <c r="N943" s="56"/>
      <c r="O943" s="46"/>
      <c r="P943" s="46"/>
      <c r="Q943" s="46"/>
      <c r="R943" s="37"/>
      <c r="S943" s="13"/>
      <c r="T943" s="56"/>
      <c r="U943" s="13"/>
      <c r="V943" s="56"/>
      <c r="W943" s="13"/>
      <c r="X943" s="13"/>
      <c r="Y943" s="13"/>
      <c r="Z943" s="13"/>
      <c r="AA943" s="46"/>
      <c r="AB943" s="56"/>
      <c r="AC943" s="13"/>
      <c r="AD943" s="60"/>
      <c r="AE943" s="13"/>
      <c r="AF943" s="13"/>
      <c r="AG943" s="13"/>
      <c r="AH943" s="46"/>
      <c r="AI943" s="56"/>
      <c r="AJ943" s="46"/>
      <c r="AK943" s="56"/>
    </row>
    <row r="944" spans="1:37">
      <c r="A944" s="36" t="str">
        <f t="shared" si="14"/>
        <v>EL502_8</v>
      </c>
      <c r="B944" t="s">
        <v>41</v>
      </c>
      <c r="C944" t="s">
        <v>190</v>
      </c>
      <c r="D944">
        <v>502</v>
      </c>
      <c r="E944">
        <v>8</v>
      </c>
      <c r="F944" s="25" t="str">
        <f>VLOOKUP(B944,Definitions!$C$7:$D$43,2,FALSE)</f>
        <v>Greece</v>
      </c>
      <c r="G944" t="str">
        <f>VLOOKUP(C944,Definitions!$C$49:$D$57,2,FALSE)</f>
        <v>Transport</v>
      </c>
      <c r="H944" t="str">
        <f>VLOOKUP(D944,Definitions!$C$60:$D$104,2,FALSE)</f>
        <v>Road</v>
      </c>
      <c r="J944" s="29" t="str">
        <f>VLOOKUP(E944,Definitions!$C$115:$D$131,2,FALSE)</f>
        <v>Waste non-RES</v>
      </c>
      <c r="K944" s="47"/>
      <c r="L944" s="46"/>
      <c r="M944" s="46"/>
      <c r="N944" s="56"/>
      <c r="O944" s="46"/>
      <c r="P944" s="46"/>
      <c r="Q944" s="46"/>
      <c r="R944" s="37"/>
      <c r="S944" s="13"/>
      <c r="T944" s="56"/>
      <c r="U944" s="13"/>
      <c r="V944" s="56"/>
      <c r="W944" s="13"/>
      <c r="X944" s="13"/>
      <c r="Y944" s="13"/>
      <c r="Z944" s="13"/>
      <c r="AA944" s="46"/>
      <c r="AB944" s="56"/>
      <c r="AC944" s="13"/>
      <c r="AD944" s="60"/>
      <c r="AE944" s="13"/>
      <c r="AF944" s="13"/>
      <c r="AG944" s="13"/>
      <c r="AH944" s="46"/>
      <c r="AI944" s="56"/>
      <c r="AJ944" s="46"/>
      <c r="AK944" s="56"/>
    </row>
    <row r="945" spans="1:37">
      <c r="A945" s="36" t="str">
        <f t="shared" si="14"/>
        <v>EL502_9</v>
      </c>
      <c r="B945" t="s">
        <v>41</v>
      </c>
      <c r="C945" t="s">
        <v>190</v>
      </c>
      <c r="D945">
        <v>502</v>
      </c>
      <c r="E945">
        <v>9</v>
      </c>
      <c r="F945" s="25" t="str">
        <f>VLOOKUP(B945,Definitions!$C$7:$D$43,2,FALSE)</f>
        <v>Greece</v>
      </c>
      <c r="G945" t="str">
        <f>VLOOKUP(C945,Definitions!$C$49:$D$57,2,FALSE)</f>
        <v>Transport</v>
      </c>
      <c r="H945" t="str">
        <f>VLOOKUP(D945,Definitions!$C$60:$D$104,2,FALSE)</f>
        <v>Road</v>
      </c>
      <c r="J945" s="29" t="str">
        <f>VLOOKUP(E945,Definitions!$C$115:$D$131,2,FALSE)</f>
        <v>Waste RES</v>
      </c>
      <c r="K945" s="47"/>
      <c r="L945" s="46"/>
      <c r="M945" s="46"/>
      <c r="N945" s="56"/>
      <c r="O945" s="46"/>
      <c r="P945" s="46"/>
      <c r="Q945" s="46"/>
      <c r="R945" s="37"/>
      <c r="S945" s="13"/>
      <c r="T945" s="56"/>
      <c r="U945" s="13"/>
      <c r="V945" s="56"/>
      <c r="W945" s="13"/>
      <c r="X945" s="13"/>
      <c r="Y945" s="13"/>
      <c r="Z945" s="13"/>
      <c r="AA945" s="46"/>
      <c r="AB945" s="56"/>
      <c r="AC945" s="13"/>
      <c r="AD945" s="60"/>
      <c r="AE945" s="13"/>
      <c r="AF945" s="13"/>
      <c r="AG945" s="13"/>
      <c r="AH945" s="46"/>
      <c r="AI945" s="56"/>
      <c r="AJ945" s="46"/>
      <c r="AK945" s="56"/>
    </row>
    <row r="946" spans="1:37">
      <c r="A946" s="36" t="str">
        <f t="shared" si="14"/>
        <v>EL502_51</v>
      </c>
      <c r="B946" t="s">
        <v>41</v>
      </c>
      <c r="C946" t="s">
        <v>190</v>
      </c>
      <c r="D946">
        <v>502</v>
      </c>
      <c r="E946">
        <v>51</v>
      </c>
      <c r="F946" s="25" t="str">
        <f>VLOOKUP(B946,Definitions!$C$7:$D$43,2,FALSE)</f>
        <v>Greece</v>
      </c>
      <c r="G946" t="str">
        <f>VLOOKUP(C946,Definitions!$C$49:$D$57,2,FALSE)</f>
        <v>Transport</v>
      </c>
      <c r="H946" t="str">
        <f>VLOOKUP(D946,Definitions!$C$60:$D$104,2,FALSE)</f>
        <v>Road</v>
      </c>
      <c r="J946" s="29" t="str">
        <f>VLOOKUP(E946,Definitions!$C$115:$D$131,2,FALSE)</f>
        <v>Biomass</v>
      </c>
      <c r="K946" s="47"/>
      <c r="L946" s="46"/>
      <c r="M946" s="46"/>
      <c r="N946" s="56"/>
      <c r="O946" s="46"/>
      <c r="P946" s="46"/>
      <c r="Q946" s="46"/>
      <c r="R946" s="37"/>
      <c r="S946" s="13"/>
      <c r="T946" s="56"/>
      <c r="U946" s="13"/>
      <c r="V946" s="56"/>
      <c r="W946" s="13"/>
      <c r="X946" s="13"/>
      <c r="Y946" s="13"/>
      <c r="Z946" s="13"/>
      <c r="AA946" s="46"/>
      <c r="AB946" s="56"/>
      <c r="AC946" s="13"/>
      <c r="AD946" s="60"/>
      <c r="AE946" s="13"/>
      <c r="AF946" s="13"/>
      <c r="AG946" s="13"/>
      <c r="AH946" s="46"/>
      <c r="AI946" s="56"/>
      <c r="AJ946" s="46"/>
      <c r="AK946" s="56"/>
    </row>
    <row r="947" spans="1:37">
      <c r="A947" s="36" t="str">
        <f t="shared" si="14"/>
        <v>EL502_52</v>
      </c>
      <c r="B947" t="s">
        <v>41</v>
      </c>
      <c r="C947" t="s">
        <v>190</v>
      </c>
      <c r="D947">
        <v>502</v>
      </c>
      <c r="E947">
        <v>52</v>
      </c>
      <c r="F947" s="25" t="str">
        <f>VLOOKUP(B947,Definitions!$C$7:$D$43,2,FALSE)</f>
        <v>Greece</v>
      </c>
      <c r="G947" t="str">
        <f>VLOOKUP(C947,Definitions!$C$49:$D$57,2,FALSE)</f>
        <v>Transport</v>
      </c>
      <c r="H947" t="str">
        <f>VLOOKUP(D947,Definitions!$C$60:$D$104,2,FALSE)</f>
        <v>Road</v>
      </c>
      <c r="J947" s="29" t="str">
        <f>VLOOKUP(E947,Definitions!$C$115:$D$131,2,FALSE)</f>
        <v>Geothermal</v>
      </c>
      <c r="K947" s="47"/>
      <c r="L947" s="46"/>
      <c r="M947" s="46"/>
      <c r="N947" s="56"/>
      <c r="O947" s="46"/>
      <c r="P947" s="46"/>
      <c r="Q947" s="46"/>
      <c r="R947" s="37"/>
      <c r="S947" s="13"/>
      <c r="T947" s="56"/>
      <c r="U947" s="13"/>
      <c r="V947" s="56"/>
      <c r="W947" s="13"/>
      <c r="X947" s="13"/>
      <c r="Y947" s="13"/>
      <c r="Z947" s="13"/>
      <c r="AA947" s="46"/>
      <c r="AB947" s="56"/>
      <c r="AC947" s="13"/>
      <c r="AD947" s="60"/>
      <c r="AE947" s="13"/>
      <c r="AF947" s="13"/>
      <c r="AG947" s="13"/>
      <c r="AH947" s="46"/>
      <c r="AI947" s="56"/>
      <c r="AJ947" s="46"/>
      <c r="AK947" s="56"/>
    </row>
    <row r="948" spans="1:37">
      <c r="A948" s="36" t="str">
        <f t="shared" si="14"/>
        <v>EL502_53</v>
      </c>
      <c r="B948" t="s">
        <v>41</v>
      </c>
      <c r="C948" t="s">
        <v>190</v>
      </c>
      <c r="D948">
        <v>502</v>
      </c>
      <c r="E948">
        <v>53</v>
      </c>
      <c r="F948" s="25" t="str">
        <f>VLOOKUP(B948,Definitions!$C$7:$D$43,2,FALSE)</f>
        <v>Greece</v>
      </c>
      <c r="G948" t="str">
        <f>VLOOKUP(C948,Definitions!$C$49:$D$57,2,FALSE)</f>
        <v>Transport</v>
      </c>
      <c r="H948" t="str">
        <f>VLOOKUP(D948,Definitions!$C$60:$D$104,2,FALSE)</f>
        <v>Road</v>
      </c>
      <c r="J948" s="29" t="str">
        <f>VLOOKUP(E948,Definitions!$C$115:$D$131,2,FALSE)</f>
        <v>Solar energy</v>
      </c>
      <c r="K948" s="47"/>
      <c r="L948" s="46"/>
      <c r="M948" s="46"/>
      <c r="N948" s="56"/>
      <c r="O948" s="46"/>
      <c r="P948" s="46"/>
      <c r="Q948" s="46"/>
      <c r="R948" s="37"/>
      <c r="S948" s="13"/>
      <c r="T948" s="56"/>
      <c r="U948" s="13"/>
      <c r="V948" s="56"/>
      <c r="W948" s="13"/>
      <c r="X948" s="13"/>
      <c r="Y948" s="13"/>
      <c r="Z948" s="13"/>
      <c r="AA948" s="46"/>
      <c r="AB948" s="56"/>
      <c r="AC948" s="13"/>
      <c r="AD948" s="60"/>
      <c r="AE948" s="13"/>
      <c r="AF948" s="13"/>
      <c r="AG948" s="13"/>
      <c r="AH948" s="46"/>
      <c r="AI948" s="56"/>
      <c r="AJ948" s="46"/>
      <c r="AK948" s="56"/>
    </row>
    <row r="949" spans="1:37">
      <c r="A949" s="36" t="str">
        <f t="shared" si="14"/>
        <v>EL502_56</v>
      </c>
      <c r="B949" t="s">
        <v>41</v>
      </c>
      <c r="C949" t="s">
        <v>190</v>
      </c>
      <c r="D949">
        <v>502</v>
      </c>
      <c r="E949">
        <v>56</v>
      </c>
      <c r="F949" s="25" t="str">
        <f>VLOOKUP(B949,Definitions!$C$7:$D$43,2,FALSE)</f>
        <v>Greece</v>
      </c>
      <c r="G949" t="str">
        <f>VLOOKUP(C949,Definitions!$C$49:$D$57,2,FALSE)</f>
        <v>Transport</v>
      </c>
      <c r="H949" t="str">
        <f>VLOOKUP(D949,Definitions!$C$60:$D$104,2,FALSE)</f>
        <v>Road</v>
      </c>
      <c r="J949" s="29" t="str">
        <f>VLOOKUP(E949,Definitions!$C$115:$D$131,2,FALSE)</f>
        <v>Ambient heat ground</v>
      </c>
      <c r="K949" s="47"/>
      <c r="L949" s="46"/>
      <c r="M949" s="46"/>
      <c r="N949" s="56"/>
      <c r="O949" s="46"/>
      <c r="P949" s="46"/>
      <c r="Q949" s="46"/>
      <c r="R949" s="37"/>
      <c r="S949" s="13"/>
      <c r="T949" s="56"/>
      <c r="U949" s="13"/>
      <c r="V949" s="56"/>
      <c r="W949" s="13"/>
      <c r="X949" s="13"/>
      <c r="Y949" s="13"/>
      <c r="Z949" s="13"/>
      <c r="AA949" s="46"/>
      <c r="AB949" s="56"/>
      <c r="AC949" s="13"/>
      <c r="AD949" s="60"/>
      <c r="AE949" s="13"/>
      <c r="AF949" s="13"/>
      <c r="AG949" s="13"/>
      <c r="AH949" s="46"/>
      <c r="AI949" s="56"/>
      <c r="AJ949" s="46"/>
      <c r="AK949" s="56"/>
    </row>
    <row r="950" spans="1:37">
      <c r="A950" s="36" t="str">
        <f t="shared" si="14"/>
        <v>EL502_57</v>
      </c>
      <c r="B950" t="s">
        <v>41</v>
      </c>
      <c r="C950" t="s">
        <v>190</v>
      </c>
      <c r="D950">
        <v>502</v>
      </c>
      <c r="E950">
        <v>57</v>
      </c>
      <c r="F950" s="25" t="str">
        <f>VLOOKUP(B950,Definitions!$C$7:$D$43,2,FALSE)</f>
        <v>Greece</v>
      </c>
      <c r="G950" t="str">
        <f>VLOOKUP(C950,Definitions!$C$49:$D$57,2,FALSE)</f>
        <v>Transport</v>
      </c>
      <c r="H950" t="str">
        <f>VLOOKUP(D950,Definitions!$C$60:$D$104,2,FALSE)</f>
        <v>Road</v>
      </c>
      <c r="J950" s="29" t="str">
        <f>VLOOKUP(E950,Definitions!$C$115:$D$131,2,FALSE)</f>
        <v>Ambient heat air</v>
      </c>
      <c r="K950" s="47"/>
      <c r="L950" s="46"/>
      <c r="M950" s="46"/>
      <c r="N950" s="56"/>
      <c r="O950" s="46"/>
      <c r="P950" s="46"/>
      <c r="Q950" s="46"/>
      <c r="R950" s="37"/>
      <c r="S950" s="13"/>
      <c r="T950" s="56"/>
      <c r="U950" s="13"/>
      <c r="V950" s="56"/>
      <c r="W950" s="13"/>
      <c r="X950" s="13"/>
      <c r="Y950" s="13"/>
      <c r="Z950" s="13"/>
      <c r="AA950" s="46"/>
      <c r="AB950" s="56"/>
      <c r="AC950" s="13"/>
      <c r="AD950" s="60"/>
      <c r="AE950" s="13"/>
      <c r="AF950" s="13"/>
      <c r="AG950" s="13"/>
      <c r="AH950" s="46"/>
      <c r="AI950" s="56"/>
      <c r="AJ950" s="46"/>
      <c r="AK950" s="56"/>
    </row>
    <row r="951" spans="1:37">
      <c r="A951" s="36" t="str">
        <f t="shared" si="14"/>
        <v>EL502_58</v>
      </c>
      <c r="B951" t="s">
        <v>41</v>
      </c>
      <c r="C951" t="s">
        <v>190</v>
      </c>
      <c r="D951">
        <v>502</v>
      </c>
      <c r="E951">
        <v>58</v>
      </c>
      <c r="F951" s="25" t="str">
        <f>VLOOKUP(B951,Definitions!$C$7:$D$43,2,FALSE)</f>
        <v>Greece</v>
      </c>
      <c r="G951" t="str">
        <f>VLOOKUP(C951,Definitions!$C$49:$D$57,2,FALSE)</f>
        <v>Transport</v>
      </c>
      <c r="H951" t="str">
        <f>VLOOKUP(D951,Definitions!$C$60:$D$104,2,FALSE)</f>
        <v>Road</v>
      </c>
      <c r="J951" s="29" t="str">
        <f>VLOOKUP(E951,Definitions!$C$115:$D$131,2,FALSE)</f>
        <v>Ambient heat total</v>
      </c>
      <c r="K951" s="47"/>
      <c r="L951" s="46"/>
      <c r="M951" s="46"/>
      <c r="N951" s="56"/>
      <c r="O951" s="46"/>
      <c r="P951" s="46"/>
      <c r="Q951" s="46"/>
      <c r="R951" s="37"/>
      <c r="S951" s="13"/>
      <c r="T951" s="56"/>
      <c r="U951" s="13"/>
      <c r="V951" s="56"/>
      <c r="W951" s="13"/>
      <c r="X951" s="13"/>
      <c r="Y951" s="13"/>
      <c r="Z951" s="13"/>
      <c r="AA951" s="46"/>
      <c r="AB951" s="56"/>
      <c r="AC951" s="13"/>
      <c r="AD951" s="60"/>
      <c r="AE951" s="13"/>
      <c r="AF951" s="13"/>
      <c r="AG951" s="13"/>
      <c r="AH951" s="46"/>
      <c r="AI951" s="56"/>
      <c r="AJ951" s="46"/>
      <c r="AK951" s="56"/>
    </row>
    <row r="952" spans="1:37">
      <c r="A952" s="36" t="str">
        <f t="shared" si="14"/>
        <v>EL502_55</v>
      </c>
      <c r="B952" t="s">
        <v>41</v>
      </c>
      <c r="C952" t="s">
        <v>190</v>
      </c>
      <c r="D952">
        <v>502</v>
      </c>
      <c r="E952">
        <v>55</v>
      </c>
      <c r="F952" s="25" t="str">
        <f>VLOOKUP(B952,Definitions!$C$7:$D$43,2,FALSE)</f>
        <v>Greece</v>
      </c>
      <c r="G952" t="str">
        <f>VLOOKUP(C952,Definitions!$C$49:$D$57,2,FALSE)</f>
        <v>Transport</v>
      </c>
      <c r="H952" t="str">
        <f>VLOOKUP(D952,Definitions!$C$60:$D$104,2,FALSE)</f>
        <v>Road</v>
      </c>
      <c r="J952" s="29" t="str">
        <f>VLOOKUP(E952,Definitions!$C$115:$D$131,2,FALSE)</f>
        <v xml:space="preserve">Other RES </v>
      </c>
      <c r="K952" s="47"/>
      <c r="L952" s="46"/>
      <c r="M952" s="46"/>
      <c r="N952" s="56"/>
      <c r="O952" s="46"/>
      <c r="P952" s="46"/>
      <c r="Q952" s="46"/>
      <c r="R952" s="37"/>
      <c r="S952" s="13"/>
      <c r="T952" s="56"/>
      <c r="U952" s="13"/>
      <c r="V952" s="56"/>
      <c r="W952" s="13"/>
      <c r="X952" s="13"/>
      <c r="Y952" s="13"/>
      <c r="Z952" s="13"/>
      <c r="AA952" s="46"/>
      <c r="AB952" s="56"/>
      <c r="AC952" s="13"/>
      <c r="AD952" s="60"/>
      <c r="AE952" s="13"/>
      <c r="AF952" s="13"/>
      <c r="AG952" s="13"/>
      <c r="AH952" s="46"/>
      <c r="AI952" s="56"/>
      <c r="AJ952" s="46"/>
      <c r="AK952" s="56"/>
    </row>
    <row r="953" spans="1:37">
      <c r="A953" s="36" t="str">
        <f t="shared" si="14"/>
        <v>EL503_0</v>
      </c>
      <c r="B953" t="s">
        <v>41</v>
      </c>
      <c r="C953" t="s">
        <v>190</v>
      </c>
      <c r="D953">
        <v>503</v>
      </c>
      <c r="E953">
        <v>0</v>
      </c>
      <c r="F953" s="25" t="str">
        <f>VLOOKUP(B953,Definitions!$C$7:$D$43,2,FALSE)</f>
        <v>Greece</v>
      </c>
      <c r="G953" t="str">
        <f>VLOOKUP(C953,Definitions!$C$49:$D$57,2,FALSE)</f>
        <v>Transport</v>
      </c>
      <c r="H953" t="str">
        <f>VLOOKUP(D953,Definitions!$C$60:$D$104,2,FALSE)</f>
        <v>International aviation</v>
      </c>
      <c r="J953" s="29" t="str">
        <f>VLOOKUP(E953,Definitions!$C$115:$D$131,2,FALSE)</f>
        <v>TOTAL</v>
      </c>
      <c r="K953" s="47"/>
      <c r="L953" s="46"/>
      <c r="M953" s="46"/>
      <c r="N953" s="56"/>
      <c r="O953" s="46"/>
      <c r="P953" s="46"/>
      <c r="Q953" s="46"/>
      <c r="R953" s="37"/>
      <c r="S953" s="13"/>
      <c r="T953" s="56"/>
      <c r="U953" s="13"/>
      <c r="V953" s="56"/>
      <c r="W953" s="13"/>
      <c r="X953" s="13"/>
      <c r="Y953" s="13"/>
      <c r="Z953" s="13"/>
      <c r="AA953" s="46"/>
      <c r="AB953" s="56"/>
      <c r="AC953" s="13"/>
      <c r="AD953" s="60"/>
      <c r="AE953" s="13"/>
      <c r="AF953" s="13"/>
      <c r="AG953" s="13"/>
      <c r="AH953" s="46"/>
      <c r="AI953" s="56"/>
      <c r="AJ953" s="46"/>
      <c r="AK953" s="56"/>
    </row>
    <row r="954" spans="1:37">
      <c r="A954" s="36" t="str">
        <f t="shared" si="14"/>
        <v>EL503_1</v>
      </c>
      <c r="B954" t="s">
        <v>41</v>
      </c>
      <c r="C954" t="s">
        <v>190</v>
      </c>
      <c r="D954">
        <v>503</v>
      </c>
      <c r="E954">
        <v>1</v>
      </c>
      <c r="F954" s="25" t="str">
        <f>VLOOKUP(B954,Definitions!$C$7:$D$43,2,FALSE)</f>
        <v>Greece</v>
      </c>
      <c r="G954" t="str">
        <f>VLOOKUP(C954,Definitions!$C$49:$D$57,2,FALSE)</f>
        <v>Transport</v>
      </c>
      <c r="H954" t="str">
        <f>VLOOKUP(D954,Definitions!$C$60:$D$104,2,FALSE)</f>
        <v>International aviation</v>
      </c>
      <c r="J954" s="29" t="str">
        <f>VLOOKUP(E954,Definitions!$C$115:$D$131,2,FALSE)</f>
        <v>Coal</v>
      </c>
      <c r="K954" s="47"/>
      <c r="L954" s="46"/>
      <c r="M954" s="46"/>
      <c r="N954" s="56"/>
      <c r="O954" s="46"/>
      <c r="P954" s="46"/>
      <c r="Q954" s="46"/>
      <c r="R954" s="37"/>
      <c r="S954" s="13"/>
      <c r="T954" s="56"/>
      <c r="U954" s="13"/>
      <c r="V954" s="56"/>
      <c r="W954" s="13"/>
      <c r="X954" s="13"/>
      <c r="Y954" s="13"/>
      <c r="Z954" s="13"/>
      <c r="AA954" s="46"/>
      <c r="AB954" s="56"/>
      <c r="AC954" s="13"/>
      <c r="AD954" s="60"/>
      <c r="AE954" s="13"/>
      <c r="AF954" s="13"/>
      <c r="AG954" s="13"/>
      <c r="AH954" s="46"/>
      <c r="AI954" s="56"/>
      <c r="AJ954" s="46"/>
      <c r="AK954" s="56"/>
    </row>
    <row r="955" spans="1:37">
      <c r="A955" s="36" t="str">
        <f t="shared" si="14"/>
        <v>EL503_2</v>
      </c>
      <c r="B955" t="s">
        <v>41</v>
      </c>
      <c r="C955" t="s">
        <v>190</v>
      </c>
      <c r="D955">
        <v>503</v>
      </c>
      <c r="E955">
        <v>2</v>
      </c>
      <c r="F955" s="25" t="str">
        <f>VLOOKUP(B955,Definitions!$C$7:$D$43,2,FALSE)</f>
        <v>Greece</v>
      </c>
      <c r="G955" t="str">
        <f>VLOOKUP(C955,Definitions!$C$49:$D$57,2,FALSE)</f>
        <v>Transport</v>
      </c>
      <c r="H955" t="str">
        <f>VLOOKUP(D955,Definitions!$C$60:$D$104,2,FALSE)</f>
        <v>International aviation</v>
      </c>
      <c r="J955" s="29" t="str">
        <f>VLOOKUP(E955,Definitions!$C$115:$D$131,2,FALSE)</f>
        <v>Fuel oil</v>
      </c>
      <c r="K955" s="47"/>
      <c r="L955" s="46"/>
      <c r="M955" s="46"/>
      <c r="N955" s="56"/>
      <c r="O955" s="46"/>
      <c r="P955" s="46"/>
      <c r="Q955" s="46"/>
      <c r="R955" s="37"/>
      <c r="S955" s="13"/>
      <c r="T955" s="56"/>
      <c r="U955" s="13"/>
      <c r="V955" s="56"/>
      <c r="W955" s="13"/>
      <c r="X955" s="13"/>
      <c r="Y955" s="13"/>
      <c r="Z955" s="13"/>
      <c r="AA955" s="46"/>
      <c r="AB955" s="56"/>
      <c r="AC955" s="13"/>
      <c r="AD955" s="60"/>
      <c r="AE955" s="13"/>
      <c r="AF955" s="13"/>
      <c r="AG955" s="13"/>
      <c r="AH955" s="46"/>
      <c r="AI955" s="56"/>
      <c r="AJ955" s="46"/>
      <c r="AK955" s="56"/>
    </row>
    <row r="956" spans="1:37">
      <c r="A956" s="36" t="str">
        <f t="shared" si="14"/>
        <v>EL503_3</v>
      </c>
      <c r="B956" t="s">
        <v>41</v>
      </c>
      <c r="C956" t="s">
        <v>190</v>
      </c>
      <c r="D956">
        <v>503</v>
      </c>
      <c r="E956">
        <v>3</v>
      </c>
      <c r="F956" s="25" t="str">
        <f>VLOOKUP(B956,Definitions!$C$7:$D$43,2,FALSE)</f>
        <v>Greece</v>
      </c>
      <c r="G956" t="str">
        <f>VLOOKUP(C956,Definitions!$C$49:$D$57,2,FALSE)</f>
        <v>Transport</v>
      </c>
      <c r="H956" t="str">
        <f>VLOOKUP(D956,Definitions!$C$60:$D$104,2,FALSE)</f>
        <v>International aviation</v>
      </c>
      <c r="J956" s="29" t="str">
        <f>VLOOKUP(E956,Definitions!$C$115:$D$131,2,FALSE)</f>
        <v>Natural gas</v>
      </c>
      <c r="K956" s="47"/>
      <c r="L956" s="46"/>
      <c r="M956" s="46"/>
      <c r="N956" s="56"/>
      <c r="O956" s="46"/>
      <c r="P956" s="46"/>
      <c r="Q956" s="46"/>
      <c r="R956" s="37"/>
      <c r="S956" s="13"/>
      <c r="T956" s="56"/>
      <c r="U956" s="13"/>
      <c r="V956" s="56"/>
      <c r="W956" s="13"/>
      <c r="X956" s="13"/>
      <c r="Y956" s="13"/>
      <c r="Z956" s="13"/>
      <c r="AA956" s="46"/>
      <c r="AB956" s="56"/>
      <c r="AC956" s="13"/>
      <c r="AD956" s="60"/>
      <c r="AE956" s="13"/>
      <c r="AF956" s="13"/>
      <c r="AG956" s="13"/>
      <c r="AH956" s="46"/>
      <c r="AI956" s="56"/>
      <c r="AJ956" s="46"/>
      <c r="AK956" s="56"/>
    </row>
    <row r="957" spans="1:37">
      <c r="A957" s="36" t="str">
        <f t="shared" si="14"/>
        <v>EL503_4</v>
      </c>
      <c r="B957" t="s">
        <v>41</v>
      </c>
      <c r="C957" t="s">
        <v>190</v>
      </c>
      <c r="D957">
        <v>503</v>
      </c>
      <c r="E957">
        <v>4</v>
      </c>
      <c r="F957" s="25" t="str">
        <f>VLOOKUP(B957,Definitions!$C$7:$D$43,2,FALSE)</f>
        <v>Greece</v>
      </c>
      <c r="G957" t="str">
        <f>VLOOKUP(C957,Definitions!$C$49:$D$57,2,FALSE)</f>
        <v>Transport</v>
      </c>
      <c r="H957" t="str">
        <f>VLOOKUP(D957,Definitions!$C$60:$D$104,2,FALSE)</f>
        <v>International aviation</v>
      </c>
      <c r="J957" s="29" t="str">
        <f>VLOOKUP(E957,Definitions!$C$115:$D$131,2,FALSE)</f>
        <v>Other fossil fuels</v>
      </c>
      <c r="K957" s="47"/>
      <c r="L957" s="46"/>
      <c r="M957" s="46"/>
      <c r="N957" s="56"/>
      <c r="O957" s="46"/>
      <c r="P957" s="46"/>
      <c r="Q957" s="46"/>
      <c r="R957" s="37"/>
      <c r="S957" s="13"/>
      <c r="T957" s="56"/>
      <c r="U957" s="13"/>
      <c r="V957" s="56"/>
      <c r="W957" s="13"/>
      <c r="X957" s="13"/>
      <c r="Y957" s="13"/>
      <c r="Z957" s="13"/>
      <c r="AA957" s="46"/>
      <c r="AB957" s="56"/>
      <c r="AC957" s="13"/>
      <c r="AD957" s="60"/>
      <c r="AE957" s="13"/>
      <c r="AF957" s="13"/>
      <c r="AG957" s="13"/>
      <c r="AH957" s="46"/>
      <c r="AI957" s="56"/>
      <c r="AJ957" s="46"/>
      <c r="AK957" s="56"/>
    </row>
    <row r="958" spans="1:37">
      <c r="A958" s="36" t="str">
        <f t="shared" si="14"/>
        <v>EL503_6</v>
      </c>
      <c r="B958" t="s">
        <v>41</v>
      </c>
      <c r="C958" t="s">
        <v>190</v>
      </c>
      <c r="D958">
        <v>503</v>
      </c>
      <c r="E958">
        <v>6</v>
      </c>
      <c r="F958" s="25" t="str">
        <f>VLOOKUP(B958,Definitions!$C$7:$D$43,2,FALSE)</f>
        <v>Greece</v>
      </c>
      <c r="G958" t="str">
        <f>VLOOKUP(C958,Definitions!$C$49:$D$57,2,FALSE)</f>
        <v>Transport</v>
      </c>
      <c r="H958" t="str">
        <f>VLOOKUP(D958,Definitions!$C$60:$D$104,2,FALSE)</f>
        <v>International aviation</v>
      </c>
      <c r="J958" s="29" t="str">
        <f>VLOOKUP(E958,Definitions!$C$115:$D$131,2,FALSE)</f>
        <v>Electricity</v>
      </c>
      <c r="K958" s="47"/>
      <c r="L958" s="46"/>
      <c r="M958" s="46"/>
      <c r="N958" s="56"/>
      <c r="O958" s="46"/>
      <c r="P958" s="46"/>
      <c r="Q958" s="46"/>
      <c r="R958" s="37"/>
      <c r="S958" s="13"/>
      <c r="T958" s="56"/>
      <c r="U958" s="13"/>
      <c r="V958" s="56"/>
      <c r="W958" s="13"/>
      <c r="X958" s="13"/>
      <c r="Y958" s="13"/>
      <c r="Z958" s="13"/>
      <c r="AA958" s="46"/>
      <c r="AB958" s="56"/>
      <c r="AC958" s="13"/>
      <c r="AD958" s="60"/>
      <c r="AE958" s="13"/>
      <c r="AF958" s="13"/>
      <c r="AG958" s="13"/>
      <c r="AH958" s="46"/>
      <c r="AI958" s="56"/>
      <c r="AJ958" s="46"/>
      <c r="AK958" s="56"/>
    </row>
    <row r="959" spans="1:37">
      <c r="A959" s="36" t="str">
        <f t="shared" si="14"/>
        <v>EL503_7</v>
      </c>
      <c r="B959" t="s">
        <v>41</v>
      </c>
      <c r="C959" t="s">
        <v>190</v>
      </c>
      <c r="D959">
        <v>503</v>
      </c>
      <c r="E959">
        <v>7</v>
      </c>
      <c r="F959" s="25" t="str">
        <f>VLOOKUP(B959,Definitions!$C$7:$D$43,2,FALSE)</f>
        <v>Greece</v>
      </c>
      <c r="G959" t="str">
        <f>VLOOKUP(C959,Definitions!$C$49:$D$57,2,FALSE)</f>
        <v>Transport</v>
      </c>
      <c r="H959" t="str">
        <f>VLOOKUP(D959,Definitions!$C$60:$D$104,2,FALSE)</f>
        <v>International aviation</v>
      </c>
      <c r="J959" s="29" t="str">
        <f>VLOOKUP(E959,Definitions!$C$115:$D$131,2,FALSE)</f>
        <v>District heating</v>
      </c>
      <c r="K959" s="47"/>
      <c r="L959" s="46"/>
      <c r="M959" s="46"/>
      <c r="N959" s="56"/>
      <c r="O959" s="46"/>
      <c r="P959" s="46"/>
      <c r="Q959" s="46"/>
      <c r="R959" s="37"/>
      <c r="S959" s="13"/>
      <c r="T959" s="56"/>
      <c r="U959" s="13"/>
      <c r="V959" s="56"/>
      <c r="W959" s="13"/>
      <c r="X959" s="13"/>
      <c r="Y959" s="13"/>
      <c r="Z959" s="13"/>
      <c r="AA959" s="46"/>
      <c r="AB959" s="56"/>
      <c r="AC959" s="13"/>
      <c r="AD959" s="60"/>
      <c r="AE959" s="13"/>
      <c r="AF959" s="13"/>
      <c r="AG959" s="13"/>
      <c r="AH959" s="46"/>
      <c r="AI959" s="56"/>
      <c r="AJ959" s="46"/>
      <c r="AK959" s="56"/>
    </row>
    <row r="960" spans="1:37">
      <c r="A960" s="36" t="str">
        <f t="shared" si="14"/>
        <v>EL503_8</v>
      </c>
      <c r="B960" t="s">
        <v>41</v>
      </c>
      <c r="C960" t="s">
        <v>190</v>
      </c>
      <c r="D960">
        <v>503</v>
      </c>
      <c r="E960">
        <v>8</v>
      </c>
      <c r="F960" s="25" t="str">
        <f>VLOOKUP(B960,Definitions!$C$7:$D$43,2,FALSE)</f>
        <v>Greece</v>
      </c>
      <c r="G960" t="str">
        <f>VLOOKUP(C960,Definitions!$C$49:$D$57,2,FALSE)</f>
        <v>Transport</v>
      </c>
      <c r="H960" t="str">
        <f>VLOOKUP(D960,Definitions!$C$60:$D$104,2,FALSE)</f>
        <v>International aviation</v>
      </c>
      <c r="J960" s="29" t="str">
        <f>VLOOKUP(E960,Definitions!$C$115:$D$131,2,FALSE)</f>
        <v>Waste non-RES</v>
      </c>
      <c r="K960" s="47"/>
      <c r="L960" s="46"/>
      <c r="M960" s="46"/>
      <c r="N960" s="56"/>
      <c r="O960" s="46"/>
      <c r="P960" s="46"/>
      <c r="Q960" s="46"/>
      <c r="R960" s="37"/>
      <c r="S960" s="13"/>
      <c r="T960" s="56"/>
      <c r="U960" s="13"/>
      <c r="V960" s="56"/>
      <c r="W960" s="13"/>
      <c r="X960" s="13"/>
      <c r="Y960" s="13"/>
      <c r="Z960" s="13"/>
      <c r="AA960" s="46"/>
      <c r="AB960" s="56"/>
      <c r="AC960" s="13"/>
      <c r="AD960" s="60"/>
      <c r="AE960" s="13"/>
      <c r="AF960" s="13"/>
      <c r="AG960" s="13"/>
      <c r="AH960" s="46"/>
      <c r="AI960" s="56"/>
      <c r="AJ960" s="46"/>
      <c r="AK960" s="56"/>
    </row>
    <row r="961" spans="1:37">
      <c r="A961" s="36" t="str">
        <f t="shared" si="14"/>
        <v>EL503_9</v>
      </c>
      <c r="B961" t="s">
        <v>41</v>
      </c>
      <c r="C961" t="s">
        <v>190</v>
      </c>
      <c r="D961">
        <v>503</v>
      </c>
      <c r="E961">
        <v>9</v>
      </c>
      <c r="F961" s="25" t="str">
        <f>VLOOKUP(B961,Definitions!$C$7:$D$43,2,FALSE)</f>
        <v>Greece</v>
      </c>
      <c r="G961" t="str">
        <f>VLOOKUP(C961,Definitions!$C$49:$D$57,2,FALSE)</f>
        <v>Transport</v>
      </c>
      <c r="H961" t="str">
        <f>VLOOKUP(D961,Definitions!$C$60:$D$104,2,FALSE)</f>
        <v>International aviation</v>
      </c>
      <c r="J961" s="29" t="str">
        <f>VLOOKUP(E961,Definitions!$C$115:$D$131,2,FALSE)</f>
        <v>Waste RES</v>
      </c>
      <c r="K961" s="47"/>
      <c r="L961" s="46"/>
      <c r="M961" s="46"/>
      <c r="N961" s="56"/>
      <c r="O961" s="46"/>
      <c r="P961" s="46"/>
      <c r="Q961" s="46"/>
      <c r="R961" s="37"/>
      <c r="S961" s="13"/>
      <c r="T961" s="56"/>
      <c r="U961" s="13"/>
      <c r="V961" s="56"/>
      <c r="W961" s="13"/>
      <c r="X961" s="13"/>
      <c r="Y961" s="13"/>
      <c r="Z961" s="13"/>
      <c r="AA961" s="46"/>
      <c r="AB961" s="56"/>
      <c r="AC961" s="13"/>
      <c r="AD961" s="60"/>
      <c r="AE961" s="13"/>
      <c r="AF961" s="13"/>
      <c r="AG961" s="13"/>
      <c r="AH961" s="46"/>
      <c r="AI961" s="56"/>
      <c r="AJ961" s="46"/>
      <c r="AK961" s="56"/>
    </row>
    <row r="962" spans="1:37">
      <c r="A962" s="36" t="str">
        <f t="shared" si="14"/>
        <v>EL503_51</v>
      </c>
      <c r="B962" t="s">
        <v>41</v>
      </c>
      <c r="C962" t="s">
        <v>190</v>
      </c>
      <c r="D962">
        <v>503</v>
      </c>
      <c r="E962">
        <v>51</v>
      </c>
      <c r="F962" s="25" t="str">
        <f>VLOOKUP(B962,Definitions!$C$7:$D$43,2,FALSE)</f>
        <v>Greece</v>
      </c>
      <c r="G962" t="str">
        <f>VLOOKUP(C962,Definitions!$C$49:$D$57,2,FALSE)</f>
        <v>Transport</v>
      </c>
      <c r="H962" t="str">
        <f>VLOOKUP(D962,Definitions!$C$60:$D$104,2,FALSE)</f>
        <v>International aviation</v>
      </c>
      <c r="J962" s="29" t="str">
        <f>VLOOKUP(E962,Definitions!$C$115:$D$131,2,FALSE)</f>
        <v>Biomass</v>
      </c>
      <c r="K962" s="47"/>
      <c r="L962" s="46"/>
      <c r="M962" s="46"/>
      <c r="N962" s="56"/>
      <c r="O962" s="46"/>
      <c r="P962" s="46"/>
      <c r="Q962" s="46"/>
      <c r="R962" s="37"/>
      <c r="S962" s="13"/>
      <c r="T962" s="56"/>
      <c r="U962" s="13"/>
      <c r="V962" s="56"/>
      <c r="W962" s="13"/>
      <c r="X962" s="13"/>
      <c r="Y962" s="13"/>
      <c r="Z962" s="13"/>
      <c r="AA962" s="46"/>
      <c r="AB962" s="56"/>
      <c r="AC962" s="13"/>
      <c r="AD962" s="60"/>
      <c r="AE962" s="13"/>
      <c r="AF962" s="13"/>
      <c r="AG962" s="13"/>
      <c r="AH962" s="46"/>
      <c r="AI962" s="56"/>
      <c r="AJ962" s="46"/>
      <c r="AK962" s="56"/>
    </row>
    <row r="963" spans="1:37">
      <c r="A963" s="36" t="str">
        <f t="shared" si="14"/>
        <v>EL503_52</v>
      </c>
      <c r="B963" t="s">
        <v>41</v>
      </c>
      <c r="C963" t="s">
        <v>190</v>
      </c>
      <c r="D963">
        <v>503</v>
      </c>
      <c r="E963">
        <v>52</v>
      </c>
      <c r="F963" s="25" t="str">
        <f>VLOOKUP(B963,Definitions!$C$7:$D$43,2,FALSE)</f>
        <v>Greece</v>
      </c>
      <c r="G963" t="str">
        <f>VLOOKUP(C963,Definitions!$C$49:$D$57,2,FALSE)</f>
        <v>Transport</v>
      </c>
      <c r="H963" t="str">
        <f>VLOOKUP(D963,Definitions!$C$60:$D$104,2,FALSE)</f>
        <v>International aviation</v>
      </c>
      <c r="J963" s="29" t="str">
        <f>VLOOKUP(E963,Definitions!$C$115:$D$131,2,FALSE)</f>
        <v>Geothermal</v>
      </c>
      <c r="K963" s="47"/>
      <c r="L963" s="46"/>
      <c r="M963" s="46"/>
      <c r="N963" s="56"/>
      <c r="O963" s="46"/>
      <c r="P963" s="46"/>
      <c r="Q963" s="46"/>
      <c r="R963" s="37"/>
      <c r="S963" s="13"/>
      <c r="T963" s="56"/>
      <c r="U963" s="13"/>
      <c r="V963" s="56"/>
      <c r="W963" s="13"/>
      <c r="X963" s="13"/>
      <c r="Y963" s="13"/>
      <c r="Z963" s="13"/>
      <c r="AA963" s="46"/>
      <c r="AB963" s="56"/>
      <c r="AC963" s="13"/>
      <c r="AD963" s="60"/>
      <c r="AE963" s="13"/>
      <c r="AF963" s="13"/>
      <c r="AG963" s="13"/>
      <c r="AH963" s="46"/>
      <c r="AI963" s="56"/>
      <c r="AJ963" s="46"/>
      <c r="AK963" s="56"/>
    </row>
    <row r="964" spans="1:37">
      <c r="A964" s="36" t="str">
        <f t="shared" si="14"/>
        <v>EL503_53</v>
      </c>
      <c r="B964" t="s">
        <v>41</v>
      </c>
      <c r="C964" t="s">
        <v>190</v>
      </c>
      <c r="D964">
        <v>503</v>
      </c>
      <c r="E964">
        <v>53</v>
      </c>
      <c r="F964" s="25" t="str">
        <f>VLOOKUP(B964,Definitions!$C$7:$D$43,2,FALSE)</f>
        <v>Greece</v>
      </c>
      <c r="G964" t="str">
        <f>VLOOKUP(C964,Definitions!$C$49:$D$57,2,FALSE)</f>
        <v>Transport</v>
      </c>
      <c r="H964" t="str">
        <f>VLOOKUP(D964,Definitions!$C$60:$D$104,2,FALSE)</f>
        <v>International aviation</v>
      </c>
      <c r="J964" s="29" t="str">
        <f>VLOOKUP(E964,Definitions!$C$115:$D$131,2,FALSE)</f>
        <v>Solar energy</v>
      </c>
      <c r="K964" s="47"/>
      <c r="L964" s="46"/>
      <c r="M964" s="46"/>
      <c r="N964" s="56"/>
      <c r="O964" s="46"/>
      <c r="P964" s="46"/>
      <c r="Q964" s="46"/>
      <c r="R964" s="37"/>
      <c r="S964" s="13"/>
      <c r="T964" s="56"/>
      <c r="U964" s="13"/>
      <c r="V964" s="56"/>
      <c r="W964" s="13"/>
      <c r="X964" s="13"/>
      <c r="Y964" s="13"/>
      <c r="Z964" s="13"/>
      <c r="AA964" s="46"/>
      <c r="AB964" s="56"/>
      <c r="AC964" s="13"/>
      <c r="AD964" s="60"/>
      <c r="AE964" s="13"/>
      <c r="AF964" s="13"/>
      <c r="AG964" s="13"/>
      <c r="AH964" s="46"/>
      <c r="AI964" s="56"/>
      <c r="AJ964" s="46"/>
      <c r="AK964" s="56"/>
    </row>
    <row r="965" spans="1:37">
      <c r="A965" s="36" t="str">
        <f t="shared" si="14"/>
        <v>EL503_56</v>
      </c>
      <c r="B965" t="s">
        <v>41</v>
      </c>
      <c r="C965" t="s">
        <v>190</v>
      </c>
      <c r="D965">
        <v>503</v>
      </c>
      <c r="E965">
        <v>56</v>
      </c>
      <c r="F965" s="25" t="str">
        <f>VLOOKUP(B965,Definitions!$C$7:$D$43,2,FALSE)</f>
        <v>Greece</v>
      </c>
      <c r="G965" t="str">
        <f>VLOOKUP(C965,Definitions!$C$49:$D$57,2,FALSE)</f>
        <v>Transport</v>
      </c>
      <c r="H965" t="str">
        <f>VLOOKUP(D965,Definitions!$C$60:$D$104,2,FALSE)</f>
        <v>International aviation</v>
      </c>
      <c r="J965" s="29" t="str">
        <f>VLOOKUP(E965,Definitions!$C$115:$D$131,2,FALSE)</f>
        <v>Ambient heat ground</v>
      </c>
      <c r="K965" s="47"/>
      <c r="L965" s="46"/>
      <c r="M965" s="46"/>
      <c r="N965" s="56"/>
      <c r="O965" s="46"/>
      <c r="P965" s="46"/>
      <c r="Q965" s="46"/>
      <c r="R965" s="37"/>
      <c r="S965" s="13"/>
      <c r="T965" s="56"/>
      <c r="U965" s="13"/>
      <c r="V965" s="56"/>
      <c r="W965" s="13"/>
      <c r="X965" s="13"/>
      <c r="Y965" s="13"/>
      <c r="Z965" s="13"/>
      <c r="AA965" s="46"/>
      <c r="AB965" s="56"/>
      <c r="AC965" s="13"/>
      <c r="AD965" s="60"/>
      <c r="AE965" s="13"/>
      <c r="AF965" s="13"/>
      <c r="AG965" s="13"/>
      <c r="AH965" s="46"/>
      <c r="AI965" s="56"/>
      <c r="AJ965" s="46"/>
      <c r="AK965" s="56"/>
    </row>
    <row r="966" spans="1:37">
      <c r="A966" s="36" t="str">
        <f t="shared" si="14"/>
        <v>EL503_57</v>
      </c>
      <c r="B966" t="s">
        <v>41</v>
      </c>
      <c r="C966" t="s">
        <v>190</v>
      </c>
      <c r="D966">
        <v>503</v>
      </c>
      <c r="E966">
        <v>57</v>
      </c>
      <c r="F966" s="25" t="str">
        <f>VLOOKUP(B966,Definitions!$C$7:$D$43,2,FALSE)</f>
        <v>Greece</v>
      </c>
      <c r="G966" t="str">
        <f>VLOOKUP(C966,Definitions!$C$49:$D$57,2,FALSE)</f>
        <v>Transport</v>
      </c>
      <c r="H966" t="str">
        <f>VLOOKUP(D966,Definitions!$C$60:$D$104,2,FALSE)</f>
        <v>International aviation</v>
      </c>
      <c r="J966" s="29" t="str">
        <f>VLOOKUP(E966,Definitions!$C$115:$D$131,2,FALSE)</f>
        <v>Ambient heat air</v>
      </c>
      <c r="K966" s="47"/>
      <c r="L966" s="46"/>
      <c r="M966" s="46"/>
      <c r="N966" s="56"/>
      <c r="O966" s="46"/>
      <c r="P966" s="46"/>
      <c r="Q966" s="46"/>
      <c r="R966" s="37"/>
      <c r="S966" s="13"/>
      <c r="T966" s="56"/>
      <c r="U966" s="13"/>
      <c r="V966" s="56"/>
      <c r="W966" s="13"/>
      <c r="X966" s="13"/>
      <c r="Y966" s="13"/>
      <c r="Z966" s="13"/>
      <c r="AA966" s="46"/>
      <c r="AB966" s="56"/>
      <c r="AC966" s="13"/>
      <c r="AD966" s="60"/>
      <c r="AE966" s="13"/>
      <c r="AF966" s="13"/>
      <c r="AG966" s="13"/>
      <c r="AH966" s="46"/>
      <c r="AI966" s="56"/>
      <c r="AJ966" s="46"/>
      <c r="AK966" s="56"/>
    </row>
    <row r="967" spans="1:37">
      <c r="A967" s="36" t="str">
        <f t="shared" si="14"/>
        <v>EL503_58</v>
      </c>
      <c r="B967" t="s">
        <v>41</v>
      </c>
      <c r="C967" t="s">
        <v>190</v>
      </c>
      <c r="D967">
        <v>503</v>
      </c>
      <c r="E967">
        <v>58</v>
      </c>
      <c r="F967" s="25" t="str">
        <f>VLOOKUP(B967,Definitions!$C$7:$D$43,2,FALSE)</f>
        <v>Greece</v>
      </c>
      <c r="G967" t="str">
        <f>VLOOKUP(C967,Definitions!$C$49:$D$57,2,FALSE)</f>
        <v>Transport</v>
      </c>
      <c r="H967" t="str">
        <f>VLOOKUP(D967,Definitions!$C$60:$D$104,2,FALSE)</f>
        <v>International aviation</v>
      </c>
      <c r="J967" s="29" t="str">
        <f>VLOOKUP(E967,Definitions!$C$115:$D$131,2,FALSE)</f>
        <v>Ambient heat total</v>
      </c>
      <c r="K967" s="47"/>
      <c r="L967" s="46"/>
      <c r="M967" s="46"/>
      <c r="N967" s="56"/>
      <c r="O967" s="46"/>
      <c r="P967" s="46"/>
      <c r="Q967" s="46"/>
      <c r="R967" s="37"/>
      <c r="S967" s="13"/>
      <c r="T967" s="56"/>
      <c r="U967" s="13"/>
      <c r="V967" s="56"/>
      <c r="W967" s="13"/>
      <c r="X967" s="13"/>
      <c r="Y967" s="13"/>
      <c r="Z967" s="13"/>
      <c r="AA967" s="46"/>
      <c r="AB967" s="56"/>
      <c r="AC967" s="13"/>
      <c r="AD967" s="60"/>
      <c r="AE967" s="13"/>
      <c r="AF967" s="13"/>
      <c r="AG967" s="13"/>
      <c r="AH967" s="46"/>
      <c r="AI967" s="56"/>
      <c r="AJ967" s="46"/>
      <c r="AK967" s="56"/>
    </row>
    <row r="968" spans="1:37">
      <c r="A968" s="36" t="str">
        <f t="shared" si="14"/>
        <v>EL503_55</v>
      </c>
      <c r="B968" t="s">
        <v>41</v>
      </c>
      <c r="C968" t="s">
        <v>190</v>
      </c>
      <c r="D968">
        <v>503</v>
      </c>
      <c r="E968">
        <v>55</v>
      </c>
      <c r="F968" s="25" t="str">
        <f>VLOOKUP(B968,Definitions!$C$7:$D$43,2,FALSE)</f>
        <v>Greece</v>
      </c>
      <c r="G968" t="str">
        <f>VLOOKUP(C968,Definitions!$C$49:$D$57,2,FALSE)</f>
        <v>Transport</v>
      </c>
      <c r="H968" t="str">
        <f>VLOOKUP(D968,Definitions!$C$60:$D$104,2,FALSE)</f>
        <v>International aviation</v>
      </c>
      <c r="J968" s="29" t="str">
        <f>VLOOKUP(E968,Definitions!$C$115:$D$131,2,FALSE)</f>
        <v xml:space="preserve">Other RES </v>
      </c>
      <c r="K968" s="47"/>
      <c r="L968" s="46"/>
      <c r="M968" s="46"/>
      <c r="N968" s="56"/>
      <c r="O968" s="46"/>
      <c r="P968" s="46"/>
      <c r="Q968" s="46"/>
      <c r="R968" s="37"/>
      <c r="S968" s="13"/>
      <c r="T968" s="56"/>
      <c r="U968" s="13"/>
      <c r="V968" s="56"/>
      <c r="W968" s="13"/>
      <c r="X968" s="13"/>
      <c r="Y968" s="13"/>
      <c r="Z968" s="13"/>
      <c r="AA968" s="46"/>
      <c r="AB968" s="56"/>
      <c r="AC968" s="13"/>
      <c r="AD968" s="60"/>
      <c r="AE968" s="13"/>
      <c r="AF968" s="13"/>
      <c r="AG968" s="13"/>
      <c r="AH968" s="46"/>
      <c r="AI968" s="56"/>
      <c r="AJ968" s="46"/>
      <c r="AK968" s="56"/>
    </row>
    <row r="969" spans="1:37">
      <c r="A969" s="36" t="str">
        <f t="shared" si="14"/>
        <v>EL504_0</v>
      </c>
      <c r="B969" t="s">
        <v>41</v>
      </c>
      <c r="C969" t="s">
        <v>190</v>
      </c>
      <c r="D969">
        <v>504</v>
      </c>
      <c r="E969">
        <v>0</v>
      </c>
      <c r="F969" s="25" t="str">
        <f>VLOOKUP(B969,Definitions!$C$7:$D$43,2,FALSE)</f>
        <v>Greece</v>
      </c>
      <c r="G969" t="str">
        <f>VLOOKUP(C969,Definitions!$C$49:$D$57,2,FALSE)</f>
        <v>Transport</v>
      </c>
      <c r="H969" t="str">
        <f>VLOOKUP(D969,Definitions!$C$60:$D$104,2,FALSE)</f>
        <v>Domestic aviation</v>
      </c>
      <c r="J969" s="29" t="str">
        <f>VLOOKUP(E969,Definitions!$C$115:$D$131,2,FALSE)</f>
        <v>TOTAL</v>
      </c>
      <c r="K969" s="47"/>
      <c r="L969" s="46"/>
      <c r="M969" s="46"/>
      <c r="N969" s="56"/>
      <c r="O969" s="46"/>
      <c r="P969" s="46"/>
      <c r="Q969" s="46"/>
      <c r="R969" s="37"/>
      <c r="S969" s="13"/>
      <c r="T969" s="56"/>
      <c r="U969" s="13"/>
      <c r="V969" s="56"/>
      <c r="W969" s="13"/>
      <c r="X969" s="13"/>
      <c r="Y969" s="13"/>
      <c r="Z969" s="13"/>
      <c r="AA969" s="46"/>
      <c r="AB969" s="56"/>
      <c r="AC969" s="13"/>
      <c r="AD969" s="60"/>
      <c r="AE969" s="13"/>
      <c r="AF969" s="13"/>
      <c r="AG969" s="13"/>
      <c r="AH969" s="46"/>
      <c r="AI969" s="56"/>
      <c r="AJ969" s="46"/>
      <c r="AK969" s="56"/>
    </row>
    <row r="970" spans="1:37">
      <c r="A970" s="36" t="str">
        <f t="shared" ref="A970:A1033" si="15">B970&amp;D970&amp;"_"&amp;E970</f>
        <v>EL504_1</v>
      </c>
      <c r="B970" t="s">
        <v>41</v>
      </c>
      <c r="C970" t="s">
        <v>190</v>
      </c>
      <c r="D970">
        <v>504</v>
      </c>
      <c r="E970">
        <v>1</v>
      </c>
      <c r="F970" s="25" t="str">
        <f>VLOOKUP(B970,Definitions!$C$7:$D$43,2,FALSE)</f>
        <v>Greece</v>
      </c>
      <c r="G970" t="str">
        <f>VLOOKUP(C970,Definitions!$C$49:$D$57,2,FALSE)</f>
        <v>Transport</v>
      </c>
      <c r="H970" t="str">
        <f>VLOOKUP(D970,Definitions!$C$60:$D$104,2,FALSE)</f>
        <v>Domestic aviation</v>
      </c>
      <c r="J970" s="29" t="str">
        <f>VLOOKUP(E970,Definitions!$C$115:$D$131,2,FALSE)</f>
        <v>Coal</v>
      </c>
      <c r="K970" s="47"/>
      <c r="L970" s="46"/>
      <c r="M970" s="46"/>
      <c r="N970" s="56"/>
      <c r="O970" s="46"/>
      <c r="P970" s="46"/>
      <c r="Q970" s="46"/>
      <c r="R970" s="37"/>
      <c r="S970" s="13"/>
      <c r="T970" s="56"/>
      <c r="U970" s="13"/>
      <c r="V970" s="56"/>
      <c r="W970" s="13"/>
      <c r="X970" s="13"/>
      <c r="Y970" s="13"/>
      <c r="Z970" s="13"/>
      <c r="AA970" s="46"/>
      <c r="AB970" s="56"/>
      <c r="AC970" s="13"/>
      <c r="AD970" s="60"/>
      <c r="AE970" s="13"/>
      <c r="AF970" s="13"/>
      <c r="AG970" s="13"/>
      <c r="AH970" s="46"/>
      <c r="AI970" s="56"/>
      <c r="AJ970" s="46"/>
      <c r="AK970" s="56"/>
    </row>
    <row r="971" spans="1:37">
      <c r="A971" s="36" t="str">
        <f t="shared" si="15"/>
        <v>EL504_2</v>
      </c>
      <c r="B971" t="s">
        <v>41</v>
      </c>
      <c r="C971" t="s">
        <v>190</v>
      </c>
      <c r="D971">
        <v>504</v>
      </c>
      <c r="E971">
        <v>2</v>
      </c>
      <c r="F971" s="25" t="str">
        <f>VLOOKUP(B971,Definitions!$C$7:$D$43,2,FALSE)</f>
        <v>Greece</v>
      </c>
      <c r="G971" t="str">
        <f>VLOOKUP(C971,Definitions!$C$49:$D$57,2,FALSE)</f>
        <v>Transport</v>
      </c>
      <c r="H971" t="str">
        <f>VLOOKUP(D971,Definitions!$C$60:$D$104,2,FALSE)</f>
        <v>Domestic aviation</v>
      </c>
      <c r="J971" s="29" t="str">
        <f>VLOOKUP(E971,Definitions!$C$115:$D$131,2,FALSE)</f>
        <v>Fuel oil</v>
      </c>
      <c r="K971" s="47"/>
      <c r="L971" s="46"/>
      <c r="M971" s="46"/>
      <c r="N971" s="56"/>
      <c r="O971" s="46"/>
      <c r="P971" s="46"/>
      <c r="Q971" s="46"/>
      <c r="R971" s="37"/>
      <c r="S971" s="13"/>
      <c r="T971" s="56"/>
      <c r="U971" s="13"/>
      <c r="V971" s="56"/>
      <c r="W971" s="13"/>
      <c r="X971" s="13"/>
      <c r="Y971" s="13"/>
      <c r="Z971" s="13"/>
      <c r="AA971" s="46"/>
      <c r="AB971" s="56"/>
      <c r="AC971" s="13"/>
      <c r="AD971" s="60"/>
      <c r="AE971" s="13"/>
      <c r="AF971" s="13"/>
      <c r="AG971" s="13"/>
      <c r="AH971" s="46"/>
      <c r="AI971" s="56"/>
      <c r="AJ971" s="46"/>
      <c r="AK971" s="56"/>
    </row>
    <row r="972" spans="1:37">
      <c r="A972" s="36" t="str">
        <f t="shared" si="15"/>
        <v>EL504_3</v>
      </c>
      <c r="B972" t="s">
        <v>41</v>
      </c>
      <c r="C972" t="s">
        <v>190</v>
      </c>
      <c r="D972">
        <v>504</v>
      </c>
      <c r="E972">
        <v>3</v>
      </c>
      <c r="F972" s="25" t="str">
        <f>VLOOKUP(B972,Definitions!$C$7:$D$43,2,FALSE)</f>
        <v>Greece</v>
      </c>
      <c r="G972" t="str">
        <f>VLOOKUP(C972,Definitions!$C$49:$D$57,2,FALSE)</f>
        <v>Transport</v>
      </c>
      <c r="H972" t="str">
        <f>VLOOKUP(D972,Definitions!$C$60:$D$104,2,FALSE)</f>
        <v>Domestic aviation</v>
      </c>
      <c r="J972" s="29" t="str">
        <f>VLOOKUP(E972,Definitions!$C$115:$D$131,2,FALSE)</f>
        <v>Natural gas</v>
      </c>
      <c r="K972" s="47"/>
      <c r="L972" s="46"/>
      <c r="M972" s="46"/>
      <c r="N972" s="56"/>
      <c r="O972" s="46"/>
      <c r="P972" s="46"/>
      <c r="Q972" s="46"/>
      <c r="R972" s="37"/>
      <c r="S972" s="13"/>
      <c r="T972" s="56"/>
      <c r="U972" s="13"/>
      <c r="V972" s="56"/>
      <c r="W972" s="13"/>
      <c r="X972" s="13"/>
      <c r="Y972" s="13"/>
      <c r="Z972" s="13"/>
      <c r="AA972" s="46"/>
      <c r="AB972" s="56"/>
      <c r="AC972" s="13"/>
      <c r="AD972" s="60"/>
      <c r="AE972" s="13"/>
      <c r="AF972" s="13"/>
      <c r="AG972" s="13"/>
      <c r="AH972" s="46"/>
      <c r="AI972" s="56"/>
      <c r="AJ972" s="46"/>
      <c r="AK972" s="56"/>
    </row>
    <row r="973" spans="1:37">
      <c r="A973" s="36" t="str">
        <f t="shared" si="15"/>
        <v>EL504_4</v>
      </c>
      <c r="B973" t="s">
        <v>41</v>
      </c>
      <c r="C973" t="s">
        <v>190</v>
      </c>
      <c r="D973">
        <v>504</v>
      </c>
      <c r="E973">
        <v>4</v>
      </c>
      <c r="F973" s="25" t="str">
        <f>VLOOKUP(B973,Definitions!$C$7:$D$43,2,FALSE)</f>
        <v>Greece</v>
      </c>
      <c r="G973" t="str">
        <f>VLOOKUP(C973,Definitions!$C$49:$D$57,2,FALSE)</f>
        <v>Transport</v>
      </c>
      <c r="H973" t="str">
        <f>VLOOKUP(D973,Definitions!$C$60:$D$104,2,FALSE)</f>
        <v>Domestic aviation</v>
      </c>
      <c r="J973" s="29" t="str">
        <f>VLOOKUP(E973,Definitions!$C$115:$D$131,2,FALSE)</f>
        <v>Other fossil fuels</v>
      </c>
      <c r="K973" s="47"/>
      <c r="L973" s="46"/>
      <c r="M973" s="46"/>
      <c r="N973" s="56"/>
      <c r="O973" s="46"/>
      <c r="P973" s="46"/>
      <c r="Q973" s="46"/>
      <c r="R973" s="37"/>
      <c r="S973" s="13"/>
      <c r="T973" s="56"/>
      <c r="U973" s="13"/>
      <c r="V973" s="56"/>
      <c r="W973" s="13"/>
      <c r="X973" s="13"/>
      <c r="Y973" s="13"/>
      <c r="Z973" s="13"/>
      <c r="AA973" s="46"/>
      <c r="AB973" s="56"/>
      <c r="AC973" s="13"/>
      <c r="AD973" s="60"/>
      <c r="AE973" s="13"/>
      <c r="AF973" s="13"/>
      <c r="AG973" s="13"/>
      <c r="AH973" s="46"/>
      <c r="AI973" s="56"/>
      <c r="AJ973" s="46"/>
      <c r="AK973" s="56"/>
    </row>
    <row r="974" spans="1:37">
      <c r="A974" s="36" t="str">
        <f t="shared" si="15"/>
        <v>EL504_6</v>
      </c>
      <c r="B974" t="s">
        <v>41</v>
      </c>
      <c r="C974" t="s">
        <v>190</v>
      </c>
      <c r="D974">
        <v>504</v>
      </c>
      <c r="E974">
        <v>6</v>
      </c>
      <c r="F974" s="25" t="str">
        <f>VLOOKUP(B974,Definitions!$C$7:$D$43,2,FALSE)</f>
        <v>Greece</v>
      </c>
      <c r="G974" t="str">
        <f>VLOOKUP(C974,Definitions!$C$49:$D$57,2,FALSE)</f>
        <v>Transport</v>
      </c>
      <c r="H974" t="str">
        <f>VLOOKUP(D974,Definitions!$C$60:$D$104,2,FALSE)</f>
        <v>Domestic aviation</v>
      </c>
      <c r="J974" s="29" t="str">
        <f>VLOOKUP(E974,Definitions!$C$115:$D$131,2,FALSE)</f>
        <v>Electricity</v>
      </c>
      <c r="K974" s="47"/>
      <c r="L974" s="46"/>
      <c r="M974" s="46"/>
      <c r="N974" s="56"/>
      <c r="O974" s="46"/>
      <c r="P974" s="46"/>
      <c r="Q974" s="46"/>
      <c r="R974" s="37"/>
      <c r="S974" s="13"/>
      <c r="T974" s="56"/>
      <c r="U974" s="13"/>
      <c r="V974" s="56"/>
      <c r="W974" s="13"/>
      <c r="X974" s="13"/>
      <c r="Y974" s="13"/>
      <c r="Z974" s="13"/>
      <c r="AA974" s="46"/>
      <c r="AB974" s="56"/>
      <c r="AC974" s="13"/>
      <c r="AD974" s="60"/>
      <c r="AE974" s="13"/>
      <c r="AF974" s="13"/>
      <c r="AG974" s="13"/>
      <c r="AH974" s="46"/>
      <c r="AI974" s="56"/>
      <c r="AJ974" s="46"/>
      <c r="AK974" s="56"/>
    </row>
    <row r="975" spans="1:37">
      <c r="A975" s="36" t="str">
        <f t="shared" si="15"/>
        <v>EL504_7</v>
      </c>
      <c r="B975" t="s">
        <v>41</v>
      </c>
      <c r="C975" t="s">
        <v>190</v>
      </c>
      <c r="D975">
        <v>504</v>
      </c>
      <c r="E975">
        <v>7</v>
      </c>
      <c r="F975" s="25" t="str">
        <f>VLOOKUP(B975,Definitions!$C$7:$D$43,2,FALSE)</f>
        <v>Greece</v>
      </c>
      <c r="G975" t="str">
        <f>VLOOKUP(C975,Definitions!$C$49:$D$57,2,FALSE)</f>
        <v>Transport</v>
      </c>
      <c r="H975" t="str">
        <f>VLOOKUP(D975,Definitions!$C$60:$D$104,2,FALSE)</f>
        <v>Domestic aviation</v>
      </c>
      <c r="J975" s="29" t="str">
        <f>VLOOKUP(E975,Definitions!$C$115:$D$131,2,FALSE)</f>
        <v>District heating</v>
      </c>
      <c r="K975" s="47"/>
      <c r="L975" s="46"/>
      <c r="M975" s="46"/>
      <c r="N975" s="56"/>
      <c r="O975" s="46"/>
      <c r="P975" s="46"/>
      <c r="Q975" s="46"/>
      <c r="R975" s="37"/>
      <c r="S975" s="13"/>
      <c r="T975" s="56"/>
      <c r="U975" s="13"/>
      <c r="V975" s="56"/>
      <c r="W975" s="13"/>
      <c r="X975" s="13"/>
      <c r="Y975" s="13"/>
      <c r="Z975" s="13"/>
      <c r="AA975" s="46"/>
      <c r="AB975" s="56"/>
      <c r="AC975" s="13"/>
      <c r="AD975" s="60"/>
      <c r="AE975" s="13"/>
      <c r="AF975" s="13"/>
      <c r="AG975" s="13"/>
      <c r="AH975" s="46"/>
      <c r="AI975" s="56"/>
      <c r="AJ975" s="46"/>
      <c r="AK975" s="56"/>
    </row>
    <row r="976" spans="1:37">
      <c r="A976" s="36" t="str">
        <f t="shared" si="15"/>
        <v>EL504_8</v>
      </c>
      <c r="B976" t="s">
        <v>41</v>
      </c>
      <c r="C976" t="s">
        <v>190</v>
      </c>
      <c r="D976">
        <v>504</v>
      </c>
      <c r="E976">
        <v>8</v>
      </c>
      <c r="F976" s="25" t="str">
        <f>VLOOKUP(B976,Definitions!$C$7:$D$43,2,FALSE)</f>
        <v>Greece</v>
      </c>
      <c r="G976" t="str">
        <f>VLOOKUP(C976,Definitions!$C$49:$D$57,2,FALSE)</f>
        <v>Transport</v>
      </c>
      <c r="H976" t="str">
        <f>VLOOKUP(D976,Definitions!$C$60:$D$104,2,FALSE)</f>
        <v>Domestic aviation</v>
      </c>
      <c r="J976" s="29" t="str">
        <f>VLOOKUP(E976,Definitions!$C$115:$D$131,2,FALSE)</f>
        <v>Waste non-RES</v>
      </c>
      <c r="K976" s="47"/>
      <c r="L976" s="46"/>
      <c r="M976" s="46"/>
      <c r="N976" s="56"/>
      <c r="O976" s="46"/>
      <c r="P976" s="46"/>
      <c r="Q976" s="46"/>
      <c r="R976" s="37"/>
      <c r="S976" s="13"/>
      <c r="T976" s="56"/>
      <c r="U976" s="13"/>
      <c r="V976" s="56"/>
      <c r="W976" s="13"/>
      <c r="X976" s="13"/>
      <c r="Y976" s="13"/>
      <c r="Z976" s="13"/>
      <c r="AA976" s="46"/>
      <c r="AB976" s="56"/>
      <c r="AC976" s="13"/>
      <c r="AD976" s="60"/>
      <c r="AE976" s="13"/>
      <c r="AF976" s="13"/>
      <c r="AG976" s="13"/>
      <c r="AH976" s="46"/>
      <c r="AI976" s="56"/>
      <c r="AJ976" s="46"/>
      <c r="AK976" s="56"/>
    </row>
    <row r="977" spans="1:37">
      <c r="A977" s="36" t="str">
        <f t="shared" si="15"/>
        <v>EL504_9</v>
      </c>
      <c r="B977" t="s">
        <v>41</v>
      </c>
      <c r="C977" t="s">
        <v>190</v>
      </c>
      <c r="D977">
        <v>504</v>
      </c>
      <c r="E977">
        <v>9</v>
      </c>
      <c r="F977" s="25" t="str">
        <f>VLOOKUP(B977,Definitions!$C$7:$D$43,2,FALSE)</f>
        <v>Greece</v>
      </c>
      <c r="G977" t="str">
        <f>VLOOKUP(C977,Definitions!$C$49:$D$57,2,FALSE)</f>
        <v>Transport</v>
      </c>
      <c r="H977" t="str">
        <f>VLOOKUP(D977,Definitions!$C$60:$D$104,2,FALSE)</f>
        <v>Domestic aviation</v>
      </c>
      <c r="J977" s="29" t="str">
        <f>VLOOKUP(E977,Definitions!$C$115:$D$131,2,FALSE)</f>
        <v>Waste RES</v>
      </c>
      <c r="K977" s="47"/>
      <c r="L977" s="46"/>
      <c r="M977" s="46"/>
      <c r="N977" s="56"/>
      <c r="O977" s="46"/>
      <c r="P977" s="46"/>
      <c r="Q977" s="46"/>
      <c r="R977" s="37"/>
      <c r="S977" s="13"/>
      <c r="T977" s="56"/>
      <c r="U977" s="13"/>
      <c r="V977" s="56"/>
      <c r="W977" s="13"/>
      <c r="X977" s="13"/>
      <c r="Y977" s="13"/>
      <c r="Z977" s="13"/>
      <c r="AA977" s="46"/>
      <c r="AB977" s="56"/>
      <c r="AC977" s="13"/>
      <c r="AD977" s="60"/>
      <c r="AE977" s="13"/>
      <c r="AF977" s="13"/>
      <c r="AG977" s="13"/>
      <c r="AH977" s="46"/>
      <c r="AI977" s="56"/>
      <c r="AJ977" s="46"/>
      <c r="AK977" s="56"/>
    </row>
    <row r="978" spans="1:37">
      <c r="A978" s="36" t="str">
        <f t="shared" si="15"/>
        <v>EL504_51</v>
      </c>
      <c r="B978" t="s">
        <v>41</v>
      </c>
      <c r="C978" t="s">
        <v>190</v>
      </c>
      <c r="D978">
        <v>504</v>
      </c>
      <c r="E978">
        <v>51</v>
      </c>
      <c r="F978" s="25" t="str">
        <f>VLOOKUP(B978,Definitions!$C$7:$D$43,2,FALSE)</f>
        <v>Greece</v>
      </c>
      <c r="G978" t="str">
        <f>VLOOKUP(C978,Definitions!$C$49:$D$57,2,FALSE)</f>
        <v>Transport</v>
      </c>
      <c r="H978" t="str">
        <f>VLOOKUP(D978,Definitions!$C$60:$D$104,2,FALSE)</f>
        <v>Domestic aviation</v>
      </c>
      <c r="J978" s="29" t="str">
        <f>VLOOKUP(E978,Definitions!$C$115:$D$131,2,FALSE)</f>
        <v>Biomass</v>
      </c>
      <c r="K978" s="47"/>
      <c r="L978" s="46"/>
      <c r="M978" s="46"/>
      <c r="N978" s="56"/>
      <c r="O978" s="46"/>
      <c r="P978" s="46"/>
      <c r="Q978" s="46"/>
      <c r="R978" s="37"/>
      <c r="S978" s="13"/>
      <c r="T978" s="56"/>
      <c r="U978" s="13"/>
      <c r="V978" s="56"/>
      <c r="W978" s="13"/>
      <c r="X978" s="13"/>
      <c r="Y978" s="13"/>
      <c r="Z978" s="13"/>
      <c r="AA978" s="46"/>
      <c r="AB978" s="56"/>
      <c r="AC978" s="13"/>
      <c r="AD978" s="60"/>
      <c r="AE978" s="13"/>
      <c r="AF978" s="13"/>
      <c r="AG978" s="13"/>
      <c r="AH978" s="46"/>
      <c r="AI978" s="56"/>
      <c r="AJ978" s="46"/>
      <c r="AK978" s="56"/>
    </row>
    <row r="979" spans="1:37">
      <c r="A979" s="36" t="str">
        <f t="shared" si="15"/>
        <v>EL504_52</v>
      </c>
      <c r="B979" t="s">
        <v>41</v>
      </c>
      <c r="C979" t="s">
        <v>190</v>
      </c>
      <c r="D979">
        <v>504</v>
      </c>
      <c r="E979">
        <v>52</v>
      </c>
      <c r="F979" s="25" t="str">
        <f>VLOOKUP(B979,Definitions!$C$7:$D$43,2,FALSE)</f>
        <v>Greece</v>
      </c>
      <c r="G979" t="str">
        <f>VLOOKUP(C979,Definitions!$C$49:$D$57,2,FALSE)</f>
        <v>Transport</v>
      </c>
      <c r="H979" t="str">
        <f>VLOOKUP(D979,Definitions!$C$60:$D$104,2,FALSE)</f>
        <v>Domestic aviation</v>
      </c>
      <c r="J979" s="29" t="str">
        <f>VLOOKUP(E979,Definitions!$C$115:$D$131,2,FALSE)</f>
        <v>Geothermal</v>
      </c>
      <c r="K979" s="47"/>
      <c r="L979" s="46"/>
      <c r="M979" s="46"/>
      <c r="N979" s="56"/>
      <c r="O979" s="46"/>
      <c r="P979" s="46"/>
      <c r="Q979" s="46"/>
      <c r="R979" s="37"/>
      <c r="S979" s="13"/>
      <c r="T979" s="56"/>
      <c r="U979" s="13"/>
      <c r="V979" s="56"/>
      <c r="W979" s="13"/>
      <c r="X979" s="13"/>
      <c r="Y979" s="13"/>
      <c r="Z979" s="13"/>
      <c r="AA979" s="46"/>
      <c r="AB979" s="56"/>
      <c r="AC979" s="13"/>
      <c r="AD979" s="60"/>
      <c r="AE979" s="13"/>
      <c r="AF979" s="13"/>
      <c r="AG979" s="13"/>
      <c r="AH979" s="46"/>
      <c r="AI979" s="56"/>
      <c r="AJ979" s="46"/>
      <c r="AK979" s="56"/>
    </row>
    <row r="980" spans="1:37">
      <c r="A980" s="36" t="str">
        <f t="shared" si="15"/>
        <v>EL504_53</v>
      </c>
      <c r="B980" t="s">
        <v>41</v>
      </c>
      <c r="C980" t="s">
        <v>190</v>
      </c>
      <c r="D980">
        <v>504</v>
      </c>
      <c r="E980">
        <v>53</v>
      </c>
      <c r="F980" s="25" t="str">
        <f>VLOOKUP(B980,Definitions!$C$7:$D$43,2,FALSE)</f>
        <v>Greece</v>
      </c>
      <c r="G980" t="str">
        <f>VLOOKUP(C980,Definitions!$C$49:$D$57,2,FALSE)</f>
        <v>Transport</v>
      </c>
      <c r="H980" t="str">
        <f>VLOOKUP(D980,Definitions!$C$60:$D$104,2,FALSE)</f>
        <v>Domestic aviation</v>
      </c>
      <c r="J980" s="29" t="str">
        <f>VLOOKUP(E980,Definitions!$C$115:$D$131,2,FALSE)</f>
        <v>Solar energy</v>
      </c>
      <c r="K980" s="47"/>
      <c r="L980" s="46"/>
      <c r="M980" s="46"/>
      <c r="N980" s="56"/>
      <c r="O980" s="46"/>
      <c r="P980" s="46"/>
      <c r="Q980" s="46"/>
      <c r="R980" s="37"/>
      <c r="S980" s="13"/>
      <c r="T980" s="56"/>
      <c r="U980" s="13"/>
      <c r="V980" s="56"/>
      <c r="W980" s="13"/>
      <c r="X980" s="13"/>
      <c r="Y980" s="13"/>
      <c r="Z980" s="13"/>
      <c r="AA980" s="46"/>
      <c r="AB980" s="56"/>
      <c r="AC980" s="13"/>
      <c r="AD980" s="60"/>
      <c r="AE980" s="13"/>
      <c r="AF980" s="13"/>
      <c r="AG980" s="13"/>
      <c r="AH980" s="46"/>
      <c r="AI980" s="56"/>
      <c r="AJ980" s="46"/>
      <c r="AK980" s="56"/>
    </row>
    <row r="981" spans="1:37">
      <c r="A981" s="36" t="str">
        <f t="shared" si="15"/>
        <v>EL504_56</v>
      </c>
      <c r="B981" t="s">
        <v>41</v>
      </c>
      <c r="C981" t="s">
        <v>190</v>
      </c>
      <c r="D981">
        <v>504</v>
      </c>
      <c r="E981">
        <v>56</v>
      </c>
      <c r="F981" s="25" t="str">
        <f>VLOOKUP(B981,Definitions!$C$7:$D$43,2,FALSE)</f>
        <v>Greece</v>
      </c>
      <c r="G981" t="str">
        <f>VLOOKUP(C981,Definitions!$C$49:$D$57,2,FALSE)</f>
        <v>Transport</v>
      </c>
      <c r="H981" t="str">
        <f>VLOOKUP(D981,Definitions!$C$60:$D$104,2,FALSE)</f>
        <v>Domestic aviation</v>
      </c>
      <c r="J981" s="29" t="str">
        <f>VLOOKUP(E981,Definitions!$C$115:$D$131,2,FALSE)</f>
        <v>Ambient heat ground</v>
      </c>
      <c r="K981" s="47"/>
      <c r="L981" s="46"/>
      <c r="M981" s="46"/>
      <c r="N981" s="56"/>
      <c r="O981" s="46"/>
      <c r="P981" s="46"/>
      <c r="Q981" s="46"/>
      <c r="R981" s="37"/>
      <c r="S981" s="13"/>
      <c r="T981" s="56"/>
      <c r="U981" s="13"/>
      <c r="V981" s="56"/>
      <c r="W981" s="13"/>
      <c r="X981" s="13"/>
      <c r="Y981" s="13"/>
      <c r="Z981" s="13"/>
      <c r="AA981" s="46"/>
      <c r="AB981" s="56"/>
      <c r="AC981" s="13"/>
      <c r="AD981" s="60"/>
      <c r="AE981" s="13"/>
      <c r="AF981" s="13"/>
      <c r="AG981" s="13"/>
      <c r="AH981" s="46"/>
      <c r="AI981" s="56"/>
      <c r="AJ981" s="46"/>
      <c r="AK981" s="56"/>
    </row>
    <row r="982" spans="1:37">
      <c r="A982" s="36" t="str">
        <f t="shared" si="15"/>
        <v>EL504_57</v>
      </c>
      <c r="B982" t="s">
        <v>41</v>
      </c>
      <c r="C982" t="s">
        <v>190</v>
      </c>
      <c r="D982">
        <v>504</v>
      </c>
      <c r="E982">
        <v>57</v>
      </c>
      <c r="F982" s="25" t="str">
        <f>VLOOKUP(B982,Definitions!$C$7:$D$43,2,FALSE)</f>
        <v>Greece</v>
      </c>
      <c r="G982" t="str">
        <f>VLOOKUP(C982,Definitions!$C$49:$D$57,2,FALSE)</f>
        <v>Transport</v>
      </c>
      <c r="H982" t="str">
        <f>VLOOKUP(D982,Definitions!$C$60:$D$104,2,FALSE)</f>
        <v>Domestic aviation</v>
      </c>
      <c r="J982" s="29" t="str">
        <f>VLOOKUP(E982,Definitions!$C$115:$D$131,2,FALSE)</f>
        <v>Ambient heat air</v>
      </c>
      <c r="K982" s="47"/>
      <c r="L982" s="46"/>
      <c r="M982" s="46"/>
      <c r="N982" s="56"/>
      <c r="O982" s="46"/>
      <c r="P982" s="46"/>
      <c r="Q982" s="46"/>
      <c r="R982" s="37"/>
      <c r="S982" s="13"/>
      <c r="T982" s="56"/>
      <c r="U982" s="13"/>
      <c r="V982" s="56"/>
      <c r="W982" s="13"/>
      <c r="X982" s="13"/>
      <c r="Y982" s="13"/>
      <c r="Z982" s="13"/>
      <c r="AA982" s="46"/>
      <c r="AB982" s="56"/>
      <c r="AC982" s="13"/>
      <c r="AD982" s="60"/>
      <c r="AE982" s="13"/>
      <c r="AF982" s="13"/>
      <c r="AG982" s="13"/>
      <c r="AH982" s="46"/>
      <c r="AI982" s="56"/>
      <c r="AJ982" s="46"/>
      <c r="AK982" s="56"/>
    </row>
    <row r="983" spans="1:37">
      <c r="A983" s="36" t="str">
        <f t="shared" si="15"/>
        <v>EL504_58</v>
      </c>
      <c r="B983" t="s">
        <v>41</v>
      </c>
      <c r="C983" t="s">
        <v>190</v>
      </c>
      <c r="D983">
        <v>504</v>
      </c>
      <c r="E983">
        <v>58</v>
      </c>
      <c r="F983" s="25" t="str">
        <f>VLOOKUP(B983,Definitions!$C$7:$D$43,2,FALSE)</f>
        <v>Greece</v>
      </c>
      <c r="G983" t="str">
        <f>VLOOKUP(C983,Definitions!$C$49:$D$57,2,FALSE)</f>
        <v>Transport</v>
      </c>
      <c r="H983" t="str">
        <f>VLOOKUP(D983,Definitions!$C$60:$D$104,2,FALSE)</f>
        <v>Domestic aviation</v>
      </c>
      <c r="J983" s="29" t="str">
        <f>VLOOKUP(E983,Definitions!$C$115:$D$131,2,FALSE)</f>
        <v>Ambient heat total</v>
      </c>
      <c r="K983" s="47"/>
      <c r="L983" s="46"/>
      <c r="M983" s="46"/>
      <c r="N983" s="56"/>
      <c r="O983" s="46"/>
      <c r="P983" s="46"/>
      <c r="Q983" s="46"/>
      <c r="R983" s="37"/>
      <c r="S983" s="13"/>
      <c r="T983" s="56"/>
      <c r="U983" s="13"/>
      <c r="V983" s="56"/>
      <c r="W983" s="13"/>
      <c r="X983" s="13"/>
      <c r="Y983" s="13"/>
      <c r="Z983" s="13"/>
      <c r="AA983" s="46"/>
      <c r="AB983" s="56"/>
      <c r="AC983" s="13"/>
      <c r="AD983" s="60"/>
      <c r="AE983" s="13"/>
      <c r="AF983" s="13"/>
      <c r="AG983" s="13"/>
      <c r="AH983" s="46"/>
      <c r="AI983" s="56"/>
      <c r="AJ983" s="46"/>
      <c r="AK983" s="56"/>
    </row>
    <row r="984" spans="1:37">
      <c r="A984" s="36" t="str">
        <f t="shared" si="15"/>
        <v>EL504_55</v>
      </c>
      <c r="B984" t="s">
        <v>41</v>
      </c>
      <c r="C984" t="s">
        <v>190</v>
      </c>
      <c r="D984">
        <v>504</v>
      </c>
      <c r="E984">
        <v>55</v>
      </c>
      <c r="F984" s="25" t="str">
        <f>VLOOKUP(B984,Definitions!$C$7:$D$43,2,FALSE)</f>
        <v>Greece</v>
      </c>
      <c r="G984" t="str">
        <f>VLOOKUP(C984,Definitions!$C$49:$D$57,2,FALSE)</f>
        <v>Transport</v>
      </c>
      <c r="H984" t="str">
        <f>VLOOKUP(D984,Definitions!$C$60:$D$104,2,FALSE)</f>
        <v>Domestic aviation</v>
      </c>
      <c r="J984" s="29" t="str">
        <f>VLOOKUP(E984,Definitions!$C$115:$D$131,2,FALSE)</f>
        <v xml:space="preserve">Other RES </v>
      </c>
      <c r="K984" s="47"/>
      <c r="L984" s="46"/>
      <c r="M984" s="46"/>
      <c r="N984" s="56"/>
      <c r="O984" s="46"/>
      <c r="P984" s="46"/>
      <c r="Q984" s="46"/>
      <c r="R984" s="37"/>
      <c r="S984" s="13"/>
      <c r="T984" s="56"/>
      <c r="U984" s="13"/>
      <c r="V984" s="56"/>
      <c r="W984" s="13"/>
      <c r="X984" s="13"/>
      <c r="Y984" s="13"/>
      <c r="Z984" s="13"/>
      <c r="AA984" s="46"/>
      <c r="AB984" s="56"/>
      <c r="AC984" s="13"/>
      <c r="AD984" s="60"/>
      <c r="AE984" s="13"/>
      <c r="AF984" s="13"/>
      <c r="AG984" s="13"/>
      <c r="AH984" s="46"/>
      <c r="AI984" s="56"/>
      <c r="AJ984" s="46"/>
      <c r="AK984" s="56"/>
    </row>
    <row r="985" spans="1:37">
      <c r="A985" s="36" t="str">
        <f t="shared" si="15"/>
        <v>EL505_0</v>
      </c>
      <c r="B985" t="s">
        <v>41</v>
      </c>
      <c r="C985" t="s">
        <v>190</v>
      </c>
      <c r="D985">
        <v>505</v>
      </c>
      <c r="E985">
        <v>0</v>
      </c>
      <c r="F985" s="25" t="str">
        <f>VLOOKUP(B985,Definitions!$C$7:$D$43,2,FALSE)</f>
        <v>Greece</v>
      </c>
      <c r="G985" t="str">
        <f>VLOOKUP(C985,Definitions!$C$49:$D$57,2,FALSE)</f>
        <v>Transport</v>
      </c>
      <c r="H985" t="str">
        <f>VLOOKUP(D985,Definitions!$C$60:$D$104,2,FALSE)</f>
        <v>Domestic navigation</v>
      </c>
      <c r="J985" s="29" t="str">
        <f>VLOOKUP(E985,Definitions!$C$115:$D$131,2,FALSE)</f>
        <v>TOTAL</v>
      </c>
      <c r="K985" s="47"/>
      <c r="L985" s="46"/>
      <c r="M985" s="46"/>
      <c r="N985" s="56"/>
      <c r="O985" s="46"/>
      <c r="P985" s="46"/>
      <c r="Q985" s="46"/>
      <c r="R985" s="37"/>
      <c r="S985" s="13"/>
      <c r="T985" s="56"/>
      <c r="U985" s="13"/>
      <c r="V985" s="56"/>
      <c r="W985" s="13"/>
      <c r="X985" s="13"/>
      <c r="Y985" s="13"/>
      <c r="Z985" s="13"/>
      <c r="AA985" s="46"/>
      <c r="AB985" s="56"/>
      <c r="AC985" s="13"/>
      <c r="AD985" s="60"/>
      <c r="AE985" s="13"/>
      <c r="AF985" s="13"/>
      <c r="AG985" s="13"/>
      <c r="AH985" s="46"/>
      <c r="AI985" s="56"/>
      <c r="AJ985" s="46"/>
      <c r="AK985" s="56"/>
    </row>
    <row r="986" spans="1:37">
      <c r="A986" s="36" t="str">
        <f t="shared" si="15"/>
        <v>EL505_1</v>
      </c>
      <c r="B986" t="s">
        <v>41</v>
      </c>
      <c r="C986" t="s">
        <v>190</v>
      </c>
      <c r="D986">
        <v>505</v>
      </c>
      <c r="E986">
        <v>1</v>
      </c>
      <c r="F986" s="25" t="str">
        <f>VLOOKUP(B986,Definitions!$C$7:$D$43,2,FALSE)</f>
        <v>Greece</v>
      </c>
      <c r="G986" t="str">
        <f>VLOOKUP(C986,Definitions!$C$49:$D$57,2,FALSE)</f>
        <v>Transport</v>
      </c>
      <c r="H986" t="str">
        <f>VLOOKUP(D986,Definitions!$C$60:$D$104,2,FALSE)</f>
        <v>Domestic navigation</v>
      </c>
      <c r="J986" s="29" t="str">
        <f>VLOOKUP(E986,Definitions!$C$115:$D$131,2,FALSE)</f>
        <v>Coal</v>
      </c>
      <c r="K986" s="47"/>
      <c r="L986" s="46"/>
      <c r="M986" s="46"/>
      <c r="N986" s="56"/>
      <c r="O986" s="46"/>
      <c r="P986" s="46"/>
      <c r="Q986" s="46"/>
      <c r="R986" s="37"/>
      <c r="S986" s="13"/>
      <c r="T986" s="56"/>
      <c r="U986" s="13"/>
      <c r="V986" s="56"/>
      <c r="W986" s="13"/>
      <c r="X986" s="13"/>
      <c r="Y986" s="13"/>
      <c r="Z986" s="13"/>
      <c r="AA986" s="46"/>
      <c r="AB986" s="56"/>
      <c r="AC986" s="13"/>
      <c r="AD986" s="60"/>
      <c r="AE986" s="13"/>
      <c r="AF986" s="13"/>
      <c r="AG986" s="13"/>
      <c r="AH986" s="46"/>
      <c r="AI986" s="56"/>
      <c r="AJ986" s="46"/>
      <c r="AK986" s="56"/>
    </row>
    <row r="987" spans="1:37">
      <c r="A987" s="36" t="str">
        <f t="shared" si="15"/>
        <v>EL505_2</v>
      </c>
      <c r="B987" t="s">
        <v>41</v>
      </c>
      <c r="C987" t="s">
        <v>190</v>
      </c>
      <c r="D987">
        <v>505</v>
      </c>
      <c r="E987">
        <v>2</v>
      </c>
      <c r="F987" s="25" t="str">
        <f>VLOOKUP(B987,Definitions!$C$7:$D$43,2,FALSE)</f>
        <v>Greece</v>
      </c>
      <c r="G987" t="str">
        <f>VLOOKUP(C987,Definitions!$C$49:$D$57,2,FALSE)</f>
        <v>Transport</v>
      </c>
      <c r="H987" t="str">
        <f>VLOOKUP(D987,Definitions!$C$60:$D$104,2,FALSE)</f>
        <v>Domestic navigation</v>
      </c>
      <c r="J987" s="29" t="str">
        <f>VLOOKUP(E987,Definitions!$C$115:$D$131,2,FALSE)</f>
        <v>Fuel oil</v>
      </c>
      <c r="K987" s="47"/>
      <c r="L987" s="46"/>
      <c r="M987" s="46"/>
      <c r="N987" s="56"/>
      <c r="O987" s="46"/>
      <c r="P987" s="46"/>
      <c r="Q987" s="46"/>
      <c r="R987" s="37"/>
      <c r="S987" s="13"/>
      <c r="T987" s="56"/>
      <c r="U987" s="13"/>
      <c r="V987" s="56"/>
      <c r="W987" s="13"/>
      <c r="X987" s="13"/>
      <c r="Y987" s="13"/>
      <c r="Z987" s="13"/>
      <c r="AA987" s="46"/>
      <c r="AB987" s="56"/>
      <c r="AC987" s="13"/>
      <c r="AD987" s="60"/>
      <c r="AE987" s="13"/>
      <c r="AF987" s="13"/>
      <c r="AG987" s="13"/>
      <c r="AH987" s="46"/>
      <c r="AI987" s="56"/>
      <c r="AJ987" s="46"/>
      <c r="AK987" s="56"/>
    </row>
    <row r="988" spans="1:37">
      <c r="A988" s="36" t="str">
        <f t="shared" si="15"/>
        <v>EL505_3</v>
      </c>
      <c r="B988" t="s">
        <v>41</v>
      </c>
      <c r="C988" t="s">
        <v>190</v>
      </c>
      <c r="D988">
        <v>505</v>
      </c>
      <c r="E988">
        <v>3</v>
      </c>
      <c r="F988" s="25" t="str">
        <f>VLOOKUP(B988,Definitions!$C$7:$D$43,2,FALSE)</f>
        <v>Greece</v>
      </c>
      <c r="G988" t="str">
        <f>VLOOKUP(C988,Definitions!$C$49:$D$57,2,FALSE)</f>
        <v>Transport</v>
      </c>
      <c r="H988" t="str">
        <f>VLOOKUP(D988,Definitions!$C$60:$D$104,2,FALSE)</f>
        <v>Domestic navigation</v>
      </c>
      <c r="J988" s="29" t="str">
        <f>VLOOKUP(E988,Definitions!$C$115:$D$131,2,FALSE)</f>
        <v>Natural gas</v>
      </c>
      <c r="K988" s="47"/>
      <c r="L988" s="46"/>
      <c r="M988" s="46"/>
      <c r="N988" s="56"/>
      <c r="O988" s="46"/>
      <c r="P988" s="46"/>
      <c r="Q988" s="46"/>
      <c r="R988" s="37"/>
      <c r="S988" s="13"/>
      <c r="T988" s="56"/>
      <c r="U988" s="13"/>
      <c r="V988" s="56"/>
      <c r="W988" s="13"/>
      <c r="X988" s="13"/>
      <c r="Y988" s="13"/>
      <c r="Z988" s="13"/>
      <c r="AA988" s="46"/>
      <c r="AB988" s="56"/>
      <c r="AC988" s="13"/>
      <c r="AD988" s="60"/>
      <c r="AE988" s="13"/>
      <c r="AF988" s="13"/>
      <c r="AG988" s="13"/>
      <c r="AH988" s="46"/>
      <c r="AI988" s="56"/>
      <c r="AJ988" s="46"/>
      <c r="AK988" s="56"/>
    </row>
    <row r="989" spans="1:37">
      <c r="A989" s="36" t="str">
        <f t="shared" si="15"/>
        <v>EL505_4</v>
      </c>
      <c r="B989" t="s">
        <v>41</v>
      </c>
      <c r="C989" t="s">
        <v>190</v>
      </c>
      <c r="D989">
        <v>505</v>
      </c>
      <c r="E989">
        <v>4</v>
      </c>
      <c r="F989" s="25" t="str">
        <f>VLOOKUP(B989,Definitions!$C$7:$D$43,2,FALSE)</f>
        <v>Greece</v>
      </c>
      <c r="G989" t="str">
        <f>VLOOKUP(C989,Definitions!$C$49:$D$57,2,FALSE)</f>
        <v>Transport</v>
      </c>
      <c r="H989" t="str">
        <f>VLOOKUP(D989,Definitions!$C$60:$D$104,2,FALSE)</f>
        <v>Domestic navigation</v>
      </c>
      <c r="J989" s="29" t="str">
        <f>VLOOKUP(E989,Definitions!$C$115:$D$131,2,FALSE)</f>
        <v>Other fossil fuels</v>
      </c>
      <c r="K989" s="47"/>
      <c r="L989" s="46"/>
      <c r="M989" s="46"/>
      <c r="N989" s="56"/>
      <c r="O989" s="46"/>
      <c r="P989" s="46"/>
      <c r="Q989" s="46"/>
      <c r="R989" s="37"/>
      <c r="S989" s="13"/>
      <c r="T989" s="56"/>
      <c r="U989" s="13"/>
      <c r="V989" s="56"/>
      <c r="W989" s="13"/>
      <c r="X989" s="13"/>
      <c r="Y989" s="13"/>
      <c r="Z989" s="13"/>
      <c r="AA989" s="46"/>
      <c r="AB989" s="56"/>
      <c r="AC989" s="13"/>
      <c r="AD989" s="60"/>
      <c r="AE989" s="13"/>
      <c r="AF989" s="13"/>
      <c r="AG989" s="13"/>
      <c r="AH989" s="46"/>
      <c r="AI989" s="56"/>
      <c r="AJ989" s="46"/>
      <c r="AK989" s="56"/>
    </row>
    <row r="990" spans="1:37">
      <c r="A990" s="36" t="str">
        <f t="shared" si="15"/>
        <v>EL505_6</v>
      </c>
      <c r="B990" t="s">
        <v>41</v>
      </c>
      <c r="C990" t="s">
        <v>190</v>
      </c>
      <c r="D990">
        <v>505</v>
      </c>
      <c r="E990">
        <v>6</v>
      </c>
      <c r="F990" s="25" t="str">
        <f>VLOOKUP(B990,Definitions!$C$7:$D$43,2,FALSE)</f>
        <v>Greece</v>
      </c>
      <c r="G990" t="str">
        <f>VLOOKUP(C990,Definitions!$C$49:$D$57,2,FALSE)</f>
        <v>Transport</v>
      </c>
      <c r="H990" t="str">
        <f>VLOOKUP(D990,Definitions!$C$60:$D$104,2,FALSE)</f>
        <v>Domestic navigation</v>
      </c>
      <c r="J990" s="29" t="str">
        <f>VLOOKUP(E990,Definitions!$C$115:$D$131,2,FALSE)</f>
        <v>Electricity</v>
      </c>
      <c r="K990" s="47"/>
      <c r="L990" s="46"/>
      <c r="M990" s="46"/>
      <c r="N990" s="56"/>
      <c r="O990" s="46"/>
      <c r="P990" s="46"/>
      <c r="Q990" s="46"/>
      <c r="R990" s="37"/>
      <c r="S990" s="13"/>
      <c r="T990" s="56"/>
      <c r="U990" s="13"/>
      <c r="V990" s="56"/>
      <c r="W990" s="13"/>
      <c r="X990" s="13"/>
      <c r="Y990" s="13"/>
      <c r="Z990" s="13"/>
      <c r="AA990" s="46"/>
      <c r="AB990" s="56"/>
      <c r="AC990" s="13"/>
      <c r="AD990" s="60"/>
      <c r="AE990" s="13"/>
      <c r="AF990" s="13"/>
      <c r="AG990" s="13"/>
      <c r="AH990" s="46"/>
      <c r="AI990" s="56"/>
      <c r="AJ990" s="46"/>
      <c r="AK990" s="56"/>
    </row>
    <row r="991" spans="1:37">
      <c r="A991" s="36" t="str">
        <f t="shared" si="15"/>
        <v>EL505_7</v>
      </c>
      <c r="B991" t="s">
        <v>41</v>
      </c>
      <c r="C991" t="s">
        <v>190</v>
      </c>
      <c r="D991">
        <v>505</v>
      </c>
      <c r="E991">
        <v>7</v>
      </c>
      <c r="F991" s="25" t="str">
        <f>VLOOKUP(B991,Definitions!$C$7:$D$43,2,FALSE)</f>
        <v>Greece</v>
      </c>
      <c r="G991" t="str">
        <f>VLOOKUP(C991,Definitions!$C$49:$D$57,2,FALSE)</f>
        <v>Transport</v>
      </c>
      <c r="H991" t="str">
        <f>VLOOKUP(D991,Definitions!$C$60:$D$104,2,FALSE)</f>
        <v>Domestic navigation</v>
      </c>
      <c r="J991" s="29" t="str">
        <f>VLOOKUP(E991,Definitions!$C$115:$D$131,2,FALSE)</f>
        <v>District heating</v>
      </c>
      <c r="K991" s="47"/>
      <c r="L991" s="46"/>
      <c r="M991" s="46"/>
      <c r="N991" s="56"/>
      <c r="O991" s="46"/>
      <c r="P991" s="46"/>
      <c r="Q991" s="46"/>
      <c r="R991" s="37"/>
      <c r="S991" s="13"/>
      <c r="T991" s="56"/>
      <c r="U991" s="13"/>
      <c r="V991" s="56"/>
      <c r="W991" s="13"/>
      <c r="X991" s="13"/>
      <c r="Y991" s="13"/>
      <c r="Z991" s="13"/>
      <c r="AA991" s="46"/>
      <c r="AB991" s="56"/>
      <c r="AC991" s="13"/>
      <c r="AD991" s="60"/>
      <c r="AE991" s="13"/>
      <c r="AF991" s="13"/>
      <c r="AG991" s="13"/>
      <c r="AH991" s="46"/>
      <c r="AI991" s="56"/>
      <c r="AJ991" s="46"/>
      <c r="AK991" s="56"/>
    </row>
    <row r="992" spans="1:37">
      <c r="A992" s="36" t="str">
        <f t="shared" si="15"/>
        <v>EL505_8</v>
      </c>
      <c r="B992" t="s">
        <v>41</v>
      </c>
      <c r="C992" t="s">
        <v>190</v>
      </c>
      <c r="D992">
        <v>505</v>
      </c>
      <c r="E992">
        <v>8</v>
      </c>
      <c r="F992" s="25" t="str">
        <f>VLOOKUP(B992,Definitions!$C$7:$D$43,2,FALSE)</f>
        <v>Greece</v>
      </c>
      <c r="G992" t="str">
        <f>VLOOKUP(C992,Definitions!$C$49:$D$57,2,FALSE)</f>
        <v>Transport</v>
      </c>
      <c r="H992" t="str">
        <f>VLOOKUP(D992,Definitions!$C$60:$D$104,2,FALSE)</f>
        <v>Domestic navigation</v>
      </c>
      <c r="J992" s="29" t="str">
        <f>VLOOKUP(E992,Definitions!$C$115:$D$131,2,FALSE)</f>
        <v>Waste non-RES</v>
      </c>
      <c r="K992" s="47"/>
      <c r="L992" s="46"/>
      <c r="M992" s="46"/>
      <c r="N992" s="56"/>
      <c r="O992" s="46"/>
      <c r="P992" s="46"/>
      <c r="Q992" s="46"/>
      <c r="R992" s="37"/>
      <c r="S992" s="13"/>
      <c r="T992" s="56"/>
      <c r="U992" s="13"/>
      <c r="V992" s="56"/>
      <c r="W992" s="13"/>
      <c r="X992" s="13"/>
      <c r="Y992" s="13"/>
      <c r="Z992" s="13"/>
      <c r="AA992" s="46"/>
      <c r="AB992" s="56"/>
      <c r="AC992" s="13"/>
      <c r="AD992" s="60"/>
      <c r="AE992" s="13"/>
      <c r="AF992" s="13"/>
      <c r="AG992" s="13"/>
      <c r="AH992" s="46"/>
      <c r="AI992" s="56"/>
      <c r="AJ992" s="46"/>
      <c r="AK992" s="56"/>
    </row>
    <row r="993" spans="1:37">
      <c r="A993" s="36" t="str">
        <f t="shared" si="15"/>
        <v>EL505_9</v>
      </c>
      <c r="B993" t="s">
        <v>41</v>
      </c>
      <c r="C993" t="s">
        <v>190</v>
      </c>
      <c r="D993">
        <v>505</v>
      </c>
      <c r="E993">
        <v>9</v>
      </c>
      <c r="F993" s="25" t="str">
        <f>VLOOKUP(B993,Definitions!$C$7:$D$43,2,FALSE)</f>
        <v>Greece</v>
      </c>
      <c r="G993" t="str">
        <f>VLOOKUP(C993,Definitions!$C$49:$D$57,2,FALSE)</f>
        <v>Transport</v>
      </c>
      <c r="H993" t="str">
        <f>VLOOKUP(D993,Definitions!$C$60:$D$104,2,FALSE)</f>
        <v>Domestic navigation</v>
      </c>
      <c r="J993" s="29" t="str">
        <f>VLOOKUP(E993,Definitions!$C$115:$D$131,2,FALSE)</f>
        <v>Waste RES</v>
      </c>
      <c r="K993" s="47"/>
      <c r="L993" s="46"/>
      <c r="M993" s="46"/>
      <c r="N993" s="56"/>
      <c r="O993" s="46"/>
      <c r="P993" s="46"/>
      <c r="Q993" s="46"/>
      <c r="R993" s="37"/>
      <c r="S993" s="13"/>
      <c r="T993" s="56"/>
      <c r="U993" s="13"/>
      <c r="V993" s="56"/>
      <c r="W993" s="13"/>
      <c r="X993" s="13"/>
      <c r="Y993" s="13"/>
      <c r="Z993" s="13"/>
      <c r="AA993" s="46"/>
      <c r="AB993" s="56"/>
      <c r="AC993" s="13"/>
      <c r="AD993" s="60"/>
      <c r="AE993" s="13"/>
      <c r="AF993" s="13"/>
      <c r="AG993" s="13"/>
      <c r="AH993" s="46"/>
      <c r="AI993" s="56"/>
      <c r="AJ993" s="46"/>
      <c r="AK993" s="56"/>
    </row>
    <row r="994" spans="1:37">
      <c r="A994" s="36" t="str">
        <f t="shared" si="15"/>
        <v>EL505_51</v>
      </c>
      <c r="B994" t="s">
        <v>41</v>
      </c>
      <c r="C994" t="s">
        <v>190</v>
      </c>
      <c r="D994">
        <v>505</v>
      </c>
      <c r="E994">
        <v>51</v>
      </c>
      <c r="F994" s="25" t="str">
        <f>VLOOKUP(B994,Definitions!$C$7:$D$43,2,FALSE)</f>
        <v>Greece</v>
      </c>
      <c r="G994" t="str">
        <f>VLOOKUP(C994,Definitions!$C$49:$D$57,2,FALSE)</f>
        <v>Transport</v>
      </c>
      <c r="H994" t="str">
        <f>VLOOKUP(D994,Definitions!$C$60:$D$104,2,FALSE)</f>
        <v>Domestic navigation</v>
      </c>
      <c r="J994" s="29" t="str">
        <f>VLOOKUP(E994,Definitions!$C$115:$D$131,2,FALSE)</f>
        <v>Biomass</v>
      </c>
      <c r="K994" s="47"/>
      <c r="L994" s="46"/>
      <c r="M994" s="46"/>
      <c r="N994" s="56"/>
      <c r="O994" s="46"/>
      <c r="P994" s="46"/>
      <c r="Q994" s="46"/>
      <c r="R994" s="37"/>
      <c r="S994" s="13"/>
      <c r="T994" s="56"/>
      <c r="U994" s="13"/>
      <c r="V994" s="56"/>
      <c r="W994" s="13"/>
      <c r="X994" s="13"/>
      <c r="Y994" s="13"/>
      <c r="Z994" s="13"/>
      <c r="AA994" s="46"/>
      <c r="AB994" s="56"/>
      <c r="AC994" s="13"/>
      <c r="AD994" s="60"/>
      <c r="AE994" s="13"/>
      <c r="AF994" s="13"/>
      <c r="AG994" s="13"/>
      <c r="AH994" s="46"/>
      <c r="AI994" s="56"/>
      <c r="AJ994" s="46"/>
      <c r="AK994" s="56"/>
    </row>
    <row r="995" spans="1:37">
      <c r="A995" s="36" t="str">
        <f t="shared" si="15"/>
        <v>EL505_52</v>
      </c>
      <c r="B995" t="s">
        <v>41</v>
      </c>
      <c r="C995" t="s">
        <v>190</v>
      </c>
      <c r="D995">
        <v>505</v>
      </c>
      <c r="E995">
        <v>52</v>
      </c>
      <c r="F995" s="25" t="str">
        <f>VLOOKUP(B995,Definitions!$C$7:$D$43,2,FALSE)</f>
        <v>Greece</v>
      </c>
      <c r="G995" t="str">
        <f>VLOOKUP(C995,Definitions!$C$49:$D$57,2,FALSE)</f>
        <v>Transport</v>
      </c>
      <c r="H995" t="str">
        <f>VLOOKUP(D995,Definitions!$C$60:$D$104,2,FALSE)</f>
        <v>Domestic navigation</v>
      </c>
      <c r="J995" s="29" t="str">
        <f>VLOOKUP(E995,Definitions!$C$115:$D$131,2,FALSE)</f>
        <v>Geothermal</v>
      </c>
      <c r="K995" s="47"/>
      <c r="L995" s="46"/>
      <c r="M995" s="46"/>
      <c r="N995" s="56"/>
      <c r="O995" s="46"/>
      <c r="P995" s="46"/>
      <c r="Q995" s="46"/>
      <c r="R995" s="37"/>
      <c r="S995" s="13"/>
      <c r="T995" s="56"/>
      <c r="U995" s="13"/>
      <c r="V995" s="56"/>
      <c r="W995" s="13"/>
      <c r="X995" s="13"/>
      <c r="Y995" s="13"/>
      <c r="Z995" s="13"/>
      <c r="AA995" s="46"/>
      <c r="AB995" s="56"/>
      <c r="AC995" s="13"/>
      <c r="AD995" s="60"/>
      <c r="AE995" s="13"/>
      <c r="AF995" s="13"/>
      <c r="AG995" s="13"/>
      <c r="AH995" s="46"/>
      <c r="AI995" s="56"/>
      <c r="AJ995" s="46"/>
      <c r="AK995" s="56"/>
    </row>
    <row r="996" spans="1:37">
      <c r="A996" s="36" t="str">
        <f t="shared" si="15"/>
        <v>EL505_53</v>
      </c>
      <c r="B996" t="s">
        <v>41</v>
      </c>
      <c r="C996" t="s">
        <v>190</v>
      </c>
      <c r="D996">
        <v>505</v>
      </c>
      <c r="E996">
        <v>53</v>
      </c>
      <c r="F996" s="25" t="str">
        <f>VLOOKUP(B996,Definitions!$C$7:$D$43,2,FALSE)</f>
        <v>Greece</v>
      </c>
      <c r="G996" t="str">
        <f>VLOOKUP(C996,Definitions!$C$49:$D$57,2,FALSE)</f>
        <v>Transport</v>
      </c>
      <c r="H996" t="str">
        <f>VLOOKUP(D996,Definitions!$C$60:$D$104,2,FALSE)</f>
        <v>Domestic navigation</v>
      </c>
      <c r="J996" s="29" t="str">
        <f>VLOOKUP(E996,Definitions!$C$115:$D$131,2,FALSE)</f>
        <v>Solar energy</v>
      </c>
      <c r="K996" s="47"/>
      <c r="L996" s="46"/>
      <c r="M996" s="46"/>
      <c r="N996" s="56"/>
      <c r="O996" s="46"/>
      <c r="P996" s="46"/>
      <c r="Q996" s="46"/>
      <c r="R996" s="37"/>
      <c r="S996" s="13"/>
      <c r="T996" s="56"/>
      <c r="U996" s="13"/>
      <c r="V996" s="56"/>
      <c r="W996" s="13"/>
      <c r="X996" s="13"/>
      <c r="Y996" s="13"/>
      <c r="Z996" s="13"/>
      <c r="AA996" s="46"/>
      <c r="AB996" s="56"/>
      <c r="AC996" s="13"/>
      <c r="AD996" s="60"/>
      <c r="AE996" s="13"/>
      <c r="AF996" s="13"/>
      <c r="AG996" s="13"/>
      <c r="AH996" s="46"/>
      <c r="AI996" s="56"/>
      <c r="AJ996" s="46"/>
      <c r="AK996" s="56"/>
    </row>
    <row r="997" spans="1:37">
      <c r="A997" s="36" t="str">
        <f t="shared" si="15"/>
        <v>EL505_56</v>
      </c>
      <c r="B997" t="s">
        <v>41</v>
      </c>
      <c r="C997" t="s">
        <v>190</v>
      </c>
      <c r="D997">
        <v>505</v>
      </c>
      <c r="E997">
        <v>56</v>
      </c>
      <c r="F997" s="25" t="str">
        <f>VLOOKUP(B997,Definitions!$C$7:$D$43,2,FALSE)</f>
        <v>Greece</v>
      </c>
      <c r="G997" t="str">
        <f>VLOOKUP(C997,Definitions!$C$49:$D$57,2,FALSE)</f>
        <v>Transport</v>
      </c>
      <c r="H997" t="str">
        <f>VLOOKUP(D997,Definitions!$C$60:$D$104,2,FALSE)</f>
        <v>Domestic navigation</v>
      </c>
      <c r="J997" s="29" t="str">
        <f>VLOOKUP(E997,Definitions!$C$115:$D$131,2,FALSE)</f>
        <v>Ambient heat ground</v>
      </c>
      <c r="K997" s="47"/>
      <c r="L997" s="46"/>
      <c r="M997" s="46"/>
      <c r="N997" s="56"/>
      <c r="O997" s="46"/>
      <c r="P997" s="46"/>
      <c r="Q997" s="46"/>
      <c r="R997" s="37"/>
      <c r="S997" s="13"/>
      <c r="T997" s="56"/>
      <c r="U997" s="13"/>
      <c r="V997" s="56"/>
      <c r="W997" s="13"/>
      <c r="X997" s="13"/>
      <c r="Y997" s="13"/>
      <c r="Z997" s="13"/>
      <c r="AA997" s="46"/>
      <c r="AB997" s="56"/>
      <c r="AC997" s="13"/>
      <c r="AD997" s="60"/>
      <c r="AE997" s="13"/>
      <c r="AF997" s="13"/>
      <c r="AG997" s="13"/>
      <c r="AH997" s="46"/>
      <c r="AI997" s="56"/>
      <c r="AJ997" s="46"/>
      <c r="AK997" s="56"/>
    </row>
    <row r="998" spans="1:37">
      <c r="A998" s="36" t="str">
        <f t="shared" si="15"/>
        <v>EL505_57</v>
      </c>
      <c r="B998" t="s">
        <v>41</v>
      </c>
      <c r="C998" t="s">
        <v>190</v>
      </c>
      <c r="D998">
        <v>505</v>
      </c>
      <c r="E998">
        <v>57</v>
      </c>
      <c r="F998" s="25" t="str">
        <f>VLOOKUP(B998,Definitions!$C$7:$D$43,2,FALSE)</f>
        <v>Greece</v>
      </c>
      <c r="G998" t="str">
        <f>VLOOKUP(C998,Definitions!$C$49:$D$57,2,FALSE)</f>
        <v>Transport</v>
      </c>
      <c r="H998" t="str">
        <f>VLOOKUP(D998,Definitions!$C$60:$D$104,2,FALSE)</f>
        <v>Domestic navigation</v>
      </c>
      <c r="J998" s="29" t="str">
        <f>VLOOKUP(E998,Definitions!$C$115:$D$131,2,FALSE)</f>
        <v>Ambient heat air</v>
      </c>
      <c r="K998" s="47"/>
      <c r="L998" s="46"/>
      <c r="M998" s="46"/>
      <c r="N998" s="56"/>
      <c r="O998" s="46"/>
      <c r="P998" s="46"/>
      <c r="Q998" s="46"/>
      <c r="R998" s="37"/>
      <c r="S998" s="13"/>
      <c r="T998" s="56"/>
      <c r="U998" s="13"/>
      <c r="V998" s="56"/>
      <c r="W998" s="13"/>
      <c r="X998" s="13"/>
      <c r="Y998" s="13"/>
      <c r="Z998" s="13"/>
      <c r="AA998" s="46"/>
      <c r="AB998" s="56"/>
      <c r="AC998" s="13"/>
      <c r="AD998" s="60"/>
      <c r="AE998" s="13"/>
      <c r="AF998" s="13"/>
      <c r="AG998" s="13"/>
      <c r="AH998" s="46"/>
      <c r="AI998" s="56"/>
      <c r="AJ998" s="46"/>
      <c r="AK998" s="56"/>
    </row>
    <row r="999" spans="1:37">
      <c r="A999" s="36" t="str">
        <f t="shared" si="15"/>
        <v>EL505_58</v>
      </c>
      <c r="B999" t="s">
        <v>41</v>
      </c>
      <c r="C999" t="s">
        <v>190</v>
      </c>
      <c r="D999">
        <v>505</v>
      </c>
      <c r="E999">
        <v>58</v>
      </c>
      <c r="F999" s="25" t="str">
        <f>VLOOKUP(B999,Definitions!$C$7:$D$43,2,FALSE)</f>
        <v>Greece</v>
      </c>
      <c r="G999" t="str">
        <f>VLOOKUP(C999,Definitions!$C$49:$D$57,2,FALSE)</f>
        <v>Transport</v>
      </c>
      <c r="H999" t="str">
        <f>VLOOKUP(D999,Definitions!$C$60:$D$104,2,FALSE)</f>
        <v>Domestic navigation</v>
      </c>
      <c r="J999" s="29" t="str">
        <f>VLOOKUP(E999,Definitions!$C$115:$D$131,2,FALSE)</f>
        <v>Ambient heat total</v>
      </c>
      <c r="K999" s="47"/>
      <c r="L999" s="46"/>
      <c r="M999" s="46"/>
      <c r="N999" s="56"/>
      <c r="O999" s="46"/>
      <c r="P999" s="46"/>
      <c r="Q999" s="46"/>
      <c r="R999" s="37"/>
      <c r="S999" s="13"/>
      <c r="T999" s="56"/>
      <c r="U999" s="13"/>
      <c r="V999" s="56"/>
      <c r="W999" s="13"/>
      <c r="X999" s="13"/>
      <c r="Y999" s="13"/>
      <c r="Z999" s="13"/>
      <c r="AA999" s="46"/>
      <c r="AB999" s="56"/>
      <c r="AC999" s="13"/>
      <c r="AD999" s="60"/>
      <c r="AE999" s="13"/>
      <c r="AF999" s="13"/>
      <c r="AG999" s="13"/>
      <c r="AH999" s="46"/>
      <c r="AI999" s="56"/>
      <c r="AJ999" s="46"/>
      <c r="AK999" s="56"/>
    </row>
    <row r="1000" spans="1:37">
      <c r="A1000" s="36" t="str">
        <f t="shared" si="15"/>
        <v>EL505_55</v>
      </c>
      <c r="B1000" t="s">
        <v>41</v>
      </c>
      <c r="C1000" t="s">
        <v>190</v>
      </c>
      <c r="D1000">
        <v>505</v>
      </c>
      <c r="E1000">
        <v>55</v>
      </c>
      <c r="F1000" s="25" t="str">
        <f>VLOOKUP(B1000,Definitions!$C$7:$D$43,2,FALSE)</f>
        <v>Greece</v>
      </c>
      <c r="G1000" t="str">
        <f>VLOOKUP(C1000,Definitions!$C$49:$D$57,2,FALSE)</f>
        <v>Transport</v>
      </c>
      <c r="H1000" t="str">
        <f>VLOOKUP(D1000,Definitions!$C$60:$D$104,2,FALSE)</f>
        <v>Domestic navigation</v>
      </c>
      <c r="J1000" s="29" t="str">
        <f>VLOOKUP(E1000,Definitions!$C$115:$D$131,2,FALSE)</f>
        <v xml:space="preserve">Other RES </v>
      </c>
      <c r="K1000" s="47"/>
      <c r="L1000" s="46"/>
      <c r="M1000" s="46"/>
      <c r="N1000" s="56"/>
      <c r="O1000" s="46"/>
      <c r="P1000" s="46"/>
      <c r="Q1000" s="46"/>
      <c r="R1000" s="37"/>
      <c r="S1000" s="13"/>
      <c r="T1000" s="56"/>
      <c r="U1000" s="13"/>
      <c r="V1000" s="56"/>
      <c r="W1000" s="13"/>
      <c r="X1000" s="13"/>
      <c r="Y1000" s="13"/>
      <c r="Z1000" s="13"/>
      <c r="AA1000" s="46"/>
      <c r="AB1000" s="56"/>
      <c r="AC1000" s="13"/>
      <c r="AD1000" s="60"/>
      <c r="AE1000" s="13"/>
      <c r="AF1000" s="13"/>
      <c r="AG1000" s="13"/>
      <c r="AH1000" s="46"/>
      <c r="AI1000" s="56"/>
      <c r="AJ1000" s="46"/>
      <c r="AK1000" s="56"/>
    </row>
    <row r="1001" spans="1:37">
      <c r="A1001" s="36" t="str">
        <f t="shared" si="15"/>
        <v>EL506_0</v>
      </c>
      <c r="B1001" t="s">
        <v>41</v>
      </c>
      <c r="C1001" t="s">
        <v>190</v>
      </c>
      <c r="D1001">
        <v>506</v>
      </c>
      <c r="E1001">
        <v>0</v>
      </c>
      <c r="F1001" s="25" t="str">
        <f>VLOOKUP(B1001,Definitions!$C$7:$D$43,2,FALSE)</f>
        <v>Greece</v>
      </c>
      <c r="G1001" t="str">
        <f>VLOOKUP(C1001,Definitions!$C$49:$D$57,2,FALSE)</f>
        <v>Transport</v>
      </c>
      <c r="H1001" t="str">
        <f>VLOOKUP(D1001,Definitions!$C$60:$D$104,2,FALSE)</f>
        <v>Pipeline transport</v>
      </c>
      <c r="J1001" s="29" t="str">
        <f>VLOOKUP(E1001,Definitions!$C$115:$D$131,2,FALSE)</f>
        <v>TOTAL</v>
      </c>
      <c r="K1001" s="47"/>
      <c r="L1001" s="46"/>
      <c r="M1001" s="46"/>
      <c r="N1001" s="56"/>
      <c r="O1001" s="46"/>
      <c r="P1001" s="46"/>
      <c r="Q1001" s="46"/>
      <c r="R1001" s="37"/>
      <c r="S1001" s="13"/>
      <c r="T1001" s="56"/>
      <c r="U1001" s="13"/>
      <c r="V1001" s="56"/>
      <c r="W1001" s="13"/>
      <c r="X1001" s="13"/>
      <c r="Y1001" s="13"/>
      <c r="Z1001" s="13"/>
      <c r="AA1001" s="46"/>
      <c r="AB1001" s="56"/>
      <c r="AC1001" s="13"/>
      <c r="AD1001" s="60"/>
      <c r="AE1001" s="13"/>
      <c r="AF1001" s="13"/>
      <c r="AG1001" s="13"/>
      <c r="AH1001" s="46"/>
      <c r="AI1001" s="56"/>
      <c r="AJ1001" s="46"/>
      <c r="AK1001" s="56"/>
    </row>
    <row r="1002" spans="1:37">
      <c r="A1002" s="36" t="str">
        <f t="shared" si="15"/>
        <v>EL506_1</v>
      </c>
      <c r="B1002" t="s">
        <v>41</v>
      </c>
      <c r="C1002" t="s">
        <v>190</v>
      </c>
      <c r="D1002">
        <v>506</v>
      </c>
      <c r="E1002">
        <v>1</v>
      </c>
      <c r="F1002" s="25" t="str">
        <f>VLOOKUP(B1002,Definitions!$C$7:$D$43,2,FALSE)</f>
        <v>Greece</v>
      </c>
      <c r="G1002" t="str">
        <f>VLOOKUP(C1002,Definitions!$C$49:$D$57,2,FALSE)</f>
        <v>Transport</v>
      </c>
      <c r="H1002" t="str">
        <f>VLOOKUP(D1002,Definitions!$C$60:$D$104,2,FALSE)</f>
        <v>Pipeline transport</v>
      </c>
      <c r="J1002" s="29" t="str">
        <f>VLOOKUP(E1002,Definitions!$C$115:$D$131,2,FALSE)</f>
        <v>Coal</v>
      </c>
      <c r="K1002" s="47"/>
      <c r="L1002" s="46"/>
      <c r="M1002" s="46"/>
      <c r="N1002" s="56"/>
      <c r="O1002" s="46"/>
      <c r="P1002" s="46"/>
      <c r="Q1002" s="46"/>
      <c r="R1002" s="37"/>
      <c r="S1002" s="13"/>
      <c r="T1002" s="56"/>
      <c r="U1002" s="13"/>
      <c r="V1002" s="56"/>
      <c r="W1002" s="13"/>
      <c r="X1002" s="13"/>
      <c r="Y1002" s="13"/>
      <c r="Z1002" s="13"/>
      <c r="AA1002" s="46"/>
      <c r="AB1002" s="56"/>
      <c r="AC1002" s="13"/>
      <c r="AD1002" s="60"/>
      <c r="AE1002" s="13"/>
      <c r="AF1002" s="13"/>
      <c r="AG1002" s="13"/>
      <c r="AH1002" s="46"/>
      <c r="AI1002" s="56"/>
      <c r="AJ1002" s="46"/>
      <c r="AK1002" s="56"/>
    </row>
    <row r="1003" spans="1:37">
      <c r="A1003" s="36" t="str">
        <f t="shared" si="15"/>
        <v>EL506_2</v>
      </c>
      <c r="B1003" t="s">
        <v>41</v>
      </c>
      <c r="C1003" t="s">
        <v>190</v>
      </c>
      <c r="D1003">
        <v>506</v>
      </c>
      <c r="E1003">
        <v>2</v>
      </c>
      <c r="F1003" s="25" t="str">
        <f>VLOOKUP(B1003,Definitions!$C$7:$D$43,2,FALSE)</f>
        <v>Greece</v>
      </c>
      <c r="G1003" t="str">
        <f>VLOOKUP(C1003,Definitions!$C$49:$D$57,2,FALSE)</f>
        <v>Transport</v>
      </c>
      <c r="H1003" t="str">
        <f>VLOOKUP(D1003,Definitions!$C$60:$D$104,2,FALSE)</f>
        <v>Pipeline transport</v>
      </c>
      <c r="J1003" s="29" t="str">
        <f>VLOOKUP(E1003,Definitions!$C$115:$D$131,2,FALSE)</f>
        <v>Fuel oil</v>
      </c>
      <c r="K1003" s="47"/>
      <c r="L1003" s="46"/>
      <c r="M1003" s="46"/>
      <c r="N1003" s="56"/>
      <c r="O1003" s="46"/>
      <c r="P1003" s="46"/>
      <c r="Q1003" s="46"/>
      <c r="R1003" s="37"/>
      <c r="S1003" s="13"/>
      <c r="T1003" s="56"/>
      <c r="U1003" s="13"/>
      <c r="V1003" s="56"/>
      <c r="W1003" s="13"/>
      <c r="X1003" s="13"/>
      <c r="Y1003" s="13"/>
      <c r="Z1003" s="13"/>
      <c r="AA1003" s="46"/>
      <c r="AB1003" s="56"/>
      <c r="AC1003" s="13"/>
      <c r="AD1003" s="60"/>
      <c r="AE1003" s="13"/>
      <c r="AF1003" s="13"/>
      <c r="AG1003" s="13"/>
      <c r="AH1003" s="46"/>
      <c r="AI1003" s="56"/>
      <c r="AJ1003" s="46"/>
      <c r="AK1003" s="56"/>
    </row>
    <row r="1004" spans="1:37">
      <c r="A1004" s="36" t="str">
        <f t="shared" si="15"/>
        <v>EL506_3</v>
      </c>
      <c r="B1004" t="s">
        <v>41</v>
      </c>
      <c r="C1004" t="s">
        <v>190</v>
      </c>
      <c r="D1004">
        <v>506</v>
      </c>
      <c r="E1004">
        <v>3</v>
      </c>
      <c r="F1004" s="25" t="str">
        <f>VLOOKUP(B1004,Definitions!$C$7:$D$43,2,FALSE)</f>
        <v>Greece</v>
      </c>
      <c r="G1004" t="str">
        <f>VLOOKUP(C1004,Definitions!$C$49:$D$57,2,FALSE)</f>
        <v>Transport</v>
      </c>
      <c r="H1004" t="str">
        <f>VLOOKUP(D1004,Definitions!$C$60:$D$104,2,FALSE)</f>
        <v>Pipeline transport</v>
      </c>
      <c r="J1004" s="29" t="str">
        <f>VLOOKUP(E1004,Definitions!$C$115:$D$131,2,FALSE)</f>
        <v>Natural gas</v>
      </c>
      <c r="K1004" s="47"/>
      <c r="L1004" s="46"/>
      <c r="M1004" s="46"/>
      <c r="N1004" s="56"/>
      <c r="O1004" s="46"/>
      <c r="P1004" s="46"/>
      <c r="Q1004" s="46"/>
      <c r="R1004" s="37"/>
      <c r="S1004" s="13"/>
      <c r="T1004" s="56"/>
      <c r="U1004" s="13"/>
      <c r="V1004" s="56"/>
      <c r="W1004" s="13"/>
      <c r="X1004" s="13"/>
      <c r="Y1004" s="13"/>
      <c r="Z1004" s="13"/>
      <c r="AA1004" s="46"/>
      <c r="AB1004" s="56"/>
      <c r="AC1004" s="13"/>
      <c r="AD1004" s="60"/>
      <c r="AE1004" s="13"/>
      <c r="AF1004" s="13"/>
      <c r="AG1004" s="13"/>
      <c r="AH1004" s="46"/>
      <c r="AI1004" s="56"/>
      <c r="AJ1004" s="46"/>
      <c r="AK1004" s="56"/>
    </row>
    <row r="1005" spans="1:37">
      <c r="A1005" s="36" t="str">
        <f t="shared" si="15"/>
        <v>EL506_4</v>
      </c>
      <c r="B1005" t="s">
        <v>41</v>
      </c>
      <c r="C1005" t="s">
        <v>190</v>
      </c>
      <c r="D1005">
        <v>506</v>
      </c>
      <c r="E1005">
        <v>4</v>
      </c>
      <c r="F1005" s="25" t="str">
        <f>VLOOKUP(B1005,Definitions!$C$7:$D$43,2,FALSE)</f>
        <v>Greece</v>
      </c>
      <c r="G1005" t="str">
        <f>VLOOKUP(C1005,Definitions!$C$49:$D$57,2,FALSE)</f>
        <v>Transport</v>
      </c>
      <c r="H1005" t="str">
        <f>VLOOKUP(D1005,Definitions!$C$60:$D$104,2,FALSE)</f>
        <v>Pipeline transport</v>
      </c>
      <c r="J1005" s="29" t="str">
        <f>VLOOKUP(E1005,Definitions!$C$115:$D$131,2,FALSE)</f>
        <v>Other fossil fuels</v>
      </c>
      <c r="K1005" s="47"/>
      <c r="L1005" s="46"/>
      <c r="M1005" s="46"/>
      <c r="N1005" s="56"/>
      <c r="O1005" s="46"/>
      <c r="P1005" s="46"/>
      <c r="Q1005" s="46"/>
      <c r="R1005" s="37"/>
      <c r="S1005" s="13"/>
      <c r="T1005" s="56"/>
      <c r="U1005" s="13"/>
      <c r="V1005" s="56"/>
      <c r="W1005" s="13"/>
      <c r="X1005" s="13"/>
      <c r="Y1005" s="13"/>
      <c r="Z1005" s="13"/>
      <c r="AA1005" s="46"/>
      <c r="AB1005" s="56"/>
      <c r="AC1005" s="13"/>
      <c r="AD1005" s="60"/>
      <c r="AE1005" s="13"/>
      <c r="AF1005" s="13"/>
      <c r="AG1005" s="13"/>
      <c r="AH1005" s="46"/>
      <c r="AI1005" s="56"/>
      <c r="AJ1005" s="46"/>
      <c r="AK1005" s="56"/>
    </row>
    <row r="1006" spans="1:37">
      <c r="A1006" s="36" t="str">
        <f t="shared" si="15"/>
        <v>EL506_6</v>
      </c>
      <c r="B1006" t="s">
        <v>41</v>
      </c>
      <c r="C1006" t="s">
        <v>190</v>
      </c>
      <c r="D1006">
        <v>506</v>
      </c>
      <c r="E1006">
        <v>6</v>
      </c>
      <c r="F1006" s="25" t="str">
        <f>VLOOKUP(B1006,Definitions!$C$7:$D$43,2,FALSE)</f>
        <v>Greece</v>
      </c>
      <c r="G1006" t="str">
        <f>VLOOKUP(C1006,Definitions!$C$49:$D$57,2,FALSE)</f>
        <v>Transport</v>
      </c>
      <c r="H1006" t="str">
        <f>VLOOKUP(D1006,Definitions!$C$60:$D$104,2,FALSE)</f>
        <v>Pipeline transport</v>
      </c>
      <c r="J1006" s="29" t="str">
        <f>VLOOKUP(E1006,Definitions!$C$115:$D$131,2,FALSE)</f>
        <v>Electricity</v>
      </c>
      <c r="K1006" s="47"/>
      <c r="L1006" s="46"/>
      <c r="M1006" s="46"/>
      <c r="N1006" s="56"/>
      <c r="O1006" s="46"/>
      <c r="P1006" s="46"/>
      <c r="Q1006" s="46"/>
      <c r="R1006" s="37"/>
      <c r="S1006" s="13"/>
      <c r="T1006" s="56"/>
      <c r="U1006" s="13"/>
      <c r="V1006" s="56"/>
      <c r="W1006" s="13"/>
      <c r="X1006" s="13"/>
      <c r="Y1006" s="13"/>
      <c r="Z1006" s="13"/>
      <c r="AA1006" s="46"/>
      <c r="AB1006" s="56"/>
      <c r="AC1006" s="13"/>
      <c r="AD1006" s="60"/>
      <c r="AE1006" s="13"/>
      <c r="AF1006" s="13"/>
      <c r="AG1006" s="13"/>
      <c r="AH1006" s="46"/>
      <c r="AI1006" s="56"/>
      <c r="AJ1006" s="46"/>
      <c r="AK1006" s="56"/>
    </row>
    <row r="1007" spans="1:37">
      <c r="A1007" s="36" t="str">
        <f t="shared" si="15"/>
        <v>EL506_7</v>
      </c>
      <c r="B1007" t="s">
        <v>41</v>
      </c>
      <c r="C1007" t="s">
        <v>190</v>
      </c>
      <c r="D1007">
        <v>506</v>
      </c>
      <c r="E1007">
        <v>7</v>
      </c>
      <c r="F1007" s="25" t="str">
        <f>VLOOKUP(B1007,Definitions!$C$7:$D$43,2,FALSE)</f>
        <v>Greece</v>
      </c>
      <c r="G1007" t="str">
        <f>VLOOKUP(C1007,Definitions!$C$49:$D$57,2,FALSE)</f>
        <v>Transport</v>
      </c>
      <c r="H1007" t="str">
        <f>VLOOKUP(D1007,Definitions!$C$60:$D$104,2,FALSE)</f>
        <v>Pipeline transport</v>
      </c>
      <c r="J1007" s="29" t="str">
        <f>VLOOKUP(E1007,Definitions!$C$115:$D$131,2,FALSE)</f>
        <v>District heating</v>
      </c>
      <c r="K1007" s="47"/>
      <c r="L1007" s="46"/>
      <c r="M1007" s="46"/>
      <c r="N1007" s="56"/>
      <c r="O1007" s="46"/>
      <c r="P1007" s="46"/>
      <c r="Q1007" s="46"/>
      <c r="R1007" s="37"/>
      <c r="S1007" s="13"/>
      <c r="T1007" s="56"/>
      <c r="U1007" s="13"/>
      <c r="V1007" s="56"/>
      <c r="W1007" s="13"/>
      <c r="X1007" s="13"/>
      <c r="Y1007" s="13"/>
      <c r="Z1007" s="13"/>
      <c r="AA1007" s="46"/>
      <c r="AB1007" s="56"/>
      <c r="AC1007" s="13"/>
      <c r="AD1007" s="60"/>
      <c r="AE1007" s="13"/>
      <c r="AF1007" s="13"/>
      <c r="AG1007" s="13"/>
      <c r="AH1007" s="46"/>
      <c r="AI1007" s="56"/>
      <c r="AJ1007" s="46"/>
      <c r="AK1007" s="56"/>
    </row>
    <row r="1008" spans="1:37">
      <c r="A1008" s="36" t="str">
        <f t="shared" si="15"/>
        <v>EL506_8</v>
      </c>
      <c r="B1008" t="s">
        <v>41</v>
      </c>
      <c r="C1008" t="s">
        <v>190</v>
      </c>
      <c r="D1008">
        <v>506</v>
      </c>
      <c r="E1008">
        <v>8</v>
      </c>
      <c r="F1008" s="25" t="str">
        <f>VLOOKUP(B1008,Definitions!$C$7:$D$43,2,FALSE)</f>
        <v>Greece</v>
      </c>
      <c r="G1008" t="str">
        <f>VLOOKUP(C1008,Definitions!$C$49:$D$57,2,FALSE)</f>
        <v>Transport</v>
      </c>
      <c r="H1008" t="str">
        <f>VLOOKUP(D1008,Definitions!$C$60:$D$104,2,FALSE)</f>
        <v>Pipeline transport</v>
      </c>
      <c r="J1008" s="29" t="str">
        <f>VLOOKUP(E1008,Definitions!$C$115:$D$131,2,FALSE)</f>
        <v>Waste non-RES</v>
      </c>
      <c r="K1008" s="47"/>
      <c r="L1008" s="46"/>
      <c r="M1008" s="46"/>
      <c r="N1008" s="56"/>
      <c r="O1008" s="46"/>
      <c r="P1008" s="46"/>
      <c r="Q1008" s="46"/>
      <c r="R1008" s="37"/>
      <c r="S1008" s="13"/>
      <c r="T1008" s="56"/>
      <c r="U1008" s="13"/>
      <c r="V1008" s="56"/>
      <c r="W1008" s="13"/>
      <c r="X1008" s="13"/>
      <c r="Y1008" s="13"/>
      <c r="Z1008" s="13"/>
      <c r="AA1008" s="46"/>
      <c r="AB1008" s="56"/>
      <c r="AC1008" s="13"/>
      <c r="AD1008" s="60"/>
      <c r="AE1008" s="13"/>
      <c r="AF1008" s="13"/>
      <c r="AG1008" s="13"/>
      <c r="AH1008" s="46"/>
      <c r="AI1008" s="56"/>
      <c r="AJ1008" s="46"/>
      <c r="AK1008" s="56"/>
    </row>
    <row r="1009" spans="1:37">
      <c r="A1009" s="36" t="str">
        <f t="shared" si="15"/>
        <v>EL506_9</v>
      </c>
      <c r="B1009" t="s">
        <v>41</v>
      </c>
      <c r="C1009" t="s">
        <v>190</v>
      </c>
      <c r="D1009">
        <v>506</v>
      </c>
      <c r="E1009">
        <v>9</v>
      </c>
      <c r="F1009" s="25" t="str">
        <f>VLOOKUP(B1009,Definitions!$C$7:$D$43,2,FALSE)</f>
        <v>Greece</v>
      </c>
      <c r="G1009" t="str">
        <f>VLOOKUP(C1009,Definitions!$C$49:$D$57,2,FALSE)</f>
        <v>Transport</v>
      </c>
      <c r="H1009" t="str">
        <f>VLOOKUP(D1009,Definitions!$C$60:$D$104,2,FALSE)</f>
        <v>Pipeline transport</v>
      </c>
      <c r="J1009" s="29" t="str">
        <f>VLOOKUP(E1009,Definitions!$C$115:$D$131,2,FALSE)</f>
        <v>Waste RES</v>
      </c>
      <c r="K1009" s="47"/>
      <c r="L1009" s="46"/>
      <c r="M1009" s="46"/>
      <c r="N1009" s="56"/>
      <c r="O1009" s="46"/>
      <c r="P1009" s="46"/>
      <c r="Q1009" s="46"/>
      <c r="R1009" s="37"/>
      <c r="S1009" s="13"/>
      <c r="T1009" s="56"/>
      <c r="U1009" s="13"/>
      <c r="V1009" s="56"/>
      <c r="W1009" s="13"/>
      <c r="X1009" s="13"/>
      <c r="Y1009" s="13"/>
      <c r="Z1009" s="13"/>
      <c r="AA1009" s="46"/>
      <c r="AB1009" s="56"/>
      <c r="AC1009" s="13"/>
      <c r="AD1009" s="60"/>
      <c r="AE1009" s="13"/>
      <c r="AF1009" s="13"/>
      <c r="AG1009" s="13"/>
      <c r="AH1009" s="46"/>
      <c r="AI1009" s="56"/>
      <c r="AJ1009" s="46"/>
      <c r="AK1009" s="56"/>
    </row>
    <row r="1010" spans="1:37">
      <c r="A1010" s="36" t="str">
        <f t="shared" si="15"/>
        <v>EL506_51</v>
      </c>
      <c r="B1010" t="s">
        <v>41</v>
      </c>
      <c r="C1010" t="s">
        <v>190</v>
      </c>
      <c r="D1010">
        <v>506</v>
      </c>
      <c r="E1010">
        <v>51</v>
      </c>
      <c r="F1010" s="25" t="str">
        <f>VLOOKUP(B1010,Definitions!$C$7:$D$43,2,FALSE)</f>
        <v>Greece</v>
      </c>
      <c r="G1010" t="str">
        <f>VLOOKUP(C1010,Definitions!$C$49:$D$57,2,FALSE)</f>
        <v>Transport</v>
      </c>
      <c r="H1010" t="str">
        <f>VLOOKUP(D1010,Definitions!$C$60:$D$104,2,FALSE)</f>
        <v>Pipeline transport</v>
      </c>
      <c r="J1010" s="29" t="str">
        <f>VLOOKUP(E1010,Definitions!$C$115:$D$131,2,FALSE)</f>
        <v>Biomass</v>
      </c>
      <c r="K1010" s="47"/>
      <c r="L1010" s="46"/>
      <c r="M1010" s="46"/>
      <c r="N1010" s="56"/>
      <c r="O1010" s="46"/>
      <c r="P1010" s="46"/>
      <c r="Q1010" s="46"/>
      <c r="R1010" s="37"/>
      <c r="S1010" s="13"/>
      <c r="T1010" s="56"/>
      <c r="U1010" s="13"/>
      <c r="V1010" s="56"/>
      <c r="W1010" s="13"/>
      <c r="X1010" s="13"/>
      <c r="Y1010" s="13"/>
      <c r="Z1010" s="13"/>
      <c r="AA1010" s="46"/>
      <c r="AB1010" s="56"/>
      <c r="AC1010" s="13"/>
      <c r="AD1010" s="60"/>
      <c r="AE1010" s="13"/>
      <c r="AF1010" s="13"/>
      <c r="AG1010" s="13"/>
      <c r="AH1010" s="46"/>
      <c r="AI1010" s="56"/>
      <c r="AJ1010" s="46"/>
      <c r="AK1010" s="56"/>
    </row>
    <row r="1011" spans="1:37">
      <c r="A1011" s="36" t="str">
        <f t="shared" si="15"/>
        <v>EL506_52</v>
      </c>
      <c r="B1011" t="s">
        <v>41</v>
      </c>
      <c r="C1011" t="s">
        <v>190</v>
      </c>
      <c r="D1011">
        <v>506</v>
      </c>
      <c r="E1011">
        <v>52</v>
      </c>
      <c r="F1011" s="25" t="str">
        <f>VLOOKUP(B1011,Definitions!$C$7:$D$43,2,FALSE)</f>
        <v>Greece</v>
      </c>
      <c r="G1011" t="str">
        <f>VLOOKUP(C1011,Definitions!$C$49:$D$57,2,FALSE)</f>
        <v>Transport</v>
      </c>
      <c r="H1011" t="str">
        <f>VLOOKUP(D1011,Definitions!$C$60:$D$104,2,FALSE)</f>
        <v>Pipeline transport</v>
      </c>
      <c r="J1011" s="29" t="str">
        <f>VLOOKUP(E1011,Definitions!$C$115:$D$131,2,FALSE)</f>
        <v>Geothermal</v>
      </c>
      <c r="K1011" s="47"/>
      <c r="L1011" s="46"/>
      <c r="M1011" s="46"/>
      <c r="N1011" s="56"/>
      <c r="O1011" s="46"/>
      <c r="P1011" s="46"/>
      <c r="Q1011" s="46"/>
      <c r="R1011" s="37"/>
      <c r="S1011" s="13"/>
      <c r="T1011" s="56"/>
      <c r="U1011" s="13"/>
      <c r="V1011" s="56"/>
      <c r="W1011" s="13"/>
      <c r="X1011" s="13"/>
      <c r="Y1011" s="13"/>
      <c r="Z1011" s="13"/>
      <c r="AA1011" s="46"/>
      <c r="AB1011" s="56"/>
      <c r="AC1011" s="13"/>
      <c r="AD1011" s="60"/>
      <c r="AE1011" s="13"/>
      <c r="AF1011" s="13"/>
      <c r="AG1011" s="13"/>
      <c r="AH1011" s="46"/>
      <c r="AI1011" s="56"/>
      <c r="AJ1011" s="46"/>
      <c r="AK1011" s="56"/>
    </row>
    <row r="1012" spans="1:37">
      <c r="A1012" s="36" t="str">
        <f t="shared" si="15"/>
        <v>EL506_53</v>
      </c>
      <c r="B1012" t="s">
        <v>41</v>
      </c>
      <c r="C1012" t="s">
        <v>190</v>
      </c>
      <c r="D1012">
        <v>506</v>
      </c>
      <c r="E1012">
        <v>53</v>
      </c>
      <c r="F1012" s="25" t="str">
        <f>VLOOKUP(B1012,Definitions!$C$7:$D$43,2,FALSE)</f>
        <v>Greece</v>
      </c>
      <c r="G1012" t="str">
        <f>VLOOKUP(C1012,Definitions!$C$49:$D$57,2,FALSE)</f>
        <v>Transport</v>
      </c>
      <c r="H1012" t="str">
        <f>VLOOKUP(D1012,Definitions!$C$60:$D$104,2,FALSE)</f>
        <v>Pipeline transport</v>
      </c>
      <c r="J1012" s="29" t="str">
        <f>VLOOKUP(E1012,Definitions!$C$115:$D$131,2,FALSE)</f>
        <v>Solar energy</v>
      </c>
      <c r="K1012" s="47"/>
      <c r="L1012" s="46"/>
      <c r="M1012" s="46"/>
      <c r="N1012" s="56"/>
      <c r="O1012" s="46"/>
      <c r="P1012" s="46"/>
      <c r="Q1012" s="46"/>
      <c r="R1012" s="37"/>
      <c r="S1012" s="13"/>
      <c r="T1012" s="56"/>
      <c r="U1012" s="13"/>
      <c r="V1012" s="56"/>
      <c r="W1012" s="13"/>
      <c r="X1012" s="13"/>
      <c r="Y1012" s="13"/>
      <c r="Z1012" s="13"/>
      <c r="AA1012" s="46"/>
      <c r="AB1012" s="56"/>
      <c r="AC1012" s="13"/>
      <c r="AD1012" s="60"/>
      <c r="AE1012" s="13"/>
      <c r="AF1012" s="13"/>
      <c r="AG1012" s="13"/>
      <c r="AH1012" s="46"/>
      <c r="AI1012" s="56"/>
      <c r="AJ1012" s="46"/>
      <c r="AK1012" s="56"/>
    </row>
    <row r="1013" spans="1:37">
      <c r="A1013" s="36" t="str">
        <f t="shared" si="15"/>
        <v>EL506_56</v>
      </c>
      <c r="B1013" t="s">
        <v>41</v>
      </c>
      <c r="C1013" t="s">
        <v>190</v>
      </c>
      <c r="D1013">
        <v>506</v>
      </c>
      <c r="E1013">
        <v>56</v>
      </c>
      <c r="F1013" s="25" t="str">
        <f>VLOOKUP(B1013,Definitions!$C$7:$D$43,2,FALSE)</f>
        <v>Greece</v>
      </c>
      <c r="G1013" t="str">
        <f>VLOOKUP(C1013,Definitions!$C$49:$D$57,2,FALSE)</f>
        <v>Transport</v>
      </c>
      <c r="H1013" t="str">
        <f>VLOOKUP(D1013,Definitions!$C$60:$D$104,2,FALSE)</f>
        <v>Pipeline transport</v>
      </c>
      <c r="J1013" s="29" t="str">
        <f>VLOOKUP(E1013,Definitions!$C$115:$D$131,2,FALSE)</f>
        <v>Ambient heat ground</v>
      </c>
      <c r="K1013" s="47"/>
      <c r="L1013" s="46"/>
      <c r="M1013" s="46"/>
      <c r="N1013" s="56"/>
      <c r="O1013" s="46"/>
      <c r="P1013" s="46"/>
      <c r="Q1013" s="46"/>
      <c r="R1013" s="37"/>
      <c r="S1013" s="13"/>
      <c r="T1013" s="56"/>
      <c r="U1013" s="13"/>
      <c r="V1013" s="56"/>
      <c r="W1013" s="13"/>
      <c r="X1013" s="13"/>
      <c r="Y1013" s="13"/>
      <c r="Z1013" s="13"/>
      <c r="AA1013" s="46"/>
      <c r="AB1013" s="56"/>
      <c r="AC1013" s="13"/>
      <c r="AD1013" s="60"/>
      <c r="AE1013" s="13"/>
      <c r="AF1013" s="13"/>
      <c r="AG1013" s="13"/>
      <c r="AH1013" s="46"/>
      <c r="AI1013" s="56"/>
      <c r="AJ1013" s="46"/>
      <c r="AK1013" s="56"/>
    </row>
    <row r="1014" spans="1:37">
      <c r="A1014" s="36" t="str">
        <f t="shared" si="15"/>
        <v>EL506_57</v>
      </c>
      <c r="B1014" t="s">
        <v>41</v>
      </c>
      <c r="C1014" t="s">
        <v>190</v>
      </c>
      <c r="D1014">
        <v>506</v>
      </c>
      <c r="E1014">
        <v>57</v>
      </c>
      <c r="F1014" s="25" t="str">
        <f>VLOOKUP(B1014,Definitions!$C$7:$D$43,2,FALSE)</f>
        <v>Greece</v>
      </c>
      <c r="G1014" t="str">
        <f>VLOOKUP(C1014,Definitions!$C$49:$D$57,2,FALSE)</f>
        <v>Transport</v>
      </c>
      <c r="H1014" t="str">
        <f>VLOOKUP(D1014,Definitions!$C$60:$D$104,2,FALSE)</f>
        <v>Pipeline transport</v>
      </c>
      <c r="J1014" s="29" t="str">
        <f>VLOOKUP(E1014,Definitions!$C$115:$D$131,2,FALSE)</f>
        <v>Ambient heat air</v>
      </c>
      <c r="K1014" s="47"/>
      <c r="L1014" s="46"/>
      <c r="M1014" s="46"/>
      <c r="N1014" s="56"/>
      <c r="O1014" s="46"/>
      <c r="P1014" s="46"/>
      <c r="Q1014" s="46"/>
      <c r="R1014" s="37"/>
      <c r="S1014" s="13"/>
      <c r="T1014" s="56"/>
      <c r="U1014" s="13"/>
      <c r="V1014" s="56"/>
      <c r="W1014" s="13"/>
      <c r="X1014" s="13"/>
      <c r="Y1014" s="13"/>
      <c r="Z1014" s="13"/>
      <c r="AA1014" s="46"/>
      <c r="AB1014" s="56"/>
      <c r="AC1014" s="13"/>
      <c r="AD1014" s="60"/>
      <c r="AE1014" s="13"/>
      <c r="AF1014" s="13"/>
      <c r="AG1014" s="13"/>
      <c r="AH1014" s="46"/>
      <c r="AI1014" s="56"/>
      <c r="AJ1014" s="46"/>
      <c r="AK1014" s="56"/>
    </row>
    <row r="1015" spans="1:37">
      <c r="A1015" s="36" t="str">
        <f t="shared" si="15"/>
        <v>EL506_58</v>
      </c>
      <c r="B1015" t="s">
        <v>41</v>
      </c>
      <c r="C1015" t="s">
        <v>190</v>
      </c>
      <c r="D1015">
        <v>506</v>
      </c>
      <c r="E1015">
        <v>58</v>
      </c>
      <c r="F1015" s="25" t="str">
        <f>VLOOKUP(B1015,Definitions!$C$7:$D$43,2,FALSE)</f>
        <v>Greece</v>
      </c>
      <c r="G1015" t="str">
        <f>VLOOKUP(C1015,Definitions!$C$49:$D$57,2,FALSE)</f>
        <v>Transport</v>
      </c>
      <c r="H1015" t="str">
        <f>VLOOKUP(D1015,Definitions!$C$60:$D$104,2,FALSE)</f>
        <v>Pipeline transport</v>
      </c>
      <c r="J1015" s="29" t="str">
        <f>VLOOKUP(E1015,Definitions!$C$115:$D$131,2,FALSE)</f>
        <v>Ambient heat total</v>
      </c>
      <c r="K1015" s="47"/>
      <c r="L1015" s="46"/>
      <c r="M1015" s="46"/>
      <c r="N1015" s="56"/>
      <c r="O1015" s="46"/>
      <c r="P1015" s="46"/>
      <c r="Q1015" s="46"/>
      <c r="R1015" s="37"/>
      <c r="S1015" s="13"/>
      <c r="T1015" s="56"/>
      <c r="U1015" s="13"/>
      <c r="V1015" s="56"/>
      <c r="W1015" s="13"/>
      <c r="X1015" s="13"/>
      <c r="Y1015" s="13"/>
      <c r="Z1015" s="13"/>
      <c r="AA1015" s="46"/>
      <c r="AB1015" s="56"/>
      <c r="AC1015" s="13"/>
      <c r="AD1015" s="60"/>
      <c r="AE1015" s="13"/>
      <c r="AF1015" s="13"/>
      <c r="AG1015" s="13"/>
      <c r="AH1015" s="46"/>
      <c r="AI1015" s="56"/>
      <c r="AJ1015" s="46"/>
      <c r="AK1015" s="56"/>
    </row>
    <row r="1016" spans="1:37">
      <c r="A1016" s="36" t="str">
        <f t="shared" si="15"/>
        <v>EL506_55</v>
      </c>
      <c r="B1016" t="s">
        <v>41</v>
      </c>
      <c r="C1016" t="s">
        <v>190</v>
      </c>
      <c r="D1016">
        <v>506</v>
      </c>
      <c r="E1016">
        <v>55</v>
      </c>
      <c r="F1016" s="25" t="str">
        <f>VLOOKUP(B1016,Definitions!$C$7:$D$43,2,FALSE)</f>
        <v>Greece</v>
      </c>
      <c r="G1016" t="str">
        <f>VLOOKUP(C1016,Definitions!$C$49:$D$57,2,FALSE)</f>
        <v>Transport</v>
      </c>
      <c r="H1016" t="str">
        <f>VLOOKUP(D1016,Definitions!$C$60:$D$104,2,FALSE)</f>
        <v>Pipeline transport</v>
      </c>
      <c r="J1016" s="29" t="str">
        <f>VLOOKUP(E1016,Definitions!$C$115:$D$131,2,FALSE)</f>
        <v xml:space="preserve">Other RES </v>
      </c>
      <c r="K1016" s="47"/>
      <c r="L1016" s="46"/>
      <c r="M1016" s="46"/>
      <c r="N1016" s="56"/>
      <c r="O1016" s="46"/>
      <c r="P1016" s="46"/>
      <c r="Q1016" s="46"/>
      <c r="R1016" s="37"/>
      <c r="S1016" s="13"/>
      <c r="T1016" s="56"/>
      <c r="U1016" s="13"/>
      <c r="V1016" s="56"/>
      <c r="W1016" s="13"/>
      <c r="X1016" s="13"/>
      <c r="Y1016" s="13"/>
      <c r="Z1016" s="13"/>
      <c r="AA1016" s="46"/>
      <c r="AB1016" s="56"/>
      <c r="AC1016" s="13"/>
      <c r="AD1016" s="60"/>
      <c r="AE1016" s="13"/>
      <c r="AF1016" s="13"/>
      <c r="AG1016" s="13"/>
      <c r="AH1016" s="46"/>
      <c r="AI1016" s="56"/>
      <c r="AJ1016" s="46"/>
      <c r="AK1016" s="56"/>
    </row>
    <row r="1017" spans="1:37">
      <c r="A1017" s="36" t="str">
        <f t="shared" si="15"/>
        <v>EL507_0</v>
      </c>
      <c r="B1017" t="s">
        <v>41</v>
      </c>
      <c r="C1017" t="s">
        <v>190</v>
      </c>
      <c r="D1017">
        <v>507</v>
      </c>
      <c r="E1017">
        <v>0</v>
      </c>
      <c r="F1017" s="25" t="str">
        <f>VLOOKUP(B1017,Definitions!$C$7:$D$43,2,FALSE)</f>
        <v>Greece</v>
      </c>
      <c r="G1017" t="str">
        <f>VLOOKUP(C1017,Definitions!$C$49:$D$57,2,FALSE)</f>
        <v>Transport</v>
      </c>
      <c r="H1017" t="str">
        <f>VLOOKUP(D1017,Definitions!$C$60:$D$104,2,FALSE)</f>
        <v>Not elsewhere specified (Transport)</v>
      </c>
      <c r="J1017" s="29" t="str">
        <f>VLOOKUP(E1017,Definitions!$C$115:$D$131,2,FALSE)</f>
        <v>TOTAL</v>
      </c>
      <c r="K1017" s="47"/>
      <c r="L1017" s="46"/>
      <c r="M1017" s="46"/>
      <c r="N1017" s="56"/>
      <c r="O1017" s="46"/>
      <c r="P1017" s="46"/>
      <c r="Q1017" s="46"/>
      <c r="R1017" s="37"/>
      <c r="S1017" s="13"/>
      <c r="T1017" s="56"/>
      <c r="U1017" s="13"/>
      <c r="V1017" s="56"/>
      <c r="W1017" s="13"/>
      <c r="X1017" s="13"/>
      <c r="Y1017" s="13"/>
      <c r="Z1017" s="13"/>
      <c r="AA1017" s="46"/>
      <c r="AB1017" s="56"/>
      <c r="AC1017" s="13"/>
      <c r="AD1017" s="60"/>
      <c r="AE1017" s="13"/>
      <c r="AF1017" s="13"/>
      <c r="AG1017" s="13"/>
      <c r="AH1017" s="46"/>
      <c r="AI1017" s="56"/>
      <c r="AJ1017" s="46"/>
      <c r="AK1017" s="56"/>
    </row>
    <row r="1018" spans="1:37">
      <c r="A1018" s="36" t="str">
        <f t="shared" si="15"/>
        <v>EL507_1</v>
      </c>
      <c r="B1018" t="s">
        <v>41</v>
      </c>
      <c r="C1018" t="s">
        <v>190</v>
      </c>
      <c r="D1018">
        <v>507</v>
      </c>
      <c r="E1018">
        <v>1</v>
      </c>
      <c r="F1018" s="25" t="str">
        <f>VLOOKUP(B1018,Definitions!$C$7:$D$43,2,FALSE)</f>
        <v>Greece</v>
      </c>
      <c r="G1018" t="str">
        <f>VLOOKUP(C1018,Definitions!$C$49:$D$57,2,FALSE)</f>
        <v>Transport</v>
      </c>
      <c r="H1018" t="str">
        <f>VLOOKUP(D1018,Definitions!$C$60:$D$104,2,FALSE)</f>
        <v>Not elsewhere specified (Transport)</v>
      </c>
      <c r="J1018" s="29" t="str">
        <f>VLOOKUP(E1018,Definitions!$C$115:$D$131,2,FALSE)</f>
        <v>Coal</v>
      </c>
      <c r="K1018" s="47"/>
      <c r="L1018" s="46"/>
      <c r="M1018" s="46"/>
      <c r="N1018" s="56"/>
      <c r="O1018" s="46"/>
      <c r="P1018" s="46"/>
      <c r="Q1018" s="46"/>
      <c r="R1018" s="37"/>
      <c r="S1018" s="13"/>
      <c r="T1018" s="56"/>
      <c r="U1018" s="13"/>
      <c r="V1018" s="56"/>
      <c r="W1018" s="13"/>
      <c r="X1018" s="13"/>
      <c r="Y1018" s="13"/>
      <c r="Z1018" s="13"/>
      <c r="AA1018" s="46"/>
      <c r="AB1018" s="56"/>
      <c r="AC1018" s="13"/>
      <c r="AD1018" s="60"/>
      <c r="AE1018" s="13"/>
      <c r="AF1018" s="13"/>
      <c r="AG1018" s="13"/>
      <c r="AH1018" s="46"/>
      <c r="AI1018" s="56"/>
      <c r="AJ1018" s="46"/>
      <c r="AK1018" s="56"/>
    </row>
    <row r="1019" spans="1:37">
      <c r="A1019" s="36" t="str">
        <f t="shared" si="15"/>
        <v>EL507_2</v>
      </c>
      <c r="B1019" t="s">
        <v>41</v>
      </c>
      <c r="C1019" t="s">
        <v>190</v>
      </c>
      <c r="D1019">
        <v>507</v>
      </c>
      <c r="E1019">
        <v>2</v>
      </c>
      <c r="F1019" s="25" t="str">
        <f>VLOOKUP(B1019,Definitions!$C$7:$D$43,2,FALSE)</f>
        <v>Greece</v>
      </c>
      <c r="G1019" t="str">
        <f>VLOOKUP(C1019,Definitions!$C$49:$D$57,2,FALSE)</f>
        <v>Transport</v>
      </c>
      <c r="H1019" t="str">
        <f>VLOOKUP(D1019,Definitions!$C$60:$D$104,2,FALSE)</f>
        <v>Not elsewhere specified (Transport)</v>
      </c>
      <c r="J1019" s="29" t="str">
        <f>VLOOKUP(E1019,Definitions!$C$115:$D$131,2,FALSE)</f>
        <v>Fuel oil</v>
      </c>
      <c r="K1019" s="47"/>
      <c r="L1019" s="46"/>
      <c r="M1019" s="46"/>
      <c r="N1019" s="56"/>
      <c r="O1019" s="46"/>
      <c r="P1019" s="46"/>
      <c r="Q1019" s="46"/>
      <c r="R1019" s="37"/>
      <c r="S1019" s="13"/>
      <c r="T1019" s="56"/>
      <c r="U1019" s="13"/>
      <c r="V1019" s="56"/>
      <c r="W1019" s="13"/>
      <c r="X1019" s="13"/>
      <c r="Y1019" s="13"/>
      <c r="Z1019" s="13"/>
      <c r="AA1019" s="46"/>
      <c r="AB1019" s="56"/>
      <c r="AC1019" s="13"/>
      <c r="AD1019" s="60"/>
      <c r="AE1019" s="13"/>
      <c r="AF1019" s="13"/>
      <c r="AG1019" s="13"/>
      <c r="AH1019" s="46"/>
      <c r="AI1019" s="56"/>
      <c r="AJ1019" s="46"/>
      <c r="AK1019" s="56"/>
    </row>
    <row r="1020" spans="1:37">
      <c r="A1020" s="36" t="str">
        <f t="shared" si="15"/>
        <v>EL507_3</v>
      </c>
      <c r="B1020" t="s">
        <v>41</v>
      </c>
      <c r="C1020" t="s">
        <v>190</v>
      </c>
      <c r="D1020">
        <v>507</v>
      </c>
      <c r="E1020">
        <v>3</v>
      </c>
      <c r="F1020" s="25" t="str">
        <f>VLOOKUP(B1020,Definitions!$C$7:$D$43,2,FALSE)</f>
        <v>Greece</v>
      </c>
      <c r="G1020" t="str">
        <f>VLOOKUP(C1020,Definitions!$C$49:$D$57,2,FALSE)</f>
        <v>Transport</v>
      </c>
      <c r="H1020" t="str">
        <f>VLOOKUP(D1020,Definitions!$C$60:$D$104,2,FALSE)</f>
        <v>Not elsewhere specified (Transport)</v>
      </c>
      <c r="J1020" s="29" t="str">
        <f>VLOOKUP(E1020,Definitions!$C$115:$D$131,2,FALSE)</f>
        <v>Natural gas</v>
      </c>
      <c r="K1020" s="47"/>
      <c r="L1020" s="46"/>
      <c r="M1020" s="46"/>
      <c r="N1020" s="56"/>
      <c r="O1020" s="46"/>
      <c r="P1020" s="46"/>
      <c r="Q1020" s="46"/>
      <c r="R1020" s="37"/>
      <c r="S1020" s="13"/>
      <c r="T1020" s="56"/>
      <c r="U1020" s="13"/>
      <c r="V1020" s="56"/>
      <c r="W1020" s="13"/>
      <c r="X1020" s="13"/>
      <c r="Y1020" s="13"/>
      <c r="Z1020" s="13"/>
      <c r="AA1020" s="46"/>
      <c r="AB1020" s="56"/>
      <c r="AC1020" s="13"/>
      <c r="AD1020" s="60"/>
      <c r="AE1020" s="13"/>
      <c r="AF1020" s="13"/>
      <c r="AG1020" s="13"/>
      <c r="AH1020" s="46"/>
      <c r="AI1020" s="56"/>
      <c r="AJ1020" s="46"/>
      <c r="AK1020" s="56"/>
    </row>
    <row r="1021" spans="1:37">
      <c r="A1021" s="36" t="str">
        <f t="shared" si="15"/>
        <v>EL507_4</v>
      </c>
      <c r="B1021" t="s">
        <v>41</v>
      </c>
      <c r="C1021" t="s">
        <v>190</v>
      </c>
      <c r="D1021">
        <v>507</v>
      </c>
      <c r="E1021">
        <v>4</v>
      </c>
      <c r="F1021" s="25" t="str">
        <f>VLOOKUP(B1021,Definitions!$C$7:$D$43,2,FALSE)</f>
        <v>Greece</v>
      </c>
      <c r="G1021" t="str">
        <f>VLOOKUP(C1021,Definitions!$C$49:$D$57,2,FALSE)</f>
        <v>Transport</v>
      </c>
      <c r="H1021" t="str">
        <f>VLOOKUP(D1021,Definitions!$C$60:$D$104,2,FALSE)</f>
        <v>Not elsewhere specified (Transport)</v>
      </c>
      <c r="J1021" s="29" t="str">
        <f>VLOOKUP(E1021,Definitions!$C$115:$D$131,2,FALSE)</f>
        <v>Other fossil fuels</v>
      </c>
      <c r="K1021" s="47"/>
      <c r="L1021" s="46"/>
      <c r="M1021" s="46"/>
      <c r="N1021" s="56"/>
      <c r="O1021" s="46"/>
      <c r="P1021" s="46"/>
      <c r="Q1021" s="46"/>
      <c r="R1021" s="37"/>
      <c r="S1021" s="13"/>
      <c r="T1021" s="56"/>
      <c r="U1021" s="13"/>
      <c r="V1021" s="56"/>
      <c r="W1021" s="13"/>
      <c r="X1021" s="13"/>
      <c r="Y1021" s="13"/>
      <c r="Z1021" s="13"/>
      <c r="AA1021" s="46"/>
      <c r="AB1021" s="56"/>
      <c r="AC1021" s="13"/>
      <c r="AD1021" s="60"/>
      <c r="AE1021" s="13"/>
      <c r="AF1021" s="13"/>
      <c r="AG1021" s="13"/>
      <c r="AH1021" s="46"/>
      <c r="AI1021" s="56"/>
      <c r="AJ1021" s="46"/>
      <c r="AK1021" s="56"/>
    </row>
    <row r="1022" spans="1:37">
      <c r="A1022" s="36" t="str">
        <f t="shared" si="15"/>
        <v>EL507_6</v>
      </c>
      <c r="B1022" t="s">
        <v>41</v>
      </c>
      <c r="C1022" t="s">
        <v>190</v>
      </c>
      <c r="D1022">
        <v>507</v>
      </c>
      <c r="E1022">
        <v>6</v>
      </c>
      <c r="F1022" s="25" t="str">
        <f>VLOOKUP(B1022,Definitions!$C$7:$D$43,2,FALSE)</f>
        <v>Greece</v>
      </c>
      <c r="G1022" t="str">
        <f>VLOOKUP(C1022,Definitions!$C$49:$D$57,2,FALSE)</f>
        <v>Transport</v>
      </c>
      <c r="H1022" t="str">
        <f>VLOOKUP(D1022,Definitions!$C$60:$D$104,2,FALSE)</f>
        <v>Not elsewhere specified (Transport)</v>
      </c>
      <c r="J1022" s="29" t="str">
        <f>VLOOKUP(E1022,Definitions!$C$115:$D$131,2,FALSE)</f>
        <v>Electricity</v>
      </c>
      <c r="K1022" s="47"/>
      <c r="L1022" s="46"/>
      <c r="M1022" s="46"/>
      <c r="N1022" s="56"/>
      <c r="O1022" s="46"/>
      <c r="P1022" s="46"/>
      <c r="Q1022" s="46"/>
      <c r="R1022" s="37"/>
      <c r="S1022" s="13"/>
      <c r="T1022" s="56"/>
      <c r="U1022" s="13"/>
      <c r="V1022" s="56"/>
      <c r="W1022" s="13"/>
      <c r="X1022" s="13"/>
      <c r="Y1022" s="13"/>
      <c r="Z1022" s="13"/>
      <c r="AA1022" s="46"/>
      <c r="AB1022" s="56"/>
      <c r="AC1022" s="13"/>
      <c r="AD1022" s="60"/>
      <c r="AE1022" s="13"/>
      <c r="AF1022" s="13"/>
      <c r="AG1022" s="13"/>
      <c r="AH1022" s="46"/>
      <c r="AI1022" s="56"/>
      <c r="AJ1022" s="46"/>
      <c r="AK1022" s="56"/>
    </row>
    <row r="1023" spans="1:37">
      <c r="A1023" s="36" t="str">
        <f t="shared" si="15"/>
        <v>EL507_7</v>
      </c>
      <c r="B1023" t="s">
        <v>41</v>
      </c>
      <c r="C1023" t="s">
        <v>190</v>
      </c>
      <c r="D1023">
        <v>507</v>
      </c>
      <c r="E1023">
        <v>7</v>
      </c>
      <c r="F1023" s="25" t="str">
        <f>VLOOKUP(B1023,Definitions!$C$7:$D$43,2,FALSE)</f>
        <v>Greece</v>
      </c>
      <c r="G1023" t="str">
        <f>VLOOKUP(C1023,Definitions!$C$49:$D$57,2,FALSE)</f>
        <v>Transport</v>
      </c>
      <c r="H1023" t="str">
        <f>VLOOKUP(D1023,Definitions!$C$60:$D$104,2,FALSE)</f>
        <v>Not elsewhere specified (Transport)</v>
      </c>
      <c r="J1023" s="29" t="str">
        <f>VLOOKUP(E1023,Definitions!$C$115:$D$131,2,FALSE)</f>
        <v>District heating</v>
      </c>
      <c r="K1023" s="47"/>
      <c r="L1023" s="46"/>
      <c r="M1023" s="46"/>
      <c r="N1023" s="56"/>
      <c r="O1023" s="46"/>
      <c r="P1023" s="46"/>
      <c r="Q1023" s="46"/>
      <c r="R1023" s="37"/>
      <c r="S1023" s="13"/>
      <c r="T1023" s="56"/>
      <c r="U1023" s="13"/>
      <c r="V1023" s="56"/>
      <c r="W1023" s="13"/>
      <c r="X1023" s="13"/>
      <c r="Y1023" s="13"/>
      <c r="Z1023" s="13"/>
      <c r="AA1023" s="46"/>
      <c r="AB1023" s="56"/>
      <c r="AC1023" s="13"/>
      <c r="AD1023" s="60"/>
      <c r="AE1023" s="13"/>
      <c r="AF1023" s="13"/>
      <c r="AG1023" s="13"/>
      <c r="AH1023" s="46"/>
      <c r="AI1023" s="56"/>
      <c r="AJ1023" s="46"/>
      <c r="AK1023" s="56"/>
    </row>
    <row r="1024" spans="1:37">
      <c r="A1024" s="36" t="str">
        <f t="shared" si="15"/>
        <v>EL507_8</v>
      </c>
      <c r="B1024" t="s">
        <v>41</v>
      </c>
      <c r="C1024" t="s">
        <v>190</v>
      </c>
      <c r="D1024">
        <v>507</v>
      </c>
      <c r="E1024">
        <v>8</v>
      </c>
      <c r="F1024" s="25" t="str">
        <f>VLOOKUP(B1024,Definitions!$C$7:$D$43,2,FALSE)</f>
        <v>Greece</v>
      </c>
      <c r="G1024" t="str">
        <f>VLOOKUP(C1024,Definitions!$C$49:$D$57,2,FALSE)</f>
        <v>Transport</v>
      </c>
      <c r="H1024" t="str">
        <f>VLOOKUP(D1024,Definitions!$C$60:$D$104,2,FALSE)</f>
        <v>Not elsewhere specified (Transport)</v>
      </c>
      <c r="J1024" s="29" t="str">
        <f>VLOOKUP(E1024,Definitions!$C$115:$D$131,2,FALSE)</f>
        <v>Waste non-RES</v>
      </c>
      <c r="K1024" s="47"/>
      <c r="L1024" s="46"/>
      <c r="M1024" s="46"/>
      <c r="N1024" s="56"/>
      <c r="O1024" s="46"/>
      <c r="P1024" s="46"/>
      <c r="Q1024" s="46"/>
      <c r="R1024" s="37"/>
      <c r="S1024" s="13"/>
      <c r="T1024" s="56"/>
      <c r="U1024" s="13"/>
      <c r="V1024" s="56"/>
      <c r="W1024" s="13"/>
      <c r="X1024" s="13"/>
      <c r="Y1024" s="13"/>
      <c r="Z1024" s="13"/>
      <c r="AA1024" s="46"/>
      <c r="AB1024" s="56"/>
      <c r="AC1024" s="13"/>
      <c r="AD1024" s="60"/>
      <c r="AE1024" s="13"/>
      <c r="AF1024" s="13"/>
      <c r="AG1024" s="13"/>
      <c r="AH1024" s="46"/>
      <c r="AI1024" s="56"/>
      <c r="AJ1024" s="46"/>
      <c r="AK1024" s="56"/>
    </row>
    <row r="1025" spans="1:37">
      <c r="A1025" s="36" t="str">
        <f t="shared" si="15"/>
        <v>EL507_9</v>
      </c>
      <c r="B1025" t="s">
        <v>41</v>
      </c>
      <c r="C1025" t="s">
        <v>190</v>
      </c>
      <c r="D1025">
        <v>507</v>
      </c>
      <c r="E1025">
        <v>9</v>
      </c>
      <c r="F1025" s="25" t="str">
        <f>VLOOKUP(B1025,Definitions!$C$7:$D$43,2,FALSE)</f>
        <v>Greece</v>
      </c>
      <c r="G1025" t="str">
        <f>VLOOKUP(C1025,Definitions!$C$49:$D$57,2,FALSE)</f>
        <v>Transport</v>
      </c>
      <c r="H1025" t="str">
        <f>VLOOKUP(D1025,Definitions!$C$60:$D$104,2,FALSE)</f>
        <v>Not elsewhere specified (Transport)</v>
      </c>
      <c r="J1025" s="29" t="str">
        <f>VLOOKUP(E1025,Definitions!$C$115:$D$131,2,FALSE)</f>
        <v>Waste RES</v>
      </c>
      <c r="K1025" s="47"/>
      <c r="L1025" s="46"/>
      <c r="M1025" s="46"/>
      <c r="N1025" s="56"/>
      <c r="O1025" s="46"/>
      <c r="P1025" s="46"/>
      <c r="Q1025" s="46"/>
      <c r="R1025" s="37"/>
      <c r="S1025" s="13"/>
      <c r="T1025" s="56"/>
      <c r="U1025" s="13"/>
      <c r="V1025" s="56"/>
      <c r="W1025" s="13"/>
      <c r="X1025" s="13"/>
      <c r="Y1025" s="13"/>
      <c r="Z1025" s="13"/>
      <c r="AA1025" s="46"/>
      <c r="AB1025" s="56"/>
      <c r="AC1025" s="13"/>
      <c r="AD1025" s="60"/>
      <c r="AE1025" s="13"/>
      <c r="AF1025" s="13"/>
      <c r="AG1025" s="13"/>
      <c r="AH1025" s="46"/>
      <c r="AI1025" s="56"/>
      <c r="AJ1025" s="46"/>
      <c r="AK1025" s="56"/>
    </row>
    <row r="1026" spans="1:37">
      <c r="A1026" s="36" t="str">
        <f t="shared" si="15"/>
        <v>EL507_51</v>
      </c>
      <c r="B1026" t="s">
        <v>41</v>
      </c>
      <c r="C1026" t="s">
        <v>190</v>
      </c>
      <c r="D1026">
        <v>507</v>
      </c>
      <c r="E1026">
        <v>51</v>
      </c>
      <c r="F1026" s="25" t="str">
        <f>VLOOKUP(B1026,Definitions!$C$7:$D$43,2,FALSE)</f>
        <v>Greece</v>
      </c>
      <c r="G1026" t="str">
        <f>VLOOKUP(C1026,Definitions!$C$49:$D$57,2,FALSE)</f>
        <v>Transport</v>
      </c>
      <c r="H1026" t="str">
        <f>VLOOKUP(D1026,Definitions!$C$60:$D$104,2,FALSE)</f>
        <v>Not elsewhere specified (Transport)</v>
      </c>
      <c r="J1026" s="29" t="str">
        <f>VLOOKUP(E1026,Definitions!$C$115:$D$131,2,FALSE)</f>
        <v>Biomass</v>
      </c>
      <c r="K1026" s="47"/>
      <c r="L1026" s="46"/>
      <c r="M1026" s="46"/>
      <c r="N1026" s="56"/>
      <c r="O1026" s="46"/>
      <c r="P1026" s="46"/>
      <c r="Q1026" s="46"/>
      <c r="R1026" s="37"/>
      <c r="S1026" s="13"/>
      <c r="T1026" s="56"/>
      <c r="U1026" s="13"/>
      <c r="V1026" s="56"/>
      <c r="W1026" s="13"/>
      <c r="X1026" s="13"/>
      <c r="Y1026" s="13"/>
      <c r="Z1026" s="13"/>
      <c r="AA1026" s="46"/>
      <c r="AB1026" s="56"/>
      <c r="AC1026" s="13"/>
      <c r="AD1026" s="60"/>
      <c r="AE1026" s="13"/>
      <c r="AF1026" s="13"/>
      <c r="AG1026" s="13"/>
      <c r="AH1026" s="46"/>
      <c r="AI1026" s="56"/>
      <c r="AJ1026" s="46"/>
      <c r="AK1026" s="56"/>
    </row>
    <row r="1027" spans="1:37">
      <c r="A1027" s="36" t="str">
        <f t="shared" si="15"/>
        <v>EL507_52</v>
      </c>
      <c r="B1027" t="s">
        <v>41</v>
      </c>
      <c r="C1027" t="s">
        <v>190</v>
      </c>
      <c r="D1027">
        <v>507</v>
      </c>
      <c r="E1027">
        <v>52</v>
      </c>
      <c r="F1027" s="25" t="str">
        <f>VLOOKUP(B1027,Definitions!$C$7:$D$43,2,FALSE)</f>
        <v>Greece</v>
      </c>
      <c r="G1027" t="str">
        <f>VLOOKUP(C1027,Definitions!$C$49:$D$57,2,FALSE)</f>
        <v>Transport</v>
      </c>
      <c r="H1027" t="str">
        <f>VLOOKUP(D1027,Definitions!$C$60:$D$104,2,FALSE)</f>
        <v>Not elsewhere specified (Transport)</v>
      </c>
      <c r="J1027" s="29" t="str">
        <f>VLOOKUP(E1027,Definitions!$C$115:$D$131,2,FALSE)</f>
        <v>Geothermal</v>
      </c>
      <c r="K1027" s="47"/>
      <c r="L1027" s="46"/>
      <c r="M1027" s="46"/>
      <c r="N1027" s="56"/>
      <c r="O1027" s="46"/>
      <c r="P1027" s="46"/>
      <c r="Q1027" s="46"/>
      <c r="R1027" s="37"/>
      <c r="S1027" s="13"/>
      <c r="T1027" s="56"/>
      <c r="U1027" s="13"/>
      <c r="V1027" s="56"/>
      <c r="W1027" s="13"/>
      <c r="X1027" s="13"/>
      <c r="Y1027" s="13"/>
      <c r="Z1027" s="13"/>
      <c r="AA1027" s="46"/>
      <c r="AB1027" s="56"/>
      <c r="AC1027" s="13"/>
      <c r="AD1027" s="60"/>
      <c r="AE1027" s="13"/>
      <c r="AF1027" s="13"/>
      <c r="AG1027" s="13"/>
      <c r="AH1027" s="46"/>
      <c r="AI1027" s="56"/>
      <c r="AJ1027" s="46"/>
      <c r="AK1027" s="56"/>
    </row>
    <row r="1028" spans="1:37">
      <c r="A1028" s="36" t="str">
        <f t="shared" si="15"/>
        <v>EL507_53</v>
      </c>
      <c r="B1028" t="s">
        <v>41</v>
      </c>
      <c r="C1028" t="s">
        <v>190</v>
      </c>
      <c r="D1028">
        <v>507</v>
      </c>
      <c r="E1028">
        <v>53</v>
      </c>
      <c r="F1028" s="25" t="str">
        <f>VLOOKUP(B1028,Definitions!$C$7:$D$43,2,FALSE)</f>
        <v>Greece</v>
      </c>
      <c r="G1028" t="str">
        <f>VLOOKUP(C1028,Definitions!$C$49:$D$57,2,FALSE)</f>
        <v>Transport</v>
      </c>
      <c r="H1028" t="str">
        <f>VLOOKUP(D1028,Definitions!$C$60:$D$104,2,FALSE)</f>
        <v>Not elsewhere specified (Transport)</v>
      </c>
      <c r="J1028" s="29" t="str">
        <f>VLOOKUP(E1028,Definitions!$C$115:$D$131,2,FALSE)</f>
        <v>Solar energy</v>
      </c>
      <c r="K1028" s="47"/>
      <c r="L1028" s="46"/>
      <c r="M1028" s="46"/>
      <c r="N1028" s="56"/>
      <c r="O1028" s="46"/>
      <c r="P1028" s="46"/>
      <c r="Q1028" s="46"/>
      <c r="R1028" s="37"/>
      <c r="S1028" s="13"/>
      <c r="T1028" s="56"/>
      <c r="U1028" s="13"/>
      <c r="V1028" s="56"/>
      <c r="W1028" s="13"/>
      <c r="X1028" s="13"/>
      <c r="Y1028" s="13"/>
      <c r="Z1028" s="13"/>
      <c r="AA1028" s="46"/>
      <c r="AB1028" s="56"/>
      <c r="AC1028" s="13"/>
      <c r="AD1028" s="60"/>
      <c r="AE1028" s="13"/>
      <c r="AF1028" s="13"/>
      <c r="AG1028" s="13"/>
      <c r="AH1028" s="46"/>
      <c r="AI1028" s="56"/>
      <c r="AJ1028" s="46"/>
      <c r="AK1028" s="56"/>
    </row>
    <row r="1029" spans="1:37">
      <c r="A1029" s="36" t="str">
        <f t="shared" si="15"/>
        <v>EL507_56</v>
      </c>
      <c r="B1029" t="s">
        <v>41</v>
      </c>
      <c r="C1029" t="s">
        <v>190</v>
      </c>
      <c r="D1029">
        <v>507</v>
      </c>
      <c r="E1029">
        <v>56</v>
      </c>
      <c r="F1029" s="25" t="str">
        <f>VLOOKUP(B1029,Definitions!$C$7:$D$43,2,FALSE)</f>
        <v>Greece</v>
      </c>
      <c r="G1029" t="str">
        <f>VLOOKUP(C1029,Definitions!$C$49:$D$57,2,FALSE)</f>
        <v>Transport</v>
      </c>
      <c r="H1029" t="str">
        <f>VLOOKUP(D1029,Definitions!$C$60:$D$104,2,FALSE)</f>
        <v>Not elsewhere specified (Transport)</v>
      </c>
      <c r="J1029" s="29" t="str">
        <f>VLOOKUP(E1029,Definitions!$C$115:$D$131,2,FALSE)</f>
        <v>Ambient heat ground</v>
      </c>
      <c r="K1029" s="47"/>
      <c r="L1029" s="46"/>
      <c r="M1029" s="46"/>
      <c r="N1029" s="56"/>
      <c r="O1029" s="46"/>
      <c r="P1029" s="46"/>
      <c r="Q1029" s="46"/>
      <c r="R1029" s="37"/>
      <c r="S1029" s="13"/>
      <c r="T1029" s="56"/>
      <c r="U1029" s="13"/>
      <c r="V1029" s="56"/>
      <c r="W1029" s="13"/>
      <c r="X1029" s="13"/>
      <c r="Y1029" s="13"/>
      <c r="Z1029" s="13"/>
      <c r="AA1029" s="46"/>
      <c r="AB1029" s="56"/>
      <c r="AC1029" s="13"/>
      <c r="AD1029" s="60"/>
      <c r="AE1029" s="13"/>
      <c r="AF1029" s="13"/>
      <c r="AG1029" s="13"/>
      <c r="AH1029" s="46"/>
      <c r="AI1029" s="56"/>
      <c r="AJ1029" s="46"/>
      <c r="AK1029" s="56"/>
    </row>
    <row r="1030" spans="1:37">
      <c r="A1030" s="36" t="str">
        <f t="shared" si="15"/>
        <v>EL507_57</v>
      </c>
      <c r="B1030" t="s">
        <v>41</v>
      </c>
      <c r="C1030" t="s">
        <v>190</v>
      </c>
      <c r="D1030">
        <v>507</v>
      </c>
      <c r="E1030">
        <v>57</v>
      </c>
      <c r="F1030" s="25" t="str">
        <f>VLOOKUP(B1030,Definitions!$C$7:$D$43,2,FALSE)</f>
        <v>Greece</v>
      </c>
      <c r="G1030" t="str">
        <f>VLOOKUP(C1030,Definitions!$C$49:$D$57,2,FALSE)</f>
        <v>Transport</v>
      </c>
      <c r="H1030" t="str">
        <f>VLOOKUP(D1030,Definitions!$C$60:$D$104,2,FALSE)</f>
        <v>Not elsewhere specified (Transport)</v>
      </c>
      <c r="J1030" s="29" t="str">
        <f>VLOOKUP(E1030,Definitions!$C$115:$D$131,2,FALSE)</f>
        <v>Ambient heat air</v>
      </c>
      <c r="K1030" s="47"/>
      <c r="L1030" s="46"/>
      <c r="M1030" s="46"/>
      <c r="N1030" s="56"/>
      <c r="O1030" s="46"/>
      <c r="P1030" s="46"/>
      <c r="Q1030" s="46"/>
      <c r="R1030" s="37"/>
      <c r="S1030" s="13"/>
      <c r="T1030" s="56"/>
      <c r="U1030" s="13"/>
      <c r="V1030" s="56"/>
      <c r="W1030" s="13"/>
      <c r="X1030" s="13"/>
      <c r="Y1030" s="13"/>
      <c r="Z1030" s="13"/>
      <c r="AA1030" s="46"/>
      <c r="AB1030" s="56"/>
      <c r="AC1030" s="13"/>
      <c r="AD1030" s="60"/>
      <c r="AE1030" s="13"/>
      <c r="AF1030" s="13"/>
      <c r="AG1030" s="13"/>
      <c r="AH1030" s="46"/>
      <c r="AI1030" s="56"/>
      <c r="AJ1030" s="46"/>
      <c r="AK1030" s="56"/>
    </row>
    <row r="1031" spans="1:37">
      <c r="A1031" s="36" t="str">
        <f t="shared" si="15"/>
        <v>EL507_58</v>
      </c>
      <c r="B1031" t="s">
        <v>41</v>
      </c>
      <c r="C1031" t="s">
        <v>190</v>
      </c>
      <c r="D1031">
        <v>507</v>
      </c>
      <c r="E1031">
        <v>58</v>
      </c>
      <c r="F1031" s="25" t="str">
        <f>VLOOKUP(B1031,Definitions!$C$7:$D$43,2,FALSE)</f>
        <v>Greece</v>
      </c>
      <c r="G1031" t="str">
        <f>VLOOKUP(C1031,Definitions!$C$49:$D$57,2,FALSE)</f>
        <v>Transport</v>
      </c>
      <c r="H1031" t="str">
        <f>VLOOKUP(D1031,Definitions!$C$60:$D$104,2,FALSE)</f>
        <v>Not elsewhere specified (Transport)</v>
      </c>
      <c r="J1031" s="29" t="str">
        <f>VLOOKUP(E1031,Definitions!$C$115:$D$131,2,FALSE)</f>
        <v>Ambient heat total</v>
      </c>
      <c r="K1031" s="47"/>
      <c r="L1031" s="46"/>
      <c r="M1031" s="46"/>
      <c r="N1031" s="56"/>
      <c r="O1031" s="46"/>
      <c r="P1031" s="46"/>
      <c r="Q1031" s="46"/>
      <c r="R1031" s="37"/>
      <c r="S1031" s="13"/>
      <c r="T1031" s="56"/>
      <c r="U1031" s="13"/>
      <c r="V1031" s="56"/>
      <c r="W1031" s="13"/>
      <c r="X1031" s="13"/>
      <c r="Y1031" s="13"/>
      <c r="Z1031" s="13"/>
      <c r="AA1031" s="46"/>
      <c r="AB1031" s="56"/>
      <c r="AC1031" s="13"/>
      <c r="AD1031" s="60"/>
      <c r="AE1031" s="13"/>
      <c r="AF1031" s="13"/>
      <c r="AG1031" s="13"/>
      <c r="AH1031" s="46"/>
      <c r="AI1031" s="56"/>
      <c r="AJ1031" s="46"/>
      <c r="AK1031" s="56"/>
    </row>
    <row r="1032" spans="1:37">
      <c r="A1032" s="36" t="str">
        <f t="shared" si="15"/>
        <v>EL507_55</v>
      </c>
      <c r="B1032" t="s">
        <v>41</v>
      </c>
      <c r="C1032" t="s">
        <v>190</v>
      </c>
      <c r="D1032">
        <v>507</v>
      </c>
      <c r="E1032">
        <v>55</v>
      </c>
      <c r="F1032" s="25" t="str">
        <f>VLOOKUP(B1032,Definitions!$C$7:$D$43,2,FALSE)</f>
        <v>Greece</v>
      </c>
      <c r="G1032" t="str">
        <f>VLOOKUP(C1032,Definitions!$C$49:$D$57,2,FALSE)</f>
        <v>Transport</v>
      </c>
      <c r="H1032" t="str">
        <f>VLOOKUP(D1032,Definitions!$C$60:$D$104,2,FALSE)</f>
        <v>Not elsewhere specified (Transport)</v>
      </c>
      <c r="J1032" s="29" t="str">
        <f>VLOOKUP(E1032,Definitions!$C$115:$D$131,2,FALSE)</f>
        <v xml:space="preserve">Other RES </v>
      </c>
      <c r="K1032" s="47"/>
      <c r="L1032" s="46"/>
      <c r="M1032" s="46"/>
      <c r="N1032" s="56"/>
      <c r="O1032" s="46"/>
      <c r="P1032" s="46"/>
      <c r="Q1032" s="46"/>
      <c r="R1032" s="37"/>
      <c r="S1032" s="13"/>
      <c r="T1032" s="56"/>
      <c r="U1032" s="13"/>
      <c r="V1032" s="56"/>
      <c r="W1032" s="13"/>
      <c r="X1032" s="13"/>
      <c r="Y1032" s="13"/>
      <c r="Z1032" s="13"/>
      <c r="AA1032" s="46"/>
      <c r="AB1032" s="56"/>
      <c r="AC1032" s="13"/>
      <c r="AD1032" s="60"/>
      <c r="AE1032" s="13"/>
      <c r="AF1032" s="13"/>
      <c r="AG1032" s="13"/>
      <c r="AH1032" s="46"/>
      <c r="AI1032" s="56"/>
      <c r="AJ1032" s="46"/>
      <c r="AK1032" s="56"/>
    </row>
    <row r="1033" spans="1:37">
      <c r="A1033" s="36" t="str">
        <f t="shared" si="15"/>
        <v>ES500_0</v>
      </c>
      <c r="B1033" t="s">
        <v>45</v>
      </c>
      <c r="C1033" t="s">
        <v>190</v>
      </c>
      <c r="D1033">
        <v>500</v>
      </c>
      <c r="E1033">
        <v>0</v>
      </c>
      <c r="F1033" s="25" t="str">
        <f>VLOOKUP(B1033,Definitions!$C$7:$D$43,2,FALSE)</f>
        <v>Spain</v>
      </c>
      <c r="G1033" t="str">
        <f>VLOOKUP(C1033,Definitions!$C$49:$D$57,2,FALSE)</f>
        <v>Transport</v>
      </c>
      <c r="H1033" t="str">
        <f>VLOOKUP(D1033,Definitions!$C$60:$D$104,2,FALSE)</f>
        <v>TOTAL Transport</v>
      </c>
      <c r="J1033" s="29" t="str">
        <f>VLOOKUP(E1033,Definitions!$C$115:$D$131,2,FALSE)</f>
        <v>TOTAL</v>
      </c>
      <c r="K1033" s="47"/>
      <c r="L1033" s="46"/>
      <c r="M1033" s="46"/>
      <c r="N1033" s="56"/>
      <c r="O1033" s="46"/>
      <c r="P1033" s="46"/>
      <c r="Q1033" s="46"/>
      <c r="R1033" s="37"/>
      <c r="S1033" s="13"/>
      <c r="T1033" s="56"/>
      <c r="U1033" s="13"/>
      <c r="V1033" s="56"/>
      <c r="W1033" s="13"/>
      <c r="X1033" s="13"/>
      <c r="Y1033" s="13"/>
      <c r="Z1033" s="13"/>
      <c r="AA1033" s="46"/>
      <c r="AB1033" s="56"/>
      <c r="AC1033" s="13"/>
      <c r="AD1033" s="60"/>
      <c r="AE1033" s="13"/>
      <c r="AF1033" s="13"/>
      <c r="AG1033" s="13"/>
      <c r="AH1033" s="46"/>
      <c r="AI1033" s="56"/>
      <c r="AJ1033" s="46"/>
      <c r="AK1033" s="56"/>
    </row>
    <row r="1034" spans="1:37">
      <c r="A1034" s="36" t="str">
        <f t="shared" ref="A1034:A1097" si="16">B1034&amp;D1034&amp;"_"&amp;E1034</f>
        <v>ES500_1</v>
      </c>
      <c r="B1034" t="s">
        <v>45</v>
      </c>
      <c r="C1034" t="s">
        <v>190</v>
      </c>
      <c r="D1034">
        <v>500</v>
      </c>
      <c r="E1034">
        <v>1</v>
      </c>
      <c r="F1034" s="25" t="str">
        <f>VLOOKUP(B1034,Definitions!$C$7:$D$43,2,FALSE)</f>
        <v>Spain</v>
      </c>
      <c r="G1034" t="str">
        <f>VLOOKUP(C1034,Definitions!$C$49:$D$57,2,FALSE)</f>
        <v>Transport</v>
      </c>
      <c r="H1034" t="str">
        <f>VLOOKUP(D1034,Definitions!$C$60:$D$104,2,FALSE)</f>
        <v>TOTAL Transport</v>
      </c>
      <c r="J1034" s="29" t="str">
        <f>VLOOKUP(E1034,Definitions!$C$115:$D$131,2,FALSE)</f>
        <v>Coal</v>
      </c>
      <c r="K1034" s="47"/>
      <c r="L1034" s="46"/>
      <c r="M1034" s="46"/>
      <c r="N1034" s="56"/>
      <c r="O1034" s="46"/>
      <c r="P1034" s="46"/>
      <c r="Q1034" s="46"/>
      <c r="R1034" s="37"/>
      <c r="S1034" s="13"/>
      <c r="T1034" s="56"/>
      <c r="U1034" s="13"/>
      <c r="V1034" s="56"/>
      <c r="W1034" s="13"/>
      <c r="X1034" s="13"/>
      <c r="Y1034" s="13"/>
      <c r="Z1034" s="13"/>
      <c r="AA1034" s="46"/>
      <c r="AB1034" s="56"/>
      <c r="AC1034" s="13"/>
      <c r="AD1034" s="60"/>
      <c r="AE1034" s="13"/>
      <c r="AF1034" s="13"/>
      <c r="AG1034" s="13"/>
      <c r="AH1034" s="46"/>
      <c r="AI1034" s="56"/>
      <c r="AJ1034" s="46"/>
      <c r="AK1034" s="56"/>
    </row>
    <row r="1035" spans="1:37">
      <c r="A1035" s="36" t="str">
        <f t="shared" si="16"/>
        <v>ES500_2</v>
      </c>
      <c r="B1035" t="s">
        <v>45</v>
      </c>
      <c r="C1035" t="s">
        <v>190</v>
      </c>
      <c r="D1035">
        <v>500</v>
      </c>
      <c r="E1035">
        <v>2</v>
      </c>
      <c r="F1035" s="25" t="str">
        <f>VLOOKUP(B1035,Definitions!$C$7:$D$43,2,FALSE)</f>
        <v>Spain</v>
      </c>
      <c r="G1035" t="str">
        <f>VLOOKUP(C1035,Definitions!$C$49:$D$57,2,FALSE)</f>
        <v>Transport</v>
      </c>
      <c r="H1035" t="str">
        <f>VLOOKUP(D1035,Definitions!$C$60:$D$104,2,FALSE)</f>
        <v>TOTAL Transport</v>
      </c>
      <c r="J1035" s="29" t="str">
        <f>VLOOKUP(E1035,Definitions!$C$115:$D$131,2,FALSE)</f>
        <v>Fuel oil</v>
      </c>
      <c r="K1035" s="47"/>
      <c r="L1035" s="46"/>
      <c r="M1035" s="46"/>
      <c r="N1035" s="56"/>
      <c r="O1035" s="46"/>
      <c r="P1035" s="46"/>
      <c r="Q1035" s="46"/>
      <c r="R1035" s="37"/>
      <c r="S1035" s="13"/>
      <c r="T1035" s="56"/>
      <c r="U1035" s="13"/>
      <c r="V1035" s="56"/>
      <c r="W1035" s="13"/>
      <c r="X1035" s="13"/>
      <c r="Y1035" s="13"/>
      <c r="Z1035" s="13"/>
      <c r="AA1035" s="46"/>
      <c r="AB1035" s="56"/>
      <c r="AC1035" s="13"/>
      <c r="AD1035" s="60"/>
      <c r="AE1035" s="13"/>
      <c r="AF1035" s="13"/>
      <c r="AG1035" s="13"/>
      <c r="AH1035" s="46"/>
      <c r="AI1035" s="56"/>
      <c r="AJ1035" s="46"/>
      <c r="AK1035" s="56"/>
    </row>
    <row r="1036" spans="1:37">
      <c r="A1036" s="36" t="str">
        <f t="shared" si="16"/>
        <v>ES500_3</v>
      </c>
      <c r="B1036" t="s">
        <v>45</v>
      </c>
      <c r="C1036" t="s">
        <v>190</v>
      </c>
      <c r="D1036">
        <v>500</v>
      </c>
      <c r="E1036">
        <v>3</v>
      </c>
      <c r="F1036" s="25" t="str">
        <f>VLOOKUP(B1036,Definitions!$C$7:$D$43,2,FALSE)</f>
        <v>Spain</v>
      </c>
      <c r="G1036" t="str">
        <f>VLOOKUP(C1036,Definitions!$C$49:$D$57,2,FALSE)</f>
        <v>Transport</v>
      </c>
      <c r="H1036" t="str">
        <f>VLOOKUP(D1036,Definitions!$C$60:$D$104,2,FALSE)</f>
        <v>TOTAL Transport</v>
      </c>
      <c r="J1036" s="29" t="str">
        <f>VLOOKUP(E1036,Definitions!$C$115:$D$131,2,FALSE)</f>
        <v>Natural gas</v>
      </c>
      <c r="K1036" s="47"/>
      <c r="L1036" s="46"/>
      <c r="M1036" s="46"/>
      <c r="N1036" s="56"/>
      <c r="O1036" s="46"/>
      <c r="P1036" s="46"/>
      <c r="Q1036" s="46"/>
      <c r="R1036" s="37"/>
      <c r="S1036" s="13"/>
      <c r="T1036" s="56"/>
      <c r="U1036" s="13"/>
      <c r="V1036" s="56"/>
      <c r="W1036" s="13"/>
      <c r="X1036" s="13"/>
      <c r="Y1036" s="13"/>
      <c r="Z1036" s="13"/>
      <c r="AA1036" s="46"/>
      <c r="AB1036" s="56"/>
      <c r="AC1036" s="13"/>
      <c r="AD1036" s="60"/>
      <c r="AE1036" s="13"/>
      <c r="AF1036" s="13"/>
      <c r="AG1036" s="13"/>
      <c r="AH1036" s="46"/>
      <c r="AI1036" s="56"/>
      <c r="AJ1036" s="46"/>
      <c r="AK1036" s="56"/>
    </row>
    <row r="1037" spans="1:37">
      <c r="A1037" s="36" t="str">
        <f t="shared" si="16"/>
        <v>ES500_4</v>
      </c>
      <c r="B1037" t="s">
        <v>45</v>
      </c>
      <c r="C1037" t="s">
        <v>190</v>
      </c>
      <c r="D1037">
        <v>500</v>
      </c>
      <c r="E1037">
        <v>4</v>
      </c>
      <c r="F1037" s="25" t="str">
        <f>VLOOKUP(B1037,Definitions!$C$7:$D$43,2,FALSE)</f>
        <v>Spain</v>
      </c>
      <c r="G1037" t="str">
        <f>VLOOKUP(C1037,Definitions!$C$49:$D$57,2,FALSE)</f>
        <v>Transport</v>
      </c>
      <c r="H1037" t="str">
        <f>VLOOKUP(D1037,Definitions!$C$60:$D$104,2,FALSE)</f>
        <v>TOTAL Transport</v>
      </c>
      <c r="J1037" s="29" t="str">
        <f>VLOOKUP(E1037,Definitions!$C$115:$D$131,2,FALSE)</f>
        <v>Other fossil fuels</v>
      </c>
      <c r="K1037" s="47"/>
      <c r="L1037" s="46"/>
      <c r="M1037" s="46"/>
      <c r="N1037" s="56"/>
      <c r="O1037" s="46"/>
      <c r="P1037" s="46"/>
      <c r="Q1037" s="46"/>
      <c r="R1037" s="37"/>
      <c r="S1037" s="13"/>
      <c r="T1037" s="56"/>
      <c r="U1037" s="13"/>
      <c r="V1037" s="56"/>
      <c r="W1037" s="13"/>
      <c r="X1037" s="13"/>
      <c r="Y1037" s="13"/>
      <c r="Z1037" s="13"/>
      <c r="AA1037" s="46"/>
      <c r="AB1037" s="56"/>
      <c r="AC1037" s="13"/>
      <c r="AD1037" s="60"/>
      <c r="AE1037" s="13"/>
      <c r="AF1037" s="13"/>
      <c r="AG1037" s="13"/>
      <c r="AH1037" s="46"/>
      <c r="AI1037" s="56"/>
      <c r="AJ1037" s="46"/>
      <c r="AK1037" s="56"/>
    </row>
    <row r="1038" spans="1:37">
      <c r="A1038" s="36" t="str">
        <f t="shared" si="16"/>
        <v>ES500_6</v>
      </c>
      <c r="B1038" t="s">
        <v>45</v>
      </c>
      <c r="C1038" t="s">
        <v>190</v>
      </c>
      <c r="D1038">
        <v>500</v>
      </c>
      <c r="E1038">
        <v>6</v>
      </c>
      <c r="F1038" s="25" t="str">
        <f>VLOOKUP(B1038,Definitions!$C$7:$D$43,2,FALSE)</f>
        <v>Spain</v>
      </c>
      <c r="G1038" t="str">
        <f>VLOOKUP(C1038,Definitions!$C$49:$D$57,2,FALSE)</f>
        <v>Transport</v>
      </c>
      <c r="H1038" t="str">
        <f>VLOOKUP(D1038,Definitions!$C$60:$D$104,2,FALSE)</f>
        <v>TOTAL Transport</v>
      </c>
      <c r="J1038" s="29" t="str">
        <f>VLOOKUP(E1038,Definitions!$C$115:$D$131,2,FALSE)</f>
        <v>Electricity</v>
      </c>
      <c r="K1038" s="47"/>
      <c r="L1038" s="46"/>
      <c r="M1038" s="46"/>
      <c r="N1038" s="56"/>
      <c r="O1038" s="46"/>
      <c r="P1038" s="46"/>
      <c r="Q1038" s="46"/>
      <c r="R1038" s="37"/>
      <c r="S1038" s="13"/>
      <c r="T1038" s="56"/>
      <c r="U1038" s="13"/>
      <c r="V1038" s="56"/>
      <c r="W1038" s="13"/>
      <c r="X1038" s="13"/>
      <c r="Y1038" s="13"/>
      <c r="Z1038" s="13"/>
      <c r="AA1038" s="46"/>
      <c r="AB1038" s="56"/>
      <c r="AC1038" s="13"/>
      <c r="AD1038" s="60"/>
      <c r="AE1038" s="13"/>
      <c r="AF1038" s="13"/>
      <c r="AG1038" s="13"/>
      <c r="AH1038" s="46"/>
      <c r="AI1038" s="56"/>
      <c r="AJ1038" s="46"/>
      <c r="AK1038" s="56"/>
    </row>
    <row r="1039" spans="1:37">
      <c r="A1039" s="36" t="str">
        <f t="shared" si="16"/>
        <v>ES500_7</v>
      </c>
      <c r="B1039" t="s">
        <v>45</v>
      </c>
      <c r="C1039" t="s">
        <v>190</v>
      </c>
      <c r="D1039">
        <v>500</v>
      </c>
      <c r="E1039">
        <v>7</v>
      </c>
      <c r="F1039" s="25" t="str">
        <f>VLOOKUP(B1039,Definitions!$C$7:$D$43,2,FALSE)</f>
        <v>Spain</v>
      </c>
      <c r="G1039" t="str">
        <f>VLOOKUP(C1039,Definitions!$C$49:$D$57,2,FALSE)</f>
        <v>Transport</v>
      </c>
      <c r="H1039" t="str">
        <f>VLOOKUP(D1039,Definitions!$C$60:$D$104,2,FALSE)</f>
        <v>TOTAL Transport</v>
      </c>
      <c r="J1039" s="29" t="str">
        <f>VLOOKUP(E1039,Definitions!$C$115:$D$131,2,FALSE)</f>
        <v>District heating</v>
      </c>
      <c r="K1039" s="47"/>
      <c r="L1039" s="46"/>
      <c r="M1039" s="46"/>
      <c r="N1039" s="56"/>
      <c r="O1039" s="46"/>
      <c r="P1039" s="46"/>
      <c r="Q1039" s="46"/>
      <c r="R1039" s="37"/>
      <c r="S1039" s="13"/>
      <c r="T1039" s="56"/>
      <c r="U1039" s="13"/>
      <c r="V1039" s="56"/>
      <c r="W1039" s="13"/>
      <c r="X1039" s="13"/>
      <c r="Y1039" s="13"/>
      <c r="Z1039" s="13"/>
      <c r="AA1039" s="46"/>
      <c r="AB1039" s="56"/>
      <c r="AC1039" s="13"/>
      <c r="AD1039" s="60"/>
      <c r="AE1039" s="13"/>
      <c r="AF1039" s="13"/>
      <c r="AG1039" s="13"/>
      <c r="AH1039" s="46"/>
      <c r="AI1039" s="56"/>
      <c r="AJ1039" s="46"/>
      <c r="AK1039" s="56"/>
    </row>
    <row r="1040" spans="1:37">
      <c r="A1040" s="36" t="str">
        <f t="shared" si="16"/>
        <v>ES500_8</v>
      </c>
      <c r="B1040" t="s">
        <v>45</v>
      </c>
      <c r="C1040" t="s">
        <v>190</v>
      </c>
      <c r="D1040">
        <v>500</v>
      </c>
      <c r="E1040">
        <v>8</v>
      </c>
      <c r="F1040" s="25" t="str">
        <f>VLOOKUP(B1040,Definitions!$C$7:$D$43,2,FALSE)</f>
        <v>Spain</v>
      </c>
      <c r="G1040" t="str">
        <f>VLOOKUP(C1040,Definitions!$C$49:$D$57,2,FALSE)</f>
        <v>Transport</v>
      </c>
      <c r="H1040" t="str">
        <f>VLOOKUP(D1040,Definitions!$C$60:$D$104,2,FALSE)</f>
        <v>TOTAL Transport</v>
      </c>
      <c r="J1040" s="29" t="str">
        <f>VLOOKUP(E1040,Definitions!$C$115:$D$131,2,FALSE)</f>
        <v>Waste non-RES</v>
      </c>
      <c r="K1040" s="47"/>
      <c r="L1040" s="46"/>
      <c r="M1040" s="46"/>
      <c r="N1040" s="56"/>
      <c r="O1040" s="46"/>
      <c r="P1040" s="46"/>
      <c r="Q1040" s="46"/>
      <c r="R1040" s="37"/>
      <c r="S1040" s="13"/>
      <c r="T1040" s="56"/>
      <c r="U1040" s="13"/>
      <c r="V1040" s="56"/>
      <c r="W1040" s="13"/>
      <c r="X1040" s="13"/>
      <c r="Y1040" s="13"/>
      <c r="Z1040" s="13"/>
      <c r="AA1040" s="46"/>
      <c r="AB1040" s="56"/>
      <c r="AC1040" s="13"/>
      <c r="AD1040" s="60"/>
      <c r="AE1040" s="13"/>
      <c r="AF1040" s="13"/>
      <c r="AG1040" s="13"/>
      <c r="AH1040" s="46"/>
      <c r="AI1040" s="56"/>
      <c r="AJ1040" s="46"/>
      <c r="AK1040" s="56"/>
    </row>
    <row r="1041" spans="1:37">
      <c r="A1041" s="36" t="str">
        <f t="shared" si="16"/>
        <v>ES500_9</v>
      </c>
      <c r="B1041" t="s">
        <v>45</v>
      </c>
      <c r="C1041" t="s">
        <v>190</v>
      </c>
      <c r="D1041">
        <v>500</v>
      </c>
      <c r="E1041">
        <v>9</v>
      </c>
      <c r="F1041" s="25" t="str">
        <f>VLOOKUP(B1041,Definitions!$C$7:$D$43,2,FALSE)</f>
        <v>Spain</v>
      </c>
      <c r="G1041" t="str">
        <f>VLOOKUP(C1041,Definitions!$C$49:$D$57,2,FALSE)</f>
        <v>Transport</v>
      </c>
      <c r="H1041" t="str">
        <f>VLOOKUP(D1041,Definitions!$C$60:$D$104,2,FALSE)</f>
        <v>TOTAL Transport</v>
      </c>
      <c r="J1041" s="29" t="str">
        <f>VLOOKUP(E1041,Definitions!$C$115:$D$131,2,FALSE)</f>
        <v>Waste RES</v>
      </c>
      <c r="K1041" s="47"/>
      <c r="L1041" s="46"/>
      <c r="M1041" s="46"/>
      <c r="N1041" s="56"/>
      <c r="O1041" s="46"/>
      <c r="P1041" s="46"/>
      <c r="Q1041" s="46"/>
      <c r="R1041" s="37"/>
      <c r="S1041" s="13"/>
      <c r="T1041" s="56"/>
      <c r="U1041" s="13"/>
      <c r="V1041" s="56"/>
      <c r="W1041" s="13"/>
      <c r="X1041" s="13"/>
      <c r="Y1041" s="13"/>
      <c r="Z1041" s="13"/>
      <c r="AA1041" s="46"/>
      <c r="AB1041" s="56"/>
      <c r="AC1041" s="13"/>
      <c r="AD1041" s="60"/>
      <c r="AE1041" s="13"/>
      <c r="AF1041" s="13"/>
      <c r="AG1041" s="13"/>
      <c r="AH1041" s="46"/>
      <c r="AI1041" s="56"/>
      <c r="AJ1041" s="46"/>
      <c r="AK1041" s="56"/>
    </row>
    <row r="1042" spans="1:37">
      <c r="A1042" s="36" t="str">
        <f t="shared" si="16"/>
        <v>ES500_51</v>
      </c>
      <c r="B1042" t="s">
        <v>45</v>
      </c>
      <c r="C1042" t="s">
        <v>190</v>
      </c>
      <c r="D1042">
        <v>500</v>
      </c>
      <c r="E1042">
        <v>51</v>
      </c>
      <c r="F1042" s="25" t="str">
        <f>VLOOKUP(B1042,Definitions!$C$7:$D$43,2,FALSE)</f>
        <v>Spain</v>
      </c>
      <c r="G1042" t="str">
        <f>VLOOKUP(C1042,Definitions!$C$49:$D$57,2,FALSE)</f>
        <v>Transport</v>
      </c>
      <c r="H1042" t="str">
        <f>VLOOKUP(D1042,Definitions!$C$60:$D$104,2,FALSE)</f>
        <v>TOTAL Transport</v>
      </c>
      <c r="J1042" s="29" t="str">
        <f>VLOOKUP(E1042,Definitions!$C$115:$D$131,2,FALSE)</f>
        <v>Biomass</v>
      </c>
      <c r="K1042" s="47"/>
      <c r="L1042" s="46"/>
      <c r="M1042" s="46"/>
      <c r="N1042" s="56"/>
      <c r="O1042" s="46"/>
      <c r="P1042" s="46"/>
      <c r="Q1042" s="46"/>
      <c r="R1042" s="37"/>
      <c r="S1042" s="13"/>
      <c r="T1042" s="56"/>
      <c r="U1042" s="13"/>
      <c r="V1042" s="56"/>
      <c r="W1042" s="13"/>
      <c r="X1042" s="13"/>
      <c r="Y1042" s="13"/>
      <c r="Z1042" s="13"/>
      <c r="AA1042" s="46"/>
      <c r="AB1042" s="56"/>
      <c r="AC1042" s="13"/>
      <c r="AD1042" s="60"/>
      <c r="AE1042" s="13"/>
      <c r="AF1042" s="13"/>
      <c r="AG1042" s="13"/>
      <c r="AH1042" s="46"/>
      <c r="AI1042" s="56"/>
      <c r="AJ1042" s="46"/>
      <c r="AK1042" s="56"/>
    </row>
    <row r="1043" spans="1:37">
      <c r="A1043" s="36" t="str">
        <f t="shared" si="16"/>
        <v>ES500_52</v>
      </c>
      <c r="B1043" t="s">
        <v>45</v>
      </c>
      <c r="C1043" t="s">
        <v>190</v>
      </c>
      <c r="D1043">
        <v>500</v>
      </c>
      <c r="E1043">
        <v>52</v>
      </c>
      <c r="F1043" s="25" t="str">
        <f>VLOOKUP(B1043,Definitions!$C$7:$D$43,2,FALSE)</f>
        <v>Spain</v>
      </c>
      <c r="G1043" t="str">
        <f>VLOOKUP(C1043,Definitions!$C$49:$D$57,2,FALSE)</f>
        <v>Transport</v>
      </c>
      <c r="H1043" t="str">
        <f>VLOOKUP(D1043,Definitions!$C$60:$D$104,2,FALSE)</f>
        <v>TOTAL Transport</v>
      </c>
      <c r="J1043" s="29" t="str">
        <f>VLOOKUP(E1043,Definitions!$C$115:$D$131,2,FALSE)</f>
        <v>Geothermal</v>
      </c>
      <c r="K1043" s="47"/>
      <c r="L1043" s="46"/>
      <c r="M1043" s="46"/>
      <c r="N1043" s="56"/>
      <c r="O1043" s="46"/>
      <c r="P1043" s="46"/>
      <c r="Q1043" s="46"/>
      <c r="R1043" s="37"/>
      <c r="S1043" s="13"/>
      <c r="T1043" s="56"/>
      <c r="U1043" s="13"/>
      <c r="V1043" s="56"/>
      <c r="W1043" s="13"/>
      <c r="X1043" s="13"/>
      <c r="Y1043" s="13"/>
      <c r="Z1043" s="13"/>
      <c r="AA1043" s="46"/>
      <c r="AB1043" s="56"/>
      <c r="AC1043" s="13"/>
      <c r="AD1043" s="60"/>
      <c r="AE1043" s="13"/>
      <c r="AF1043" s="13"/>
      <c r="AG1043" s="13"/>
      <c r="AH1043" s="46"/>
      <c r="AI1043" s="56"/>
      <c r="AJ1043" s="46"/>
      <c r="AK1043" s="56"/>
    </row>
    <row r="1044" spans="1:37">
      <c r="A1044" s="36" t="str">
        <f t="shared" si="16"/>
        <v>ES500_53</v>
      </c>
      <c r="B1044" t="s">
        <v>45</v>
      </c>
      <c r="C1044" t="s">
        <v>190</v>
      </c>
      <c r="D1044">
        <v>500</v>
      </c>
      <c r="E1044">
        <v>53</v>
      </c>
      <c r="F1044" s="25" t="str">
        <f>VLOOKUP(B1044,Definitions!$C$7:$D$43,2,FALSE)</f>
        <v>Spain</v>
      </c>
      <c r="G1044" t="str">
        <f>VLOOKUP(C1044,Definitions!$C$49:$D$57,2,FALSE)</f>
        <v>Transport</v>
      </c>
      <c r="H1044" t="str">
        <f>VLOOKUP(D1044,Definitions!$C$60:$D$104,2,FALSE)</f>
        <v>TOTAL Transport</v>
      </c>
      <c r="J1044" s="29" t="str">
        <f>VLOOKUP(E1044,Definitions!$C$115:$D$131,2,FALSE)</f>
        <v>Solar energy</v>
      </c>
      <c r="K1044" s="47"/>
      <c r="L1044" s="46"/>
      <c r="M1044" s="46"/>
      <c r="N1044" s="56"/>
      <c r="O1044" s="46"/>
      <c r="P1044" s="46"/>
      <c r="Q1044" s="46"/>
      <c r="R1044" s="37"/>
      <c r="S1044" s="13"/>
      <c r="T1044" s="56"/>
      <c r="U1044" s="13"/>
      <c r="V1044" s="56"/>
      <c r="W1044" s="13"/>
      <c r="X1044" s="13"/>
      <c r="Y1044" s="13"/>
      <c r="Z1044" s="13"/>
      <c r="AA1044" s="46"/>
      <c r="AB1044" s="56"/>
      <c r="AC1044" s="13"/>
      <c r="AD1044" s="60"/>
      <c r="AE1044" s="13"/>
      <c r="AF1044" s="13"/>
      <c r="AG1044" s="13"/>
      <c r="AH1044" s="46"/>
      <c r="AI1044" s="56"/>
      <c r="AJ1044" s="46"/>
      <c r="AK1044" s="56"/>
    </row>
    <row r="1045" spans="1:37">
      <c r="A1045" s="36" t="str">
        <f t="shared" si="16"/>
        <v>ES500_56</v>
      </c>
      <c r="B1045" t="s">
        <v>45</v>
      </c>
      <c r="C1045" t="s">
        <v>190</v>
      </c>
      <c r="D1045">
        <v>500</v>
      </c>
      <c r="E1045">
        <v>56</v>
      </c>
      <c r="F1045" s="25" t="str">
        <f>VLOOKUP(B1045,Definitions!$C$7:$D$43,2,FALSE)</f>
        <v>Spain</v>
      </c>
      <c r="G1045" t="str">
        <f>VLOOKUP(C1045,Definitions!$C$49:$D$57,2,FALSE)</f>
        <v>Transport</v>
      </c>
      <c r="H1045" t="str">
        <f>VLOOKUP(D1045,Definitions!$C$60:$D$104,2,FALSE)</f>
        <v>TOTAL Transport</v>
      </c>
      <c r="J1045" s="29" t="str">
        <f>VLOOKUP(E1045,Definitions!$C$115:$D$131,2,FALSE)</f>
        <v>Ambient heat ground</v>
      </c>
      <c r="K1045" s="47"/>
      <c r="L1045" s="46"/>
      <c r="M1045" s="46"/>
      <c r="N1045" s="56"/>
      <c r="O1045" s="46"/>
      <c r="P1045" s="46"/>
      <c r="Q1045" s="46"/>
      <c r="R1045" s="37"/>
      <c r="S1045" s="13"/>
      <c r="T1045" s="56"/>
      <c r="U1045" s="13"/>
      <c r="V1045" s="56"/>
      <c r="W1045" s="13"/>
      <c r="X1045" s="13"/>
      <c r="Y1045" s="13"/>
      <c r="Z1045" s="13"/>
      <c r="AA1045" s="46"/>
      <c r="AB1045" s="56"/>
      <c r="AC1045" s="13"/>
      <c r="AD1045" s="60"/>
      <c r="AE1045" s="13"/>
      <c r="AF1045" s="13"/>
      <c r="AG1045" s="13"/>
      <c r="AH1045" s="46"/>
      <c r="AI1045" s="56"/>
      <c r="AJ1045" s="46"/>
      <c r="AK1045" s="56"/>
    </row>
    <row r="1046" spans="1:37">
      <c r="A1046" s="36" t="str">
        <f t="shared" si="16"/>
        <v>ES500_57</v>
      </c>
      <c r="B1046" t="s">
        <v>45</v>
      </c>
      <c r="C1046" t="s">
        <v>190</v>
      </c>
      <c r="D1046">
        <v>500</v>
      </c>
      <c r="E1046">
        <v>57</v>
      </c>
      <c r="F1046" s="25" t="str">
        <f>VLOOKUP(B1046,Definitions!$C$7:$D$43,2,FALSE)</f>
        <v>Spain</v>
      </c>
      <c r="G1046" t="str">
        <f>VLOOKUP(C1046,Definitions!$C$49:$D$57,2,FALSE)</f>
        <v>Transport</v>
      </c>
      <c r="H1046" t="str">
        <f>VLOOKUP(D1046,Definitions!$C$60:$D$104,2,FALSE)</f>
        <v>TOTAL Transport</v>
      </c>
      <c r="J1046" s="29" t="str">
        <f>VLOOKUP(E1046,Definitions!$C$115:$D$131,2,FALSE)</f>
        <v>Ambient heat air</v>
      </c>
      <c r="K1046" s="47"/>
      <c r="L1046" s="46"/>
      <c r="M1046" s="46"/>
      <c r="N1046" s="56"/>
      <c r="O1046" s="46"/>
      <c r="P1046" s="46"/>
      <c r="Q1046" s="46"/>
      <c r="R1046" s="37"/>
      <c r="S1046" s="13"/>
      <c r="T1046" s="56"/>
      <c r="U1046" s="13"/>
      <c r="V1046" s="56"/>
      <c r="W1046" s="13"/>
      <c r="X1046" s="13"/>
      <c r="Y1046" s="13"/>
      <c r="Z1046" s="13"/>
      <c r="AA1046" s="46"/>
      <c r="AB1046" s="56"/>
      <c r="AC1046" s="13"/>
      <c r="AD1046" s="60"/>
      <c r="AE1046" s="13"/>
      <c r="AF1046" s="13"/>
      <c r="AG1046" s="13"/>
      <c r="AH1046" s="46"/>
      <c r="AI1046" s="56"/>
      <c r="AJ1046" s="46"/>
      <c r="AK1046" s="56"/>
    </row>
    <row r="1047" spans="1:37">
      <c r="A1047" s="36" t="str">
        <f t="shared" si="16"/>
        <v>ES500_58</v>
      </c>
      <c r="B1047" t="s">
        <v>45</v>
      </c>
      <c r="C1047" t="s">
        <v>190</v>
      </c>
      <c r="D1047">
        <v>500</v>
      </c>
      <c r="E1047">
        <v>58</v>
      </c>
      <c r="F1047" s="25" t="str">
        <f>VLOOKUP(B1047,Definitions!$C$7:$D$43,2,FALSE)</f>
        <v>Spain</v>
      </c>
      <c r="G1047" t="str">
        <f>VLOOKUP(C1047,Definitions!$C$49:$D$57,2,FALSE)</f>
        <v>Transport</v>
      </c>
      <c r="H1047" t="str">
        <f>VLOOKUP(D1047,Definitions!$C$60:$D$104,2,FALSE)</f>
        <v>TOTAL Transport</v>
      </c>
      <c r="J1047" s="29" t="str">
        <f>VLOOKUP(E1047,Definitions!$C$115:$D$131,2,FALSE)</f>
        <v>Ambient heat total</v>
      </c>
      <c r="K1047" s="47"/>
      <c r="L1047" s="46"/>
      <c r="M1047" s="46"/>
      <c r="N1047" s="56"/>
      <c r="O1047" s="46"/>
      <c r="P1047" s="46"/>
      <c r="Q1047" s="46"/>
      <c r="R1047" s="37"/>
      <c r="S1047" s="13"/>
      <c r="T1047" s="56"/>
      <c r="U1047" s="13"/>
      <c r="V1047" s="56"/>
      <c r="W1047" s="13"/>
      <c r="X1047" s="13"/>
      <c r="Y1047" s="13"/>
      <c r="Z1047" s="13"/>
      <c r="AA1047" s="46"/>
      <c r="AB1047" s="56"/>
      <c r="AC1047" s="13"/>
      <c r="AD1047" s="60"/>
      <c r="AE1047" s="13"/>
      <c r="AF1047" s="13"/>
      <c r="AG1047" s="13"/>
      <c r="AH1047" s="46"/>
      <c r="AI1047" s="56"/>
      <c r="AJ1047" s="46"/>
      <c r="AK1047" s="56"/>
    </row>
    <row r="1048" spans="1:37">
      <c r="A1048" s="36" t="str">
        <f t="shared" si="16"/>
        <v>ES500_55</v>
      </c>
      <c r="B1048" t="s">
        <v>45</v>
      </c>
      <c r="C1048" t="s">
        <v>190</v>
      </c>
      <c r="D1048">
        <v>500</v>
      </c>
      <c r="E1048">
        <v>55</v>
      </c>
      <c r="F1048" s="25" t="str">
        <f>VLOOKUP(B1048,Definitions!$C$7:$D$43,2,FALSE)</f>
        <v>Spain</v>
      </c>
      <c r="G1048" t="str">
        <f>VLOOKUP(C1048,Definitions!$C$49:$D$57,2,FALSE)</f>
        <v>Transport</v>
      </c>
      <c r="H1048" t="str">
        <f>VLOOKUP(D1048,Definitions!$C$60:$D$104,2,FALSE)</f>
        <v>TOTAL Transport</v>
      </c>
      <c r="J1048" s="29" t="str">
        <f>VLOOKUP(E1048,Definitions!$C$115:$D$131,2,FALSE)</f>
        <v xml:space="preserve">Other RES </v>
      </c>
      <c r="K1048" s="47"/>
      <c r="L1048" s="46"/>
      <c r="M1048" s="46"/>
      <c r="N1048" s="56"/>
      <c r="O1048" s="46"/>
      <c r="P1048" s="46"/>
      <c r="Q1048" s="46"/>
      <c r="R1048" s="37"/>
      <c r="S1048" s="13"/>
      <c r="T1048" s="56"/>
      <c r="U1048" s="13"/>
      <c r="V1048" s="56"/>
      <c r="W1048" s="13"/>
      <c r="X1048" s="13"/>
      <c r="Y1048" s="13"/>
      <c r="Z1048" s="13"/>
      <c r="AA1048" s="46"/>
      <c r="AB1048" s="56"/>
      <c r="AC1048" s="13"/>
      <c r="AD1048" s="60"/>
      <c r="AE1048" s="13"/>
      <c r="AF1048" s="13"/>
      <c r="AG1048" s="13"/>
      <c r="AH1048" s="46"/>
      <c r="AI1048" s="56"/>
      <c r="AJ1048" s="46"/>
      <c r="AK1048" s="56"/>
    </row>
    <row r="1049" spans="1:37">
      <c r="A1049" s="36" t="str">
        <f t="shared" si="16"/>
        <v>ES501_0</v>
      </c>
      <c r="B1049" t="s">
        <v>45</v>
      </c>
      <c r="C1049" t="s">
        <v>190</v>
      </c>
      <c r="D1049">
        <v>501</v>
      </c>
      <c r="E1049">
        <v>0</v>
      </c>
      <c r="F1049" s="25" t="str">
        <f>VLOOKUP(B1049,Definitions!$C$7:$D$43,2,FALSE)</f>
        <v>Spain</v>
      </c>
      <c r="G1049" t="str">
        <f>VLOOKUP(C1049,Definitions!$C$49:$D$57,2,FALSE)</f>
        <v>Transport</v>
      </c>
      <c r="H1049" t="str">
        <f>VLOOKUP(D1049,Definitions!$C$60:$D$104,2,FALSE)</f>
        <v>Rail</v>
      </c>
      <c r="J1049" s="29" t="str">
        <f>VLOOKUP(E1049,Definitions!$C$115:$D$131,2,FALSE)</f>
        <v>TOTAL</v>
      </c>
      <c r="K1049" s="47"/>
      <c r="L1049" s="46"/>
      <c r="M1049" s="46"/>
      <c r="N1049" s="56"/>
      <c r="O1049" s="46"/>
      <c r="P1049" s="46"/>
      <c r="Q1049" s="46"/>
      <c r="R1049" s="37"/>
      <c r="S1049" s="13"/>
      <c r="T1049" s="56"/>
      <c r="U1049" s="13"/>
      <c r="V1049" s="56"/>
      <c r="W1049" s="13"/>
      <c r="X1049" s="13"/>
      <c r="Y1049" s="13"/>
      <c r="Z1049" s="13"/>
      <c r="AA1049" s="46"/>
      <c r="AB1049" s="56"/>
      <c r="AC1049" s="13"/>
      <c r="AD1049" s="60"/>
      <c r="AE1049" s="13"/>
      <c r="AF1049" s="13"/>
      <c r="AG1049" s="13"/>
      <c r="AH1049" s="46"/>
      <c r="AI1049" s="56"/>
      <c r="AJ1049" s="46"/>
      <c r="AK1049" s="56"/>
    </row>
    <row r="1050" spans="1:37">
      <c r="A1050" s="36" t="str">
        <f t="shared" si="16"/>
        <v>ES501_1</v>
      </c>
      <c r="B1050" t="s">
        <v>45</v>
      </c>
      <c r="C1050" t="s">
        <v>190</v>
      </c>
      <c r="D1050">
        <v>501</v>
      </c>
      <c r="E1050">
        <v>1</v>
      </c>
      <c r="F1050" s="25" t="str">
        <f>VLOOKUP(B1050,Definitions!$C$7:$D$43,2,FALSE)</f>
        <v>Spain</v>
      </c>
      <c r="G1050" t="str">
        <f>VLOOKUP(C1050,Definitions!$C$49:$D$57,2,FALSE)</f>
        <v>Transport</v>
      </c>
      <c r="H1050" t="str">
        <f>VLOOKUP(D1050,Definitions!$C$60:$D$104,2,FALSE)</f>
        <v>Rail</v>
      </c>
      <c r="J1050" s="29" t="str">
        <f>VLOOKUP(E1050,Definitions!$C$115:$D$131,2,FALSE)</f>
        <v>Coal</v>
      </c>
      <c r="K1050" s="47"/>
      <c r="L1050" s="46"/>
      <c r="M1050" s="46"/>
      <c r="N1050" s="56"/>
      <c r="O1050" s="46"/>
      <c r="P1050" s="46"/>
      <c r="Q1050" s="46"/>
      <c r="R1050" s="37"/>
      <c r="S1050" s="13"/>
      <c r="T1050" s="56"/>
      <c r="U1050" s="13"/>
      <c r="V1050" s="56"/>
      <c r="W1050" s="13"/>
      <c r="X1050" s="13"/>
      <c r="Y1050" s="13"/>
      <c r="Z1050" s="13"/>
      <c r="AA1050" s="46"/>
      <c r="AB1050" s="56"/>
      <c r="AC1050" s="13"/>
      <c r="AD1050" s="60"/>
      <c r="AE1050" s="13"/>
      <c r="AF1050" s="13"/>
      <c r="AG1050" s="13"/>
      <c r="AH1050" s="46"/>
      <c r="AI1050" s="56"/>
      <c r="AJ1050" s="46"/>
      <c r="AK1050" s="56"/>
    </row>
    <row r="1051" spans="1:37">
      <c r="A1051" s="36" t="str">
        <f t="shared" si="16"/>
        <v>ES501_2</v>
      </c>
      <c r="B1051" t="s">
        <v>45</v>
      </c>
      <c r="C1051" t="s">
        <v>190</v>
      </c>
      <c r="D1051">
        <v>501</v>
      </c>
      <c r="E1051">
        <v>2</v>
      </c>
      <c r="F1051" s="25" t="str">
        <f>VLOOKUP(B1051,Definitions!$C$7:$D$43,2,FALSE)</f>
        <v>Spain</v>
      </c>
      <c r="G1051" t="str">
        <f>VLOOKUP(C1051,Definitions!$C$49:$D$57,2,FALSE)</f>
        <v>Transport</v>
      </c>
      <c r="H1051" t="str">
        <f>VLOOKUP(D1051,Definitions!$C$60:$D$104,2,FALSE)</f>
        <v>Rail</v>
      </c>
      <c r="J1051" s="29" t="str">
        <f>VLOOKUP(E1051,Definitions!$C$115:$D$131,2,FALSE)</f>
        <v>Fuel oil</v>
      </c>
      <c r="K1051" s="47"/>
      <c r="L1051" s="46"/>
      <c r="M1051" s="46"/>
      <c r="N1051" s="56"/>
      <c r="O1051" s="46"/>
      <c r="P1051" s="46"/>
      <c r="Q1051" s="46"/>
      <c r="R1051" s="37"/>
      <c r="S1051" s="13"/>
      <c r="T1051" s="56"/>
      <c r="U1051" s="13"/>
      <c r="V1051" s="56"/>
      <c r="W1051" s="13"/>
      <c r="X1051" s="13"/>
      <c r="Y1051" s="13"/>
      <c r="Z1051" s="13"/>
      <c r="AA1051" s="46"/>
      <c r="AB1051" s="56"/>
      <c r="AC1051" s="13"/>
      <c r="AD1051" s="60"/>
      <c r="AE1051" s="13"/>
      <c r="AF1051" s="13"/>
      <c r="AG1051" s="13"/>
      <c r="AH1051" s="46"/>
      <c r="AI1051" s="56"/>
      <c r="AJ1051" s="46"/>
      <c r="AK1051" s="56"/>
    </row>
    <row r="1052" spans="1:37">
      <c r="A1052" s="36" t="str">
        <f t="shared" si="16"/>
        <v>ES501_3</v>
      </c>
      <c r="B1052" t="s">
        <v>45</v>
      </c>
      <c r="C1052" t="s">
        <v>190</v>
      </c>
      <c r="D1052">
        <v>501</v>
      </c>
      <c r="E1052">
        <v>3</v>
      </c>
      <c r="F1052" s="25" t="str">
        <f>VLOOKUP(B1052,Definitions!$C$7:$D$43,2,FALSE)</f>
        <v>Spain</v>
      </c>
      <c r="G1052" t="str">
        <f>VLOOKUP(C1052,Definitions!$C$49:$D$57,2,FALSE)</f>
        <v>Transport</v>
      </c>
      <c r="H1052" t="str">
        <f>VLOOKUP(D1052,Definitions!$C$60:$D$104,2,FALSE)</f>
        <v>Rail</v>
      </c>
      <c r="J1052" s="29" t="str">
        <f>VLOOKUP(E1052,Definitions!$C$115:$D$131,2,FALSE)</f>
        <v>Natural gas</v>
      </c>
      <c r="K1052" s="47"/>
      <c r="L1052" s="46"/>
      <c r="M1052" s="46"/>
      <c r="N1052" s="56"/>
      <c r="O1052" s="46"/>
      <c r="P1052" s="46"/>
      <c r="Q1052" s="46"/>
      <c r="R1052" s="37"/>
      <c r="S1052" s="13"/>
      <c r="T1052" s="56"/>
      <c r="U1052" s="13"/>
      <c r="V1052" s="56"/>
      <c r="W1052" s="13"/>
      <c r="X1052" s="13"/>
      <c r="Y1052" s="13"/>
      <c r="Z1052" s="13"/>
      <c r="AA1052" s="46"/>
      <c r="AB1052" s="56"/>
      <c r="AC1052" s="13"/>
      <c r="AD1052" s="60"/>
      <c r="AE1052" s="13"/>
      <c r="AF1052" s="13"/>
      <c r="AG1052" s="13"/>
      <c r="AH1052" s="46"/>
      <c r="AI1052" s="56"/>
      <c r="AJ1052" s="46"/>
      <c r="AK1052" s="56"/>
    </row>
    <row r="1053" spans="1:37">
      <c r="A1053" s="36" t="str">
        <f t="shared" si="16"/>
        <v>ES501_4</v>
      </c>
      <c r="B1053" t="s">
        <v>45</v>
      </c>
      <c r="C1053" t="s">
        <v>190</v>
      </c>
      <c r="D1053">
        <v>501</v>
      </c>
      <c r="E1053">
        <v>4</v>
      </c>
      <c r="F1053" s="25" t="str">
        <f>VLOOKUP(B1053,Definitions!$C$7:$D$43,2,FALSE)</f>
        <v>Spain</v>
      </c>
      <c r="G1053" t="str">
        <f>VLOOKUP(C1053,Definitions!$C$49:$D$57,2,FALSE)</f>
        <v>Transport</v>
      </c>
      <c r="H1053" t="str">
        <f>VLOOKUP(D1053,Definitions!$C$60:$D$104,2,FALSE)</f>
        <v>Rail</v>
      </c>
      <c r="J1053" s="29" t="str">
        <f>VLOOKUP(E1053,Definitions!$C$115:$D$131,2,FALSE)</f>
        <v>Other fossil fuels</v>
      </c>
      <c r="K1053" s="47"/>
      <c r="L1053" s="46"/>
      <c r="M1053" s="46"/>
      <c r="N1053" s="56"/>
      <c r="O1053" s="46"/>
      <c r="P1053" s="46"/>
      <c r="Q1053" s="46"/>
      <c r="R1053" s="37"/>
      <c r="S1053" s="13"/>
      <c r="T1053" s="56"/>
      <c r="U1053" s="13"/>
      <c r="V1053" s="56"/>
      <c r="W1053" s="13"/>
      <c r="X1053" s="13"/>
      <c r="Y1053" s="13"/>
      <c r="Z1053" s="13"/>
      <c r="AA1053" s="46"/>
      <c r="AB1053" s="56"/>
      <c r="AC1053" s="13"/>
      <c r="AD1053" s="60"/>
      <c r="AE1053" s="13"/>
      <c r="AF1053" s="13"/>
      <c r="AG1053" s="13"/>
      <c r="AH1053" s="46"/>
      <c r="AI1053" s="56"/>
      <c r="AJ1053" s="46"/>
      <c r="AK1053" s="56"/>
    </row>
    <row r="1054" spans="1:37">
      <c r="A1054" s="36" t="str">
        <f t="shared" si="16"/>
        <v>ES501_6</v>
      </c>
      <c r="B1054" t="s">
        <v>45</v>
      </c>
      <c r="C1054" t="s">
        <v>190</v>
      </c>
      <c r="D1054">
        <v>501</v>
      </c>
      <c r="E1054">
        <v>6</v>
      </c>
      <c r="F1054" s="25" t="str">
        <f>VLOOKUP(B1054,Definitions!$C$7:$D$43,2,FALSE)</f>
        <v>Spain</v>
      </c>
      <c r="G1054" t="str">
        <f>VLOOKUP(C1054,Definitions!$C$49:$D$57,2,FALSE)</f>
        <v>Transport</v>
      </c>
      <c r="H1054" t="str">
        <f>VLOOKUP(D1054,Definitions!$C$60:$D$104,2,FALSE)</f>
        <v>Rail</v>
      </c>
      <c r="J1054" s="29" t="str">
        <f>VLOOKUP(E1054,Definitions!$C$115:$D$131,2,FALSE)</f>
        <v>Electricity</v>
      </c>
      <c r="K1054" s="47"/>
      <c r="L1054" s="46"/>
      <c r="M1054" s="46"/>
      <c r="N1054" s="56"/>
      <c r="O1054" s="46"/>
      <c r="P1054" s="46"/>
      <c r="Q1054" s="46"/>
      <c r="R1054" s="37"/>
      <c r="S1054" s="13"/>
      <c r="T1054" s="56"/>
      <c r="U1054" s="13"/>
      <c r="V1054" s="56"/>
      <c r="W1054" s="13"/>
      <c r="X1054" s="13"/>
      <c r="Y1054" s="13"/>
      <c r="Z1054" s="13"/>
      <c r="AA1054" s="46"/>
      <c r="AB1054" s="56"/>
      <c r="AC1054" s="13"/>
      <c r="AD1054" s="60"/>
      <c r="AE1054" s="13"/>
      <c r="AF1054" s="13"/>
      <c r="AG1054" s="13"/>
      <c r="AH1054" s="46"/>
      <c r="AI1054" s="56"/>
      <c r="AJ1054" s="46"/>
      <c r="AK1054" s="56"/>
    </row>
    <row r="1055" spans="1:37">
      <c r="A1055" s="36" t="str">
        <f t="shared" si="16"/>
        <v>ES501_7</v>
      </c>
      <c r="B1055" t="s">
        <v>45</v>
      </c>
      <c r="C1055" t="s">
        <v>190</v>
      </c>
      <c r="D1055">
        <v>501</v>
      </c>
      <c r="E1055">
        <v>7</v>
      </c>
      <c r="F1055" s="25" t="str">
        <f>VLOOKUP(B1055,Definitions!$C$7:$D$43,2,FALSE)</f>
        <v>Spain</v>
      </c>
      <c r="G1055" t="str">
        <f>VLOOKUP(C1055,Definitions!$C$49:$D$57,2,FALSE)</f>
        <v>Transport</v>
      </c>
      <c r="H1055" t="str">
        <f>VLOOKUP(D1055,Definitions!$C$60:$D$104,2,FALSE)</f>
        <v>Rail</v>
      </c>
      <c r="J1055" s="29" t="str">
        <f>VLOOKUP(E1055,Definitions!$C$115:$D$131,2,FALSE)</f>
        <v>District heating</v>
      </c>
      <c r="K1055" s="47"/>
      <c r="L1055" s="46"/>
      <c r="M1055" s="46"/>
      <c r="N1055" s="56"/>
      <c r="O1055" s="46"/>
      <c r="P1055" s="46"/>
      <c r="Q1055" s="46"/>
      <c r="R1055" s="37"/>
      <c r="S1055" s="13"/>
      <c r="T1055" s="56"/>
      <c r="U1055" s="13"/>
      <c r="V1055" s="56"/>
      <c r="W1055" s="13"/>
      <c r="X1055" s="13"/>
      <c r="Y1055" s="13"/>
      <c r="Z1055" s="13"/>
      <c r="AA1055" s="46"/>
      <c r="AB1055" s="56"/>
      <c r="AC1055" s="13"/>
      <c r="AD1055" s="60"/>
      <c r="AE1055" s="13"/>
      <c r="AF1055" s="13"/>
      <c r="AG1055" s="13"/>
      <c r="AH1055" s="46"/>
      <c r="AI1055" s="56"/>
      <c r="AJ1055" s="46"/>
      <c r="AK1055" s="56"/>
    </row>
    <row r="1056" spans="1:37">
      <c r="A1056" s="36" t="str">
        <f t="shared" si="16"/>
        <v>ES501_8</v>
      </c>
      <c r="B1056" t="s">
        <v>45</v>
      </c>
      <c r="C1056" t="s">
        <v>190</v>
      </c>
      <c r="D1056">
        <v>501</v>
      </c>
      <c r="E1056">
        <v>8</v>
      </c>
      <c r="F1056" s="25" t="str">
        <f>VLOOKUP(B1056,Definitions!$C$7:$D$43,2,FALSE)</f>
        <v>Spain</v>
      </c>
      <c r="G1056" t="str">
        <f>VLOOKUP(C1056,Definitions!$C$49:$D$57,2,FALSE)</f>
        <v>Transport</v>
      </c>
      <c r="H1056" t="str">
        <f>VLOOKUP(D1056,Definitions!$C$60:$D$104,2,FALSE)</f>
        <v>Rail</v>
      </c>
      <c r="J1056" s="29" t="str">
        <f>VLOOKUP(E1056,Definitions!$C$115:$D$131,2,FALSE)</f>
        <v>Waste non-RES</v>
      </c>
      <c r="K1056" s="47"/>
      <c r="L1056" s="46"/>
      <c r="M1056" s="46"/>
      <c r="N1056" s="56"/>
      <c r="O1056" s="46"/>
      <c r="P1056" s="46"/>
      <c r="Q1056" s="46"/>
      <c r="R1056" s="37"/>
      <c r="S1056" s="13"/>
      <c r="T1056" s="56"/>
      <c r="U1056" s="13"/>
      <c r="V1056" s="56"/>
      <c r="W1056" s="13"/>
      <c r="X1056" s="13"/>
      <c r="Y1056" s="13"/>
      <c r="Z1056" s="13"/>
      <c r="AA1056" s="46"/>
      <c r="AB1056" s="56"/>
      <c r="AC1056" s="13"/>
      <c r="AD1056" s="60"/>
      <c r="AE1056" s="13"/>
      <c r="AF1056" s="13"/>
      <c r="AG1056" s="13"/>
      <c r="AH1056" s="46"/>
      <c r="AI1056" s="56"/>
      <c r="AJ1056" s="46"/>
      <c r="AK1056" s="56"/>
    </row>
    <row r="1057" spans="1:37">
      <c r="A1057" s="36" t="str">
        <f t="shared" si="16"/>
        <v>ES501_9</v>
      </c>
      <c r="B1057" t="s">
        <v>45</v>
      </c>
      <c r="C1057" t="s">
        <v>190</v>
      </c>
      <c r="D1057">
        <v>501</v>
      </c>
      <c r="E1057">
        <v>9</v>
      </c>
      <c r="F1057" s="25" t="str">
        <f>VLOOKUP(B1057,Definitions!$C$7:$D$43,2,FALSE)</f>
        <v>Spain</v>
      </c>
      <c r="G1057" t="str">
        <f>VLOOKUP(C1057,Definitions!$C$49:$D$57,2,FALSE)</f>
        <v>Transport</v>
      </c>
      <c r="H1057" t="str">
        <f>VLOOKUP(D1057,Definitions!$C$60:$D$104,2,FALSE)</f>
        <v>Rail</v>
      </c>
      <c r="J1057" s="29" t="str">
        <f>VLOOKUP(E1057,Definitions!$C$115:$D$131,2,FALSE)</f>
        <v>Waste RES</v>
      </c>
      <c r="K1057" s="47"/>
      <c r="L1057" s="46"/>
      <c r="M1057" s="46"/>
      <c r="N1057" s="56"/>
      <c r="O1057" s="46"/>
      <c r="P1057" s="46"/>
      <c r="Q1057" s="46"/>
      <c r="R1057" s="37"/>
      <c r="S1057" s="13"/>
      <c r="T1057" s="56"/>
      <c r="U1057" s="13"/>
      <c r="V1057" s="56"/>
      <c r="W1057" s="13"/>
      <c r="X1057" s="13"/>
      <c r="Y1057" s="13"/>
      <c r="Z1057" s="13"/>
      <c r="AA1057" s="46"/>
      <c r="AB1057" s="56"/>
      <c r="AC1057" s="13"/>
      <c r="AD1057" s="60"/>
      <c r="AE1057" s="13"/>
      <c r="AF1057" s="13"/>
      <c r="AG1057" s="13"/>
      <c r="AH1057" s="46"/>
      <c r="AI1057" s="56"/>
      <c r="AJ1057" s="46"/>
      <c r="AK1057" s="56"/>
    </row>
    <row r="1058" spans="1:37">
      <c r="A1058" s="36" t="str">
        <f t="shared" si="16"/>
        <v>ES501_51</v>
      </c>
      <c r="B1058" t="s">
        <v>45</v>
      </c>
      <c r="C1058" t="s">
        <v>190</v>
      </c>
      <c r="D1058">
        <v>501</v>
      </c>
      <c r="E1058">
        <v>51</v>
      </c>
      <c r="F1058" s="25" t="str">
        <f>VLOOKUP(B1058,Definitions!$C$7:$D$43,2,FALSE)</f>
        <v>Spain</v>
      </c>
      <c r="G1058" t="str">
        <f>VLOOKUP(C1058,Definitions!$C$49:$D$57,2,FALSE)</f>
        <v>Transport</v>
      </c>
      <c r="H1058" t="str">
        <f>VLOOKUP(D1058,Definitions!$C$60:$D$104,2,FALSE)</f>
        <v>Rail</v>
      </c>
      <c r="J1058" s="29" t="str">
        <f>VLOOKUP(E1058,Definitions!$C$115:$D$131,2,FALSE)</f>
        <v>Biomass</v>
      </c>
      <c r="K1058" s="47"/>
      <c r="L1058" s="46"/>
      <c r="M1058" s="46"/>
      <c r="N1058" s="56"/>
      <c r="O1058" s="46"/>
      <c r="P1058" s="46"/>
      <c r="Q1058" s="46"/>
      <c r="R1058" s="37"/>
      <c r="S1058" s="13"/>
      <c r="T1058" s="56"/>
      <c r="U1058" s="13"/>
      <c r="V1058" s="56"/>
      <c r="W1058" s="13"/>
      <c r="X1058" s="13"/>
      <c r="Y1058" s="13"/>
      <c r="Z1058" s="13"/>
      <c r="AA1058" s="46"/>
      <c r="AB1058" s="56"/>
      <c r="AC1058" s="13"/>
      <c r="AD1058" s="60"/>
      <c r="AE1058" s="13"/>
      <c r="AF1058" s="13"/>
      <c r="AG1058" s="13"/>
      <c r="AH1058" s="46"/>
      <c r="AI1058" s="56"/>
      <c r="AJ1058" s="46"/>
      <c r="AK1058" s="56"/>
    </row>
    <row r="1059" spans="1:37">
      <c r="A1059" s="36" t="str">
        <f t="shared" si="16"/>
        <v>ES501_52</v>
      </c>
      <c r="B1059" t="s">
        <v>45</v>
      </c>
      <c r="C1059" t="s">
        <v>190</v>
      </c>
      <c r="D1059">
        <v>501</v>
      </c>
      <c r="E1059">
        <v>52</v>
      </c>
      <c r="F1059" s="25" t="str">
        <f>VLOOKUP(B1059,Definitions!$C$7:$D$43,2,FALSE)</f>
        <v>Spain</v>
      </c>
      <c r="G1059" t="str">
        <f>VLOOKUP(C1059,Definitions!$C$49:$D$57,2,FALSE)</f>
        <v>Transport</v>
      </c>
      <c r="H1059" t="str">
        <f>VLOOKUP(D1059,Definitions!$C$60:$D$104,2,FALSE)</f>
        <v>Rail</v>
      </c>
      <c r="J1059" s="29" t="str">
        <f>VLOOKUP(E1059,Definitions!$C$115:$D$131,2,FALSE)</f>
        <v>Geothermal</v>
      </c>
      <c r="K1059" s="47"/>
      <c r="L1059" s="46"/>
      <c r="M1059" s="46"/>
      <c r="N1059" s="56"/>
      <c r="O1059" s="46"/>
      <c r="P1059" s="46"/>
      <c r="Q1059" s="46"/>
      <c r="R1059" s="37"/>
      <c r="S1059" s="13"/>
      <c r="T1059" s="56"/>
      <c r="U1059" s="13"/>
      <c r="V1059" s="56"/>
      <c r="W1059" s="13"/>
      <c r="X1059" s="13"/>
      <c r="Y1059" s="13"/>
      <c r="Z1059" s="13"/>
      <c r="AA1059" s="46"/>
      <c r="AB1059" s="56"/>
      <c r="AC1059" s="13"/>
      <c r="AD1059" s="60"/>
      <c r="AE1059" s="13"/>
      <c r="AF1059" s="13"/>
      <c r="AG1059" s="13"/>
      <c r="AH1059" s="46"/>
      <c r="AI1059" s="56"/>
      <c r="AJ1059" s="46"/>
      <c r="AK1059" s="56"/>
    </row>
    <row r="1060" spans="1:37">
      <c r="A1060" s="36" t="str">
        <f t="shared" si="16"/>
        <v>ES501_53</v>
      </c>
      <c r="B1060" t="s">
        <v>45</v>
      </c>
      <c r="C1060" t="s">
        <v>190</v>
      </c>
      <c r="D1060">
        <v>501</v>
      </c>
      <c r="E1060">
        <v>53</v>
      </c>
      <c r="F1060" s="25" t="str">
        <f>VLOOKUP(B1060,Definitions!$C$7:$D$43,2,FALSE)</f>
        <v>Spain</v>
      </c>
      <c r="G1060" t="str">
        <f>VLOOKUP(C1060,Definitions!$C$49:$D$57,2,FALSE)</f>
        <v>Transport</v>
      </c>
      <c r="H1060" t="str">
        <f>VLOOKUP(D1060,Definitions!$C$60:$D$104,2,FALSE)</f>
        <v>Rail</v>
      </c>
      <c r="J1060" s="29" t="str">
        <f>VLOOKUP(E1060,Definitions!$C$115:$D$131,2,FALSE)</f>
        <v>Solar energy</v>
      </c>
      <c r="K1060" s="47"/>
      <c r="L1060" s="46"/>
      <c r="M1060" s="46"/>
      <c r="N1060" s="56"/>
      <c r="O1060" s="46"/>
      <c r="P1060" s="46"/>
      <c r="Q1060" s="46"/>
      <c r="R1060" s="37"/>
      <c r="S1060" s="13"/>
      <c r="T1060" s="56"/>
      <c r="U1060" s="13"/>
      <c r="V1060" s="56"/>
      <c r="W1060" s="13"/>
      <c r="X1060" s="13"/>
      <c r="Y1060" s="13"/>
      <c r="Z1060" s="13"/>
      <c r="AA1060" s="46"/>
      <c r="AB1060" s="56"/>
      <c r="AC1060" s="13"/>
      <c r="AD1060" s="60"/>
      <c r="AE1060" s="13"/>
      <c r="AF1060" s="13"/>
      <c r="AG1060" s="13"/>
      <c r="AH1060" s="46"/>
      <c r="AI1060" s="56"/>
      <c r="AJ1060" s="46"/>
      <c r="AK1060" s="56"/>
    </row>
    <row r="1061" spans="1:37">
      <c r="A1061" s="36" t="str">
        <f t="shared" si="16"/>
        <v>ES501_56</v>
      </c>
      <c r="B1061" t="s">
        <v>45</v>
      </c>
      <c r="C1061" t="s">
        <v>190</v>
      </c>
      <c r="D1061">
        <v>501</v>
      </c>
      <c r="E1061">
        <v>56</v>
      </c>
      <c r="F1061" s="25" t="str">
        <f>VLOOKUP(B1061,Definitions!$C$7:$D$43,2,FALSE)</f>
        <v>Spain</v>
      </c>
      <c r="G1061" t="str">
        <f>VLOOKUP(C1061,Definitions!$C$49:$D$57,2,FALSE)</f>
        <v>Transport</v>
      </c>
      <c r="H1061" t="str">
        <f>VLOOKUP(D1061,Definitions!$C$60:$D$104,2,FALSE)</f>
        <v>Rail</v>
      </c>
      <c r="J1061" s="29" t="str">
        <f>VLOOKUP(E1061,Definitions!$C$115:$D$131,2,FALSE)</f>
        <v>Ambient heat ground</v>
      </c>
      <c r="K1061" s="47"/>
      <c r="L1061" s="46"/>
      <c r="M1061" s="46"/>
      <c r="N1061" s="56"/>
      <c r="O1061" s="46"/>
      <c r="P1061" s="46"/>
      <c r="Q1061" s="46"/>
      <c r="R1061" s="37"/>
      <c r="S1061" s="13"/>
      <c r="T1061" s="56"/>
      <c r="U1061" s="13"/>
      <c r="V1061" s="56"/>
      <c r="W1061" s="13"/>
      <c r="X1061" s="13"/>
      <c r="Y1061" s="13"/>
      <c r="Z1061" s="13"/>
      <c r="AA1061" s="46"/>
      <c r="AB1061" s="56"/>
      <c r="AC1061" s="13"/>
      <c r="AD1061" s="60"/>
      <c r="AE1061" s="13"/>
      <c r="AF1061" s="13"/>
      <c r="AG1061" s="13"/>
      <c r="AH1061" s="46"/>
      <c r="AI1061" s="56"/>
      <c r="AJ1061" s="46"/>
      <c r="AK1061" s="56"/>
    </row>
    <row r="1062" spans="1:37">
      <c r="A1062" s="36" t="str">
        <f t="shared" si="16"/>
        <v>ES501_57</v>
      </c>
      <c r="B1062" t="s">
        <v>45</v>
      </c>
      <c r="C1062" t="s">
        <v>190</v>
      </c>
      <c r="D1062">
        <v>501</v>
      </c>
      <c r="E1062">
        <v>57</v>
      </c>
      <c r="F1062" s="25" t="str">
        <f>VLOOKUP(B1062,Definitions!$C$7:$D$43,2,FALSE)</f>
        <v>Spain</v>
      </c>
      <c r="G1062" t="str">
        <f>VLOOKUP(C1062,Definitions!$C$49:$D$57,2,FALSE)</f>
        <v>Transport</v>
      </c>
      <c r="H1062" t="str">
        <f>VLOOKUP(D1062,Definitions!$C$60:$D$104,2,FALSE)</f>
        <v>Rail</v>
      </c>
      <c r="J1062" s="29" t="str">
        <f>VLOOKUP(E1062,Definitions!$C$115:$D$131,2,FALSE)</f>
        <v>Ambient heat air</v>
      </c>
      <c r="K1062" s="47"/>
      <c r="L1062" s="46"/>
      <c r="M1062" s="46"/>
      <c r="N1062" s="56"/>
      <c r="O1062" s="46"/>
      <c r="P1062" s="46"/>
      <c r="Q1062" s="46"/>
      <c r="R1062" s="37"/>
      <c r="S1062" s="13"/>
      <c r="T1062" s="56"/>
      <c r="U1062" s="13"/>
      <c r="V1062" s="56"/>
      <c r="W1062" s="13"/>
      <c r="X1062" s="13"/>
      <c r="Y1062" s="13"/>
      <c r="Z1062" s="13"/>
      <c r="AA1062" s="46"/>
      <c r="AB1062" s="56"/>
      <c r="AC1062" s="13"/>
      <c r="AD1062" s="60"/>
      <c r="AE1062" s="13"/>
      <c r="AF1062" s="13"/>
      <c r="AG1062" s="13"/>
      <c r="AH1062" s="46"/>
      <c r="AI1062" s="56"/>
      <c r="AJ1062" s="46"/>
      <c r="AK1062" s="56"/>
    </row>
    <row r="1063" spans="1:37">
      <c r="A1063" s="36" t="str">
        <f t="shared" si="16"/>
        <v>ES501_58</v>
      </c>
      <c r="B1063" t="s">
        <v>45</v>
      </c>
      <c r="C1063" t="s">
        <v>190</v>
      </c>
      <c r="D1063">
        <v>501</v>
      </c>
      <c r="E1063">
        <v>58</v>
      </c>
      <c r="F1063" s="25" t="str">
        <f>VLOOKUP(B1063,Definitions!$C$7:$D$43,2,FALSE)</f>
        <v>Spain</v>
      </c>
      <c r="G1063" t="str">
        <f>VLOOKUP(C1063,Definitions!$C$49:$D$57,2,FALSE)</f>
        <v>Transport</v>
      </c>
      <c r="H1063" t="str">
        <f>VLOOKUP(D1063,Definitions!$C$60:$D$104,2,FALSE)</f>
        <v>Rail</v>
      </c>
      <c r="J1063" s="29" t="str">
        <f>VLOOKUP(E1063,Definitions!$C$115:$D$131,2,FALSE)</f>
        <v>Ambient heat total</v>
      </c>
      <c r="K1063" s="47"/>
      <c r="L1063" s="46"/>
      <c r="M1063" s="46"/>
      <c r="N1063" s="56"/>
      <c r="O1063" s="46"/>
      <c r="P1063" s="46"/>
      <c r="Q1063" s="46"/>
      <c r="R1063" s="37"/>
      <c r="S1063" s="13"/>
      <c r="T1063" s="56"/>
      <c r="U1063" s="13"/>
      <c r="V1063" s="56"/>
      <c r="W1063" s="13"/>
      <c r="X1063" s="13"/>
      <c r="Y1063" s="13"/>
      <c r="Z1063" s="13"/>
      <c r="AA1063" s="46"/>
      <c r="AB1063" s="56"/>
      <c r="AC1063" s="13"/>
      <c r="AD1063" s="60"/>
      <c r="AE1063" s="13"/>
      <c r="AF1063" s="13"/>
      <c r="AG1063" s="13"/>
      <c r="AH1063" s="46"/>
      <c r="AI1063" s="56"/>
      <c r="AJ1063" s="46"/>
      <c r="AK1063" s="56"/>
    </row>
    <row r="1064" spans="1:37">
      <c r="A1064" s="36" t="str">
        <f t="shared" si="16"/>
        <v>ES501_55</v>
      </c>
      <c r="B1064" t="s">
        <v>45</v>
      </c>
      <c r="C1064" t="s">
        <v>190</v>
      </c>
      <c r="D1064">
        <v>501</v>
      </c>
      <c r="E1064">
        <v>55</v>
      </c>
      <c r="F1064" s="25" t="str">
        <f>VLOOKUP(B1064,Definitions!$C$7:$D$43,2,FALSE)</f>
        <v>Spain</v>
      </c>
      <c r="G1064" t="str">
        <f>VLOOKUP(C1064,Definitions!$C$49:$D$57,2,FALSE)</f>
        <v>Transport</v>
      </c>
      <c r="H1064" t="str">
        <f>VLOOKUP(D1064,Definitions!$C$60:$D$104,2,FALSE)</f>
        <v>Rail</v>
      </c>
      <c r="J1064" s="29" t="str">
        <f>VLOOKUP(E1064,Definitions!$C$115:$D$131,2,FALSE)</f>
        <v xml:space="preserve">Other RES </v>
      </c>
      <c r="K1064" s="47"/>
      <c r="L1064" s="46"/>
      <c r="M1064" s="46"/>
      <c r="N1064" s="56"/>
      <c r="O1064" s="46"/>
      <c r="P1064" s="46"/>
      <c r="Q1064" s="46"/>
      <c r="R1064" s="37"/>
      <c r="S1064" s="13"/>
      <c r="T1064" s="56"/>
      <c r="U1064" s="13"/>
      <c r="V1064" s="56"/>
      <c r="W1064" s="13"/>
      <c r="X1064" s="13"/>
      <c r="Y1064" s="13"/>
      <c r="Z1064" s="13"/>
      <c r="AA1064" s="46"/>
      <c r="AB1064" s="56"/>
      <c r="AC1064" s="13"/>
      <c r="AD1064" s="60"/>
      <c r="AE1064" s="13"/>
      <c r="AF1064" s="13"/>
      <c r="AG1064" s="13"/>
      <c r="AH1064" s="46"/>
      <c r="AI1064" s="56"/>
      <c r="AJ1064" s="46"/>
      <c r="AK1064" s="56"/>
    </row>
    <row r="1065" spans="1:37">
      <c r="A1065" s="36" t="str">
        <f t="shared" si="16"/>
        <v>ES502_0</v>
      </c>
      <c r="B1065" t="s">
        <v>45</v>
      </c>
      <c r="C1065" t="s">
        <v>190</v>
      </c>
      <c r="D1065">
        <v>502</v>
      </c>
      <c r="E1065">
        <v>0</v>
      </c>
      <c r="F1065" s="25" t="str">
        <f>VLOOKUP(B1065,Definitions!$C$7:$D$43,2,FALSE)</f>
        <v>Spain</v>
      </c>
      <c r="G1065" t="str">
        <f>VLOOKUP(C1065,Definitions!$C$49:$D$57,2,FALSE)</f>
        <v>Transport</v>
      </c>
      <c r="H1065" t="str">
        <f>VLOOKUP(D1065,Definitions!$C$60:$D$104,2,FALSE)</f>
        <v>Road</v>
      </c>
      <c r="J1065" s="29" t="str">
        <f>VLOOKUP(E1065,Definitions!$C$115:$D$131,2,FALSE)</f>
        <v>TOTAL</v>
      </c>
      <c r="K1065" s="47"/>
      <c r="L1065" s="46"/>
      <c r="M1065" s="46"/>
      <c r="N1065" s="56"/>
      <c r="O1065" s="46"/>
      <c r="P1065" s="46"/>
      <c r="Q1065" s="46"/>
      <c r="R1065" s="37"/>
      <c r="S1065" s="13"/>
      <c r="T1065" s="56"/>
      <c r="U1065" s="13"/>
      <c r="V1065" s="56"/>
      <c r="W1065" s="13"/>
      <c r="X1065" s="13"/>
      <c r="Y1065" s="13"/>
      <c r="Z1065" s="13"/>
      <c r="AA1065" s="46"/>
      <c r="AB1065" s="56"/>
      <c r="AC1065" s="13"/>
      <c r="AD1065" s="60"/>
      <c r="AE1065" s="13"/>
      <c r="AF1065" s="13"/>
      <c r="AG1065" s="13"/>
      <c r="AH1065" s="46"/>
      <c r="AI1065" s="56"/>
      <c r="AJ1065" s="46"/>
      <c r="AK1065" s="56"/>
    </row>
    <row r="1066" spans="1:37">
      <c r="A1066" s="36" t="str">
        <f t="shared" si="16"/>
        <v>ES502_1</v>
      </c>
      <c r="B1066" t="s">
        <v>45</v>
      </c>
      <c r="C1066" t="s">
        <v>190</v>
      </c>
      <c r="D1066">
        <v>502</v>
      </c>
      <c r="E1066">
        <v>1</v>
      </c>
      <c r="F1066" s="25" t="str">
        <f>VLOOKUP(B1066,Definitions!$C$7:$D$43,2,FALSE)</f>
        <v>Spain</v>
      </c>
      <c r="G1066" t="str">
        <f>VLOOKUP(C1066,Definitions!$C$49:$D$57,2,FALSE)</f>
        <v>Transport</v>
      </c>
      <c r="H1066" t="str">
        <f>VLOOKUP(D1066,Definitions!$C$60:$D$104,2,FALSE)</f>
        <v>Road</v>
      </c>
      <c r="J1066" s="29" t="str">
        <f>VLOOKUP(E1066,Definitions!$C$115:$D$131,2,FALSE)</f>
        <v>Coal</v>
      </c>
      <c r="K1066" s="47"/>
      <c r="L1066" s="46"/>
      <c r="M1066" s="46"/>
      <c r="N1066" s="56"/>
      <c r="O1066" s="46"/>
      <c r="P1066" s="46"/>
      <c r="Q1066" s="46"/>
      <c r="R1066" s="37"/>
      <c r="S1066" s="13"/>
      <c r="T1066" s="56"/>
      <c r="U1066" s="13"/>
      <c r="V1066" s="56"/>
      <c r="W1066" s="13"/>
      <c r="X1066" s="13"/>
      <c r="Y1066" s="13"/>
      <c r="Z1066" s="13"/>
      <c r="AA1066" s="46"/>
      <c r="AB1066" s="56"/>
      <c r="AC1066" s="13"/>
      <c r="AD1066" s="60"/>
      <c r="AE1066" s="13"/>
      <c r="AF1066" s="13"/>
      <c r="AG1066" s="13"/>
      <c r="AH1066" s="46"/>
      <c r="AI1066" s="56"/>
      <c r="AJ1066" s="46"/>
      <c r="AK1066" s="56"/>
    </row>
    <row r="1067" spans="1:37">
      <c r="A1067" s="36" t="str">
        <f t="shared" si="16"/>
        <v>ES502_2</v>
      </c>
      <c r="B1067" t="s">
        <v>45</v>
      </c>
      <c r="C1067" t="s">
        <v>190</v>
      </c>
      <c r="D1067">
        <v>502</v>
      </c>
      <c r="E1067">
        <v>2</v>
      </c>
      <c r="F1067" s="25" t="str">
        <f>VLOOKUP(B1067,Definitions!$C$7:$D$43,2,FALSE)</f>
        <v>Spain</v>
      </c>
      <c r="G1067" t="str">
        <f>VLOOKUP(C1067,Definitions!$C$49:$D$57,2,FALSE)</f>
        <v>Transport</v>
      </c>
      <c r="H1067" t="str">
        <f>VLOOKUP(D1067,Definitions!$C$60:$D$104,2,FALSE)</f>
        <v>Road</v>
      </c>
      <c r="J1067" s="29" t="str">
        <f>VLOOKUP(E1067,Definitions!$C$115:$D$131,2,FALSE)</f>
        <v>Fuel oil</v>
      </c>
      <c r="K1067" s="47"/>
      <c r="L1067" s="46"/>
      <c r="M1067" s="46"/>
      <c r="N1067" s="56"/>
      <c r="O1067" s="46"/>
      <c r="P1067" s="46"/>
      <c r="Q1067" s="46"/>
      <c r="R1067" s="37"/>
      <c r="S1067" s="13"/>
      <c r="T1067" s="56"/>
      <c r="U1067" s="13"/>
      <c r="V1067" s="56"/>
      <c r="W1067" s="13"/>
      <c r="X1067" s="13"/>
      <c r="Y1067" s="13"/>
      <c r="Z1067" s="13"/>
      <c r="AA1067" s="46"/>
      <c r="AB1067" s="56"/>
      <c r="AC1067" s="13"/>
      <c r="AD1067" s="60"/>
      <c r="AE1067" s="13"/>
      <c r="AF1067" s="13"/>
      <c r="AG1067" s="13"/>
      <c r="AH1067" s="46"/>
      <c r="AI1067" s="56"/>
      <c r="AJ1067" s="46"/>
      <c r="AK1067" s="56"/>
    </row>
    <row r="1068" spans="1:37">
      <c r="A1068" s="36" t="str">
        <f t="shared" si="16"/>
        <v>ES502_3</v>
      </c>
      <c r="B1068" t="s">
        <v>45</v>
      </c>
      <c r="C1068" t="s">
        <v>190</v>
      </c>
      <c r="D1068">
        <v>502</v>
      </c>
      <c r="E1068">
        <v>3</v>
      </c>
      <c r="F1068" s="25" t="str">
        <f>VLOOKUP(B1068,Definitions!$C$7:$D$43,2,FALSE)</f>
        <v>Spain</v>
      </c>
      <c r="G1068" t="str">
        <f>VLOOKUP(C1068,Definitions!$C$49:$D$57,2,FALSE)</f>
        <v>Transport</v>
      </c>
      <c r="H1068" t="str">
        <f>VLOOKUP(D1068,Definitions!$C$60:$D$104,2,FALSE)</f>
        <v>Road</v>
      </c>
      <c r="J1068" s="29" t="str">
        <f>VLOOKUP(E1068,Definitions!$C$115:$D$131,2,FALSE)</f>
        <v>Natural gas</v>
      </c>
      <c r="K1068" s="47"/>
      <c r="L1068" s="46"/>
      <c r="M1068" s="46"/>
      <c r="N1068" s="56"/>
      <c r="O1068" s="46"/>
      <c r="P1068" s="46"/>
      <c r="Q1068" s="46"/>
      <c r="R1068" s="37"/>
      <c r="S1068" s="13"/>
      <c r="T1068" s="56"/>
      <c r="U1068" s="13"/>
      <c r="V1068" s="56"/>
      <c r="W1068" s="13"/>
      <c r="X1068" s="13"/>
      <c r="Y1068" s="13"/>
      <c r="Z1068" s="13"/>
      <c r="AA1068" s="46"/>
      <c r="AB1068" s="56"/>
      <c r="AC1068" s="13"/>
      <c r="AD1068" s="60"/>
      <c r="AE1068" s="13"/>
      <c r="AF1068" s="13"/>
      <c r="AG1068" s="13"/>
      <c r="AH1068" s="46"/>
      <c r="AI1068" s="56"/>
      <c r="AJ1068" s="46"/>
      <c r="AK1068" s="56"/>
    </row>
    <row r="1069" spans="1:37">
      <c r="A1069" s="36" t="str">
        <f t="shared" si="16"/>
        <v>ES502_4</v>
      </c>
      <c r="B1069" t="s">
        <v>45</v>
      </c>
      <c r="C1069" t="s">
        <v>190</v>
      </c>
      <c r="D1069">
        <v>502</v>
      </c>
      <c r="E1069">
        <v>4</v>
      </c>
      <c r="F1069" s="25" t="str">
        <f>VLOOKUP(B1069,Definitions!$C$7:$D$43,2,FALSE)</f>
        <v>Spain</v>
      </c>
      <c r="G1069" t="str">
        <f>VLOOKUP(C1069,Definitions!$C$49:$D$57,2,FALSE)</f>
        <v>Transport</v>
      </c>
      <c r="H1069" t="str">
        <f>VLOOKUP(D1069,Definitions!$C$60:$D$104,2,FALSE)</f>
        <v>Road</v>
      </c>
      <c r="J1069" s="29" t="str">
        <f>VLOOKUP(E1069,Definitions!$C$115:$D$131,2,FALSE)</f>
        <v>Other fossil fuels</v>
      </c>
      <c r="K1069" s="47"/>
      <c r="L1069" s="46"/>
      <c r="M1069" s="46"/>
      <c r="N1069" s="56"/>
      <c r="O1069" s="46"/>
      <c r="P1069" s="46"/>
      <c r="Q1069" s="46"/>
      <c r="R1069" s="37"/>
      <c r="S1069" s="13"/>
      <c r="T1069" s="56"/>
      <c r="U1069" s="13"/>
      <c r="V1069" s="56"/>
      <c r="W1069" s="13"/>
      <c r="X1069" s="13"/>
      <c r="Y1069" s="13"/>
      <c r="Z1069" s="13"/>
      <c r="AA1069" s="46"/>
      <c r="AB1069" s="56"/>
      <c r="AC1069" s="13"/>
      <c r="AD1069" s="60"/>
      <c r="AE1069" s="13"/>
      <c r="AF1069" s="13"/>
      <c r="AG1069" s="13"/>
      <c r="AH1069" s="46"/>
      <c r="AI1069" s="56"/>
      <c r="AJ1069" s="46"/>
      <c r="AK1069" s="56"/>
    </row>
    <row r="1070" spans="1:37">
      <c r="A1070" s="36" t="str">
        <f t="shared" si="16"/>
        <v>ES502_6</v>
      </c>
      <c r="B1070" t="s">
        <v>45</v>
      </c>
      <c r="C1070" t="s">
        <v>190</v>
      </c>
      <c r="D1070">
        <v>502</v>
      </c>
      <c r="E1070">
        <v>6</v>
      </c>
      <c r="F1070" s="25" t="str">
        <f>VLOOKUP(B1070,Definitions!$C$7:$D$43,2,FALSE)</f>
        <v>Spain</v>
      </c>
      <c r="G1070" t="str">
        <f>VLOOKUP(C1070,Definitions!$C$49:$D$57,2,FALSE)</f>
        <v>Transport</v>
      </c>
      <c r="H1070" t="str">
        <f>VLOOKUP(D1070,Definitions!$C$60:$D$104,2,FALSE)</f>
        <v>Road</v>
      </c>
      <c r="J1070" s="29" t="str">
        <f>VLOOKUP(E1070,Definitions!$C$115:$D$131,2,FALSE)</f>
        <v>Electricity</v>
      </c>
      <c r="K1070" s="47"/>
      <c r="L1070" s="46"/>
      <c r="M1070" s="46"/>
      <c r="N1070" s="56"/>
      <c r="O1070" s="46"/>
      <c r="P1070" s="46"/>
      <c r="Q1070" s="46"/>
      <c r="R1070" s="37"/>
      <c r="S1070" s="13"/>
      <c r="T1070" s="56"/>
      <c r="U1070" s="13"/>
      <c r="V1070" s="56"/>
      <c r="W1070" s="13"/>
      <c r="X1070" s="13"/>
      <c r="Y1070" s="13"/>
      <c r="Z1070" s="13"/>
      <c r="AA1070" s="46"/>
      <c r="AB1070" s="56"/>
      <c r="AC1070" s="13"/>
      <c r="AD1070" s="60"/>
      <c r="AE1070" s="13"/>
      <c r="AF1070" s="13"/>
      <c r="AG1070" s="13"/>
      <c r="AH1070" s="46"/>
      <c r="AI1070" s="56"/>
      <c r="AJ1070" s="46"/>
      <c r="AK1070" s="56"/>
    </row>
    <row r="1071" spans="1:37">
      <c r="A1071" s="36" t="str">
        <f t="shared" si="16"/>
        <v>ES502_7</v>
      </c>
      <c r="B1071" t="s">
        <v>45</v>
      </c>
      <c r="C1071" t="s">
        <v>190</v>
      </c>
      <c r="D1071">
        <v>502</v>
      </c>
      <c r="E1071">
        <v>7</v>
      </c>
      <c r="F1071" s="25" t="str">
        <f>VLOOKUP(B1071,Definitions!$C$7:$D$43,2,FALSE)</f>
        <v>Spain</v>
      </c>
      <c r="G1071" t="str">
        <f>VLOOKUP(C1071,Definitions!$C$49:$D$57,2,FALSE)</f>
        <v>Transport</v>
      </c>
      <c r="H1071" t="str">
        <f>VLOOKUP(D1071,Definitions!$C$60:$D$104,2,FALSE)</f>
        <v>Road</v>
      </c>
      <c r="J1071" s="29" t="str">
        <f>VLOOKUP(E1071,Definitions!$C$115:$D$131,2,FALSE)</f>
        <v>District heating</v>
      </c>
      <c r="K1071" s="47"/>
      <c r="L1071" s="46"/>
      <c r="M1071" s="46"/>
      <c r="N1071" s="56"/>
      <c r="O1071" s="46"/>
      <c r="P1071" s="46"/>
      <c r="Q1071" s="46"/>
      <c r="R1071" s="37"/>
      <c r="S1071" s="13"/>
      <c r="T1071" s="56"/>
      <c r="U1071" s="13"/>
      <c r="V1071" s="56"/>
      <c r="W1071" s="13"/>
      <c r="X1071" s="13"/>
      <c r="Y1071" s="13"/>
      <c r="Z1071" s="13"/>
      <c r="AA1071" s="46"/>
      <c r="AB1071" s="56"/>
      <c r="AC1071" s="13"/>
      <c r="AD1071" s="60"/>
      <c r="AE1071" s="13"/>
      <c r="AF1071" s="13"/>
      <c r="AG1071" s="13"/>
      <c r="AH1071" s="46"/>
      <c r="AI1071" s="56"/>
      <c r="AJ1071" s="46"/>
      <c r="AK1071" s="56"/>
    </row>
    <row r="1072" spans="1:37">
      <c r="A1072" s="36" t="str">
        <f t="shared" si="16"/>
        <v>ES502_8</v>
      </c>
      <c r="B1072" t="s">
        <v>45</v>
      </c>
      <c r="C1072" t="s">
        <v>190</v>
      </c>
      <c r="D1072">
        <v>502</v>
      </c>
      <c r="E1072">
        <v>8</v>
      </c>
      <c r="F1072" s="25" t="str">
        <f>VLOOKUP(B1072,Definitions!$C$7:$D$43,2,FALSE)</f>
        <v>Spain</v>
      </c>
      <c r="G1072" t="str">
        <f>VLOOKUP(C1072,Definitions!$C$49:$D$57,2,FALSE)</f>
        <v>Transport</v>
      </c>
      <c r="H1072" t="str">
        <f>VLOOKUP(D1072,Definitions!$C$60:$D$104,2,FALSE)</f>
        <v>Road</v>
      </c>
      <c r="J1072" s="29" t="str">
        <f>VLOOKUP(E1072,Definitions!$C$115:$D$131,2,FALSE)</f>
        <v>Waste non-RES</v>
      </c>
      <c r="K1072" s="47"/>
      <c r="L1072" s="46"/>
      <c r="M1072" s="46"/>
      <c r="N1072" s="56"/>
      <c r="O1072" s="46"/>
      <c r="P1072" s="46"/>
      <c r="Q1072" s="46"/>
      <c r="R1072" s="37"/>
      <c r="S1072" s="13"/>
      <c r="T1072" s="56"/>
      <c r="U1072" s="13"/>
      <c r="V1072" s="56"/>
      <c r="W1072" s="13"/>
      <c r="X1072" s="13"/>
      <c r="Y1072" s="13"/>
      <c r="Z1072" s="13"/>
      <c r="AA1072" s="46"/>
      <c r="AB1072" s="56"/>
      <c r="AC1072" s="13"/>
      <c r="AD1072" s="60"/>
      <c r="AE1072" s="13"/>
      <c r="AF1072" s="13"/>
      <c r="AG1072" s="13"/>
      <c r="AH1072" s="46"/>
      <c r="AI1072" s="56"/>
      <c r="AJ1072" s="46"/>
      <c r="AK1072" s="56"/>
    </row>
    <row r="1073" spans="1:37">
      <c r="A1073" s="36" t="str">
        <f t="shared" si="16"/>
        <v>ES502_9</v>
      </c>
      <c r="B1073" t="s">
        <v>45</v>
      </c>
      <c r="C1073" t="s">
        <v>190</v>
      </c>
      <c r="D1073">
        <v>502</v>
      </c>
      <c r="E1073">
        <v>9</v>
      </c>
      <c r="F1073" s="25" t="str">
        <f>VLOOKUP(B1073,Definitions!$C$7:$D$43,2,FALSE)</f>
        <v>Spain</v>
      </c>
      <c r="G1073" t="str">
        <f>VLOOKUP(C1073,Definitions!$C$49:$D$57,2,FALSE)</f>
        <v>Transport</v>
      </c>
      <c r="H1073" t="str">
        <f>VLOOKUP(D1073,Definitions!$C$60:$D$104,2,FALSE)</f>
        <v>Road</v>
      </c>
      <c r="J1073" s="29" t="str">
        <f>VLOOKUP(E1073,Definitions!$C$115:$D$131,2,FALSE)</f>
        <v>Waste RES</v>
      </c>
      <c r="K1073" s="47"/>
      <c r="L1073" s="46"/>
      <c r="M1073" s="46"/>
      <c r="N1073" s="56"/>
      <c r="O1073" s="46"/>
      <c r="P1073" s="46"/>
      <c r="Q1073" s="46"/>
      <c r="R1073" s="37"/>
      <c r="S1073" s="13"/>
      <c r="T1073" s="56"/>
      <c r="U1073" s="13"/>
      <c r="V1073" s="56"/>
      <c r="W1073" s="13"/>
      <c r="X1073" s="13"/>
      <c r="Y1073" s="13"/>
      <c r="Z1073" s="13"/>
      <c r="AA1073" s="46"/>
      <c r="AB1073" s="56"/>
      <c r="AC1073" s="13"/>
      <c r="AD1073" s="60"/>
      <c r="AE1073" s="13"/>
      <c r="AF1073" s="13"/>
      <c r="AG1073" s="13"/>
      <c r="AH1073" s="46"/>
      <c r="AI1073" s="56"/>
      <c r="AJ1073" s="46"/>
      <c r="AK1073" s="56"/>
    </row>
    <row r="1074" spans="1:37">
      <c r="A1074" s="36" t="str">
        <f t="shared" si="16"/>
        <v>ES502_51</v>
      </c>
      <c r="B1074" t="s">
        <v>45</v>
      </c>
      <c r="C1074" t="s">
        <v>190</v>
      </c>
      <c r="D1074">
        <v>502</v>
      </c>
      <c r="E1074">
        <v>51</v>
      </c>
      <c r="F1074" s="25" t="str">
        <f>VLOOKUP(B1074,Definitions!$C$7:$D$43,2,FALSE)</f>
        <v>Spain</v>
      </c>
      <c r="G1074" t="str">
        <f>VLOOKUP(C1074,Definitions!$C$49:$D$57,2,FALSE)</f>
        <v>Transport</v>
      </c>
      <c r="H1074" t="str">
        <f>VLOOKUP(D1074,Definitions!$C$60:$D$104,2,FALSE)</f>
        <v>Road</v>
      </c>
      <c r="J1074" s="29" t="str">
        <f>VLOOKUP(E1074,Definitions!$C$115:$D$131,2,FALSE)</f>
        <v>Biomass</v>
      </c>
      <c r="K1074" s="47"/>
      <c r="L1074" s="46"/>
      <c r="M1074" s="46"/>
      <c r="N1074" s="56"/>
      <c r="O1074" s="46"/>
      <c r="P1074" s="46"/>
      <c r="Q1074" s="46"/>
      <c r="R1074" s="37"/>
      <c r="S1074" s="13"/>
      <c r="T1074" s="56"/>
      <c r="U1074" s="13"/>
      <c r="V1074" s="56"/>
      <c r="W1074" s="13"/>
      <c r="X1074" s="13"/>
      <c r="Y1074" s="13"/>
      <c r="Z1074" s="13"/>
      <c r="AA1074" s="46"/>
      <c r="AB1074" s="56"/>
      <c r="AC1074" s="13"/>
      <c r="AD1074" s="60"/>
      <c r="AE1074" s="13"/>
      <c r="AF1074" s="13"/>
      <c r="AG1074" s="13"/>
      <c r="AH1074" s="46"/>
      <c r="AI1074" s="56"/>
      <c r="AJ1074" s="46"/>
      <c r="AK1074" s="56"/>
    </row>
    <row r="1075" spans="1:37">
      <c r="A1075" s="36" t="str">
        <f t="shared" si="16"/>
        <v>ES502_52</v>
      </c>
      <c r="B1075" t="s">
        <v>45</v>
      </c>
      <c r="C1075" t="s">
        <v>190</v>
      </c>
      <c r="D1075">
        <v>502</v>
      </c>
      <c r="E1075">
        <v>52</v>
      </c>
      <c r="F1075" s="25" t="str">
        <f>VLOOKUP(B1075,Definitions!$C$7:$D$43,2,FALSE)</f>
        <v>Spain</v>
      </c>
      <c r="G1075" t="str">
        <f>VLOOKUP(C1075,Definitions!$C$49:$D$57,2,FALSE)</f>
        <v>Transport</v>
      </c>
      <c r="H1075" t="str">
        <f>VLOOKUP(D1075,Definitions!$C$60:$D$104,2,FALSE)</f>
        <v>Road</v>
      </c>
      <c r="J1075" s="29" t="str">
        <f>VLOOKUP(E1075,Definitions!$C$115:$D$131,2,FALSE)</f>
        <v>Geothermal</v>
      </c>
      <c r="K1075" s="47"/>
      <c r="L1075" s="46"/>
      <c r="M1075" s="46"/>
      <c r="N1075" s="56"/>
      <c r="O1075" s="46"/>
      <c r="P1075" s="46"/>
      <c r="Q1075" s="46"/>
      <c r="R1075" s="37"/>
      <c r="S1075" s="13"/>
      <c r="T1075" s="56"/>
      <c r="U1075" s="13"/>
      <c r="V1075" s="56"/>
      <c r="W1075" s="13"/>
      <c r="X1075" s="13"/>
      <c r="Y1075" s="13"/>
      <c r="Z1075" s="13"/>
      <c r="AA1075" s="46"/>
      <c r="AB1075" s="56"/>
      <c r="AC1075" s="13"/>
      <c r="AD1075" s="60"/>
      <c r="AE1075" s="13"/>
      <c r="AF1075" s="13"/>
      <c r="AG1075" s="13"/>
      <c r="AH1075" s="46"/>
      <c r="AI1075" s="56"/>
      <c r="AJ1075" s="46"/>
      <c r="AK1075" s="56"/>
    </row>
    <row r="1076" spans="1:37">
      <c r="A1076" s="36" t="str">
        <f t="shared" si="16"/>
        <v>ES502_53</v>
      </c>
      <c r="B1076" t="s">
        <v>45</v>
      </c>
      <c r="C1076" t="s">
        <v>190</v>
      </c>
      <c r="D1076">
        <v>502</v>
      </c>
      <c r="E1076">
        <v>53</v>
      </c>
      <c r="F1076" s="25" t="str">
        <f>VLOOKUP(B1076,Definitions!$C$7:$D$43,2,FALSE)</f>
        <v>Spain</v>
      </c>
      <c r="G1076" t="str">
        <f>VLOOKUP(C1076,Definitions!$C$49:$D$57,2,FALSE)</f>
        <v>Transport</v>
      </c>
      <c r="H1076" t="str">
        <f>VLOOKUP(D1076,Definitions!$C$60:$D$104,2,FALSE)</f>
        <v>Road</v>
      </c>
      <c r="J1076" s="29" t="str">
        <f>VLOOKUP(E1076,Definitions!$C$115:$D$131,2,FALSE)</f>
        <v>Solar energy</v>
      </c>
      <c r="K1076" s="47"/>
      <c r="L1076" s="46"/>
      <c r="M1076" s="46"/>
      <c r="N1076" s="56"/>
      <c r="O1076" s="46"/>
      <c r="P1076" s="46"/>
      <c r="Q1076" s="46"/>
      <c r="R1076" s="37"/>
      <c r="S1076" s="13"/>
      <c r="T1076" s="56"/>
      <c r="U1076" s="13"/>
      <c r="V1076" s="56"/>
      <c r="W1076" s="13"/>
      <c r="X1076" s="13"/>
      <c r="Y1076" s="13"/>
      <c r="Z1076" s="13"/>
      <c r="AA1076" s="46"/>
      <c r="AB1076" s="56"/>
      <c r="AC1076" s="13"/>
      <c r="AD1076" s="60"/>
      <c r="AE1076" s="13"/>
      <c r="AF1076" s="13"/>
      <c r="AG1076" s="13"/>
      <c r="AH1076" s="46"/>
      <c r="AI1076" s="56"/>
      <c r="AJ1076" s="46"/>
      <c r="AK1076" s="56"/>
    </row>
    <row r="1077" spans="1:37">
      <c r="A1077" s="36" t="str">
        <f t="shared" si="16"/>
        <v>ES502_56</v>
      </c>
      <c r="B1077" t="s">
        <v>45</v>
      </c>
      <c r="C1077" t="s">
        <v>190</v>
      </c>
      <c r="D1077">
        <v>502</v>
      </c>
      <c r="E1077">
        <v>56</v>
      </c>
      <c r="F1077" s="25" t="str">
        <f>VLOOKUP(B1077,Definitions!$C$7:$D$43,2,FALSE)</f>
        <v>Spain</v>
      </c>
      <c r="G1077" t="str">
        <f>VLOOKUP(C1077,Definitions!$C$49:$D$57,2,FALSE)</f>
        <v>Transport</v>
      </c>
      <c r="H1077" t="str">
        <f>VLOOKUP(D1077,Definitions!$C$60:$D$104,2,FALSE)</f>
        <v>Road</v>
      </c>
      <c r="J1077" s="29" t="str">
        <f>VLOOKUP(E1077,Definitions!$C$115:$D$131,2,FALSE)</f>
        <v>Ambient heat ground</v>
      </c>
      <c r="K1077" s="47"/>
      <c r="L1077" s="46"/>
      <c r="M1077" s="46"/>
      <c r="N1077" s="56"/>
      <c r="O1077" s="46"/>
      <c r="P1077" s="46"/>
      <c r="Q1077" s="46"/>
      <c r="R1077" s="37"/>
      <c r="S1077" s="13"/>
      <c r="T1077" s="56"/>
      <c r="U1077" s="13"/>
      <c r="V1077" s="56"/>
      <c r="W1077" s="13"/>
      <c r="X1077" s="13"/>
      <c r="Y1077" s="13"/>
      <c r="Z1077" s="13"/>
      <c r="AA1077" s="46"/>
      <c r="AB1077" s="56"/>
      <c r="AC1077" s="13"/>
      <c r="AD1077" s="60"/>
      <c r="AE1077" s="13"/>
      <c r="AF1077" s="13"/>
      <c r="AG1077" s="13"/>
      <c r="AH1077" s="46"/>
      <c r="AI1077" s="56"/>
      <c r="AJ1077" s="46"/>
      <c r="AK1077" s="56"/>
    </row>
    <row r="1078" spans="1:37">
      <c r="A1078" s="36" t="str">
        <f t="shared" si="16"/>
        <v>ES502_57</v>
      </c>
      <c r="B1078" t="s">
        <v>45</v>
      </c>
      <c r="C1078" t="s">
        <v>190</v>
      </c>
      <c r="D1078">
        <v>502</v>
      </c>
      <c r="E1078">
        <v>57</v>
      </c>
      <c r="F1078" s="25" t="str">
        <f>VLOOKUP(B1078,Definitions!$C$7:$D$43,2,FALSE)</f>
        <v>Spain</v>
      </c>
      <c r="G1078" t="str">
        <f>VLOOKUP(C1078,Definitions!$C$49:$D$57,2,FALSE)</f>
        <v>Transport</v>
      </c>
      <c r="H1078" t="str">
        <f>VLOOKUP(D1078,Definitions!$C$60:$D$104,2,FALSE)</f>
        <v>Road</v>
      </c>
      <c r="J1078" s="29" t="str">
        <f>VLOOKUP(E1078,Definitions!$C$115:$D$131,2,FALSE)</f>
        <v>Ambient heat air</v>
      </c>
      <c r="K1078" s="47"/>
      <c r="L1078" s="46"/>
      <c r="M1078" s="46"/>
      <c r="N1078" s="56"/>
      <c r="O1078" s="46"/>
      <c r="P1078" s="46"/>
      <c r="Q1078" s="46"/>
      <c r="R1078" s="37"/>
      <c r="S1078" s="13"/>
      <c r="T1078" s="56"/>
      <c r="U1078" s="13"/>
      <c r="V1078" s="56"/>
      <c r="W1078" s="13"/>
      <c r="X1078" s="13"/>
      <c r="Y1078" s="13"/>
      <c r="Z1078" s="13"/>
      <c r="AA1078" s="46"/>
      <c r="AB1078" s="56"/>
      <c r="AC1078" s="13"/>
      <c r="AD1078" s="60"/>
      <c r="AE1078" s="13"/>
      <c r="AF1078" s="13"/>
      <c r="AG1078" s="13"/>
      <c r="AH1078" s="46"/>
      <c r="AI1078" s="56"/>
      <c r="AJ1078" s="46"/>
      <c r="AK1078" s="56"/>
    </row>
    <row r="1079" spans="1:37">
      <c r="A1079" s="36" t="str">
        <f t="shared" si="16"/>
        <v>ES502_58</v>
      </c>
      <c r="B1079" t="s">
        <v>45</v>
      </c>
      <c r="C1079" t="s">
        <v>190</v>
      </c>
      <c r="D1079">
        <v>502</v>
      </c>
      <c r="E1079">
        <v>58</v>
      </c>
      <c r="F1079" s="25" t="str">
        <f>VLOOKUP(B1079,Definitions!$C$7:$D$43,2,FALSE)</f>
        <v>Spain</v>
      </c>
      <c r="G1079" t="str">
        <f>VLOOKUP(C1079,Definitions!$C$49:$D$57,2,FALSE)</f>
        <v>Transport</v>
      </c>
      <c r="H1079" t="str">
        <f>VLOOKUP(D1079,Definitions!$C$60:$D$104,2,FALSE)</f>
        <v>Road</v>
      </c>
      <c r="J1079" s="29" t="str">
        <f>VLOOKUP(E1079,Definitions!$C$115:$D$131,2,FALSE)</f>
        <v>Ambient heat total</v>
      </c>
      <c r="K1079" s="47"/>
      <c r="L1079" s="46"/>
      <c r="M1079" s="46"/>
      <c r="N1079" s="56"/>
      <c r="O1079" s="46"/>
      <c r="P1079" s="46"/>
      <c r="Q1079" s="46"/>
      <c r="R1079" s="37"/>
      <c r="S1079" s="13"/>
      <c r="T1079" s="56"/>
      <c r="U1079" s="13"/>
      <c r="V1079" s="56"/>
      <c r="W1079" s="13"/>
      <c r="X1079" s="13"/>
      <c r="Y1079" s="13"/>
      <c r="Z1079" s="13"/>
      <c r="AA1079" s="46"/>
      <c r="AB1079" s="56"/>
      <c r="AC1079" s="13"/>
      <c r="AD1079" s="60"/>
      <c r="AE1079" s="13"/>
      <c r="AF1079" s="13"/>
      <c r="AG1079" s="13"/>
      <c r="AH1079" s="46"/>
      <c r="AI1079" s="56"/>
      <c r="AJ1079" s="46"/>
      <c r="AK1079" s="56"/>
    </row>
    <row r="1080" spans="1:37">
      <c r="A1080" s="36" t="str">
        <f t="shared" si="16"/>
        <v>ES502_55</v>
      </c>
      <c r="B1080" t="s">
        <v>45</v>
      </c>
      <c r="C1080" t="s">
        <v>190</v>
      </c>
      <c r="D1080">
        <v>502</v>
      </c>
      <c r="E1080">
        <v>55</v>
      </c>
      <c r="F1080" s="25" t="str">
        <f>VLOOKUP(B1080,Definitions!$C$7:$D$43,2,FALSE)</f>
        <v>Spain</v>
      </c>
      <c r="G1080" t="str">
        <f>VLOOKUP(C1080,Definitions!$C$49:$D$57,2,FALSE)</f>
        <v>Transport</v>
      </c>
      <c r="H1080" t="str">
        <f>VLOOKUP(D1080,Definitions!$C$60:$D$104,2,FALSE)</f>
        <v>Road</v>
      </c>
      <c r="J1080" s="29" t="str">
        <f>VLOOKUP(E1080,Definitions!$C$115:$D$131,2,FALSE)</f>
        <v xml:space="preserve">Other RES </v>
      </c>
      <c r="K1080" s="47"/>
      <c r="L1080" s="46"/>
      <c r="M1080" s="46"/>
      <c r="N1080" s="56"/>
      <c r="O1080" s="46"/>
      <c r="P1080" s="46"/>
      <c r="Q1080" s="46"/>
      <c r="R1080" s="37"/>
      <c r="S1080" s="13"/>
      <c r="T1080" s="56"/>
      <c r="U1080" s="13"/>
      <c r="V1080" s="56"/>
      <c r="W1080" s="13"/>
      <c r="X1080" s="13"/>
      <c r="Y1080" s="13"/>
      <c r="Z1080" s="13"/>
      <c r="AA1080" s="46"/>
      <c r="AB1080" s="56"/>
      <c r="AC1080" s="13"/>
      <c r="AD1080" s="60"/>
      <c r="AE1080" s="13"/>
      <c r="AF1080" s="13"/>
      <c r="AG1080" s="13"/>
      <c r="AH1080" s="46"/>
      <c r="AI1080" s="56"/>
      <c r="AJ1080" s="46"/>
      <c r="AK1080" s="56"/>
    </row>
    <row r="1081" spans="1:37">
      <c r="A1081" s="36" t="str">
        <f t="shared" si="16"/>
        <v>ES503_0</v>
      </c>
      <c r="B1081" t="s">
        <v>45</v>
      </c>
      <c r="C1081" t="s">
        <v>190</v>
      </c>
      <c r="D1081">
        <v>503</v>
      </c>
      <c r="E1081">
        <v>0</v>
      </c>
      <c r="F1081" s="25" t="str">
        <f>VLOOKUP(B1081,Definitions!$C$7:$D$43,2,FALSE)</f>
        <v>Spain</v>
      </c>
      <c r="G1081" t="str">
        <f>VLOOKUP(C1081,Definitions!$C$49:$D$57,2,FALSE)</f>
        <v>Transport</v>
      </c>
      <c r="H1081" t="str">
        <f>VLOOKUP(D1081,Definitions!$C$60:$D$104,2,FALSE)</f>
        <v>International aviation</v>
      </c>
      <c r="J1081" s="29" t="str">
        <f>VLOOKUP(E1081,Definitions!$C$115:$D$131,2,FALSE)</f>
        <v>TOTAL</v>
      </c>
      <c r="K1081" s="47"/>
      <c r="L1081" s="46"/>
      <c r="M1081" s="46"/>
      <c r="N1081" s="56"/>
      <c r="O1081" s="46"/>
      <c r="P1081" s="46"/>
      <c r="Q1081" s="46"/>
      <c r="R1081" s="37"/>
      <c r="S1081" s="13"/>
      <c r="T1081" s="56"/>
      <c r="U1081" s="13"/>
      <c r="V1081" s="56"/>
      <c r="W1081" s="13"/>
      <c r="X1081" s="13"/>
      <c r="Y1081" s="13"/>
      <c r="Z1081" s="13"/>
      <c r="AA1081" s="46"/>
      <c r="AB1081" s="56"/>
      <c r="AC1081" s="13"/>
      <c r="AD1081" s="60"/>
      <c r="AE1081" s="13"/>
      <c r="AF1081" s="13"/>
      <c r="AG1081" s="13"/>
      <c r="AH1081" s="46"/>
      <c r="AI1081" s="56"/>
      <c r="AJ1081" s="46"/>
      <c r="AK1081" s="56"/>
    </row>
    <row r="1082" spans="1:37">
      <c r="A1082" s="36" t="str">
        <f t="shared" si="16"/>
        <v>ES503_1</v>
      </c>
      <c r="B1082" t="s">
        <v>45</v>
      </c>
      <c r="C1082" t="s">
        <v>190</v>
      </c>
      <c r="D1082">
        <v>503</v>
      </c>
      <c r="E1082">
        <v>1</v>
      </c>
      <c r="F1082" s="25" t="str">
        <f>VLOOKUP(B1082,Definitions!$C$7:$D$43,2,FALSE)</f>
        <v>Spain</v>
      </c>
      <c r="G1082" t="str">
        <f>VLOOKUP(C1082,Definitions!$C$49:$D$57,2,FALSE)</f>
        <v>Transport</v>
      </c>
      <c r="H1082" t="str">
        <f>VLOOKUP(D1082,Definitions!$C$60:$D$104,2,FALSE)</f>
        <v>International aviation</v>
      </c>
      <c r="J1082" s="29" t="str">
        <f>VLOOKUP(E1082,Definitions!$C$115:$D$131,2,FALSE)</f>
        <v>Coal</v>
      </c>
      <c r="K1082" s="47"/>
      <c r="L1082" s="46"/>
      <c r="M1082" s="46"/>
      <c r="N1082" s="56"/>
      <c r="O1082" s="46"/>
      <c r="P1082" s="46"/>
      <c r="Q1082" s="46"/>
      <c r="R1082" s="37"/>
      <c r="S1082" s="13"/>
      <c r="T1082" s="56"/>
      <c r="U1082" s="13"/>
      <c r="V1082" s="56"/>
      <c r="W1082" s="13"/>
      <c r="X1082" s="13"/>
      <c r="Y1082" s="13"/>
      <c r="Z1082" s="13"/>
      <c r="AA1082" s="46"/>
      <c r="AB1082" s="56"/>
      <c r="AC1082" s="13"/>
      <c r="AD1082" s="60"/>
      <c r="AE1082" s="13"/>
      <c r="AF1082" s="13"/>
      <c r="AG1082" s="13"/>
      <c r="AH1082" s="46"/>
      <c r="AI1082" s="56"/>
      <c r="AJ1082" s="46"/>
      <c r="AK1082" s="56"/>
    </row>
    <row r="1083" spans="1:37">
      <c r="A1083" s="36" t="str">
        <f t="shared" si="16"/>
        <v>ES503_2</v>
      </c>
      <c r="B1083" t="s">
        <v>45</v>
      </c>
      <c r="C1083" t="s">
        <v>190</v>
      </c>
      <c r="D1083">
        <v>503</v>
      </c>
      <c r="E1083">
        <v>2</v>
      </c>
      <c r="F1083" s="25" t="str">
        <f>VLOOKUP(B1083,Definitions!$C$7:$D$43,2,FALSE)</f>
        <v>Spain</v>
      </c>
      <c r="G1083" t="str">
        <f>VLOOKUP(C1083,Definitions!$C$49:$D$57,2,FALSE)</f>
        <v>Transport</v>
      </c>
      <c r="H1083" t="str">
        <f>VLOOKUP(D1083,Definitions!$C$60:$D$104,2,FALSE)</f>
        <v>International aviation</v>
      </c>
      <c r="J1083" s="29" t="str">
        <f>VLOOKUP(E1083,Definitions!$C$115:$D$131,2,FALSE)</f>
        <v>Fuel oil</v>
      </c>
      <c r="K1083" s="47"/>
      <c r="L1083" s="46"/>
      <c r="M1083" s="46"/>
      <c r="N1083" s="56"/>
      <c r="O1083" s="46"/>
      <c r="P1083" s="46"/>
      <c r="Q1083" s="46"/>
      <c r="R1083" s="37"/>
      <c r="S1083" s="13"/>
      <c r="T1083" s="56"/>
      <c r="U1083" s="13"/>
      <c r="V1083" s="56"/>
      <c r="W1083" s="13"/>
      <c r="X1083" s="13"/>
      <c r="Y1083" s="13"/>
      <c r="Z1083" s="13"/>
      <c r="AA1083" s="46"/>
      <c r="AB1083" s="56"/>
      <c r="AC1083" s="13"/>
      <c r="AD1083" s="60"/>
      <c r="AE1083" s="13"/>
      <c r="AF1083" s="13"/>
      <c r="AG1083" s="13"/>
      <c r="AH1083" s="46"/>
      <c r="AI1083" s="56"/>
      <c r="AJ1083" s="46"/>
      <c r="AK1083" s="56"/>
    </row>
    <row r="1084" spans="1:37">
      <c r="A1084" s="36" t="str">
        <f t="shared" si="16"/>
        <v>ES503_3</v>
      </c>
      <c r="B1084" t="s">
        <v>45</v>
      </c>
      <c r="C1084" t="s">
        <v>190</v>
      </c>
      <c r="D1084">
        <v>503</v>
      </c>
      <c r="E1084">
        <v>3</v>
      </c>
      <c r="F1084" s="25" t="str">
        <f>VLOOKUP(B1084,Definitions!$C$7:$D$43,2,FALSE)</f>
        <v>Spain</v>
      </c>
      <c r="G1084" t="str">
        <f>VLOOKUP(C1084,Definitions!$C$49:$D$57,2,FALSE)</f>
        <v>Transport</v>
      </c>
      <c r="H1084" t="str">
        <f>VLOOKUP(D1084,Definitions!$C$60:$D$104,2,FALSE)</f>
        <v>International aviation</v>
      </c>
      <c r="J1084" s="29" t="str">
        <f>VLOOKUP(E1084,Definitions!$C$115:$D$131,2,FALSE)</f>
        <v>Natural gas</v>
      </c>
      <c r="K1084" s="47"/>
      <c r="L1084" s="46"/>
      <c r="M1084" s="46"/>
      <c r="N1084" s="56"/>
      <c r="O1084" s="46"/>
      <c r="P1084" s="46"/>
      <c r="Q1084" s="46"/>
      <c r="R1084" s="37"/>
      <c r="S1084" s="13"/>
      <c r="T1084" s="56"/>
      <c r="U1084" s="13"/>
      <c r="V1084" s="56"/>
      <c r="W1084" s="13"/>
      <c r="X1084" s="13"/>
      <c r="Y1084" s="13"/>
      <c r="Z1084" s="13"/>
      <c r="AA1084" s="46"/>
      <c r="AB1084" s="56"/>
      <c r="AC1084" s="13"/>
      <c r="AD1084" s="60"/>
      <c r="AE1084" s="13"/>
      <c r="AF1084" s="13"/>
      <c r="AG1084" s="13"/>
      <c r="AH1084" s="46"/>
      <c r="AI1084" s="56"/>
      <c r="AJ1084" s="46"/>
      <c r="AK1084" s="56"/>
    </row>
    <row r="1085" spans="1:37">
      <c r="A1085" s="36" t="str">
        <f t="shared" si="16"/>
        <v>ES503_4</v>
      </c>
      <c r="B1085" t="s">
        <v>45</v>
      </c>
      <c r="C1085" t="s">
        <v>190</v>
      </c>
      <c r="D1085">
        <v>503</v>
      </c>
      <c r="E1085">
        <v>4</v>
      </c>
      <c r="F1085" s="25" t="str">
        <f>VLOOKUP(B1085,Definitions!$C$7:$D$43,2,FALSE)</f>
        <v>Spain</v>
      </c>
      <c r="G1085" t="str">
        <f>VLOOKUP(C1085,Definitions!$C$49:$D$57,2,FALSE)</f>
        <v>Transport</v>
      </c>
      <c r="H1085" t="str">
        <f>VLOOKUP(D1085,Definitions!$C$60:$D$104,2,FALSE)</f>
        <v>International aviation</v>
      </c>
      <c r="J1085" s="29" t="str">
        <f>VLOOKUP(E1085,Definitions!$C$115:$D$131,2,FALSE)</f>
        <v>Other fossil fuels</v>
      </c>
      <c r="K1085" s="47"/>
      <c r="L1085" s="46"/>
      <c r="M1085" s="46"/>
      <c r="N1085" s="56"/>
      <c r="O1085" s="46"/>
      <c r="P1085" s="46"/>
      <c r="Q1085" s="46"/>
      <c r="R1085" s="37"/>
      <c r="S1085" s="13"/>
      <c r="T1085" s="56"/>
      <c r="U1085" s="13"/>
      <c r="V1085" s="56"/>
      <c r="W1085" s="13"/>
      <c r="X1085" s="13"/>
      <c r="Y1085" s="13"/>
      <c r="Z1085" s="13"/>
      <c r="AA1085" s="46"/>
      <c r="AB1085" s="56"/>
      <c r="AC1085" s="13"/>
      <c r="AD1085" s="60"/>
      <c r="AE1085" s="13"/>
      <c r="AF1085" s="13"/>
      <c r="AG1085" s="13"/>
      <c r="AH1085" s="46"/>
      <c r="AI1085" s="56"/>
      <c r="AJ1085" s="46"/>
      <c r="AK1085" s="56"/>
    </row>
    <row r="1086" spans="1:37">
      <c r="A1086" s="36" t="str">
        <f t="shared" si="16"/>
        <v>ES503_6</v>
      </c>
      <c r="B1086" t="s">
        <v>45</v>
      </c>
      <c r="C1086" t="s">
        <v>190</v>
      </c>
      <c r="D1086">
        <v>503</v>
      </c>
      <c r="E1086">
        <v>6</v>
      </c>
      <c r="F1086" s="25" t="str">
        <f>VLOOKUP(B1086,Definitions!$C$7:$D$43,2,FALSE)</f>
        <v>Spain</v>
      </c>
      <c r="G1086" t="str">
        <f>VLOOKUP(C1086,Definitions!$C$49:$D$57,2,FALSE)</f>
        <v>Transport</v>
      </c>
      <c r="H1086" t="str">
        <f>VLOOKUP(D1086,Definitions!$C$60:$D$104,2,FALSE)</f>
        <v>International aviation</v>
      </c>
      <c r="J1086" s="29" t="str">
        <f>VLOOKUP(E1086,Definitions!$C$115:$D$131,2,FALSE)</f>
        <v>Electricity</v>
      </c>
      <c r="K1086" s="47"/>
      <c r="L1086" s="46"/>
      <c r="M1086" s="46"/>
      <c r="N1086" s="56"/>
      <c r="O1086" s="46"/>
      <c r="P1086" s="46"/>
      <c r="Q1086" s="46"/>
      <c r="R1086" s="37"/>
      <c r="S1086" s="13"/>
      <c r="T1086" s="56"/>
      <c r="U1086" s="13"/>
      <c r="V1086" s="56"/>
      <c r="W1086" s="13"/>
      <c r="X1086" s="13"/>
      <c r="Y1086" s="13"/>
      <c r="Z1086" s="13"/>
      <c r="AA1086" s="46"/>
      <c r="AB1086" s="56"/>
      <c r="AC1086" s="13"/>
      <c r="AD1086" s="60"/>
      <c r="AE1086" s="13"/>
      <c r="AF1086" s="13"/>
      <c r="AG1086" s="13"/>
      <c r="AH1086" s="46"/>
      <c r="AI1086" s="56"/>
      <c r="AJ1086" s="46"/>
      <c r="AK1086" s="56"/>
    </row>
    <row r="1087" spans="1:37">
      <c r="A1087" s="36" t="str">
        <f t="shared" si="16"/>
        <v>ES503_7</v>
      </c>
      <c r="B1087" t="s">
        <v>45</v>
      </c>
      <c r="C1087" t="s">
        <v>190</v>
      </c>
      <c r="D1087">
        <v>503</v>
      </c>
      <c r="E1087">
        <v>7</v>
      </c>
      <c r="F1087" s="25" t="str">
        <f>VLOOKUP(B1087,Definitions!$C$7:$D$43,2,FALSE)</f>
        <v>Spain</v>
      </c>
      <c r="G1087" t="str">
        <f>VLOOKUP(C1087,Definitions!$C$49:$D$57,2,FALSE)</f>
        <v>Transport</v>
      </c>
      <c r="H1087" t="str">
        <f>VLOOKUP(D1087,Definitions!$C$60:$D$104,2,FALSE)</f>
        <v>International aviation</v>
      </c>
      <c r="J1087" s="29" t="str">
        <f>VLOOKUP(E1087,Definitions!$C$115:$D$131,2,FALSE)</f>
        <v>District heating</v>
      </c>
      <c r="K1087" s="47"/>
      <c r="L1087" s="46"/>
      <c r="M1087" s="46"/>
      <c r="N1087" s="56"/>
      <c r="O1087" s="46"/>
      <c r="P1087" s="46"/>
      <c r="Q1087" s="46"/>
      <c r="R1087" s="37"/>
      <c r="S1087" s="13"/>
      <c r="T1087" s="56"/>
      <c r="U1087" s="13"/>
      <c r="V1087" s="56"/>
      <c r="W1087" s="13"/>
      <c r="X1087" s="13"/>
      <c r="Y1087" s="13"/>
      <c r="Z1087" s="13"/>
      <c r="AA1087" s="46"/>
      <c r="AB1087" s="56"/>
      <c r="AC1087" s="13"/>
      <c r="AD1087" s="60"/>
      <c r="AE1087" s="13"/>
      <c r="AF1087" s="13"/>
      <c r="AG1087" s="13"/>
      <c r="AH1087" s="46"/>
      <c r="AI1087" s="56"/>
      <c r="AJ1087" s="46"/>
      <c r="AK1087" s="56"/>
    </row>
    <row r="1088" spans="1:37">
      <c r="A1088" s="36" t="str">
        <f t="shared" si="16"/>
        <v>ES503_8</v>
      </c>
      <c r="B1088" t="s">
        <v>45</v>
      </c>
      <c r="C1088" t="s">
        <v>190</v>
      </c>
      <c r="D1088">
        <v>503</v>
      </c>
      <c r="E1088">
        <v>8</v>
      </c>
      <c r="F1088" s="25" t="str">
        <f>VLOOKUP(B1088,Definitions!$C$7:$D$43,2,FALSE)</f>
        <v>Spain</v>
      </c>
      <c r="G1088" t="str">
        <f>VLOOKUP(C1088,Definitions!$C$49:$D$57,2,FALSE)</f>
        <v>Transport</v>
      </c>
      <c r="H1088" t="str">
        <f>VLOOKUP(D1088,Definitions!$C$60:$D$104,2,FALSE)</f>
        <v>International aviation</v>
      </c>
      <c r="J1088" s="29" t="str">
        <f>VLOOKUP(E1088,Definitions!$C$115:$D$131,2,FALSE)</f>
        <v>Waste non-RES</v>
      </c>
      <c r="K1088" s="47"/>
      <c r="L1088" s="46"/>
      <c r="M1088" s="46"/>
      <c r="N1088" s="56"/>
      <c r="O1088" s="46"/>
      <c r="P1088" s="46"/>
      <c r="Q1088" s="46"/>
      <c r="R1088" s="37"/>
      <c r="S1088" s="13"/>
      <c r="T1088" s="56"/>
      <c r="U1088" s="13"/>
      <c r="V1088" s="56"/>
      <c r="W1088" s="13"/>
      <c r="X1088" s="13"/>
      <c r="Y1088" s="13"/>
      <c r="Z1088" s="13"/>
      <c r="AA1088" s="46"/>
      <c r="AB1088" s="56"/>
      <c r="AC1088" s="13"/>
      <c r="AD1088" s="60"/>
      <c r="AE1088" s="13"/>
      <c r="AF1088" s="13"/>
      <c r="AG1088" s="13"/>
      <c r="AH1088" s="46"/>
      <c r="AI1088" s="56"/>
      <c r="AJ1088" s="46"/>
      <c r="AK1088" s="56"/>
    </row>
    <row r="1089" spans="1:37">
      <c r="A1089" s="36" t="str">
        <f t="shared" si="16"/>
        <v>ES503_9</v>
      </c>
      <c r="B1089" t="s">
        <v>45</v>
      </c>
      <c r="C1089" t="s">
        <v>190</v>
      </c>
      <c r="D1089">
        <v>503</v>
      </c>
      <c r="E1089">
        <v>9</v>
      </c>
      <c r="F1089" s="25" t="str">
        <f>VLOOKUP(B1089,Definitions!$C$7:$D$43,2,FALSE)</f>
        <v>Spain</v>
      </c>
      <c r="G1089" t="str">
        <f>VLOOKUP(C1089,Definitions!$C$49:$D$57,2,FALSE)</f>
        <v>Transport</v>
      </c>
      <c r="H1089" t="str">
        <f>VLOOKUP(D1089,Definitions!$C$60:$D$104,2,FALSE)</f>
        <v>International aviation</v>
      </c>
      <c r="J1089" s="29" t="str">
        <f>VLOOKUP(E1089,Definitions!$C$115:$D$131,2,FALSE)</f>
        <v>Waste RES</v>
      </c>
      <c r="K1089" s="47"/>
      <c r="L1089" s="46"/>
      <c r="M1089" s="46"/>
      <c r="N1089" s="56"/>
      <c r="O1089" s="46"/>
      <c r="P1089" s="46"/>
      <c r="Q1089" s="46"/>
      <c r="R1089" s="37"/>
      <c r="S1089" s="13"/>
      <c r="T1089" s="56"/>
      <c r="U1089" s="13"/>
      <c r="V1089" s="56"/>
      <c r="W1089" s="13"/>
      <c r="X1089" s="13"/>
      <c r="Y1089" s="13"/>
      <c r="Z1089" s="13"/>
      <c r="AA1089" s="46"/>
      <c r="AB1089" s="56"/>
      <c r="AC1089" s="13"/>
      <c r="AD1089" s="60"/>
      <c r="AE1089" s="13"/>
      <c r="AF1089" s="13"/>
      <c r="AG1089" s="13"/>
      <c r="AH1089" s="46"/>
      <c r="AI1089" s="56"/>
      <c r="AJ1089" s="46"/>
      <c r="AK1089" s="56"/>
    </row>
    <row r="1090" spans="1:37">
      <c r="A1090" s="36" t="str">
        <f t="shared" si="16"/>
        <v>ES503_51</v>
      </c>
      <c r="B1090" t="s">
        <v>45</v>
      </c>
      <c r="C1090" t="s">
        <v>190</v>
      </c>
      <c r="D1090">
        <v>503</v>
      </c>
      <c r="E1090">
        <v>51</v>
      </c>
      <c r="F1090" s="25" t="str">
        <f>VLOOKUP(B1090,Definitions!$C$7:$D$43,2,FALSE)</f>
        <v>Spain</v>
      </c>
      <c r="G1090" t="str">
        <f>VLOOKUP(C1090,Definitions!$C$49:$D$57,2,FALSE)</f>
        <v>Transport</v>
      </c>
      <c r="H1090" t="str">
        <f>VLOOKUP(D1090,Definitions!$C$60:$D$104,2,FALSE)</f>
        <v>International aviation</v>
      </c>
      <c r="J1090" s="29" t="str">
        <f>VLOOKUP(E1090,Definitions!$C$115:$D$131,2,FALSE)</f>
        <v>Biomass</v>
      </c>
      <c r="K1090" s="47"/>
      <c r="L1090" s="46"/>
      <c r="M1090" s="46"/>
      <c r="N1090" s="56"/>
      <c r="O1090" s="46"/>
      <c r="P1090" s="46"/>
      <c r="Q1090" s="46"/>
      <c r="R1090" s="37"/>
      <c r="S1090" s="13"/>
      <c r="T1090" s="56"/>
      <c r="U1090" s="13"/>
      <c r="V1090" s="56"/>
      <c r="W1090" s="13"/>
      <c r="X1090" s="13"/>
      <c r="Y1090" s="13"/>
      <c r="Z1090" s="13"/>
      <c r="AA1090" s="46"/>
      <c r="AB1090" s="56"/>
      <c r="AC1090" s="13"/>
      <c r="AD1090" s="60"/>
      <c r="AE1090" s="13"/>
      <c r="AF1090" s="13"/>
      <c r="AG1090" s="13"/>
      <c r="AH1090" s="46"/>
      <c r="AI1090" s="56"/>
      <c r="AJ1090" s="46"/>
      <c r="AK1090" s="56"/>
    </row>
    <row r="1091" spans="1:37">
      <c r="A1091" s="36" t="str">
        <f t="shared" si="16"/>
        <v>ES503_52</v>
      </c>
      <c r="B1091" t="s">
        <v>45</v>
      </c>
      <c r="C1091" t="s">
        <v>190</v>
      </c>
      <c r="D1091">
        <v>503</v>
      </c>
      <c r="E1091">
        <v>52</v>
      </c>
      <c r="F1091" s="25" t="str">
        <f>VLOOKUP(B1091,Definitions!$C$7:$D$43,2,FALSE)</f>
        <v>Spain</v>
      </c>
      <c r="G1091" t="str">
        <f>VLOOKUP(C1091,Definitions!$C$49:$D$57,2,FALSE)</f>
        <v>Transport</v>
      </c>
      <c r="H1091" t="str">
        <f>VLOOKUP(D1091,Definitions!$C$60:$D$104,2,FALSE)</f>
        <v>International aviation</v>
      </c>
      <c r="J1091" s="29" t="str">
        <f>VLOOKUP(E1091,Definitions!$C$115:$D$131,2,FALSE)</f>
        <v>Geothermal</v>
      </c>
      <c r="K1091" s="47"/>
      <c r="L1091" s="46"/>
      <c r="M1091" s="46"/>
      <c r="N1091" s="56"/>
      <c r="O1091" s="46"/>
      <c r="P1091" s="46"/>
      <c r="Q1091" s="46"/>
      <c r="R1091" s="37"/>
      <c r="S1091" s="13"/>
      <c r="T1091" s="56"/>
      <c r="U1091" s="13"/>
      <c r="V1091" s="56"/>
      <c r="W1091" s="13"/>
      <c r="X1091" s="13"/>
      <c r="Y1091" s="13"/>
      <c r="Z1091" s="13"/>
      <c r="AA1091" s="46"/>
      <c r="AB1091" s="56"/>
      <c r="AC1091" s="13"/>
      <c r="AD1091" s="60"/>
      <c r="AE1091" s="13"/>
      <c r="AF1091" s="13"/>
      <c r="AG1091" s="13"/>
      <c r="AH1091" s="46"/>
      <c r="AI1091" s="56"/>
      <c r="AJ1091" s="46"/>
      <c r="AK1091" s="56"/>
    </row>
    <row r="1092" spans="1:37">
      <c r="A1092" s="36" t="str">
        <f t="shared" si="16"/>
        <v>ES503_53</v>
      </c>
      <c r="B1092" t="s">
        <v>45</v>
      </c>
      <c r="C1092" t="s">
        <v>190</v>
      </c>
      <c r="D1092">
        <v>503</v>
      </c>
      <c r="E1092">
        <v>53</v>
      </c>
      <c r="F1092" s="25" t="str">
        <f>VLOOKUP(B1092,Definitions!$C$7:$D$43,2,FALSE)</f>
        <v>Spain</v>
      </c>
      <c r="G1092" t="str">
        <f>VLOOKUP(C1092,Definitions!$C$49:$D$57,2,FALSE)</f>
        <v>Transport</v>
      </c>
      <c r="H1092" t="str">
        <f>VLOOKUP(D1092,Definitions!$C$60:$D$104,2,FALSE)</f>
        <v>International aviation</v>
      </c>
      <c r="J1092" s="29" t="str">
        <f>VLOOKUP(E1092,Definitions!$C$115:$D$131,2,FALSE)</f>
        <v>Solar energy</v>
      </c>
      <c r="K1092" s="47"/>
      <c r="L1092" s="46"/>
      <c r="M1092" s="46"/>
      <c r="N1092" s="56"/>
      <c r="O1092" s="46"/>
      <c r="P1092" s="46"/>
      <c r="Q1092" s="46"/>
      <c r="R1092" s="37"/>
      <c r="S1092" s="13"/>
      <c r="T1092" s="56"/>
      <c r="U1092" s="13"/>
      <c r="V1092" s="56"/>
      <c r="W1092" s="13"/>
      <c r="X1092" s="13"/>
      <c r="Y1092" s="13"/>
      <c r="Z1092" s="13"/>
      <c r="AA1092" s="46"/>
      <c r="AB1092" s="56"/>
      <c r="AC1092" s="13"/>
      <c r="AD1092" s="60"/>
      <c r="AE1092" s="13"/>
      <c r="AF1092" s="13"/>
      <c r="AG1092" s="13"/>
      <c r="AH1092" s="46"/>
      <c r="AI1092" s="56"/>
      <c r="AJ1092" s="46"/>
      <c r="AK1092" s="56"/>
    </row>
    <row r="1093" spans="1:37">
      <c r="A1093" s="36" t="str">
        <f t="shared" si="16"/>
        <v>ES503_56</v>
      </c>
      <c r="B1093" t="s">
        <v>45</v>
      </c>
      <c r="C1093" t="s">
        <v>190</v>
      </c>
      <c r="D1093">
        <v>503</v>
      </c>
      <c r="E1093">
        <v>56</v>
      </c>
      <c r="F1093" s="25" t="str">
        <f>VLOOKUP(B1093,Definitions!$C$7:$D$43,2,FALSE)</f>
        <v>Spain</v>
      </c>
      <c r="G1093" t="str">
        <f>VLOOKUP(C1093,Definitions!$C$49:$D$57,2,FALSE)</f>
        <v>Transport</v>
      </c>
      <c r="H1093" t="str">
        <f>VLOOKUP(D1093,Definitions!$C$60:$D$104,2,FALSE)</f>
        <v>International aviation</v>
      </c>
      <c r="J1093" s="29" t="str">
        <f>VLOOKUP(E1093,Definitions!$C$115:$D$131,2,FALSE)</f>
        <v>Ambient heat ground</v>
      </c>
      <c r="K1093" s="47"/>
      <c r="L1093" s="46"/>
      <c r="M1093" s="46"/>
      <c r="N1093" s="56"/>
      <c r="O1093" s="46"/>
      <c r="P1093" s="46"/>
      <c r="Q1093" s="46"/>
      <c r="R1093" s="37"/>
      <c r="S1093" s="13"/>
      <c r="T1093" s="56"/>
      <c r="U1093" s="13"/>
      <c r="V1093" s="56"/>
      <c r="W1093" s="13"/>
      <c r="X1093" s="13"/>
      <c r="Y1093" s="13"/>
      <c r="Z1093" s="13"/>
      <c r="AA1093" s="46"/>
      <c r="AB1093" s="56"/>
      <c r="AC1093" s="13"/>
      <c r="AD1093" s="60"/>
      <c r="AE1093" s="13"/>
      <c r="AF1093" s="13"/>
      <c r="AG1093" s="13"/>
      <c r="AH1093" s="46"/>
      <c r="AI1093" s="56"/>
      <c r="AJ1093" s="46"/>
      <c r="AK1093" s="56"/>
    </row>
    <row r="1094" spans="1:37">
      <c r="A1094" s="36" t="str">
        <f t="shared" si="16"/>
        <v>ES503_57</v>
      </c>
      <c r="B1094" t="s">
        <v>45</v>
      </c>
      <c r="C1094" t="s">
        <v>190</v>
      </c>
      <c r="D1094">
        <v>503</v>
      </c>
      <c r="E1094">
        <v>57</v>
      </c>
      <c r="F1094" s="25" t="str">
        <f>VLOOKUP(B1094,Definitions!$C$7:$D$43,2,FALSE)</f>
        <v>Spain</v>
      </c>
      <c r="G1094" t="str">
        <f>VLOOKUP(C1094,Definitions!$C$49:$D$57,2,FALSE)</f>
        <v>Transport</v>
      </c>
      <c r="H1094" t="str">
        <f>VLOOKUP(D1094,Definitions!$C$60:$D$104,2,FALSE)</f>
        <v>International aviation</v>
      </c>
      <c r="J1094" s="29" t="str">
        <f>VLOOKUP(E1094,Definitions!$C$115:$D$131,2,FALSE)</f>
        <v>Ambient heat air</v>
      </c>
      <c r="K1094" s="47"/>
      <c r="L1094" s="46"/>
      <c r="M1094" s="46"/>
      <c r="N1094" s="56"/>
      <c r="O1094" s="46"/>
      <c r="P1094" s="46"/>
      <c r="Q1094" s="46"/>
      <c r="R1094" s="37"/>
      <c r="S1094" s="13"/>
      <c r="T1094" s="56"/>
      <c r="U1094" s="13"/>
      <c r="V1094" s="56"/>
      <c r="W1094" s="13"/>
      <c r="X1094" s="13"/>
      <c r="Y1094" s="13"/>
      <c r="Z1094" s="13"/>
      <c r="AA1094" s="46"/>
      <c r="AB1094" s="56"/>
      <c r="AC1094" s="13"/>
      <c r="AD1094" s="60"/>
      <c r="AE1094" s="13"/>
      <c r="AF1094" s="13"/>
      <c r="AG1094" s="13"/>
      <c r="AH1094" s="46"/>
      <c r="AI1094" s="56"/>
      <c r="AJ1094" s="46"/>
      <c r="AK1094" s="56"/>
    </row>
    <row r="1095" spans="1:37">
      <c r="A1095" s="36" t="str">
        <f t="shared" si="16"/>
        <v>ES503_58</v>
      </c>
      <c r="B1095" t="s">
        <v>45</v>
      </c>
      <c r="C1095" t="s">
        <v>190</v>
      </c>
      <c r="D1095">
        <v>503</v>
      </c>
      <c r="E1095">
        <v>58</v>
      </c>
      <c r="F1095" s="25" t="str">
        <f>VLOOKUP(B1095,Definitions!$C$7:$D$43,2,FALSE)</f>
        <v>Spain</v>
      </c>
      <c r="G1095" t="str">
        <f>VLOOKUP(C1095,Definitions!$C$49:$D$57,2,FALSE)</f>
        <v>Transport</v>
      </c>
      <c r="H1095" t="str">
        <f>VLOOKUP(D1095,Definitions!$C$60:$D$104,2,FALSE)</f>
        <v>International aviation</v>
      </c>
      <c r="J1095" s="29" t="str">
        <f>VLOOKUP(E1095,Definitions!$C$115:$D$131,2,FALSE)</f>
        <v>Ambient heat total</v>
      </c>
      <c r="K1095" s="47"/>
      <c r="L1095" s="46"/>
      <c r="M1095" s="46"/>
      <c r="N1095" s="56"/>
      <c r="O1095" s="46"/>
      <c r="P1095" s="46"/>
      <c r="Q1095" s="46"/>
      <c r="R1095" s="37"/>
      <c r="S1095" s="13"/>
      <c r="T1095" s="56"/>
      <c r="U1095" s="13"/>
      <c r="V1095" s="56"/>
      <c r="W1095" s="13"/>
      <c r="X1095" s="13"/>
      <c r="Y1095" s="13"/>
      <c r="Z1095" s="13"/>
      <c r="AA1095" s="46"/>
      <c r="AB1095" s="56"/>
      <c r="AC1095" s="13"/>
      <c r="AD1095" s="60"/>
      <c r="AE1095" s="13"/>
      <c r="AF1095" s="13"/>
      <c r="AG1095" s="13"/>
      <c r="AH1095" s="46"/>
      <c r="AI1095" s="56"/>
      <c r="AJ1095" s="46"/>
      <c r="AK1095" s="56"/>
    </row>
    <row r="1096" spans="1:37">
      <c r="A1096" s="36" t="str">
        <f t="shared" si="16"/>
        <v>ES503_55</v>
      </c>
      <c r="B1096" t="s">
        <v>45</v>
      </c>
      <c r="C1096" t="s">
        <v>190</v>
      </c>
      <c r="D1096">
        <v>503</v>
      </c>
      <c r="E1096">
        <v>55</v>
      </c>
      <c r="F1096" s="25" t="str">
        <f>VLOOKUP(B1096,Definitions!$C$7:$D$43,2,FALSE)</f>
        <v>Spain</v>
      </c>
      <c r="G1096" t="str">
        <f>VLOOKUP(C1096,Definitions!$C$49:$D$57,2,FALSE)</f>
        <v>Transport</v>
      </c>
      <c r="H1096" t="str">
        <f>VLOOKUP(D1096,Definitions!$C$60:$D$104,2,FALSE)</f>
        <v>International aviation</v>
      </c>
      <c r="J1096" s="29" t="str">
        <f>VLOOKUP(E1096,Definitions!$C$115:$D$131,2,FALSE)</f>
        <v xml:space="preserve">Other RES </v>
      </c>
      <c r="K1096" s="47"/>
      <c r="L1096" s="46"/>
      <c r="M1096" s="46"/>
      <c r="N1096" s="56"/>
      <c r="O1096" s="46"/>
      <c r="P1096" s="46"/>
      <c r="Q1096" s="46"/>
      <c r="R1096" s="37"/>
      <c r="S1096" s="13"/>
      <c r="T1096" s="56"/>
      <c r="U1096" s="13"/>
      <c r="V1096" s="56"/>
      <c r="W1096" s="13"/>
      <c r="X1096" s="13"/>
      <c r="Y1096" s="13"/>
      <c r="Z1096" s="13"/>
      <c r="AA1096" s="46"/>
      <c r="AB1096" s="56"/>
      <c r="AC1096" s="13"/>
      <c r="AD1096" s="60"/>
      <c r="AE1096" s="13"/>
      <c r="AF1096" s="13"/>
      <c r="AG1096" s="13"/>
      <c r="AH1096" s="46"/>
      <c r="AI1096" s="56"/>
      <c r="AJ1096" s="46"/>
      <c r="AK1096" s="56"/>
    </row>
    <row r="1097" spans="1:37">
      <c r="A1097" s="36" t="str">
        <f t="shared" si="16"/>
        <v>ES504_0</v>
      </c>
      <c r="B1097" t="s">
        <v>45</v>
      </c>
      <c r="C1097" t="s">
        <v>190</v>
      </c>
      <c r="D1097">
        <v>504</v>
      </c>
      <c r="E1097">
        <v>0</v>
      </c>
      <c r="F1097" s="25" t="str">
        <f>VLOOKUP(B1097,Definitions!$C$7:$D$43,2,FALSE)</f>
        <v>Spain</v>
      </c>
      <c r="G1097" t="str">
        <f>VLOOKUP(C1097,Definitions!$C$49:$D$57,2,FALSE)</f>
        <v>Transport</v>
      </c>
      <c r="H1097" t="str">
        <f>VLOOKUP(D1097,Definitions!$C$60:$D$104,2,FALSE)</f>
        <v>Domestic aviation</v>
      </c>
      <c r="J1097" s="29" t="str">
        <f>VLOOKUP(E1097,Definitions!$C$115:$D$131,2,FALSE)</f>
        <v>TOTAL</v>
      </c>
      <c r="K1097" s="47"/>
      <c r="L1097" s="46"/>
      <c r="M1097" s="46"/>
      <c r="N1097" s="56"/>
      <c r="O1097" s="46"/>
      <c r="P1097" s="46"/>
      <c r="Q1097" s="46"/>
      <c r="R1097" s="37"/>
      <c r="S1097" s="13"/>
      <c r="T1097" s="56"/>
      <c r="U1097" s="13"/>
      <c r="V1097" s="56"/>
      <c r="W1097" s="13"/>
      <c r="X1097" s="13"/>
      <c r="Y1097" s="13"/>
      <c r="Z1097" s="13"/>
      <c r="AA1097" s="46"/>
      <c r="AB1097" s="56"/>
      <c r="AC1097" s="13"/>
      <c r="AD1097" s="60"/>
      <c r="AE1097" s="13"/>
      <c r="AF1097" s="13"/>
      <c r="AG1097" s="13"/>
      <c r="AH1097" s="46"/>
      <c r="AI1097" s="56"/>
      <c r="AJ1097" s="46"/>
      <c r="AK1097" s="56"/>
    </row>
    <row r="1098" spans="1:37">
      <c r="A1098" s="36" t="str">
        <f t="shared" ref="A1098:A1161" si="17">B1098&amp;D1098&amp;"_"&amp;E1098</f>
        <v>ES504_1</v>
      </c>
      <c r="B1098" t="s">
        <v>45</v>
      </c>
      <c r="C1098" t="s">
        <v>190</v>
      </c>
      <c r="D1098">
        <v>504</v>
      </c>
      <c r="E1098">
        <v>1</v>
      </c>
      <c r="F1098" s="25" t="str">
        <f>VLOOKUP(B1098,Definitions!$C$7:$D$43,2,FALSE)</f>
        <v>Spain</v>
      </c>
      <c r="G1098" t="str">
        <f>VLOOKUP(C1098,Definitions!$C$49:$D$57,2,FALSE)</f>
        <v>Transport</v>
      </c>
      <c r="H1098" t="str">
        <f>VLOOKUP(D1098,Definitions!$C$60:$D$104,2,FALSE)</f>
        <v>Domestic aviation</v>
      </c>
      <c r="J1098" s="29" t="str">
        <f>VLOOKUP(E1098,Definitions!$C$115:$D$131,2,FALSE)</f>
        <v>Coal</v>
      </c>
      <c r="K1098" s="47"/>
      <c r="L1098" s="46"/>
      <c r="M1098" s="46"/>
      <c r="N1098" s="56"/>
      <c r="O1098" s="46"/>
      <c r="P1098" s="46"/>
      <c r="Q1098" s="46"/>
      <c r="R1098" s="37"/>
      <c r="S1098" s="13"/>
      <c r="T1098" s="56"/>
      <c r="U1098" s="13"/>
      <c r="V1098" s="56"/>
      <c r="W1098" s="13"/>
      <c r="X1098" s="13"/>
      <c r="Y1098" s="13"/>
      <c r="Z1098" s="13"/>
      <c r="AA1098" s="46"/>
      <c r="AB1098" s="56"/>
      <c r="AC1098" s="13"/>
      <c r="AD1098" s="60"/>
      <c r="AE1098" s="13"/>
      <c r="AF1098" s="13"/>
      <c r="AG1098" s="13"/>
      <c r="AH1098" s="46"/>
      <c r="AI1098" s="56"/>
      <c r="AJ1098" s="46"/>
      <c r="AK1098" s="56"/>
    </row>
    <row r="1099" spans="1:37">
      <c r="A1099" s="36" t="str">
        <f t="shared" si="17"/>
        <v>ES504_2</v>
      </c>
      <c r="B1099" t="s">
        <v>45</v>
      </c>
      <c r="C1099" t="s">
        <v>190</v>
      </c>
      <c r="D1099">
        <v>504</v>
      </c>
      <c r="E1099">
        <v>2</v>
      </c>
      <c r="F1099" s="25" t="str">
        <f>VLOOKUP(B1099,Definitions!$C$7:$D$43,2,FALSE)</f>
        <v>Spain</v>
      </c>
      <c r="G1099" t="str">
        <f>VLOOKUP(C1099,Definitions!$C$49:$D$57,2,FALSE)</f>
        <v>Transport</v>
      </c>
      <c r="H1099" t="str">
        <f>VLOOKUP(D1099,Definitions!$C$60:$D$104,2,FALSE)</f>
        <v>Domestic aviation</v>
      </c>
      <c r="J1099" s="29" t="str">
        <f>VLOOKUP(E1099,Definitions!$C$115:$D$131,2,FALSE)</f>
        <v>Fuel oil</v>
      </c>
      <c r="K1099" s="47"/>
      <c r="L1099" s="46"/>
      <c r="M1099" s="46"/>
      <c r="N1099" s="56"/>
      <c r="O1099" s="46"/>
      <c r="P1099" s="46"/>
      <c r="Q1099" s="46"/>
      <c r="R1099" s="37"/>
      <c r="S1099" s="13"/>
      <c r="T1099" s="56"/>
      <c r="U1099" s="13"/>
      <c r="V1099" s="56"/>
      <c r="W1099" s="13"/>
      <c r="X1099" s="13"/>
      <c r="Y1099" s="13"/>
      <c r="Z1099" s="13"/>
      <c r="AA1099" s="46"/>
      <c r="AB1099" s="56"/>
      <c r="AC1099" s="13"/>
      <c r="AD1099" s="60"/>
      <c r="AE1099" s="13"/>
      <c r="AF1099" s="13"/>
      <c r="AG1099" s="13"/>
      <c r="AH1099" s="46"/>
      <c r="AI1099" s="56"/>
      <c r="AJ1099" s="46"/>
      <c r="AK1099" s="56"/>
    </row>
    <row r="1100" spans="1:37">
      <c r="A1100" s="36" t="str">
        <f t="shared" si="17"/>
        <v>ES504_3</v>
      </c>
      <c r="B1100" t="s">
        <v>45</v>
      </c>
      <c r="C1100" t="s">
        <v>190</v>
      </c>
      <c r="D1100">
        <v>504</v>
      </c>
      <c r="E1100">
        <v>3</v>
      </c>
      <c r="F1100" s="25" t="str">
        <f>VLOOKUP(B1100,Definitions!$C$7:$D$43,2,FALSE)</f>
        <v>Spain</v>
      </c>
      <c r="G1100" t="str">
        <f>VLOOKUP(C1100,Definitions!$C$49:$D$57,2,FALSE)</f>
        <v>Transport</v>
      </c>
      <c r="H1100" t="str">
        <f>VLOOKUP(D1100,Definitions!$C$60:$D$104,2,FALSE)</f>
        <v>Domestic aviation</v>
      </c>
      <c r="J1100" s="29" t="str">
        <f>VLOOKUP(E1100,Definitions!$C$115:$D$131,2,FALSE)</f>
        <v>Natural gas</v>
      </c>
      <c r="K1100" s="47"/>
      <c r="L1100" s="46"/>
      <c r="M1100" s="46"/>
      <c r="N1100" s="56"/>
      <c r="O1100" s="46"/>
      <c r="P1100" s="46"/>
      <c r="Q1100" s="46"/>
      <c r="R1100" s="37"/>
      <c r="S1100" s="13"/>
      <c r="T1100" s="56"/>
      <c r="U1100" s="13"/>
      <c r="V1100" s="56"/>
      <c r="W1100" s="13"/>
      <c r="X1100" s="13"/>
      <c r="Y1100" s="13"/>
      <c r="Z1100" s="13"/>
      <c r="AA1100" s="46"/>
      <c r="AB1100" s="56"/>
      <c r="AC1100" s="13"/>
      <c r="AD1100" s="60"/>
      <c r="AE1100" s="13"/>
      <c r="AF1100" s="13"/>
      <c r="AG1100" s="13"/>
      <c r="AH1100" s="46"/>
      <c r="AI1100" s="56"/>
      <c r="AJ1100" s="46"/>
      <c r="AK1100" s="56"/>
    </row>
    <row r="1101" spans="1:37">
      <c r="A1101" s="36" t="str">
        <f t="shared" si="17"/>
        <v>ES504_4</v>
      </c>
      <c r="B1101" t="s">
        <v>45</v>
      </c>
      <c r="C1101" t="s">
        <v>190</v>
      </c>
      <c r="D1101">
        <v>504</v>
      </c>
      <c r="E1101">
        <v>4</v>
      </c>
      <c r="F1101" s="25" t="str">
        <f>VLOOKUP(B1101,Definitions!$C$7:$D$43,2,FALSE)</f>
        <v>Spain</v>
      </c>
      <c r="G1101" t="str">
        <f>VLOOKUP(C1101,Definitions!$C$49:$D$57,2,FALSE)</f>
        <v>Transport</v>
      </c>
      <c r="H1101" t="str">
        <f>VLOOKUP(D1101,Definitions!$C$60:$D$104,2,FALSE)</f>
        <v>Domestic aviation</v>
      </c>
      <c r="J1101" s="29" t="str">
        <f>VLOOKUP(E1101,Definitions!$C$115:$D$131,2,FALSE)</f>
        <v>Other fossil fuels</v>
      </c>
      <c r="K1101" s="47"/>
      <c r="L1101" s="46"/>
      <c r="M1101" s="46"/>
      <c r="N1101" s="56"/>
      <c r="O1101" s="46"/>
      <c r="P1101" s="46"/>
      <c r="Q1101" s="46"/>
      <c r="R1101" s="37"/>
      <c r="S1101" s="13"/>
      <c r="T1101" s="56"/>
      <c r="U1101" s="13"/>
      <c r="V1101" s="56"/>
      <c r="W1101" s="13"/>
      <c r="X1101" s="13"/>
      <c r="Y1101" s="13"/>
      <c r="Z1101" s="13"/>
      <c r="AA1101" s="46"/>
      <c r="AB1101" s="56"/>
      <c r="AC1101" s="13"/>
      <c r="AD1101" s="60"/>
      <c r="AE1101" s="13"/>
      <c r="AF1101" s="13"/>
      <c r="AG1101" s="13"/>
      <c r="AH1101" s="46"/>
      <c r="AI1101" s="56"/>
      <c r="AJ1101" s="46"/>
      <c r="AK1101" s="56"/>
    </row>
    <row r="1102" spans="1:37">
      <c r="A1102" s="36" t="str">
        <f t="shared" si="17"/>
        <v>ES504_6</v>
      </c>
      <c r="B1102" t="s">
        <v>45</v>
      </c>
      <c r="C1102" t="s">
        <v>190</v>
      </c>
      <c r="D1102">
        <v>504</v>
      </c>
      <c r="E1102">
        <v>6</v>
      </c>
      <c r="F1102" s="25" t="str">
        <f>VLOOKUP(B1102,Definitions!$C$7:$D$43,2,FALSE)</f>
        <v>Spain</v>
      </c>
      <c r="G1102" t="str">
        <f>VLOOKUP(C1102,Definitions!$C$49:$D$57,2,FALSE)</f>
        <v>Transport</v>
      </c>
      <c r="H1102" t="str">
        <f>VLOOKUP(D1102,Definitions!$C$60:$D$104,2,FALSE)</f>
        <v>Domestic aviation</v>
      </c>
      <c r="J1102" s="29" t="str">
        <f>VLOOKUP(E1102,Definitions!$C$115:$D$131,2,FALSE)</f>
        <v>Electricity</v>
      </c>
      <c r="K1102" s="47"/>
      <c r="L1102" s="46"/>
      <c r="M1102" s="46"/>
      <c r="N1102" s="56"/>
      <c r="O1102" s="46"/>
      <c r="P1102" s="46"/>
      <c r="Q1102" s="46"/>
      <c r="R1102" s="37"/>
      <c r="S1102" s="13"/>
      <c r="T1102" s="56"/>
      <c r="U1102" s="13"/>
      <c r="V1102" s="56"/>
      <c r="W1102" s="13"/>
      <c r="X1102" s="13"/>
      <c r="Y1102" s="13"/>
      <c r="Z1102" s="13"/>
      <c r="AA1102" s="46"/>
      <c r="AB1102" s="56"/>
      <c r="AC1102" s="13"/>
      <c r="AD1102" s="60"/>
      <c r="AE1102" s="13"/>
      <c r="AF1102" s="13"/>
      <c r="AG1102" s="13"/>
      <c r="AH1102" s="46"/>
      <c r="AI1102" s="56"/>
      <c r="AJ1102" s="46"/>
      <c r="AK1102" s="56"/>
    </row>
    <row r="1103" spans="1:37">
      <c r="A1103" s="36" t="str">
        <f t="shared" si="17"/>
        <v>ES504_7</v>
      </c>
      <c r="B1103" t="s">
        <v>45</v>
      </c>
      <c r="C1103" t="s">
        <v>190</v>
      </c>
      <c r="D1103">
        <v>504</v>
      </c>
      <c r="E1103">
        <v>7</v>
      </c>
      <c r="F1103" s="25" t="str">
        <f>VLOOKUP(B1103,Definitions!$C$7:$D$43,2,FALSE)</f>
        <v>Spain</v>
      </c>
      <c r="G1103" t="str">
        <f>VLOOKUP(C1103,Definitions!$C$49:$D$57,2,FALSE)</f>
        <v>Transport</v>
      </c>
      <c r="H1103" t="str">
        <f>VLOOKUP(D1103,Definitions!$C$60:$D$104,2,FALSE)</f>
        <v>Domestic aviation</v>
      </c>
      <c r="J1103" s="29" t="str">
        <f>VLOOKUP(E1103,Definitions!$C$115:$D$131,2,FALSE)</f>
        <v>District heating</v>
      </c>
      <c r="K1103" s="47"/>
      <c r="L1103" s="46"/>
      <c r="M1103" s="46"/>
      <c r="N1103" s="56"/>
      <c r="O1103" s="46"/>
      <c r="P1103" s="46"/>
      <c r="Q1103" s="46"/>
      <c r="R1103" s="37"/>
      <c r="S1103" s="13"/>
      <c r="T1103" s="56"/>
      <c r="U1103" s="13"/>
      <c r="V1103" s="56"/>
      <c r="W1103" s="13"/>
      <c r="X1103" s="13"/>
      <c r="Y1103" s="13"/>
      <c r="Z1103" s="13"/>
      <c r="AA1103" s="46"/>
      <c r="AB1103" s="56"/>
      <c r="AC1103" s="13"/>
      <c r="AD1103" s="60"/>
      <c r="AE1103" s="13"/>
      <c r="AF1103" s="13"/>
      <c r="AG1103" s="13"/>
      <c r="AH1103" s="46"/>
      <c r="AI1103" s="56"/>
      <c r="AJ1103" s="46"/>
      <c r="AK1103" s="56"/>
    </row>
    <row r="1104" spans="1:37">
      <c r="A1104" s="36" t="str">
        <f t="shared" si="17"/>
        <v>ES504_8</v>
      </c>
      <c r="B1104" t="s">
        <v>45</v>
      </c>
      <c r="C1104" t="s">
        <v>190</v>
      </c>
      <c r="D1104">
        <v>504</v>
      </c>
      <c r="E1104">
        <v>8</v>
      </c>
      <c r="F1104" s="25" t="str">
        <f>VLOOKUP(B1104,Definitions!$C$7:$D$43,2,FALSE)</f>
        <v>Spain</v>
      </c>
      <c r="G1104" t="str">
        <f>VLOOKUP(C1104,Definitions!$C$49:$D$57,2,FALSE)</f>
        <v>Transport</v>
      </c>
      <c r="H1104" t="str">
        <f>VLOOKUP(D1104,Definitions!$C$60:$D$104,2,FALSE)</f>
        <v>Domestic aviation</v>
      </c>
      <c r="J1104" s="29" t="str">
        <f>VLOOKUP(E1104,Definitions!$C$115:$D$131,2,FALSE)</f>
        <v>Waste non-RES</v>
      </c>
      <c r="K1104" s="47"/>
      <c r="L1104" s="46"/>
      <c r="M1104" s="46"/>
      <c r="N1104" s="56"/>
      <c r="O1104" s="46"/>
      <c r="P1104" s="46"/>
      <c r="Q1104" s="46"/>
      <c r="R1104" s="37"/>
      <c r="S1104" s="13"/>
      <c r="T1104" s="56"/>
      <c r="U1104" s="13"/>
      <c r="V1104" s="56"/>
      <c r="W1104" s="13"/>
      <c r="X1104" s="13"/>
      <c r="Y1104" s="13"/>
      <c r="Z1104" s="13"/>
      <c r="AA1104" s="46"/>
      <c r="AB1104" s="56"/>
      <c r="AC1104" s="13"/>
      <c r="AD1104" s="60"/>
      <c r="AE1104" s="13"/>
      <c r="AF1104" s="13"/>
      <c r="AG1104" s="13"/>
      <c r="AH1104" s="46"/>
      <c r="AI1104" s="56"/>
      <c r="AJ1104" s="46"/>
      <c r="AK1104" s="56"/>
    </row>
    <row r="1105" spans="1:37">
      <c r="A1105" s="36" t="str">
        <f t="shared" si="17"/>
        <v>ES504_9</v>
      </c>
      <c r="B1105" t="s">
        <v>45</v>
      </c>
      <c r="C1105" t="s">
        <v>190</v>
      </c>
      <c r="D1105">
        <v>504</v>
      </c>
      <c r="E1105">
        <v>9</v>
      </c>
      <c r="F1105" s="25" t="str">
        <f>VLOOKUP(B1105,Definitions!$C$7:$D$43,2,FALSE)</f>
        <v>Spain</v>
      </c>
      <c r="G1105" t="str">
        <f>VLOOKUP(C1105,Definitions!$C$49:$D$57,2,FALSE)</f>
        <v>Transport</v>
      </c>
      <c r="H1105" t="str">
        <f>VLOOKUP(D1105,Definitions!$C$60:$D$104,2,FALSE)</f>
        <v>Domestic aviation</v>
      </c>
      <c r="J1105" s="29" t="str">
        <f>VLOOKUP(E1105,Definitions!$C$115:$D$131,2,FALSE)</f>
        <v>Waste RES</v>
      </c>
      <c r="K1105" s="47"/>
      <c r="L1105" s="46"/>
      <c r="M1105" s="46"/>
      <c r="N1105" s="56"/>
      <c r="O1105" s="46"/>
      <c r="P1105" s="46"/>
      <c r="Q1105" s="46"/>
      <c r="R1105" s="37"/>
      <c r="S1105" s="13"/>
      <c r="T1105" s="56"/>
      <c r="U1105" s="13"/>
      <c r="V1105" s="56"/>
      <c r="W1105" s="13"/>
      <c r="X1105" s="13"/>
      <c r="Y1105" s="13"/>
      <c r="Z1105" s="13"/>
      <c r="AA1105" s="46"/>
      <c r="AB1105" s="56"/>
      <c r="AC1105" s="13"/>
      <c r="AD1105" s="60"/>
      <c r="AE1105" s="13"/>
      <c r="AF1105" s="13"/>
      <c r="AG1105" s="13"/>
      <c r="AH1105" s="46"/>
      <c r="AI1105" s="56"/>
      <c r="AJ1105" s="46"/>
      <c r="AK1105" s="56"/>
    </row>
    <row r="1106" spans="1:37">
      <c r="A1106" s="36" t="str">
        <f t="shared" si="17"/>
        <v>ES504_51</v>
      </c>
      <c r="B1106" t="s">
        <v>45</v>
      </c>
      <c r="C1106" t="s">
        <v>190</v>
      </c>
      <c r="D1106">
        <v>504</v>
      </c>
      <c r="E1106">
        <v>51</v>
      </c>
      <c r="F1106" s="25" t="str">
        <f>VLOOKUP(B1106,Definitions!$C$7:$D$43,2,FALSE)</f>
        <v>Spain</v>
      </c>
      <c r="G1106" t="str">
        <f>VLOOKUP(C1106,Definitions!$C$49:$D$57,2,FALSE)</f>
        <v>Transport</v>
      </c>
      <c r="H1106" t="str">
        <f>VLOOKUP(D1106,Definitions!$C$60:$D$104,2,FALSE)</f>
        <v>Domestic aviation</v>
      </c>
      <c r="J1106" s="29" t="str">
        <f>VLOOKUP(E1106,Definitions!$C$115:$D$131,2,FALSE)</f>
        <v>Biomass</v>
      </c>
      <c r="K1106" s="47"/>
      <c r="L1106" s="46"/>
      <c r="M1106" s="46"/>
      <c r="N1106" s="56"/>
      <c r="O1106" s="46"/>
      <c r="P1106" s="46"/>
      <c r="Q1106" s="46"/>
      <c r="R1106" s="37"/>
      <c r="S1106" s="13"/>
      <c r="T1106" s="56"/>
      <c r="U1106" s="13"/>
      <c r="V1106" s="56"/>
      <c r="W1106" s="13"/>
      <c r="X1106" s="13"/>
      <c r="Y1106" s="13"/>
      <c r="Z1106" s="13"/>
      <c r="AA1106" s="46"/>
      <c r="AB1106" s="56"/>
      <c r="AC1106" s="13"/>
      <c r="AD1106" s="60"/>
      <c r="AE1106" s="13"/>
      <c r="AF1106" s="13"/>
      <c r="AG1106" s="13"/>
      <c r="AH1106" s="46"/>
      <c r="AI1106" s="56"/>
      <c r="AJ1106" s="46"/>
      <c r="AK1106" s="56"/>
    </row>
    <row r="1107" spans="1:37">
      <c r="A1107" s="36" t="str">
        <f t="shared" si="17"/>
        <v>ES504_52</v>
      </c>
      <c r="B1107" t="s">
        <v>45</v>
      </c>
      <c r="C1107" t="s">
        <v>190</v>
      </c>
      <c r="D1107">
        <v>504</v>
      </c>
      <c r="E1107">
        <v>52</v>
      </c>
      <c r="F1107" s="25" t="str">
        <f>VLOOKUP(B1107,Definitions!$C$7:$D$43,2,FALSE)</f>
        <v>Spain</v>
      </c>
      <c r="G1107" t="str">
        <f>VLOOKUP(C1107,Definitions!$C$49:$D$57,2,FALSE)</f>
        <v>Transport</v>
      </c>
      <c r="H1107" t="str">
        <f>VLOOKUP(D1107,Definitions!$C$60:$D$104,2,FALSE)</f>
        <v>Domestic aviation</v>
      </c>
      <c r="J1107" s="29" t="str">
        <f>VLOOKUP(E1107,Definitions!$C$115:$D$131,2,FALSE)</f>
        <v>Geothermal</v>
      </c>
      <c r="K1107" s="47"/>
      <c r="L1107" s="46"/>
      <c r="M1107" s="46"/>
      <c r="N1107" s="56"/>
      <c r="O1107" s="46"/>
      <c r="P1107" s="46"/>
      <c r="Q1107" s="46"/>
      <c r="R1107" s="37"/>
      <c r="S1107" s="13"/>
      <c r="T1107" s="56"/>
      <c r="U1107" s="13"/>
      <c r="V1107" s="56"/>
      <c r="W1107" s="13"/>
      <c r="X1107" s="13"/>
      <c r="Y1107" s="13"/>
      <c r="Z1107" s="13"/>
      <c r="AA1107" s="46"/>
      <c r="AB1107" s="56"/>
      <c r="AC1107" s="13"/>
      <c r="AD1107" s="60"/>
      <c r="AE1107" s="13"/>
      <c r="AF1107" s="13"/>
      <c r="AG1107" s="13"/>
      <c r="AH1107" s="46"/>
      <c r="AI1107" s="56"/>
      <c r="AJ1107" s="46"/>
      <c r="AK1107" s="56"/>
    </row>
    <row r="1108" spans="1:37">
      <c r="A1108" s="36" t="str">
        <f t="shared" si="17"/>
        <v>ES504_53</v>
      </c>
      <c r="B1108" t="s">
        <v>45</v>
      </c>
      <c r="C1108" t="s">
        <v>190</v>
      </c>
      <c r="D1108">
        <v>504</v>
      </c>
      <c r="E1108">
        <v>53</v>
      </c>
      <c r="F1108" s="25" t="str">
        <f>VLOOKUP(B1108,Definitions!$C$7:$D$43,2,FALSE)</f>
        <v>Spain</v>
      </c>
      <c r="G1108" t="str">
        <f>VLOOKUP(C1108,Definitions!$C$49:$D$57,2,FALSE)</f>
        <v>Transport</v>
      </c>
      <c r="H1108" t="str">
        <f>VLOOKUP(D1108,Definitions!$C$60:$D$104,2,FALSE)</f>
        <v>Domestic aviation</v>
      </c>
      <c r="J1108" s="29" t="str">
        <f>VLOOKUP(E1108,Definitions!$C$115:$D$131,2,FALSE)</f>
        <v>Solar energy</v>
      </c>
      <c r="K1108" s="47"/>
      <c r="L1108" s="46"/>
      <c r="M1108" s="46"/>
      <c r="N1108" s="56"/>
      <c r="O1108" s="46"/>
      <c r="P1108" s="46"/>
      <c r="Q1108" s="46"/>
      <c r="R1108" s="37"/>
      <c r="S1108" s="13"/>
      <c r="T1108" s="56"/>
      <c r="U1108" s="13"/>
      <c r="V1108" s="56"/>
      <c r="W1108" s="13"/>
      <c r="X1108" s="13"/>
      <c r="Y1108" s="13"/>
      <c r="Z1108" s="13"/>
      <c r="AA1108" s="46"/>
      <c r="AB1108" s="56"/>
      <c r="AC1108" s="13"/>
      <c r="AD1108" s="60"/>
      <c r="AE1108" s="13"/>
      <c r="AF1108" s="13"/>
      <c r="AG1108" s="13"/>
      <c r="AH1108" s="46"/>
      <c r="AI1108" s="56"/>
      <c r="AJ1108" s="46"/>
      <c r="AK1108" s="56"/>
    </row>
    <row r="1109" spans="1:37">
      <c r="A1109" s="36" t="str">
        <f t="shared" si="17"/>
        <v>ES504_56</v>
      </c>
      <c r="B1109" t="s">
        <v>45</v>
      </c>
      <c r="C1109" t="s">
        <v>190</v>
      </c>
      <c r="D1109">
        <v>504</v>
      </c>
      <c r="E1109">
        <v>56</v>
      </c>
      <c r="F1109" s="25" t="str">
        <f>VLOOKUP(B1109,Definitions!$C$7:$D$43,2,FALSE)</f>
        <v>Spain</v>
      </c>
      <c r="G1109" t="str">
        <f>VLOOKUP(C1109,Definitions!$C$49:$D$57,2,FALSE)</f>
        <v>Transport</v>
      </c>
      <c r="H1109" t="str">
        <f>VLOOKUP(D1109,Definitions!$C$60:$D$104,2,FALSE)</f>
        <v>Domestic aviation</v>
      </c>
      <c r="J1109" s="29" t="str">
        <f>VLOOKUP(E1109,Definitions!$C$115:$D$131,2,FALSE)</f>
        <v>Ambient heat ground</v>
      </c>
      <c r="K1109" s="47"/>
      <c r="L1109" s="46"/>
      <c r="M1109" s="46"/>
      <c r="N1109" s="56"/>
      <c r="O1109" s="46"/>
      <c r="P1109" s="46"/>
      <c r="Q1109" s="46"/>
      <c r="R1109" s="37"/>
      <c r="S1109" s="13"/>
      <c r="T1109" s="56"/>
      <c r="U1109" s="13"/>
      <c r="V1109" s="56"/>
      <c r="W1109" s="13"/>
      <c r="X1109" s="13"/>
      <c r="Y1109" s="13"/>
      <c r="Z1109" s="13"/>
      <c r="AA1109" s="46"/>
      <c r="AB1109" s="56"/>
      <c r="AC1109" s="13"/>
      <c r="AD1109" s="60"/>
      <c r="AE1109" s="13"/>
      <c r="AF1109" s="13"/>
      <c r="AG1109" s="13"/>
      <c r="AH1109" s="46"/>
      <c r="AI1109" s="56"/>
      <c r="AJ1109" s="46"/>
      <c r="AK1109" s="56"/>
    </row>
    <row r="1110" spans="1:37">
      <c r="A1110" s="36" t="str">
        <f t="shared" si="17"/>
        <v>ES504_57</v>
      </c>
      <c r="B1110" t="s">
        <v>45</v>
      </c>
      <c r="C1110" t="s">
        <v>190</v>
      </c>
      <c r="D1110">
        <v>504</v>
      </c>
      <c r="E1110">
        <v>57</v>
      </c>
      <c r="F1110" s="25" t="str">
        <f>VLOOKUP(B1110,Definitions!$C$7:$D$43,2,FALSE)</f>
        <v>Spain</v>
      </c>
      <c r="G1110" t="str">
        <f>VLOOKUP(C1110,Definitions!$C$49:$D$57,2,FALSE)</f>
        <v>Transport</v>
      </c>
      <c r="H1110" t="str">
        <f>VLOOKUP(D1110,Definitions!$C$60:$D$104,2,FALSE)</f>
        <v>Domestic aviation</v>
      </c>
      <c r="J1110" s="29" t="str">
        <f>VLOOKUP(E1110,Definitions!$C$115:$D$131,2,FALSE)</f>
        <v>Ambient heat air</v>
      </c>
      <c r="K1110" s="47"/>
      <c r="L1110" s="46"/>
      <c r="M1110" s="46"/>
      <c r="N1110" s="56"/>
      <c r="O1110" s="46"/>
      <c r="P1110" s="46"/>
      <c r="Q1110" s="46"/>
      <c r="R1110" s="37"/>
      <c r="S1110" s="13"/>
      <c r="T1110" s="56"/>
      <c r="U1110" s="13"/>
      <c r="V1110" s="56"/>
      <c r="W1110" s="13"/>
      <c r="X1110" s="13"/>
      <c r="Y1110" s="13"/>
      <c r="Z1110" s="13"/>
      <c r="AA1110" s="46"/>
      <c r="AB1110" s="56"/>
      <c r="AC1110" s="13"/>
      <c r="AD1110" s="60"/>
      <c r="AE1110" s="13"/>
      <c r="AF1110" s="13"/>
      <c r="AG1110" s="13"/>
      <c r="AH1110" s="46"/>
      <c r="AI1110" s="56"/>
      <c r="AJ1110" s="46"/>
      <c r="AK1110" s="56"/>
    </row>
    <row r="1111" spans="1:37">
      <c r="A1111" s="36" t="str">
        <f t="shared" si="17"/>
        <v>ES504_58</v>
      </c>
      <c r="B1111" t="s">
        <v>45</v>
      </c>
      <c r="C1111" t="s">
        <v>190</v>
      </c>
      <c r="D1111">
        <v>504</v>
      </c>
      <c r="E1111">
        <v>58</v>
      </c>
      <c r="F1111" s="25" t="str">
        <f>VLOOKUP(B1111,Definitions!$C$7:$D$43,2,FALSE)</f>
        <v>Spain</v>
      </c>
      <c r="G1111" t="str">
        <f>VLOOKUP(C1111,Definitions!$C$49:$D$57,2,FALSE)</f>
        <v>Transport</v>
      </c>
      <c r="H1111" t="str">
        <f>VLOOKUP(D1111,Definitions!$C$60:$D$104,2,FALSE)</f>
        <v>Domestic aviation</v>
      </c>
      <c r="J1111" s="29" t="str">
        <f>VLOOKUP(E1111,Definitions!$C$115:$D$131,2,FALSE)</f>
        <v>Ambient heat total</v>
      </c>
      <c r="K1111" s="47"/>
      <c r="L1111" s="46"/>
      <c r="M1111" s="46"/>
      <c r="N1111" s="56"/>
      <c r="O1111" s="46"/>
      <c r="P1111" s="46"/>
      <c r="Q1111" s="46"/>
      <c r="R1111" s="37"/>
      <c r="S1111" s="13"/>
      <c r="T1111" s="56"/>
      <c r="U1111" s="13"/>
      <c r="V1111" s="56"/>
      <c r="W1111" s="13"/>
      <c r="X1111" s="13"/>
      <c r="Y1111" s="13"/>
      <c r="Z1111" s="13"/>
      <c r="AA1111" s="46"/>
      <c r="AB1111" s="56"/>
      <c r="AC1111" s="13"/>
      <c r="AD1111" s="60"/>
      <c r="AE1111" s="13"/>
      <c r="AF1111" s="13"/>
      <c r="AG1111" s="13"/>
      <c r="AH1111" s="46"/>
      <c r="AI1111" s="56"/>
      <c r="AJ1111" s="46"/>
      <c r="AK1111" s="56"/>
    </row>
    <row r="1112" spans="1:37">
      <c r="A1112" s="36" t="str">
        <f t="shared" si="17"/>
        <v>ES504_55</v>
      </c>
      <c r="B1112" t="s">
        <v>45</v>
      </c>
      <c r="C1112" t="s">
        <v>190</v>
      </c>
      <c r="D1112">
        <v>504</v>
      </c>
      <c r="E1112">
        <v>55</v>
      </c>
      <c r="F1112" s="25" t="str">
        <f>VLOOKUP(B1112,Definitions!$C$7:$D$43,2,FALSE)</f>
        <v>Spain</v>
      </c>
      <c r="G1112" t="str">
        <f>VLOOKUP(C1112,Definitions!$C$49:$D$57,2,FALSE)</f>
        <v>Transport</v>
      </c>
      <c r="H1112" t="str">
        <f>VLOOKUP(D1112,Definitions!$C$60:$D$104,2,FALSE)</f>
        <v>Domestic aviation</v>
      </c>
      <c r="J1112" s="29" t="str">
        <f>VLOOKUP(E1112,Definitions!$C$115:$D$131,2,FALSE)</f>
        <v xml:space="preserve">Other RES </v>
      </c>
      <c r="K1112" s="47"/>
      <c r="L1112" s="46"/>
      <c r="M1112" s="46"/>
      <c r="N1112" s="56"/>
      <c r="O1112" s="46"/>
      <c r="P1112" s="46"/>
      <c r="Q1112" s="46"/>
      <c r="R1112" s="37"/>
      <c r="S1112" s="13"/>
      <c r="T1112" s="56"/>
      <c r="U1112" s="13"/>
      <c r="V1112" s="56"/>
      <c r="W1112" s="13"/>
      <c r="X1112" s="13"/>
      <c r="Y1112" s="13"/>
      <c r="Z1112" s="13"/>
      <c r="AA1112" s="46"/>
      <c r="AB1112" s="56"/>
      <c r="AC1112" s="13"/>
      <c r="AD1112" s="60"/>
      <c r="AE1112" s="13"/>
      <c r="AF1112" s="13"/>
      <c r="AG1112" s="13"/>
      <c r="AH1112" s="46"/>
      <c r="AI1112" s="56"/>
      <c r="AJ1112" s="46"/>
      <c r="AK1112" s="56"/>
    </row>
    <row r="1113" spans="1:37">
      <c r="A1113" s="36" t="str">
        <f t="shared" si="17"/>
        <v>ES505_0</v>
      </c>
      <c r="B1113" t="s">
        <v>45</v>
      </c>
      <c r="C1113" t="s">
        <v>190</v>
      </c>
      <c r="D1113">
        <v>505</v>
      </c>
      <c r="E1113">
        <v>0</v>
      </c>
      <c r="F1113" s="25" t="str">
        <f>VLOOKUP(B1113,Definitions!$C$7:$D$43,2,FALSE)</f>
        <v>Spain</v>
      </c>
      <c r="G1113" t="str">
        <f>VLOOKUP(C1113,Definitions!$C$49:$D$57,2,FALSE)</f>
        <v>Transport</v>
      </c>
      <c r="H1113" t="str">
        <f>VLOOKUP(D1113,Definitions!$C$60:$D$104,2,FALSE)</f>
        <v>Domestic navigation</v>
      </c>
      <c r="J1113" s="29" t="str">
        <f>VLOOKUP(E1113,Definitions!$C$115:$D$131,2,FALSE)</f>
        <v>TOTAL</v>
      </c>
      <c r="K1113" s="47"/>
      <c r="L1113" s="46"/>
      <c r="M1113" s="46"/>
      <c r="N1113" s="56"/>
      <c r="O1113" s="46"/>
      <c r="P1113" s="46"/>
      <c r="Q1113" s="46"/>
      <c r="R1113" s="37"/>
      <c r="S1113" s="13"/>
      <c r="T1113" s="56"/>
      <c r="U1113" s="13"/>
      <c r="V1113" s="56"/>
      <c r="W1113" s="13"/>
      <c r="X1113" s="13"/>
      <c r="Y1113" s="13"/>
      <c r="Z1113" s="13"/>
      <c r="AA1113" s="46"/>
      <c r="AB1113" s="56"/>
      <c r="AC1113" s="13"/>
      <c r="AD1113" s="60"/>
      <c r="AE1113" s="13"/>
      <c r="AF1113" s="13"/>
      <c r="AG1113" s="13"/>
      <c r="AH1113" s="46"/>
      <c r="AI1113" s="56"/>
      <c r="AJ1113" s="46"/>
      <c r="AK1113" s="56"/>
    </row>
    <row r="1114" spans="1:37">
      <c r="A1114" s="36" t="str">
        <f t="shared" si="17"/>
        <v>ES505_1</v>
      </c>
      <c r="B1114" t="s">
        <v>45</v>
      </c>
      <c r="C1114" t="s">
        <v>190</v>
      </c>
      <c r="D1114">
        <v>505</v>
      </c>
      <c r="E1114">
        <v>1</v>
      </c>
      <c r="F1114" s="25" t="str">
        <f>VLOOKUP(B1114,Definitions!$C$7:$D$43,2,FALSE)</f>
        <v>Spain</v>
      </c>
      <c r="G1114" t="str">
        <f>VLOOKUP(C1114,Definitions!$C$49:$D$57,2,FALSE)</f>
        <v>Transport</v>
      </c>
      <c r="H1114" t="str">
        <f>VLOOKUP(D1114,Definitions!$C$60:$D$104,2,FALSE)</f>
        <v>Domestic navigation</v>
      </c>
      <c r="J1114" s="29" t="str">
        <f>VLOOKUP(E1114,Definitions!$C$115:$D$131,2,FALSE)</f>
        <v>Coal</v>
      </c>
      <c r="K1114" s="47"/>
      <c r="L1114" s="46"/>
      <c r="M1114" s="46"/>
      <c r="N1114" s="56"/>
      <c r="O1114" s="46"/>
      <c r="P1114" s="46"/>
      <c r="Q1114" s="46"/>
      <c r="R1114" s="37"/>
      <c r="S1114" s="13"/>
      <c r="T1114" s="56"/>
      <c r="U1114" s="13"/>
      <c r="V1114" s="56"/>
      <c r="W1114" s="13"/>
      <c r="X1114" s="13"/>
      <c r="Y1114" s="13"/>
      <c r="Z1114" s="13"/>
      <c r="AA1114" s="46"/>
      <c r="AB1114" s="56"/>
      <c r="AC1114" s="13"/>
      <c r="AD1114" s="60"/>
      <c r="AE1114" s="13"/>
      <c r="AF1114" s="13"/>
      <c r="AG1114" s="13"/>
      <c r="AH1114" s="46"/>
      <c r="AI1114" s="56"/>
      <c r="AJ1114" s="46"/>
      <c r="AK1114" s="56"/>
    </row>
    <row r="1115" spans="1:37">
      <c r="A1115" s="36" t="str">
        <f t="shared" si="17"/>
        <v>ES505_2</v>
      </c>
      <c r="B1115" t="s">
        <v>45</v>
      </c>
      <c r="C1115" t="s">
        <v>190</v>
      </c>
      <c r="D1115">
        <v>505</v>
      </c>
      <c r="E1115">
        <v>2</v>
      </c>
      <c r="F1115" s="25" t="str">
        <f>VLOOKUP(B1115,Definitions!$C$7:$D$43,2,FALSE)</f>
        <v>Spain</v>
      </c>
      <c r="G1115" t="str">
        <f>VLOOKUP(C1115,Definitions!$C$49:$D$57,2,FALSE)</f>
        <v>Transport</v>
      </c>
      <c r="H1115" t="str">
        <f>VLOOKUP(D1115,Definitions!$C$60:$D$104,2,FALSE)</f>
        <v>Domestic navigation</v>
      </c>
      <c r="J1115" s="29" t="str">
        <f>VLOOKUP(E1115,Definitions!$C$115:$D$131,2,FALSE)</f>
        <v>Fuel oil</v>
      </c>
      <c r="K1115" s="47"/>
      <c r="L1115" s="46"/>
      <c r="M1115" s="46"/>
      <c r="N1115" s="56"/>
      <c r="O1115" s="46"/>
      <c r="P1115" s="46"/>
      <c r="Q1115" s="46"/>
      <c r="R1115" s="37"/>
      <c r="S1115" s="13"/>
      <c r="T1115" s="56"/>
      <c r="U1115" s="13"/>
      <c r="V1115" s="56"/>
      <c r="W1115" s="13"/>
      <c r="X1115" s="13"/>
      <c r="Y1115" s="13"/>
      <c r="Z1115" s="13"/>
      <c r="AA1115" s="46"/>
      <c r="AB1115" s="56"/>
      <c r="AC1115" s="13"/>
      <c r="AD1115" s="60"/>
      <c r="AE1115" s="13"/>
      <c r="AF1115" s="13"/>
      <c r="AG1115" s="13"/>
      <c r="AH1115" s="46"/>
      <c r="AI1115" s="56"/>
      <c r="AJ1115" s="46"/>
      <c r="AK1115" s="56"/>
    </row>
    <row r="1116" spans="1:37">
      <c r="A1116" s="36" t="str">
        <f t="shared" si="17"/>
        <v>ES505_3</v>
      </c>
      <c r="B1116" t="s">
        <v>45</v>
      </c>
      <c r="C1116" t="s">
        <v>190</v>
      </c>
      <c r="D1116">
        <v>505</v>
      </c>
      <c r="E1116">
        <v>3</v>
      </c>
      <c r="F1116" s="25" t="str">
        <f>VLOOKUP(B1116,Definitions!$C$7:$D$43,2,FALSE)</f>
        <v>Spain</v>
      </c>
      <c r="G1116" t="str">
        <f>VLOOKUP(C1116,Definitions!$C$49:$D$57,2,FALSE)</f>
        <v>Transport</v>
      </c>
      <c r="H1116" t="str">
        <f>VLOOKUP(D1116,Definitions!$C$60:$D$104,2,FALSE)</f>
        <v>Domestic navigation</v>
      </c>
      <c r="J1116" s="29" t="str">
        <f>VLOOKUP(E1116,Definitions!$C$115:$D$131,2,FALSE)</f>
        <v>Natural gas</v>
      </c>
      <c r="K1116" s="47"/>
      <c r="L1116" s="46"/>
      <c r="M1116" s="46"/>
      <c r="N1116" s="56"/>
      <c r="O1116" s="46"/>
      <c r="P1116" s="46"/>
      <c r="Q1116" s="46"/>
      <c r="R1116" s="37"/>
      <c r="S1116" s="13"/>
      <c r="T1116" s="56"/>
      <c r="U1116" s="13"/>
      <c r="V1116" s="56"/>
      <c r="W1116" s="13"/>
      <c r="X1116" s="13"/>
      <c r="Y1116" s="13"/>
      <c r="Z1116" s="13"/>
      <c r="AA1116" s="46"/>
      <c r="AB1116" s="56"/>
      <c r="AC1116" s="13"/>
      <c r="AD1116" s="60"/>
      <c r="AE1116" s="13"/>
      <c r="AF1116" s="13"/>
      <c r="AG1116" s="13"/>
      <c r="AH1116" s="46"/>
      <c r="AI1116" s="56"/>
      <c r="AJ1116" s="46"/>
      <c r="AK1116" s="56"/>
    </row>
    <row r="1117" spans="1:37">
      <c r="A1117" s="36" t="str">
        <f t="shared" si="17"/>
        <v>ES505_4</v>
      </c>
      <c r="B1117" t="s">
        <v>45</v>
      </c>
      <c r="C1117" t="s">
        <v>190</v>
      </c>
      <c r="D1117">
        <v>505</v>
      </c>
      <c r="E1117">
        <v>4</v>
      </c>
      <c r="F1117" s="25" t="str">
        <f>VLOOKUP(B1117,Definitions!$C$7:$D$43,2,FALSE)</f>
        <v>Spain</v>
      </c>
      <c r="G1117" t="str">
        <f>VLOOKUP(C1117,Definitions!$C$49:$D$57,2,FALSE)</f>
        <v>Transport</v>
      </c>
      <c r="H1117" t="str">
        <f>VLOOKUP(D1117,Definitions!$C$60:$D$104,2,FALSE)</f>
        <v>Domestic navigation</v>
      </c>
      <c r="J1117" s="29" t="str">
        <f>VLOOKUP(E1117,Definitions!$C$115:$D$131,2,FALSE)</f>
        <v>Other fossil fuels</v>
      </c>
      <c r="K1117" s="47"/>
      <c r="L1117" s="46"/>
      <c r="M1117" s="46"/>
      <c r="N1117" s="56"/>
      <c r="O1117" s="46"/>
      <c r="P1117" s="46"/>
      <c r="Q1117" s="46"/>
      <c r="R1117" s="37"/>
      <c r="S1117" s="13"/>
      <c r="T1117" s="56"/>
      <c r="U1117" s="13"/>
      <c r="V1117" s="56"/>
      <c r="W1117" s="13"/>
      <c r="X1117" s="13"/>
      <c r="Y1117" s="13"/>
      <c r="Z1117" s="13"/>
      <c r="AA1117" s="46"/>
      <c r="AB1117" s="56"/>
      <c r="AC1117" s="13"/>
      <c r="AD1117" s="60"/>
      <c r="AE1117" s="13"/>
      <c r="AF1117" s="13"/>
      <c r="AG1117" s="13"/>
      <c r="AH1117" s="46"/>
      <c r="AI1117" s="56"/>
      <c r="AJ1117" s="46"/>
      <c r="AK1117" s="56"/>
    </row>
    <row r="1118" spans="1:37">
      <c r="A1118" s="36" t="str">
        <f t="shared" si="17"/>
        <v>ES505_6</v>
      </c>
      <c r="B1118" t="s">
        <v>45</v>
      </c>
      <c r="C1118" t="s">
        <v>190</v>
      </c>
      <c r="D1118">
        <v>505</v>
      </c>
      <c r="E1118">
        <v>6</v>
      </c>
      <c r="F1118" s="25" t="str">
        <f>VLOOKUP(B1118,Definitions!$C$7:$D$43,2,FALSE)</f>
        <v>Spain</v>
      </c>
      <c r="G1118" t="str">
        <f>VLOOKUP(C1118,Definitions!$C$49:$D$57,2,FALSE)</f>
        <v>Transport</v>
      </c>
      <c r="H1118" t="str">
        <f>VLOOKUP(D1118,Definitions!$C$60:$D$104,2,FALSE)</f>
        <v>Domestic navigation</v>
      </c>
      <c r="J1118" s="29" t="str">
        <f>VLOOKUP(E1118,Definitions!$C$115:$D$131,2,FALSE)</f>
        <v>Electricity</v>
      </c>
      <c r="K1118" s="47"/>
      <c r="L1118" s="46"/>
      <c r="M1118" s="46"/>
      <c r="N1118" s="56"/>
      <c r="O1118" s="46"/>
      <c r="P1118" s="46"/>
      <c r="Q1118" s="46"/>
      <c r="R1118" s="37"/>
      <c r="S1118" s="13"/>
      <c r="T1118" s="56"/>
      <c r="U1118" s="13"/>
      <c r="V1118" s="56"/>
      <c r="W1118" s="13"/>
      <c r="X1118" s="13"/>
      <c r="Y1118" s="13"/>
      <c r="Z1118" s="13"/>
      <c r="AA1118" s="46"/>
      <c r="AB1118" s="56"/>
      <c r="AC1118" s="13"/>
      <c r="AD1118" s="60"/>
      <c r="AE1118" s="13"/>
      <c r="AF1118" s="13"/>
      <c r="AG1118" s="13"/>
      <c r="AH1118" s="46"/>
      <c r="AI1118" s="56"/>
      <c r="AJ1118" s="46"/>
      <c r="AK1118" s="56"/>
    </row>
    <row r="1119" spans="1:37">
      <c r="A1119" s="36" t="str">
        <f t="shared" si="17"/>
        <v>ES505_7</v>
      </c>
      <c r="B1119" t="s">
        <v>45</v>
      </c>
      <c r="C1119" t="s">
        <v>190</v>
      </c>
      <c r="D1119">
        <v>505</v>
      </c>
      <c r="E1119">
        <v>7</v>
      </c>
      <c r="F1119" s="25" t="str">
        <f>VLOOKUP(B1119,Definitions!$C$7:$D$43,2,FALSE)</f>
        <v>Spain</v>
      </c>
      <c r="G1119" t="str">
        <f>VLOOKUP(C1119,Definitions!$C$49:$D$57,2,FALSE)</f>
        <v>Transport</v>
      </c>
      <c r="H1119" t="str">
        <f>VLOOKUP(D1119,Definitions!$C$60:$D$104,2,FALSE)</f>
        <v>Domestic navigation</v>
      </c>
      <c r="J1119" s="29" t="str">
        <f>VLOOKUP(E1119,Definitions!$C$115:$D$131,2,FALSE)</f>
        <v>District heating</v>
      </c>
      <c r="K1119" s="47"/>
      <c r="L1119" s="46"/>
      <c r="M1119" s="46"/>
      <c r="N1119" s="56"/>
      <c r="O1119" s="46"/>
      <c r="P1119" s="46"/>
      <c r="Q1119" s="46"/>
      <c r="R1119" s="37"/>
      <c r="S1119" s="13"/>
      <c r="T1119" s="56"/>
      <c r="U1119" s="13"/>
      <c r="V1119" s="56"/>
      <c r="W1119" s="13"/>
      <c r="X1119" s="13"/>
      <c r="Y1119" s="13"/>
      <c r="Z1119" s="13"/>
      <c r="AA1119" s="46"/>
      <c r="AB1119" s="56"/>
      <c r="AC1119" s="13"/>
      <c r="AD1119" s="60"/>
      <c r="AE1119" s="13"/>
      <c r="AF1119" s="13"/>
      <c r="AG1119" s="13"/>
      <c r="AH1119" s="46"/>
      <c r="AI1119" s="56"/>
      <c r="AJ1119" s="46"/>
      <c r="AK1119" s="56"/>
    </row>
    <row r="1120" spans="1:37">
      <c r="A1120" s="36" t="str">
        <f t="shared" si="17"/>
        <v>ES505_8</v>
      </c>
      <c r="B1120" t="s">
        <v>45</v>
      </c>
      <c r="C1120" t="s">
        <v>190</v>
      </c>
      <c r="D1120">
        <v>505</v>
      </c>
      <c r="E1120">
        <v>8</v>
      </c>
      <c r="F1120" s="25" t="str">
        <f>VLOOKUP(B1120,Definitions!$C$7:$D$43,2,FALSE)</f>
        <v>Spain</v>
      </c>
      <c r="G1120" t="str">
        <f>VLOOKUP(C1120,Definitions!$C$49:$D$57,2,FALSE)</f>
        <v>Transport</v>
      </c>
      <c r="H1120" t="str">
        <f>VLOOKUP(D1120,Definitions!$C$60:$D$104,2,FALSE)</f>
        <v>Domestic navigation</v>
      </c>
      <c r="J1120" s="29" t="str">
        <f>VLOOKUP(E1120,Definitions!$C$115:$D$131,2,FALSE)</f>
        <v>Waste non-RES</v>
      </c>
      <c r="K1120" s="47"/>
      <c r="L1120" s="46"/>
      <c r="M1120" s="46"/>
      <c r="N1120" s="56"/>
      <c r="O1120" s="46"/>
      <c r="P1120" s="46"/>
      <c r="Q1120" s="46"/>
      <c r="R1120" s="37"/>
      <c r="S1120" s="13"/>
      <c r="T1120" s="56"/>
      <c r="U1120" s="13"/>
      <c r="V1120" s="56"/>
      <c r="W1120" s="13"/>
      <c r="X1120" s="13"/>
      <c r="Y1120" s="13"/>
      <c r="Z1120" s="13"/>
      <c r="AA1120" s="46"/>
      <c r="AB1120" s="56"/>
      <c r="AC1120" s="13"/>
      <c r="AD1120" s="60"/>
      <c r="AE1120" s="13"/>
      <c r="AF1120" s="13"/>
      <c r="AG1120" s="13"/>
      <c r="AH1120" s="46"/>
      <c r="AI1120" s="56"/>
      <c r="AJ1120" s="46"/>
      <c r="AK1120" s="56"/>
    </row>
    <row r="1121" spans="1:37">
      <c r="A1121" s="36" t="str">
        <f t="shared" si="17"/>
        <v>ES505_9</v>
      </c>
      <c r="B1121" t="s">
        <v>45</v>
      </c>
      <c r="C1121" t="s">
        <v>190</v>
      </c>
      <c r="D1121">
        <v>505</v>
      </c>
      <c r="E1121">
        <v>9</v>
      </c>
      <c r="F1121" s="25" t="str">
        <f>VLOOKUP(B1121,Definitions!$C$7:$D$43,2,FALSE)</f>
        <v>Spain</v>
      </c>
      <c r="G1121" t="str">
        <f>VLOOKUP(C1121,Definitions!$C$49:$D$57,2,FALSE)</f>
        <v>Transport</v>
      </c>
      <c r="H1121" t="str">
        <f>VLOOKUP(D1121,Definitions!$C$60:$D$104,2,FALSE)</f>
        <v>Domestic navigation</v>
      </c>
      <c r="J1121" s="29" t="str">
        <f>VLOOKUP(E1121,Definitions!$C$115:$D$131,2,FALSE)</f>
        <v>Waste RES</v>
      </c>
      <c r="K1121" s="47"/>
      <c r="L1121" s="46"/>
      <c r="M1121" s="46"/>
      <c r="N1121" s="56"/>
      <c r="O1121" s="46"/>
      <c r="P1121" s="46"/>
      <c r="Q1121" s="46"/>
      <c r="R1121" s="37"/>
      <c r="S1121" s="13"/>
      <c r="T1121" s="56"/>
      <c r="U1121" s="13"/>
      <c r="V1121" s="56"/>
      <c r="W1121" s="13"/>
      <c r="X1121" s="13"/>
      <c r="Y1121" s="13"/>
      <c r="Z1121" s="13"/>
      <c r="AA1121" s="46"/>
      <c r="AB1121" s="56"/>
      <c r="AC1121" s="13"/>
      <c r="AD1121" s="60"/>
      <c r="AE1121" s="13"/>
      <c r="AF1121" s="13"/>
      <c r="AG1121" s="13"/>
      <c r="AH1121" s="46"/>
      <c r="AI1121" s="56"/>
      <c r="AJ1121" s="46"/>
      <c r="AK1121" s="56"/>
    </row>
    <row r="1122" spans="1:37">
      <c r="A1122" s="36" t="str">
        <f t="shared" si="17"/>
        <v>ES505_51</v>
      </c>
      <c r="B1122" t="s">
        <v>45</v>
      </c>
      <c r="C1122" t="s">
        <v>190</v>
      </c>
      <c r="D1122">
        <v>505</v>
      </c>
      <c r="E1122">
        <v>51</v>
      </c>
      <c r="F1122" s="25" t="str">
        <f>VLOOKUP(B1122,Definitions!$C$7:$D$43,2,FALSE)</f>
        <v>Spain</v>
      </c>
      <c r="G1122" t="str">
        <f>VLOOKUP(C1122,Definitions!$C$49:$D$57,2,FALSE)</f>
        <v>Transport</v>
      </c>
      <c r="H1122" t="str">
        <f>VLOOKUP(D1122,Definitions!$C$60:$D$104,2,FALSE)</f>
        <v>Domestic navigation</v>
      </c>
      <c r="J1122" s="29" t="str">
        <f>VLOOKUP(E1122,Definitions!$C$115:$D$131,2,FALSE)</f>
        <v>Biomass</v>
      </c>
      <c r="K1122" s="47"/>
      <c r="L1122" s="46"/>
      <c r="M1122" s="46"/>
      <c r="N1122" s="56"/>
      <c r="O1122" s="46"/>
      <c r="P1122" s="46"/>
      <c r="Q1122" s="46"/>
      <c r="R1122" s="37"/>
      <c r="S1122" s="13"/>
      <c r="T1122" s="56"/>
      <c r="U1122" s="13"/>
      <c r="V1122" s="56"/>
      <c r="W1122" s="13"/>
      <c r="X1122" s="13"/>
      <c r="Y1122" s="13"/>
      <c r="Z1122" s="13"/>
      <c r="AA1122" s="46"/>
      <c r="AB1122" s="56"/>
      <c r="AC1122" s="13"/>
      <c r="AD1122" s="60"/>
      <c r="AE1122" s="13"/>
      <c r="AF1122" s="13"/>
      <c r="AG1122" s="13"/>
      <c r="AH1122" s="46"/>
      <c r="AI1122" s="56"/>
      <c r="AJ1122" s="46"/>
      <c r="AK1122" s="56"/>
    </row>
    <row r="1123" spans="1:37">
      <c r="A1123" s="36" t="str">
        <f t="shared" si="17"/>
        <v>ES505_52</v>
      </c>
      <c r="B1123" t="s">
        <v>45</v>
      </c>
      <c r="C1123" t="s">
        <v>190</v>
      </c>
      <c r="D1123">
        <v>505</v>
      </c>
      <c r="E1123">
        <v>52</v>
      </c>
      <c r="F1123" s="25" t="str">
        <f>VLOOKUP(B1123,Definitions!$C$7:$D$43,2,FALSE)</f>
        <v>Spain</v>
      </c>
      <c r="G1123" t="str">
        <f>VLOOKUP(C1123,Definitions!$C$49:$D$57,2,FALSE)</f>
        <v>Transport</v>
      </c>
      <c r="H1123" t="str">
        <f>VLOOKUP(D1123,Definitions!$C$60:$D$104,2,FALSE)</f>
        <v>Domestic navigation</v>
      </c>
      <c r="J1123" s="29" t="str">
        <f>VLOOKUP(E1123,Definitions!$C$115:$D$131,2,FALSE)</f>
        <v>Geothermal</v>
      </c>
      <c r="K1123" s="47"/>
      <c r="L1123" s="46"/>
      <c r="M1123" s="46"/>
      <c r="N1123" s="56"/>
      <c r="O1123" s="46"/>
      <c r="P1123" s="46"/>
      <c r="Q1123" s="46"/>
      <c r="R1123" s="37"/>
      <c r="S1123" s="13"/>
      <c r="T1123" s="56"/>
      <c r="U1123" s="13"/>
      <c r="V1123" s="56"/>
      <c r="W1123" s="13"/>
      <c r="X1123" s="13"/>
      <c r="Y1123" s="13"/>
      <c r="Z1123" s="13"/>
      <c r="AA1123" s="46"/>
      <c r="AB1123" s="56"/>
      <c r="AC1123" s="13"/>
      <c r="AD1123" s="60"/>
      <c r="AE1123" s="13"/>
      <c r="AF1123" s="13"/>
      <c r="AG1123" s="13"/>
      <c r="AH1123" s="46"/>
      <c r="AI1123" s="56"/>
      <c r="AJ1123" s="46"/>
      <c r="AK1123" s="56"/>
    </row>
    <row r="1124" spans="1:37">
      <c r="A1124" s="36" t="str">
        <f t="shared" si="17"/>
        <v>ES505_53</v>
      </c>
      <c r="B1124" t="s">
        <v>45</v>
      </c>
      <c r="C1124" t="s">
        <v>190</v>
      </c>
      <c r="D1124">
        <v>505</v>
      </c>
      <c r="E1124">
        <v>53</v>
      </c>
      <c r="F1124" s="25" t="str">
        <f>VLOOKUP(B1124,Definitions!$C$7:$D$43,2,FALSE)</f>
        <v>Spain</v>
      </c>
      <c r="G1124" t="str">
        <f>VLOOKUP(C1124,Definitions!$C$49:$D$57,2,FALSE)</f>
        <v>Transport</v>
      </c>
      <c r="H1124" t="str">
        <f>VLOOKUP(D1124,Definitions!$C$60:$D$104,2,FALSE)</f>
        <v>Domestic navigation</v>
      </c>
      <c r="J1124" s="29" t="str">
        <f>VLOOKUP(E1124,Definitions!$C$115:$D$131,2,FALSE)</f>
        <v>Solar energy</v>
      </c>
      <c r="K1124" s="47"/>
      <c r="L1124" s="46"/>
      <c r="M1124" s="46"/>
      <c r="N1124" s="56"/>
      <c r="O1124" s="46"/>
      <c r="P1124" s="46"/>
      <c r="Q1124" s="46"/>
      <c r="R1124" s="37"/>
      <c r="S1124" s="13"/>
      <c r="T1124" s="56"/>
      <c r="U1124" s="13"/>
      <c r="V1124" s="56"/>
      <c r="W1124" s="13"/>
      <c r="X1124" s="13"/>
      <c r="Y1124" s="13"/>
      <c r="Z1124" s="13"/>
      <c r="AA1124" s="46"/>
      <c r="AB1124" s="56"/>
      <c r="AC1124" s="13"/>
      <c r="AD1124" s="60"/>
      <c r="AE1124" s="13"/>
      <c r="AF1124" s="13"/>
      <c r="AG1124" s="13"/>
      <c r="AH1124" s="46"/>
      <c r="AI1124" s="56"/>
      <c r="AJ1124" s="46"/>
      <c r="AK1124" s="56"/>
    </row>
    <row r="1125" spans="1:37">
      <c r="A1125" s="36" t="str">
        <f t="shared" si="17"/>
        <v>ES505_56</v>
      </c>
      <c r="B1125" t="s">
        <v>45</v>
      </c>
      <c r="C1125" t="s">
        <v>190</v>
      </c>
      <c r="D1125">
        <v>505</v>
      </c>
      <c r="E1125">
        <v>56</v>
      </c>
      <c r="F1125" s="25" t="str">
        <f>VLOOKUP(B1125,Definitions!$C$7:$D$43,2,FALSE)</f>
        <v>Spain</v>
      </c>
      <c r="G1125" t="str">
        <f>VLOOKUP(C1125,Definitions!$C$49:$D$57,2,FALSE)</f>
        <v>Transport</v>
      </c>
      <c r="H1125" t="str">
        <f>VLOOKUP(D1125,Definitions!$C$60:$D$104,2,FALSE)</f>
        <v>Domestic navigation</v>
      </c>
      <c r="J1125" s="29" t="str">
        <f>VLOOKUP(E1125,Definitions!$C$115:$D$131,2,FALSE)</f>
        <v>Ambient heat ground</v>
      </c>
      <c r="K1125" s="47"/>
      <c r="L1125" s="46"/>
      <c r="M1125" s="46"/>
      <c r="N1125" s="56"/>
      <c r="O1125" s="46"/>
      <c r="P1125" s="46"/>
      <c r="Q1125" s="46"/>
      <c r="R1125" s="37"/>
      <c r="S1125" s="13"/>
      <c r="T1125" s="56"/>
      <c r="U1125" s="13"/>
      <c r="V1125" s="56"/>
      <c r="W1125" s="13"/>
      <c r="X1125" s="13"/>
      <c r="Y1125" s="13"/>
      <c r="Z1125" s="13"/>
      <c r="AA1125" s="46"/>
      <c r="AB1125" s="56"/>
      <c r="AC1125" s="13"/>
      <c r="AD1125" s="60"/>
      <c r="AE1125" s="13"/>
      <c r="AF1125" s="13"/>
      <c r="AG1125" s="13"/>
      <c r="AH1125" s="46"/>
      <c r="AI1125" s="56"/>
      <c r="AJ1125" s="46"/>
      <c r="AK1125" s="56"/>
    </row>
    <row r="1126" spans="1:37">
      <c r="A1126" s="36" t="str">
        <f t="shared" si="17"/>
        <v>ES505_57</v>
      </c>
      <c r="B1126" t="s">
        <v>45</v>
      </c>
      <c r="C1126" t="s">
        <v>190</v>
      </c>
      <c r="D1126">
        <v>505</v>
      </c>
      <c r="E1126">
        <v>57</v>
      </c>
      <c r="F1126" s="25" t="str">
        <f>VLOOKUP(B1126,Definitions!$C$7:$D$43,2,FALSE)</f>
        <v>Spain</v>
      </c>
      <c r="G1126" t="str">
        <f>VLOOKUP(C1126,Definitions!$C$49:$D$57,2,FALSE)</f>
        <v>Transport</v>
      </c>
      <c r="H1126" t="str">
        <f>VLOOKUP(D1126,Definitions!$C$60:$D$104,2,FALSE)</f>
        <v>Domestic navigation</v>
      </c>
      <c r="J1126" s="29" t="str">
        <f>VLOOKUP(E1126,Definitions!$C$115:$D$131,2,FALSE)</f>
        <v>Ambient heat air</v>
      </c>
      <c r="K1126" s="47"/>
      <c r="L1126" s="46"/>
      <c r="M1126" s="46"/>
      <c r="N1126" s="56"/>
      <c r="O1126" s="46"/>
      <c r="P1126" s="46"/>
      <c r="Q1126" s="46"/>
      <c r="R1126" s="37"/>
      <c r="S1126" s="13"/>
      <c r="T1126" s="56"/>
      <c r="U1126" s="13"/>
      <c r="V1126" s="56"/>
      <c r="W1126" s="13"/>
      <c r="X1126" s="13"/>
      <c r="Y1126" s="13"/>
      <c r="Z1126" s="13"/>
      <c r="AA1126" s="46"/>
      <c r="AB1126" s="56"/>
      <c r="AC1126" s="13"/>
      <c r="AD1126" s="60"/>
      <c r="AE1126" s="13"/>
      <c r="AF1126" s="13"/>
      <c r="AG1126" s="13"/>
      <c r="AH1126" s="46"/>
      <c r="AI1126" s="56"/>
      <c r="AJ1126" s="46"/>
      <c r="AK1126" s="56"/>
    </row>
    <row r="1127" spans="1:37">
      <c r="A1127" s="36" t="str">
        <f t="shared" si="17"/>
        <v>ES505_58</v>
      </c>
      <c r="B1127" t="s">
        <v>45</v>
      </c>
      <c r="C1127" t="s">
        <v>190</v>
      </c>
      <c r="D1127">
        <v>505</v>
      </c>
      <c r="E1127">
        <v>58</v>
      </c>
      <c r="F1127" s="25" t="str">
        <f>VLOOKUP(B1127,Definitions!$C$7:$D$43,2,FALSE)</f>
        <v>Spain</v>
      </c>
      <c r="G1127" t="str">
        <f>VLOOKUP(C1127,Definitions!$C$49:$D$57,2,FALSE)</f>
        <v>Transport</v>
      </c>
      <c r="H1127" t="str">
        <f>VLOOKUP(D1127,Definitions!$C$60:$D$104,2,FALSE)</f>
        <v>Domestic navigation</v>
      </c>
      <c r="J1127" s="29" t="str">
        <f>VLOOKUP(E1127,Definitions!$C$115:$D$131,2,FALSE)</f>
        <v>Ambient heat total</v>
      </c>
      <c r="K1127" s="47"/>
      <c r="L1127" s="46"/>
      <c r="M1127" s="46"/>
      <c r="N1127" s="56"/>
      <c r="O1127" s="46"/>
      <c r="P1127" s="46"/>
      <c r="Q1127" s="46"/>
      <c r="R1127" s="37"/>
      <c r="S1127" s="13"/>
      <c r="T1127" s="56"/>
      <c r="U1127" s="13"/>
      <c r="V1127" s="56"/>
      <c r="W1127" s="13"/>
      <c r="X1127" s="13"/>
      <c r="Y1127" s="13"/>
      <c r="Z1127" s="13"/>
      <c r="AA1127" s="46"/>
      <c r="AB1127" s="56"/>
      <c r="AC1127" s="13"/>
      <c r="AD1127" s="60"/>
      <c r="AE1127" s="13"/>
      <c r="AF1127" s="13"/>
      <c r="AG1127" s="13"/>
      <c r="AH1127" s="46"/>
      <c r="AI1127" s="56"/>
      <c r="AJ1127" s="46"/>
      <c r="AK1127" s="56"/>
    </row>
    <row r="1128" spans="1:37">
      <c r="A1128" s="36" t="str">
        <f t="shared" si="17"/>
        <v>ES505_55</v>
      </c>
      <c r="B1128" t="s">
        <v>45</v>
      </c>
      <c r="C1128" t="s">
        <v>190</v>
      </c>
      <c r="D1128">
        <v>505</v>
      </c>
      <c r="E1128">
        <v>55</v>
      </c>
      <c r="F1128" s="25" t="str">
        <f>VLOOKUP(B1128,Definitions!$C$7:$D$43,2,FALSE)</f>
        <v>Spain</v>
      </c>
      <c r="G1128" t="str">
        <f>VLOOKUP(C1128,Definitions!$C$49:$D$57,2,FALSE)</f>
        <v>Transport</v>
      </c>
      <c r="H1128" t="str">
        <f>VLOOKUP(D1128,Definitions!$C$60:$D$104,2,FALSE)</f>
        <v>Domestic navigation</v>
      </c>
      <c r="J1128" s="29" t="str">
        <f>VLOOKUP(E1128,Definitions!$C$115:$D$131,2,FALSE)</f>
        <v xml:space="preserve">Other RES </v>
      </c>
      <c r="K1128" s="47"/>
      <c r="L1128" s="46"/>
      <c r="M1128" s="46"/>
      <c r="N1128" s="56"/>
      <c r="O1128" s="46"/>
      <c r="P1128" s="46"/>
      <c r="Q1128" s="46"/>
      <c r="R1128" s="37"/>
      <c r="S1128" s="13"/>
      <c r="T1128" s="56"/>
      <c r="U1128" s="13"/>
      <c r="V1128" s="56"/>
      <c r="W1128" s="13"/>
      <c r="X1128" s="13"/>
      <c r="Y1128" s="13"/>
      <c r="Z1128" s="13"/>
      <c r="AA1128" s="46"/>
      <c r="AB1128" s="56"/>
      <c r="AC1128" s="13"/>
      <c r="AD1128" s="60"/>
      <c r="AE1128" s="13"/>
      <c r="AF1128" s="13"/>
      <c r="AG1128" s="13"/>
      <c r="AH1128" s="46"/>
      <c r="AI1128" s="56"/>
      <c r="AJ1128" s="46"/>
      <c r="AK1128" s="56"/>
    </row>
    <row r="1129" spans="1:37">
      <c r="A1129" s="36" t="str">
        <f t="shared" si="17"/>
        <v>ES506_0</v>
      </c>
      <c r="B1129" t="s">
        <v>45</v>
      </c>
      <c r="C1129" t="s">
        <v>190</v>
      </c>
      <c r="D1129">
        <v>506</v>
      </c>
      <c r="E1129">
        <v>0</v>
      </c>
      <c r="F1129" s="25" t="str">
        <f>VLOOKUP(B1129,Definitions!$C$7:$D$43,2,FALSE)</f>
        <v>Spain</v>
      </c>
      <c r="G1129" t="str">
        <f>VLOOKUP(C1129,Definitions!$C$49:$D$57,2,FALSE)</f>
        <v>Transport</v>
      </c>
      <c r="H1129" t="str">
        <f>VLOOKUP(D1129,Definitions!$C$60:$D$104,2,FALSE)</f>
        <v>Pipeline transport</v>
      </c>
      <c r="J1129" s="29" t="str">
        <f>VLOOKUP(E1129,Definitions!$C$115:$D$131,2,FALSE)</f>
        <v>TOTAL</v>
      </c>
      <c r="K1129" s="47"/>
      <c r="L1129" s="46"/>
      <c r="M1129" s="46"/>
      <c r="N1129" s="56"/>
      <c r="O1129" s="46"/>
      <c r="P1129" s="46"/>
      <c r="Q1129" s="46"/>
      <c r="R1129" s="37"/>
      <c r="S1129" s="13"/>
      <c r="T1129" s="56"/>
      <c r="U1129" s="13"/>
      <c r="V1129" s="56"/>
      <c r="W1129" s="13"/>
      <c r="X1129" s="13"/>
      <c r="Y1129" s="13"/>
      <c r="Z1129" s="13"/>
      <c r="AA1129" s="46"/>
      <c r="AB1129" s="56"/>
      <c r="AC1129" s="13"/>
      <c r="AD1129" s="60"/>
      <c r="AE1129" s="13"/>
      <c r="AF1129" s="13"/>
      <c r="AG1129" s="13"/>
      <c r="AH1129" s="46"/>
      <c r="AI1129" s="56"/>
      <c r="AJ1129" s="46"/>
      <c r="AK1129" s="56"/>
    </row>
    <row r="1130" spans="1:37">
      <c r="A1130" s="36" t="str">
        <f t="shared" si="17"/>
        <v>ES506_1</v>
      </c>
      <c r="B1130" t="s">
        <v>45</v>
      </c>
      <c r="C1130" t="s">
        <v>190</v>
      </c>
      <c r="D1130">
        <v>506</v>
      </c>
      <c r="E1130">
        <v>1</v>
      </c>
      <c r="F1130" s="25" t="str">
        <f>VLOOKUP(B1130,Definitions!$C$7:$D$43,2,FALSE)</f>
        <v>Spain</v>
      </c>
      <c r="G1130" t="str">
        <f>VLOOKUP(C1130,Definitions!$C$49:$D$57,2,FALSE)</f>
        <v>Transport</v>
      </c>
      <c r="H1130" t="str">
        <f>VLOOKUP(D1130,Definitions!$C$60:$D$104,2,FALSE)</f>
        <v>Pipeline transport</v>
      </c>
      <c r="J1130" s="29" t="str">
        <f>VLOOKUP(E1130,Definitions!$C$115:$D$131,2,FALSE)</f>
        <v>Coal</v>
      </c>
      <c r="K1130" s="47"/>
      <c r="L1130" s="46"/>
      <c r="M1130" s="46"/>
      <c r="N1130" s="56"/>
      <c r="O1130" s="46"/>
      <c r="P1130" s="46"/>
      <c r="Q1130" s="46"/>
      <c r="R1130" s="37"/>
      <c r="S1130" s="13"/>
      <c r="T1130" s="56"/>
      <c r="U1130" s="13"/>
      <c r="V1130" s="56"/>
      <c r="W1130" s="13"/>
      <c r="X1130" s="13"/>
      <c r="Y1130" s="13"/>
      <c r="Z1130" s="13"/>
      <c r="AA1130" s="46"/>
      <c r="AB1130" s="56"/>
      <c r="AC1130" s="13"/>
      <c r="AD1130" s="60"/>
      <c r="AE1130" s="13"/>
      <c r="AF1130" s="13"/>
      <c r="AG1130" s="13"/>
      <c r="AH1130" s="46"/>
      <c r="AI1130" s="56"/>
      <c r="AJ1130" s="46"/>
      <c r="AK1130" s="56"/>
    </row>
    <row r="1131" spans="1:37">
      <c r="A1131" s="36" t="str">
        <f t="shared" si="17"/>
        <v>ES506_2</v>
      </c>
      <c r="B1131" t="s">
        <v>45</v>
      </c>
      <c r="C1131" t="s">
        <v>190</v>
      </c>
      <c r="D1131">
        <v>506</v>
      </c>
      <c r="E1131">
        <v>2</v>
      </c>
      <c r="F1131" s="25" t="str">
        <f>VLOOKUP(B1131,Definitions!$C$7:$D$43,2,FALSE)</f>
        <v>Spain</v>
      </c>
      <c r="G1131" t="str">
        <f>VLOOKUP(C1131,Definitions!$C$49:$D$57,2,FALSE)</f>
        <v>Transport</v>
      </c>
      <c r="H1131" t="str">
        <f>VLOOKUP(D1131,Definitions!$C$60:$D$104,2,FALSE)</f>
        <v>Pipeline transport</v>
      </c>
      <c r="J1131" s="29" t="str">
        <f>VLOOKUP(E1131,Definitions!$C$115:$D$131,2,FALSE)</f>
        <v>Fuel oil</v>
      </c>
      <c r="K1131" s="47"/>
      <c r="L1131" s="46"/>
      <c r="M1131" s="46"/>
      <c r="N1131" s="56"/>
      <c r="O1131" s="46"/>
      <c r="P1131" s="46"/>
      <c r="Q1131" s="46"/>
      <c r="R1131" s="37"/>
      <c r="S1131" s="13"/>
      <c r="T1131" s="56"/>
      <c r="U1131" s="13"/>
      <c r="V1131" s="56"/>
      <c r="W1131" s="13"/>
      <c r="X1131" s="13"/>
      <c r="Y1131" s="13"/>
      <c r="Z1131" s="13"/>
      <c r="AA1131" s="46"/>
      <c r="AB1131" s="56"/>
      <c r="AC1131" s="13"/>
      <c r="AD1131" s="60"/>
      <c r="AE1131" s="13"/>
      <c r="AF1131" s="13"/>
      <c r="AG1131" s="13"/>
      <c r="AH1131" s="46"/>
      <c r="AI1131" s="56"/>
      <c r="AJ1131" s="46"/>
      <c r="AK1131" s="56"/>
    </row>
    <row r="1132" spans="1:37">
      <c r="A1132" s="36" t="str">
        <f t="shared" si="17"/>
        <v>ES506_3</v>
      </c>
      <c r="B1132" t="s">
        <v>45</v>
      </c>
      <c r="C1132" t="s">
        <v>190</v>
      </c>
      <c r="D1132">
        <v>506</v>
      </c>
      <c r="E1132">
        <v>3</v>
      </c>
      <c r="F1132" s="25" t="str">
        <f>VLOOKUP(B1132,Definitions!$C$7:$D$43,2,FALSE)</f>
        <v>Spain</v>
      </c>
      <c r="G1132" t="str">
        <f>VLOOKUP(C1132,Definitions!$C$49:$D$57,2,FALSE)</f>
        <v>Transport</v>
      </c>
      <c r="H1132" t="str">
        <f>VLOOKUP(D1132,Definitions!$C$60:$D$104,2,FALSE)</f>
        <v>Pipeline transport</v>
      </c>
      <c r="J1132" s="29" t="str">
        <f>VLOOKUP(E1132,Definitions!$C$115:$D$131,2,FALSE)</f>
        <v>Natural gas</v>
      </c>
      <c r="K1132" s="47"/>
      <c r="L1132" s="46"/>
      <c r="M1132" s="46"/>
      <c r="N1132" s="56"/>
      <c r="O1132" s="46"/>
      <c r="P1132" s="46"/>
      <c r="Q1132" s="46"/>
      <c r="R1132" s="37"/>
      <c r="S1132" s="13"/>
      <c r="T1132" s="56"/>
      <c r="U1132" s="13"/>
      <c r="V1132" s="56"/>
      <c r="W1132" s="13"/>
      <c r="X1132" s="13"/>
      <c r="Y1132" s="13"/>
      <c r="Z1132" s="13"/>
      <c r="AA1132" s="46"/>
      <c r="AB1132" s="56"/>
      <c r="AC1132" s="13"/>
      <c r="AD1132" s="60"/>
      <c r="AE1132" s="13"/>
      <c r="AF1132" s="13"/>
      <c r="AG1132" s="13"/>
      <c r="AH1132" s="46"/>
      <c r="AI1132" s="56"/>
      <c r="AJ1132" s="46"/>
      <c r="AK1132" s="56"/>
    </row>
    <row r="1133" spans="1:37">
      <c r="A1133" s="36" t="str">
        <f t="shared" si="17"/>
        <v>ES506_4</v>
      </c>
      <c r="B1133" t="s">
        <v>45</v>
      </c>
      <c r="C1133" t="s">
        <v>190</v>
      </c>
      <c r="D1133">
        <v>506</v>
      </c>
      <c r="E1133">
        <v>4</v>
      </c>
      <c r="F1133" s="25" t="str">
        <f>VLOOKUP(B1133,Definitions!$C$7:$D$43,2,FALSE)</f>
        <v>Spain</v>
      </c>
      <c r="G1133" t="str">
        <f>VLOOKUP(C1133,Definitions!$C$49:$D$57,2,FALSE)</f>
        <v>Transport</v>
      </c>
      <c r="H1133" t="str">
        <f>VLOOKUP(D1133,Definitions!$C$60:$D$104,2,FALSE)</f>
        <v>Pipeline transport</v>
      </c>
      <c r="J1133" s="29" t="str">
        <f>VLOOKUP(E1133,Definitions!$C$115:$D$131,2,FALSE)</f>
        <v>Other fossil fuels</v>
      </c>
      <c r="K1133" s="47"/>
      <c r="L1133" s="46"/>
      <c r="M1133" s="46"/>
      <c r="N1133" s="56"/>
      <c r="O1133" s="46"/>
      <c r="P1133" s="46"/>
      <c r="Q1133" s="46"/>
      <c r="R1133" s="37"/>
      <c r="S1133" s="13"/>
      <c r="T1133" s="56"/>
      <c r="U1133" s="13"/>
      <c r="V1133" s="56"/>
      <c r="W1133" s="13"/>
      <c r="X1133" s="13"/>
      <c r="Y1133" s="13"/>
      <c r="Z1133" s="13"/>
      <c r="AA1133" s="46"/>
      <c r="AB1133" s="56"/>
      <c r="AC1133" s="13"/>
      <c r="AD1133" s="60"/>
      <c r="AE1133" s="13"/>
      <c r="AF1133" s="13"/>
      <c r="AG1133" s="13"/>
      <c r="AH1133" s="46"/>
      <c r="AI1133" s="56"/>
      <c r="AJ1133" s="46"/>
      <c r="AK1133" s="56"/>
    </row>
    <row r="1134" spans="1:37">
      <c r="A1134" s="36" t="str">
        <f t="shared" si="17"/>
        <v>ES506_6</v>
      </c>
      <c r="B1134" t="s">
        <v>45</v>
      </c>
      <c r="C1134" t="s">
        <v>190</v>
      </c>
      <c r="D1134">
        <v>506</v>
      </c>
      <c r="E1134">
        <v>6</v>
      </c>
      <c r="F1134" s="25" t="str">
        <f>VLOOKUP(B1134,Definitions!$C$7:$D$43,2,FALSE)</f>
        <v>Spain</v>
      </c>
      <c r="G1134" t="str">
        <f>VLOOKUP(C1134,Definitions!$C$49:$D$57,2,FALSE)</f>
        <v>Transport</v>
      </c>
      <c r="H1134" t="str">
        <f>VLOOKUP(D1134,Definitions!$C$60:$D$104,2,FALSE)</f>
        <v>Pipeline transport</v>
      </c>
      <c r="J1134" s="29" t="str">
        <f>VLOOKUP(E1134,Definitions!$C$115:$D$131,2,FALSE)</f>
        <v>Electricity</v>
      </c>
      <c r="K1134" s="47"/>
      <c r="L1134" s="46"/>
      <c r="M1134" s="46"/>
      <c r="N1134" s="56"/>
      <c r="O1134" s="46"/>
      <c r="P1134" s="46"/>
      <c r="Q1134" s="46"/>
      <c r="R1134" s="37"/>
      <c r="S1134" s="13"/>
      <c r="T1134" s="56"/>
      <c r="U1134" s="13"/>
      <c r="V1134" s="56"/>
      <c r="W1134" s="13"/>
      <c r="X1134" s="13"/>
      <c r="Y1134" s="13"/>
      <c r="Z1134" s="13"/>
      <c r="AA1134" s="46"/>
      <c r="AB1134" s="56"/>
      <c r="AC1134" s="13"/>
      <c r="AD1134" s="60"/>
      <c r="AE1134" s="13"/>
      <c r="AF1134" s="13"/>
      <c r="AG1134" s="13"/>
      <c r="AH1134" s="46"/>
      <c r="AI1134" s="56"/>
      <c r="AJ1134" s="46"/>
      <c r="AK1134" s="56"/>
    </row>
    <row r="1135" spans="1:37">
      <c r="A1135" s="36" t="str">
        <f t="shared" si="17"/>
        <v>ES506_7</v>
      </c>
      <c r="B1135" t="s">
        <v>45</v>
      </c>
      <c r="C1135" t="s">
        <v>190</v>
      </c>
      <c r="D1135">
        <v>506</v>
      </c>
      <c r="E1135">
        <v>7</v>
      </c>
      <c r="F1135" s="25" t="str">
        <f>VLOOKUP(B1135,Definitions!$C$7:$D$43,2,FALSE)</f>
        <v>Spain</v>
      </c>
      <c r="G1135" t="str">
        <f>VLOOKUP(C1135,Definitions!$C$49:$D$57,2,FALSE)</f>
        <v>Transport</v>
      </c>
      <c r="H1135" t="str">
        <f>VLOOKUP(D1135,Definitions!$C$60:$D$104,2,FALSE)</f>
        <v>Pipeline transport</v>
      </c>
      <c r="J1135" s="29" t="str">
        <f>VLOOKUP(E1135,Definitions!$C$115:$D$131,2,FALSE)</f>
        <v>District heating</v>
      </c>
      <c r="K1135" s="47"/>
      <c r="L1135" s="46"/>
      <c r="M1135" s="46"/>
      <c r="N1135" s="56"/>
      <c r="O1135" s="46"/>
      <c r="P1135" s="46"/>
      <c r="Q1135" s="46"/>
      <c r="R1135" s="37"/>
      <c r="S1135" s="13"/>
      <c r="T1135" s="56"/>
      <c r="U1135" s="13"/>
      <c r="V1135" s="56"/>
      <c r="W1135" s="13"/>
      <c r="X1135" s="13"/>
      <c r="Y1135" s="13"/>
      <c r="Z1135" s="13"/>
      <c r="AA1135" s="46"/>
      <c r="AB1135" s="56"/>
      <c r="AC1135" s="13"/>
      <c r="AD1135" s="60"/>
      <c r="AE1135" s="13"/>
      <c r="AF1135" s="13"/>
      <c r="AG1135" s="13"/>
      <c r="AH1135" s="46"/>
      <c r="AI1135" s="56"/>
      <c r="AJ1135" s="46"/>
      <c r="AK1135" s="56"/>
    </row>
    <row r="1136" spans="1:37">
      <c r="A1136" s="36" t="str">
        <f t="shared" si="17"/>
        <v>ES506_8</v>
      </c>
      <c r="B1136" t="s">
        <v>45</v>
      </c>
      <c r="C1136" t="s">
        <v>190</v>
      </c>
      <c r="D1136">
        <v>506</v>
      </c>
      <c r="E1136">
        <v>8</v>
      </c>
      <c r="F1136" s="25" t="str">
        <f>VLOOKUP(B1136,Definitions!$C$7:$D$43,2,FALSE)</f>
        <v>Spain</v>
      </c>
      <c r="G1136" t="str">
        <f>VLOOKUP(C1136,Definitions!$C$49:$D$57,2,FALSE)</f>
        <v>Transport</v>
      </c>
      <c r="H1136" t="str">
        <f>VLOOKUP(D1136,Definitions!$C$60:$D$104,2,FALSE)</f>
        <v>Pipeline transport</v>
      </c>
      <c r="J1136" s="29" t="str">
        <f>VLOOKUP(E1136,Definitions!$C$115:$D$131,2,FALSE)</f>
        <v>Waste non-RES</v>
      </c>
      <c r="K1136" s="47"/>
      <c r="L1136" s="46"/>
      <c r="M1136" s="46"/>
      <c r="N1136" s="56"/>
      <c r="O1136" s="46"/>
      <c r="P1136" s="46"/>
      <c r="Q1136" s="46"/>
      <c r="R1136" s="37"/>
      <c r="S1136" s="13"/>
      <c r="T1136" s="56"/>
      <c r="U1136" s="13"/>
      <c r="V1136" s="56"/>
      <c r="W1136" s="13"/>
      <c r="X1136" s="13"/>
      <c r="Y1136" s="13"/>
      <c r="Z1136" s="13"/>
      <c r="AA1136" s="46"/>
      <c r="AB1136" s="56"/>
      <c r="AC1136" s="13"/>
      <c r="AD1136" s="60"/>
      <c r="AE1136" s="13"/>
      <c r="AF1136" s="13"/>
      <c r="AG1136" s="13"/>
      <c r="AH1136" s="46"/>
      <c r="AI1136" s="56"/>
      <c r="AJ1136" s="46"/>
      <c r="AK1136" s="56"/>
    </row>
    <row r="1137" spans="1:37">
      <c r="A1137" s="36" t="str">
        <f t="shared" si="17"/>
        <v>ES506_9</v>
      </c>
      <c r="B1137" t="s">
        <v>45</v>
      </c>
      <c r="C1137" t="s">
        <v>190</v>
      </c>
      <c r="D1137">
        <v>506</v>
      </c>
      <c r="E1137">
        <v>9</v>
      </c>
      <c r="F1137" s="25" t="str">
        <f>VLOOKUP(B1137,Definitions!$C$7:$D$43,2,FALSE)</f>
        <v>Spain</v>
      </c>
      <c r="G1137" t="str">
        <f>VLOOKUP(C1137,Definitions!$C$49:$D$57,2,FALSE)</f>
        <v>Transport</v>
      </c>
      <c r="H1137" t="str">
        <f>VLOOKUP(D1137,Definitions!$C$60:$D$104,2,FALSE)</f>
        <v>Pipeline transport</v>
      </c>
      <c r="J1137" s="29" t="str">
        <f>VLOOKUP(E1137,Definitions!$C$115:$D$131,2,FALSE)</f>
        <v>Waste RES</v>
      </c>
      <c r="K1137" s="47"/>
      <c r="L1137" s="46"/>
      <c r="M1137" s="46"/>
      <c r="N1137" s="56"/>
      <c r="O1137" s="46"/>
      <c r="P1137" s="46"/>
      <c r="Q1137" s="46"/>
      <c r="R1137" s="37"/>
      <c r="S1137" s="13"/>
      <c r="T1137" s="56"/>
      <c r="U1137" s="13"/>
      <c r="V1137" s="56"/>
      <c r="W1137" s="13"/>
      <c r="X1137" s="13"/>
      <c r="Y1137" s="13"/>
      <c r="Z1137" s="13"/>
      <c r="AA1137" s="46"/>
      <c r="AB1137" s="56"/>
      <c r="AC1137" s="13"/>
      <c r="AD1137" s="60"/>
      <c r="AE1137" s="13"/>
      <c r="AF1137" s="13"/>
      <c r="AG1137" s="13"/>
      <c r="AH1137" s="46"/>
      <c r="AI1137" s="56"/>
      <c r="AJ1137" s="46"/>
      <c r="AK1137" s="56"/>
    </row>
    <row r="1138" spans="1:37">
      <c r="A1138" s="36" t="str">
        <f t="shared" si="17"/>
        <v>ES506_51</v>
      </c>
      <c r="B1138" t="s">
        <v>45</v>
      </c>
      <c r="C1138" t="s">
        <v>190</v>
      </c>
      <c r="D1138">
        <v>506</v>
      </c>
      <c r="E1138">
        <v>51</v>
      </c>
      <c r="F1138" s="25" t="str">
        <f>VLOOKUP(B1138,Definitions!$C$7:$D$43,2,FALSE)</f>
        <v>Spain</v>
      </c>
      <c r="G1138" t="str">
        <f>VLOOKUP(C1138,Definitions!$C$49:$D$57,2,FALSE)</f>
        <v>Transport</v>
      </c>
      <c r="H1138" t="str">
        <f>VLOOKUP(D1138,Definitions!$C$60:$D$104,2,FALSE)</f>
        <v>Pipeline transport</v>
      </c>
      <c r="J1138" s="29" t="str">
        <f>VLOOKUP(E1138,Definitions!$C$115:$D$131,2,FALSE)</f>
        <v>Biomass</v>
      </c>
      <c r="K1138" s="47"/>
      <c r="L1138" s="46"/>
      <c r="M1138" s="46"/>
      <c r="N1138" s="56"/>
      <c r="O1138" s="46"/>
      <c r="P1138" s="46"/>
      <c r="Q1138" s="46"/>
      <c r="R1138" s="37"/>
      <c r="S1138" s="13"/>
      <c r="T1138" s="56"/>
      <c r="U1138" s="13"/>
      <c r="V1138" s="56"/>
      <c r="W1138" s="13"/>
      <c r="X1138" s="13"/>
      <c r="Y1138" s="13"/>
      <c r="Z1138" s="13"/>
      <c r="AA1138" s="46"/>
      <c r="AB1138" s="56"/>
      <c r="AC1138" s="13"/>
      <c r="AD1138" s="60"/>
      <c r="AE1138" s="13"/>
      <c r="AF1138" s="13"/>
      <c r="AG1138" s="13"/>
      <c r="AH1138" s="46"/>
      <c r="AI1138" s="56"/>
      <c r="AJ1138" s="46"/>
      <c r="AK1138" s="56"/>
    </row>
    <row r="1139" spans="1:37">
      <c r="A1139" s="36" t="str">
        <f t="shared" si="17"/>
        <v>ES506_52</v>
      </c>
      <c r="B1139" t="s">
        <v>45</v>
      </c>
      <c r="C1139" t="s">
        <v>190</v>
      </c>
      <c r="D1139">
        <v>506</v>
      </c>
      <c r="E1139">
        <v>52</v>
      </c>
      <c r="F1139" s="25" t="str">
        <f>VLOOKUP(B1139,Definitions!$C$7:$D$43,2,FALSE)</f>
        <v>Spain</v>
      </c>
      <c r="G1139" t="str">
        <f>VLOOKUP(C1139,Definitions!$C$49:$D$57,2,FALSE)</f>
        <v>Transport</v>
      </c>
      <c r="H1139" t="str">
        <f>VLOOKUP(D1139,Definitions!$C$60:$D$104,2,FALSE)</f>
        <v>Pipeline transport</v>
      </c>
      <c r="J1139" s="29" t="str">
        <f>VLOOKUP(E1139,Definitions!$C$115:$D$131,2,FALSE)</f>
        <v>Geothermal</v>
      </c>
      <c r="K1139" s="47"/>
      <c r="L1139" s="46"/>
      <c r="M1139" s="46"/>
      <c r="N1139" s="56"/>
      <c r="O1139" s="46"/>
      <c r="P1139" s="46"/>
      <c r="Q1139" s="46"/>
      <c r="R1139" s="37"/>
      <c r="S1139" s="13"/>
      <c r="T1139" s="56"/>
      <c r="U1139" s="13"/>
      <c r="V1139" s="56"/>
      <c r="W1139" s="13"/>
      <c r="X1139" s="13"/>
      <c r="Y1139" s="13"/>
      <c r="Z1139" s="13"/>
      <c r="AA1139" s="46"/>
      <c r="AB1139" s="56"/>
      <c r="AC1139" s="13"/>
      <c r="AD1139" s="60"/>
      <c r="AE1139" s="13"/>
      <c r="AF1139" s="13"/>
      <c r="AG1139" s="13"/>
      <c r="AH1139" s="46"/>
      <c r="AI1139" s="56"/>
      <c r="AJ1139" s="46"/>
      <c r="AK1139" s="56"/>
    </row>
    <row r="1140" spans="1:37">
      <c r="A1140" s="36" t="str">
        <f t="shared" si="17"/>
        <v>ES506_53</v>
      </c>
      <c r="B1140" t="s">
        <v>45</v>
      </c>
      <c r="C1140" t="s">
        <v>190</v>
      </c>
      <c r="D1140">
        <v>506</v>
      </c>
      <c r="E1140">
        <v>53</v>
      </c>
      <c r="F1140" s="25" t="str">
        <f>VLOOKUP(B1140,Definitions!$C$7:$D$43,2,FALSE)</f>
        <v>Spain</v>
      </c>
      <c r="G1140" t="str">
        <f>VLOOKUP(C1140,Definitions!$C$49:$D$57,2,FALSE)</f>
        <v>Transport</v>
      </c>
      <c r="H1140" t="str">
        <f>VLOOKUP(D1140,Definitions!$C$60:$D$104,2,FALSE)</f>
        <v>Pipeline transport</v>
      </c>
      <c r="J1140" s="29" t="str">
        <f>VLOOKUP(E1140,Definitions!$C$115:$D$131,2,FALSE)</f>
        <v>Solar energy</v>
      </c>
      <c r="K1140" s="47"/>
      <c r="L1140" s="46"/>
      <c r="M1140" s="46"/>
      <c r="N1140" s="56"/>
      <c r="O1140" s="46"/>
      <c r="P1140" s="46"/>
      <c r="Q1140" s="46"/>
      <c r="R1140" s="37"/>
      <c r="S1140" s="13"/>
      <c r="T1140" s="56"/>
      <c r="U1140" s="13"/>
      <c r="V1140" s="56"/>
      <c r="W1140" s="13"/>
      <c r="X1140" s="13"/>
      <c r="Y1140" s="13"/>
      <c r="Z1140" s="13"/>
      <c r="AA1140" s="46"/>
      <c r="AB1140" s="56"/>
      <c r="AC1140" s="13"/>
      <c r="AD1140" s="60"/>
      <c r="AE1140" s="13"/>
      <c r="AF1140" s="13"/>
      <c r="AG1140" s="13"/>
      <c r="AH1140" s="46"/>
      <c r="AI1140" s="56"/>
      <c r="AJ1140" s="46"/>
      <c r="AK1140" s="56"/>
    </row>
    <row r="1141" spans="1:37">
      <c r="A1141" s="36" t="str">
        <f t="shared" si="17"/>
        <v>ES506_56</v>
      </c>
      <c r="B1141" t="s">
        <v>45</v>
      </c>
      <c r="C1141" t="s">
        <v>190</v>
      </c>
      <c r="D1141">
        <v>506</v>
      </c>
      <c r="E1141">
        <v>56</v>
      </c>
      <c r="F1141" s="25" t="str">
        <f>VLOOKUP(B1141,Definitions!$C$7:$D$43,2,FALSE)</f>
        <v>Spain</v>
      </c>
      <c r="G1141" t="str">
        <f>VLOOKUP(C1141,Definitions!$C$49:$D$57,2,FALSE)</f>
        <v>Transport</v>
      </c>
      <c r="H1141" t="str">
        <f>VLOOKUP(D1141,Definitions!$C$60:$D$104,2,FALSE)</f>
        <v>Pipeline transport</v>
      </c>
      <c r="J1141" s="29" t="str">
        <f>VLOOKUP(E1141,Definitions!$C$115:$D$131,2,FALSE)</f>
        <v>Ambient heat ground</v>
      </c>
      <c r="K1141" s="47"/>
      <c r="L1141" s="46"/>
      <c r="M1141" s="46"/>
      <c r="N1141" s="56"/>
      <c r="O1141" s="46"/>
      <c r="P1141" s="46"/>
      <c r="Q1141" s="46"/>
      <c r="R1141" s="37"/>
      <c r="S1141" s="13"/>
      <c r="T1141" s="56"/>
      <c r="U1141" s="13"/>
      <c r="V1141" s="56"/>
      <c r="W1141" s="13"/>
      <c r="X1141" s="13"/>
      <c r="Y1141" s="13"/>
      <c r="Z1141" s="13"/>
      <c r="AA1141" s="46"/>
      <c r="AB1141" s="56"/>
      <c r="AC1141" s="13"/>
      <c r="AD1141" s="60"/>
      <c r="AE1141" s="13"/>
      <c r="AF1141" s="13"/>
      <c r="AG1141" s="13"/>
      <c r="AH1141" s="46"/>
      <c r="AI1141" s="56"/>
      <c r="AJ1141" s="46"/>
      <c r="AK1141" s="56"/>
    </row>
    <row r="1142" spans="1:37">
      <c r="A1142" s="36" t="str">
        <f t="shared" si="17"/>
        <v>ES506_57</v>
      </c>
      <c r="B1142" t="s">
        <v>45</v>
      </c>
      <c r="C1142" t="s">
        <v>190</v>
      </c>
      <c r="D1142">
        <v>506</v>
      </c>
      <c r="E1142">
        <v>57</v>
      </c>
      <c r="F1142" s="25" t="str">
        <f>VLOOKUP(B1142,Definitions!$C$7:$D$43,2,FALSE)</f>
        <v>Spain</v>
      </c>
      <c r="G1142" t="str">
        <f>VLOOKUP(C1142,Definitions!$C$49:$D$57,2,FALSE)</f>
        <v>Transport</v>
      </c>
      <c r="H1142" t="str">
        <f>VLOOKUP(D1142,Definitions!$C$60:$D$104,2,FALSE)</f>
        <v>Pipeline transport</v>
      </c>
      <c r="J1142" s="29" t="str">
        <f>VLOOKUP(E1142,Definitions!$C$115:$D$131,2,FALSE)</f>
        <v>Ambient heat air</v>
      </c>
      <c r="K1142" s="47"/>
      <c r="L1142" s="46"/>
      <c r="M1142" s="46"/>
      <c r="N1142" s="56"/>
      <c r="O1142" s="46"/>
      <c r="P1142" s="46"/>
      <c r="Q1142" s="46"/>
      <c r="R1142" s="37"/>
      <c r="S1142" s="13"/>
      <c r="T1142" s="56"/>
      <c r="U1142" s="13"/>
      <c r="V1142" s="56"/>
      <c r="W1142" s="13"/>
      <c r="X1142" s="13"/>
      <c r="Y1142" s="13"/>
      <c r="Z1142" s="13"/>
      <c r="AA1142" s="46"/>
      <c r="AB1142" s="56"/>
      <c r="AC1142" s="13"/>
      <c r="AD1142" s="60"/>
      <c r="AE1142" s="13"/>
      <c r="AF1142" s="13"/>
      <c r="AG1142" s="13"/>
      <c r="AH1142" s="46"/>
      <c r="AI1142" s="56"/>
      <c r="AJ1142" s="46"/>
      <c r="AK1142" s="56"/>
    </row>
    <row r="1143" spans="1:37">
      <c r="A1143" s="36" t="str">
        <f t="shared" si="17"/>
        <v>ES506_58</v>
      </c>
      <c r="B1143" t="s">
        <v>45</v>
      </c>
      <c r="C1143" t="s">
        <v>190</v>
      </c>
      <c r="D1143">
        <v>506</v>
      </c>
      <c r="E1143">
        <v>58</v>
      </c>
      <c r="F1143" s="25" t="str">
        <f>VLOOKUP(B1143,Definitions!$C$7:$D$43,2,FALSE)</f>
        <v>Spain</v>
      </c>
      <c r="G1143" t="str">
        <f>VLOOKUP(C1143,Definitions!$C$49:$D$57,2,FALSE)</f>
        <v>Transport</v>
      </c>
      <c r="H1143" t="str">
        <f>VLOOKUP(D1143,Definitions!$C$60:$D$104,2,FALSE)</f>
        <v>Pipeline transport</v>
      </c>
      <c r="J1143" s="29" t="str">
        <f>VLOOKUP(E1143,Definitions!$C$115:$D$131,2,FALSE)</f>
        <v>Ambient heat total</v>
      </c>
      <c r="K1143" s="47"/>
      <c r="L1143" s="46"/>
      <c r="M1143" s="46"/>
      <c r="N1143" s="56"/>
      <c r="O1143" s="46"/>
      <c r="P1143" s="46"/>
      <c r="Q1143" s="46"/>
      <c r="R1143" s="37"/>
      <c r="S1143" s="13"/>
      <c r="T1143" s="56"/>
      <c r="U1143" s="13"/>
      <c r="V1143" s="56"/>
      <c r="W1143" s="13"/>
      <c r="X1143" s="13"/>
      <c r="Y1143" s="13"/>
      <c r="Z1143" s="13"/>
      <c r="AA1143" s="46"/>
      <c r="AB1143" s="56"/>
      <c r="AC1143" s="13"/>
      <c r="AD1143" s="60"/>
      <c r="AE1143" s="13"/>
      <c r="AF1143" s="13"/>
      <c r="AG1143" s="13"/>
      <c r="AH1143" s="46"/>
      <c r="AI1143" s="56"/>
      <c r="AJ1143" s="46"/>
      <c r="AK1143" s="56"/>
    </row>
    <row r="1144" spans="1:37">
      <c r="A1144" s="36" t="str">
        <f t="shared" si="17"/>
        <v>ES506_55</v>
      </c>
      <c r="B1144" t="s">
        <v>45</v>
      </c>
      <c r="C1144" t="s">
        <v>190</v>
      </c>
      <c r="D1144">
        <v>506</v>
      </c>
      <c r="E1144">
        <v>55</v>
      </c>
      <c r="F1144" s="25" t="str">
        <f>VLOOKUP(B1144,Definitions!$C$7:$D$43,2,FALSE)</f>
        <v>Spain</v>
      </c>
      <c r="G1144" t="str">
        <f>VLOOKUP(C1144,Definitions!$C$49:$D$57,2,FALSE)</f>
        <v>Transport</v>
      </c>
      <c r="H1144" t="str">
        <f>VLOOKUP(D1144,Definitions!$C$60:$D$104,2,FALSE)</f>
        <v>Pipeline transport</v>
      </c>
      <c r="J1144" s="29" t="str">
        <f>VLOOKUP(E1144,Definitions!$C$115:$D$131,2,FALSE)</f>
        <v xml:space="preserve">Other RES </v>
      </c>
      <c r="K1144" s="47"/>
      <c r="L1144" s="46"/>
      <c r="M1144" s="46"/>
      <c r="N1144" s="56"/>
      <c r="O1144" s="46"/>
      <c r="P1144" s="46"/>
      <c r="Q1144" s="46"/>
      <c r="R1144" s="37"/>
      <c r="S1144" s="13"/>
      <c r="T1144" s="56"/>
      <c r="U1144" s="13"/>
      <c r="V1144" s="56"/>
      <c r="W1144" s="13"/>
      <c r="X1144" s="13"/>
      <c r="Y1144" s="13"/>
      <c r="Z1144" s="13"/>
      <c r="AA1144" s="46"/>
      <c r="AB1144" s="56"/>
      <c r="AC1144" s="13"/>
      <c r="AD1144" s="60"/>
      <c r="AE1144" s="13"/>
      <c r="AF1144" s="13"/>
      <c r="AG1144" s="13"/>
      <c r="AH1144" s="46"/>
      <c r="AI1144" s="56"/>
      <c r="AJ1144" s="46"/>
      <c r="AK1144" s="56"/>
    </row>
    <row r="1145" spans="1:37">
      <c r="A1145" s="36" t="str">
        <f t="shared" si="17"/>
        <v>ES507_0</v>
      </c>
      <c r="B1145" t="s">
        <v>45</v>
      </c>
      <c r="C1145" t="s">
        <v>190</v>
      </c>
      <c r="D1145">
        <v>507</v>
      </c>
      <c r="E1145">
        <v>0</v>
      </c>
      <c r="F1145" s="25" t="str">
        <f>VLOOKUP(B1145,Definitions!$C$7:$D$43,2,FALSE)</f>
        <v>Spain</v>
      </c>
      <c r="G1145" t="str">
        <f>VLOOKUP(C1145,Definitions!$C$49:$D$57,2,FALSE)</f>
        <v>Transport</v>
      </c>
      <c r="H1145" t="str">
        <f>VLOOKUP(D1145,Definitions!$C$60:$D$104,2,FALSE)</f>
        <v>Not elsewhere specified (Transport)</v>
      </c>
      <c r="J1145" s="29" t="str">
        <f>VLOOKUP(E1145,Definitions!$C$115:$D$131,2,FALSE)</f>
        <v>TOTAL</v>
      </c>
      <c r="K1145" s="47"/>
      <c r="L1145" s="46"/>
      <c r="M1145" s="46"/>
      <c r="N1145" s="56"/>
      <c r="O1145" s="46"/>
      <c r="P1145" s="46"/>
      <c r="Q1145" s="46"/>
      <c r="R1145" s="37"/>
      <c r="S1145" s="13"/>
      <c r="T1145" s="56"/>
      <c r="U1145" s="13"/>
      <c r="V1145" s="56"/>
      <c r="W1145" s="13"/>
      <c r="X1145" s="13"/>
      <c r="Y1145" s="13"/>
      <c r="Z1145" s="13"/>
      <c r="AA1145" s="46"/>
      <c r="AB1145" s="56"/>
      <c r="AC1145" s="13"/>
      <c r="AD1145" s="60"/>
      <c r="AE1145" s="13"/>
      <c r="AF1145" s="13"/>
      <c r="AG1145" s="13"/>
      <c r="AH1145" s="46"/>
      <c r="AI1145" s="56"/>
      <c r="AJ1145" s="46"/>
      <c r="AK1145" s="56"/>
    </row>
    <row r="1146" spans="1:37">
      <c r="A1146" s="36" t="str">
        <f t="shared" si="17"/>
        <v>ES507_1</v>
      </c>
      <c r="B1146" t="s">
        <v>45</v>
      </c>
      <c r="C1146" t="s">
        <v>190</v>
      </c>
      <c r="D1146">
        <v>507</v>
      </c>
      <c r="E1146">
        <v>1</v>
      </c>
      <c r="F1146" s="25" t="str">
        <f>VLOOKUP(B1146,Definitions!$C$7:$D$43,2,FALSE)</f>
        <v>Spain</v>
      </c>
      <c r="G1146" t="str">
        <f>VLOOKUP(C1146,Definitions!$C$49:$D$57,2,FALSE)</f>
        <v>Transport</v>
      </c>
      <c r="H1146" t="str">
        <f>VLOOKUP(D1146,Definitions!$C$60:$D$104,2,FALSE)</f>
        <v>Not elsewhere specified (Transport)</v>
      </c>
      <c r="J1146" s="29" t="str">
        <f>VLOOKUP(E1146,Definitions!$C$115:$D$131,2,FALSE)</f>
        <v>Coal</v>
      </c>
      <c r="K1146" s="47"/>
      <c r="L1146" s="46"/>
      <c r="M1146" s="46"/>
      <c r="N1146" s="56"/>
      <c r="O1146" s="46"/>
      <c r="P1146" s="46"/>
      <c r="Q1146" s="46"/>
      <c r="R1146" s="37"/>
      <c r="S1146" s="13"/>
      <c r="T1146" s="56"/>
      <c r="U1146" s="13"/>
      <c r="V1146" s="56"/>
      <c r="W1146" s="13"/>
      <c r="X1146" s="13"/>
      <c r="Y1146" s="13"/>
      <c r="Z1146" s="13"/>
      <c r="AA1146" s="46"/>
      <c r="AB1146" s="56"/>
      <c r="AC1146" s="13"/>
      <c r="AD1146" s="60"/>
      <c r="AE1146" s="13"/>
      <c r="AF1146" s="13"/>
      <c r="AG1146" s="13"/>
      <c r="AH1146" s="46"/>
      <c r="AI1146" s="56"/>
      <c r="AJ1146" s="46"/>
      <c r="AK1146" s="56"/>
    </row>
    <row r="1147" spans="1:37">
      <c r="A1147" s="36" t="str">
        <f t="shared" si="17"/>
        <v>ES507_2</v>
      </c>
      <c r="B1147" t="s">
        <v>45</v>
      </c>
      <c r="C1147" t="s">
        <v>190</v>
      </c>
      <c r="D1147">
        <v>507</v>
      </c>
      <c r="E1147">
        <v>2</v>
      </c>
      <c r="F1147" s="25" t="str">
        <f>VLOOKUP(B1147,Definitions!$C$7:$D$43,2,FALSE)</f>
        <v>Spain</v>
      </c>
      <c r="G1147" t="str">
        <f>VLOOKUP(C1147,Definitions!$C$49:$D$57,2,FALSE)</f>
        <v>Transport</v>
      </c>
      <c r="H1147" t="str">
        <f>VLOOKUP(D1147,Definitions!$C$60:$D$104,2,FALSE)</f>
        <v>Not elsewhere specified (Transport)</v>
      </c>
      <c r="J1147" s="29" t="str">
        <f>VLOOKUP(E1147,Definitions!$C$115:$D$131,2,FALSE)</f>
        <v>Fuel oil</v>
      </c>
      <c r="K1147" s="47"/>
      <c r="L1147" s="46"/>
      <c r="M1147" s="46"/>
      <c r="N1147" s="56"/>
      <c r="O1147" s="46"/>
      <c r="P1147" s="46"/>
      <c r="Q1147" s="46"/>
      <c r="R1147" s="37"/>
      <c r="S1147" s="13"/>
      <c r="T1147" s="56"/>
      <c r="U1147" s="13"/>
      <c r="V1147" s="56"/>
      <c r="W1147" s="13"/>
      <c r="X1147" s="13"/>
      <c r="Y1147" s="13"/>
      <c r="Z1147" s="13"/>
      <c r="AA1147" s="46"/>
      <c r="AB1147" s="56"/>
      <c r="AC1147" s="13"/>
      <c r="AD1147" s="60"/>
      <c r="AE1147" s="13"/>
      <c r="AF1147" s="13"/>
      <c r="AG1147" s="13"/>
      <c r="AH1147" s="46"/>
      <c r="AI1147" s="56"/>
      <c r="AJ1147" s="46"/>
      <c r="AK1147" s="56"/>
    </row>
    <row r="1148" spans="1:37">
      <c r="A1148" s="36" t="str">
        <f t="shared" si="17"/>
        <v>ES507_3</v>
      </c>
      <c r="B1148" t="s">
        <v>45</v>
      </c>
      <c r="C1148" t="s">
        <v>190</v>
      </c>
      <c r="D1148">
        <v>507</v>
      </c>
      <c r="E1148">
        <v>3</v>
      </c>
      <c r="F1148" s="25" t="str">
        <f>VLOOKUP(B1148,Definitions!$C$7:$D$43,2,FALSE)</f>
        <v>Spain</v>
      </c>
      <c r="G1148" t="str">
        <f>VLOOKUP(C1148,Definitions!$C$49:$D$57,2,FALSE)</f>
        <v>Transport</v>
      </c>
      <c r="H1148" t="str">
        <f>VLOOKUP(D1148,Definitions!$C$60:$D$104,2,FALSE)</f>
        <v>Not elsewhere specified (Transport)</v>
      </c>
      <c r="J1148" s="29" t="str">
        <f>VLOOKUP(E1148,Definitions!$C$115:$D$131,2,FALSE)</f>
        <v>Natural gas</v>
      </c>
      <c r="K1148" s="47"/>
      <c r="L1148" s="46"/>
      <c r="M1148" s="46"/>
      <c r="N1148" s="56"/>
      <c r="O1148" s="46"/>
      <c r="P1148" s="46"/>
      <c r="Q1148" s="46"/>
      <c r="R1148" s="37"/>
      <c r="S1148" s="13"/>
      <c r="T1148" s="56"/>
      <c r="U1148" s="13"/>
      <c r="V1148" s="56"/>
      <c r="W1148" s="13"/>
      <c r="X1148" s="13"/>
      <c r="Y1148" s="13"/>
      <c r="Z1148" s="13"/>
      <c r="AA1148" s="46"/>
      <c r="AB1148" s="56"/>
      <c r="AC1148" s="13"/>
      <c r="AD1148" s="60"/>
      <c r="AE1148" s="13"/>
      <c r="AF1148" s="13"/>
      <c r="AG1148" s="13"/>
      <c r="AH1148" s="46"/>
      <c r="AI1148" s="56"/>
      <c r="AJ1148" s="46"/>
      <c r="AK1148" s="56"/>
    </row>
    <row r="1149" spans="1:37">
      <c r="A1149" s="36" t="str">
        <f t="shared" si="17"/>
        <v>ES507_4</v>
      </c>
      <c r="B1149" t="s">
        <v>45</v>
      </c>
      <c r="C1149" t="s">
        <v>190</v>
      </c>
      <c r="D1149">
        <v>507</v>
      </c>
      <c r="E1149">
        <v>4</v>
      </c>
      <c r="F1149" s="25" t="str">
        <f>VLOOKUP(B1149,Definitions!$C$7:$D$43,2,FALSE)</f>
        <v>Spain</v>
      </c>
      <c r="G1149" t="str">
        <f>VLOOKUP(C1149,Definitions!$C$49:$D$57,2,FALSE)</f>
        <v>Transport</v>
      </c>
      <c r="H1149" t="str">
        <f>VLOOKUP(D1149,Definitions!$C$60:$D$104,2,FALSE)</f>
        <v>Not elsewhere specified (Transport)</v>
      </c>
      <c r="J1149" s="29" t="str">
        <f>VLOOKUP(E1149,Definitions!$C$115:$D$131,2,FALSE)</f>
        <v>Other fossil fuels</v>
      </c>
      <c r="K1149" s="47"/>
      <c r="L1149" s="46"/>
      <c r="M1149" s="46"/>
      <c r="N1149" s="56"/>
      <c r="O1149" s="46"/>
      <c r="P1149" s="46"/>
      <c r="Q1149" s="46"/>
      <c r="R1149" s="37"/>
      <c r="S1149" s="13"/>
      <c r="T1149" s="56"/>
      <c r="U1149" s="13"/>
      <c r="V1149" s="56"/>
      <c r="W1149" s="13"/>
      <c r="X1149" s="13"/>
      <c r="Y1149" s="13"/>
      <c r="Z1149" s="13"/>
      <c r="AA1149" s="46"/>
      <c r="AB1149" s="56"/>
      <c r="AC1149" s="13"/>
      <c r="AD1149" s="60"/>
      <c r="AE1149" s="13"/>
      <c r="AF1149" s="13"/>
      <c r="AG1149" s="13"/>
      <c r="AH1149" s="46"/>
      <c r="AI1149" s="56"/>
      <c r="AJ1149" s="46"/>
      <c r="AK1149" s="56"/>
    </row>
    <row r="1150" spans="1:37">
      <c r="A1150" s="36" t="str">
        <f t="shared" si="17"/>
        <v>ES507_6</v>
      </c>
      <c r="B1150" t="s">
        <v>45</v>
      </c>
      <c r="C1150" t="s">
        <v>190</v>
      </c>
      <c r="D1150">
        <v>507</v>
      </c>
      <c r="E1150">
        <v>6</v>
      </c>
      <c r="F1150" s="25" t="str">
        <f>VLOOKUP(B1150,Definitions!$C$7:$D$43,2,FALSE)</f>
        <v>Spain</v>
      </c>
      <c r="G1150" t="str">
        <f>VLOOKUP(C1150,Definitions!$C$49:$D$57,2,FALSE)</f>
        <v>Transport</v>
      </c>
      <c r="H1150" t="str">
        <f>VLOOKUP(D1150,Definitions!$C$60:$D$104,2,FALSE)</f>
        <v>Not elsewhere specified (Transport)</v>
      </c>
      <c r="J1150" s="29" t="str">
        <f>VLOOKUP(E1150,Definitions!$C$115:$D$131,2,FALSE)</f>
        <v>Electricity</v>
      </c>
      <c r="K1150" s="47"/>
      <c r="L1150" s="46"/>
      <c r="M1150" s="46"/>
      <c r="N1150" s="56"/>
      <c r="O1150" s="46"/>
      <c r="P1150" s="46"/>
      <c r="Q1150" s="46"/>
      <c r="R1150" s="37"/>
      <c r="S1150" s="13"/>
      <c r="T1150" s="56"/>
      <c r="U1150" s="13"/>
      <c r="V1150" s="56"/>
      <c r="W1150" s="13"/>
      <c r="X1150" s="13"/>
      <c r="Y1150" s="13"/>
      <c r="Z1150" s="13"/>
      <c r="AA1150" s="46"/>
      <c r="AB1150" s="56"/>
      <c r="AC1150" s="13"/>
      <c r="AD1150" s="60"/>
      <c r="AE1150" s="13"/>
      <c r="AF1150" s="13"/>
      <c r="AG1150" s="13"/>
      <c r="AH1150" s="46"/>
      <c r="AI1150" s="56"/>
      <c r="AJ1150" s="46"/>
      <c r="AK1150" s="56"/>
    </row>
    <row r="1151" spans="1:37">
      <c r="A1151" s="36" t="str">
        <f t="shared" si="17"/>
        <v>ES507_7</v>
      </c>
      <c r="B1151" t="s">
        <v>45</v>
      </c>
      <c r="C1151" t="s">
        <v>190</v>
      </c>
      <c r="D1151">
        <v>507</v>
      </c>
      <c r="E1151">
        <v>7</v>
      </c>
      <c r="F1151" s="25" t="str">
        <f>VLOOKUP(B1151,Definitions!$C$7:$D$43,2,FALSE)</f>
        <v>Spain</v>
      </c>
      <c r="G1151" t="str">
        <f>VLOOKUP(C1151,Definitions!$C$49:$D$57,2,FALSE)</f>
        <v>Transport</v>
      </c>
      <c r="H1151" t="str">
        <f>VLOOKUP(D1151,Definitions!$C$60:$D$104,2,FALSE)</f>
        <v>Not elsewhere specified (Transport)</v>
      </c>
      <c r="J1151" s="29" t="str">
        <f>VLOOKUP(E1151,Definitions!$C$115:$D$131,2,FALSE)</f>
        <v>District heating</v>
      </c>
      <c r="K1151" s="47"/>
      <c r="L1151" s="46"/>
      <c r="M1151" s="46"/>
      <c r="N1151" s="56"/>
      <c r="O1151" s="46"/>
      <c r="P1151" s="46"/>
      <c r="Q1151" s="46"/>
      <c r="R1151" s="37"/>
      <c r="S1151" s="13"/>
      <c r="T1151" s="56"/>
      <c r="U1151" s="13"/>
      <c r="V1151" s="56"/>
      <c r="W1151" s="13"/>
      <c r="X1151" s="13"/>
      <c r="Y1151" s="13"/>
      <c r="Z1151" s="13"/>
      <c r="AA1151" s="46"/>
      <c r="AB1151" s="56"/>
      <c r="AC1151" s="13"/>
      <c r="AD1151" s="60"/>
      <c r="AE1151" s="13"/>
      <c r="AF1151" s="13"/>
      <c r="AG1151" s="13"/>
      <c r="AH1151" s="46"/>
      <c r="AI1151" s="56"/>
      <c r="AJ1151" s="46"/>
      <c r="AK1151" s="56"/>
    </row>
    <row r="1152" spans="1:37">
      <c r="A1152" s="36" t="str">
        <f t="shared" si="17"/>
        <v>ES507_8</v>
      </c>
      <c r="B1152" t="s">
        <v>45</v>
      </c>
      <c r="C1152" t="s">
        <v>190</v>
      </c>
      <c r="D1152">
        <v>507</v>
      </c>
      <c r="E1152">
        <v>8</v>
      </c>
      <c r="F1152" s="25" t="str">
        <f>VLOOKUP(B1152,Definitions!$C$7:$D$43,2,FALSE)</f>
        <v>Spain</v>
      </c>
      <c r="G1152" t="str">
        <f>VLOOKUP(C1152,Definitions!$C$49:$D$57,2,FALSE)</f>
        <v>Transport</v>
      </c>
      <c r="H1152" t="str">
        <f>VLOOKUP(D1152,Definitions!$C$60:$D$104,2,FALSE)</f>
        <v>Not elsewhere specified (Transport)</v>
      </c>
      <c r="J1152" s="29" t="str">
        <f>VLOOKUP(E1152,Definitions!$C$115:$D$131,2,FALSE)</f>
        <v>Waste non-RES</v>
      </c>
      <c r="K1152" s="47"/>
      <c r="L1152" s="46"/>
      <c r="M1152" s="46"/>
      <c r="N1152" s="56"/>
      <c r="O1152" s="46"/>
      <c r="P1152" s="46"/>
      <c r="Q1152" s="46"/>
      <c r="R1152" s="37"/>
      <c r="S1152" s="13"/>
      <c r="T1152" s="56"/>
      <c r="U1152" s="13"/>
      <c r="V1152" s="56"/>
      <c r="W1152" s="13"/>
      <c r="X1152" s="13"/>
      <c r="Y1152" s="13"/>
      <c r="Z1152" s="13"/>
      <c r="AA1152" s="46"/>
      <c r="AB1152" s="56"/>
      <c r="AC1152" s="13"/>
      <c r="AD1152" s="60"/>
      <c r="AE1152" s="13"/>
      <c r="AF1152" s="13"/>
      <c r="AG1152" s="13"/>
      <c r="AH1152" s="46"/>
      <c r="AI1152" s="56"/>
      <c r="AJ1152" s="46"/>
      <c r="AK1152" s="56"/>
    </row>
    <row r="1153" spans="1:37">
      <c r="A1153" s="36" t="str">
        <f t="shared" si="17"/>
        <v>ES507_9</v>
      </c>
      <c r="B1153" t="s">
        <v>45</v>
      </c>
      <c r="C1153" t="s">
        <v>190</v>
      </c>
      <c r="D1153">
        <v>507</v>
      </c>
      <c r="E1153">
        <v>9</v>
      </c>
      <c r="F1153" s="25" t="str">
        <f>VLOOKUP(B1153,Definitions!$C$7:$D$43,2,FALSE)</f>
        <v>Spain</v>
      </c>
      <c r="G1153" t="str">
        <f>VLOOKUP(C1153,Definitions!$C$49:$D$57,2,FALSE)</f>
        <v>Transport</v>
      </c>
      <c r="H1153" t="str">
        <f>VLOOKUP(D1153,Definitions!$C$60:$D$104,2,FALSE)</f>
        <v>Not elsewhere specified (Transport)</v>
      </c>
      <c r="J1153" s="29" t="str">
        <f>VLOOKUP(E1153,Definitions!$C$115:$D$131,2,FALSE)</f>
        <v>Waste RES</v>
      </c>
      <c r="K1153" s="47"/>
      <c r="L1153" s="46"/>
      <c r="M1153" s="46"/>
      <c r="N1153" s="56"/>
      <c r="O1153" s="46"/>
      <c r="P1153" s="46"/>
      <c r="Q1153" s="46"/>
      <c r="R1153" s="37"/>
      <c r="S1153" s="13"/>
      <c r="T1153" s="56"/>
      <c r="U1153" s="13"/>
      <c r="V1153" s="56"/>
      <c r="W1153" s="13"/>
      <c r="X1153" s="13"/>
      <c r="Y1153" s="13"/>
      <c r="Z1153" s="13"/>
      <c r="AA1153" s="46"/>
      <c r="AB1153" s="56"/>
      <c r="AC1153" s="13"/>
      <c r="AD1153" s="60"/>
      <c r="AE1153" s="13"/>
      <c r="AF1153" s="13"/>
      <c r="AG1153" s="13"/>
      <c r="AH1153" s="46"/>
      <c r="AI1153" s="56"/>
      <c r="AJ1153" s="46"/>
      <c r="AK1153" s="56"/>
    </row>
    <row r="1154" spans="1:37">
      <c r="A1154" s="36" t="str">
        <f t="shared" si="17"/>
        <v>ES507_51</v>
      </c>
      <c r="B1154" t="s">
        <v>45</v>
      </c>
      <c r="C1154" t="s">
        <v>190</v>
      </c>
      <c r="D1154">
        <v>507</v>
      </c>
      <c r="E1154">
        <v>51</v>
      </c>
      <c r="F1154" s="25" t="str">
        <f>VLOOKUP(B1154,Definitions!$C$7:$D$43,2,FALSE)</f>
        <v>Spain</v>
      </c>
      <c r="G1154" t="str">
        <f>VLOOKUP(C1154,Definitions!$C$49:$D$57,2,FALSE)</f>
        <v>Transport</v>
      </c>
      <c r="H1154" t="str">
        <f>VLOOKUP(D1154,Definitions!$C$60:$D$104,2,FALSE)</f>
        <v>Not elsewhere specified (Transport)</v>
      </c>
      <c r="J1154" s="29" t="str">
        <f>VLOOKUP(E1154,Definitions!$C$115:$D$131,2,FALSE)</f>
        <v>Biomass</v>
      </c>
      <c r="K1154" s="47"/>
      <c r="L1154" s="46"/>
      <c r="M1154" s="46"/>
      <c r="N1154" s="56"/>
      <c r="O1154" s="46"/>
      <c r="P1154" s="46"/>
      <c r="Q1154" s="46"/>
      <c r="R1154" s="37"/>
      <c r="S1154" s="13"/>
      <c r="T1154" s="56"/>
      <c r="U1154" s="13"/>
      <c r="V1154" s="56"/>
      <c r="W1154" s="13"/>
      <c r="X1154" s="13"/>
      <c r="Y1154" s="13"/>
      <c r="Z1154" s="13"/>
      <c r="AA1154" s="46"/>
      <c r="AB1154" s="56"/>
      <c r="AC1154" s="13"/>
      <c r="AD1154" s="60"/>
      <c r="AE1154" s="13"/>
      <c r="AF1154" s="13"/>
      <c r="AG1154" s="13"/>
      <c r="AH1154" s="46"/>
      <c r="AI1154" s="56"/>
      <c r="AJ1154" s="46"/>
      <c r="AK1154" s="56"/>
    </row>
    <row r="1155" spans="1:37">
      <c r="A1155" s="36" t="str">
        <f t="shared" si="17"/>
        <v>ES507_52</v>
      </c>
      <c r="B1155" t="s">
        <v>45</v>
      </c>
      <c r="C1155" t="s">
        <v>190</v>
      </c>
      <c r="D1155">
        <v>507</v>
      </c>
      <c r="E1155">
        <v>52</v>
      </c>
      <c r="F1155" s="25" t="str">
        <f>VLOOKUP(B1155,Definitions!$C$7:$D$43,2,FALSE)</f>
        <v>Spain</v>
      </c>
      <c r="G1155" t="str">
        <f>VLOOKUP(C1155,Definitions!$C$49:$D$57,2,FALSE)</f>
        <v>Transport</v>
      </c>
      <c r="H1155" t="str">
        <f>VLOOKUP(D1155,Definitions!$C$60:$D$104,2,FALSE)</f>
        <v>Not elsewhere specified (Transport)</v>
      </c>
      <c r="J1155" s="29" t="str">
        <f>VLOOKUP(E1155,Definitions!$C$115:$D$131,2,FALSE)</f>
        <v>Geothermal</v>
      </c>
      <c r="K1155" s="47"/>
      <c r="L1155" s="46"/>
      <c r="M1155" s="46"/>
      <c r="N1155" s="56"/>
      <c r="O1155" s="46"/>
      <c r="P1155" s="46"/>
      <c r="Q1155" s="46"/>
      <c r="R1155" s="37"/>
      <c r="S1155" s="13"/>
      <c r="T1155" s="56"/>
      <c r="U1155" s="13"/>
      <c r="V1155" s="56"/>
      <c r="W1155" s="13"/>
      <c r="X1155" s="13"/>
      <c r="Y1155" s="13"/>
      <c r="Z1155" s="13"/>
      <c r="AA1155" s="46"/>
      <c r="AB1155" s="56"/>
      <c r="AC1155" s="13"/>
      <c r="AD1155" s="60"/>
      <c r="AE1155" s="13"/>
      <c r="AF1155" s="13"/>
      <c r="AG1155" s="13"/>
      <c r="AH1155" s="46"/>
      <c r="AI1155" s="56"/>
      <c r="AJ1155" s="46"/>
      <c r="AK1155" s="56"/>
    </row>
    <row r="1156" spans="1:37">
      <c r="A1156" s="36" t="str">
        <f t="shared" si="17"/>
        <v>ES507_53</v>
      </c>
      <c r="B1156" t="s">
        <v>45</v>
      </c>
      <c r="C1156" t="s">
        <v>190</v>
      </c>
      <c r="D1156">
        <v>507</v>
      </c>
      <c r="E1156">
        <v>53</v>
      </c>
      <c r="F1156" s="25" t="str">
        <f>VLOOKUP(B1156,Definitions!$C$7:$D$43,2,FALSE)</f>
        <v>Spain</v>
      </c>
      <c r="G1156" t="str">
        <f>VLOOKUP(C1156,Definitions!$C$49:$D$57,2,FALSE)</f>
        <v>Transport</v>
      </c>
      <c r="H1156" t="str">
        <f>VLOOKUP(D1156,Definitions!$C$60:$D$104,2,FALSE)</f>
        <v>Not elsewhere specified (Transport)</v>
      </c>
      <c r="J1156" s="29" t="str">
        <f>VLOOKUP(E1156,Definitions!$C$115:$D$131,2,FALSE)</f>
        <v>Solar energy</v>
      </c>
      <c r="K1156" s="47"/>
      <c r="L1156" s="46"/>
      <c r="M1156" s="46"/>
      <c r="N1156" s="56"/>
      <c r="O1156" s="46"/>
      <c r="P1156" s="46"/>
      <c r="Q1156" s="46"/>
      <c r="R1156" s="37"/>
      <c r="S1156" s="13"/>
      <c r="T1156" s="56"/>
      <c r="U1156" s="13"/>
      <c r="V1156" s="56"/>
      <c r="W1156" s="13"/>
      <c r="X1156" s="13"/>
      <c r="Y1156" s="13"/>
      <c r="Z1156" s="13"/>
      <c r="AA1156" s="46"/>
      <c r="AB1156" s="56"/>
      <c r="AC1156" s="13"/>
      <c r="AD1156" s="60"/>
      <c r="AE1156" s="13"/>
      <c r="AF1156" s="13"/>
      <c r="AG1156" s="13"/>
      <c r="AH1156" s="46"/>
      <c r="AI1156" s="56"/>
      <c r="AJ1156" s="46"/>
      <c r="AK1156" s="56"/>
    </row>
    <row r="1157" spans="1:37">
      <c r="A1157" s="36" t="str">
        <f t="shared" si="17"/>
        <v>ES507_56</v>
      </c>
      <c r="B1157" t="s">
        <v>45</v>
      </c>
      <c r="C1157" t="s">
        <v>190</v>
      </c>
      <c r="D1157">
        <v>507</v>
      </c>
      <c r="E1157">
        <v>56</v>
      </c>
      <c r="F1157" s="25" t="str">
        <f>VLOOKUP(B1157,Definitions!$C$7:$D$43,2,FALSE)</f>
        <v>Spain</v>
      </c>
      <c r="G1157" t="str">
        <f>VLOOKUP(C1157,Definitions!$C$49:$D$57,2,FALSE)</f>
        <v>Transport</v>
      </c>
      <c r="H1157" t="str">
        <f>VLOOKUP(D1157,Definitions!$C$60:$D$104,2,FALSE)</f>
        <v>Not elsewhere specified (Transport)</v>
      </c>
      <c r="J1157" s="29" t="str">
        <f>VLOOKUP(E1157,Definitions!$C$115:$D$131,2,FALSE)</f>
        <v>Ambient heat ground</v>
      </c>
      <c r="K1157" s="47"/>
      <c r="L1157" s="46"/>
      <c r="M1157" s="46"/>
      <c r="N1157" s="56"/>
      <c r="O1157" s="46"/>
      <c r="P1157" s="46"/>
      <c r="Q1157" s="46"/>
      <c r="R1157" s="37"/>
      <c r="S1157" s="13"/>
      <c r="T1157" s="56"/>
      <c r="U1157" s="13"/>
      <c r="V1157" s="56"/>
      <c r="W1157" s="13"/>
      <c r="X1157" s="13"/>
      <c r="Y1157" s="13"/>
      <c r="Z1157" s="13"/>
      <c r="AA1157" s="46"/>
      <c r="AB1157" s="56"/>
      <c r="AC1157" s="13"/>
      <c r="AD1157" s="60"/>
      <c r="AE1157" s="13"/>
      <c r="AF1157" s="13"/>
      <c r="AG1157" s="13"/>
      <c r="AH1157" s="46"/>
      <c r="AI1157" s="56"/>
      <c r="AJ1157" s="46"/>
      <c r="AK1157" s="56"/>
    </row>
    <row r="1158" spans="1:37">
      <c r="A1158" s="36" t="str">
        <f t="shared" si="17"/>
        <v>ES507_57</v>
      </c>
      <c r="B1158" t="s">
        <v>45</v>
      </c>
      <c r="C1158" t="s">
        <v>190</v>
      </c>
      <c r="D1158">
        <v>507</v>
      </c>
      <c r="E1158">
        <v>57</v>
      </c>
      <c r="F1158" s="25" t="str">
        <f>VLOOKUP(B1158,Definitions!$C$7:$D$43,2,FALSE)</f>
        <v>Spain</v>
      </c>
      <c r="G1158" t="str">
        <f>VLOOKUP(C1158,Definitions!$C$49:$D$57,2,FALSE)</f>
        <v>Transport</v>
      </c>
      <c r="H1158" t="str">
        <f>VLOOKUP(D1158,Definitions!$C$60:$D$104,2,FALSE)</f>
        <v>Not elsewhere specified (Transport)</v>
      </c>
      <c r="J1158" s="29" t="str">
        <f>VLOOKUP(E1158,Definitions!$C$115:$D$131,2,FALSE)</f>
        <v>Ambient heat air</v>
      </c>
      <c r="K1158" s="47"/>
      <c r="L1158" s="46"/>
      <c r="M1158" s="46"/>
      <c r="N1158" s="56"/>
      <c r="O1158" s="46"/>
      <c r="P1158" s="46"/>
      <c r="Q1158" s="46"/>
      <c r="R1158" s="37"/>
      <c r="S1158" s="13"/>
      <c r="T1158" s="56"/>
      <c r="U1158" s="13"/>
      <c r="V1158" s="56"/>
      <c r="W1158" s="13"/>
      <c r="X1158" s="13"/>
      <c r="Y1158" s="13"/>
      <c r="Z1158" s="13"/>
      <c r="AA1158" s="46"/>
      <c r="AB1158" s="56"/>
      <c r="AC1158" s="13"/>
      <c r="AD1158" s="60"/>
      <c r="AE1158" s="13"/>
      <c r="AF1158" s="13"/>
      <c r="AG1158" s="13"/>
      <c r="AH1158" s="46"/>
      <c r="AI1158" s="56"/>
      <c r="AJ1158" s="46"/>
      <c r="AK1158" s="56"/>
    </row>
    <row r="1159" spans="1:37">
      <c r="A1159" s="36" t="str">
        <f t="shared" si="17"/>
        <v>ES507_58</v>
      </c>
      <c r="B1159" t="s">
        <v>45</v>
      </c>
      <c r="C1159" t="s">
        <v>190</v>
      </c>
      <c r="D1159">
        <v>507</v>
      </c>
      <c r="E1159">
        <v>58</v>
      </c>
      <c r="F1159" s="25" t="str">
        <f>VLOOKUP(B1159,Definitions!$C$7:$D$43,2,FALSE)</f>
        <v>Spain</v>
      </c>
      <c r="G1159" t="str">
        <f>VLOOKUP(C1159,Definitions!$C$49:$D$57,2,FALSE)</f>
        <v>Transport</v>
      </c>
      <c r="H1159" t="str">
        <f>VLOOKUP(D1159,Definitions!$C$60:$D$104,2,FALSE)</f>
        <v>Not elsewhere specified (Transport)</v>
      </c>
      <c r="J1159" s="29" t="str">
        <f>VLOOKUP(E1159,Definitions!$C$115:$D$131,2,FALSE)</f>
        <v>Ambient heat total</v>
      </c>
      <c r="K1159" s="47"/>
      <c r="L1159" s="46"/>
      <c r="M1159" s="46"/>
      <c r="N1159" s="56"/>
      <c r="O1159" s="46"/>
      <c r="P1159" s="46"/>
      <c r="Q1159" s="46"/>
      <c r="R1159" s="37"/>
      <c r="S1159" s="13"/>
      <c r="T1159" s="56"/>
      <c r="U1159" s="13"/>
      <c r="V1159" s="56"/>
      <c r="W1159" s="13"/>
      <c r="X1159" s="13"/>
      <c r="Y1159" s="13"/>
      <c r="Z1159" s="13"/>
      <c r="AA1159" s="46"/>
      <c r="AB1159" s="56"/>
      <c r="AC1159" s="13"/>
      <c r="AD1159" s="60"/>
      <c r="AE1159" s="13"/>
      <c r="AF1159" s="13"/>
      <c r="AG1159" s="13"/>
      <c r="AH1159" s="46"/>
      <c r="AI1159" s="56"/>
      <c r="AJ1159" s="46"/>
      <c r="AK1159" s="56"/>
    </row>
    <row r="1160" spans="1:37">
      <c r="A1160" s="36" t="str">
        <f t="shared" si="17"/>
        <v>ES507_55</v>
      </c>
      <c r="B1160" t="s">
        <v>45</v>
      </c>
      <c r="C1160" t="s">
        <v>190</v>
      </c>
      <c r="D1160">
        <v>507</v>
      </c>
      <c r="E1160">
        <v>55</v>
      </c>
      <c r="F1160" s="25" t="str">
        <f>VLOOKUP(B1160,Definitions!$C$7:$D$43,2,FALSE)</f>
        <v>Spain</v>
      </c>
      <c r="G1160" t="str">
        <f>VLOOKUP(C1160,Definitions!$C$49:$D$57,2,FALSE)</f>
        <v>Transport</v>
      </c>
      <c r="H1160" t="str">
        <f>VLOOKUP(D1160,Definitions!$C$60:$D$104,2,FALSE)</f>
        <v>Not elsewhere specified (Transport)</v>
      </c>
      <c r="J1160" s="29" t="str">
        <f>VLOOKUP(E1160,Definitions!$C$115:$D$131,2,FALSE)</f>
        <v xml:space="preserve">Other RES </v>
      </c>
      <c r="K1160" s="47"/>
      <c r="L1160" s="46"/>
      <c r="M1160" s="46"/>
      <c r="N1160" s="56"/>
      <c r="O1160" s="46"/>
      <c r="P1160" s="46"/>
      <c r="Q1160" s="46"/>
      <c r="R1160" s="37"/>
      <c r="S1160" s="13"/>
      <c r="T1160" s="56"/>
      <c r="U1160" s="13"/>
      <c r="V1160" s="56"/>
      <c r="W1160" s="13"/>
      <c r="X1160" s="13"/>
      <c r="Y1160" s="13"/>
      <c r="Z1160" s="13"/>
      <c r="AA1160" s="46"/>
      <c r="AB1160" s="56"/>
      <c r="AC1160" s="13"/>
      <c r="AD1160" s="60"/>
      <c r="AE1160" s="13"/>
      <c r="AF1160" s="13"/>
      <c r="AG1160" s="13"/>
      <c r="AH1160" s="46"/>
      <c r="AI1160" s="56"/>
      <c r="AJ1160" s="46"/>
      <c r="AK1160" s="56"/>
    </row>
    <row r="1161" spans="1:37">
      <c r="A1161" s="36" t="str">
        <f t="shared" si="17"/>
        <v>FR500_0</v>
      </c>
      <c r="B1161" t="s">
        <v>49</v>
      </c>
      <c r="C1161" t="s">
        <v>190</v>
      </c>
      <c r="D1161">
        <v>500</v>
      </c>
      <c r="E1161">
        <v>0</v>
      </c>
      <c r="F1161" s="25" t="str">
        <f>VLOOKUP(B1161,Definitions!$C$7:$D$43,2,FALSE)</f>
        <v>France</v>
      </c>
      <c r="G1161" t="str">
        <f>VLOOKUP(C1161,Definitions!$C$49:$D$57,2,FALSE)</f>
        <v>Transport</v>
      </c>
      <c r="H1161" t="str">
        <f>VLOOKUP(D1161,Definitions!$C$60:$D$104,2,FALSE)</f>
        <v>TOTAL Transport</v>
      </c>
      <c r="J1161" s="29" t="str">
        <f>VLOOKUP(E1161,Definitions!$C$115:$D$131,2,FALSE)</f>
        <v>TOTAL</v>
      </c>
      <c r="K1161" s="47"/>
      <c r="L1161" s="46"/>
      <c r="M1161" s="46"/>
      <c r="N1161" s="56"/>
      <c r="O1161" s="46"/>
      <c r="P1161" s="46"/>
      <c r="Q1161" s="46"/>
      <c r="R1161" s="37"/>
      <c r="S1161" s="13"/>
      <c r="T1161" s="56"/>
      <c r="U1161" s="13"/>
      <c r="V1161" s="56"/>
      <c r="W1161" s="13"/>
      <c r="X1161" s="13"/>
      <c r="Y1161" s="13"/>
      <c r="Z1161" s="13"/>
      <c r="AA1161" s="46"/>
      <c r="AB1161" s="56"/>
      <c r="AC1161" s="13"/>
      <c r="AD1161" s="60"/>
      <c r="AE1161" s="13"/>
      <c r="AF1161" s="13"/>
      <c r="AG1161" s="13"/>
      <c r="AH1161" s="46"/>
      <c r="AI1161" s="56"/>
      <c r="AJ1161" s="46"/>
      <c r="AK1161" s="56"/>
    </row>
    <row r="1162" spans="1:37">
      <c r="A1162" s="36" t="str">
        <f t="shared" ref="A1162:A1225" si="18">B1162&amp;D1162&amp;"_"&amp;E1162</f>
        <v>FR500_1</v>
      </c>
      <c r="B1162" t="s">
        <v>49</v>
      </c>
      <c r="C1162" t="s">
        <v>190</v>
      </c>
      <c r="D1162">
        <v>500</v>
      </c>
      <c r="E1162">
        <v>1</v>
      </c>
      <c r="F1162" s="25" t="str">
        <f>VLOOKUP(B1162,Definitions!$C$7:$D$43,2,FALSE)</f>
        <v>France</v>
      </c>
      <c r="G1162" t="str">
        <f>VLOOKUP(C1162,Definitions!$C$49:$D$57,2,FALSE)</f>
        <v>Transport</v>
      </c>
      <c r="H1162" t="str">
        <f>VLOOKUP(D1162,Definitions!$C$60:$D$104,2,FALSE)</f>
        <v>TOTAL Transport</v>
      </c>
      <c r="J1162" s="29" t="str">
        <f>VLOOKUP(E1162,Definitions!$C$115:$D$131,2,FALSE)</f>
        <v>Coal</v>
      </c>
      <c r="K1162" s="47"/>
      <c r="L1162" s="46"/>
      <c r="M1162" s="46"/>
      <c r="N1162" s="56"/>
      <c r="O1162" s="46"/>
      <c r="P1162" s="46"/>
      <c r="Q1162" s="46"/>
      <c r="R1162" s="37"/>
      <c r="S1162" s="13"/>
      <c r="T1162" s="56"/>
      <c r="U1162" s="13"/>
      <c r="V1162" s="56"/>
      <c r="W1162" s="13"/>
      <c r="X1162" s="13"/>
      <c r="Y1162" s="13"/>
      <c r="Z1162" s="13"/>
      <c r="AA1162" s="46"/>
      <c r="AB1162" s="56"/>
      <c r="AC1162" s="13"/>
      <c r="AD1162" s="60"/>
      <c r="AE1162" s="13"/>
      <c r="AF1162" s="13"/>
      <c r="AG1162" s="13"/>
      <c r="AH1162" s="46"/>
      <c r="AI1162" s="56"/>
      <c r="AJ1162" s="46"/>
      <c r="AK1162" s="56"/>
    </row>
    <row r="1163" spans="1:37">
      <c r="A1163" s="36" t="str">
        <f t="shared" si="18"/>
        <v>FR500_2</v>
      </c>
      <c r="B1163" t="s">
        <v>49</v>
      </c>
      <c r="C1163" t="s">
        <v>190</v>
      </c>
      <c r="D1163">
        <v>500</v>
      </c>
      <c r="E1163">
        <v>2</v>
      </c>
      <c r="F1163" s="25" t="str">
        <f>VLOOKUP(B1163,Definitions!$C$7:$D$43,2,FALSE)</f>
        <v>France</v>
      </c>
      <c r="G1163" t="str">
        <f>VLOOKUP(C1163,Definitions!$C$49:$D$57,2,FALSE)</f>
        <v>Transport</v>
      </c>
      <c r="H1163" t="str">
        <f>VLOOKUP(D1163,Definitions!$C$60:$D$104,2,FALSE)</f>
        <v>TOTAL Transport</v>
      </c>
      <c r="J1163" s="29" t="str">
        <f>VLOOKUP(E1163,Definitions!$C$115:$D$131,2,FALSE)</f>
        <v>Fuel oil</v>
      </c>
      <c r="K1163" s="47"/>
      <c r="L1163" s="46"/>
      <c r="M1163" s="46"/>
      <c r="N1163" s="56"/>
      <c r="O1163" s="46"/>
      <c r="P1163" s="46"/>
      <c r="Q1163" s="46"/>
      <c r="R1163" s="37"/>
      <c r="S1163" s="13"/>
      <c r="T1163" s="56"/>
      <c r="U1163" s="13"/>
      <c r="V1163" s="56"/>
      <c r="W1163" s="13"/>
      <c r="X1163" s="13"/>
      <c r="Y1163" s="13"/>
      <c r="Z1163" s="13"/>
      <c r="AA1163" s="46"/>
      <c r="AB1163" s="56"/>
      <c r="AC1163" s="13"/>
      <c r="AD1163" s="60"/>
      <c r="AE1163" s="13"/>
      <c r="AF1163" s="13"/>
      <c r="AG1163" s="13"/>
      <c r="AH1163" s="46"/>
      <c r="AI1163" s="56"/>
      <c r="AJ1163" s="46"/>
      <c r="AK1163" s="56"/>
    </row>
    <row r="1164" spans="1:37">
      <c r="A1164" s="36" t="str">
        <f t="shared" si="18"/>
        <v>FR500_3</v>
      </c>
      <c r="B1164" t="s">
        <v>49</v>
      </c>
      <c r="C1164" t="s">
        <v>190</v>
      </c>
      <c r="D1164">
        <v>500</v>
      </c>
      <c r="E1164">
        <v>3</v>
      </c>
      <c r="F1164" s="25" t="str">
        <f>VLOOKUP(B1164,Definitions!$C$7:$D$43,2,FALSE)</f>
        <v>France</v>
      </c>
      <c r="G1164" t="str">
        <f>VLOOKUP(C1164,Definitions!$C$49:$D$57,2,FALSE)</f>
        <v>Transport</v>
      </c>
      <c r="H1164" t="str">
        <f>VLOOKUP(D1164,Definitions!$C$60:$D$104,2,FALSE)</f>
        <v>TOTAL Transport</v>
      </c>
      <c r="J1164" s="29" t="str">
        <f>VLOOKUP(E1164,Definitions!$C$115:$D$131,2,FALSE)</f>
        <v>Natural gas</v>
      </c>
      <c r="K1164" s="47"/>
      <c r="L1164" s="46"/>
      <c r="M1164" s="46"/>
      <c r="N1164" s="56"/>
      <c r="O1164" s="46"/>
      <c r="P1164" s="46"/>
      <c r="Q1164" s="46"/>
      <c r="R1164" s="37"/>
      <c r="S1164" s="13"/>
      <c r="T1164" s="56"/>
      <c r="U1164" s="13"/>
      <c r="V1164" s="56"/>
      <c r="W1164" s="13"/>
      <c r="X1164" s="13"/>
      <c r="Y1164" s="13"/>
      <c r="Z1164" s="13"/>
      <c r="AA1164" s="46"/>
      <c r="AB1164" s="56"/>
      <c r="AC1164" s="13"/>
      <c r="AD1164" s="60"/>
      <c r="AE1164" s="13"/>
      <c r="AF1164" s="13"/>
      <c r="AG1164" s="13"/>
      <c r="AH1164" s="46"/>
      <c r="AI1164" s="56"/>
      <c r="AJ1164" s="46"/>
      <c r="AK1164" s="56"/>
    </row>
    <row r="1165" spans="1:37">
      <c r="A1165" s="36" t="str">
        <f t="shared" si="18"/>
        <v>FR500_4</v>
      </c>
      <c r="B1165" t="s">
        <v>49</v>
      </c>
      <c r="C1165" t="s">
        <v>190</v>
      </c>
      <c r="D1165">
        <v>500</v>
      </c>
      <c r="E1165">
        <v>4</v>
      </c>
      <c r="F1165" s="25" t="str">
        <f>VLOOKUP(B1165,Definitions!$C$7:$D$43,2,FALSE)</f>
        <v>France</v>
      </c>
      <c r="G1165" t="str">
        <f>VLOOKUP(C1165,Definitions!$C$49:$D$57,2,FALSE)</f>
        <v>Transport</v>
      </c>
      <c r="H1165" t="str">
        <f>VLOOKUP(D1165,Definitions!$C$60:$D$104,2,FALSE)</f>
        <v>TOTAL Transport</v>
      </c>
      <c r="J1165" s="29" t="str">
        <f>VLOOKUP(E1165,Definitions!$C$115:$D$131,2,FALSE)</f>
        <v>Other fossil fuels</v>
      </c>
      <c r="K1165" s="47"/>
      <c r="L1165" s="46"/>
      <c r="M1165" s="46"/>
      <c r="N1165" s="56"/>
      <c r="O1165" s="46"/>
      <c r="P1165" s="46"/>
      <c r="Q1165" s="46"/>
      <c r="R1165" s="37"/>
      <c r="S1165" s="13"/>
      <c r="T1165" s="56"/>
      <c r="U1165" s="13"/>
      <c r="V1165" s="56"/>
      <c r="W1165" s="13"/>
      <c r="X1165" s="13"/>
      <c r="Y1165" s="13"/>
      <c r="Z1165" s="13"/>
      <c r="AA1165" s="46"/>
      <c r="AB1165" s="56"/>
      <c r="AC1165" s="13"/>
      <c r="AD1165" s="60"/>
      <c r="AE1165" s="13"/>
      <c r="AF1165" s="13"/>
      <c r="AG1165" s="13"/>
      <c r="AH1165" s="46"/>
      <c r="AI1165" s="56"/>
      <c r="AJ1165" s="46"/>
      <c r="AK1165" s="56"/>
    </row>
    <row r="1166" spans="1:37">
      <c r="A1166" s="36" t="str">
        <f t="shared" si="18"/>
        <v>FR500_6</v>
      </c>
      <c r="B1166" t="s">
        <v>49</v>
      </c>
      <c r="C1166" t="s">
        <v>190</v>
      </c>
      <c r="D1166">
        <v>500</v>
      </c>
      <c r="E1166">
        <v>6</v>
      </c>
      <c r="F1166" s="25" t="str">
        <f>VLOOKUP(B1166,Definitions!$C$7:$D$43,2,FALSE)</f>
        <v>France</v>
      </c>
      <c r="G1166" t="str">
        <f>VLOOKUP(C1166,Definitions!$C$49:$D$57,2,FALSE)</f>
        <v>Transport</v>
      </c>
      <c r="H1166" t="str">
        <f>VLOOKUP(D1166,Definitions!$C$60:$D$104,2,FALSE)</f>
        <v>TOTAL Transport</v>
      </c>
      <c r="J1166" s="29" t="str">
        <f>VLOOKUP(E1166,Definitions!$C$115:$D$131,2,FALSE)</f>
        <v>Electricity</v>
      </c>
      <c r="K1166" s="47"/>
      <c r="L1166" s="46"/>
      <c r="M1166" s="46"/>
      <c r="N1166" s="56"/>
      <c r="O1166" s="46"/>
      <c r="P1166" s="46"/>
      <c r="Q1166" s="46"/>
      <c r="R1166" s="37"/>
      <c r="S1166" s="13"/>
      <c r="T1166" s="56"/>
      <c r="U1166" s="13"/>
      <c r="V1166" s="56"/>
      <c r="W1166" s="13"/>
      <c r="X1166" s="13"/>
      <c r="Y1166" s="13"/>
      <c r="Z1166" s="13"/>
      <c r="AA1166" s="46"/>
      <c r="AB1166" s="56"/>
      <c r="AC1166" s="13"/>
      <c r="AD1166" s="60"/>
      <c r="AE1166" s="13"/>
      <c r="AF1166" s="13"/>
      <c r="AG1166" s="13"/>
      <c r="AH1166" s="46"/>
      <c r="AI1166" s="56"/>
      <c r="AJ1166" s="46"/>
      <c r="AK1166" s="56"/>
    </row>
    <row r="1167" spans="1:37">
      <c r="A1167" s="36" t="str">
        <f t="shared" si="18"/>
        <v>FR500_7</v>
      </c>
      <c r="B1167" t="s">
        <v>49</v>
      </c>
      <c r="C1167" t="s">
        <v>190</v>
      </c>
      <c r="D1167">
        <v>500</v>
      </c>
      <c r="E1167">
        <v>7</v>
      </c>
      <c r="F1167" s="25" t="str">
        <f>VLOOKUP(B1167,Definitions!$C$7:$D$43,2,FALSE)</f>
        <v>France</v>
      </c>
      <c r="G1167" t="str">
        <f>VLOOKUP(C1167,Definitions!$C$49:$D$57,2,FALSE)</f>
        <v>Transport</v>
      </c>
      <c r="H1167" t="str">
        <f>VLOOKUP(D1167,Definitions!$C$60:$D$104,2,FALSE)</f>
        <v>TOTAL Transport</v>
      </c>
      <c r="J1167" s="29" t="str">
        <f>VLOOKUP(E1167,Definitions!$C$115:$D$131,2,FALSE)</f>
        <v>District heating</v>
      </c>
      <c r="K1167" s="47"/>
      <c r="L1167" s="46"/>
      <c r="M1167" s="46"/>
      <c r="N1167" s="56"/>
      <c r="O1167" s="46"/>
      <c r="P1167" s="46"/>
      <c r="Q1167" s="46"/>
      <c r="R1167" s="37"/>
      <c r="S1167" s="13"/>
      <c r="T1167" s="56"/>
      <c r="U1167" s="13"/>
      <c r="V1167" s="56"/>
      <c r="W1167" s="13"/>
      <c r="X1167" s="13"/>
      <c r="Y1167" s="13"/>
      <c r="Z1167" s="13"/>
      <c r="AA1167" s="46"/>
      <c r="AB1167" s="56"/>
      <c r="AC1167" s="13"/>
      <c r="AD1167" s="60"/>
      <c r="AE1167" s="13"/>
      <c r="AF1167" s="13"/>
      <c r="AG1167" s="13"/>
      <c r="AH1167" s="46"/>
      <c r="AI1167" s="56"/>
      <c r="AJ1167" s="46"/>
      <c r="AK1167" s="56"/>
    </row>
    <row r="1168" spans="1:37">
      <c r="A1168" s="36" t="str">
        <f t="shared" si="18"/>
        <v>FR500_8</v>
      </c>
      <c r="B1168" t="s">
        <v>49</v>
      </c>
      <c r="C1168" t="s">
        <v>190</v>
      </c>
      <c r="D1168">
        <v>500</v>
      </c>
      <c r="E1168">
        <v>8</v>
      </c>
      <c r="F1168" s="25" t="str">
        <f>VLOOKUP(B1168,Definitions!$C$7:$D$43,2,FALSE)</f>
        <v>France</v>
      </c>
      <c r="G1168" t="str">
        <f>VLOOKUP(C1168,Definitions!$C$49:$D$57,2,FALSE)</f>
        <v>Transport</v>
      </c>
      <c r="H1168" t="str">
        <f>VLOOKUP(D1168,Definitions!$C$60:$D$104,2,FALSE)</f>
        <v>TOTAL Transport</v>
      </c>
      <c r="J1168" s="29" t="str">
        <f>VLOOKUP(E1168,Definitions!$C$115:$D$131,2,FALSE)</f>
        <v>Waste non-RES</v>
      </c>
      <c r="K1168" s="47"/>
      <c r="L1168" s="46"/>
      <c r="M1168" s="46"/>
      <c r="N1168" s="56"/>
      <c r="O1168" s="46"/>
      <c r="P1168" s="46"/>
      <c r="Q1168" s="46"/>
      <c r="R1168" s="37"/>
      <c r="S1168" s="13"/>
      <c r="T1168" s="56"/>
      <c r="U1168" s="13"/>
      <c r="V1168" s="56"/>
      <c r="W1168" s="13"/>
      <c r="X1168" s="13"/>
      <c r="Y1168" s="13"/>
      <c r="Z1168" s="13"/>
      <c r="AA1168" s="46"/>
      <c r="AB1168" s="56"/>
      <c r="AC1168" s="13"/>
      <c r="AD1168" s="60"/>
      <c r="AE1168" s="13"/>
      <c r="AF1168" s="13"/>
      <c r="AG1168" s="13"/>
      <c r="AH1168" s="46"/>
      <c r="AI1168" s="56"/>
      <c r="AJ1168" s="46"/>
      <c r="AK1168" s="56"/>
    </row>
    <row r="1169" spans="1:37">
      <c r="A1169" s="36" t="str">
        <f t="shared" si="18"/>
        <v>FR500_9</v>
      </c>
      <c r="B1169" t="s">
        <v>49</v>
      </c>
      <c r="C1169" t="s">
        <v>190</v>
      </c>
      <c r="D1169">
        <v>500</v>
      </c>
      <c r="E1169">
        <v>9</v>
      </c>
      <c r="F1169" s="25" t="str">
        <f>VLOOKUP(B1169,Definitions!$C$7:$D$43,2,FALSE)</f>
        <v>France</v>
      </c>
      <c r="G1169" t="str">
        <f>VLOOKUP(C1169,Definitions!$C$49:$D$57,2,FALSE)</f>
        <v>Transport</v>
      </c>
      <c r="H1169" t="str">
        <f>VLOOKUP(D1169,Definitions!$C$60:$D$104,2,FALSE)</f>
        <v>TOTAL Transport</v>
      </c>
      <c r="J1169" s="29" t="str">
        <f>VLOOKUP(E1169,Definitions!$C$115:$D$131,2,FALSE)</f>
        <v>Waste RES</v>
      </c>
      <c r="K1169" s="47"/>
      <c r="L1169" s="46"/>
      <c r="M1169" s="46"/>
      <c r="N1169" s="56"/>
      <c r="O1169" s="46"/>
      <c r="P1169" s="46"/>
      <c r="Q1169" s="46"/>
      <c r="R1169" s="37"/>
      <c r="S1169" s="13"/>
      <c r="T1169" s="56"/>
      <c r="U1169" s="13"/>
      <c r="V1169" s="56"/>
      <c r="W1169" s="13"/>
      <c r="X1169" s="13"/>
      <c r="Y1169" s="13"/>
      <c r="Z1169" s="13"/>
      <c r="AA1169" s="46"/>
      <c r="AB1169" s="56"/>
      <c r="AC1169" s="13"/>
      <c r="AD1169" s="60"/>
      <c r="AE1169" s="13"/>
      <c r="AF1169" s="13"/>
      <c r="AG1169" s="13"/>
      <c r="AH1169" s="46"/>
      <c r="AI1169" s="56"/>
      <c r="AJ1169" s="46"/>
      <c r="AK1169" s="56"/>
    </row>
    <row r="1170" spans="1:37">
      <c r="A1170" s="36" t="str">
        <f t="shared" si="18"/>
        <v>FR500_51</v>
      </c>
      <c r="B1170" t="s">
        <v>49</v>
      </c>
      <c r="C1170" t="s">
        <v>190</v>
      </c>
      <c r="D1170">
        <v>500</v>
      </c>
      <c r="E1170">
        <v>51</v>
      </c>
      <c r="F1170" s="25" t="str">
        <f>VLOOKUP(B1170,Definitions!$C$7:$D$43,2,FALSE)</f>
        <v>France</v>
      </c>
      <c r="G1170" t="str">
        <f>VLOOKUP(C1170,Definitions!$C$49:$D$57,2,FALSE)</f>
        <v>Transport</v>
      </c>
      <c r="H1170" t="str">
        <f>VLOOKUP(D1170,Definitions!$C$60:$D$104,2,FALSE)</f>
        <v>TOTAL Transport</v>
      </c>
      <c r="J1170" s="29" t="str">
        <f>VLOOKUP(E1170,Definitions!$C$115:$D$131,2,FALSE)</f>
        <v>Biomass</v>
      </c>
      <c r="K1170" s="47"/>
      <c r="L1170" s="46"/>
      <c r="M1170" s="46"/>
      <c r="N1170" s="56"/>
      <c r="O1170" s="46"/>
      <c r="P1170" s="46"/>
      <c r="Q1170" s="46"/>
      <c r="R1170" s="37"/>
      <c r="S1170" s="13"/>
      <c r="T1170" s="56"/>
      <c r="U1170" s="13"/>
      <c r="V1170" s="56"/>
      <c r="W1170" s="13"/>
      <c r="X1170" s="13"/>
      <c r="Y1170" s="13"/>
      <c r="Z1170" s="13"/>
      <c r="AA1170" s="46"/>
      <c r="AB1170" s="56"/>
      <c r="AC1170" s="13"/>
      <c r="AD1170" s="60"/>
      <c r="AE1170" s="13"/>
      <c r="AF1170" s="13"/>
      <c r="AG1170" s="13"/>
      <c r="AH1170" s="46"/>
      <c r="AI1170" s="56"/>
      <c r="AJ1170" s="46"/>
      <c r="AK1170" s="56"/>
    </row>
    <row r="1171" spans="1:37">
      <c r="A1171" s="36" t="str">
        <f t="shared" si="18"/>
        <v>FR500_52</v>
      </c>
      <c r="B1171" t="s">
        <v>49</v>
      </c>
      <c r="C1171" t="s">
        <v>190</v>
      </c>
      <c r="D1171">
        <v>500</v>
      </c>
      <c r="E1171">
        <v>52</v>
      </c>
      <c r="F1171" s="25" t="str">
        <f>VLOOKUP(B1171,Definitions!$C$7:$D$43,2,FALSE)</f>
        <v>France</v>
      </c>
      <c r="G1171" t="str">
        <f>VLOOKUP(C1171,Definitions!$C$49:$D$57,2,FALSE)</f>
        <v>Transport</v>
      </c>
      <c r="H1171" t="str">
        <f>VLOOKUP(D1171,Definitions!$C$60:$D$104,2,FALSE)</f>
        <v>TOTAL Transport</v>
      </c>
      <c r="J1171" s="29" t="str">
        <f>VLOOKUP(E1171,Definitions!$C$115:$D$131,2,FALSE)</f>
        <v>Geothermal</v>
      </c>
      <c r="K1171" s="47"/>
      <c r="L1171" s="46"/>
      <c r="M1171" s="46"/>
      <c r="N1171" s="56"/>
      <c r="O1171" s="46"/>
      <c r="P1171" s="46"/>
      <c r="Q1171" s="46"/>
      <c r="R1171" s="37"/>
      <c r="S1171" s="13"/>
      <c r="T1171" s="56"/>
      <c r="U1171" s="13"/>
      <c r="V1171" s="56"/>
      <c r="W1171" s="13"/>
      <c r="X1171" s="13"/>
      <c r="Y1171" s="13"/>
      <c r="Z1171" s="13"/>
      <c r="AA1171" s="46"/>
      <c r="AB1171" s="56"/>
      <c r="AC1171" s="13"/>
      <c r="AD1171" s="60"/>
      <c r="AE1171" s="13"/>
      <c r="AF1171" s="13"/>
      <c r="AG1171" s="13"/>
      <c r="AH1171" s="46"/>
      <c r="AI1171" s="56"/>
      <c r="AJ1171" s="46"/>
      <c r="AK1171" s="56"/>
    </row>
    <row r="1172" spans="1:37">
      <c r="A1172" s="36" t="str">
        <f t="shared" si="18"/>
        <v>FR500_53</v>
      </c>
      <c r="B1172" t="s">
        <v>49</v>
      </c>
      <c r="C1172" t="s">
        <v>190</v>
      </c>
      <c r="D1172">
        <v>500</v>
      </c>
      <c r="E1172">
        <v>53</v>
      </c>
      <c r="F1172" s="25" t="str">
        <f>VLOOKUP(B1172,Definitions!$C$7:$D$43,2,FALSE)</f>
        <v>France</v>
      </c>
      <c r="G1172" t="str">
        <f>VLOOKUP(C1172,Definitions!$C$49:$D$57,2,FALSE)</f>
        <v>Transport</v>
      </c>
      <c r="H1172" t="str">
        <f>VLOOKUP(D1172,Definitions!$C$60:$D$104,2,FALSE)</f>
        <v>TOTAL Transport</v>
      </c>
      <c r="J1172" s="29" t="str">
        <f>VLOOKUP(E1172,Definitions!$C$115:$D$131,2,FALSE)</f>
        <v>Solar energy</v>
      </c>
      <c r="K1172" s="47"/>
      <c r="L1172" s="46"/>
      <c r="M1172" s="46"/>
      <c r="N1172" s="56"/>
      <c r="O1172" s="46"/>
      <c r="P1172" s="46"/>
      <c r="Q1172" s="46"/>
      <c r="R1172" s="37"/>
      <c r="S1172" s="13"/>
      <c r="T1172" s="56"/>
      <c r="U1172" s="13"/>
      <c r="V1172" s="56"/>
      <c r="W1172" s="13"/>
      <c r="X1172" s="13"/>
      <c r="Y1172" s="13"/>
      <c r="Z1172" s="13"/>
      <c r="AA1172" s="46"/>
      <c r="AB1172" s="56"/>
      <c r="AC1172" s="13"/>
      <c r="AD1172" s="60"/>
      <c r="AE1172" s="13"/>
      <c r="AF1172" s="13"/>
      <c r="AG1172" s="13"/>
      <c r="AH1172" s="46"/>
      <c r="AI1172" s="56"/>
      <c r="AJ1172" s="46"/>
      <c r="AK1172" s="56"/>
    </row>
    <row r="1173" spans="1:37">
      <c r="A1173" s="36" t="str">
        <f t="shared" si="18"/>
        <v>FR500_56</v>
      </c>
      <c r="B1173" t="s">
        <v>49</v>
      </c>
      <c r="C1173" t="s">
        <v>190</v>
      </c>
      <c r="D1173">
        <v>500</v>
      </c>
      <c r="E1173">
        <v>56</v>
      </c>
      <c r="F1173" s="25" t="str">
        <f>VLOOKUP(B1173,Definitions!$C$7:$D$43,2,FALSE)</f>
        <v>France</v>
      </c>
      <c r="G1173" t="str">
        <f>VLOOKUP(C1173,Definitions!$C$49:$D$57,2,FALSE)</f>
        <v>Transport</v>
      </c>
      <c r="H1173" t="str">
        <f>VLOOKUP(D1173,Definitions!$C$60:$D$104,2,FALSE)</f>
        <v>TOTAL Transport</v>
      </c>
      <c r="J1173" s="29" t="str">
        <f>VLOOKUP(E1173,Definitions!$C$115:$D$131,2,FALSE)</f>
        <v>Ambient heat ground</v>
      </c>
      <c r="K1173" s="47"/>
      <c r="L1173" s="46"/>
      <c r="M1173" s="46"/>
      <c r="N1173" s="56"/>
      <c r="O1173" s="46"/>
      <c r="P1173" s="46"/>
      <c r="Q1173" s="46"/>
      <c r="R1173" s="37"/>
      <c r="S1173" s="13"/>
      <c r="T1173" s="56"/>
      <c r="U1173" s="13"/>
      <c r="V1173" s="56"/>
      <c r="W1173" s="13"/>
      <c r="X1173" s="13"/>
      <c r="Y1173" s="13"/>
      <c r="Z1173" s="13"/>
      <c r="AA1173" s="46"/>
      <c r="AB1173" s="56"/>
      <c r="AC1173" s="13"/>
      <c r="AD1173" s="60"/>
      <c r="AE1173" s="13"/>
      <c r="AF1173" s="13"/>
      <c r="AG1173" s="13"/>
      <c r="AH1173" s="46"/>
      <c r="AI1173" s="56"/>
      <c r="AJ1173" s="46"/>
      <c r="AK1173" s="56"/>
    </row>
    <row r="1174" spans="1:37">
      <c r="A1174" s="36" t="str">
        <f t="shared" si="18"/>
        <v>FR500_57</v>
      </c>
      <c r="B1174" t="s">
        <v>49</v>
      </c>
      <c r="C1174" t="s">
        <v>190</v>
      </c>
      <c r="D1174">
        <v>500</v>
      </c>
      <c r="E1174">
        <v>57</v>
      </c>
      <c r="F1174" s="25" t="str">
        <f>VLOOKUP(B1174,Definitions!$C$7:$D$43,2,FALSE)</f>
        <v>France</v>
      </c>
      <c r="G1174" t="str">
        <f>VLOOKUP(C1174,Definitions!$C$49:$D$57,2,FALSE)</f>
        <v>Transport</v>
      </c>
      <c r="H1174" t="str">
        <f>VLOOKUP(D1174,Definitions!$C$60:$D$104,2,FALSE)</f>
        <v>TOTAL Transport</v>
      </c>
      <c r="J1174" s="29" t="str">
        <f>VLOOKUP(E1174,Definitions!$C$115:$D$131,2,FALSE)</f>
        <v>Ambient heat air</v>
      </c>
      <c r="K1174" s="47"/>
      <c r="L1174" s="46"/>
      <c r="M1174" s="46"/>
      <c r="N1174" s="56"/>
      <c r="O1174" s="46"/>
      <c r="P1174" s="46"/>
      <c r="Q1174" s="46"/>
      <c r="R1174" s="37"/>
      <c r="S1174" s="13"/>
      <c r="T1174" s="56"/>
      <c r="U1174" s="13"/>
      <c r="V1174" s="56"/>
      <c r="W1174" s="13"/>
      <c r="X1174" s="13"/>
      <c r="Y1174" s="13"/>
      <c r="Z1174" s="13"/>
      <c r="AA1174" s="46"/>
      <c r="AB1174" s="56"/>
      <c r="AC1174" s="13"/>
      <c r="AD1174" s="60"/>
      <c r="AE1174" s="13"/>
      <c r="AF1174" s="13"/>
      <c r="AG1174" s="13"/>
      <c r="AH1174" s="46"/>
      <c r="AI1174" s="56"/>
      <c r="AJ1174" s="46"/>
      <c r="AK1174" s="56"/>
    </row>
    <row r="1175" spans="1:37">
      <c r="A1175" s="36" t="str">
        <f t="shared" si="18"/>
        <v>FR500_58</v>
      </c>
      <c r="B1175" t="s">
        <v>49</v>
      </c>
      <c r="C1175" t="s">
        <v>190</v>
      </c>
      <c r="D1175">
        <v>500</v>
      </c>
      <c r="E1175">
        <v>58</v>
      </c>
      <c r="F1175" s="25" t="str">
        <f>VLOOKUP(B1175,Definitions!$C$7:$D$43,2,FALSE)</f>
        <v>France</v>
      </c>
      <c r="G1175" t="str">
        <f>VLOOKUP(C1175,Definitions!$C$49:$D$57,2,FALSE)</f>
        <v>Transport</v>
      </c>
      <c r="H1175" t="str">
        <f>VLOOKUP(D1175,Definitions!$C$60:$D$104,2,FALSE)</f>
        <v>TOTAL Transport</v>
      </c>
      <c r="J1175" s="29" t="str">
        <f>VLOOKUP(E1175,Definitions!$C$115:$D$131,2,FALSE)</f>
        <v>Ambient heat total</v>
      </c>
      <c r="K1175" s="47"/>
      <c r="L1175" s="46"/>
      <c r="M1175" s="46"/>
      <c r="N1175" s="56"/>
      <c r="O1175" s="46"/>
      <c r="P1175" s="46"/>
      <c r="Q1175" s="46"/>
      <c r="R1175" s="37"/>
      <c r="S1175" s="13"/>
      <c r="T1175" s="56"/>
      <c r="U1175" s="13"/>
      <c r="V1175" s="56"/>
      <c r="W1175" s="13"/>
      <c r="X1175" s="13"/>
      <c r="Y1175" s="13"/>
      <c r="Z1175" s="13"/>
      <c r="AA1175" s="46"/>
      <c r="AB1175" s="56"/>
      <c r="AC1175" s="13"/>
      <c r="AD1175" s="60"/>
      <c r="AE1175" s="13"/>
      <c r="AF1175" s="13"/>
      <c r="AG1175" s="13"/>
      <c r="AH1175" s="46"/>
      <c r="AI1175" s="56"/>
      <c r="AJ1175" s="46"/>
      <c r="AK1175" s="56"/>
    </row>
    <row r="1176" spans="1:37">
      <c r="A1176" s="36" t="str">
        <f t="shared" si="18"/>
        <v>FR500_55</v>
      </c>
      <c r="B1176" t="s">
        <v>49</v>
      </c>
      <c r="C1176" t="s">
        <v>190</v>
      </c>
      <c r="D1176">
        <v>500</v>
      </c>
      <c r="E1176">
        <v>55</v>
      </c>
      <c r="F1176" s="25" t="str">
        <f>VLOOKUP(B1176,Definitions!$C$7:$D$43,2,FALSE)</f>
        <v>France</v>
      </c>
      <c r="G1176" t="str">
        <f>VLOOKUP(C1176,Definitions!$C$49:$D$57,2,FALSE)</f>
        <v>Transport</v>
      </c>
      <c r="H1176" t="str">
        <f>VLOOKUP(D1176,Definitions!$C$60:$D$104,2,FALSE)</f>
        <v>TOTAL Transport</v>
      </c>
      <c r="J1176" s="29" t="str">
        <f>VLOOKUP(E1176,Definitions!$C$115:$D$131,2,FALSE)</f>
        <v xml:space="preserve">Other RES </v>
      </c>
      <c r="K1176" s="47"/>
      <c r="L1176" s="46"/>
      <c r="M1176" s="46"/>
      <c r="N1176" s="56"/>
      <c r="O1176" s="46"/>
      <c r="P1176" s="46"/>
      <c r="Q1176" s="46"/>
      <c r="R1176" s="37"/>
      <c r="S1176" s="13"/>
      <c r="T1176" s="56"/>
      <c r="U1176" s="13"/>
      <c r="V1176" s="56"/>
      <c r="W1176" s="13"/>
      <c r="X1176" s="13"/>
      <c r="Y1176" s="13"/>
      <c r="Z1176" s="13"/>
      <c r="AA1176" s="46"/>
      <c r="AB1176" s="56"/>
      <c r="AC1176" s="13"/>
      <c r="AD1176" s="60"/>
      <c r="AE1176" s="13"/>
      <c r="AF1176" s="13"/>
      <c r="AG1176" s="13"/>
      <c r="AH1176" s="46"/>
      <c r="AI1176" s="56"/>
      <c r="AJ1176" s="46"/>
      <c r="AK1176" s="56"/>
    </row>
    <row r="1177" spans="1:37">
      <c r="A1177" s="36" t="str">
        <f t="shared" si="18"/>
        <v>FR501_0</v>
      </c>
      <c r="B1177" t="s">
        <v>49</v>
      </c>
      <c r="C1177" t="s">
        <v>190</v>
      </c>
      <c r="D1177">
        <v>501</v>
      </c>
      <c r="E1177">
        <v>0</v>
      </c>
      <c r="F1177" s="25" t="str">
        <f>VLOOKUP(B1177,Definitions!$C$7:$D$43,2,FALSE)</f>
        <v>France</v>
      </c>
      <c r="G1177" t="str">
        <f>VLOOKUP(C1177,Definitions!$C$49:$D$57,2,FALSE)</f>
        <v>Transport</v>
      </c>
      <c r="H1177" t="str">
        <f>VLOOKUP(D1177,Definitions!$C$60:$D$104,2,FALSE)</f>
        <v>Rail</v>
      </c>
      <c r="J1177" s="29" t="str">
        <f>VLOOKUP(E1177,Definitions!$C$115:$D$131,2,FALSE)</f>
        <v>TOTAL</v>
      </c>
      <c r="K1177" s="47"/>
      <c r="L1177" s="46"/>
      <c r="M1177" s="46"/>
      <c r="N1177" s="56"/>
      <c r="O1177" s="46"/>
      <c r="P1177" s="46"/>
      <c r="Q1177" s="46"/>
      <c r="R1177" s="37"/>
      <c r="S1177" s="13"/>
      <c r="T1177" s="56"/>
      <c r="U1177" s="13"/>
      <c r="V1177" s="56"/>
      <c r="W1177" s="13"/>
      <c r="X1177" s="13"/>
      <c r="Y1177" s="13"/>
      <c r="Z1177" s="13"/>
      <c r="AA1177" s="46"/>
      <c r="AB1177" s="56"/>
      <c r="AC1177" s="13"/>
      <c r="AD1177" s="60"/>
      <c r="AE1177" s="13"/>
      <c r="AF1177" s="13"/>
      <c r="AG1177" s="13"/>
      <c r="AH1177" s="46"/>
      <c r="AI1177" s="56"/>
      <c r="AJ1177" s="46"/>
      <c r="AK1177" s="56"/>
    </row>
    <row r="1178" spans="1:37">
      <c r="A1178" s="36" t="str">
        <f t="shared" si="18"/>
        <v>FR501_1</v>
      </c>
      <c r="B1178" t="s">
        <v>49</v>
      </c>
      <c r="C1178" t="s">
        <v>190</v>
      </c>
      <c r="D1178">
        <v>501</v>
      </c>
      <c r="E1178">
        <v>1</v>
      </c>
      <c r="F1178" s="25" t="str">
        <f>VLOOKUP(B1178,Definitions!$C$7:$D$43,2,FALSE)</f>
        <v>France</v>
      </c>
      <c r="G1178" t="str">
        <f>VLOOKUP(C1178,Definitions!$C$49:$D$57,2,FALSE)</f>
        <v>Transport</v>
      </c>
      <c r="H1178" t="str">
        <f>VLOOKUP(D1178,Definitions!$C$60:$D$104,2,FALSE)</f>
        <v>Rail</v>
      </c>
      <c r="J1178" s="29" t="str">
        <f>VLOOKUP(E1178,Definitions!$C$115:$D$131,2,FALSE)</f>
        <v>Coal</v>
      </c>
      <c r="K1178" s="47"/>
      <c r="L1178" s="46"/>
      <c r="M1178" s="46"/>
      <c r="N1178" s="56"/>
      <c r="O1178" s="46"/>
      <c r="P1178" s="46"/>
      <c r="Q1178" s="46"/>
      <c r="R1178" s="37"/>
      <c r="S1178" s="13"/>
      <c r="T1178" s="56"/>
      <c r="U1178" s="13"/>
      <c r="V1178" s="56"/>
      <c r="W1178" s="13"/>
      <c r="X1178" s="13"/>
      <c r="Y1178" s="13"/>
      <c r="Z1178" s="13"/>
      <c r="AA1178" s="46"/>
      <c r="AB1178" s="56"/>
      <c r="AC1178" s="13"/>
      <c r="AD1178" s="60"/>
      <c r="AE1178" s="13"/>
      <c r="AF1178" s="13"/>
      <c r="AG1178" s="13"/>
      <c r="AH1178" s="46"/>
      <c r="AI1178" s="56"/>
      <c r="AJ1178" s="46"/>
      <c r="AK1178" s="56"/>
    </row>
    <row r="1179" spans="1:37">
      <c r="A1179" s="36" t="str">
        <f t="shared" si="18"/>
        <v>FR501_2</v>
      </c>
      <c r="B1179" t="s">
        <v>49</v>
      </c>
      <c r="C1179" t="s">
        <v>190</v>
      </c>
      <c r="D1179">
        <v>501</v>
      </c>
      <c r="E1179">
        <v>2</v>
      </c>
      <c r="F1179" s="25" t="str">
        <f>VLOOKUP(B1179,Definitions!$C$7:$D$43,2,FALSE)</f>
        <v>France</v>
      </c>
      <c r="G1179" t="str">
        <f>VLOOKUP(C1179,Definitions!$C$49:$D$57,2,FALSE)</f>
        <v>Transport</v>
      </c>
      <c r="H1179" t="str">
        <f>VLOOKUP(D1179,Definitions!$C$60:$D$104,2,FALSE)</f>
        <v>Rail</v>
      </c>
      <c r="J1179" s="29" t="str">
        <f>VLOOKUP(E1179,Definitions!$C$115:$D$131,2,FALSE)</f>
        <v>Fuel oil</v>
      </c>
      <c r="K1179" s="47"/>
      <c r="L1179" s="46"/>
      <c r="M1179" s="46"/>
      <c r="N1179" s="56"/>
      <c r="O1179" s="46"/>
      <c r="P1179" s="46"/>
      <c r="Q1179" s="46"/>
      <c r="R1179" s="37"/>
      <c r="S1179" s="13"/>
      <c r="T1179" s="56"/>
      <c r="U1179" s="13"/>
      <c r="V1179" s="56"/>
      <c r="W1179" s="13"/>
      <c r="X1179" s="13"/>
      <c r="Y1179" s="13"/>
      <c r="Z1179" s="13"/>
      <c r="AA1179" s="46"/>
      <c r="AB1179" s="56"/>
      <c r="AC1179" s="13"/>
      <c r="AD1179" s="60"/>
      <c r="AE1179" s="13"/>
      <c r="AF1179" s="13"/>
      <c r="AG1179" s="13"/>
      <c r="AH1179" s="46"/>
      <c r="AI1179" s="56"/>
      <c r="AJ1179" s="46"/>
      <c r="AK1179" s="56"/>
    </row>
    <row r="1180" spans="1:37">
      <c r="A1180" s="36" t="str">
        <f t="shared" si="18"/>
        <v>FR501_3</v>
      </c>
      <c r="B1180" t="s">
        <v>49</v>
      </c>
      <c r="C1180" t="s">
        <v>190</v>
      </c>
      <c r="D1180">
        <v>501</v>
      </c>
      <c r="E1180">
        <v>3</v>
      </c>
      <c r="F1180" s="25" t="str">
        <f>VLOOKUP(B1180,Definitions!$C$7:$D$43,2,FALSE)</f>
        <v>France</v>
      </c>
      <c r="G1180" t="str">
        <f>VLOOKUP(C1180,Definitions!$C$49:$D$57,2,FALSE)</f>
        <v>Transport</v>
      </c>
      <c r="H1180" t="str">
        <f>VLOOKUP(D1180,Definitions!$C$60:$D$104,2,FALSE)</f>
        <v>Rail</v>
      </c>
      <c r="J1180" s="29" t="str">
        <f>VLOOKUP(E1180,Definitions!$C$115:$D$131,2,FALSE)</f>
        <v>Natural gas</v>
      </c>
      <c r="K1180" s="47"/>
      <c r="L1180" s="46"/>
      <c r="M1180" s="46"/>
      <c r="N1180" s="56"/>
      <c r="O1180" s="46"/>
      <c r="P1180" s="46"/>
      <c r="Q1180" s="46"/>
      <c r="R1180" s="37"/>
      <c r="S1180" s="13"/>
      <c r="T1180" s="56"/>
      <c r="U1180" s="13"/>
      <c r="V1180" s="56"/>
      <c r="W1180" s="13"/>
      <c r="X1180" s="13"/>
      <c r="Y1180" s="13"/>
      <c r="Z1180" s="13"/>
      <c r="AA1180" s="46"/>
      <c r="AB1180" s="56"/>
      <c r="AC1180" s="13"/>
      <c r="AD1180" s="60"/>
      <c r="AE1180" s="13"/>
      <c r="AF1180" s="13"/>
      <c r="AG1180" s="13"/>
      <c r="AH1180" s="46"/>
      <c r="AI1180" s="56"/>
      <c r="AJ1180" s="46"/>
      <c r="AK1180" s="56"/>
    </row>
    <row r="1181" spans="1:37">
      <c r="A1181" s="36" t="str">
        <f t="shared" si="18"/>
        <v>FR501_4</v>
      </c>
      <c r="B1181" t="s">
        <v>49</v>
      </c>
      <c r="C1181" t="s">
        <v>190</v>
      </c>
      <c r="D1181">
        <v>501</v>
      </c>
      <c r="E1181">
        <v>4</v>
      </c>
      <c r="F1181" s="25" t="str">
        <f>VLOOKUP(B1181,Definitions!$C$7:$D$43,2,FALSE)</f>
        <v>France</v>
      </c>
      <c r="G1181" t="str">
        <f>VLOOKUP(C1181,Definitions!$C$49:$D$57,2,FALSE)</f>
        <v>Transport</v>
      </c>
      <c r="H1181" t="str">
        <f>VLOOKUP(D1181,Definitions!$C$60:$D$104,2,FALSE)</f>
        <v>Rail</v>
      </c>
      <c r="J1181" s="29" t="str">
        <f>VLOOKUP(E1181,Definitions!$C$115:$D$131,2,FALSE)</f>
        <v>Other fossil fuels</v>
      </c>
      <c r="K1181" s="47"/>
      <c r="L1181" s="46"/>
      <c r="M1181" s="46"/>
      <c r="N1181" s="56"/>
      <c r="O1181" s="46"/>
      <c r="P1181" s="46"/>
      <c r="Q1181" s="46"/>
      <c r="R1181" s="37"/>
      <c r="S1181" s="13"/>
      <c r="T1181" s="56"/>
      <c r="U1181" s="13"/>
      <c r="V1181" s="56"/>
      <c r="W1181" s="13"/>
      <c r="X1181" s="13"/>
      <c r="Y1181" s="13"/>
      <c r="Z1181" s="13"/>
      <c r="AA1181" s="46"/>
      <c r="AB1181" s="56"/>
      <c r="AC1181" s="13"/>
      <c r="AD1181" s="60"/>
      <c r="AE1181" s="13"/>
      <c r="AF1181" s="13"/>
      <c r="AG1181" s="13"/>
      <c r="AH1181" s="46"/>
      <c r="AI1181" s="56"/>
      <c r="AJ1181" s="46"/>
      <c r="AK1181" s="56"/>
    </row>
    <row r="1182" spans="1:37">
      <c r="A1182" s="36" t="str">
        <f t="shared" si="18"/>
        <v>FR501_6</v>
      </c>
      <c r="B1182" t="s">
        <v>49</v>
      </c>
      <c r="C1182" t="s">
        <v>190</v>
      </c>
      <c r="D1182">
        <v>501</v>
      </c>
      <c r="E1182">
        <v>6</v>
      </c>
      <c r="F1182" s="25" t="str">
        <f>VLOOKUP(B1182,Definitions!$C$7:$D$43,2,FALSE)</f>
        <v>France</v>
      </c>
      <c r="G1182" t="str">
        <f>VLOOKUP(C1182,Definitions!$C$49:$D$57,2,FALSE)</f>
        <v>Transport</v>
      </c>
      <c r="H1182" t="str">
        <f>VLOOKUP(D1182,Definitions!$C$60:$D$104,2,FALSE)</f>
        <v>Rail</v>
      </c>
      <c r="J1182" s="29" t="str">
        <f>VLOOKUP(E1182,Definitions!$C$115:$D$131,2,FALSE)</f>
        <v>Electricity</v>
      </c>
      <c r="K1182" s="47"/>
      <c r="L1182" s="46"/>
      <c r="M1182" s="46"/>
      <c r="N1182" s="56"/>
      <c r="O1182" s="46"/>
      <c r="P1182" s="46"/>
      <c r="Q1182" s="46"/>
      <c r="R1182" s="37"/>
      <c r="S1182" s="13"/>
      <c r="T1182" s="56"/>
      <c r="U1182" s="13"/>
      <c r="V1182" s="56"/>
      <c r="W1182" s="13"/>
      <c r="X1182" s="13"/>
      <c r="Y1182" s="13"/>
      <c r="Z1182" s="13"/>
      <c r="AA1182" s="46"/>
      <c r="AB1182" s="56"/>
      <c r="AC1182" s="13"/>
      <c r="AD1182" s="60"/>
      <c r="AE1182" s="13"/>
      <c r="AF1182" s="13"/>
      <c r="AG1182" s="13"/>
      <c r="AH1182" s="46"/>
      <c r="AI1182" s="56"/>
      <c r="AJ1182" s="46"/>
      <c r="AK1182" s="56"/>
    </row>
    <row r="1183" spans="1:37">
      <c r="A1183" s="36" t="str">
        <f t="shared" si="18"/>
        <v>FR501_7</v>
      </c>
      <c r="B1183" t="s">
        <v>49</v>
      </c>
      <c r="C1183" t="s">
        <v>190</v>
      </c>
      <c r="D1183">
        <v>501</v>
      </c>
      <c r="E1183">
        <v>7</v>
      </c>
      <c r="F1183" s="25" t="str">
        <f>VLOOKUP(B1183,Definitions!$C$7:$D$43,2,FALSE)</f>
        <v>France</v>
      </c>
      <c r="G1183" t="str">
        <f>VLOOKUP(C1183,Definitions!$C$49:$D$57,2,FALSE)</f>
        <v>Transport</v>
      </c>
      <c r="H1183" t="str">
        <f>VLOOKUP(D1183,Definitions!$C$60:$D$104,2,FALSE)</f>
        <v>Rail</v>
      </c>
      <c r="J1183" s="29" t="str">
        <f>VLOOKUP(E1183,Definitions!$C$115:$D$131,2,FALSE)</f>
        <v>District heating</v>
      </c>
      <c r="K1183" s="47"/>
      <c r="L1183" s="46"/>
      <c r="M1183" s="46"/>
      <c r="N1183" s="56"/>
      <c r="O1183" s="46"/>
      <c r="P1183" s="46"/>
      <c r="Q1183" s="46"/>
      <c r="R1183" s="37"/>
      <c r="S1183" s="13"/>
      <c r="T1183" s="56"/>
      <c r="U1183" s="13"/>
      <c r="V1183" s="56"/>
      <c r="W1183" s="13"/>
      <c r="X1183" s="13"/>
      <c r="Y1183" s="13"/>
      <c r="Z1183" s="13"/>
      <c r="AA1183" s="46"/>
      <c r="AB1183" s="56"/>
      <c r="AC1183" s="13"/>
      <c r="AD1183" s="60"/>
      <c r="AE1183" s="13"/>
      <c r="AF1183" s="13"/>
      <c r="AG1183" s="13"/>
      <c r="AH1183" s="46"/>
      <c r="AI1183" s="56"/>
      <c r="AJ1183" s="46"/>
      <c r="AK1183" s="56"/>
    </row>
    <row r="1184" spans="1:37">
      <c r="A1184" s="36" t="str">
        <f t="shared" si="18"/>
        <v>FR501_8</v>
      </c>
      <c r="B1184" t="s">
        <v>49</v>
      </c>
      <c r="C1184" t="s">
        <v>190</v>
      </c>
      <c r="D1184">
        <v>501</v>
      </c>
      <c r="E1184">
        <v>8</v>
      </c>
      <c r="F1184" s="25" t="str">
        <f>VLOOKUP(B1184,Definitions!$C$7:$D$43,2,FALSE)</f>
        <v>France</v>
      </c>
      <c r="G1184" t="str">
        <f>VLOOKUP(C1184,Definitions!$C$49:$D$57,2,FALSE)</f>
        <v>Transport</v>
      </c>
      <c r="H1184" t="str">
        <f>VLOOKUP(D1184,Definitions!$C$60:$D$104,2,FALSE)</f>
        <v>Rail</v>
      </c>
      <c r="J1184" s="29" t="str">
        <f>VLOOKUP(E1184,Definitions!$C$115:$D$131,2,FALSE)</f>
        <v>Waste non-RES</v>
      </c>
      <c r="K1184" s="47"/>
      <c r="L1184" s="46"/>
      <c r="M1184" s="46"/>
      <c r="N1184" s="56"/>
      <c r="O1184" s="46"/>
      <c r="P1184" s="46"/>
      <c r="Q1184" s="46"/>
      <c r="R1184" s="37"/>
      <c r="S1184" s="13"/>
      <c r="T1184" s="56"/>
      <c r="U1184" s="13"/>
      <c r="V1184" s="56"/>
      <c r="W1184" s="13"/>
      <c r="X1184" s="13"/>
      <c r="Y1184" s="13"/>
      <c r="Z1184" s="13"/>
      <c r="AA1184" s="46"/>
      <c r="AB1184" s="56"/>
      <c r="AC1184" s="13"/>
      <c r="AD1184" s="60"/>
      <c r="AE1184" s="13"/>
      <c r="AF1184" s="13"/>
      <c r="AG1184" s="13"/>
      <c r="AH1184" s="46"/>
      <c r="AI1184" s="56"/>
      <c r="AJ1184" s="46"/>
      <c r="AK1184" s="56"/>
    </row>
    <row r="1185" spans="1:37">
      <c r="A1185" s="36" t="str">
        <f t="shared" si="18"/>
        <v>FR501_9</v>
      </c>
      <c r="B1185" t="s">
        <v>49</v>
      </c>
      <c r="C1185" t="s">
        <v>190</v>
      </c>
      <c r="D1185">
        <v>501</v>
      </c>
      <c r="E1185">
        <v>9</v>
      </c>
      <c r="F1185" s="25" t="str">
        <f>VLOOKUP(B1185,Definitions!$C$7:$D$43,2,FALSE)</f>
        <v>France</v>
      </c>
      <c r="G1185" t="str">
        <f>VLOOKUP(C1185,Definitions!$C$49:$D$57,2,FALSE)</f>
        <v>Transport</v>
      </c>
      <c r="H1185" t="str">
        <f>VLOOKUP(D1185,Definitions!$C$60:$D$104,2,FALSE)</f>
        <v>Rail</v>
      </c>
      <c r="J1185" s="29" t="str">
        <f>VLOOKUP(E1185,Definitions!$C$115:$D$131,2,FALSE)</f>
        <v>Waste RES</v>
      </c>
      <c r="K1185" s="47"/>
      <c r="L1185" s="46"/>
      <c r="M1185" s="46"/>
      <c r="N1185" s="56"/>
      <c r="O1185" s="46"/>
      <c r="P1185" s="46"/>
      <c r="Q1185" s="46"/>
      <c r="R1185" s="37"/>
      <c r="S1185" s="13"/>
      <c r="T1185" s="56"/>
      <c r="U1185" s="13"/>
      <c r="V1185" s="56"/>
      <c r="W1185" s="13"/>
      <c r="X1185" s="13"/>
      <c r="Y1185" s="13"/>
      <c r="Z1185" s="13"/>
      <c r="AA1185" s="46"/>
      <c r="AB1185" s="56"/>
      <c r="AC1185" s="13"/>
      <c r="AD1185" s="60"/>
      <c r="AE1185" s="13"/>
      <c r="AF1185" s="13"/>
      <c r="AG1185" s="13"/>
      <c r="AH1185" s="46"/>
      <c r="AI1185" s="56"/>
      <c r="AJ1185" s="46"/>
      <c r="AK1185" s="56"/>
    </row>
    <row r="1186" spans="1:37">
      <c r="A1186" s="36" t="str">
        <f t="shared" si="18"/>
        <v>FR501_51</v>
      </c>
      <c r="B1186" t="s">
        <v>49</v>
      </c>
      <c r="C1186" t="s">
        <v>190</v>
      </c>
      <c r="D1186">
        <v>501</v>
      </c>
      <c r="E1186">
        <v>51</v>
      </c>
      <c r="F1186" s="25" t="str">
        <f>VLOOKUP(B1186,Definitions!$C$7:$D$43,2,FALSE)</f>
        <v>France</v>
      </c>
      <c r="G1186" t="str">
        <f>VLOOKUP(C1186,Definitions!$C$49:$D$57,2,FALSE)</f>
        <v>Transport</v>
      </c>
      <c r="H1186" t="str">
        <f>VLOOKUP(D1186,Definitions!$C$60:$D$104,2,FALSE)</f>
        <v>Rail</v>
      </c>
      <c r="J1186" s="29" t="str">
        <f>VLOOKUP(E1186,Definitions!$C$115:$D$131,2,FALSE)</f>
        <v>Biomass</v>
      </c>
      <c r="K1186" s="47"/>
      <c r="L1186" s="46"/>
      <c r="M1186" s="46"/>
      <c r="N1186" s="56"/>
      <c r="O1186" s="46"/>
      <c r="P1186" s="46"/>
      <c r="Q1186" s="46"/>
      <c r="R1186" s="37"/>
      <c r="S1186" s="13"/>
      <c r="T1186" s="56"/>
      <c r="U1186" s="13"/>
      <c r="V1186" s="56"/>
      <c r="W1186" s="13"/>
      <c r="X1186" s="13"/>
      <c r="Y1186" s="13"/>
      <c r="Z1186" s="13"/>
      <c r="AA1186" s="46"/>
      <c r="AB1186" s="56"/>
      <c r="AC1186" s="13"/>
      <c r="AD1186" s="60"/>
      <c r="AE1186" s="13"/>
      <c r="AF1186" s="13"/>
      <c r="AG1186" s="13"/>
      <c r="AH1186" s="46"/>
      <c r="AI1186" s="56"/>
      <c r="AJ1186" s="46"/>
      <c r="AK1186" s="56"/>
    </row>
    <row r="1187" spans="1:37">
      <c r="A1187" s="36" t="str">
        <f t="shared" si="18"/>
        <v>FR501_52</v>
      </c>
      <c r="B1187" t="s">
        <v>49</v>
      </c>
      <c r="C1187" t="s">
        <v>190</v>
      </c>
      <c r="D1187">
        <v>501</v>
      </c>
      <c r="E1187">
        <v>52</v>
      </c>
      <c r="F1187" s="25" t="str">
        <f>VLOOKUP(B1187,Definitions!$C$7:$D$43,2,FALSE)</f>
        <v>France</v>
      </c>
      <c r="G1187" t="str">
        <f>VLOOKUP(C1187,Definitions!$C$49:$D$57,2,FALSE)</f>
        <v>Transport</v>
      </c>
      <c r="H1187" t="str">
        <f>VLOOKUP(D1187,Definitions!$C$60:$D$104,2,FALSE)</f>
        <v>Rail</v>
      </c>
      <c r="J1187" s="29" t="str">
        <f>VLOOKUP(E1187,Definitions!$C$115:$D$131,2,FALSE)</f>
        <v>Geothermal</v>
      </c>
      <c r="K1187" s="47"/>
      <c r="L1187" s="46"/>
      <c r="M1187" s="46"/>
      <c r="N1187" s="56"/>
      <c r="O1187" s="46"/>
      <c r="P1187" s="46"/>
      <c r="Q1187" s="46"/>
      <c r="R1187" s="37"/>
      <c r="S1187" s="13"/>
      <c r="T1187" s="56"/>
      <c r="U1187" s="13"/>
      <c r="V1187" s="56"/>
      <c r="W1187" s="13"/>
      <c r="X1187" s="13"/>
      <c r="Y1187" s="13"/>
      <c r="Z1187" s="13"/>
      <c r="AA1187" s="46"/>
      <c r="AB1187" s="56"/>
      <c r="AC1187" s="13"/>
      <c r="AD1187" s="60"/>
      <c r="AE1187" s="13"/>
      <c r="AF1187" s="13"/>
      <c r="AG1187" s="13"/>
      <c r="AH1187" s="46"/>
      <c r="AI1187" s="56"/>
      <c r="AJ1187" s="46"/>
      <c r="AK1187" s="56"/>
    </row>
    <row r="1188" spans="1:37">
      <c r="A1188" s="36" t="str">
        <f t="shared" si="18"/>
        <v>FR501_53</v>
      </c>
      <c r="B1188" t="s">
        <v>49</v>
      </c>
      <c r="C1188" t="s">
        <v>190</v>
      </c>
      <c r="D1188">
        <v>501</v>
      </c>
      <c r="E1188">
        <v>53</v>
      </c>
      <c r="F1188" s="25" t="str">
        <f>VLOOKUP(B1188,Definitions!$C$7:$D$43,2,FALSE)</f>
        <v>France</v>
      </c>
      <c r="G1188" t="str">
        <f>VLOOKUP(C1188,Definitions!$C$49:$D$57,2,FALSE)</f>
        <v>Transport</v>
      </c>
      <c r="H1188" t="str">
        <f>VLOOKUP(D1188,Definitions!$C$60:$D$104,2,FALSE)</f>
        <v>Rail</v>
      </c>
      <c r="J1188" s="29" t="str">
        <f>VLOOKUP(E1188,Definitions!$C$115:$D$131,2,FALSE)</f>
        <v>Solar energy</v>
      </c>
      <c r="K1188" s="47"/>
      <c r="L1188" s="46"/>
      <c r="M1188" s="46"/>
      <c r="N1188" s="56"/>
      <c r="O1188" s="46"/>
      <c r="P1188" s="46"/>
      <c r="Q1188" s="46"/>
      <c r="R1188" s="37"/>
      <c r="S1188" s="13"/>
      <c r="T1188" s="56"/>
      <c r="U1188" s="13"/>
      <c r="V1188" s="56"/>
      <c r="W1188" s="13"/>
      <c r="X1188" s="13"/>
      <c r="Y1188" s="13"/>
      <c r="Z1188" s="13"/>
      <c r="AA1188" s="46"/>
      <c r="AB1188" s="56"/>
      <c r="AC1188" s="13"/>
      <c r="AD1188" s="60"/>
      <c r="AE1188" s="13"/>
      <c r="AF1188" s="13"/>
      <c r="AG1188" s="13"/>
      <c r="AH1188" s="46"/>
      <c r="AI1188" s="56"/>
      <c r="AJ1188" s="46"/>
      <c r="AK1188" s="56"/>
    </row>
    <row r="1189" spans="1:37">
      <c r="A1189" s="36" t="str">
        <f t="shared" si="18"/>
        <v>FR501_56</v>
      </c>
      <c r="B1189" t="s">
        <v>49</v>
      </c>
      <c r="C1189" t="s">
        <v>190</v>
      </c>
      <c r="D1189">
        <v>501</v>
      </c>
      <c r="E1189">
        <v>56</v>
      </c>
      <c r="F1189" s="25" t="str">
        <f>VLOOKUP(B1189,Definitions!$C$7:$D$43,2,FALSE)</f>
        <v>France</v>
      </c>
      <c r="G1189" t="str">
        <f>VLOOKUP(C1189,Definitions!$C$49:$D$57,2,FALSE)</f>
        <v>Transport</v>
      </c>
      <c r="H1189" t="str">
        <f>VLOOKUP(D1189,Definitions!$C$60:$D$104,2,FALSE)</f>
        <v>Rail</v>
      </c>
      <c r="J1189" s="29" t="str">
        <f>VLOOKUP(E1189,Definitions!$C$115:$D$131,2,FALSE)</f>
        <v>Ambient heat ground</v>
      </c>
      <c r="K1189" s="47"/>
      <c r="L1189" s="46"/>
      <c r="M1189" s="46"/>
      <c r="N1189" s="56"/>
      <c r="O1189" s="46"/>
      <c r="P1189" s="46"/>
      <c r="Q1189" s="46"/>
      <c r="R1189" s="37"/>
      <c r="S1189" s="13"/>
      <c r="T1189" s="56"/>
      <c r="U1189" s="13"/>
      <c r="V1189" s="56"/>
      <c r="W1189" s="13"/>
      <c r="X1189" s="13"/>
      <c r="Y1189" s="13"/>
      <c r="Z1189" s="13"/>
      <c r="AA1189" s="46"/>
      <c r="AB1189" s="56"/>
      <c r="AC1189" s="13"/>
      <c r="AD1189" s="60"/>
      <c r="AE1189" s="13"/>
      <c r="AF1189" s="13"/>
      <c r="AG1189" s="13"/>
      <c r="AH1189" s="46"/>
      <c r="AI1189" s="56"/>
      <c r="AJ1189" s="46"/>
      <c r="AK1189" s="56"/>
    </row>
    <row r="1190" spans="1:37">
      <c r="A1190" s="36" t="str">
        <f t="shared" si="18"/>
        <v>FR501_57</v>
      </c>
      <c r="B1190" t="s">
        <v>49</v>
      </c>
      <c r="C1190" t="s">
        <v>190</v>
      </c>
      <c r="D1190">
        <v>501</v>
      </c>
      <c r="E1190">
        <v>57</v>
      </c>
      <c r="F1190" s="25" t="str">
        <f>VLOOKUP(B1190,Definitions!$C$7:$D$43,2,FALSE)</f>
        <v>France</v>
      </c>
      <c r="G1190" t="str">
        <f>VLOOKUP(C1190,Definitions!$C$49:$D$57,2,FALSE)</f>
        <v>Transport</v>
      </c>
      <c r="H1190" t="str">
        <f>VLOOKUP(D1190,Definitions!$C$60:$D$104,2,FALSE)</f>
        <v>Rail</v>
      </c>
      <c r="J1190" s="29" t="str">
        <f>VLOOKUP(E1190,Definitions!$C$115:$D$131,2,FALSE)</f>
        <v>Ambient heat air</v>
      </c>
      <c r="K1190" s="47"/>
      <c r="L1190" s="46"/>
      <c r="M1190" s="46"/>
      <c r="N1190" s="56"/>
      <c r="O1190" s="46"/>
      <c r="P1190" s="46"/>
      <c r="Q1190" s="46"/>
      <c r="R1190" s="37"/>
      <c r="S1190" s="13"/>
      <c r="T1190" s="56"/>
      <c r="U1190" s="13"/>
      <c r="V1190" s="56"/>
      <c r="W1190" s="13"/>
      <c r="X1190" s="13"/>
      <c r="Y1190" s="13"/>
      <c r="Z1190" s="13"/>
      <c r="AA1190" s="46"/>
      <c r="AB1190" s="56"/>
      <c r="AC1190" s="13"/>
      <c r="AD1190" s="60"/>
      <c r="AE1190" s="13"/>
      <c r="AF1190" s="13"/>
      <c r="AG1190" s="13"/>
      <c r="AH1190" s="46"/>
      <c r="AI1190" s="56"/>
      <c r="AJ1190" s="46"/>
      <c r="AK1190" s="56"/>
    </row>
    <row r="1191" spans="1:37">
      <c r="A1191" s="36" t="str">
        <f t="shared" si="18"/>
        <v>FR501_58</v>
      </c>
      <c r="B1191" t="s">
        <v>49</v>
      </c>
      <c r="C1191" t="s">
        <v>190</v>
      </c>
      <c r="D1191">
        <v>501</v>
      </c>
      <c r="E1191">
        <v>58</v>
      </c>
      <c r="F1191" s="25" t="str">
        <f>VLOOKUP(B1191,Definitions!$C$7:$D$43,2,FALSE)</f>
        <v>France</v>
      </c>
      <c r="G1191" t="str">
        <f>VLOOKUP(C1191,Definitions!$C$49:$D$57,2,FALSE)</f>
        <v>Transport</v>
      </c>
      <c r="H1191" t="str">
        <f>VLOOKUP(D1191,Definitions!$C$60:$D$104,2,FALSE)</f>
        <v>Rail</v>
      </c>
      <c r="J1191" s="29" t="str">
        <f>VLOOKUP(E1191,Definitions!$C$115:$D$131,2,FALSE)</f>
        <v>Ambient heat total</v>
      </c>
      <c r="K1191" s="47"/>
      <c r="L1191" s="46"/>
      <c r="M1191" s="46"/>
      <c r="N1191" s="56"/>
      <c r="O1191" s="46"/>
      <c r="P1191" s="46"/>
      <c r="Q1191" s="46"/>
      <c r="R1191" s="37"/>
      <c r="S1191" s="13"/>
      <c r="T1191" s="56"/>
      <c r="U1191" s="13"/>
      <c r="V1191" s="56"/>
      <c r="W1191" s="13"/>
      <c r="X1191" s="13"/>
      <c r="Y1191" s="13"/>
      <c r="Z1191" s="13"/>
      <c r="AA1191" s="46"/>
      <c r="AB1191" s="56"/>
      <c r="AC1191" s="13"/>
      <c r="AD1191" s="60"/>
      <c r="AE1191" s="13"/>
      <c r="AF1191" s="13"/>
      <c r="AG1191" s="13"/>
      <c r="AH1191" s="46"/>
      <c r="AI1191" s="56"/>
      <c r="AJ1191" s="46"/>
      <c r="AK1191" s="56"/>
    </row>
    <row r="1192" spans="1:37">
      <c r="A1192" s="36" t="str">
        <f t="shared" si="18"/>
        <v>FR501_55</v>
      </c>
      <c r="B1192" t="s">
        <v>49</v>
      </c>
      <c r="C1192" t="s">
        <v>190</v>
      </c>
      <c r="D1192">
        <v>501</v>
      </c>
      <c r="E1192">
        <v>55</v>
      </c>
      <c r="F1192" s="25" t="str">
        <f>VLOOKUP(B1192,Definitions!$C$7:$D$43,2,FALSE)</f>
        <v>France</v>
      </c>
      <c r="G1192" t="str">
        <f>VLOOKUP(C1192,Definitions!$C$49:$D$57,2,FALSE)</f>
        <v>Transport</v>
      </c>
      <c r="H1192" t="str">
        <f>VLOOKUP(D1192,Definitions!$C$60:$D$104,2,FALSE)</f>
        <v>Rail</v>
      </c>
      <c r="J1192" s="29" t="str">
        <f>VLOOKUP(E1192,Definitions!$C$115:$D$131,2,FALSE)</f>
        <v xml:space="preserve">Other RES </v>
      </c>
      <c r="K1192" s="47"/>
      <c r="L1192" s="46"/>
      <c r="M1192" s="46"/>
      <c r="N1192" s="56"/>
      <c r="O1192" s="46"/>
      <c r="P1192" s="46"/>
      <c r="Q1192" s="46"/>
      <c r="R1192" s="37"/>
      <c r="S1192" s="13"/>
      <c r="T1192" s="56"/>
      <c r="U1192" s="13"/>
      <c r="V1192" s="56"/>
      <c r="W1192" s="13"/>
      <c r="X1192" s="13"/>
      <c r="Y1192" s="13"/>
      <c r="Z1192" s="13"/>
      <c r="AA1192" s="46"/>
      <c r="AB1192" s="56"/>
      <c r="AC1192" s="13"/>
      <c r="AD1192" s="60"/>
      <c r="AE1192" s="13"/>
      <c r="AF1192" s="13"/>
      <c r="AG1192" s="13"/>
      <c r="AH1192" s="46"/>
      <c r="AI1192" s="56"/>
      <c r="AJ1192" s="46"/>
      <c r="AK1192" s="56"/>
    </row>
    <row r="1193" spans="1:37">
      <c r="A1193" s="36" t="str">
        <f t="shared" si="18"/>
        <v>FR502_0</v>
      </c>
      <c r="B1193" t="s">
        <v>49</v>
      </c>
      <c r="C1193" t="s">
        <v>190</v>
      </c>
      <c r="D1193">
        <v>502</v>
      </c>
      <c r="E1193">
        <v>0</v>
      </c>
      <c r="F1193" s="25" t="str">
        <f>VLOOKUP(B1193,Definitions!$C$7:$D$43,2,FALSE)</f>
        <v>France</v>
      </c>
      <c r="G1193" t="str">
        <f>VLOOKUP(C1193,Definitions!$C$49:$D$57,2,FALSE)</f>
        <v>Transport</v>
      </c>
      <c r="H1193" t="str">
        <f>VLOOKUP(D1193,Definitions!$C$60:$D$104,2,FALSE)</f>
        <v>Road</v>
      </c>
      <c r="J1193" s="29" t="str">
        <f>VLOOKUP(E1193,Definitions!$C$115:$D$131,2,FALSE)</f>
        <v>TOTAL</v>
      </c>
      <c r="K1193" s="47"/>
      <c r="L1193" s="46"/>
      <c r="M1193" s="46"/>
      <c r="N1193" s="56"/>
      <c r="O1193" s="46"/>
      <c r="P1193" s="46"/>
      <c r="Q1193" s="46"/>
      <c r="R1193" s="37"/>
      <c r="S1193" s="13"/>
      <c r="T1193" s="56"/>
      <c r="U1193" s="13"/>
      <c r="V1193" s="56"/>
      <c r="W1193" s="13"/>
      <c r="X1193" s="13"/>
      <c r="Y1193" s="13"/>
      <c r="Z1193" s="13"/>
      <c r="AA1193" s="46"/>
      <c r="AB1193" s="56"/>
      <c r="AC1193" s="13"/>
      <c r="AD1193" s="60"/>
      <c r="AE1193" s="13"/>
      <c r="AF1193" s="13"/>
      <c r="AG1193" s="13"/>
      <c r="AH1193" s="46"/>
      <c r="AI1193" s="56"/>
      <c r="AJ1193" s="46"/>
      <c r="AK1193" s="56"/>
    </row>
    <row r="1194" spans="1:37">
      <c r="A1194" s="36" t="str">
        <f t="shared" si="18"/>
        <v>FR502_1</v>
      </c>
      <c r="B1194" t="s">
        <v>49</v>
      </c>
      <c r="C1194" t="s">
        <v>190</v>
      </c>
      <c r="D1194">
        <v>502</v>
      </c>
      <c r="E1194">
        <v>1</v>
      </c>
      <c r="F1194" s="25" t="str">
        <f>VLOOKUP(B1194,Definitions!$C$7:$D$43,2,FALSE)</f>
        <v>France</v>
      </c>
      <c r="G1194" t="str">
        <f>VLOOKUP(C1194,Definitions!$C$49:$D$57,2,FALSE)</f>
        <v>Transport</v>
      </c>
      <c r="H1194" t="str">
        <f>VLOOKUP(D1194,Definitions!$C$60:$D$104,2,FALSE)</f>
        <v>Road</v>
      </c>
      <c r="J1194" s="29" t="str">
        <f>VLOOKUP(E1194,Definitions!$C$115:$D$131,2,FALSE)</f>
        <v>Coal</v>
      </c>
      <c r="K1194" s="47"/>
      <c r="L1194" s="46"/>
      <c r="M1194" s="46"/>
      <c r="N1194" s="56"/>
      <c r="O1194" s="46"/>
      <c r="P1194" s="46"/>
      <c r="Q1194" s="46"/>
      <c r="R1194" s="37"/>
      <c r="S1194" s="13"/>
      <c r="T1194" s="56"/>
      <c r="U1194" s="13"/>
      <c r="V1194" s="56"/>
      <c r="W1194" s="13"/>
      <c r="X1194" s="13"/>
      <c r="Y1194" s="13"/>
      <c r="Z1194" s="13"/>
      <c r="AA1194" s="46"/>
      <c r="AB1194" s="56"/>
      <c r="AC1194" s="13"/>
      <c r="AD1194" s="60"/>
      <c r="AE1194" s="13"/>
      <c r="AF1194" s="13"/>
      <c r="AG1194" s="13"/>
      <c r="AH1194" s="46"/>
      <c r="AI1194" s="56"/>
      <c r="AJ1194" s="46"/>
      <c r="AK1194" s="56"/>
    </row>
    <row r="1195" spans="1:37">
      <c r="A1195" s="36" t="str">
        <f t="shared" si="18"/>
        <v>FR502_2</v>
      </c>
      <c r="B1195" t="s">
        <v>49</v>
      </c>
      <c r="C1195" t="s">
        <v>190</v>
      </c>
      <c r="D1195">
        <v>502</v>
      </c>
      <c r="E1195">
        <v>2</v>
      </c>
      <c r="F1195" s="25" t="str">
        <f>VLOOKUP(B1195,Definitions!$C$7:$D$43,2,FALSE)</f>
        <v>France</v>
      </c>
      <c r="G1195" t="str">
        <f>VLOOKUP(C1195,Definitions!$C$49:$D$57,2,FALSE)</f>
        <v>Transport</v>
      </c>
      <c r="H1195" t="str">
        <f>VLOOKUP(D1195,Definitions!$C$60:$D$104,2,FALSE)</f>
        <v>Road</v>
      </c>
      <c r="J1195" s="29" t="str">
        <f>VLOOKUP(E1195,Definitions!$C$115:$D$131,2,FALSE)</f>
        <v>Fuel oil</v>
      </c>
      <c r="K1195" s="47"/>
      <c r="L1195" s="46"/>
      <c r="M1195" s="46"/>
      <c r="N1195" s="56"/>
      <c r="O1195" s="46"/>
      <c r="P1195" s="46"/>
      <c r="Q1195" s="46"/>
      <c r="R1195" s="37"/>
      <c r="S1195" s="13"/>
      <c r="T1195" s="56"/>
      <c r="U1195" s="13"/>
      <c r="V1195" s="56"/>
      <c r="W1195" s="13"/>
      <c r="X1195" s="13"/>
      <c r="Y1195" s="13"/>
      <c r="Z1195" s="13"/>
      <c r="AA1195" s="46"/>
      <c r="AB1195" s="56"/>
      <c r="AC1195" s="13"/>
      <c r="AD1195" s="60"/>
      <c r="AE1195" s="13"/>
      <c r="AF1195" s="13"/>
      <c r="AG1195" s="13"/>
      <c r="AH1195" s="46"/>
      <c r="AI1195" s="56"/>
      <c r="AJ1195" s="46"/>
      <c r="AK1195" s="56"/>
    </row>
    <row r="1196" spans="1:37">
      <c r="A1196" s="36" t="str">
        <f t="shared" si="18"/>
        <v>FR502_3</v>
      </c>
      <c r="B1196" t="s">
        <v>49</v>
      </c>
      <c r="C1196" t="s">
        <v>190</v>
      </c>
      <c r="D1196">
        <v>502</v>
      </c>
      <c r="E1196">
        <v>3</v>
      </c>
      <c r="F1196" s="25" t="str">
        <f>VLOOKUP(B1196,Definitions!$C$7:$D$43,2,FALSE)</f>
        <v>France</v>
      </c>
      <c r="G1196" t="str">
        <f>VLOOKUP(C1196,Definitions!$C$49:$D$57,2,FALSE)</f>
        <v>Transport</v>
      </c>
      <c r="H1196" t="str">
        <f>VLOOKUP(D1196,Definitions!$C$60:$D$104,2,FALSE)</f>
        <v>Road</v>
      </c>
      <c r="J1196" s="29" t="str">
        <f>VLOOKUP(E1196,Definitions!$C$115:$D$131,2,FALSE)</f>
        <v>Natural gas</v>
      </c>
      <c r="K1196" s="47"/>
      <c r="L1196" s="46"/>
      <c r="M1196" s="46"/>
      <c r="N1196" s="56"/>
      <c r="O1196" s="46"/>
      <c r="P1196" s="46"/>
      <c r="Q1196" s="46"/>
      <c r="R1196" s="37"/>
      <c r="S1196" s="13"/>
      <c r="T1196" s="56"/>
      <c r="U1196" s="13"/>
      <c r="V1196" s="56"/>
      <c r="W1196" s="13"/>
      <c r="X1196" s="13"/>
      <c r="Y1196" s="13"/>
      <c r="Z1196" s="13"/>
      <c r="AA1196" s="46"/>
      <c r="AB1196" s="56"/>
      <c r="AC1196" s="13"/>
      <c r="AD1196" s="60"/>
      <c r="AE1196" s="13"/>
      <c r="AF1196" s="13"/>
      <c r="AG1196" s="13"/>
      <c r="AH1196" s="46"/>
      <c r="AI1196" s="56"/>
      <c r="AJ1196" s="46"/>
      <c r="AK1196" s="56"/>
    </row>
    <row r="1197" spans="1:37">
      <c r="A1197" s="36" t="str">
        <f t="shared" si="18"/>
        <v>FR502_4</v>
      </c>
      <c r="B1197" t="s">
        <v>49</v>
      </c>
      <c r="C1197" t="s">
        <v>190</v>
      </c>
      <c r="D1197">
        <v>502</v>
      </c>
      <c r="E1197">
        <v>4</v>
      </c>
      <c r="F1197" s="25" t="str">
        <f>VLOOKUP(B1197,Definitions!$C$7:$D$43,2,FALSE)</f>
        <v>France</v>
      </c>
      <c r="G1197" t="str">
        <f>VLOOKUP(C1197,Definitions!$C$49:$D$57,2,FALSE)</f>
        <v>Transport</v>
      </c>
      <c r="H1197" t="str">
        <f>VLOOKUP(D1197,Definitions!$C$60:$D$104,2,FALSE)</f>
        <v>Road</v>
      </c>
      <c r="J1197" s="29" t="str">
        <f>VLOOKUP(E1197,Definitions!$C$115:$D$131,2,FALSE)</f>
        <v>Other fossil fuels</v>
      </c>
      <c r="K1197" s="47"/>
      <c r="L1197" s="46"/>
      <c r="M1197" s="46"/>
      <c r="N1197" s="56"/>
      <c r="O1197" s="46"/>
      <c r="P1197" s="46"/>
      <c r="Q1197" s="46"/>
      <c r="R1197" s="37"/>
      <c r="S1197" s="13"/>
      <c r="T1197" s="56"/>
      <c r="U1197" s="13"/>
      <c r="V1197" s="56"/>
      <c r="W1197" s="13"/>
      <c r="X1197" s="13"/>
      <c r="Y1197" s="13"/>
      <c r="Z1197" s="13"/>
      <c r="AA1197" s="46"/>
      <c r="AB1197" s="56"/>
      <c r="AC1197" s="13"/>
      <c r="AD1197" s="60"/>
      <c r="AE1197" s="13"/>
      <c r="AF1197" s="13"/>
      <c r="AG1197" s="13"/>
      <c r="AH1197" s="46"/>
      <c r="AI1197" s="56"/>
      <c r="AJ1197" s="46"/>
      <c r="AK1197" s="56"/>
    </row>
    <row r="1198" spans="1:37">
      <c r="A1198" s="36" t="str">
        <f t="shared" si="18"/>
        <v>FR502_6</v>
      </c>
      <c r="B1198" t="s">
        <v>49</v>
      </c>
      <c r="C1198" t="s">
        <v>190</v>
      </c>
      <c r="D1198">
        <v>502</v>
      </c>
      <c r="E1198">
        <v>6</v>
      </c>
      <c r="F1198" s="25" t="str">
        <f>VLOOKUP(B1198,Definitions!$C$7:$D$43,2,FALSE)</f>
        <v>France</v>
      </c>
      <c r="G1198" t="str">
        <f>VLOOKUP(C1198,Definitions!$C$49:$D$57,2,FALSE)</f>
        <v>Transport</v>
      </c>
      <c r="H1198" t="str">
        <f>VLOOKUP(D1198,Definitions!$C$60:$D$104,2,FALSE)</f>
        <v>Road</v>
      </c>
      <c r="J1198" s="29" t="str">
        <f>VLOOKUP(E1198,Definitions!$C$115:$D$131,2,FALSE)</f>
        <v>Electricity</v>
      </c>
      <c r="K1198" s="47"/>
      <c r="L1198" s="46"/>
      <c r="M1198" s="46"/>
      <c r="N1198" s="56"/>
      <c r="O1198" s="46"/>
      <c r="P1198" s="46"/>
      <c r="Q1198" s="46"/>
      <c r="R1198" s="37"/>
      <c r="S1198" s="13"/>
      <c r="T1198" s="56"/>
      <c r="U1198" s="13"/>
      <c r="V1198" s="56"/>
      <c r="W1198" s="13"/>
      <c r="X1198" s="13"/>
      <c r="Y1198" s="13"/>
      <c r="Z1198" s="13"/>
      <c r="AA1198" s="46"/>
      <c r="AB1198" s="56"/>
      <c r="AC1198" s="13"/>
      <c r="AD1198" s="60"/>
      <c r="AE1198" s="13"/>
      <c r="AF1198" s="13"/>
      <c r="AG1198" s="13"/>
      <c r="AH1198" s="46"/>
      <c r="AI1198" s="56"/>
      <c r="AJ1198" s="46"/>
      <c r="AK1198" s="56"/>
    </row>
    <row r="1199" spans="1:37">
      <c r="A1199" s="36" t="str">
        <f t="shared" si="18"/>
        <v>FR502_7</v>
      </c>
      <c r="B1199" t="s">
        <v>49</v>
      </c>
      <c r="C1199" t="s">
        <v>190</v>
      </c>
      <c r="D1199">
        <v>502</v>
      </c>
      <c r="E1199">
        <v>7</v>
      </c>
      <c r="F1199" s="25" t="str">
        <f>VLOOKUP(B1199,Definitions!$C$7:$D$43,2,FALSE)</f>
        <v>France</v>
      </c>
      <c r="G1199" t="str">
        <f>VLOOKUP(C1199,Definitions!$C$49:$D$57,2,FALSE)</f>
        <v>Transport</v>
      </c>
      <c r="H1199" t="str">
        <f>VLOOKUP(D1199,Definitions!$C$60:$D$104,2,FALSE)</f>
        <v>Road</v>
      </c>
      <c r="J1199" s="29" t="str">
        <f>VLOOKUP(E1199,Definitions!$C$115:$D$131,2,FALSE)</f>
        <v>District heating</v>
      </c>
      <c r="K1199" s="47"/>
      <c r="L1199" s="46"/>
      <c r="M1199" s="46"/>
      <c r="N1199" s="56"/>
      <c r="O1199" s="46"/>
      <c r="P1199" s="46"/>
      <c r="Q1199" s="46"/>
      <c r="R1199" s="37"/>
      <c r="S1199" s="13"/>
      <c r="T1199" s="56"/>
      <c r="U1199" s="13"/>
      <c r="V1199" s="56"/>
      <c r="W1199" s="13"/>
      <c r="X1199" s="13"/>
      <c r="Y1199" s="13"/>
      <c r="Z1199" s="13"/>
      <c r="AA1199" s="46"/>
      <c r="AB1199" s="56"/>
      <c r="AC1199" s="13"/>
      <c r="AD1199" s="60"/>
      <c r="AE1199" s="13"/>
      <c r="AF1199" s="13"/>
      <c r="AG1199" s="13"/>
      <c r="AH1199" s="46"/>
      <c r="AI1199" s="56"/>
      <c r="AJ1199" s="46"/>
      <c r="AK1199" s="56"/>
    </row>
    <row r="1200" spans="1:37">
      <c r="A1200" s="36" t="str">
        <f t="shared" si="18"/>
        <v>FR502_8</v>
      </c>
      <c r="B1200" t="s">
        <v>49</v>
      </c>
      <c r="C1200" t="s">
        <v>190</v>
      </c>
      <c r="D1200">
        <v>502</v>
      </c>
      <c r="E1200">
        <v>8</v>
      </c>
      <c r="F1200" s="25" t="str">
        <f>VLOOKUP(B1200,Definitions!$C$7:$D$43,2,FALSE)</f>
        <v>France</v>
      </c>
      <c r="G1200" t="str">
        <f>VLOOKUP(C1200,Definitions!$C$49:$D$57,2,FALSE)</f>
        <v>Transport</v>
      </c>
      <c r="H1200" t="str">
        <f>VLOOKUP(D1200,Definitions!$C$60:$D$104,2,FALSE)</f>
        <v>Road</v>
      </c>
      <c r="J1200" s="29" t="str">
        <f>VLOOKUP(E1200,Definitions!$C$115:$D$131,2,FALSE)</f>
        <v>Waste non-RES</v>
      </c>
      <c r="K1200" s="47"/>
      <c r="L1200" s="46"/>
      <c r="M1200" s="46"/>
      <c r="N1200" s="56"/>
      <c r="O1200" s="46"/>
      <c r="P1200" s="46"/>
      <c r="Q1200" s="46"/>
      <c r="R1200" s="37"/>
      <c r="S1200" s="13"/>
      <c r="T1200" s="56"/>
      <c r="U1200" s="13"/>
      <c r="V1200" s="56"/>
      <c r="W1200" s="13"/>
      <c r="X1200" s="13"/>
      <c r="Y1200" s="13"/>
      <c r="Z1200" s="13"/>
      <c r="AA1200" s="46"/>
      <c r="AB1200" s="56"/>
      <c r="AC1200" s="13"/>
      <c r="AD1200" s="60"/>
      <c r="AE1200" s="13"/>
      <c r="AF1200" s="13"/>
      <c r="AG1200" s="13"/>
      <c r="AH1200" s="46"/>
      <c r="AI1200" s="56"/>
      <c r="AJ1200" s="46"/>
      <c r="AK1200" s="56"/>
    </row>
    <row r="1201" spans="1:37">
      <c r="A1201" s="36" t="str">
        <f t="shared" si="18"/>
        <v>FR502_9</v>
      </c>
      <c r="B1201" t="s">
        <v>49</v>
      </c>
      <c r="C1201" t="s">
        <v>190</v>
      </c>
      <c r="D1201">
        <v>502</v>
      </c>
      <c r="E1201">
        <v>9</v>
      </c>
      <c r="F1201" s="25" t="str">
        <f>VLOOKUP(B1201,Definitions!$C$7:$D$43,2,FALSE)</f>
        <v>France</v>
      </c>
      <c r="G1201" t="str">
        <f>VLOOKUP(C1201,Definitions!$C$49:$D$57,2,FALSE)</f>
        <v>Transport</v>
      </c>
      <c r="H1201" t="str">
        <f>VLOOKUP(D1201,Definitions!$C$60:$D$104,2,FALSE)</f>
        <v>Road</v>
      </c>
      <c r="J1201" s="29" t="str">
        <f>VLOOKUP(E1201,Definitions!$C$115:$D$131,2,FALSE)</f>
        <v>Waste RES</v>
      </c>
      <c r="K1201" s="47"/>
      <c r="L1201" s="46"/>
      <c r="M1201" s="46"/>
      <c r="N1201" s="56"/>
      <c r="O1201" s="46"/>
      <c r="P1201" s="46"/>
      <c r="Q1201" s="46"/>
      <c r="R1201" s="37"/>
      <c r="S1201" s="13"/>
      <c r="T1201" s="56"/>
      <c r="U1201" s="13"/>
      <c r="V1201" s="56"/>
      <c r="W1201" s="13"/>
      <c r="X1201" s="13"/>
      <c r="Y1201" s="13"/>
      <c r="Z1201" s="13"/>
      <c r="AA1201" s="46"/>
      <c r="AB1201" s="56"/>
      <c r="AC1201" s="13"/>
      <c r="AD1201" s="60"/>
      <c r="AE1201" s="13"/>
      <c r="AF1201" s="13"/>
      <c r="AG1201" s="13"/>
      <c r="AH1201" s="46"/>
      <c r="AI1201" s="56"/>
      <c r="AJ1201" s="46"/>
      <c r="AK1201" s="56"/>
    </row>
    <row r="1202" spans="1:37">
      <c r="A1202" s="36" t="str">
        <f t="shared" si="18"/>
        <v>FR502_51</v>
      </c>
      <c r="B1202" t="s">
        <v>49</v>
      </c>
      <c r="C1202" t="s">
        <v>190</v>
      </c>
      <c r="D1202">
        <v>502</v>
      </c>
      <c r="E1202">
        <v>51</v>
      </c>
      <c r="F1202" s="25" t="str">
        <f>VLOOKUP(B1202,Definitions!$C$7:$D$43,2,FALSE)</f>
        <v>France</v>
      </c>
      <c r="G1202" t="str">
        <f>VLOOKUP(C1202,Definitions!$C$49:$D$57,2,FALSE)</f>
        <v>Transport</v>
      </c>
      <c r="H1202" t="str">
        <f>VLOOKUP(D1202,Definitions!$C$60:$D$104,2,FALSE)</f>
        <v>Road</v>
      </c>
      <c r="J1202" s="29" t="str">
        <f>VLOOKUP(E1202,Definitions!$C$115:$D$131,2,FALSE)</f>
        <v>Biomass</v>
      </c>
      <c r="K1202" s="47"/>
      <c r="L1202" s="46"/>
      <c r="M1202" s="46"/>
      <c r="N1202" s="56"/>
      <c r="O1202" s="46"/>
      <c r="P1202" s="46"/>
      <c r="Q1202" s="46"/>
      <c r="R1202" s="37"/>
      <c r="S1202" s="13"/>
      <c r="T1202" s="56"/>
      <c r="U1202" s="13"/>
      <c r="V1202" s="56"/>
      <c r="W1202" s="13"/>
      <c r="X1202" s="13"/>
      <c r="Y1202" s="13"/>
      <c r="Z1202" s="13"/>
      <c r="AA1202" s="46"/>
      <c r="AB1202" s="56"/>
      <c r="AC1202" s="13"/>
      <c r="AD1202" s="60"/>
      <c r="AE1202" s="13"/>
      <c r="AF1202" s="13"/>
      <c r="AG1202" s="13"/>
      <c r="AH1202" s="46"/>
      <c r="AI1202" s="56"/>
      <c r="AJ1202" s="46"/>
      <c r="AK1202" s="56"/>
    </row>
    <row r="1203" spans="1:37">
      <c r="A1203" s="36" t="str">
        <f t="shared" si="18"/>
        <v>FR502_52</v>
      </c>
      <c r="B1203" t="s">
        <v>49</v>
      </c>
      <c r="C1203" t="s">
        <v>190</v>
      </c>
      <c r="D1203">
        <v>502</v>
      </c>
      <c r="E1203">
        <v>52</v>
      </c>
      <c r="F1203" s="25" t="str">
        <f>VLOOKUP(B1203,Definitions!$C$7:$D$43,2,FALSE)</f>
        <v>France</v>
      </c>
      <c r="G1203" t="str">
        <f>VLOOKUP(C1203,Definitions!$C$49:$D$57,2,FALSE)</f>
        <v>Transport</v>
      </c>
      <c r="H1203" t="str">
        <f>VLOOKUP(D1203,Definitions!$C$60:$D$104,2,FALSE)</f>
        <v>Road</v>
      </c>
      <c r="J1203" s="29" t="str">
        <f>VLOOKUP(E1203,Definitions!$C$115:$D$131,2,FALSE)</f>
        <v>Geothermal</v>
      </c>
      <c r="K1203" s="47"/>
      <c r="L1203" s="46"/>
      <c r="M1203" s="46"/>
      <c r="N1203" s="56"/>
      <c r="O1203" s="46"/>
      <c r="P1203" s="46"/>
      <c r="Q1203" s="46"/>
      <c r="R1203" s="37"/>
      <c r="S1203" s="13"/>
      <c r="T1203" s="56"/>
      <c r="U1203" s="13"/>
      <c r="V1203" s="56"/>
      <c r="W1203" s="13"/>
      <c r="X1203" s="13"/>
      <c r="Y1203" s="13"/>
      <c r="Z1203" s="13"/>
      <c r="AA1203" s="46"/>
      <c r="AB1203" s="56"/>
      <c r="AC1203" s="13"/>
      <c r="AD1203" s="60"/>
      <c r="AE1203" s="13"/>
      <c r="AF1203" s="13"/>
      <c r="AG1203" s="13"/>
      <c r="AH1203" s="46"/>
      <c r="AI1203" s="56"/>
      <c r="AJ1203" s="46"/>
      <c r="AK1203" s="56"/>
    </row>
    <row r="1204" spans="1:37">
      <c r="A1204" s="36" t="str">
        <f t="shared" si="18"/>
        <v>FR502_53</v>
      </c>
      <c r="B1204" t="s">
        <v>49</v>
      </c>
      <c r="C1204" t="s">
        <v>190</v>
      </c>
      <c r="D1204">
        <v>502</v>
      </c>
      <c r="E1204">
        <v>53</v>
      </c>
      <c r="F1204" s="25" t="str">
        <f>VLOOKUP(B1204,Definitions!$C$7:$D$43,2,FALSE)</f>
        <v>France</v>
      </c>
      <c r="G1204" t="str">
        <f>VLOOKUP(C1204,Definitions!$C$49:$D$57,2,FALSE)</f>
        <v>Transport</v>
      </c>
      <c r="H1204" t="str">
        <f>VLOOKUP(D1204,Definitions!$C$60:$D$104,2,FALSE)</f>
        <v>Road</v>
      </c>
      <c r="J1204" s="29" t="str">
        <f>VLOOKUP(E1204,Definitions!$C$115:$D$131,2,FALSE)</f>
        <v>Solar energy</v>
      </c>
      <c r="K1204" s="47"/>
      <c r="L1204" s="46"/>
      <c r="M1204" s="46"/>
      <c r="N1204" s="56"/>
      <c r="O1204" s="46"/>
      <c r="P1204" s="46"/>
      <c r="Q1204" s="46"/>
      <c r="R1204" s="37"/>
      <c r="S1204" s="13"/>
      <c r="T1204" s="56"/>
      <c r="U1204" s="13"/>
      <c r="V1204" s="56"/>
      <c r="W1204" s="13"/>
      <c r="X1204" s="13"/>
      <c r="Y1204" s="13"/>
      <c r="Z1204" s="13"/>
      <c r="AA1204" s="46"/>
      <c r="AB1204" s="56"/>
      <c r="AC1204" s="13"/>
      <c r="AD1204" s="60"/>
      <c r="AE1204" s="13"/>
      <c r="AF1204" s="13"/>
      <c r="AG1204" s="13"/>
      <c r="AH1204" s="46"/>
      <c r="AI1204" s="56"/>
      <c r="AJ1204" s="46"/>
      <c r="AK1204" s="56"/>
    </row>
    <row r="1205" spans="1:37">
      <c r="A1205" s="36" t="str">
        <f t="shared" si="18"/>
        <v>FR502_56</v>
      </c>
      <c r="B1205" t="s">
        <v>49</v>
      </c>
      <c r="C1205" t="s">
        <v>190</v>
      </c>
      <c r="D1205">
        <v>502</v>
      </c>
      <c r="E1205">
        <v>56</v>
      </c>
      <c r="F1205" s="25" t="str">
        <f>VLOOKUP(B1205,Definitions!$C$7:$D$43,2,FALSE)</f>
        <v>France</v>
      </c>
      <c r="G1205" t="str">
        <f>VLOOKUP(C1205,Definitions!$C$49:$D$57,2,FALSE)</f>
        <v>Transport</v>
      </c>
      <c r="H1205" t="str">
        <f>VLOOKUP(D1205,Definitions!$C$60:$D$104,2,FALSE)</f>
        <v>Road</v>
      </c>
      <c r="J1205" s="29" t="str">
        <f>VLOOKUP(E1205,Definitions!$C$115:$D$131,2,FALSE)</f>
        <v>Ambient heat ground</v>
      </c>
      <c r="K1205" s="47"/>
      <c r="L1205" s="46"/>
      <c r="M1205" s="46"/>
      <c r="N1205" s="56"/>
      <c r="O1205" s="46"/>
      <c r="P1205" s="46"/>
      <c r="Q1205" s="46"/>
      <c r="R1205" s="37"/>
      <c r="S1205" s="13"/>
      <c r="T1205" s="56"/>
      <c r="U1205" s="13"/>
      <c r="V1205" s="56"/>
      <c r="W1205" s="13"/>
      <c r="X1205" s="13"/>
      <c r="Y1205" s="13"/>
      <c r="Z1205" s="13"/>
      <c r="AA1205" s="46"/>
      <c r="AB1205" s="56"/>
      <c r="AC1205" s="13"/>
      <c r="AD1205" s="60"/>
      <c r="AE1205" s="13"/>
      <c r="AF1205" s="13"/>
      <c r="AG1205" s="13"/>
      <c r="AH1205" s="46"/>
      <c r="AI1205" s="56"/>
      <c r="AJ1205" s="46"/>
      <c r="AK1205" s="56"/>
    </row>
    <row r="1206" spans="1:37">
      <c r="A1206" s="36" t="str">
        <f t="shared" si="18"/>
        <v>FR502_57</v>
      </c>
      <c r="B1206" t="s">
        <v>49</v>
      </c>
      <c r="C1206" t="s">
        <v>190</v>
      </c>
      <c r="D1206">
        <v>502</v>
      </c>
      <c r="E1206">
        <v>57</v>
      </c>
      <c r="F1206" s="25" t="str">
        <f>VLOOKUP(B1206,Definitions!$C$7:$D$43,2,FALSE)</f>
        <v>France</v>
      </c>
      <c r="G1206" t="str">
        <f>VLOOKUP(C1206,Definitions!$C$49:$D$57,2,FALSE)</f>
        <v>Transport</v>
      </c>
      <c r="H1206" t="str">
        <f>VLOOKUP(D1206,Definitions!$C$60:$D$104,2,FALSE)</f>
        <v>Road</v>
      </c>
      <c r="J1206" s="29" t="str">
        <f>VLOOKUP(E1206,Definitions!$C$115:$D$131,2,FALSE)</f>
        <v>Ambient heat air</v>
      </c>
      <c r="K1206" s="47"/>
      <c r="L1206" s="46"/>
      <c r="M1206" s="46"/>
      <c r="N1206" s="56"/>
      <c r="O1206" s="46"/>
      <c r="P1206" s="46"/>
      <c r="Q1206" s="46"/>
      <c r="R1206" s="37"/>
      <c r="S1206" s="13"/>
      <c r="T1206" s="56"/>
      <c r="U1206" s="13"/>
      <c r="V1206" s="56"/>
      <c r="W1206" s="13"/>
      <c r="X1206" s="13"/>
      <c r="Y1206" s="13"/>
      <c r="Z1206" s="13"/>
      <c r="AA1206" s="46"/>
      <c r="AB1206" s="56"/>
      <c r="AC1206" s="13"/>
      <c r="AD1206" s="60"/>
      <c r="AE1206" s="13"/>
      <c r="AF1206" s="13"/>
      <c r="AG1206" s="13"/>
      <c r="AH1206" s="46"/>
      <c r="AI1206" s="56"/>
      <c r="AJ1206" s="46"/>
      <c r="AK1206" s="56"/>
    </row>
    <row r="1207" spans="1:37">
      <c r="A1207" s="36" t="str">
        <f t="shared" si="18"/>
        <v>FR502_58</v>
      </c>
      <c r="B1207" t="s">
        <v>49</v>
      </c>
      <c r="C1207" t="s">
        <v>190</v>
      </c>
      <c r="D1207">
        <v>502</v>
      </c>
      <c r="E1207">
        <v>58</v>
      </c>
      <c r="F1207" s="25" t="str">
        <f>VLOOKUP(B1207,Definitions!$C$7:$D$43,2,FALSE)</f>
        <v>France</v>
      </c>
      <c r="G1207" t="str">
        <f>VLOOKUP(C1207,Definitions!$C$49:$D$57,2,FALSE)</f>
        <v>Transport</v>
      </c>
      <c r="H1207" t="str">
        <f>VLOOKUP(D1207,Definitions!$C$60:$D$104,2,FALSE)</f>
        <v>Road</v>
      </c>
      <c r="J1207" s="29" t="str">
        <f>VLOOKUP(E1207,Definitions!$C$115:$D$131,2,FALSE)</f>
        <v>Ambient heat total</v>
      </c>
      <c r="K1207" s="47"/>
      <c r="L1207" s="46"/>
      <c r="M1207" s="46"/>
      <c r="N1207" s="56"/>
      <c r="O1207" s="46"/>
      <c r="P1207" s="46"/>
      <c r="Q1207" s="46"/>
      <c r="R1207" s="37"/>
      <c r="S1207" s="13"/>
      <c r="T1207" s="56"/>
      <c r="U1207" s="13"/>
      <c r="V1207" s="56"/>
      <c r="W1207" s="13"/>
      <c r="X1207" s="13"/>
      <c r="Y1207" s="13"/>
      <c r="Z1207" s="13"/>
      <c r="AA1207" s="46"/>
      <c r="AB1207" s="56"/>
      <c r="AC1207" s="13"/>
      <c r="AD1207" s="60"/>
      <c r="AE1207" s="13"/>
      <c r="AF1207" s="13"/>
      <c r="AG1207" s="13"/>
      <c r="AH1207" s="46"/>
      <c r="AI1207" s="56"/>
      <c r="AJ1207" s="46"/>
      <c r="AK1207" s="56"/>
    </row>
    <row r="1208" spans="1:37">
      <c r="A1208" s="36" t="str">
        <f t="shared" si="18"/>
        <v>FR502_55</v>
      </c>
      <c r="B1208" t="s">
        <v>49</v>
      </c>
      <c r="C1208" t="s">
        <v>190</v>
      </c>
      <c r="D1208">
        <v>502</v>
      </c>
      <c r="E1208">
        <v>55</v>
      </c>
      <c r="F1208" s="25" t="str">
        <f>VLOOKUP(B1208,Definitions!$C$7:$D$43,2,FALSE)</f>
        <v>France</v>
      </c>
      <c r="G1208" t="str">
        <f>VLOOKUP(C1208,Definitions!$C$49:$D$57,2,FALSE)</f>
        <v>Transport</v>
      </c>
      <c r="H1208" t="str">
        <f>VLOOKUP(D1208,Definitions!$C$60:$D$104,2,FALSE)</f>
        <v>Road</v>
      </c>
      <c r="J1208" s="29" t="str">
        <f>VLOOKUP(E1208,Definitions!$C$115:$D$131,2,FALSE)</f>
        <v xml:space="preserve">Other RES </v>
      </c>
      <c r="K1208" s="47"/>
      <c r="L1208" s="46"/>
      <c r="M1208" s="46"/>
      <c r="N1208" s="56"/>
      <c r="O1208" s="46"/>
      <c r="P1208" s="46"/>
      <c r="Q1208" s="46"/>
      <c r="R1208" s="37"/>
      <c r="S1208" s="13"/>
      <c r="T1208" s="56"/>
      <c r="U1208" s="13"/>
      <c r="V1208" s="56"/>
      <c r="W1208" s="13"/>
      <c r="X1208" s="13"/>
      <c r="Y1208" s="13"/>
      <c r="Z1208" s="13"/>
      <c r="AA1208" s="46"/>
      <c r="AB1208" s="56"/>
      <c r="AC1208" s="13"/>
      <c r="AD1208" s="60"/>
      <c r="AE1208" s="13"/>
      <c r="AF1208" s="13"/>
      <c r="AG1208" s="13"/>
      <c r="AH1208" s="46"/>
      <c r="AI1208" s="56"/>
      <c r="AJ1208" s="46"/>
      <c r="AK1208" s="56"/>
    </row>
    <row r="1209" spans="1:37">
      <c r="A1209" s="36" t="str">
        <f t="shared" si="18"/>
        <v>FR503_0</v>
      </c>
      <c r="B1209" t="s">
        <v>49</v>
      </c>
      <c r="C1209" t="s">
        <v>190</v>
      </c>
      <c r="D1209">
        <v>503</v>
      </c>
      <c r="E1209">
        <v>0</v>
      </c>
      <c r="F1209" s="25" t="str">
        <f>VLOOKUP(B1209,Definitions!$C$7:$D$43,2,FALSE)</f>
        <v>France</v>
      </c>
      <c r="G1209" t="str">
        <f>VLOOKUP(C1209,Definitions!$C$49:$D$57,2,FALSE)</f>
        <v>Transport</v>
      </c>
      <c r="H1209" t="str">
        <f>VLOOKUP(D1209,Definitions!$C$60:$D$104,2,FALSE)</f>
        <v>International aviation</v>
      </c>
      <c r="J1209" s="29" t="str">
        <f>VLOOKUP(E1209,Definitions!$C$115:$D$131,2,FALSE)</f>
        <v>TOTAL</v>
      </c>
      <c r="K1209" s="47"/>
      <c r="L1209" s="46"/>
      <c r="M1209" s="46"/>
      <c r="N1209" s="56"/>
      <c r="O1209" s="46"/>
      <c r="P1209" s="46"/>
      <c r="Q1209" s="46"/>
      <c r="R1209" s="37"/>
      <c r="S1209" s="13"/>
      <c r="T1209" s="56"/>
      <c r="U1209" s="13"/>
      <c r="V1209" s="56"/>
      <c r="W1209" s="13"/>
      <c r="X1209" s="13"/>
      <c r="Y1209" s="13"/>
      <c r="Z1209" s="13"/>
      <c r="AA1209" s="46"/>
      <c r="AB1209" s="56"/>
      <c r="AC1209" s="13"/>
      <c r="AD1209" s="60"/>
      <c r="AE1209" s="13"/>
      <c r="AF1209" s="13"/>
      <c r="AG1209" s="13"/>
      <c r="AH1209" s="46"/>
      <c r="AI1209" s="56"/>
      <c r="AJ1209" s="46"/>
      <c r="AK1209" s="56"/>
    </row>
    <row r="1210" spans="1:37">
      <c r="A1210" s="36" t="str">
        <f t="shared" si="18"/>
        <v>FR503_1</v>
      </c>
      <c r="B1210" t="s">
        <v>49</v>
      </c>
      <c r="C1210" t="s">
        <v>190</v>
      </c>
      <c r="D1210">
        <v>503</v>
      </c>
      <c r="E1210">
        <v>1</v>
      </c>
      <c r="F1210" s="25" t="str">
        <f>VLOOKUP(B1210,Definitions!$C$7:$D$43,2,FALSE)</f>
        <v>France</v>
      </c>
      <c r="G1210" t="str">
        <f>VLOOKUP(C1210,Definitions!$C$49:$D$57,2,FALSE)</f>
        <v>Transport</v>
      </c>
      <c r="H1210" t="str">
        <f>VLOOKUP(D1210,Definitions!$C$60:$D$104,2,FALSE)</f>
        <v>International aviation</v>
      </c>
      <c r="J1210" s="29" t="str">
        <f>VLOOKUP(E1210,Definitions!$C$115:$D$131,2,FALSE)</f>
        <v>Coal</v>
      </c>
      <c r="K1210" s="47"/>
      <c r="L1210" s="46"/>
      <c r="M1210" s="46"/>
      <c r="N1210" s="56"/>
      <c r="O1210" s="46"/>
      <c r="P1210" s="46"/>
      <c r="Q1210" s="46"/>
      <c r="R1210" s="37"/>
      <c r="S1210" s="13"/>
      <c r="T1210" s="56"/>
      <c r="U1210" s="13"/>
      <c r="V1210" s="56"/>
      <c r="W1210" s="13"/>
      <c r="X1210" s="13"/>
      <c r="Y1210" s="13"/>
      <c r="Z1210" s="13"/>
      <c r="AA1210" s="46"/>
      <c r="AB1210" s="56"/>
      <c r="AC1210" s="13"/>
      <c r="AD1210" s="60"/>
      <c r="AE1210" s="13"/>
      <c r="AF1210" s="13"/>
      <c r="AG1210" s="13"/>
      <c r="AH1210" s="46"/>
      <c r="AI1210" s="56"/>
      <c r="AJ1210" s="46"/>
      <c r="AK1210" s="56"/>
    </row>
    <row r="1211" spans="1:37">
      <c r="A1211" s="36" t="str">
        <f t="shared" si="18"/>
        <v>FR503_2</v>
      </c>
      <c r="B1211" t="s">
        <v>49</v>
      </c>
      <c r="C1211" t="s">
        <v>190</v>
      </c>
      <c r="D1211">
        <v>503</v>
      </c>
      <c r="E1211">
        <v>2</v>
      </c>
      <c r="F1211" s="25" t="str">
        <f>VLOOKUP(B1211,Definitions!$C$7:$D$43,2,FALSE)</f>
        <v>France</v>
      </c>
      <c r="G1211" t="str">
        <f>VLOOKUP(C1211,Definitions!$C$49:$D$57,2,FALSE)</f>
        <v>Transport</v>
      </c>
      <c r="H1211" t="str">
        <f>VLOOKUP(D1211,Definitions!$C$60:$D$104,2,FALSE)</f>
        <v>International aviation</v>
      </c>
      <c r="J1211" s="29" t="str">
        <f>VLOOKUP(E1211,Definitions!$C$115:$D$131,2,FALSE)</f>
        <v>Fuel oil</v>
      </c>
      <c r="K1211" s="47"/>
      <c r="L1211" s="46"/>
      <c r="M1211" s="46"/>
      <c r="N1211" s="56"/>
      <c r="O1211" s="46"/>
      <c r="P1211" s="46"/>
      <c r="Q1211" s="46"/>
      <c r="R1211" s="37"/>
      <c r="S1211" s="13"/>
      <c r="T1211" s="56"/>
      <c r="U1211" s="13"/>
      <c r="V1211" s="56"/>
      <c r="W1211" s="13"/>
      <c r="X1211" s="13"/>
      <c r="Y1211" s="13"/>
      <c r="Z1211" s="13"/>
      <c r="AA1211" s="46"/>
      <c r="AB1211" s="56"/>
      <c r="AC1211" s="13"/>
      <c r="AD1211" s="60"/>
      <c r="AE1211" s="13"/>
      <c r="AF1211" s="13"/>
      <c r="AG1211" s="13"/>
      <c r="AH1211" s="46"/>
      <c r="AI1211" s="56"/>
      <c r="AJ1211" s="46"/>
      <c r="AK1211" s="56"/>
    </row>
    <row r="1212" spans="1:37">
      <c r="A1212" s="36" t="str">
        <f t="shared" si="18"/>
        <v>FR503_3</v>
      </c>
      <c r="B1212" t="s">
        <v>49</v>
      </c>
      <c r="C1212" t="s">
        <v>190</v>
      </c>
      <c r="D1212">
        <v>503</v>
      </c>
      <c r="E1212">
        <v>3</v>
      </c>
      <c r="F1212" s="25" t="str">
        <f>VLOOKUP(B1212,Definitions!$C$7:$D$43,2,FALSE)</f>
        <v>France</v>
      </c>
      <c r="G1212" t="str">
        <f>VLOOKUP(C1212,Definitions!$C$49:$D$57,2,FALSE)</f>
        <v>Transport</v>
      </c>
      <c r="H1212" t="str">
        <f>VLOOKUP(D1212,Definitions!$C$60:$D$104,2,FALSE)</f>
        <v>International aviation</v>
      </c>
      <c r="J1212" s="29" t="str">
        <f>VLOOKUP(E1212,Definitions!$C$115:$D$131,2,FALSE)</f>
        <v>Natural gas</v>
      </c>
      <c r="K1212" s="47"/>
      <c r="L1212" s="46"/>
      <c r="M1212" s="46"/>
      <c r="N1212" s="56"/>
      <c r="O1212" s="46"/>
      <c r="P1212" s="46"/>
      <c r="Q1212" s="46"/>
      <c r="R1212" s="37"/>
      <c r="S1212" s="13"/>
      <c r="T1212" s="56"/>
      <c r="U1212" s="13"/>
      <c r="V1212" s="56"/>
      <c r="W1212" s="13"/>
      <c r="X1212" s="13"/>
      <c r="Y1212" s="13"/>
      <c r="Z1212" s="13"/>
      <c r="AA1212" s="46"/>
      <c r="AB1212" s="56"/>
      <c r="AC1212" s="13"/>
      <c r="AD1212" s="60"/>
      <c r="AE1212" s="13"/>
      <c r="AF1212" s="13"/>
      <c r="AG1212" s="13"/>
      <c r="AH1212" s="46"/>
      <c r="AI1212" s="56"/>
      <c r="AJ1212" s="46"/>
      <c r="AK1212" s="56"/>
    </row>
    <row r="1213" spans="1:37">
      <c r="A1213" s="36" t="str">
        <f t="shared" si="18"/>
        <v>FR503_4</v>
      </c>
      <c r="B1213" t="s">
        <v>49</v>
      </c>
      <c r="C1213" t="s">
        <v>190</v>
      </c>
      <c r="D1213">
        <v>503</v>
      </c>
      <c r="E1213">
        <v>4</v>
      </c>
      <c r="F1213" s="25" t="str">
        <f>VLOOKUP(B1213,Definitions!$C$7:$D$43,2,FALSE)</f>
        <v>France</v>
      </c>
      <c r="G1213" t="str">
        <f>VLOOKUP(C1213,Definitions!$C$49:$D$57,2,FALSE)</f>
        <v>Transport</v>
      </c>
      <c r="H1213" t="str">
        <f>VLOOKUP(D1213,Definitions!$C$60:$D$104,2,FALSE)</f>
        <v>International aviation</v>
      </c>
      <c r="J1213" s="29" t="str">
        <f>VLOOKUP(E1213,Definitions!$C$115:$D$131,2,FALSE)</f>
        <v>Other fossil fuels</v>
      </c>
      <c r="K1213" s="47"/>
      <c r="L1213" s="46"/>
      <c r="M1213" s="46"/>
      <c r="N1213" s="56"/>
      <c r="O1213" s="46"/>
      <c r="P1213" s="46"/>
      <c r="Q1213" s="46"/>
      <c r="R1213" s="37"/>
      <c r="S1213" s="13"/>
      <c r="T1213" s="56"/>
      <c r="U1213" s="13"/>
      <c r="V1213" s="56"/>
      <c r="W1213" s="13"/>
      <c r="X1213" s="13"/>
      <c r="Y1213" s="13"/>
      <c r="Z1213" s="13"/>
      <c r="AA1213" s="46"/>
      <c r="AB1213" s="56"/>
      <c r="AC1213" s="13"/>
      <c r="AD1213" s="60"/>
      <c r="AE1213" s="13"/>
      <c r="AF1213" s="13"/>
      <c r="AG1213" s="13"/>
      <c r="AH1213" s="46"/>
      <c r="AI1213" s="56"/>
      <c r="AJ1213" s="46"/>
      <c r="AK1213" s="56"/>
    </row>
    <row r="1214" spans="1:37">
      <c r="A1214" s="36" t="str">
        <f t="shared" si="18"/>
        <v>FR503_6</v>
      </c>
      <c r="B1214" t="s">
        <v>49</v>
      </c>
      <c r="C1214" t="s">
        <v>190</v>
      </c>
      <c r="D1214">
        <v>503</v>
      </c>
      <c r="E1214">
        <v>6</v>
      </c>
      <c r="F1214" s="25" t="str">
        <f>VLOOKUP(B1214,Definitions!$C$7:$D$43,2,FALSE)</f>
        <v>France</v>
      </c>
      <c r="G1214" t="str">
        <f>VLOOKUP(C1214,Definitions!$C$49:$D$57,2,FALSE)</f>
        <v>Transport</v>
      </c>
      <c r="H1214" t="str">
        <f>VLOOKUP(D1214,Definitions!$C$60:$D$104,2,FALSE)</f>
        <v>International aviation</v>
      </c>
      <c r="J1214" s="29" t="str">
        <f>VLOOKUP(E1214,Definitions!$C$115:$D$131,2,FALSE)</f>
        <v>Electricity</v>
      </c>
      <c r="K1214" s="47"/>
      <c r="L1214" s="46"/>
      <c r="M1214" s="46"/>
      <c r="N1214" s="56"/>
      <c r="O1214" s="46"/>
      <c r="P1214" s="46"/>
      <c r="Q1214" s="46"/>
      <c r="R1214" s="37"/>
      <c r="S1214" s="13"/>
      <c r="T1214" s="56"/>
      <c r="U1214" s="13"/>
      <c r="V1214" s="56"/>
      <c r="W1214" s="13"/>
      <c r="X1214" s="13"/>
      <c r="Y1214" s="13"/>
      <c r="Z1214" s="13"/>
      <c r="AA1214" s="46"/>
      <c r="AB1214" s="56"/>
      <c r="AC1214" s="13"/>
      <c r="AD1214" s="60"/>
      <c r="AE1214" s="13"/>
      <c r="AF1214" s="13"/>
      <c r="AG1214" s="13"/>
      <c r="AH1214" s="46"/>
      <c r="AI1214" s="56"/>
      <c r="AJ1214" s="46"/>
      <c r="AK1214" s="56"/>
    </row>
    <row r="1215" spans="1:37">
      <c r="A1215" s="36" t="str">
        <f t="shared" si="18"/>
        <v>FR503_7</v>
      </c>
      <c r="B1215" t="s">
        <v>49</v>
      </c>
      <c r="C1215" t="s">
        <v>190</v>
      </c>
      <c r="D1215">
        <v>503</v>
      </c>
      <c r="E1215">
        <v>7</v>
      </c>
      <c r="F1215" s="25" t="str">
        <f>VLOOKUP(B1215,Definitions!$C$7:$D$43,2,FALSE)</f>
        <v>France</v>
      </c>
      <c r="G1215" t="str">
        <f>VLOOKUP(C1215,Definitions!$C$49:$D$57,2,FALSE)</f>
        <v>Transport</v>
      </c>
      <c r="H1215" t="str">
        <f>VLOOKUP(D1215,Definitions!$C$60:$D$104,2,FALSE)</f>
        <v>International aviation</v>
      </c>
      <c r="J1215" s="29" t="str">
        <f>VLOOKUP(E1215,Definitions!$C$115:$D$131,2,FALSE)</f>
        <v>District heating</v>
      </c>
      <c r="K1215" s="47"/>
      <c r="L1215" s="46"/>
      <c r="M1215" s="46"/>
      <c r="N1215" s="56"/>
      <c r="O1215" s="46"/>
      <c r="P1215" s="46"/>
      <c r="Q1215" s="46"/>
      <c r="R1215" s="37"/>
      <c r="S1215" s="13"/>
      <c r="T1215" s="56"/>
      <c r="U1215" s="13"/>
      <c r="V1215" s="56"/>
      <c r="W1215" s="13"/>
      <c r="X1215" s="13"/>
      <c r="Y1215" s="13"/>
      <c r="Z1215" s="13"/>
      <c r="AA1215" s="46"/>
      <c r="AB1215" s="56"/>
      <c r="AC1215" s="13"/>
      <c r="AD1215" s="60"/>
      <c r="AE1215" s="13"/>
      <c r="AF1215" s="13"/>
      <c r="AG1215" s="13"/>
      <c r="AH1215" s="46"/>
      <c r="AI1215" s="56"/>
      <c r="AJ1215" s="46"/>
      <c r="AK1215" s="56"/>
    </row>
    <row r="1216" spans="1:37">
      <c r="A1216" s="36" t="str">
        <f t="shared" si="18"/>
        <v>FR503_8</v>
      </c>
      <c r="B1216" t="s">
        <v>49</v>
      </c>
      <c r="C1216" t="s">
        <v>190</v>
      </c>
      <c r="D1216">
        <v>503</v>
      </c>
      <c r="E1216">
        <v>8</v>
      </c>
      <c r="F1216" s="25" t="str">
        <f>VLOOKUP(B1216,Definitions!$C$7:$D$43,2,FALSE)</f>
        <v>France</v>
      </c>
      <c r="G1216" t="str">
        <f>VLOOKUP(C1216,Definitions!$C$49:$D$57,2,FALSE)</f>
        <v>Transport</v>
      </c>
      <c r="H1216" t="str">
        <f>VLOOKUP(D1216,Definitions!$C$60:$D$104,2,FALSE)</f>
        <v>International aviation</v>
      </c>
      <c r="J1216" s="29" t="str">
        <f>VLOOKUP(E1216,Definitions!$C$115:$D$131,2,FALSE)</f>
        <v>Waste non-RES</v>
      </c>
      <c r="K1216" s="47"/>
      <c r="L1216" s="46"/>
      <c r="M1216" s="46"/>
      <c r="N1216" s="56"/>
      <c r="O1216" s="46"/>
      <c r="P1216" s="46"/>
      <c r="Q1216" s="46"/>
      <c r="R1216" s="37"/>
      <c r="S1216" s="13"/>
      <c r="T1216" s="56"/>
      <c r="U1216" s="13"/>
      <c r="V1216" s="56"/>
      <c r="W1216" s="13"/>
      <c r="X1216" s="13"/>
      <c r="Y1216" s="13"/>
      <c r="Z1216" s="13"/>
      <c r="AA1216" s="46"/>
      <c r="AB1216" s="56"/>
      <c r="AC1216" s="13"/>
      <c r="AD1216" s="60"/>
      <c r="AE1216" s="13"/>
      <c r="AF1216" s="13"/>
      <c r="AG1216" s="13"/>
      <c r="AH1216" s="46"/>
      <c r="AI1216" s="56"/>
      <c r="AJ1216" s="46"/>
      <c r="AK1216" s="56"/>
    </row>
    <row r="1217" spans="1:37">
      <c r="A1217" s="36" t="str">
        <f t="shared" si="18"/>
        <v>FR503_9</v>
      </c>
      <c r="B1217" t="s">
        <v>49</v>
      </c>
      <c r="C1217" t="s">
        <v>190</v>
      </c>
      <c r="D1217">
        <v>503</v>
      </c>
      <c r="E1217">
        <v>9</v>
      </c>
      <c r="F1217" s="25" t="str">
        <f>VLOOKUP(B1217,Definitions!$C$7:$D$43,2,FALSE)</f>
        <v>France</v>
      </c>
      <c r="G1217" t="str">
        <f>VLOOKUP(C1217,Definitions!$C$49:$D$57,2,FALSE)</f>
        <v>Transport</v>
      </c>
      <c r="H1217" t="str">
        <f>VLOOKUP(D1217,Definitions!$C$60:$D$104,2,FALSE)</f>
        <v>International aviation</v>
      </c>
      <c r="J1217" s="29" t="str">
        <f>VLOOKUP(E1217,Definitions!$C$115:$D$131,2,FALSE)</f>
        <v>Waste RES</v>
      </c>
      <c r="K1217" s="47"/>
      <c r="L1217" s="46"/>
      <c r="M1217" s="46"/>
      <c r="N1217" s="56"/>
      <c r="O1217" s="46"/>
      <c r="P1217" s="46"/>
      <c r="Q1217" s="46"/>
      <c r="R1217" s="37"/>
      <c r="S1217" s="13"/>
      <c r="T1217" s="56"/>
      <c r="U1217" s="13"/>
      <c r="V1217" s="56"/>
      <c r="W1217" s="13"/>
      <c r="X1217" s="13"/>
      <c r="Y1217" s="13"/>
      <c r="Z1217" s="13"/>
      <c r="AA1217" s="46"/>
      <c r="AB1217" s="56"/>
      <c r="AC1217" s="13"/>
      <c r="AD1217" s="60"/>
      <c r="AE1217" s="13"/>
      <c r="AF1217" s="13"/>
      <c r="AG1217" s="13"/>
      <c r="AH1217" s="46"/>
      <c r="AI1217" s="56"/>
      <c r="AJ1217" s="46"/>
      <c r="AK1217" s="56"/>
    </row>
    <row r="1218" spans="1:37">
      <c r="A1218" s="36" t="str">
        <f t="shared" si="18"/>
        <v>FR503_51</v>
      </c>
      <c r="B1218" t="s">
        <v>49</v>
      </c>
      <c r="C1218" t="s">
        <v>190</v>
      </c>
      <c r="D1218">
        <v>503</v>
      </c>
      <c r="E1218">
        <v>51</v>
      </c>
      <c r="F1218" s="25" t="str">
        <f>VLOOKUP(B1218,Definitions!$C$7:$D$43,2,FALSE)</f>
        <v>France</v>
      </c>
      <c r="G1218" t="str">
        <f>VLOOKUP(C1218,Definitions!$C$49:$D$57,2,FALSE)</f>
        <v>Transport</v>
      </c>
      <c r="H1218" t="str">
        <f>VLOOKUP(D1218,Definitions!$C$60:$D$104,2,FALSE)</f>
        <v>International aviation</v>
      </c>
      <c r="J1218" s="29" t="str">
        <f>VLOOKUP(E1218,Definitions!$C$115:$D$131,2,FALSE)</f>
        <v>Biomass</v>
      </c>
      <c r="K1218" s="47"/>
      <c r="L1218" s="46"/>
      <c r="M1218" s="46"/>
      <c r="N1218" s="56"/>
      <c r="O1218" s="46"/>
      <c r="P1218" s="46"/>
      <c r="Q1218" s="46"/>
      <c r="R1218" s="37"/>
      <c r="S1218" s="13"/>
      <c r="T1218" s="56"/>
      <c r="U1218" s="13"/>
      <c r="V1218" s="56"/>
      <c r="W1218" s="13"/>
      <c r="X1218" s="13"/>
      <c r="Y1218" s="13"/>
      <c r="Z1218" s="13"/>
      <c r="AA1218" s="46"/>
      <c r="AB1218" s="56"/>
      <c r="AC1218" s="13"/>
      <c r="AD1218" s="60"/>
      <c r="AE1218" s="13"/>
      <c r="AF1218" s="13"/>
      <c r="AG1218" s="13"/>
      <c r="AH1218" s="46"/>
      <c r="AI1218" s="56"/>
      <c r="AJ1218" s="46"/>
      <c r="AK1218" s="56"/>
    </row>
    <row r="1219" spans="1:37">
      <c r="A1219" s="36" t="str">
        <f t="shared" si="18"/>
        <v>FR503_52</v>
      </c>
      <c r="B1219" t="s">
        <v>49</v>
      </c>
      <c r="C1219" t="s">
        <v>190</v>
      </c>
      <c r="D1219">
        <v>503</v>
      </c>
      <c r="E1219">
        <v>52</v>
      </c>
      <c r="F1219" s="25" t="str">
        <f>VLOOKUP(B1219,Definitions!$C$7:$D$43,2,FALSE)</f>
        <v>France</v>
      </c>
      <c r="G1219" t="str">
        <f>VLOOKUP(C1219,Definitions!$C$49:$D$57,2,FALSE)</f>
        <v>Transport</v>
      </c>
      <c r="H1219" t="str">
        <f>VLOOKUP(D1219,Definitions!$C$60:$D$104,2,FALSE)</f>
        <v>International aviation</v>
      </c>
      <c r="J1219" s="29" t="str">
        <f>VLOOKUP(E1219,Definitions!$C$115:$D$131,2,FALSE)</f>
        <v>Geothermal</v>
      </c>
      <c r="K1219" s="47"/>
      <c r="L1219" s="46"/>
      <c r="M1219" s="46"/>
      <c r="N1219" s="56"/>
      <c r="O1219" s="46"/>
      <c r="P1219" s="46"/>
      <c r="Q1219" s="46"/>
      <c r="R1219" s="37"/>
      <c r="S1219" s="13"/>
      <c r="T1219" s="56"/>
      <c r="U1219" s="13"/>
      <c r="V1219" s="56"/>
      <c r="W1219" s="13"/>
      <c r="X1219" s="13"/>
      <c r="Y1219" s="13"/>
      <c r="Z1219" s="13"/>
      <c r="AA1219" s="46"/>
      <c r="AB1219" s="56"/>
      <c r="AC1219" s="13"/>
      <c r="AD1219" s="60"/>
      <c r="AE1219" s="13"/>
      <c r="AF1219" s="13"/>
      <c r="AG1219" s="13"/>
      <c r="AH1219" s="46"/>
      <c r="AI1219" s="56"/>
      <c r="AJ1219" s="46"/>
      <c r="AK1219" s="56"/>
    </row>
    <row r="1220" spans="1:37">
      <c r="A1220" s="36" t="str">
        <f t="shared" si="18"/>
        <v>FR503_53</v>
      </c>
      <c r="B1220" t="s">
        <v>49</v>
      </c>
      <c r="C1220" t="s">
        <v>190</v>
      </c>
      <c r="D1220">
        <v>503</v>
      </c>
      <c r="E1220">
        <v>53</v>
      </c>
      <c r="F1220" s="25" t="str">
        <f>VLOOKUP(B1220,Definitions!$C$7:$D$43,2,FALSE)</f>
        <v>France</v>
      </c>
      <c r="G1220" t="str">
        <f>VLOOKUP(C1220,Definitions!$C$49:$D$57,2,FALSE)</f>
        <v>Transport</v>
      </c>
      <c r="H1220" t="str">
        <f>VLOOKUP(D1220,Definitions!$C$60:$D$104,2,FALSE)</f>
        <v>International aviation</v>
      </c>
      <c r="J1220" s="29" t="str">
        <f>VLOOKUP(E1220,Definitions!$C$115:$D$131,2,FALSE)</f>
        <v>Solar energy</v>
      </c>
      <c r="K1220" s="47"/>
      <c r="L1220" s="46"/>
      <c r="M1220" s="46"/>
      <c r="N1220" s="56"/>
      <c r="O1220" s="46"/>
      <c r="P1220" s="46"/>
      <c r="Q1220" s="46"/>
      <c r="R1220" s="37"/>
      <c r="S1220" s="13"/>
      <c r="T1220" s="56"/>
      <c r="U1220" s="13"/>
      <c r="V1220" s="56"/>
      <c r="W1220" s="13"/>
      <c r="X1220" s="13"/>
      <c r="Y1220" s="13"/>
      <c r="Z1220" s="13"/>
      <c r="AA1220" s="46"/>
      <c r="AB1220" s="56"/>
      <c r="AC1220" s="13"/>
      <c r="AD1220" s="60"/>
      <c r="AE1220" s="13"/>
      <c r="AF1220" s="13"/>
      <c r="AG1220" s="13"/>
      <c r="AH1220" s="46"/>
      <c r="AI1220" s="56"/>
      <c r="AJ1220" s="46"/>
      <c r="AK1220" s="56"/>
    </row>
    <row r="1221" spans="1:37">
      <c r="A1221" s="36" t="str">
        <f t="shared" si="18"/>
        <v>FR503_56</v>
      </c>
      <c r="B1221" t="s">
        <v>49</v>
      </c>
      <c r="C1221" t="s">
        <v>190</v>
      </c>
      <c r="D1221">
        <v>503</v>
      </c>
      <c r="E1221">
        <v>56</v>
      </c>
      <c r="F1221" s="25" t="str">
        <f>VLOOKUP(B1221,Definitions!$C$7:$D$43,2,FALSE)</f>
        <v>France</v>
      </c>
      <c r="G1221" t="str">
        <f>VLOOKUP(C1221,Definitions!$C$49:$D$57,2,FALSE)</f>
        <v>Transport</v>
      </c>
      <c r="H1221" t="str">
        <f>VLOOKUP(D1221,Definitions!$C$60:$D$104,2,FALSE)</f>
        <v>International aviation</v>
      </c>
      <c r="J1221" s="29" t="str">
        <f>VLOOKUP(E1221,Definitions!$C$115:$D$131,2,FALSE)</f>
        <v>Ambient heat ground</v>
      </c>
      <c r="K1221" s="47"/>
      <c r="L1221" s="46"/>
      <c r="M1221" s="46"/>
      <c r="N1221" s="56"/>
      <c r="O1221" s="46"/>
      <c r="P1221" s="46"/>
      <c r="Q1221" s="46"/>
      <c r="R1221" s="37"/>
      <c r="S1221" s="13"/>
      <c r="T1221" s="56"/>
      <c r="U1221" s="13"/>
      <c r="V1221" s="56"/>
      <c r="W1221" s="13"/>
      <c r="X1221" s="13"/>
      <c r="Y1221" s="13"/>
      <c r="Z1221" s="13"/>
      <c r="AA1221" s="46"/>
      <c r="AB1221" s="56"/>
      <c r="AC1221" s="13"/>
      <c r="AD1221" s="60"/>
      <c r="AE1221" s="13"/>
      <c r="AF1221" s="13"/>
      <c r="AG1221" s="13"/>
      <c r="AH1221" s="46"/>
      <c r="AI1221" s="56"/>
      <c r="AJ1221" s="46"/>
      <c r="AK1221" s="56"/>
    </row>
    <row r="1222" spans="1:37">
      <c r="A1222" s="36" t="str">
        <f t="shared" si="18"/>
        <v>FR503_57</v>
      </c>
      <c r="B1222" t="s">
        <v>49</v>
      </c>
      <c r="C1222" t="s">
        <v>190</v>
      </c>
      <c r="D1222">
        <v>503</v>
      </c>
      <c r="E1222">
        <v>57</v>
      </c>
      <c r="F1222" s="25" t="str">
        <f>VLOOKUP(B1222,Definitions!$C$7:$D$43,2,FALSE)</f>
        <v>France</v>
      </c>
      <c r="G1222" t="str">
        <f>VLOOKUP(C1222,Definitions!$C$49:$D$57,2,FALSE)</f>
        <v>Transport</v>
      </c>
      <c r="H1222" t="str">
        <f>VLOOKUP(D1222,Definitions!$C$60:$D$104,2,FALSE)</f>
        <v>International aviation</v>
      </c>
      <c r="J1222" s="29" t="str">
        <f>VLOOKUP(E1222,Definitions!$C$115:$D$131,2,FALSE)</f>
        <v>Ambient heat air</v>
      </c>
      <c r="K1222" s="47"/>
      <c r="L1222" s="46"/>
      <c r="M1222" s="46"/>
      <c r="N1222" s="56"/>
      <c r="O1222" s="46"/>
      <c r="P1222" s="46"/>
      <c r="Q1222" s="46"/>
      <c r="R1222" s="37"/>
      <c r="S1222" s="13"/>
      <c r="T1222" s="56"/>
      <c r="U1222" s="13"/>
      <c r="V1222" s="56"/>
      <c r="W1222" s="13"/>
      <c r="X1222" s="13"/>
      <c r="Y1222" s="13"/>
      <c r="Z1222" s="13"/>
      <c r="AA1222" s="46"/>
      <c r="AB1222" s="56"/>
      <c r="AC1222" s="13"/>
      <c r="AD1222" s="60"/>
      <c r="AE1222" s="13"/>
      <c r="AF1222" s="13"/>
      <c r="AG1222" s="13"/>
      <c r="AH1222" s="46"/>
      <c r="AI1222" s="56"/>
      <c r="AJ1222" s="46"/>
      <c r="AK1222" s="56"/>
    </row>
    <row r="1223" spans="1:37">
      <c r="A1223" s="36" t="str">
        <f t="shared" si="18"/>
        <v>FR503_58</v>
      </c>
      <c r="B1223" t="s">
        <v>49</v>
      </c>
      <c r="C1223" t="s">
        <v>190</v>
      </c>
      <c r="D1223">
        <v>503</v>
      </c>
      <c r="E1223">
        <v>58</v>
      </c>
      <c r="F1223" s="25" t="str">
        <f>VLOOKUP(B1223,Definitions!$C$7:$D$43,2,FALSE)</f>
        <v>France</v>
      </c>
      <c r="G1223" t="str">
        <f>VLOOKUP(C1223,Definitions!$C$49:$D$57,2,FALSE)</f>
        <v>Transport</v>
      </c>
      <c r="H1223" t="str">
        <f>VLOOKUP(D1223,Definitions!$C$60:$D$104,2,FALSE)</f>
        <v>International aviation</v>
      </c>
      <c r="J1223" s="29" t="str">
        <f>VLOOKUP(E1223,Definitions!$C$115:$D$131,2,FALSE)</f>
        <v>Ambient heat total</v>
      </c>
      <c r="K1223" s="47"/>
      <c r="L1223" s="46"/>
      <c r="M1223" s="46"/>
      <c r="N1223" s="56"/>
      <c r="O1223" s="46"/>
      <c r="P1223" s="46"/>
      <c r="Q1223" s="46"/>
      <c r="R1223" s="37"/>
      <c r="S1223" s="13"/>
      <c r="T1223" s="56"/>
      <c r="U1223" s="13"/>
      <c r="V1223" s="56"/>
      <c r="W1223" s="13"/>
      <c r="X1223" s="13"/>
      <c r="Y1223" s="13"/>
      <c r="Z1223" s="13"/>
      <c r="AA1223" s="46"/>
      <c r="AB1223" s="56"/>
      <c r="AC1223" s="13"/>
      <c r="AD1223" s="60"/>
      <c r="AE1223" s="13"/>
      <c r="AF1223" s="13"/>
      <c r="AG1223" s="13"/>
      <c r="AH1223" s="46"/>
      <c r="AI1223" s="56"/>
      <c r="AJ1223" s="46"/>
      <c r="AK1223" s="56"/>
    </row>
    <row r="1224" spans="1:37">
      <c r="A1224" s="36" t="str">
        <f t="shared" si="18"/>
        <v>FR503_55</v>
      </c>
      <c r="B1224" t="s">
        <v>49</v>
      </c>
      <c r="C1224" t="s">
        <v>190</v>
      </c>
      <c r="D1224">
        <v>503</v>
      </c>
      <c r="E1224">
        <v>55</v>
      </c>
      <c r="F1224" s="25" t="str">
        <f>VLOOKUP(B1224,Definitions!$C$7:$D$43,2,FALSE)</f>
        <v>France</v>
      </c>
      <c r="G1224" t="str">
        <f>VLOOKUP(C1224,Definitions!$C$49:$D$57,2,FALSE)</f>
        <v>Transport</v>
      </c>
      <c r="H1224" t="str">
        <f>VLOOKUP(D1224,Definitions!$C$60:$D$104,2,FALSE)</f>
        <v>International aviation</v>
      </c>
      <c r="J1224" s="29" t="str">
        <f>VLOOKUP(E1224,Definitions!$C$115:$D$131,2,FALSE)</f>
        <v xml:space="preserve">Other RES </v>
      </c>
      <c r="K1224" s="47"/>
      <c r="L1224" s="46"/>
      <c r="M1224" s="46"/>
      <c r="N1224" s="56"/>
      <c r="O1224" s="46"/>
      <c r="P1224" s="46"/>
      <c r="Q1224" s="46"/>
      <c r="R1224" s="37"/>
      <c r="S1224" s="13"/>
      <c r="T1224" s="56"/>
      <c r="U1224" s="13"/>
      <c r="V1224" s="56"/>
      <c r="W1224" s="13"/>
      <c r="X1224" s="13"/>
      <c r="Y1224" s="13"/>
      <c r="Z1224" s="13"/>
      <c r="AA1224" s="46"/>
      <c r="AB1224" s="56"/>
      <c r="AC1224" s="13"/>
      <c r="AD1224" s="60"/>
      <c r="AE1224" s="13"/>
      <c r="AF1224" s="13"/>
      <c r="AG1224" s="13"/>
      <c r="AH1224" s="46"/>
      <c r="AI1224" s="56"/>
      <c r="AJ1224" s="46"/>
      <c r="AK1224" s="56"/>
    </row>
    <row r="1225" spans="1:37">
      <c r="A1225" s="36" t="str">
        <f t="shared" si="18"/>
        <v>FR504_0</v>
      </c>
      <c r="B1225" t="s">
        <v>49</v>
      </c>
      <c r="C1225" t="s">
        <v>190</v>
      </c>
      <c r="D1225">
        <v>504</v>
      </c>
      <c r="E1225">
        <v>0</v>
      </c>
      <c r="F1225" s="25" t="str">
        <f>VLOOKUP(B1225,Definitions!$C$7:$D$43,2,FALSE)</f>
        <v>France</v>
      </c>
      <c r="G1225" t="str">
        <f>VLOOKUP(C1225,Definitions!$C$49:$D$57,2,FALSE)</f>
        <v>Transport</v>
      </c>
      <c r="H1225" t="str">
        <f>VLOOKUP(D1225,Definitions!$C$60:$D$104,2,FALSE)</f>
        <v>Domestic aviation</v>
      </c>
      <c r="J1225" s="29" t="str">
        <f>VLOOKUP(E1225,Definitions!$C$115:$D$131,2,FALSE)</f>
        <v>TOTAL</v>
      </c>
      <c r="K1225" s="47"/>
      <c r="L1225" s="46"/>
      <c r="M1225" s="46"/>
      <c r="N1225" s="56"/>
      <c r="O1225" s="46"/>
      <c r="P1225" s="46"/>
      <c r="Q1225" s="46"/>
      <c r="R1225" s="37"/>
      <c r="S1225" s="13"/>
      <c r="T1225" s="56"/>
      <c r="U1225" s="13"/>
      <c r="V1225" s="56"/>
      <c r="W1225" s="13"/>
      <c r="X1225" s="13"/>
      <c r="Y1225" s="13"/>
      <c r="Z1225" s="13"/>
      <c r="AA1225" s="46"/>
      <c r="AB1225" s="56"/>
      <c r="AC1225" s="13"/>
      <c r="AD1225" s="60"/>
      <c r="AE1225" s="13"/>
      <c r="AF1225" s="13"/>
      <c r="AG1225" s="13"/>
      <c r="AH1225" s="46"/>
      <c r="AI1225" s="56"/>
      <c r="AJ1225" s="46"/>
      <c r="AK1225" s="56"/>
    </row>
    <row r="1226" spans="1:37">
      <c r="A1226" s="36" t="str">
        <f t="shared" ref="A1226:A1289" si="19">B1226&amp;D1226&amp;"_"&amp;E1226</f>
        <v>FR504_1</v>
      </c>
      <c r="B1226" t="s">
        <v>49</v>
      </c>
      <c r="C1226" t="s">
        <v>190</v>
      </c>
      <c r="D1226">
        <v>504</v>
      </c>
      <c r="E1226">
        <v>1</v>
      </c>
      <c r="F1226" s="25" t="str">
        <f>VLOOKUP(B1226,Definitions!$C$7:$D$43,2,FALSE)</f>
        <v>France</v>
      </c>
      <c r="G1226" t="str">
        <f>VLOOKUP(C1226,Definitions!$C$49:$D$57,2,FALSE)</f>
        <v>Transport</v>
      </c>
      <c r="H1226" t="str">
        <f>VLOOKUP(D1226,Definitions!$C$60:$D$104,2,FALSE)</f>
        <v>Domestic aviation</v>
      </c>
      <c r="J1226" s="29" t="str">
        <f>VLOOKUP(E1226,Definitions!$C$115:$D$131,2,FALSE)</f>
        <v>Coal</v>
      </c>
      <c r="K1226" s="47"/>
      <c r="L1226" s="46"/>
      <c r="M1226" s="46"/>
      <c r="N1226" s="56"/>
      <c r="O1226" s="46"/>
      <c r="P1226" s="46"/>
      <c r="Q1226" s="46"/>
      <c r="R1226" s="37"/>
      <c r="S1226" s="13"/>
      <c r="T1226" s="56"/>
      <c r="U1226" s="13"/>
      <c r="V1226" s="56"/>
      <c r="W1226" s="13"/>
      <c r="X1226" s="13"/>
      <c r="Y1226" s="13"/>
      <c r="Z1226" s="13"/>
      <c r="AA1226" s="46"/>
      <c r="AB1226" s="56"/>
      <c r="AC1226" s="13"/>
      <c r="AD1226" s="60"/>
      <c r="AE1226" s="13"/>
      <c r="AF1226" s="13"/>
      <c r="AG1226" s="13"/>
      <c r="AH1226" s="46"/>
      <c r="AI1226" s="56"/>
      <c r="AJ1226" s="46"/>
      <c r="AK1226" s="56"/>
    </row>
    <row r="1227" spans="1:37">
      <c r="A1227" s="36" t="str">
        <f t="shared" si="19"/>
        <v>FR504_2</v>
      </c>
      <c r="B1227" t="s">
        <v>49</v>
      </c>
      <c r="C1227" t="s">
        <v>190</v>
      </c>
      <c r="D1227">
        <v>504</v>
      </c>
      <c r="E1227">
        <v>2</v>
      </c>
      <c r="F1227" s="25" t="str">
        <f>VLOOKUP(B1227,Definitions!$C$7:$D$43,2,FALSE)</f>
        <v>France</v>
      </c>
      <c r="G1227" t="str">
        <f>VLOOKUP(C1227,Definitions!$C$49:$D$57,2,FALSE)</f>
        <v>Transport</v>
      </c>
      <c r="H1227" t="str">
        <f>VLOOKUP(D1227,Definitions!$C$60:$D$104,2,FALSE)</f>
        <v>Domestic aviation</v>
      </c>
      <c r="J1227" s="29" t="str">
        <f>VLOOKUP(E1227,Definitions!$C$115:$D$131,2,FALSE)</f>
        <v>Fuel oil</v>
      </c>
      <c r="K1227" s="47"/>
      <c r="L1227" s="46"/>
      <c r="M1227" s="46"/>
      <c r="N1227" s="56"/>
      <c r="O1227" s="46"/>
      <c r="P1227" s="46"/>
      <c r="Q1227" s="46"/>
      <c r="R1227" s="37"/>
      <c r="S1227" s="13"/>
      <c r="T1227" s="56"/>
      <c r="U1227" s="13"/>
      <c r="V1227" s="56"/>
      <c r="W1227" s="13"/>
      <c r="X1227" s="13"/>
      <c r="Y1227" s="13"/>
      <c r="Z1227" s="13"/>
      <c r="AA1227" s="46"/>
      <c r="AB1227" s="56"/>
      <c r="AC1227" s="13"/>
      <c r="AD1227" s="60"/>
      <c r="AE1227" s="13"/>
      <c r="AF1227" s="13"/>
      <c r="AG1227" s="13"/>
      <c r="AH1227" s="46"/>
      <c r="AI1227" s="56"/>
      <c r="AJ1227" s="46"/>
      <c r="AK1227" s="56"/>
    </row>
    <row r="1228" spans="1:37">
      <c r="A1228" s="36" t="str">
        <f t="shared" si="19"/>
        <v>FR504_3</v>
      </c>
      <c r="B1228" t="s">
        <v>49</v>
      </c>
      <c r="C1228" t="s">
        <v>190</v>
      </c>
      <c r="D1228">
        <v>504</v>
      </c>
      <c r="E1228">
        <v>3</v>
      </c>
      <c r="F1228" s="25" t="str">
        <f>VLOOKUP(B1228,Definitions!$C$7:$D$43,2,FALSE)</f>
        <v>France</v>
      </c>
      <c r="G1228" t="str">
        <f>VLOOKUP(C1228,Definitions!$C$49:$D$57,2,FALSE)</f>
        <v>Transport</v>
      </c>
      <c r="H1228" t="str">
        <f>VLOOKUP(D1228,Definitions!$C$60:$D$104,2,FALSE)</f>
        <v>Domestic aviation</v>
      </c>
      <c r="J1228" s="29" t="str">
        <f>VLOOKUP(E1228,Definitions!$C$115:$D$131,2,FALSE)</f>
        <v>Natural gas</v>
      </c>
      <c r="K1228" s="47"/>
      <c r="L1228" s="46"/>
      <c r="M1228" s="46"/>
      <c r="N1228" s="56"/>
      <c r="O1228" s="46"/>
      <c r="P1228" s="46"/>
      <c r="Q1228" s="46"/>
      <c r="R1228" s="37"/>
      <c r="S1228" s="13"/>
      <c r="T1228" s="56"/>
      <c r="U1228" s="13"/>
      <c r="V1228" s="56"/>
      <c r="W1228" s="13"/>
      <c r="X1228" s="13"/>
      <c r="Y1228" s="13"/>
      <c r="Z1228" s="13"/>
      <c r="AA1228" s="46"/>
      <c r="AB1228" s="56"/>
      <c r="AC1228" s="13"/>
      <c r="AD1228" s="60"/>
      <c r="AE1228" s="13"/>
      <c r="AF1228" s="13"/>
      <c r="AG1228" s="13"/>
      <c r="AH1228" s="46"/>
      <c r="AI1228" s="56"/>
      <c r="AJ1228" s="46"/>
      <c r="AK1228" s="56"/>
    </row>
    <row r="1229" spans="1:37">
      <c r="A1229" s="36" t="str">
        <f t="shared" si="19"/>
        <v>FR504_4</v>
      </c>
      <c r="B1229" t="s">
        <v>49</v>
      </c>
      <c r="C1229" t="s">
        <v>190</v>
      </c>
      <c r="D1229">
        <v>504</v>
      </c>
      <c r="E1229">
        <v>4</v>
      </c>
      <c r="F1229" s="25" t="str">
        <f>VLOOKUP(B1229,Definitions!$C$7:$D$43,2,FALSE)</f>
        <v>France</v>
      </c>
      <c r="G1229" t="str">
        <f>VLOOKUP(C1229,Definitions!$C$49:$D$57,2,FALSE)</f>
        <v>Transport</v>
      </c>
      <c r="H1229" t="str">
        <f>VLOOKUP(D1229,Definitions!$C$60:$D$104,2,FALSE)</f>
        <v>Domestic aviation</v>
      </c>
      <c r="J1229" s="29" t="str">
        <f>VLOOKUP(E1229,Definitions!$C$115:$D$131,2,FALSE)</f>
        <v>Other fossil fuels</v>
      </c>
      <c r="K1229" s="47"/>
      <c r="L1229" s="46"/>
      <c r="M1229" s="46"/>
      <c r="N1229" s="56"/>
      <c r="O1229" s="46"/>
      <c r="P1229" s="46"/>
      <c r="Q1229" s="46"/>
      <c r="R1229" s="37"/>
      <c r="S1229" s="13"/>
      <c r="T1229" s="56"/>
      <c r="U1229" s="13"/>
      <c r="V1229" s="56"/>
      <c r="W1229" s="13"/>
      <c r="X1229" s="13"/>
      <c r="Y1229" s="13"/>
      <c r="Z1229" s="13"/>
      <c r="AA1229" s="46"/>
      <c r="AB1229" s="56"/>
      <c r="AC1229" s="13"/>
      <c r="AD1229" s="60"/>
      <c r="AE1229" s="13"/>
      <c r="AF1229" s="13"/>
      <c r="AG1229" s="13"/>
      <c r="AH1229" s="46"/>
      <c r="AI1229" s="56"/>
      <c r="AJ1229" s="46"/>
      <c r="AK1229" s="56"/>
    </row>
    <row r="1230" spans="1:37">
      <c r="A1230" s="36" t="str">
        <f t="shared" si="19"/>
        <v>FR504_6</v>
      </c>
      <c r="B1230" t="s">
        <v>49</v>
      </c>
      <c r="C1230" t="s">
        <v>190</v>
      </c>
      <c r="D1230">
        <v>504</v>
      </c>
      <c r="E1230">
        <v>6</v>
      </c>
      <c r="F1230" s="25" t="str">
        <f>VLOOKUP(B1230,Definitions!$C$7:$D$43,2,FALSE)</f>
        <v>France</v>
      </c>
      <c r="G1230" t="str">
        <f>VLOOKUP(C1230,Definitions!$C$49:$D$57,2,FALSE)</f>
        <v>Transport</v>
      </c>
      <c r="H1230" t="str">
        <f>VLOOKUP(D1230,Definitions!$C$60:$D$104,2,FALSE)</f>
        <v>Domestic aviation</v>
      </c>
      <c r="J1230" s="29" t="str">
        <f>VLOOKUP(E1230,Definitions!$C$115:$D$131,2,FALSE)</f>
        <v>Electricity</v>
      </c>
      <c r="K1230" s="47"/>
      <c r="L1230" s="46"/>
      <c r="M1230" s="46"/>
      <c r="N1230" s="56"/>
      <c r="O1230" s="46"/>
      <c r="P1230" s="46"/>
      <c r="Q1230" s="46"/>
      <c r="R1230" s="37"/>
      <c r="S1230" s="13"/>
      <c r="T1230" s="56"/>
      <c r="U1230" s="13"/>
      <c r="V1230" s="56"/>
      <c r="W1230" s="13"/>
      <c r="X1230" s="13"/>
      <c r="Y1230" s="13"/>
      <c r="Z1230" s="13"/>
      <c r="AA1230" s="46"/>
      <c r="AB1230" s="56"/>
      <c r="AC1230" s="13"/>
      <c r="AD1230" s="60"/>
      <c r="AE1230" s="13"/>
      <c r="AF1230" s="13"/>
      <c r="AG1230" s="13"/>
      <c r="AH1230" s="46"/>
      <c r="AI1230" s="56"/>
      <c r="AJ1230" s="46"/>
      <c r="AK1230" s="56"/>
    </row>
    <row r="1231" spans="1:37">
      <c r="A1231" s="36" t="str">
        <f t="shared" si="19"/>
        <v>FR504_7</v>
      </c>
      <c r="B1231" t="s">
        <v>49</v>
      </c>
      <c r="C1231" t="s">
        <v>190</v>
      </c>
      <c r="D1231">
        <v>504</v>
      </c>
      <c r="E1231">
        <v>7</v>
      </c>
      <c r="F1231" s="25" t="str">
        <f>VLOOKUP(B1231,Definitions!$C$7:$D$43,2,FALSE)</f>
        <v>France</v>
      </c>
      <c r="G1231" t="str">
        <f>VLOOKUP(C1231,Definitions!$C$49:$D$57,2,FALSE)</f>
        <v>Transport</v>
      </c>
      <c r="H1231" t="str">
        <f>VLOOKUP(D1231,Definitions!$C$60:$D$104,2,FALSE)</f>
        <v>Domestic aviation</v>
      </c>
      <c r="J1231" s="29" t="str">
        <f>VLOOKUP(E1231,Definitions!$C$115:$D$131,2,FALSE)</f>
        <v>District heating</v>
      </c>
      <c r="K1231" s="47"/>
      <c r="L1231" s="46"/>
      <c r="M1231" s="46"/>
      <c r="N1231" s="56"/>
      <c r="O1231" s="46"/>
      <c r="P1231" s="46"/>
      <c r="Q1231" s="46"/>
      <c r="R1231" s="37"/>
      <c r="S1231" s="13"/>
      <c r="T1231" s="56"/>
      <c r="U1231" s="13"/>
      <c r="V1231" s="56"/>
      <c r="W1231" s="13"/>
      <c r="X1231" s="13"/>
      <c r="Y1231" s="13"/>
      <c r="Z1231" s="13"/>
      <c r="AA1231" s="46"/>
      <c r="AB1231" s="56"/>
      <c r="AC1231" s="13"/>
      <c r="AD1231" s="60"/>
      <c r="AE1231" s="13"/>
      <c r="AF1231" s="13"/>
      <c r="AG1231" s="13"/>
      <c r="AH1231" s="46"/>
      <c r="AI1231" s="56"/>
      <c r="AJ1231" s="46"/>
      <c r="AK1231" s="56"/>
    </row>
    <row r="1232" spans="1:37">
      <c r="A1232" s="36" t="str">
        <f t="shared" si="19"/>
        <v>FR504_8</v>
      </c>
      <c r="B1232" t="s">
        <v>49</v>
      </c>
      <c r="C1232" t="s">
        <v>190</v>
      </c>
      <c r="D1232">
        <v>504</v>
      </c>
      <c r="E1232">
        <v>8</v>
      </c>
      <c r="F1232" s="25" t="str">
        <f>VLOOKUP(B1232,Definitions!$C$7:$D$43,2,FALSE)</f>
        <v>France</v>
      </c>
      <c r="G1232" t="str">
        <f>VLOOKUP(C1232,Definitions!$C$49:$D$57,2,FALSE)</f>
        <v>Transport</v>
      </c>
      <c r="H1232" t="str">
        <f>VLOOKUP(D1232,Definitions!$C$60:$D$104,2,FALSE)</f>
        <v>Domestic aviation</v>
      </c>
      <c r="J1232" s="29" t="str">
        <f>VLOOKUP(E1232,Definitions!$C$115:$D$131,2,FALSE)</f>
        <v>Waste non-RES</v>
      </c>
      <c r="K1232" s="47"/>
      <c r="L1232" s="46"/>
      <c r="M1232" s="46"/>
      <c r="N1232" s="56"/>
      <c r="O1232" s="46"/>
      <c r="P1232" s="46"/>
      <c r="Q1232" s="46"/>
      <c r="R1232" s="37"/>
      <c r="S1232" s="13"/>
      <c r="T1232" s="56"/>
      <c r="U1232" s="13"/>
      <c r="V1232" s="56"/>
      <c r="W1232" s="13"/>
      <c r="X1232" s="13"/>
      <c r="Y1232" s="13"/>
      <c r="Z1232" s="13"/>
      <c r="AA1232" s="46"/>
      <c r="AB1232" s="56"/>
      <c r="AC1232" s="13"/>
      <c r="AD1232" s="60"/>
      <c r="AE1232" s="13"/>
      <c r="AF1232" s="13"/>
      <c r="AG1232" s="13"/>
      <c r="AH1232" s="46"/>
      <c r="AI1232" s="56"/>
      <c r="AJ1232" s="46"/>
      <c r="AK1232" s="56"/>
    </row>
    <row r="1233" spans="1:37">
      <c r="A1233" s="36" t="str">
        <f t="shared" si="19"/>
        <v>FR504_9</v>
      </c>
      <c r="B1233" t="s">
        <v>49</v>
      </c>
      <c r="C1233" t="s">
        <v>190</v>
      </c>
      <c r="D1233">
        <v>504</v>
      </c>
      <c r="E1233">
        <v>9</v>
      </c>
      <c r="F1233" s="25" t="str">
        <f>VLOOKUP(B1233,Definitions!$C$7:$D$43,2,FALSE)</f>
        <v>France</v>
      </c>
      <c r="G1233" t="str">
        <f>VLOOKUP(C1233,Definitions!$C$49:$D$57,2,FALSE)</f>
        <v>Transport</v>
      </c>
      <c r="H1233" t="str">
        <f>VLOOKUP(D1233,Definitions!$C$60:$D$104,2,FALSE)</f>
        <v>Domestic aviation</v>
      </c>
      <c r="J1233" s="29" t="str">
        <f>VLOOKUP(E1233,Definitions!$C$115:$D$131,2,FALSE)</f>
        <v>Waste RES</v>
      </c>
      <c r="K1233" s="47"/>
      <c r="L1233" s="46"/>
      <c r="M1233" s="46"/>
      <c r="N1233" s="56"/>
      <c r="O1233" s="46"/>
      <c r="P1233" s="46"/>
      <c r="Q1233" s="46"/>
      <c r="R1233" s="37"/>
      <c r="S1233" s="13"/>
      <c r="T1233" s="56"/>
      <c r="U1233" s="13"/>
      <c r="V1233" s="56"/>
      <c r="W1233" s="13"/>
      <c r="X1233" s="13"/>
      <c r="Y1233" s="13"/>
      <c r="Z1233" s="13"/>
      <c r="AA1233" s="46"/>
      <c r="AB1233" s="56"/>
      <c r="AC1233" s="13"/>
      <c r="AD1233" s="60"/>
      <c r="AE1233" s="13"/>
      <c r="AF1233" s="13"/>
      <c r="AG1233" s="13"/>
      <c r="AH1233" s="46"/>
      <c r="AI1233" s="56"/>
      <c r="AJ1233" s="46"/>
      <c r="AK1233" s="56"/>
    </row>
    <row r="1234" spans="1:37">
      <c r="A1234" s="36" t="str">
        <f t="shared" si="19"/>
        <v>FR504_51</v>
      </c>
      <c r="B1234" t="s">
        <v>49</v>
      </c>
      <c r="C1234" t="s">
        <v>190</v>
      </c>
      <c r="D1234">
        <v>504</v>
      </c>
      <c r="E1234">
        <v>51</v>
      </c>
      <c r="F1234" s="25" t="str">
        <f>VLOOKUP(B1234,Definitions!$C$7:$D$43,2,FALSE)</f>
        <v>France</v>
      </c>
      <c r="G1234" t="str">
        <f>VLOOKUP(C1234,Definitions!$C$49:$D$57,2,FALSE)</f>
        <v>Transport</v>
      </c>
      <c r="H1234" t="str">
        <f>VLOOKUP(D1234,Definitions!$C$60:$D$104,2,FALSE)</f>
        <v>Domestic aviation</v>
      </c>
      <c r="J1234" s="29" t="str">
        <f>VLOOKUP(E1234,Definitions!$C$115:$D$131,2,FALSE)</f>
        <v>Biomass</v>
      </c>
      <c r="K1234" s="47"/>
      <c r="L1234" s="46"/>
      <c r="M1234" s="46"/>
      <c r="N1234" s="56"/>
      <c r="O1234" s="46"/>
      <c r="P1234" s="46"/>
      <c r="Q1234" s="46"/>
      <c r="R1234" s="37"/>
      <c r="S1234" s="13"/>
      <c r="T1234" s="56"/>
      <c r="U1234" s="13"/>
      <c r="V1234" s="56"/>
      <c r="W1234" s="13"/>
      <c r="X1234" s="13"/>
      <c r="Y1234" s="13"/>
      <c r="Z1234" s="13"/>
      <c r="AA1234" s="46"/>
      <c r="AB1234" s="56"/>
      <c r="AC1234" s="13"/>
      <c r="AD1234" s="60"/>
      <c r="AE1234" s="13"/>
      <c r="AF1234" s="13"/>
      <c r="AG1234" s="13"/>
      <c r="AH1234" s="46"/>
      <c r="AI1234" s="56"/>
      <c r="AJ1234" s="46"/>
      <c r="AK1234" s="56"/>
    </row>
    <row r="1235" spans="1:37">
      <c r="A1235" s="36" t="str">
        <f t="shared" si="19"/>
        <v>FR504_52</v>
      </c>
      <c r="B1235" t="s">
        <v>49</v>
      </c>
      <c r="C1235" t="s">
        <v>190</v>
      </c>
      <c r="D1235">
        <v>504</v>
      </c>
      <c r="E1235">
        <v>52</v>
      </c>
      <c r="F1235" s="25" t="str">
        <f>VLOOKUP(B1235,Definitions!$C$7:$D$43,2,FALSE)</f>
        <v>France</v>
      </c>
      <c r="G1235" t="str">
        <f>VLOOKUP(C1235,Definitions!$C$49:$D$57,2,FALSE)</f>
        <v>Transport</v>
      </c>
      <c r="H1235" t="str">
        <f>VLOOKUP(D1235,Definitions!$C$60:$D$104,2,FALSE)</f>
        <v>Domestic aviation</v>
      </c>
      <c r="J1235" s="29" t="str">
        <f>VLOOKUP(E1235,Definitions!$C$115:$D$131,2,FALSE)</f>
        <v>Geothermal</v>
      </c>
      <c r="K1235" s="47"/>
      <c r="L1235" s="46"/>
      <c r="M1235" s="46"/>
      <c r="N1235" s="56"/>
      <c r="O1235" s="46"/>
      <c r="P1235" s="46"/>
      <c r="Q1235" s="46"/>
      <c r="R1235" s="37"/>
      <c r="S1235" s="13"/>
      <c r="T1235" s="56"/>
      <c r="U1235" s="13"/>
      <c r="V1235" s="56"/>
      <c r="W1235" s="13"/>
      <c r="X1235" s="13"/>
      <c r="Y1235" s="13"/>
      <c r="Z1235" s="13"/>
      <c r="AA1235" s="46"/>
      <c r="AB1235" s="56"/>
      <c r="AC1235" s="13"/>
      <c r="AD1235" s="60"/>
      <c r="AE1235" s="13"/>
      <c r="AF1235" s="13"/>
      <c r="AG1235" s="13"/>
      <c r="AH1235" s="46"/>
      <c r="AI1235" s="56"/>
      <c r="AJ1235" s="46"/>
      <c r="AK1235" s="56"/>
    </row>
    <row r="1236" spans="1:37">
      <c r="A1236" s="36" t="str">
        <f t="shared" si="19"/>
        <v>FR504_53</v>
      </c>
      <c r="B1236" t="s">
        <v>49</v>
      </c>
      <c r="C1236" t="s">
        <v>190</v>
      </c>
      <c r="D1236">
        <v>504</v>
      </c>
      <c r="E1236">
        <v>53</v>
      </c>
      <c r="F1236" s="25" t="str">
        <f>VLOOKUP(B1236,Definitions!$C$7:$D$43,2,FALSE)</f>
        <v>France</v>
      </c>
      <c r="G1236" t="str">
        <f>VLOOKUP(C1236,Definitions!$C$49:$D$57,2,FALSE)</f>
        <v>Transport</v>
      </c>
      <c r="H1236" t="str">
        <f>VLOOKUP(D1236,Definitions!$C$60:$D$104,2,FALSE)</f>
        <v>Domestic aviation</v>
      </c>
      <c r="J1236" s="29" t="str">
        <f>VLOOKUP(E1236,Definitions!$C$115:$D$131,2,FALSE)</f>
        <v>Solar energy</v>
      </c>
      <c r="K1236" s="47"/>
      <c r="L1236" s="46"/>
      <c r="M1236" s="46"/>
      <c r="N1236" s="56"/>
      <c r="O1236" s="46"/>
      <c r="P1236" s="46"/>
      <c r="Q1236" s="46"/>
      <c r="R1236" s="37"/>
      <c r="S1236" s="13"/>
      <c r="T1236" s="56"/>
      <c r="U1236" s="13"/>
      <c r="V1236" s="56"/>
      <c r="W1236" s="13"/>
      <c r="X1236" s="13"/>
      <c r="Y1236" s="13"/>
      <c r="Z1236" s="13"/>
      <c r="AA1236" s="46"/>
      <c r="AB1236" s="56"/>
      <c r="AC1236" s="13"/>
      <c r="AD1236" s="60"/>
      <c r="AE1236" s="13"/>
      <c r="AF1236" s="13"/>
      <c r="AG1236" s="13"/>
      <c r="AH1236" s="46"/>
      <c r="AI1236" s="56"/>
      <c r="AJ1236" s="46"/>
      <c r="AK1236" s="56"/>
    </row>
    <row r="1237" spans="1:37">
      <c r="A1237" s="36" t="str">
        <f t="shared" si="19"/>
        <v>FR504_56</v>
      </c>
      <c r="B1237" t="s">
        <v>49</v>
      </c>
      <c r="C1237" t="s">
        <v>190</v>
      </c>
      <c r="D1237">
        <v>504</v>
      </c>
      <c r="E1237">
        <v>56</v>
      </c>
      <c r="F1237" s="25" t="str">
        <f>VLOOKUP(B1237,Definitions!$C$7:$D$43,2,FALSE)</f>
        <v>France</v>
      </c>
      <c r="G1237" t="str">
        <f>VLOOKUP(C1237,Definitions!$C$49:$D$57,2,FALSE)</f>
        <v>Transport</v>
      </c>
      <c r="H1237" t="str">
        <f>VLOOKUP(D1237,Definitions!$C$60:$D$104,2,FALSE)</f>
        <v>Domestic aviation</v>
      </c>
      <c r="J1237" s="29" t="str">
        <f>VLOOKUP(E1237,Definitions!$C$115:$D$131,2,FALSE)</f>
        <v>Ambient heat ground</v>
      </c>
      <c r="K1237" s="47"/>
      <c r="L1237" s="46"/>
      <c r="M1237" s="46"/>
      <c r="N1237" s="56"/>
      <c r="O1237" s="46"/>
      <c r="P1237" s="46"/>
      <c r="Q1237" s="46"/>
      <c r="R1237" s="37"/>
      <c r="S1237" s="13"/>
      <c r="T1237" s="56"/>
      <c r="U1237" s="13"/>
      <c r="V1237" s="56"/>
      <c r="W1237" s="13"/>
      <c r="X1237" s="13"/>
      <c r="Y1237" s="13"/>
      <c r="Z1237" s="13"/>
      <c r="AA1237" s="46"/>
      <c r="AB1237" s="56"/>
      <c r="AC1237" s="13"/>
      <c r="AD1237" s="60"/>
      <c r="AE1237" s="13"/>
      <c r="AF1237" s="13"/>
      <c r="AG1237" s="13"/>
      <c r="AH1237" s="46"/>
      <c r="AI1237" s="56"/>
      <c r="AJ1237" s="46"/>
      <c r="AK1237" s="56"/>
    </row>
    <row r="1238" spans="1:37">
      <c r="A1238" s="36" t="str">
        <f t="shared" si="19"/>
        <v>FR504_57</v>
      </c>
      <c r="B1238" t="s">
        <v>49</v>
      </c>
      <c r="C1238" t="s">
        <v>190</v>
      </c>
      <c r="D1238">
        <v>504</v>
      </c>
      <c r="E1238">
        <v>57</v>
      </c>
      <c r="F1238" s="25" t="str">
        <f>VLOOKUP(B1238,Definitions!$C$7:$D$43,2,FALSE)</f>
        <v>France</v>
      </c>
      <c r="G1238" t="str">
        <f>VLOOKUP(C1238,Definitions!$C$49:$D$57,2,FALSE)</f>
        <v>Transport</v>
      </c>
      <c r="H1238" t="str">
        <f>VLOOKUP(D1238,Definitions!$C$60:$D$104,2,FALSE)</f>
        <v>Domestic aviation</v>
      </c>
      <c r="J1238" s="29" t="str">
        <f>VLOOKUP(E1238,Definitions!$C$115:$D$131,2,FALSE)</f>
        <v>Ambient heat air</v>
      </c>
      <c r="K1238" s="47"/>
      <c r="L1238" s="46"/>
      <c r="M1238" s="46"/>
      <c r="N1238" s="56"/>
      <c r="O1238" s="46"/>
      <c r="P1238" s="46"/>
      <c r="Q1238" s="46"/>
      <c r="R1238" s="37"/>
      <c r="S1238" s="13"/>
      <c r="T1238" s="56"/>
      <c r="U1238" s="13"/>
      <c r="V1238" s="56"/>
      <c r="W1238" s="13"/>
      <c r="X1238" s="13"/>
      <c r="Y1238" s="13"/>
      <c r="Z1238" s="13"/>
      <c r="AA1238" s="46"/>
      <c r="AB1238" s="56"/>
      <c r="AC1238" s="13"/>
      <c r="AD1238" s="60"/>
      <c r="AE1238" s="13"/>
      <c r="AF1238" s="13"/>
      <c r="AG1238" s="13"/>
      <c r="AH1238" s="46"/>
      <c r="AI1238" s="56"/>
      <c r="AJ1238" s="46"/>
      <c r="AK1238" s="56"/>
    </row>
    <row r="1239" spans="1:37">
      <c r="A1239" s="36" t="str">
        <f t="shared" si="19"/>
        <v>FR504_58</v>
      </c>
      <c r="B1239" t="s">
        <v>49</v>
      </c>
      <c r="C1239" t="s">
        <v>190</v>
      </c>
      <c r="D1239">
        <v>504</v>
      </c>
      <c r="E1239">
        <v>58</v>
      </c>
      <c r="F1239" s="25" t="str">
        <f>VLOOKUP(B1239,Definitions!$C$7:$D$43,2,FALSE)</f>
        <v>France</v>
      </c>
      <c r="G1239" t="str">
        <f>VLOOKUP(C1239,Definitions!$C$49:$D$57,2,FALSE)</f>
        <v>Transport</v>
      </c>
      <c r="H1239" t="str">
        <f>VLOOKUP(D1239,Definitions!$C$60:$D$104,2,FALSE)</f>
        <v>Domestic aviation</v>
      </c>
      <c r="J1239" s="29" t="str">
        <f>VLOOKUP(E1239,Definitions!$C$115:$D$131,2,FALSE)</f>
        <v>Ambient heat total</v>
      </c>
      <c r="K1239" s="47"/>
      <c r="L1239" s="46"/>
      <c r="M1239" s="46"/>
      <c r="N1239" s="56"/>
      <c r="O1239" s="46"/>
      <c r="P1239" s="46"/>
      <c r="Q1239" s="46"/>
      <c r="R1239" s="37"/>
      <c r="S1239" s="13"/>
      <c r="T1239" s="56"/>
      <c r="U1239" s="13"/>
      <c r="V1239" s="56"/>
      <c r="W1239" s="13"/>
      <c r="X1239" s="13"/>
      <c r="Y1239" s="13"/>
      <c r="Z1239" s="13"/>
      <c r="AA1239" s="46"/>
      <c r="AB1239" s="56"/>
      <c r="AC1239" s="13"/>
      <c r="AD1239" s="60"/>
      <c r="AE1239" s="13"/>
      <c r="AF1239" s="13"/>
      <c r="AG1239" s="13"/>
      <c r="AH1239" s="46"/>
      <c r="AI1239" s="56"/>
      <c r="AJ1239" s="46"/>
      <c r="AK1239" s="56"/>
    </row>
    <row r="1240" spans="1:37">
      <c r="A1240" s="36" t="str">
        <f t="shared" si="19"/>
        <v>FR504_55</v>
      </c>
      <c r="B1240" t="s">
        <v>49</v>
      </c>
      <c r="C1240" t="s">
        <v>190</v>
      </c>
      <c r="D1240">
        <v>504</v>
      </c>
      <c r="E1240">
        <v>55</v>
      </c>
      <c r="F1240" s="25" t="str">
        <f>VLOOKUP(B1240,Definitions!$C$7:$D$43,2,FALSE)</f>
        <v>France</v>
      </c>
      <c r="G1240" t="str">
        <f>VLOOKUP(C1240,Definitions!$C$49:$D$57,2,FALSE)</f>
        <v>Transport</v>
      </c>
      <c r="H1240" t="str">
        <f>VLOOKUP(D1240,Definitions!$C$60:$D$104,2,FALSE)</f>
        <v>Domestic aviation</v>
      </c>
      <c r="J1240" s="29" t="str">
        <f>VLOOKUP(E1240,Definitions!$C$115:$D$131,2,FALSE)</f>
        <v xml:space="preserve">Other RES </v>
      </c>
      <c r="K1240" s="47"/>
      <c r="L1240" s="46"/>
      <c r="M1240" s="46"/>
      <c r="N1240" s="56"/>
      <c r="O1240" s="46"/>
      <c r="P1240" s="46"/>
      <c r="Q1240" s="46"/>
      <c r="R1240" s="37"/>
      <c r="S1240" s="13"/>
      <c r="T1240" s="56"/>
      <c r="U1240" s="13"/>
      <c r="V1240" s="56"/>
      <c r="W1240" s="13"/>
      <c r="X1240" s="13"/>
      <c r="Y1240" s="13"/>
      <c r="Z1240" s="13"/>
      <c r="AA1240" s="46"/>
      <c r="AB1240" s="56"/>
      <c r="AC1240" s="13"/>
      <c r="AD1240" s="60"/>
      <c r="AE1240" s="13"/>
      <c r="AF1240" s="13"/>
      <c r="AG1240" s="13"/>
      <c r="AH1240" s="46"/>
      <c r="AI1240" s="56"/>
      <c r="AJ1240" s="46"/>
      <c r="AK1240" s="56"/>
    </row>
    <row r="1241" spans="1:37">
      <c r="A1241" s="36" t="str">
        <f t="shared" si="19"/>
        <v>FR505_0</v>
      </c>
      <c r="B1241" t="s">
        <v>49</v>
      </c>
      <c r="C1241" t="s">
        <v>190</v>
      </c>
      <c r="D1241">
        <v>505</v>
      </c>
      <c r="E1241">
        <v>0</v>
      </c>
      <c r="F1241" s="25" t="str">
        <f>VLOOKUP(B1241,Definitions!$C$7:$D$43,2,FALSE)</f>
        <v>France</v>
      </c>
      <c r="G1241" t="str">
        <f>VLOOKUP(C1241,Definitions!$C$49:$D$57,2,FALSE)</f>
        <v>Transport</v>
      </c>
      <c r="H1241" t="str">
        <f>VLOOKUP(D1241,Definitions!$C$60:$D$104,2,FALSE)</f>
        <v>Domestic navigation</v>
      </c>
      <c r="J1241" s="29" t="str">
        <f>VLOOKUP(E1241,Definitions!$C$115:$D$131,2,FALSE)</f>
        <v>TOTAL</v>
      </c>
      <c r="K1241" s="47"/>
      <c r="L1241" s="46"/>
      <c r="M1241" s="46"/>
      <c r="N1241" s="56"/>
      <c r="O1241" s="46"/>
      <c r="P1241" s="46"/>
      <c r="Q1241" s="46"/>
      <c r="R1241" s="37"/>
      <c r="S1241" s="13"/>
      <c r="T1241" s="56"/>
      <c r="U1241" s="13"/>
      <c r="V1241" s="56"/>
      <c r="W1241" s="13"/>
      <c r="X1241" s="13"/>
      <c r="Y1241" s="13"/>
      <c r="Z1241" s="13"/>
      <c r="AA1241" s="46"/>
      <c r="AB1241" s="56"/>
      <c r="AC1241" s="13"/>
      <c r="AD1241" s="60"/>
      <c r="AE1241" s="13"/>
      <c r="AF1241" s="13"/>
      <c r="AG1241" s="13"/>
      <c r="AH1241" s="46"/>
      <c r="AI1241" s="56"/>
      <c r="AJ1241" s="46"/>
      <c r="AK1241" s="56"/>
    </row>
    <row r="1242" spans="1:37">
      <c r="A1242" s="36" t="str">
        <f t="shared" si="19"/>
        <v>FR505_1</v>
      </c>
      <c r="B1242" t="s">
        <v>49</v>
      </c>
      <c r="C1242" t="s">
        <v>190</v>
      </c>
      <c r="D1242">
        <v>505</v>
      </c>
      <c r="E1242">
        <v>1</v>
      </c>
      <c r="F1242" s="25" t="str">
        <f>VLOOKUP(B1242,Definitions!$C$7:$D$43,2,FALSE)</f>
        <v>France</v>
      </c>
      <c r="G1242" t="str">
        <f>VLOOKUP(C1242,Definitions!$C$49:$D$57,2,FALSE)</f>
        <v>Transport</v>
      </c>
      <c r="H1242" t="str">
        <f>VLOOKUP(D1242,Definitions!$C$60:$D$104,2,FALSE)</f>
        <v>Domestic navigation</v>
      </c>
      <c r="J1242" s="29" t="str">
        <f>VLOOKUP(E1242,Definitions!$C$115:$D$131,2,FALSE)</f>
        <v>Coal</v>
      </c>
      <c r="K1242" s="47"/>
      <c r="L1242" s="46"/>
      <c r="M1242" s="46"/>
      <c r="N1242" s="56"/>
      <c r="O1242" s="46"/>
      <c r="P1242" s="46"/>
      <c r="Q1242" s="46"/>
      <c r="R1242" s="37"/>
      <c r="S1242" s="13"/>
      <c r="T1242" s="56"/>
      <c r="U1242" s="13"/>
      <c r="V1242" s="56"/>
      <c r="W1242" s="13"/>
      <c r="X1242" s="13"/>
      <c r="Y1242" s="13"/>
      <c r="Z1242" s="13"/>
      <c r="AA1242" s="46"/>
      <c r="AB1242" s="56"/>
      <c r="AC1242" s="13"/>
      <c r="AD1242" s="60"/>
      <c r="AE1242" s="13"/>
      <c r="AF1242" s="13"/>
      <c r="AG1242" s="13"/>
      <c r="AH1242" s="46"/>
      <c r="AI1242" s="56"/>
      <c r="AJ1242" s="46"/>
      <c r="AK1242" s="56"/>
    </row>
    <row r="1243" spans="1:37">
      <c r="A1243" s="36" t="str">
        <f t="shared" si="19"/>
        <v>FR505_2</v>
      </c>
      <c r="B1243" t="s">
        <v>49</v>
      </c>
      <c r="C1243" t="s">
        <v>190</v>
      </c>
      <c r="D1243">
        <v>505</v>
      </c>
      <c r="E1243">
        <v>2</v>
      </c>
      <c r="F1243" s="25" t="str">
        <f>VLOOKUP(B1243,Definitions!$C$7:$D$43,2,FALSE)</f>
        <v>France</v>
      </c>
      <c r="G1243" t="str">
        <f>VLOOKUP(C1243,Definitions!$C$49:$D$57,2,FALSE)</f>
        <v>Transport</v>
      </c>
      <c r="H1243" t="str">
        <f>VLOOKUP(D1243,Definitions!$C$60:$D$104,2,FALSE)</f>
        <v>Domestic navigation</v>
      </c>
      <c r="J1243" s="29" t="str">
        <f>VLOOKUP(E1243,Definitions!$C$115:$D$131,2,FALSE)</f>
        <v>Fuel oil</v>
      </c>
      <c r="K1243" s="47"/>
      <c r="L1243" s="46"/>
      <c r="M1243" s="46"/>
      <c r="N1243" s="56"/>
      <c r="O1243" s="46"/>
      <c r="P1243" s="46"/>
      <c r="Q1243" s="46"/>
      <c r="R1243" s="37"/>
      <c r="S1243" s="13"/>
      <c r="T1243" s="56"/>
      <c r="U1243" s="13"/>
      <c r="V1243" s="56"/>
      <c r="W1243" s="13"/>
      <c r="X1243" s="13"/>
      <c r="Y1243" s="13"/>
      <c r="Z1243" s="13"/>
      <c r="AA1243" s="46"/>
      <c r="AB1243" s="56"/>
      <c r="AC1243" s="13"/>
      <c r="AD1243" s="60"/>
      <c r="AE1243" s="13"/>
      <c r="AF1243" s="13"/>
      <c r="AG1243" s="13"/>
      <c r="AH1243" s="46"/>
      <c r="AI1243" s="56"/>
      <c r="AJ1243" s="46"/>
      <c r="AK1243" s="56"/>
    </row>
    <row r="1244" spans="1:37">
      <c r="A1244" s="36" t="str">
        <f t="shared" si="19"/>
        <v>FR505_3</v>
      </c>
      <c r="B1244" t="s">
        <v>49</v>
      </c>
      <c r="C1244" t="s">
        <v>190</v>
      </c>
      <c r="D1244">
        <v>505</v>
      </c>
      <c r="E1244">
        <v>3</v>
      </c>
      <c r="F1244" s="25" t="str">
        <f>VLOOKUP(B1244,Definitions!$C$7:$D$43,2,FALSE)</f>
        <v>France</v>
      </c>
      <c r="G1244" t="str">
        <f>VLOOKUP(C1244,Definitions!$C$49:$D$57,2,FALSE)</f>
        <v>Transport</v>
      </c>
      <c r="H1244" t="str">
        <f>VLOOKUP(D1244,Definitions!$C$60:$D$104,2,FALSE)</f>
        <v>Domestic navigation</v>
      </c>
      <c r="J1244" s="29" t="str">
        <f>VLOOKUP(E1244,Definitions!$C$115:$D$131,2,FALSE)</f>
        <v>Natural gas</v>
      </c>
      <c r="K1244" s="47"/>
      <c r="L1244" s="46"/>
      <c r="M1244" s="46"/>
      <c r="N1244" s="56"/>
      <c r="O1244" s="46"/>
      <c r="P1244" s="46"/>
      <c r="Q1244" s="46"/>
      <c r="R1244" s="37"/>
      <c r="S1244" s="13"/>
      <c r="T1244" s="56"/>
      <c r="U1244" s="13"/>
      <c r="V1244" s="56"/>
      <c r="W1244" s="13"/>
      <c r="X1244" s="13"/>
      <c r="Y1244" s="13"/>
      <c r="Z1244" s="13"/>
      <c r="AA1244" s="46"/>
      <c r="AB1244" s="56"/>
      <c r="AC1244" s="13"/>
      <c r="AD1244" s="60"/>
      <c r="AE1244" s="13"/>
      <c r="AF1244" s="13"/>
      <c r="AG1244" s="13"/>
      <c r="AH1244" s="46"/>
      <c r="AI1244" s="56"/>
      <c r="AJ1244" s="46"/>
      <c r="AK1244" s="56"/>
    </row>
    <row r="1245" spans="1:37">
      <c r="A1245" s="36" t="str">
        <f t="shared" si="19"/>
        <v>FR505_4</v>
      </c>
      <c r="B1245" t="s">
        <v>49</v>
      </c>
      <c r="C1245" t="s">
        <v>190</v>
      </c>
      <c r="D1245">
        <v>505</v>
      </c>
      <c r="E1245">
        <v>4</v>
      </c>
      <c r="F1245" s="25" t="str">
        <f>VLOOKUP(B1245,Definitions!$C$7:$D$43,2,FALSE)</f>
        <v>France</v>
      </c>
      <c r="G1245" t="str">
        <f>VLOOKUP(C1245,Definitions!$C$49:$D$57,2,FALSE)</f>
        <v>Transport</v>
      </c>
      <c r="H1245" t="str">
        <f>VLOOKUP(D1245,Definitions!$C$60:$D$104,2,FALSE)</f>
        <v>Domestic navigation</v>
      </c>
      <c r="J1245" s="29" t="str">
        <f>VLOOKUP(E1245,Definitions!$C$115:$D$131,2,FALSE)</f>
        <v>Other fossil fuels</v>
      </c>
      <c r="K1245" s="47"/>
      <c r="L1245" s="46"/>
      <c r="M1245" s="46"/>
      <c r="N1245" s="56"/>
      <c r="O1245" s="46"/>
      <c r="P1245" s="46"/>
      <c r="Q1245" s="46"/>
      <c r="R1245" s="37"/>
      <c r="S1245" s="13"/>
      <c r="T1245" s="56"/>
      <c r="U1245" s="13"/>
      <c r="V1245" s="56"/>
      <c r="W1245" s="13"/>
      <c r="X1245" s="13"/>
      <c r="Y1245" s="13"/>
      <c r="Z1245" s="13"/>
      <c r="AA1245" s="46"/>
      <c r="AB1245" s="56"/>
      <c r="AC1245" s="13"/>
      <c r="AD1245" s="60"/>
      <c r="AE1245" s="13"/>
      <c r="AF1245" s="13"/>
      <c r="AG1245" s="13"/>
      <c r="AH1245" s="46"/>
      <c r="AI1245" s="56"/>
      <c r="AJ1245" s="46"/>
      <c r="AK1245" s="56"/>
    </row>
    <row r="1246" spans="1:37">
      <c r="A1246" s="36" t="str">
        <f t="shared" si="19"/>
        <v>FR505_6</v>
      </c>
      <c r="B1246" t="s">
        <v>49</v>
      </c>
      <c r="C1246" t="s">
        <v>190</v>
      </c>
      <c r="D1246">
        <v>505</v>
      </c>
      <c r="E1246">
        <v>6</v>
      </c>
      <c r="F1246" s="25" t="str">
        <f>VLOOKUP(B1246,Definitions!$C$7:$D$43,2,FALSE)</f>
        <v>France</v>
      </c>
      <c r="G1246" t="str">
        <f>VLOOKUP(C1246,Definitions!$C$49:$D$57,2,FALSE)</f>
        <v>Transport</v>
      </c>
      <c r="H1246" t="str">
        <f>VLOOKUP(D1246,Definitions!$C$60:$D$104,2,FALSE)</f>
        <v>Domestic navigation</v>
      </c>
      <c r="J1246" s="29" t="str">
        <f>VLOOKUP(E1246,Definitions!$C$115:$D$131,2,FALSE)</f>
        <v>Electricity</v>
      </c>
      <c r="K1246" s="47"/>
      <c r="L1246" s="46"/>
      <c r="M1246" s="46"/>
      <c r="N1246" s="56"/>
      <c r="O1246" s="46"/>
      <c r="P1246" s="46"/>
      <c r="Q1246" s="46"/>
      <c r="R1246" s="37"/>
      <c r="S1246" s="13"/>
      <c r="T1246" s="56"/>
      <c r="U1246" s="13"/>
      <c r="V1246" s="56"/>
      <c r="W1246" s="13"/>
      <c r="X1246" s="13"/>
      <c r="Y1246" s="13"/>
      <c r="Z1246" s="13"/>
      <c r="AA1246" s="46"/>
      <c r="AB1246" s="56"/>
      <c r="AC1246" s="13"/>
      <c r="AD1246" s="60"/>
      <c r="AE1246" s="13"/>
      <c r="AF1246" s="13"/>
      <c r="AG1246" s="13"/>
      <c r="AH1246" s="46"/>
      <c r="AI1246" s="56"/>
      <c r="AJ1246" s="46"/>
      <c r="AK1246" s="56"/>
    </row>
    <row r="1247" spans="1:37">
      <c r="A1247" s="36" t="str">
        <f t="shared" si="19"/>
        <v>FR505_7</v>
      </c>
      <c r="B1247" t="s">
        <v>49</v>
      </c>
      <c r="C1247" t="s">
        <v>190</v>
      </c>
      <c r="D1247">
        <v>505</v>
      </c>
      <c r="E1247">
        <v>7</v>
      </c>
      <c r="F1247" s="25" t="str">
        <f>VLOOKUP(B1247,Definitions!$C$7:$D$43,2,FALSE)</f>
        <v>France</v>
      </c>
      <c r="G1247" t="str">
        <f>VLOOKUP(C1247,Definitions!$C$49:$D$57,2,FALSE)</f>
        <v>Transport</v>
      </c>
      <c r="H1247" t="str">
        <f>VLOOKUP(D1247,Definitions!$C$60:$D$104,2,FALSE)</f>
        <v>Domestic navigation</v>
      </c>
      <c r="J1247" s="29" t="str">
        <f>VLOOKUP(E1247,Definitions!$C$115:$D$131,2,FALSE)</f>
        <v>District heating</v>
      </c>
      <c r="K1247" s="47"/>
      <c r="L1247" s="46"/>
      <c r="M1247" s="46"/>
      <c r="N1247" s="56"/>
      <c r="O1247" s="46"/>
      <c r="P1247" s="46"/>
      <c r="Q1247" s="46"/>
      <c r="R1247" s="37"/>
      <c r="S1247" s="13"/>
      <c r="T1247" s="56"/>
      <c r="U1247" s="13"/>
      <c r="V1247" s="56"/>
      <c r="W1247" s="13"/>
      <c r="X1247" s="13"/>
      <c r="Y1247" s="13"/>
      <c r="Z1247" s="13"/>
      <c r="AA1247" s="46"/>
      <c r="AB1247" s="56"/>
      <c r="AC1247" s="13"/>
      <c r="AD1247" s="60"/>
      <c r="AE1247" s="13"/>
      <c r="AF1247" s="13"/>
      <c r="AG1247" s="13"/>
      <c r="AH1247" s="46"/>
      <c r="AI1247" s="56"/>
      <c r="AJ1247" s="46"/>
      <c r="AK1247" s="56"/>
    </row>
    <row r="1248" spans="1:37">
      <c r="A1248" s="36" t="str">
        <f t="shared" si="19"/>
        <v>FR505_8</v>
      </c>
      <c r="B1248" t="s">
        <v>49</v>
      </c>
      <c r="C1248" t="s">
        <v>190</v>
      </c>
      <c r="D1248">
        <v>505</v>
      </c>
      <c r="E1248">
        <v>8</v>
      </c>
      <c r="F1248" s="25" t="str">
        <f>VLOOKUP(B1248,Definitions!$C$7:$D$43,2,FALSE)</f>
        <v>France</v>
      </c>
      <c r="G1248" t="str">
        <f>VLOOKUP(C1248,Definitions!$C$49:$D$57,2,FALSE)</f>
        <v>Transport</v>
      </c>
      <c r="H1248" t="str">
        <f>VLOOKUP(D1248,Definitions!$C$60:$D$104,2,FALSE)</f>
        <v>Domestic navigation</v>
      </c>
      <c r="J1248" s="29" t="str">
        <f>VLOOKUP(E1248,Definitions!$C$115:$D$131,2,FALSE)</f>
        <v>Waste non-RES</v>
      </c>
      <c r="K1248" s="47"/>
      <c r="L1248" s="46"/>
      <c r="M1248" s="46"/>
      <c r="N1248" s="56"/>
      <c r="O1248" s="46"/>
      <c r="P1248" s="46"/>
      <c r="Q1248" s="46"/>
      <c r="R1248" s="37"/>
      <c r="S1248" s="13"/>
      <c r="T1248" s="56"/>
      <c r="U1248" s="13"/>
      <c r="V1248" s="56"/>
      <c r="W1248" s="13"/>
      <c r="X1248" s="13"/>
      <c r="Y1248" s="13"/>
      <c r="Z1248" s="13"/>
      <c r="AA1248" s="46"/>
      <c r="AB1248" s="56"/>
      <c r="AC1248" s="13"/>
      <c r="AD1248" s="60"/>
      <c r="AE1248" s="13"/>
      <c r="AF1248" s="13"/>
      <c r="AG1248" s="13"/>
      <c r="AH1248" s="46"/>
      <c r="AI1248" s="56"/>
      <c r="AJ1248" s="46"/>
      <c r="AK1248" s="56"/>
    </row>
    <row r="1249" spans="1:37">
      <c r="A1249" s="36" t="str">
        <f t="shared" si="19"/>
        <v>FR505_9</v>
      </c>
      <c r="B1249" t="s">
        <v>49</v>
      </c>
      <c r="C1249" t="s">
        <v>190</v>
      </c>
      <c r="D1249">
        <v>505</v>
      </c>
      <c r="E1249">
        <v>9</v>
      </c>
      <c r="F1249" s="25" t="str">
        <f>VLOOKUP(B1249,Definitions!$C$7:$D$43,2,FALSE)</f>
        <v>France</v>
      </c>
      <c r="G1249" t="str">
        <f>VLOOKUP(C1249,Definitions!$C$49:$D$57,2,FALSE)</f>
        <v>Transport</v>
      </c>
      <c r="H1249" t="str">
        <f>VLOOKUP(D1249,Definitions!$C$60:$D$104,2,FALSE)</f>
        <v>Domestic navigation</v>
      </c>
      <c r="J1249" s="29" t="str">
        <f>VLOOKUP(E1249,Definitions!$C$115:$D$131,2,FALSE)</f>
        <v>Waste RES</v>
      </c>
      <c r="K1249" s="47"/>
      <c r="L1249" s="46"/>
      <c r="M1249" s="46"/>
      <c r="N1249" s="56"/>
      <c r="O1249" s="46"/>
      <c r="P1249" s="46"/>
      <c r="Q1249" s="46"/>
      <c r="R1249" s="37"/>
      <c r="S1249" s="13"/>
      <c r="T1249" s="56"/>
      <c r="U1249" s="13"/>
      <c r="V1249" s="56"/>
      <c r="W1249" s="13"/>
      <c r="X1249" s="13"/>
      <c r="Y1249" s="13"/>
      <c r="Z1249" s="13"/>
      <c r="AA1249" s="46"/>
      <c r="AB1249" s="56"/>
      <c r="AC1249" s="13"/>
      <c r="AD1249" s="60"/>
      <c r="AE1249" s="13"/>
      <c r="AF1249" s="13"/>
      <c r="AG1249" s="13"/>
      <c r="AH1249" s="46"/>
      <c r="AI1249" s="56"/>
      <c r="AJ1249" s="46"/>
      <c r="AK1249" s="56"/>
    </row>
    <row r="1250" spans="1:37">
      <c r="A1250" s="36" t="str">
        <f t="shared" si="19"/>
        <v>FR505_51</v>
      </c>
      <c r="B1250" t="s">
        <v>49</v>
      </c>
      <c r="C1250" t="s">
        <v>190</v>
      </c>
      <c r="D1250">
        <v>505</v>
      </c>
      <c r="E1250">
        <v>51</v>
      </c>
      <c r="F1250" s="25" t="str">
        <f>VLOOKUP(B1250,Definitions!$C$7:$D$43,2,FALSE)</f>
        <v>France</v>
      </c>
      <c r="G1250" t="str">
        <f>VLOOKUP(C1250,Definitions!$C$49:$D$57,2,FALSE)</f>
        <v>Transport</v>
      </c>
      <c r="H1250" t="str">
        <f>VLOOKUP(D1250,Definitions!$C$60:$D$104,2,FALSE)</f>
        <v>Domestic navigation</v>
      </c>
      <c r="J1250" s="29" t="str">
        <f>VLOOKUP(E1250,Definitions!$C$115:$D$131,2,FALSE)</f>
        <v>Biomass</v>
      </c>
      <c r="K1250" s="47"/>
      <c r="L1250" s="46"/>
      <c r="M1250" s="46"/>
      <c r="N1250" s="56"/>
      <c r="O1250" s="46"/>
      <c r="P1250" s="46"/>
      <c r="Q1250" s="46"/>
      <c r="R1250" s="37"/>
      <c r="S1250" s="13"/>
      <c r="T1250" s="56"/>
      <c r="U1250" s="13"/>
      <c r="V1250" s="56"/>
      <c r="W1250" s="13"/>
      <c r="X1250" s="13"/>
      <c r="Y1250" s="13"/>
      <c r="Z1250" s="13"/>
      <c r="AA1250" s="46"/>
      <c r="AB1250" s="56"/>
      <c r="AC1250" s="13"/>
      <c r="AD1250" s="60"/>
      <c r="AE1250" s="13"/>
      <c r="AF1250" s="13"/>
      <c r="AG1250" s="13"/>
      <c r="AH1250" s="46"/>
      <c r="AI1250" s="56"/>
      <c r="AJ1250" s="46"/>
      <c r="AK1250" s="56"/>
    </row>
    <row r="1251" spans="1:37">
      <c r="A1251" s="36" t="str">
        <f t="shared" si="19"/>
        <v>FR505_52</v>
      </c>
      <c r="B1251" t="s">
        <v>49</v>
      </c>
      <c r="C1251" t="s">
        <v>190</v>
      </c>
      <c r="D1251">
        <v>505</v>
      </c>
      <c r="E1251">
        <v>52</v>
      </c>
      <c r="F1251" s="25" t="str">
        <f>VLOOKUP(B1251,Definitions!$C$7:$D$43,2,FALSE)</f>
        <v>France</v>
      </c>
      <c r="G1251" t="str">
        <f>VLOOKUP(C1251,Definitions!$C$49:$D$57,2,FALSE)</f>
        <v>Transport</v>
      </c>
      <c r="H1251" t="str">
        <f>VLOOKUP(D1251,Definitions!$C$60:$D$104,2,FALSE)</f>
        <v>Domestic navigation</v>
      </c>
      <c r="J1251" s="29" t="str">
        <f>VLOOKUP(E1251,Definitions!$C$115:$D$131,2,FALSE)</f>
        <v>Geothermal</v>
      </c>
      <c r="K1251" s="47"/>
      <c r="L1251" s="46"/>
      <c r="M1251" s="46"/>
      <c r="N1251" s="56"/>
      <c r="O1251" s="46"/>
      <c r="P1251" s="46"/>
      <c r="Q1251" s="46"/>
      <c r="R1251" s="37"/>
      <c r="S1251" s="13"/>
      <c r="T1251" s="56"/>
      <c r="U1251" s="13"/>
      <c r="V1251" s="56"/>
      <c r="W1251" s="13"/>
      <c r="X1251" s="13"/>
      <c r="Y1251" s="13"/>
      <c r="Z1251" s="13"/>
      <c r="AA1251" s="46"/>
      <c r="AB1251" s="56"/>
      <c r="AC1251" s="13"/>
      <c r="AD1251" s="60"/>
      <c r="AE1251" s="13"/>
      <c r="AF1251" s="13"/>
      <c r="AG1251" s="13"/>
      <c r="AH1251" s="46"/>
      <c r="AI1251" s="56"/>
      <c r="AJ1251" s="46"/>
      <c r="AK1251" s="56"/>
    </row>
    <row r="1252" spans="1:37">
      <c r="A1252" s="36" t="str">
        <f t="shared" si="19"/>
        <v>FR505_53</v>
      </c>
      <c r="B1252" t="s">
        <v>49</v>
      </c>
      <c r="C1252" t="s">
        <v>190</v>
      </c>
      <c r="D1252">
        <v>505</v>
      </c>
      <c r="E1252">
        <v>53</v>
      </c>
      <c r="F1252" s="25" t="str">
        <f>VLOOKUP(B1252,Definitions!$C$7:$D$43,2,FALSE)</f>
        <v>France</v>
      </c>
      <c r="G1252" t="str">
        <f>VLOOKUP(C1252,Definitions!$C$49:$D$57,2,FALSE)</f>
        <v>Transport</v>
      </c>
      <c r="H1252" t="str">
        <f>VLOOKUP(D1252,Definitions!$C$60:$D$104,2,FALSE)</f>
        <v>Domestic navigation</v>
      </c>
      <c r="J1252" s="29" t="str">
        <f>VLOOKUP(E1252,Definitions!$C$115:$D$131,2,FALSE)</f>
        <v>Solar energy</v>
      </c>
      <c r="K1252" s="47"/>
      <c r="L1252" s="46"/>
      <c r="M1252" s="46"/>
      <c r="N1252" s="56"/>
      <c r="O1252" s="46"/>
      <c r="P1252" s="46"/>
      <c r="Q1252" s="46"/>
      <c r="R1252" s="37"/>
      <c r="S1252" s="13"/>
      <c r="T1252" s="56"/>
      <c r="U1252" s="13"/>
      <c r="V1252" s="56"/>
      <c r="W1252" s="13"/>
      <c r="X1252" s="13"/>
      <c r="Y1252" s="13"/>
      <c r="Z1252" s="13"/>
      <c r="AA1252" s="46"/>
      <c r="AB1252" s="56"/>
      <c r="AC1252" s="13"/>
      <c r="AD1252" s="60"/>
      <c r="AE1252" s="13"/>
      <c r="AF1252" s="13"/>
      <c r="AG1252" s="13"/>
      <c r="AH1252" s="46"/>
      <c r="AI1252" s="56"/>
      <c r="AJ1252" s="46"/>
      <c r="AK1252" s="56"/>
    </row>
    <row r="1253" spans="1:37">
      <c r="A1253" s="36" t="str">
        <f t="shared" si="19"/>
        <v>FR505_56</v>
      </c>
      <c r="B1253" t="s">
        <v>49</v>
      </c>
      <c r="C1253" t="s">
        <v>190</v>
      </c>
      <c r="D1253">
        <v>505</v>
      </c>
      <c r="E1253">
        <v>56</v>
      </c>
      <c r="F1253" s="25" t="str">
        <f>VLOOKUP(B1253,Definitions!$C$7:$D$43,2,FALSE)</f>
        <v>France</v>
      </c>
      <c r="G1253" t="str">
        <f>VLOOKUP(C1253,Definitions!$C$49:$D$57,2,FALSE)</f>
        <v>Transport</v>
      </c>
      <c r="H1253" t="str">
        <f>VLOOKUP(D1253,Definitions!$C$60:$D$104,2,FALSE)</f>
        <v>Domestic navigation</v>
      </c>
      <c r="J1253" s="29" t="str">
        <f>VLOOKUP(E1253,Definitions!$C$115:$D$131,2,FALSE)</f>
        <v>Ambient heat ground</v>
      </c>
      <c r="K1253" s="47"/>
      <c r="L1253" s="46"/>
      <c r="M1253" s="46"/>
      <c r="N1253" s="56"/>
      <c r="O1253" s="46"/>
      <c r="P1253" s="46"/>
      <c r="Q1253" s="46"/>
      <c r="R1253" s="37"/>
      <c r="S1253" s="13"/>
      <c r="T1253" s="56"/>
      <c r="U1253" s="13"/>
      <c r="V1253" s="56"/>
      <c r="W1253" s="13"/>
      <c r="X1253" s="13"/>
      <c r="Y1253" s="13"/>
      <c r="Z1253" s="13"/>
      <c r="AA1253" s="46"/>
      <c r="AB1253" s="56"/>
      <c r="AC1253" s="13"/>
      <c r="AD1253" s="60"/>
      <c r="AE1253" s="13"/>
      <c r="AF1253" s="13"/>
      <c r="AG1253" s="13"/>
      <c r="AH1253" s="46"/>
      <c r="AI1253" s="56"/>
      <c r="AJ1253" s="46"/>
      <c r="AK1253" s="56"/>
    </row>
    <row r="1254" spans="1:37">
      <c r="A1254" s="36" t="str">
        <f t="shared" si="19"/>
        <v>FR505_57</v>
      </c>
      <c r="B1254" t="s">
        <v>49</v>
      </c>
      <c r="C1254" t="s">
        <v>190</v>
      </c>
      <c r="D1254">
        <v>505</v>
      </c>
      <c r="E1254">
        <v>57</v>
      </c>
      <c r="F1254" s="25" t="str">
        <f>VLOOKUP(B1254,Definitions!$C$7:$D$43,2,FALSE)</f>
        <v>France</v>
      </c>
      <c r="G1254" t="str">
        <f>VLOOKUP(C1254,Definitions!$C$49:$D$57,2,FALSE)</f>
        <v>Transport</v>
      </c>
      <c r="H1254" t="str">
        <f>VLOOKUP(D1254,Definitions!$C$60:$D$104,2,FALSE)</f>
        <v>Domestic navigation</v>
      </c>
      <c r="J1254" s="29" t="str">
        <f>VLOOKUP(E1254,Definitions!$C$115:$D$131,2,FALSE)</f>
        <v>Ambient heat air</v>
      </c>
      <c r="K1254" s="47"/>
      <c r="L1254" s="46"/>
      <c r="M1254" s="46"/>
      <c r="N1254" s="56"/>
      <c r="O1254" s="46"/>
      <c r="P1254" s="46"/>
      <c r="Q1254" s="46"/>
      <c r="R1254" s="37"/>
      <c r="S1254" s="13"/>
      <c r="T1254" s="56"/>
      <c r="U1254" s="13"/>
      <c r="V1254" s="56"/>
      <c r="W1254" s="13"/>
      <c r="X1254" s="13"/>
      <c r="Y1254" s="13"/>
      <c r="Z1254" s="13"/>
      <c r="AA1254" s="46"/>
      <c r="AB1254" s="56"/>
      <c r="AC1254" s="13"/>
      <c r="AD1254" s="60"/>
      <c r="AE1254" s="13"/>
      <c r="AF1254" s="13"/>
      <c r="AG1254" s="13"/>
      <c r="AH1254" s="46"/>
      <c r="AI1254" s="56"/>
      <c r="AJ1254" s="46"/>
      <c r="AK1254" s="56"/>
    </row>
    <row r="1255" spans="1:37">
      <c r="A1255" s="36" t="str">
        <f t="shared" si="19"/>
        <v>FR505_58</v>
      </c>
      <c r="B1255" t="s">
        <v>49</v>
      </c>
      <c r="C1255" t="s">
        <v>190</v>
      </c>
      <c r="D1255">
        <v>505</v>
      </c>
      <c r="E1255">
        <v>58</v>
      </c>
      <c r="F1255" s="25" t="str">
        <f>VLOOKUP(B1255,Definitions!$C$7:$D$43,2,FALSE)</f>
        <v>France</v>
      </c>
      <c r="G1255" t="str">
        <f>VLOOKUP(C1255,Definitions!$C$49:$D$57,2,FALSE)</f>
        <v>Transport</v>
      </c>
      <c r="H1255" t="str">
        <f>VLOOKUP(D1255,Definitions!$C$60:$D$104,2,FALSE)</f>
        <v>Domestic navigation</v>
      </c>
      <c r="J1255" s="29" t="str">
        <f>VLOOKUP(E1255,Definitions!$C$115:$D$131,2,FALSE)</f>
        <v>Ambient heat total</v>
      </c>
      <c r="K1255" s="47"/>
      <c r="L1255" s="46"/>
      <c r="M1255" s="46"/>
      <c r="N1255" s="56"/>
      <c r="O1255" s="46"/>
      <c r="P1255" s="46"/>
      <c r="Q1255" s="46"/>
      <c r="R1255" s="37"/>
      <c r="S1255" s="13"/>
      <c r="T1255" s="56"/>
      <c r="U1255" s="13"/>
      <c r="V1255" s="56"/>
      <c r="W1255" s="13"/>
      <c r="X1255" s="13"/>
      <c r="Y1255" s="13"/>
      <c r="Z1255" s="13"/>
      <c r="AA1255" s="46"/>
      <c r="AB1255" s="56"/>
      <c r="AC1255" s="13"/>
      <c r="AD1255" s="60"/>
      <c r="AE1255" s="13"/>
      <c r="AF1255" s="13"/>
      <c r="AG1255" s="13"/>
      <c r="AH1255" s="46"/>
      <c r="AI1255" s="56"/>
      <c r="AJ1255" s="46"/>
      <c r="AK1255" s="56"/>
    </row>
    <row r="1256" spans="1:37">
      <c r="A1256" s="36" t="str">
        <f t="shared" si="19"/>
        <v>FR505_55</v>
      </c>
      <c r="B1256" t="s">
        <v>49</v>
      </c>
      <c r="C1256" t="s">
        <v>190</v>
      </c>
      <c r="D1256">
        <v>505</v>
      </c>
      <c r="E1256">
        <v>55</v>
      </c>
      <c r="F1256" s="25" t="str">
        <f>VLOOKUP(B1256,Definitions!$C$7:$D$43,2,FALSE)</f>
        <v>France</v>
      </c>
      <c r="G1256" t="str">
        <f>VLOOKUP(C1256,Definitions!$C$49:$D$57,2,FALSE)</f>
        <v>Transport</v>
      </c>
      <c r="H1256" t="str">
        <f>VLOOKUP(D1256,Definitions!$C$60:$D$104,2,FALSE)</f>
        <v>Domestic navigation</v>
      </c>
      <c r="J1256" s="29" t="str">
        <f>VLOOKUP(E1256,Definitions!$C$115:$D$131,2,FALSE)</f>
        <v xml:space="preserve">Other RES </v>
      </c>
      <c r="K1256" s="47"/>
      <c r="L1256" s="46"/>
      <c r="M1256" s="46"/>
      <c r="N1256" s="56"/>
      <c r="O1256" s="46"/>
      <c r="P1256" s="46"/>
      <c r="Q1256" s="46"/>
      <c r="R1256" s="37"/>
      <c r="S1256" s="13"/>
      <c r="T1256" s="56"/>
      <c r="U1256" s="13"/>
      <c r="V1256" s="56"/>
      <c r="W1256" s="13"/>
      <c r="X1256" s="13"/>
      <c r="Y1256" s="13"/>
      <c r="Z1256" s="13"/>
      <c r="AA1256" s="46"/>
      <c r="AB1256" s="56"/>
      <c r="AC1256" s="13"/>
      <c r="AD1256" s="60"/>
      <c r="AE1256" s="13"/>
      <c r="AF1256" s="13"/>
      <c r="AG1256" s="13"/>
      <c r="AH1256" s="46"/>
      <c r="AI1256" s="56"/>
      <c r="AJ1256" s="46"/>
      <c r="AK1256" s="56"/>
    </row>
    <row r="1257" spans="1:37">
      <c r="A1257" s="36" t="str">
        <f t="shared" si="19"/>
        <v>FR506_0</v>
      </c>
      <c r="B1257" t="s">
        <v>49</v>
      </c>
      <c r="C1257" t="s">
        <v>190</v>
      </c>
      <c r="D1257">
        <v>506</v>
      </c>
      <c r="E1257">
        <v>0</v>
      </c>
      <c r="F1257" s="25" t="str">
        <f>VLOOKUP(B1257,Definitions!$C$7:$D$43,2,FALSE)</f>
        <v>France</v>
      </c>
      <c r="G1257" t="str">
        <f>VLOOKUP(C1257,Definitions!$C$49:$D$57,2,FALSE)</f>
        <v>Transport</v>
      </c>
      <c r="H1257" t="str">
        <f>VLOOKUP(D1257,Definitions!$C$60:$D$104,2,FALSE)</f>
        <v>Pipeline transport</v>
      </c>
      <c r="J1257" s="29" t="str">
        <f>VLOOKUP(E1257,Definitions!$C$115:$D$131,2,FALSE)</f>
        <v>TOTAL</v>
      </c>
      <c r="K1257" s="47"/>
      <c r="L1257" s="46"/>
      <c r="M1257" s="46"/>
      <c r="N1257" s="56"/>
      <c r="O1257" s="46"/>
      <c r="P1257" s="46"/>
      <c r="Q1257" s="46"/>
      <c r="R1257" s="37"/>
      <c r="S1257" s="13"/>
      <c r="T1257" s="56"/>
      <c r="U1257" s="13"/>
      <c r="V1257" s="56"/>
      <c r="W1257" s="13"/>
      <c r="X1257" s="13"/>
      <c r="Y1257" s="13"/>
      <c r="Z1257" s="13"/>
      <c r="AA1257" s="46"/>
      <c r="AB1257" s="56"/>
      <c r="AC1257" s="13"/>
      <c r="AD1257" s="60"/>
      <c r="AE1257" s="13"/>
      <c r="AF1257" s="13"/>
      <c r="AG1257" s="13"/>
      <c r="AH1257" s="46"/>
      <c r="AI1257" s="56"/>
      <c r="AJ1257" s="46"/>
      <c r="AK1257" s="56"/>
    </row>
    <row r="1258" spans="1:37">
      <c r="A1258" s="36" t="str">
        <f t="shared" si="19"/>
        <v>FR506_1</v>
      </c>
      <c r="B1258" t="s">
        <v>49</v>
      </c>
      <c r="C1258" t="s">
        <v>190</v>
      </c>
      <c r="D1258">
        <v>506</v>
      </c>
      <c r="E1258">
        <v>1</v>
      </c>
      <c r="F1258" s="25" t="str">
        <f>VLOOKUP(B1258,Definitions!$C$7:$D$43,2,FALSE)</f>
        <v>France</v>
      </c>
      <c r="G1258" t="str">
        <f>VLOOKUP(C1258,Definitions!$C$49:$D$57,2,FALSE)</f>
        <v>Transport</v>
      </c>
      <c r="H1258" t="str">
        <f>VLOOKUP(D1258,Definitions!$C$60:$D$104,2,FALSE)</f>
        <v>Pipeline transport</v>
      </c>
      <c r="J1258" s="29" t="str">
        <f>VLOOKUP(E1258,Definitions!$C$115:$D$131,2,FALSE)</f>
        <v>Coal</v>
      </c>
      <c r="K1258" s="47"/>
      <c r="L1258" s="46"/>
      <c r="M1258" s="46"/>
      <c r="N1258" s="56"/>
      <c r="O1258" s="46"/>
      <c r="P1258" s="46"/>
      <c r="Q1258" s="46"/>
      <c r="R1258" s="37"/>
      <c r="S1258" s="13"/>
      <c r="T1258" s="56"/>
      <c r="U1258" s="13"/>
      <c r="V1258" s="56"/>
      <c r="W1258" s="13"/>
      <c r="X1258" s="13"/>
      <c r="Y1258" s="13"/>
      <c r="Z1258" s="13"/>
      <c r="AA1258" s="46"/>
      <c r="AB1258" s="56"/>
      <c r="AC1258" s="13"/>
      <c r="AD1258" s="60"/>
      <c r="AE1258" s="13"/>
      <c r="AF1258" s="13"/>
      <c r="AG1258" s="13"/>
      <c r="AH1258" s="46"/>
      <c r="AI1258" s="56"/>
      <c r="AJ1258" s="46"/>
      <c r="AK1258" s="56"/>
    </row>
    <row r="1259" spans="1:37">
      <c r="A1259" s="36" t="str">
        <f t="shared" si="19"/>
        <v>FR506_2</v>
      </c>
      <c r="B1259" t="s">
        <v>49</v>
      </c>
      <c r="C1259" t="s">
        <v>190</v>
      </c>
      <c r="D1259">
        <v>506</v>
      </c>
      <c r="E1259">
        <v>2</v>
      </c>
      <c r="F1259" s="25" t="str">
        <f>VLOOKUP(B1259,Definitions!$C$7:$D$43,2,FALSE)</f>
        <v>France</v>
      </c>
      <c r="G1259" t="str">
        <f>VLOOKUP(C1259,Definitions!$C$49:$D$57,2,FALSE)</f>
        <v>Transport</v>
      </c>
      <c r="H1259" t="str">
        <f>VLOOKUP(D1259,Definitions!$C$60:$D$104,2,FALSE)</f>
        <v>Pipeline transport</v>
      </c>
      <c r="J1259" s="29" t="str">
        <f>VLOOKUP(E1259,Definitions!$C$115:$D$131,2,FALSE)</f>
        <v>Fuel oil</v>
      </c>
      <c r="K1259" s="47"/>
      <c r="L1259" s="46"/>
      <c r="M1259" s="46"/>
      <c r="N1259" s="56"/>
      <c r="O1259" s="46"/>
      <c r="P1259" s="46"/>
      <c r="Q1259" s="46"/>
      <c r="R1259" s="37"/>
      <c r="S1259" s="13"/>
      <c r="T1259" s="56"/>
      <c r="U1259" s="13"/>
      <c r="V1259" s="56"/>
      <c r="W1259" s="13"/>
      <c r="X1259" s="13"/>
      <c r="Y1259" s="13"/>
      <c r="Z1259" s="13"/>
      <c r="AA1259" s="46"/>
      <c r="AB1259" s="56"/>
      <c r="AC1259" s="13"/>
      <c r="AD1259" s="60"/>
      <c r="AE1259" s="13"/>
      <c r="AF1259" s="13"/>
      <c r="AG1259" s="13"/>
      <c r="AH1259" s="46"/>
      <c r="AI1259" s="56"/>
      <c r="AJ1259" s="46"/>
      <c r="AK1259" s="56"/>
    </row>
    <row r="1260" spans="1:37">
      <c r="A1260" s="36" t="str">
        <f t="shared" si="19"/>
        <v>FR506_3</v>
      </c>
      <c r="B1260" t="s">
        <v>49</v>
      </c>
      <c r="C1260" t="s">
        <v>190</v>
      </c>
      <c r="D1260">
        <v>506</v>
      </c>
      <c r="E1260">
        <v>3</v>
      </c>
      <c r="F1260" s="25" t="str">
        <f>VLOOKUP(B1260,Definitions!$C$7:$D$43,2,FALSE)</f>
        <v>France</v>
      </c>
      <c r="G1260" t="str">
        <f>VLOOKUP(C1260,Definitions!$C$49:$D$57,2,FALSE)</f>
        <v>Transport</v>
      </c>
      <c r="H1260" t="str">
        <f>VLOOKUP(D1260,Definitions!$C$60:$D$104,2,FALSE)</f>
        <v>Pipeline transport</v>
      </c>
      <c r="J1260" s="29" t="str">
        <f>VLOOKUP(E1260,Definitions!$C$115:$D$131,2,FALSE)</f>
        <v>Natural gas</v>
      </c>
      <c r="K1260" s="47"/>
      <c r="L1260" s="46"/>
      <c r="M1260" s="46"/>
      <c r="N1260" s="56"/>
      <c r="O1260" s="46"/>
      <c r="P1260" s="46"/>
      <c r="Q1260" s="46"/>
      <c r="R1260" s="37"/>
      <c r="S1260" s="13"/>
      <c r="T1260" s="56"/>
      <c r="U1260" s="13"/>
      <c r="V1260" s="56"/>
      <c r="W1260" s="13"/>
      <c r="X1260" s="13"/>
      <c r="Y1260" s="13"/>
      <c r="Z1260" s="13"/>
      <c r="AA1260" s="46"/>
      <c r="AB1260" s="56"/>
      <c r="AC1260" s="13"/>
      <c r="AD1260" s="60"/>
      <c r="AE1260" s="13"/>
      <c r="AF1260" s="13"/>
      <c r="AG1260" s="13"/>
      <c r="AH1260" s="46"/>
      <c r="AI1260" s="56"/>
      <c r="AJ1260" s="46"/>
      <c r="AK1260" s="56"/>
    </row>
    <row r="1261" spans="1:37">
      <c r="A1261" s="36" t="str">
        <f t="shared" si="19"/>
        <v>FR506_4</v>
      </c>
      <c r="B1261" t="s">
        <v>49</v>
      </c>
      <c r="C1261" t="s">
        <v>190</v>
      </c>
      <c r="D1261">
        <v>506</v>
      </c>
      <c r="E1261">
        <v>4</v>
      </c>
      <c r="F1261" s="25" t="str">
        <f>VLOOKUP(B1261,Definitions!$C$7:$D$43,2,FALSE)</f>
        <v>France</v>
      </c>
      <c r="G1261" t="str">
        <f>VLOOKUP(C1261,Definitions!$C$49:$D$57,2,FALSE)</f>
        <v>Transport</v>
      </c>
      <c r="H1261" t="str">
        <f>VLOOKUP(D1261,Definitions!$C$60:$D$104,2,FALSE)</f>
        <v>Pipeline transport</v>
      </c>
      <c r="J1261" s="29" t="str">
        <f>VLOOKUP(E1261,Definitions!$C$115:$D$131,2,FALSE)</f>
        <v>Other fossil fuels</v>
      </c>
      <c r="K1261" s="47"/>
      <c r="L1261" s="46"/>
      <c r="M1261" s="46"/>
      <c r="N1261" s="56"/>
      <c r="O1261" s="46"/>
      <c r="P1261" s="46"/>
      <c r="Q1261" s="46"/>
      <c r="R1261" s="37"/>
      <c r="S1261" s="13"/>
      <c r="T1261" s="56"/>
      <c r="U1261" s="13"/>
      <c r="V1261" s="56"/>
      <c r="W1261" s="13"/>
      <c r="X1261" s="13"/>
      <c r="Y1261" s="13"/>
      <c r="Z1261" s="13"/>
      <c r="AA1261" s="46"/>
      <c r="AB1261" s="56"/>
      <c r="AC1261" s="13"/>
      <c r="AD1261" s="60"/>
      <c r="AE1261" s="13"/>
      <c r="AF1261" s="13"/>
      <c r="AG1261" s="13"/>
      <c r="AH1261" s="46"/>
      <c r="AI1261" s="56"/>
      <c r="AJ1261" s="46"/>
      <c r="AK1261" s="56"/>
    </row>
    <row r="1262" spans="1:37">
      <c r="A1262" s="36" t="str">
        <f t="shared" si="19"/>
        <v>FR506_6</v>
      </c>
      <c r="B1262" t="s">
        <v>49</v>
      </c>
      <c r="C1262" t="s">
        <v>190</v>
      </c>
      <c r="D1262">
        <v>506</v>
      </c>
      <c r="E1262">
        <v>6</v>
      </c>
      <c r="F1262" s="25" t="str">
        <f>VLOOKUP(B1262,Definitions!$C$7:$D$43,2,FALSE)</f>
        <v>France</v>
      </c>
      <c r="G1262" t="str">
        <f>VLOOKUP(C1262,Definitions!$C$49:$D$57,2,FALSE)</f>
        <v>Transport</v>
      </c>
      <c r="H1262" t="str">
        <f>VLOOKUP(D1262,Definitions!$C$60:$D$104,2,FALSE)</f>
        <v>Pipeline transport</v>
      </c>
      <c r="J1262" s="29" t="str">
        <f>VLOOKUP(E1262,Definitions!$C$115:$D$131,2,FALSE)</f>
        <v>Electricity</v>
      </c>
      <c r="K1262" s="47"/>
      <c r="L1262" s="46"/>
      <c r="M1262" s="46"/>
      <c r="N1262" s="56"/>
      <c r="O1262" s="46"/>
      <c r="P1262" s="46"/>
      <c r="Q1262" s="46"/>
      <c r="R1262" s="37"/>
      <c r="S1262" s="13"/>
      <c r="T1262" s="56"/>
      <c r="U1262" s="13"/>
      <c r="V1262" s="56"/>
      <c r="W1262" s="13"/>
      <c r="X1262" s="13"/>
      <c r="Y1262" s="13"/>
      <c r="Z1262" s="13"/>
      <c r="AA1262" s="46"/>
      <c r="AB1262" s="56"/>
      <c r="AC1262" s="13"/>
      <c r="AD1262" s="60"/>
      <c r="AE1262" s="13"/>
      <c r="AF1262" s="13"/>
      <c r="AG1262" s="13"/>
      <c r="AH1262" s="46"/>
      <c r="AI1262" s="56"/>
      <c r="AJ1262" s="46"/>
      <c r="AK1262" s="56"/>
    </row>
    <row r="1263" spans="1:37">
      <c r="A1263" s="36" t="str">
        <f t="shared" si="19"/>
        <v>FR506_7</v>
      </c>
      <c r="B1263" t="s">
        <v>49</v>
      </c>
      <c r="C1263" t="s">
        <v>190</v>
      </c>
      <c r="D1263">
        <v>506</v>
      </c>
      <c r="E1263">
        <v>7</v>
      </c>
      <c r="F1263" s="25" t="str">
        <f>VLOOKUP(B1263,Definitions!$C$7:$D$43,2,FALSE)</f>
        <v>France</v>
      </c>
      <c r="G1263" t="str">
        <f>VLOOKUP(C1263,Definitions!$C$49:$D$57,2,FALSE)</f>
        <v>Transport</v>
      </c>
      <c r="H1263" t="str">
        <f>VLOOKUP(D1263,Definitions!$C$60:$D$104,2,FALSE)</f>
        <v>Pipeline transport</v>
      </c>
      <c r="J1263" s="29" t="str">
        <f>VLOOKUP(E1263,Definitions!$C$115:$D$131,2,FALSE)</f>
        <v>District heating</v>
      </c>
      <c r="K1263" s="47"/>
      <c r="L1263" s="46"/>
      <c r="M1263" s="46"/>
      <c r="N1263" s="56"/>
      <c r="O1263" s="46"/>
      <c r="P1263" s="46"/>
      <c r="Q1263" s="46"/>
      <c r="R1263" s="37"/>
      <c r="S1263" s="13"/>
      <c r="T1263" s="56"/>
      <c r="U1263" s="13"/>
      <c r="V1263" s="56"/>
      <c r="W1263" s="13"/>
      <c r="X1263" s="13"/>
      <c r="Y1263" s="13"/>
      <c r="Z1263" s="13"/>
      <c r="AA1263" s="46"/>
      <c r="AB1263" s="56"/>
      <c r="AC1263" s="13"/>
      <c r="AD1263" s="60"/>
      <c r="AE1263" s="13"/>
      <c r="AF1263" s="13"/>
      <c r="AG1263" s="13"/>
      <c r="AH1263" s="46"/>
      <c r="AI1263" s="56"/>
      <c r="AJ1263" s="46"/>
      <c r="AK1263" s="56"/>
    </row>
    <row r="1264" spans="1:37">
      <c r="A1264" s="36" t="str">
        <f t="shared" si="19"/>
        <v>FR506_8</v>
      </c>
      <c r="B1264" t="s">
        <v>49</v>
      </c>
      <c r="C1264" t="s">
        <v>190</v>
      </c>
      <c r="D1264">
        <v>506</v>
      </c>
      <c r="E1264">
        <v>8</v>
      </c>
      <c r="F1264" s="25" t="str">
        <f>VLOOKUP(B1264,Definitions!$C$7:$D$43,2,FALSE)</f>
        <v>France</v>
      </c>
      <c r="G1264" t="str">
        <f>VLOOKUP(C1264,Definitions!$C$49:$D$57,2,FALSE)</f>
        <v>Transport</v>
      </c>
      <c r="H1264" t="str">
        <f>VLOOKUP(D1264,Definitions!$C$60:$D$104,2,FALSE)</f>
        <v>Pipeline transport</v>
      </c>
      <c r="J1264" s="29" t="str">
        <f>VLOOKUP(E1264,Definitions!$C$115:$D$131,2,FALSE)</f>
        <v>Waste non-RES</v>
      </c>
      <c r="K1264" s="47"/>
      <c r="L1264" s="46"/>
      <c r="M1264" s="46"/>
      <c r="N1264" s="56"/>
      <c r="O1264" s="46"/>
      <c r="P1264" s="46"/>
      <c r="Q1264" s="46"/>
      <c r="R1264" s="37"/>
      <c r="S1264" s="13"/>
      <c r="T1264" s="56"/>
      <c r="U1264" s="13"/>
      <c r="V1264" s="56"/>
      <c r="W1264" s="13"/>
      <c r="X1264" s="13"/>
      <c r="Y1264" s="13"/>
      <c r="Z1264" s="13"/>
      <c r="AA1264" s="46"/>
      <c r="AB1264" s="56"/>
      <c r="AC1264" s="13"/>
      <c r="AD1264" s="60"/>
      <c r="AE1264" s="13"/>
      <c r="AF1264" s="13"/>
      <c r="AG1264" s="13"/>
      <c r="AH1264" s="46"/>
      <c r="AI1264" s="56"/>
      <c r="AJ1264" s="46"/>
      <c r="AK1264" s="56"/>
    </row>
    <row r="1265" spans="1:37">
      <c r="A1265" s="36" t="str">
        <f t="shared" si="19"/>
        <v>FR506_9</v>
      </c>
      <c r="B1265" t="s">
        <v>49</v>
      </c>
      <c r="C1265" t="s">
        <v>190</v>
      </c>
      <c r="D1265">
        <v>506</v>
      </c>
      <c r="E1265">
        <v>9</v>
      </c>
      <c r="F1265" s="25" t="str">
        <f>VLOOKUP(B1265,Definitions!$C$7:$D$43,2,FALSE)</f>
        <v>France</v>
      </c>
      <c r="G1265" t="str">
        <f>VLOOKUP(C1265,Definitions!$C$49:$D$57,2,FALSE)</f>
        <v>Transport</v>
      </c>
      <c r="H1265" t="str">
        <f>VLOOKUP(D1265,Definitions!$C$60:$D$104,2,FALSE)</f>
        <v>Pipeline transport</v>
      </c>
      <c r="J1265" s="29" t="str">
        <f>VLOOKUP(E1265,Definitions!$C$115:$D$131,2,FALSE)</f>
        <v>Waste RES</v>
      </c>
      <c r="K1265" s="47"/>
      <c r="L1265" s="46"/>
      <c r="M1265" s="46"/>
      <c r="N1265" s="56"/>
      <c r="O1265" s="46"/>
      <c r="P1265" s="46"/>
      <c r="Q1265" s="46"/>
      <c r="R1265" s="37"/>
      <c r="S1265" s="13"/>
      <c r="T1265" s="56"/>
      <c r="U1265" s="13"/>
      <c r="V1265" s="56"/>
      <c r="W1265" s="13"/>
      <c r="X1265" s="13"/>
      <c r="Y1265" s="13"/>
      <c r="Z1265" s="13"/>
      <c r="AA1265" s="46"/>
      <c r="AB1265" s="56"/>
      <c r="AC1265" s="13"/>
      <c r="AD1265" s="60"/>
      <c r="AE1265" s="13"/>
      <c r="AF1265" s="13"/>
      <c r="AG1265" s="13"/>
      <c r="AH1265" s="46"/>
      <c r="AI1265" s="56"/>
      <c r="AJ1265" s="46"/>
      <c r="AK1265" s="56"/>
    </row>
    <row r="1266" spans="1:37">
      <c r="A1266" s="36" t="str">
        <f t="shared" si="19"/>
        <v>FR506_51</v>
      </c>
      <c r="B1266" t="s">
        <v>49</v>
      </c>
      <c r="C1266" t="s">
        <v>190</v>
      </c>
      <c r="D1266">
        <v>506</v>
      </c>
      <c r="E1266">
        <v>51</v>
      </c>
      <c r="F1266" s="25" t="str">
        <f>VLOOKUP(B1266,Definitions!$C$7:$D$43,2,FALSE)</f>
        <v>France</v>
      </c>
      <c r="G1266" t="str">
        <f>VLOOKUP(C1266,Definitions!$C$49:$D$57,2,FALSE)</f>
        <v>Transport</v>
      </c>
      <c r="H1266" t="str">
        <f>VLOOKUP(D1266,Definitions!$C$60:$D$104,2,FALSE)</f>
        <v>Pipeline transport</v>
      </c>
      <c r="J1266" s="29" t="str">
        <f>VLOOKUP(E1266,Definitions!$C$115:$D$131,2,FALSE)</f>
        <v>Biomass</v>
      </c>
      <c r="K1266" s="47"/>
      <c r="L1266" s="46"/>
      <c r="M1266" s="46"/>
      <c r="N1266" s="56"/>
      <c r="O1266" s="46"/>
      <c r="P1266" s="46"/>
      <c r="Q1266" s="46"/>
      <c r="R1266" s="37"/>
      <c r="S1266" s="13"/>
      <c r="T1266" s="56"/>
      <c r="U1266" s="13"/>
      <c r="V1266" s="56"/>
      <c r="W1266" s="13"/>
      <c r="X1266" s="13"/>
      <c r="Y1266" s="13"/>
      <c r="Z1266" s="13"/>
      <c r="AA1266" s="46"/>
      <c r="AB1266" s="56"/>
      <c r="AC1266" s="13"/>
      <c r="AD1266" s="60"/>
      <c r="AE1266" s="13"/>
      <c r="AF1266" s="13"/>
      <c r="AG1266" s="13"/>
      <c r="AH1266" s="46"/>
      <c r="AI1266" s="56"/>
      <c r="AJ1266" s="46"/>
      <c r="AK1266" s="56"/>
    </row>
    <row r="1267" spans="1:37">
      <c r="A1267" s="36" t="str">
        <f t="shared" si="19"/>
        <v>FR506_52</v>
      </c>
      <c r="B1267" t="s">
        <v>49</v>
      </c>
      <c r="C1267" t="s">
        <v>190</v>
      </c>
      <c r="D1267">
        <v>506</v>
      </c>
      <c r="E1267">
        <v>52</v>
      </c>
      <c r="F1267" s="25" t="str">
        <f>VLOOKUP(B1267,Definitions!$C$7:$D$43,2,FALSE)</f>
        <v>France</v>
      </c>
      <c r="G1267" t="str">
        <f>VLOOKUP(C1267,Definitions!$C$49:$D$57,2,FALSE)</f>
        <v>Transport</v>
      </c>
      <c r="H1267" t="str">
        <f>VLOOKUP(D1267,Definitions!$C$60:$D$104,2,FALSE)</f>
        <v>Pipeline transport</v>
      </c>
      <c r="J1267" s="29" t="str">
        <f>VLOOKUP(E1267,Definitions!$C$115:$D$131,2,FALSE)</f>
        <v>Geothermal</v>
      </c>
      <c r="K1267" s="47"/>
      <c r="L1267" s="46"/>
      <c r="M1267" s="46"/>
      <c r="N1267" s="56"/>
      <c r="O1267" s="46"/>
      <c r="P1267" s="46"/>
      <c r="Q1267" s="46"/>
      <c r="R1267" s="37"/>
      <c r="S1267" s="13"/>
      <c r="T1267" s="56"/>
      <c r="U1267" s="13"/>
      <c r="V1267" s="56"/>
      <c r="W1267" s="13"/>
      <c r="X1267" s="13"/>
      <c r="Y1267" s="13"/>
      <c r="Z1267" s="13"/>
      <c r="AA1267" s="46"/>
      <c r="AB1267" s="56"/>
      <c r="AC1267" s="13"/>
      <c r="AD1267" s="60"/>
      <c r="AE1267" s="13"/>
      <c r="AF1267" s="13"/>
      <c r="AG1267" s="13"/>
      <c r="AH1267" s="46"/>
      <c r="AI1267" s="56"/>
      <c r="AJ1267" s="46"/>
      <c r="AK1267" s="56"/>
    </row>
    <row r="1268" spans="1:37">
      <c r="A1268" s="36" t="str">
        <f t="shared" si="19"/>
        <v>FR506_53</v>
      </c>
      <c r="B1268" t="s">
        <v>49</v>
      </c>
      <c r="C1268" t="s">
        <v>190</v>
      </c>
      <c r="D1268">
        <v>506</v>
      </c>
      <c r="E1268">
        <v>53</v>
      </c>
      <c r="F1268" s="25" t="str">
        <f>VLOOKUP(B1268,Definitions!$C$7:$D$43,2,FALSE)</f>
        <v>France</v>
      </c>
      <c r="G1268" t="str">
        <f>VLOOKUP(C1268,Definitions!$C$49:$D$57,2,FALSE)</f>
        <v>Transport</v>
      </c>
      <c r="H1268" t="str">
        <f>VLOOKUP(D1268,Definitions!$C$60:$D$104,2,FALSE)</f>
        <v>Pipeline transport</v>
      </c>
      <c r="J1268" s="29" t="str">
        <f>VLOOKUP(E1268,Definitions!$C$115:$D$131,2,FALSE)</f>
        <v>Solar energy</v>
      </c>
      <c r="K1268" s="47"/>
      <c r="L1268" s="46"/>
      <c r="M1268" s="46"/>
      <c r="N1268" s="56"/>
      <c r="O1268" s="46"/>
      <c r="P1268" s="46"/>
      <c r="Q1268" s="46"/>
      <c r="R1268" s="37"/>
      <c r="S1268" s="13"/>
      <c r="T1268" s="56"/>
      <c r="U1268" s="13"/>
      <c r="V1268" s="56"/>
      <c r="W1268" s="13"/>
      <c r="X1268" s="13"/>
      <c r="Y1268" s="13"/>
      <c r="Z1268" s="13"/>
      <c r="AA1268" s="46"/>
      <c r="AB1268" s="56"/>
      <c r="AC1268" s="13"/>
      <c r="AD1268" s="60"/>
      <c r="AE1268" s="13"/>
      <c r="AF1268" s="13"/>
      <c r="AG1268" s="13"/>
      <c r="AH1268" s="46"/>
      <c r="AI1268" s="56"/>
      <c r="AJ1268" s="46"/>
      <c r="AK1268" s="56"/>
    </row>
    <row r="1269" spans="1:37">
      <c r="A1269" s="36" t="str">
        <f t="shared" si="19"/>
        <v>FR506_56</v>
      </c>
      <c r="B1269" t="s">
        <v>49</v>
      </c>
      <c r="C1269" t="s">
        <v>190</v>
      </c>
      <c r="D1269">
        <v>506</v>
      </c>
      <c r="E1269">
        <v>56</v>
      </c>
      <c r="F1269" s="25" t="str">
        <f>VLOOKUP(B1269,Definitions!$C$7:$D$43,2,FALSE)</f>
        <v>France</v>
      </c>
      <c r="G1269" t="str">
        <f>VLOOKUP(C1269,Definitions!$C$49:$D$57,2,FALSE)</f>
        <v>Transport</v>
      </c>
      <c r="H1269" t="str">
        <f>VLOOKUP(D1269,Definitions!$C$60:$D$104,2,FALSE)</f>
        <v>Pipeline transport</v>
      </c>
      <c r="J1269" s="29" t="str">
        <f>VLOOKUP(E1269,Definitions!$C$115:$D$131,2,FALSE)</f>
        <v>Ambient heat ground</v>
      </c>
      <c r="K1269" s="47"/>
      <c r="L1269" s="46"/>
      <c r="M1269" s="46"/>
      <c r="N1269" s="56"/>
      <c r="O1269" s="46"/>
      <c r="P1269" s="46"/>
      <c r="Q1269" s="46"/>
      <c r="R1269" s="37"/>
      <c r="S1269" s="13"/>
      <c r="T1269" s="56"/>
      <c r="U1269" s="13"/>
      <c r="V1269" s="56"/>
      <c r="W1269" s="13"/>
      <c r="X1269" s="13"/>
      <c r="Y1269" s="13"/>
      <c r="Z1269" s="13"/>
      <c r="AA1269" s="46"/>
      <c r="AB1269" s="56"/>
      <c r="AC1269" s="13"/>
      <c r="AD1269" s="60"/>
      <c r="AE1269" s="13"/>
      <c r="AF1269" s="13"/>
      <c r="AG1269" s="13"/>
      <c r="AH1269" s="46"/>
      <c r="AI1269" s="56"/>
      <c r="AJ1269" s="46"/>
      <c r="AK1269" s="56"/>
    </row>
    <row r="1270" spans="1:37">
      <c r="A1270" s="36" t="str">
        <f t="shared" si="19"/>
        <v>FR506_57</v>
      </c>
      <c r="B1270" t="s">
        <v>49</v>
      </c>
      <c r="C1270" t="s">
        <v>190</v>
      </c>
      <c r="D1270">
        <v>506</v>
      </c>
      <c r="E1270">
        <v>57</v>
      </c>
      <c r="F1270" s="25" t="str">
        <f>VLOOKUP(B1270,Definitions!$C$7:$D$43,2,FALSE)</f>
        <v>France</v>
      </c>
      <c r="G1270" t="str">
        <f>VLOOKUP(C1270,Definitions!$C$49:$D$57,2,FALSE)</f>
        <v>Transport</v>
      </c>
      <c r="H1270" t="str">
        <f>VLOOKUP(D1270,Definitions!$C$60:$D$104,2,FALSE)</f>
        <v>Pipeline transport</v>
      </c>
      <c r="J1270" s="29" t="str">
        <f>VLOOKUP(E1270,Definitions!$C$115:$D$131,2,FALSE)</f>
        <v>Ambient heat air</v>
      </c>
      <c r="K1270" s="47"/>
      <c r="L1270" s="46"/>
      <c r="M1270" s="46"/>
      <c r="N1270" s="56"/>
      <c r="O1270" s="46"/>
      <c r="P1270" s="46"/>
      <c r="Q1270" s="46"/>
      <c r="R1270" s="37"/>
      <c r="S1270" s="13"/>
      <c r="T1270" s="56"/>
      <c r="U1270" s="13"/>
      <c r="V1270" s="56"/>
      <c r="W1270" s="13"/>
      <c r="X1270" s="13"/>
      <c r="Y1270" s="13"/>
      <c r="Z1270" s="13"/>
      <c r="AA1270" s="46"/>
      <c r="AB1270" s="56"/>
      <c r="AC1270" s="13"/>
      <c r="AD1270" s="60"/>
      <c r="AE1270" s="13"/>
      <c r="AF1270" s="13"/>
      <c r="AG1270" s="13"/>
      <c r="AH1270" s="46"/>
      <c r="AI1270" s="56"/>
      <c r="AJ1270" s="46"/>
      <c r="AK1270" s="56"/>
    </row>
    <row r="1271" spans="1:37">
      <c r="A1271" s="36" t="str">
        <f t="shared" si="19"/>
        <v>FR506_58</v>
      </c>
      <c r="B1271" t="s">
        <v>49</v>
      </c>
      <c r="C1271" t="s">
        <v>190</v>
      </c>
      <c r="D1271">
        <v>506</v>
      </c>
      <c r="E1271">
        <v>58</v>
      </c>
      <c r="F1271" s="25" t="str">
        <f>VLOOKUP(B1271,Definitions!$C$7:$D$43,2,FALSE)</f>
        <v>France</v>
      </c>
      <c r="G1271" t="str">
        <f>VLOOKUP(C1271,Definitions!$C$49:$D$57,2,FALSE)</f>
        <v>Transport</v>
      </c>
      <c r="H1271" t="str">
        <f>VLOOKUP(D1271,Definitions!$C$60:$D$104,2,FALSE)</f>
        <v>Pipeline transport</v>
      </c>
      <c r="J1271" s="29" t="str">
        <f>VLOOKUP(E1271,Definitions!$C$115:$D$131,2,FALSE)</f>
        <v>Ambient heat total</v>
      </c>
      <c r="K1271" s="47"/>
      <c r="L1271" s="46"/>
      <c r="M1271" s="46"/>
      <c r="N1271" s="56"/>
      <c r="O1271" s="46"/>
      <c r="P1271" s="46"/>
      <c r="Q1271" s="46"/>
      <c r="R1271" s="37"/>
      <c r="S1271" s="13"/>
      <c r="T1271" s="56"/>
      <c r="U1271" s="13"/>
      <c r="V1271" s="56"/>
      <c r="W1271" s="13"/>
      <c r="X1271" s="13"/>
      <c r="Y1271" s="13"/>
      <c r="Z1271" s="13"/>
      <c r="AA1271" s="46"/>
      <c r="AB1271" s="56"/>
      <c r="AC1271" s="13"/>
      <c r="AD1271" s="60"/>
      <c r="AE1271" s="13"/>
      <c r="AF1271" s="13"/>
      <c r="AG1271" s="13"/>
      <c r="AH1271" s="46"/>
      <c r="AI1271" s="56"/>
      <c r="AJ1271" s="46"/>
      <c r="AK1271" s="56"/>
    </row>
    <row r="1272" spans="1:37">
      <c r="A1272" s="36" t="str">
        <f t="shared" si="19"/>
        <v>FR506_55</v>
      </c>
      <c r="B1272" t="s">
        <v>49</v>
      </c>
      <c r="C1272" t="s">
        <v>190</v>
      </c>
      <c r="D1272">
        <v>506</v>
      </c>
      <c r="E1272">
        <v>55</v>
      </c>
      <c r="F1272" s="25" t="str">
        <f>VLOOKUP(B1272,Definitions!$C$7:$D$43,2,FALSE)</f>
        <v>France</v>
      </c>
      <c r="G1272" t="str">
        <f>VLOOKUP(C1272,Definitions!$C$49:$D$57,2,FALSE)</f>
        <v>Transport</v>
      </c>
      <c r="H1272" t="str">
        <f>VLOOKUP(D1272,Definitions!$C$60:$D$104,2,FALSE)</f>
        <v>Pipeline transport</v>
      </c>
      <c r="J1272" s="29" t="str">
        <f>VLOOKUP(E1272,Definitions!$C$115:$D$131,2,FALSE)</f>
        <v xml:space="preserve">Other RES </v>
      </c>
      <c r="K1272" s="47"/>
      <c r="L1272" s="46"/>
      <c r="M1272" s="46"/>
      <c r="N1272" s="56"/>
      <c r="O1272" s="46"/>
      <c r="P1272" s="46"/>
      <c r="Q1272" s="46"/>
      <c r="R1272" s="37"/>
      <c r="S1272" s="13"/>
      <c r="T1272" s="56"/>
      <c r="U1272" s="13"/>
      <c r="V1272" s="56"/>
      <c r="W1272" s="13"/>
      <c r="X1272" s="13"/>
      <c r="Y1272" s="13"/>
      <c r="Z1272" s="13"/>
      <c r="AA1272" s="46"/>
      <c r="AB1272" s="56"/>
      <c r="AC1272" s="13"/>
      <c r="AD1272" s="60"/>
      <c r="AE1272" s="13"/>
      <c r="AF1272" s="13"/>
      <c r="AG1272" s="13"/>
      <c r="AH1272" s="46"/>
      <c r="AI1272" s="56"/>
      <c r="AJ1272" s="46"/>
      <c r="AK1272" s="56"/>
    </row>
    <row r="1273" spans="1:37">
      <c r="A1273" s="36" t="str">
        <f t="shared" si="19"/>
        <v>FR507_0</v>
      </c>
      <c r="B1273" t="s">
        <v>49</v>
      </c>
      <c r="C1273" t="s">
        <v>190</v>
      </c>
      <c r="D1273">
        <v>507</v>
      </c>
      <c r="E1273">
        <v>0</v>
      </c>
      <c r="F1273" s="25" t="str">
        <f>VLOOKUP(B1273,Definitions!$C$7:$D$43,2,FALSE)</f>
        <v>France</v>
      </c>
      <c r="G1273" t="str">
        <f>VLOOKUP(C1273,Definitions!$C$49:$D$57,2,FALSE)</f>
        <v>Transport</v>
      </c>
      <c r="H1273" t="str">
        <f>VLOOKUP(D1273,Definitions!$C$60:$D$104,2,FALSE)</f>
        <v>Not elsewhere specified (Transport)</v>
      </c>
      <c r="J1273" s="29" t="str">
        <f>VLOOKUP(E1273,Definitions!$C$115:$D$131,2,FALSE)</f>
        <v>TOTAL</v>
      </c>
      <c r="K1273" s="47"/>
      <c r="L1273" s="46"/>
      <c r="M1273" s="46"/>
      <c r="N1273" s="56"/>
      <c r="O1273" s="46"/>
      <c r="P1273" s="46"/>
      <c r="Q1273" s="46"/>
      <c r="R1273" s="37"/>
      <c r="S1273" s="13"/>
      <c r="T1273" s="56"/>
      <c r="U1273" s="13"/>
      <c r="V1273" s="56"/>
      <c r="W1273" s="13"/>
      <c r="X1273" s="13"/>
      <c r="Y1273" s="13"/>
      <c r="Z1273" s="13"/>
      <c r="AA1273" s="46"/>
      <c r="AB1273" s="56"/>
      <c r="AC1273" s="13"/>
      <c r="AD1273" s="60"/>
      <c r="AE1273" s="13"/>
      <c r="AF1273" s="13"/>
      <c r="AG1273" s="13"/>
      <c r="AH1273" s="46"/>
      <c r="AI1273" s="56"/>
      <c r="AJ1273" s="46"/>
      <c r="AK1273" s="56"/>
    </row>
    <row r="1274" spans="1:37">
      <c r="A1274" s="36" t="str">
        <f t="shared" si="19"/>
        <v>FR507_1</v>
      </c>
      <c r="B1274" t="s">
        <v>49</v>
      </c>
      <c r="C1274" t="s">
        <v>190</v>
      </c>
      <c r="D1274">
        <v>507</v>
      </c>
      <c r="E1274">
        <v>1</v>
      </c>
      <c r="F1274" s="25" t="str">
        <f>VLOOKUP(B1274,Definitions!$C$7:$D$43,2,FALSE)</f>
        <v>France</v>
      </c>
      <c r="G1274" t="str">
        <f>VLOOKUP(C1274,Definitions!$C$49:$D$57,2,FALSE)</f>
        <v>Transport</v>
      </c>
      <c r="H1274" t="str">
        <f>VLOOKUP(D1274,Definitions!$C$60:$D$104,2,FALSE)</f>
        <v>Not elsewhere specified (Transport)</v>
      </c>
      <c r="J1274" s="29" t="str">
        <f>VLOOKUP(E1274,Definitions!$C$115:$D$131,2,FALSE)</f>
        <v>Coal</v>
      </c>
      <c r="K1274" s="47"/>
      <c r="L1274" s="46"/>
      <c r="M1274" s="46"/>
      <c r="N1274" s="56"/>
      <c r="O1274" s="46"/>
      <c r="P1274" s="46"/>
      <c r="Q1274" s="46"/>
      <c r="R1274" s="37"/>
      <c r="S1274" s="13"/>
      <c r="T1274" s="56"/>
      <c r="U1274" s="13"/>
      <c r="V1274" s="56"/>
      <c r="W1274" s="13"/>
      <c r="X1274" s="13"/>
      <c r="Y1274" s="13"/>
      <c r="Z1274" s="13"/>
      <c r="AA1274" s="46"/>
      <c r="AB1274" s="56"/>
      <c r="AC1274" s="13"/>
      <c r="AD1274" s="60"/>
      <c r="AE1274" s="13"/>
      <c r="AF1274" s="13"/>
      <c r="AG1274" s="13"/>
      <c r="AH1274" s="46"/>
      <c r="AI1274" s="56"/>
      <c r="AJ1274" s="46"/>
      <c r="AK1274" s="56"/>
    </row>
    <row r="1275" spans="1:37">
      <c r="A1275" s="36" t="str">
        <f t="shared" si="19"/>
        <v>FR507_2</v>
      </c>
      <c r="B1275" t="s">
        <v>49</v>
      </c>
      <c r="C1275" t="s">
        <v>190</v>
      </c>
      <c r="D1275">
        <v>507</v>
      </c>
      <c r="E1275">
        <v>2</v>
      </c>
      <c r="F1275" s="25" t="str">
        <f>VLOOKUP(B1275,Definitions!$C$7:$D$43,2,FALSE)</f>
        <v>France</v>
      </c>
      <c r="G1275" t="str">
        <f>VLOOKUP(C1275,Definitions!$C$49:$D$57,2,FALSE)</f>
        <v>Transport</v>
      </c>
      <c r="H1275" t="str">
        <f>VLOOKUP(D1275,Definitions!$C$60:$D$104,2,FALSE)</f>
        <v>Not elsewhere specified (Transport)</v>
      </c>
      <c r="J1275" s="29" t="str">
        <f>VLOOKUP(E1275,Definitions!$C$115:$D$131,2,FALSE)</f>
        <v>Fuel oil</v>
      </c>
      <c r="K1275" s="47"/>
      <c r="L1275" s="46"/>
      <c r="M1275" s="46"/>
      <c r="N1275" s="56"/>
      <c r="O1275" s="46"/>
      <c r="P1275" s="46"/>
      <c r="Q1275" s="46"/>
      <c r="R1275" s="37"/>
      <c r="S1275" s="13"/>
      <c r="T1275" s="56"/>
      <c r="U1275" s="13"/>
      <c r="V1275" s="56"/>
      <c r="W1275" s="13"/>
      <c r="X1275" s="13"/>
      <c r="Y1275" s="13"/>
      <c r="Z1275" s="13"/>
      <c r="AA1275" s="46"/>
      <c r="AB1275" s="56"/>
      <c r="AC1275" s="13"/>
      <c r="AD1275" s="60"/>
      <c r="AE1275" s="13"/>
      <c r="AF1275" s="13"/>
      <c r="AG1275" s="13"/>
      <c r="AH1275" s="46"/>
      <c r="AI1275" s="56"/>
      <c r="AJ1275" s="46"/>
      <c r="AK1275" s="56"/>
    </row>
    <row r="1276" spans="1:37">
      <c r="A1276" s="36" t="str">
        <f t="shared" si="19"/>
        <v>FR507_3</v>
      </c>
      <c r="B1276" t="s">
        <v>49</v>
      </c>
      <c r="C1276" t="s">
        <v>190</v>
      </c>
      <c r="D1276">
        <v>507</v>
      </c>
      <c r="E1276">
        <v>3</v>
      </c>
      <c r="F1276" s="25" t="str">
        <f>VLOOKUP(B1276,Definitions!$C$7:$D$43,2,FALSE)</f>
        <v>France</v>
      </c>
      <c r="G1276" t="str">
        <f>VLOOKUP(C1276,Definitions!$C$49:$D$57,2,FALSE)</f>
        <v>Transport</v>
      </c>
      <c r="H1276" t="str">
        <f>VLOOKUP(D1276,Definitions!$C$60:$D$104,2,FALSE)</f>
        <v>Not elsewhere specified (Transport)</v>
      </c>
      <c r="J1276" s="29" t="str">
        <f>VLOOKUP(E1276,Definitions!$C$115:$D$131,2,FALSE)</f>
        <v>Natural gas</v>
      </c>
      <c r="K1276" s="47"/>
      <c r="L1276" s="46"/>
      <c r="M1276" s="46"/>
      <c r="N1276" s="56"/>
      <c r="O1276" s="46"/>
      <c r="P1276" s="46"/>
      <c r="Q1276" s="46"/>
      <c r="R1276" s="37"/>
      <c r="S1276" s="13"/>
      <c r="T1276" s="56"/>
      <c r="U1276" s="13"/>
      <c r="V1276" s="56"/>
      <c r="W1276" s="13"/>
      <c r="X1276" s="13"/>
      <c r="Y1276" s="13"/>
      <c r="Z1276" s="13"/>
      <c r="AA1276" s="46"/>
      <c r="AB1276" s="56"/>
      <c r="AC1276" s="13"/>
      <c r="AD1276" s="60"/>
      <c r="AE1276" s="13"/>
      <c r="AF1276" s="13"/>
      <c r="AG1276" s="13"/>
      <c r="AH1276" s="46"/>
      <c r="AI1276" s="56"/>
      <c r="AJ1276" s="46"/>
      <c r="AK1276" s="56"/>
    </row>
    <row r="1277" spans="1:37">
      <c r="A1277" s="36" t="str">
        <f t="shared" si="19"/>
        <v>FR507_4</v>
      </c>
      <c r="B1277" t="s">
        <v>49</v>
      </c>
      <c r="C1277" t="s">
        <v>190</v>
      </c>
      <c r="D1277">
        <v>507</v>
      </c>
      <c r="E1277">
        <v>4</v>
      </c>
      <c r="F1277" s="25" t="str">
        <f>VLOOKUP(B1277,Definitions!$C$7:$D$43,2,FALSE)</f>
        <v>France</v>
      </c>
      <c r="G1277" t="str">
        <f>VLOOKUP(C1277,Definitions!$C$49:$D$57,2,FALSE)</f>
        <v>Transport</v>
      </c>
      <c r="H1277" t="str">
        <f>VLOOKUP(D1277,Definitions!$C$60:$D$104,2,FALSE)</f>
        <v>Not elsewhere specified (Transport)</v>
      </c>
      <c r="J1277" s="29" t="str">
        <f>VLOOKUP(E1277,Definitions!$C$115:$D$131,2,FALSE)</f>
        <v>Other fossil fuels</v>
      </c>
      <c r="K1277" s="47"/>
      <c r="L1277" s="46"/>
      <c r="M1277" s="46"/>
      <c r="N1277" s="56"/>
      <c r="O1277" s="46"/>
      <c r="P1277" s="46"/>
      <c r="Q1277" s="46"/>
      <c r="R1277" s="37"/>
      <c r="S1277" s="13"/>
      <c r="T1277" s="56"/>
      <c r="U1277" s="13"/>
      <c r="V1277" s="56"/>
      <c r="W1277" s="13"/>
      <c r="X1277" s="13"/>
      <c r="Y1277" s="13"/>
      <c r="Z1277" s="13"/>
      <c r="AA1277" s="46"/>
      <c r="AB1277" s="56"/>
      <c r="AC1277" s="13"/>
      <c r="AD1277" s="60"/>
      <c r="AE1277" s="13"/>
      <c r="AF1277" s="13"/>
      <c r="AG1277" s="13"/>
      <c r="AH1277" s="46"/>
      <c r="AI1277" s="56"/>
      <c r="AJ1277" s="46"/>
      <c r="AK1277" s="56"/>
    </row>
    <row r="1278" spans="1:37">
      <c r="A1278" s="36" t="str">
        <f t="shared" si="19"/>
        <v>FR507_6</v>
      </c>
      <c r="B1278" t="s">
        <v>49</v>
      </c>
      <c r="C1278" t="s">
        <v>190</v>
      </c>
      <c r="D1278">
        <v>507</v>
      </c>
      <c r="E1278">
        <v>6</v>
      </c>
      <c r="F1278" s="25" t="str">
        <f>VLOOKUP(B1278,Definitions!$C$7:$D$43,2,FALSE)</f>
        <v>France</v>
      </c>
      <c r="G1278" t="str">
        <f>VLOOKUP(C1278,Definitions!$C$49:$D$57,2,FALSE)</f>
        <v>Transport</v>
      </c>
      <c r="H1278" t="str">
        <f>VLOOKUP(D1278,Definitions!$C$60:$D$104,2,FALSE)</f>
        <v>Not elsewhere specified (Transport)</v>
      </c>
      <c r="J1278" s="29" t="str">
        <f>VLOOKUP(E1278,Definitions!$C$115:$D$131,2,FALSE)</f>
        <v>Electricity</v>
      </c>
      <c r="K1278" s="47"/>
      <c r="L1278" s="46"/>
      <c r="M1278" s="46"/>
      <c r="N1278" s="56"/>
      <c r="O1278" s="46"/>
      <c r="P1278" s="46"/>
      <c r="Q1278" s="46"/>
      <c r="R1278" s="37"/>
      <c r="S1278" s="13"/>
      <c r="T1278" s="56"/>
      <c r="U1278" s="13"/>
      <c r="V1278" s="56"/>
      <c r="W1278" s="13"/>
      <c r="X1278" s="13"/>
      <c r="Y1278" s="13"/>
      <c r="Z1278" s="13"/>
      <c r="AA1278" s="46"/>
      <c r="AB1278" s="56"/>
      <c r="AC1278" s="13"/>
      <c r="AD1278" s="60"/>
      <c r="AE1278" s="13"/>
      <c r="AF1278" s="13"/>
      <c r="AG1278" s="13"/>
      <c r="AH1278" s="46"/>
      <c r="AI1278" s="56"/>
      <c r="AJ1278" s="46"/>
      <c r="AK1278" s="56"/>
    </row>
    <row r="1279" spans="1:37">
      <c r="A1279" s="36" t="str">
        <f t="shared" si="19"/>
        <v>FR507_7</v>
      </c>
      <c r="B1279" t="s">
        <v>49</v>
      </c>
      <c r="C1279" t="s">
        <v>190</v>
      </c>
      <c r="D1279">
        <v>507</v>
      </c>
      <c r="E1279">
        <v>7</v>
      </c>
      <c r="F1279" s="25" t="str">
        <f>VLOOKUP(B1279,Definitions!$C$7:$D$43,2,FALSE)</f>
        <v>France</v>
      </c>
      <c r="G1279" t="str">
        <f>VLOOKUP(C1279,Definitions!$C$49:$D$57,2,FALSE)</f>
        <v>Transport</v>
      </c>
      <c r="H1279" t="str">
        <f>VLOOKUP(D1279,Definitions!$C$60:$D$104,2,FALSE)</f>
        <v>Not elsewhere specified (Transport)</v>
      </c>
      <c r="J1279" s="29" t="str">
        <f>VLOOKUP(E1279,Definitions!$C$115:$D$131,2,FALSE)</f>
        <v>District heating</v>
      </c>
      <c r="K1279" s="47"/>
      <c r="L1279" s="46"/>
      <c r="M1279" s="46"/>
      <c r="N1279" s="56"/>
      <c r="O1279" s="46"/>
      <c r="P1279" s="46"/>
      <c r="Q1279" s="46"/>
      <c r="R1279" s="37"/>
      <c r="S1279" s="13"/>
      <c r="T1279" s="56"/>
      <c r="U1279" s="13"/>
      <c r="V1279" s="56"/>
      <c r="W1279" s="13"/>
      <c r="X1279" s="13"/>
      <c r="Y1279" s="13"/>
      <c r="Z1279" s="13"/>
      <c r="AA1279" s="46"/>
      <c r="AB1279" s="56"/>
      <c r="AC1279" s="13"/>
      <c r="AD1279" s="60"/>
      <c r="AE1279" s="13"/>
      <c r="AF1279" s="13"/>
      <c r="AG1279" s="13"/>
      <c r="AH1279" s="46"/>
      <c r="AI1279" s="56"/>
      <c r="AJ1279" s="46"/>
      <c r="AK1279" s="56"/>
    </row>
    <row r="1280" spans="1:37">
      <c r="A1280" s="36" t="str">
        <f t="shared" si="19"/>
        <v>FR507_8</v>
      </c>
      <c r="B1280" t="s">
        <v>49</v>
      </c>
      <c r="C1280" t="s">
        <v>190</v>
      </c>
      <c r="D1280">
        <v>507</v>
      </c>
      <c r="E1280">
        <v>8</v>
      </c>
      <c r="F1280" s="25" t="str">
        <f>VLOOKUP(B1280,Definitions!$C$7:$D$43,2,FALSE)</f>
        <v>France</v>
      </c>
      <c r="G1280" t="str">
        <f>VLOOKUP(C1280,Definitions!$C$49:$D$57,2,FALSE)</f>
        <v>Transport</v>
      </c>
      <c r="H1280" t="str">
        <f>VLOOKUP(D1280,Definitions!$C$60:$D$104,2,FALSE)</f>
        <v>Not elsewhere specified (Transport)</v>
      </c>
      <c r="J1280" s="29" t="str">
        <f>VLOOKUP(E1280,Definitions!$C$115:$D$131,2,FALSE)</f>
        <v>Waste non-RES</v>
      </c>
      <c r="K1280" s="47"/>
      <c r="L1280" s="46"/>
      <c r="M1280" s="46"/>
      <c r="N1280" s="56"/>
      <c r="O1280" s="46"/>
      <c r="P1280" s="46"/>
      <c r="Q1280" s="46"/>
      <c r="R1280" s="37"/>
      <c r="S1280" s="13"/>
      <c r="T1280" s="56"/>
      <c r="U1280" s="13"/>
      <c r="V1280" s="56"/>
      <c r="W1280" s="13"/>
      <c r="X1280" s="13"/>
      <c r="Y1280" s="13"/>
      <c r="Z1280" s="13"/>
      <c r="AA1280" s="46"/>
      <c r="AB1280" s="56"/>
      <c r="AC1280" s="13"/>
      <c r="AD1280" s="60"/>
      <c r="AE1280" s="13"/>
      <c r="AF1280" s="13"/>
      <c r="AG1280" s="13"/>
      <c r="AH1280" s="46"/>
      <c r="AI1280" s="56"/>
      <c r="AJ1280" s="46"/>
      <c r="AK1280" s="56"/>
    </row>
    <row r="1281" spans="1:37">
      <c r="A1281" s="36" t="str">
        <f t="shared" si="19"/>
        <v>FR507_9</v>
      </c>
      <c r="B1281" t="s">
        <v>49</v>
      </c>
      <c r="C1281" t="s">
        <v>190</v>
      </c>
      <c r="D1281">
        <v>507</v>
      </c>
      <c r="E1281">
        <v>9</v>
      </c>
      <c r="F1281" s="25" t="str">
        <f>VLOOKUP(B1281,Definitions!$C$7:$D$43,2,FALSE)</f>
        <v>France</v>
      </c>
      <c r="G1281" t="str">
        <f>VLOOKUP(C1281,Definitions!$C$49:$D$57,2,FALSE)</f>
        <v>Transport</v>
      </c>
      <c r="H1281" t="str">
        <f>VLOOKUP(D1281,Definitions!$C$60:$D$104,2,FALSE)</f>
        <v>Not elsewhere specified (Transport)</v>
      </c>
      <c r="J1281" s="29" t="str">
        <f>VLOOKUP(E1281,Definitions!$C$115:$D$131,2,FALSE)</f>
        <v>Waste RES</v>
      </c>
      <c r="K1281" s="47"/>
      <c r="L1281" s="46"/>
      <c r="M1281" s="46"/>
      <c r="N1281" s="56"/>
      <c r="O1281" s="46"/>
      <c r="P1281" s="46"/>
      <c r="Q1281" s="46"/>
      <c r="R1281" s="37"/>
      <c r="S1281" s="13"/>
      <c r="T1281" s="56"/>
      <c r="U1281" s="13"/>
      <c r="V1281" s="56"/>
      <c r="W1281" s="13"/>
      <c r="X1281" s="13"/>
      <c r="Y1281" s="13"/>
      <c r="Z1281" s="13"/>
      <c r="AA1281" s="46"/>
      <c r="AB1281" s="56"/>
      <c r="AC1281" s="13"/>
      <c r="AD1281" s="60"/>
      <c r="AE1281" s="13"/>
      <c r="AF1281" s="13"/>
      <c r="AG1281" s="13"/>
      <c r="AH1281" s="46"/>
      <c r="AI1281" s="56"/>
      <c r="AJ1281" s="46"/>
      <c r="AK1281" s="56"/>
    </row>
    <row r="1282" spans="1:37">
      <c r="A1282" s="36" t="str">
        <f t="shared" si="19"/>
        <v>FR507_51</v>
      </c>
      <c r="B1282" t="s">
        <v>49</v>
      </c>
      <c r="C1282" t="s">
        <v>190</v>
      </c>
      <c r="D1282">
        <v>507</v>
      </c>
      <c r="E1282">
        <v>51</v>
      </c>
      <c r="F1282" s="25" t="str">
        <f>VLOOKUP(B1282,Definitions!$C$7:$D$43,2,FALSE)</f>
        <v>France</v>
      </c>
      <c r="G1282" t="str">
        <f>VLOOKUP(C1282,Definitions!$C$49:$D$57,2,FALSE)</f>
        <v>Transport</v>
      </c>
      <c r="H1282" t="str">
        <f>VLOOKUP(D1282,Definitions!$C$60:$D$104,2,FALSE)</f>
        <v>Not elsewhere specified (Transport)</v>
      </c>
      <c r="J1282" s="29" t="str">
        <f>VLOOKUP(E1282,Definitions!$C$115:$D$131,2,FALSE)</f>
        <v>Biomass</v>
      </c>
      <c r="K1282" s="47"/>
      <c r="L1282" s="46"/>
      <c r="M1282" s="46"/>
      <c r="N1282" s="56"/>
      <c r="O1282" s="46"/>
      <c r="P1282" s="46"/>
      <c r="Q1282" s="46"/>
      <c r="R1282" s="37"/>
      <c r="S1282" s="13"/>
      <c r="T1282" s="56"/>
      <c r="U1282" s="13"/>
      <c r="V1282" s="56"/>
      <c r="W1282" s="13"/>
      <c r="X1282" s="13"/>
      <c r="Y1282" s="13"/>
      <c r="Z1282" s="13"/>
      <c r="AA1282" s="46"/>
      <c r="AB1282" s="56"/>
      <c r="AC1282" s="13"/>
      <c r="AD1282" s="60"/>
      <c r="AE1282" s="13"/>
      <c r="AF1282" s="13"/>
      <c r="AG1282" s="13"/>
      <c r="AH1282" s="46"/>
      <c r="AI1282" s="56"/>
      <c r="AJ1282" s="46"/>
      <c r="AK1282" s="56"/>
    </row>
    <row r="1283" spans="1:37">
      <c r="A1283" s="36" t="str">
        <f t="shared" si="19"/>
        <v>FR507_52</v>
      </c>
      <c r="B1283" t="s">
        <v>49</v>
      </c>
      <c r="C1283" t="s">
        <v>190</v>
      </c>
      <c r="D1283">
        <v>507</v>
      </c>
      <c r="E1283">
        <v>52</v>
      </c>
      <c r="F1283" s="25" t="str">
        <f>VLOOKUP(B1283,Definitions!$C$7:$D$43,2,FALSE)</f>
        <v>France</v>
      </c>
      <c r="G1283" t="str">
        <f>VLOOKUP(C1283,Definitions!$C$49:$D$57,2,FALSE)</f>
        <v>Transport</v>
      </c>
      <c r="H1283" t="str">
        <f>VLOOKUP(D1283,Definitions!$C$60:$D$104,2,FALSE)</f>
        <v>Not elsewhere specified (Transport)</v>
      </c>
      <c r="J1283" s="29" t="str">
        <f>VLOOKUP(E1283,Definitions!$C$115:$D$131,2,FALSE)</f>
        <v>Geothermal</v>
      </c>
      <c r="K1283" s="47"/>
      <c r="L1283" s="46"/>
      <c r="M1283" s="46"/>
      <c r="N1283" s="56"/>
      <c r="O1283" s="46"/>
      <c r="P1283" s="46"/>
      <c r="Q1283" s="46"/>
      <c r="R1283" s="37"/>
      <c r="S1283" s="13"/>
      <c r="T1283" s="56"/>
      <c r="U1283" s="13"/>
      <c r="V1283" s="56"/>
      <c r="W1283" s="13"/>
      <c r="X1283" s="13"/>
      <c r="Y1283" s="13"/>
      <c r="Z1283" s="13"/>
      <c r="AA1283" s="46"/>
      <c r="AB1283" s="56"/>
      <c r="AC1283" s="13"/>
      <c r="AD1283" s="60"/>
      <c r="AE1283" s="13"/>
      <c r="AF1283" s="13"/>
      <c r="AG1283" s="13"/>
      <c r="AH1283" s="46"/>
      <c r="AI1283" s="56"/>
      <c r="AJ1283" s="46"/>
      <c r="AK1283" s="56"/>
    </row>
    <row r="1284" spans="1:37">
      <c r="A1284" s="36" t="str">
        <f t="shared" si="19"/>
        <v>FR507_53</v>
      </c>
      <c r="B1284" t="s">
        <v>49</v>
      </c>
      <c r="C1284" t="s">
        <v>190</v>
      </c>
      <c r="D1284">
        <v>507</v>
      </c>
      <c r="E1284">
        <v>53</v>
      </c>
      <c r="F1284" s="25" t="str">
        <f>VLOOKUP(B1284,Definitions!$C$7:$D$43,2,FALSE)</f>
        <v>France</v>
      </c>
      <c r="G1284" t="str">
        <f>VLOOKUP(C1284,Definitions!$C$49:$D$57,2,FALSE)</f>
        <v>Transport</v>
      </c>
      <c r="H1284" t="str">
        <f>VLOOKUP(D1284,Definitions!$C$60:$D$104,2,FALSE)</f>
        <v>Not elsewhere specified (Transport)</v>
      </c>
      <c r="J1284" s="29" t="str">
        <f>VLOOKUP(E1284,Definitions!$C$115:$D$131,2,FALSE)</f>
        <v>Solar energy</v>
      </c>
      <c r="K1284" s="47"/>
      <c r="L1284" s="46"/>
      <c r="M1284" s="46"/>
      <c r="N1284" s="56"/>
      <c r="O1284" s="46"/>
      <c r="P1284" s="46"/>
      <c r="Q1284" s="46"/>
      <c r="R1284" s="37"/>
      <c r="S1284" s="13"/>
      <c r="T1284" s="56"/>
      <c r="U1284" s="13"/>
      <c r="V1284" s="56"/>
      <c r="W1284" s="13"/>
      <c r="X1284" s="13"/>
      <c r="Y1284" s="13"/>
      <c r="Z1284" s="13"/>
      <c r="AA1284" s="46"/>
      <c r="AB1284" s="56"/>
      <c r="AC1284" s="13"/>
      <c r="AD1284" s="60"/>
      <c r="AE1284" s="13"/>
      <c r="AF1284" s="13"/>
      <c r="AG1284" s="13"/>
      <c r="AH1284" s="46"/>
      <c r="AI1284" s="56"/>
      <c r="AJ1284" s="46"/>
      <c r="AK1284" s="56"/>
    </row>
    <row r="1285" spans="1:37">
      <c r="A1285" s="36" t="str">
        <f t="shared" si="19"/>
        <v>FR507_56</v>
      </c>
      <c r="B1285" t="s">
        <v>49</v>
      </c>
      <c r="C1285" t="s">
        <v>190</v>
      </c>
      <c r="D1285">
        <v>507</v>
      </c>
      <c r="E1285">
        <v>56</v>
      </c>
      <c r="F1285" s="25" t="str">
        <f>VLOOKUP(B1285,Definitions!$C$7:$D$43,2,FALSE)</f>
        <v>France</v>
      </c>
      <c r="G1285" t="str">
        <f>VLOOKUP(C1285,Definitions!$C$49:$D$57,2,FALSE)</f>
        <v>Transport</v>
      </c>
      <c r="H1285" t="str">
        <f>VLOOKUP(D1285,Definitions!$C$60:$D$104,2,FALSE)</f>
        <v>Not elsewhere specified (Transport)</v>
      </c>
      <c r="J1285" s="29" t="str">
        <f>VLOOKUP(E1285,Definitions!$C$115:$D$131,2,FALSE)</f>
        <v>Ambient heat ground</v>
      </c>
      <c r="K1285" s="47"/>
      <c r="L1285" s="46"/>
      <c r="M1285" s="46"/>
      <c r="N1285" s="56"/>
      <c r="O1285" s="46"/>
      <c r="P1285" s="46"/>
      <c r="Q1285" s="46"/>
      <c r="R1285" s="37"/>
      <c r="S1285" s="13"/>
      <c r="T1285" s="56"/>
      <c r="U1285" s="13"/>
      <c r="V1285" s="56"/>
      <c r="W1285" s="13"/>
      <c r="X1285" s="13"/>
      <c r="Y1285" s="13"/>
      <c r="Z1285" s="13"/>
      <c r="AA1285" s="46"/>
      <c r="AB1285" s="56"/>
      <c r="AC1285" s="13"/>
      <c r="AD1285" s="60"/>
      <c r="AE1285" s="13"/>
      <c r="AF1285" s="13"/>
      <c r="AG1285" s="13"/>
      <c r="AH1285" s="46"/>
      <c r="AI1285" s="56"/>
      <c r="AJ1285" s="46"/>
      <c r="AK1285" s="56"/>
    </row>
    <row r="1286" spans="1:37">
      <c r="A1286" s="36" t="str">
        <f t="shared" si="19"/>
        <v>FR507_57</v>
      </c>
      <c r="B1286" t="s">
        <v>49</v>
      </c>
      <c r="C1286" t="s">
        <v>190</v>
      </c>
      <c r="D1286">
        <v>507</v>
      </c>
      <c r="E1286">
        <v>57</v>
      </c>
      <c r="F1286" s="25" t="str">
        <f>VLOOKUP(B1286,Definitions!$C$7:$D$43,2,FALSE)</f>
        <v>France</v>
      </c>
      <c r="G1286" t="str">
        <f>VLOOKUP(C1286,Definitions!$C$49:$D$57,2,FALSE)</f>
        <v>Transport</v>
      </c>
      <c r="H1286" t="str">
        <f>VLOOKUP(D1286,Definitions!$C$60:$D$104,2,FALSE)</f>
        <v>Not elsewhere specified (Transport)</v>
      </c>
      <c r="J1286" s="29" t="str">
        <f>VLOOKUP(E1286,Definitions!$C$115:$D$131,2,FALSE)</f>
        <v>Ambient heat air</v>
      </c>
      <c r="K1286" s="47"/>
      <c r="L1286" s="46"/>
      <c r="M1286" s="46"/>
      <c r="N1286" s="56"/>
      <c r="O1286" s="46"/>
      <c r="P1286" s="46"/>
      <c r="Q1286" s="46"/>
      <c r="R1286" s="37"/>
      <c r="S1286" s="13"/>
      <c r="T1286" s="56"/>
      <c r="U1286" s="13"/>
      <c r="V1286" s="56"/>
      <c r="W1286" s="13"/>
      <c r="X1286" s="13"/>
      <c r="Y1286" s="13"/>
      <c r="Z1286" s="13"/>
      <c r="AA1286" s="46"/>
      <c r="AB1286" s="56"/>
      <c r="AC1286" s="13"/>
      <c r="AD1286" s="60"/>
      <c r="AE1286" s="13"/>
      <c r="AF1286" s="13"/>
      <c r="AG1286" s="13"/>
      <c r="AH1286" s="46"/>
      <c r="AI1286" s="56"/>
      <c r="AJ1286" s="46"/>
      <c r="AK1286" s="56"/>
    </row>
    <row r="1287" spans="1:37">
      <c r="A1287" s="36" t="str">
        <f t="shared" si="19"/>
        <v>FR507_58</v>
      </c>
      <c r="B1287" t="s">
        <v>49</v>
      </c>
      <c r="C1287" t="s">
        <v>190</v>
      </c>
      <c r="D1287">
        <v>507</v>
      </c>
      <c r="E1287">
        <v>58</v>
      </c>
      <c r="F1287" s="25" t="str">
        <f>VLOOKUP(B1287,Definitions!$C$7:$D$43,2,FALSE)</f>
        <v>France</v>
      </c>
      <c r="G1287" t="str">
        <f>VLOOKUP(C1287,Definitions!$C$49:$D$57,2,FALSE)</f>
        <v>Transport</v>
      </c>
      <c r="H1287" t="str">
        <f>VLOOKUP(D1287,Definitions!$C$60:$D$104,2,FALSE)</f>
        <v>Not elsewhere specified (Transport)</v>
      </c>
      <c r="J1287" s="29" t="str">
        <f>VLOOKUP(E1287,Definitions!$C$115:$D$131,2,FALSE)</f>
        <v>Ambient heat total</v>
      </c>
      <c r="K1287" s="47"/>
      <c r="L1287" s="46"/>
      <c r="M1287" s="46"/>
      <c r="N1287" s="56"/>
      <c r="O1287" s="46"/>
      <c r="P1287" s="46"/>
      <c r="Q1287" s="46"/>
      <c r="R1287" s="37"/>
      <c r="S1287" s="13"/>
      <c r="T1287" s="56"/>
      <c r="U1287" s="13"/>
      <c r="V1287" s="56"/>
      <c r="W1287" s="13"/>
      <c r="X1287" s="13"/>
      <c r="Y1287" s="13"/>
      <c r="Z1287" s="13"/>
      <c r="AA1287" s="46"/>
      <c r="AB1287" s="56"/>
      <c r="AC1287" s="13"/>
      <c r="AD1287" s="60"/>
      <c r="AE1287" s="13"/>
      <c r="AF1287" s="13"/>
      <c r="AG1287" s="13"/>
      <c r="AH1287" s="46"/>
      <c r="AI1287" s="56"/>
      <c r="AJ1287" s="46"/>
      <c r="AK1287" s="56"/>
    </row>
    <row r="1288" spans="1:37">
      <c r="A1288" s="36" t="str">
        <f t="shared" si="19"/>
        <v>FR507_55</v>
      </c>
      <c r="B1288" t="s">
        <v>49</v>
      </c>
      <c r="C1288" t="s">
        <v>190</v>
      </c>
      <c r="D1288">
        <v>507</v>
      </c>
      <c r="E1288">
        <v>55</v>
      </c>
      <c r="F1288" s="25" t="str">
        <f>VLOOKUP(B1288,Definitions!$C$7:$D$43,2,FALSE)</f>
        <v>France</v>
      </c>
      <c r="G1288" t="str">
        <f>VLOOKUP(C1288,Definitions!$C$49:$D$57,2,FALSE)</f>
        <v>Transport</v>
      </c>
      <c r="H1288" t="str">
        <f>VLOOKUP(D1288,Definitions!$C$60:$D$104,2,FALSE)</f>
        <v>Not elsewhere specified (Transport)</v>
      </c>
      <c r="J1288" s="29" t="str">
        <f>VLOOKUP(E1288,Definitions!$C$115:$D$131,2,FALSE)</f>
        <v xml:space="preserve">Other RES </v>
      </c>
      <c r="K1288" s="47"/>
      <c r="L1288" s="46"/>
      <c r="M1288" s="46"/>
      <c r="N1288" s="56"/>
      <c r="O1288" s="46"/>
      <c r="P1288" s="46"/>
      <c r="Q1288" s="46"/>
      <c r="R1288" s="37"/>
      <c r="S1288" s="13"/>
      <c r="T1288" s="56"/>
      <c r="U1288" s="13"/>
      <c r="V1288" s="56"/>
      <c r="W1288" s="13"/>
      <c r="X1288" s="13"/>
      <c r="Y1288" s="13"/>
      <c r="Z1288" s="13"/>
      <c r="AA1288" s="46"/>
      <c r="AB1288" s="56"/>
      <c r="AC1288" s="13"/>
      <c r="AD1288" s="60"/>
      <c r="AE1288" s="13"/>
      <c r="AF1288" s="13"/>
      <c r="AG1288" s="13"/>
      <c r="AH1288" s="46"/>
      <c r="AI1288" s="56"/>
      <c r="AJ1288" s="46"/>
      <c r="AK1288" s="56"/>
    </row>
    <row r="1289" spans="1:37">
      <c r="A1289" s="36" t="str">
        <f t="shared" si="19"/>
        <v>HR500_0</v>
      </c>
      <c r="B1289" t="s">
        <v>54</v>
      </c>
      <c r="C1289" t="s">
        <v>190</v>
      </c>
      <c r="D1289">
        <v>500</v>
      </c>
      <c r="E1289">
        <v>0</v>
      </c>
      <c r="F1289" s="25" t="str">
        <f>VLOOKUP(B1289,Definitions!$C$7:$D$43,2,FALSE)</f>
        <v>Croatia</v>
      </c>
      <c r="G1289" t="str">
        <f>VLOOKUP(C1289,Definitions!$C$49:$D$57,2,FALSE)</f>
        <v>Transport</v>
      </c>
      <c r="H1289" t="str">
        <f>VLOOKUP(D1289,Definitions!$C$60:$D$104,2,FALSE)</f>
        <v>TOTAL Transport</v>
      </c>
      <c r="J1289" s="29" t="str">
        <f>VLOOKUP(E1289,Definitions!$C$115:$D$131,2,FALSE)</f>
        <v>TOTAL</v>
      </c>
      <c r="K1289" s="47"/>
      <c r="L1289" s="46"/>
      <c r="M1289" s="46"/>
      <c r="N1289" s="56"/>
      <c r="O1289" s="46"/>
      <c r="P1289" s="46"/>
      <c r="Q1289" s="46"/>
      <c r="R1289" s="37"/>
      <c r="S1289" s="13"/>
      <c r="T1289" s="56"/>
      <c r="U1289" s="13"/>
      <c r="V1289" s="56"/>
      <c r="W1289" s="13"/>
      <c r="X1289" s="13"/>
      <c r="Y1289" s="13"/>
      <c r="Z1289" s="13"/>
      <c r="AA1289" s="46"/>
      <c r="AB1289" s="56"/>
      <c r="AC1289" s="13"/>
      <c r="AD1289" s="60"/>
      <c r="AE1289" s="13"/>
      <c r="AF1289" s="13"/>
      <c r="AG1289" s="13"/>
      <c r="AH1289" s="46"/>
      <c r="AI1289" s="56"/>
      <c r="AJ1289" s="46"/>
      <c r="AK1289" s="56"/>
    </row>
    <row r="1290" spans="1:37">
      <c r="A1290" s="36" t="str">
        <f t="shared" ref="A1290:A1353" si="20">B1290&amp;D1290&amp;"_"&amp;E1290</f>
        <v>HR500_1</v>
      </c>
      <c r="B1290" t="s">
        <v>54</v>
      </c>
      <c r="C1290" t="s">
        <v>190</v>
      </c>
      <c r="D1290">
        <v>500</v>
      </c>
      <c r="E1290">
        <v>1</v>
      </c>
      <c r="F1290" s="25" t="str">
        <f>VLOOKUP(B1290,Definitions!$C$7:$D$43,2,FALSE)</f>
        <v>Croatia</v>
      </c>
      <c r="G1290" t="str">
        <f>VLOOKUP(C1290,Definitions!$C$49:$D$57,2,FALSE)</f>
        <v>Transport</v>
      </c>
      <c r="H1290" t="str">
        <f>VLOOKUP(D1290,Definitions!$C$60:$D$104,2,FALSE)</f>
        <v>TOTAL Transport</v>
      </c>
      <c r="J1290" s="29" t="str">
        <f>VLOOKUP(E1290,Definitions!$C$115:$D$131,2,FALSE)</f>
        <v>Coal</v>
      </c>
      <c r="K1290" s="47"/>
      <c r="L1290" s="46"/>
      <c r="M1290" s="46"/>
      <c r="N1290" s="56"/>
      <c r="O1290" s="46"/>
      <c r="P1290" s="46"/>
      <c r="Q1290" s="46"/>
      <c r="R1290" s="37"/>
      <c r="S1290" s="13"/>
      <c r="T1290" s="56"/>
      <c r="U1290" s="13"/>
      <c r="V1290" s="56"/>
      <c r="W1290" s="13"/>
      <c r="X1290" s="13"/>
      <c r="Y1290" s="13"/>
      <c r="Z1290" s="13"/>
      <c r="AA1290" s="46"/>
      <c r="AB1290" s="56"/>
      <c r="AC1290" s="13"/>
      <c r="AD1290" s="60"/>
      <c r="AE1290" s="13"/>
      <c r="AF1290" s="13"/>
      <c r="AG1290" s="13"/>
      <c r="AH1290" s="46"/>
      <c r="AI1290" s="56"/>
      <c r="AJ1290" s="46"/>
      <c r="AK1290" s="56"/>
    </row>
    <row r="1291" spans="1:37">
      <c r="A1291" s="36" t="str">
        <f t="shared" si="20"/>
        <v>HR500_2</v>
      </c>
      <c r="B1291" t="s">
        <v>54</v>
      </c>
      <c r="C1291" t="s">
        <v>190</v>
      </c>
      <c r="D1291">
        <v>500</v>
      </c>
      <c r="E1291">
        <v>2</v>
      </c>
      <c r="F1291" s="25" t="str">
        <f>VLOOKUP(B1291,Definitions!$C$7:$D$43,2,FALSE)</f>
        <v>Croatia</v>
      </c>
      <c r="G1291" t="str">
        <f>VLOOKUP(C1291,Definitions!$C$49:$D$57,2,FALSE)</f>
        <v>Transport</v>
      </c>
      <c r="H1291" t="str">
        <f>VLOOKUP(D1291,Definitions!$C$60:$D$104,2,FALSE)</f>
        <v>TOTAL Transport</v>
      </c>
      <c r="J1291" s="29" t="str">
        <f>VLOOKUP(E1291,Definitions!$C$115:$D$131,2,FALSE)</f>
        <v>Fuel oil</v>
      </c>
      <c r="K1291" s="47"/>
      <c r="L1291" s="46"/>
      <c r="M1291" s="46"/>
      <c r="N1291" s="56"/>
      <c r="O1291" s="46"/>
      <c r="P1291" s="46"/>
      <c r="Q1291" s="46"/>
      <c r="R1291" s="37"/>
      <c r="S1291" s="13"/>
      <c r="T1291" s="56"/>
      <c r="U1291" s="13"/>
      <c r="V1291" s="56"/>
      <c r="W1291" s="13"/>
      <c r="X1291" s="13"/>
      <c r="Y1291" s="13"/>
      <c r="Z1291" s="13"/>
      <c r="AA1291" s="46"/>
      <c r="AB1291" s="56"/>
      <c r="AC1291" s="13"/>
      <c r="AD1291" s="60"/>
      <c r="AE1291" s="13"/>
      <c r="AF1291" s="13"/>
      <c r="AG1291" s="13"/>
      <c r="AH1291" s="46"/>
      <c r="AI1291" s="56"/>
      <c r="AJ1291" s="46"/>
      <c r="AK1291" s="56"/>
    </row>
    <row r="1292" spans="1:37">
      <c r="A1292" s="36" t="str">
        <f t="shared" si="20"/>
        <v>HR500_3</v>
      </c>
      <c r="B1292" t="s">
        <v>54</v>
      </c>
      <c r="C1292" t="s">
        <v>190</v>
      </c>
      <c r="D1292">
        <v>500</v>
      </c>
      <c r="E1292">
        <v>3</v>
      </c>
      <c r="F1292" s="25" t="str">
        <f>VLOOKUP(B1292,Definitions!$C$7:$D$43,2,FALSE)</f>
        <v>Croatia</v>
      </c>
      <c r="G1292" t="str">
        <f>VLOOKUP(C1292,Definitions!$C$49:$D$57,2,FALSE)</f>
        <v>Transport</v>
      </c>
      <c r="H1292" t="str">
        <f>VLOOKUP(D1292,Definitions!$C$60:$D$104,2,FALSE)</f>
        <v>TOTAL Transport</v>
      </c>
      <c r="J1292" s="29" t="str">
        <f>VLOOKUP(E1292,Definitions!$C$115:$D$131,2,FALSE)</f>
        <v>Natural gas</v>
      </c>
      <c r="K1292" s="47"/>
      <c r="L1292" s="46"/>
      <c r="M1292" s="46"/>
      <c r="N1292" s="56"/>
      <c r="O1292" s="46"/>
      <c r="P1292" s="46"/>
      <c r="Q1292" s="46"/>
      <c r="R1292" s="37"/>
      <c r="S1292" s="13"/>
      <c r="T1292" s="56"/>
      <c r="U1292" s="13"/>
      <c r="V1292" s="56"/>
      <c r="W1292" s="13"/>
      <c r="X1292" s="13"/>
      <c r="Y1292" s="13"/>
      <c r="Z1292" s="13"/>
      <c r="AA1292" s="46"/>
      <c r="AB1292" s="56"/>
      <c r="AC1292" s="13"/>
      <c r="AD1292" s="60"/>
      <c r="AE1292" s="13"/>
      <c r="AF1292" s="13"/>
      <c r="AG1292" s="13"/>
      <c r="AH1292" s="46"/>
      <c r="AI1292" s="56"/>
      <c r="AJ1292" s="46"/>
      <c r="AK1292" s="56"/>
    </row>
    <row r="1293" spans="1:37">
      <c r="A1293" s="36" t="str">
        <f t="shared" si="20"/>
        <v>HR500_4</v>
      </c>
      <c r="B1293" t="s">
        <v>54</v>
      </c>
      <c r="C1293" t="s">
        <v>190</v>
      </c>
      <c r="D1293">
        <v>500</v>
      </c>
      <c r="E1293">
        <v>4</v>
      </c>
      <c r="F1293" s="25" t="str">
        <f>VLOOKUP(B1293,Definitions!$C$7:$D$43,2,FALSE)</f>
        <v>Croatia</v>
      </c>
      <c r="G1293" t="str">
        <f>VLOOKUP(C1293,Definitions!$C$49:$D$57,2,FALSE)</f>
        <v>Transport</v>
      </c>
      <c r="H1293" t="str">
        <f>VLOOKUP(D1293,Definitions!$C$60:$D$104,2,FALSE)</f>
        <v>TOTAL Transport</v>
      </c>
      <c r="J1293" s="29" t="str">
        <f>VLOOKUP(E1293,Definitions!$C$115:$D$131,2,FALSE)</f>
        <v>Other fossil fuels</v>
      </c>
      <c r="K1293" s="47"/>
      <c r="L1293" s="46"/>
      <c r="M1293" s="46"/>
      <c r="N1293" s="56"/>
      <c r="O1293" s="46"/>
      <c r="P1293" s="46"/>
      <c r="Q1293" s="46"/>
      <c r="R1293" s="37"/>
      <c r="S1293" s="13"/>
      <c r="T1293" s="56"/>
      <c r="U1293" s="13"/>
      <c r="V1293" s="56"/>
      <c r="W1293" s="13"/>
      <c r="X1293" s="13"/>
      <c r="Y1293" s="13"/>
      <c r="Z1293" s="13"/>
      <c r="AA1293" s="46"/>
      <c r="AB1293" s="56"/>
      <c r="AC1293" s="13"/>
      <c r="AD1293" s="60"/>
      <c r="AE1293" s="13"/>
      <c r="AF1293" s="13"/>
      <c r="AG1293" s="13"/>
      <c r="AH1293" s="46"/>
      <c r="AI1293" s="56"/>
      <c r="AJ1293" s="46"/>
      <c r="AK1293" s="56"/>
    </row>
    <row r="1294" spans="1:37">
      <c r="A1294" s="36" t="str">
        <f t="shared" si="20"/>
        <v>HR500_6</v>
      </c>
      <c r="B1294" t="s">
        <v>54</v>
      </c>
      <c r="C1294" t="s">
        <v>190</v>
      </c>
      <c r="D1294">
        <v>500</v>
      </c>
      <c r="E1294">
        <v>6</v>
      </c>
      <c r="F1294" s="25" t="str">
        <f>VLOOKUP(B1294,Definitions!$C$7:$D$43,2,FALSE)</f>
        <v>Croatia</v>
      </c>
      <c r="G1294" t="str">
        <f>VLOOKUP(C1294,Definitions!$C$49:$D$57,2,FALSE)</f>
        <v>Transport</v>
      </c>
      <c r="H1294" t="str">
        <f>VLOOKUP(D1294,Definitions!$C$60:$D$104,2,FALSE)</f>
        <v>TOTAL Transport</v>
      </c>
      <c r="J1294" s="29" t="str">
        <f>VLOOKUP(E1294,Definitions!$C$115:$D$131,2,FALSE)</f>
        <v>Electricity</v>
      </c>
      <c r="K1294" s="47"/>
      <c r="L1294" s="46"/>
      <c r="M1294" s="46"/>
      <c r="N1294" s="56"/>
      <c r="O1294" s="46"/>
      <c r="P1294" s="46"/>
      <c r="Q1294" s="46"/>
      <c r="R1294" s="37"/>
      <c r="S1294" s="13"/>
      <c r="T1294" s="56"/>
      <c r="U1294" s="13"/>
      <c r="V1294" s="56"/>
      <c r="W1294" s="13"/>
      <c r="X1294" s="13"/>
      <c r="Y1294" s="13"/>
      <c r="Z1294" s="13"/>
      <c r="AA1294" s="46"/>
      <c r="AB1294" s="56"/>
      <c r="AC1294" s="13"/>
      <c r="AD1294" s="60"/>
      <c r="AE1294" s="13"/>
      <c r="AF1294" s="13"/>
      <c r="AG1294" s="13"/>
      <c r="AH1294" s="46"/>
      <c r="AI1294" s="56"/>
      <c r="AJ1294" s="46"/>
      <c r="AK1294" s="56"/>
    </row>
    <row r="1295" spans="1:37">
      <c r="A1295" s="36" t="str">
        <f t="shared" si="20"/>
        <v>HR500_7</v>
      </c>
      <c r="B1295" t="s">
        <v>54</v>
      </c>
      <c r="C1295" t="s">
        <v>190</v>
      </c>
      <c r="D1295">
        <v>500</v>
      </c>
      <c r="E1295">
        <v>7</v>
      </c>
      <c r="F1295" s="25" t="str">
        <f>VLOOKUP(B1295,Definitions!$C$7:$D$43,2,FALSE)</f>
        <v>Croatia</v>
      </c>
      <c r="G1295" t="str">
        <f>VLOOKUP(C1295,Definitions!$C$49:$D$57,2,FALSE)</f>
        <v>Transport</v>
      </c>
      <c r="H1295" t="str">
        <f>VLOOKUP(D1295,Definitions!$C$60:$D$104,2,FALSE)</f>
        <v>TOTAL Transport</v>
      </c>
      <c r="J1295" s="29" t="str">
        <f>VLOOKUP(E1295,Definitions!$C$115:$D$131,2,FALSE)</f>
        <v>District heating</v>
      </c>
      <c r="K1295" s="47"/>
      <c r="L1295" s="46"/>
      <c r="M1295" s="46"/>
      <c r="N1295" s="56"/>
      <c r="O1295" s="46"/>
      <c r="P1295" s="46"/>
      <c r="Q1295" s="46"/>
      <c r="R1295" s="37"/>
      <c r="S1295" s="13"/>
      <c r="T1295" s="56"/>
      <c r="U1295" s="13"/>
      <c r="V1295" s="56"/>
      <c r="W1295" s="13"/>
      <c r="X1295" s="13"/>
      <c r="Y1295" s="13"/>
      <c r="Z1295" s="13"/>
      <c r="AA1295" s="46"/>
      <c r="AB1295" s="56"/>
      <c r="AC1295" s="13"/>
      <c r="AD1295" s="60"/>
      <c r="AE1295" s="13"/>
      <c r="AF1295" s="13"/>
      <c r="AG1295" s="13"/>
      <c r="AH1295" s="46"/>
      <c r="AI1295" s="56"/>
      <c r="AJ1295" s="46"/>
      <c r="AK1295" s="56"/>
    </row>
    <row r="1296" spans="1:37">
      <c r="A1296" s="36" t="str">
        <f t="shared" si="20"/>
        <v>HR500_8</v>
      </c>
      <c r="B1296" t="s">
        <v>54</v>
      </c>
      <c r="C1296" t="s">
        <v>190</v>
      </c>
      <c r="D1296">
        <v>500</v>
      </c>
      <c r="E1296">
        <v>8</v>
      </c>
      <c r="F1296" s="25" t="str">
        <f>VLOOKUP(B1296,Definitions!$C$7:$D$43,2,FALSE)</f>
        <v>Croatia</v>
      </c>
      <c r="G1296" t="str">
        <f>VLOOKUP(C1296,Definitions!$C$49:$D$57,2,FALSE)</f>
        <v>Transport</v>
      </c>
      <c r="H1296" t="str">
        <f>VLOOKUP(D1296,Definitions!$C$60:$D$104,2,FALSE)</f>
        <v>TOTAL Transport</v>
      </c>
      <c r="J1296" s="29" t="str">
        <f>VLOOKUP(E1296,Definitions!$C$115:$D$131,2,FALSE)</f>
        <v>Waste non-RES</v>
      </c>
      <c r="K1296" s="47"/>
      <c r="L1296" s="46"/>
      <c r="M1296" s="46"/>
      <c r="N1296" s="56"/>
      <c r="O1296" s="46"/>
      <c r="P1296" s="46"/>
      <c r="Q1296" s="46"/>
      <c r="R1296" s="37"/>
      <c r="S1296" s="13"/>
      <c r="T1296" s="56"/>
      <c r="U1296" s="13"/>
      <c r="V1296" s="56"/>
      <c r="W1296" s="13"/>
      <c r="X1296" s="13"/>
      <c r="Y1296" s="13"/>
      <c r="Z1296" s="13"/>
      <c r="AA1296" s="46"/>
      <c r="AB1296" s="56"/>
      <c r="AC1296" s="13"/>
      <c r="AD1296" s="60"/>
      <c r="AE1296" s="13"/>
      <c r="AF1296" s="13"/>
      <c r="AG1296" s="13"/>
      <c r="AH1296" s="46"/>
      <c r="AI1296" s="56"/>
      <c r="AJ1296" s="46"/>
      <c r="AK1296" s="56"/>
    </row>
    <row r="1297" spans="1:37">
      <c r="A1297" s="36" t="str">
        <f t="shared" si="20"/>
        <v>HR500_9</v>
      </c>
      <c r="B1297" t="s">
        <v>54</v>
      </c>
      <c r="C1297" t="s">
        <v>190</v>
      </c>
      <c r="D1297">
        <v>500</v>
      </c>
      <c r="E1297">
        <v>9</v>
      </c>
      <c r="F1297" s="25" t="str">
        <f>VLOOKUP(B1297,Definitions!$C$7:$D$43,2,FALSE)</f>
        <v>Croatia</v>
      </c>
      <c r="G1297" t="str">
        <f>VLOOKUP(C1297,Definitions!$C$49:$D$57,2,FALSE)</f>
        <v>Transport</v>
      </c>
      <c r="H1297" t="str">
        <f>VLOOKUP(D1297,Definitions!$C$60:$D$104,2,FALSE)</f>
        <v>TOTAL Transport</v>
      </c>
      <c r="J1297" s="29" t="str">
        <f>VLOOKUP(E1297,Definitions!$C$115:$D$131,2,FALSE)</f>
        <v>Waste RES</v>
      </c>
      <c r="K1297" s="47"/>
      <c r="L1297" s="46"/>
      <c r="M1297" s="46"/>
      <c r="N1297" s="56"/>
      <c r="O1297" s="46"/>
      <c r="P1297" s="46"/>
      <c r="Q1297" s="46"/>
      <c r="R1297" s="37"/>
      <c r="S1297" s="13"/>
      <c r="T1297" s="56"/>
      <c r="U1297" s="13"/>
      <c r="V1297" s="56"/>
      <c r="W1297" s="13"/>
      <c r="X1297" s="13"/>
      <c r="Y1297" s="13"/>
      <c r="Z1297" s="13"/>
      <c r="AA1297" s="46"/>
      <c r="AB1297" s="56"/>
      <c r="AC1297" s="13"/>
      <c r="AD1297" s="60"/>
      <c r="AE1297" s="13"/>
      <c r="AF1297" s="13"/>
      <c r="AG1297" s="13"/>
      <c r="AH1297" s="46"/>
      <c r="AI1297" s="56"/>
      <c r="AJ1297" s="46"/>
      <c r="AK1297" s="56"/>
    </row>
    <row r="1298" spans="1:37">
      <c r="A1298" s="36" t="str">
        <f t="shared" si="20"/>
        <v>HR500_51</v>
      </c>
      <c r="B1298" t="s">
        <v>54</v>
      </c>
      <c r="C1298" t="s">
        <v>190</v>
      </c>
      <c r="D1298">
        <v>500</v>
      </c>
      <c r="E1298">
        <v>51</v>
      </c>
      <c r="F1298" s="25" t="str">
        <f>VLOOKUP(B1298,Definitions!$C$7:$D$43,2,FALSE)</f>
        <v>Croatia</v>
      </c>
      <c r="G1298" t="str">
        <f>VLOOKUP(C1298,Definitions!$C$49:$D$57,2,FALSE)</f>
        <v>Transport</v>
      </c>
      <c r="H1298" t="str">
        <f>VLOOKUP(D1298,Definitions!$C$60:$D$104,2,FALSE)</f>
        <v>TOTAL Transport</v>
      </c>
      <c r="J1298" s="29" t="str">
        <f>VLOOKUP(E1298,Definitions!$C$115:$D$131,2,FALSE)</f>
        <v>Biomass</v>
      </c>
      <c r="K1298" s="47"/>
      <c r="L1298" s="46"/>
      <c r="M1298" s="46"/>
      <c r="N1298" s="56"/>
      <c r="O1298" s="46"/>
      <c r="P1298" s="46"/>
      <c r="Q1298" s="46"/>
      <c r="R1298" s="37"/>
      <c r="S1298" s="13"/>
      <c r="T1298" s="56"/>
      <c r="U1298" s="13"/>
      <c r="V1298" s="56"/>
      <c r="W1298" s="13"/>
      <c r="X1298" s="13"/>
      <c r="Y1298" s="13"/>
      <c r="Z1298" s="13"/>
      <c r="AA1298" s="46"/>
      <c r="AB1298" s="56"/>
      <c r="AC1298" s="13"/>
      <c r="AD1298" s="60"/>
      <c r="AE1298" s="13"/>
      <c r="AF1298" s="13"/>
      <c r="AG1298" s="13"/>
      <c r="AH1298" s="46"/>
      <c r="AI1298" s="56"/>
      <c r="AJ1298" s="46"/>
      <c r="AK1298" s="56"/>
    </row>
    <row r="1299" spans="1:37">
      <c r="A1299" s="36" t="str">
        <f t="shared" si="20"/>
        <v>HR500_52</v>
      </c>
      <c r="B1299" t="s">
        <v>54</v>
      </c>
      <c r="C1299" t="s">
        <v>190</v>
      </c>
      <c r="D1299">
        <v>500</v>
      </c>
      <c r="E1299">
        <v>52</v>
      </c>
      <c r="F1299" s="25" t="str">
        <f>VLOOKUP(B1299,Definitions!$C$7:$D$43,2,FALSE)</f>
        <v>Croatia</v>
      </c>
      <c r="G1299" t="str">
        <f>VLOOKUP(C1299,Definitions!$C$49:$D$57,2,FALSE)</f>
        <v>Transport</v>
      </c>
      <c r="H1299" t="str">
        <f>VLOOKUP(D1299,Definitions!$C$60:$D$104,2,FALSE)</f>
        <v>TOTAL Transport</v>
      </c>
      <c r="J1299" s="29" t="str">
        <f>VLOOKUP(E1299,Definitions!$C$115:$D$131,2,FALSE)</f>
        <v>Geothermal</v>
      </c>
      <c r="K1299" s="47"/>
      <c r="L1299" s="46"/>
      <c r="M1299" s="46"/>
      <c r="N1299" s="56"/>
      <c r="O1299" s="46"/>
      <c r="P1299" s="46"/>
      <c r="Q1299" s="46"/>
      <c r="R1299" s="37"/>
      <c r="S1299" s="13"/>
      <c r="T1299" s="56"/>
      <c r="U1299" s="13"/>
      <c r="V1299" s="56"/>
      <c r="W1299" s="13"/>
      <c r="X1299" s="13"/>
      <c r="Y1299" s="13"/>
      <c r="Z1299" s="13"/>
      <c r="AA1299" s="46"/>
      <c r="AB1299" s="56"/>
      <c r="AC1299" s="13"/>
      <c r="AD1299" s="60"/>
      <c r="AE1299" s="13"/>
      <c r="AF1299" s="13"/>
      <c r="AG1299" s="13"/>
      <c r="AH1299" s="46"/>
      <c r="AI1299" s="56"/>
      <c r="AJ1299" s="46"/>
      <c r="AK1299" s="56"/>
    </row>
    <row r="1300" spans="1:37">
      <c r="A1300" s="36" t="str">
        <f t="shared" si="20"/>
        <v>HR500_53</v>
      </c>
      <c r="B1300" t="s">
        <v>54</v>
      </c>
      <c r="C1300" t="s">
        <v>190</v>
      </c>
      <c r="D1300">
        <v>500</v>
      </c>
      <c r="E1300">
        <v>53</v>
      </c>
      <c r="F1300" s="25" t="str">
        <f>VLOOKUP(B1300,Definitions!$C$7:$D$43,2,FALSE)</f>
        <v>Croatia</v>
      </c>
      <c r="G1300" t="str">
        <f>VLOOKUP(C1300,Definitions!$C$49:$D$57,2,FALSE)</f>
        <v>Transport</v>
      </c>
      <c r="H1300" t="str">
        <f>VLOOKUP(D1300,Definitions!$C$60:$D$104,2,FALSE)</f>
        <v>TOTAL Transport</v>
      </c>
      <c r="J1300" s="29" t="str">
        <f>VLOOKUP(E1300,Definitions!$C$115:$D$131,2,FALSE)</f>
        <v>Solar energy</v>
      </c>
      <c r="K1300" s="47"/>
      <c r="L1300" s="46"/>
      <c r="M1300" s="46"/>
      <c r="N1300" s="56"/>
      <c r="O1300" s="46"/>
      <c r="P1300" s="46"/>
      <c r="Q1300" s="46"/>
      <c r="R1300" s="37"/>
      <c r="S1300" s="13"/>
      <c r="T1300" s="56"/>
      <c r="U1300" s="13"/>
      <c r="V1300" s="56"/>
      <c r="W1300" s="13"/>
      <c r="X1300" s="13"/>
      <c r="Y1300" s="13"/>
      <c r="Z1300" s="13"/>
      <c r="AA1300" s="46"/>
      <c r="AB1300" s="56"/>
      <c r="AC1300" s="13"/>
      <c r="AD1300" s="60"/>
      <c r="AE1300" s="13"/>
      <c r="AF1300" s="13"/>
      <c r="AG1300" s="13"/>
      <c r="AH1300" s="46"/>
      <c r="AI1300" s="56"/>
      <c r="AJ1300" s="46"/>
      <c r="AK1300" s="56"/>
    </row>
    <row r="1301" spans="1:37">
      <c r="A1301" s="36" t="str">
        <f t="shared" si="20"/>
        <v>HR500_56</v>
      </c>
      <c r="B1301" t="s">
        <v>54</v>
      </c>
      <c r="C1301" t="s">
        <v>190</v>
      </c>
      <c r="D1301">
        <v>500</v>
      </c>
      <c r="E1301">
        <v>56</v>
      </c>
      <c r="F1301" s="25" t="str">
        <f>VLOOKUP(B1301,Definitions!$C$7:$D$43,2,FALSE)</f>
        <v>Croatia</v>
      </c>
      <c r="G1301" t="str">
        <f>VLOOKUP(C1301,Definitions!$C$49:$D$57,2,FALSE)</f>
        <v>Transport</v>
      </c>
      <c r="H1301" t="str">
        <f>VLOOKUP(D1301,Definitions!$C$60:$D$104,2,FALSE)</f>
        <v>TOTAL Transport</v>
      </c>
      <c r="J1301" s="29" t="str">
        <f>VLOOKUP(E1301,Definitions!$C$115:$D$131,2,FALSE)</f>
        <v>Ambient heat ground</v>
      </c>
      <c r="K1301" s="47"/>
      <c r="L1301" s="46"/>
      <c r="M1301" s="46"/>
      <c r="N1301" s="56"/>
      <c r="O1301" s="46"/>
      <c r="P1301" s="46"/>
      <c r="Q1301" s="46"/>
      <c r="R1301" s="37"/>
      <c r="S1301" s="13"/>
      <c r="T1301" s="56"/>
      <c r="U1301" s="13"/>
      <c r="V1301" s="56"/>
      <c r="W1301" s="13"/>
      <c r="X1301" s="13"/>
      <c r="Y1301" s="13"/>
      <c r="Z1301" s="13"/>
      <c r="AA1301" s="46"/>
      <c r="AB1301" s="56"/>
      <c r="AC1301" s="13"/>
      <c r="AD1301" s="60"/>
      <c r="AE1301" s="13"/>
      <c r="AF1301" s="13"/>
      <c r="AG1301" s="13"/>
      <c r="AH1301" s="46"/>
      <c r="AI1301" s="56"/>
      <c r="AJ1301" s="46"/>
      <c r="AK1301" s="56"/>
    </row>
    <row r="1302" spans="1:37">
      <c r="A1302" s="36" t="str">
        <f t="shared" si="20"/>
        <v>HR500_57</v>
      </c>
      <c r="B1302" t="s">
        <v>54</v>
      </c>
      <c r="C1302" t="s">
        <v>190</v>
      </c>
      <c r="D1302">
        <v>500</v>
      </c>
      <c r="E1302">
        <v>57</v>
      </c>
      <c r="F1302" s="25" t="str">
        <f>VLOOKUP(B1302,Definitions!$C$7:$D$43,2,FALSE)</f>
        <v>Croatia</v>
      </c>
      <c r="G1302" t="str">
        <f>VLOOKUP(C1302,Definitions!$C$49:$D$57,2,FALSE)</f>
        <v>Transport</v>
      </c>
      <c r="H1302" t="str">
        <f>VLOOKUP(D1302,Definitions!$C$60:$D$104,2,FALSE)</f>
        <v>TOTAL Transport</v>
      </c>
      <c r="J1302" s="29" t="str">
        <f>VLOOKUP(E1302,Definitions!$C$115:$D$131,2,FALSE)</f>
        <v>Ambient heat air</v>
      </c>
      <c r="K1302" s="47"/>
      <c r="L1302" s="46"/>
      <c r="M1302" s="46"/>
      <c r="N1302" s="56"/>
      <c r="O1302" s="46"/>
      <c r="P1302" s="46"/>
      <c r="Q1302" s="46"/>
      <c r="R1302" s="37"/>
      <c r="S1302" s="13"/>
      <c r="T1302" s="56"/>
      <c r="U1302" s="13"/>
      <c r="V1302" s="56"/>
      <c r="W1302" s="13"/>
      <c r="X1302" s="13"/>
      <c r="Y1302" s="13"/>
      <c r="Z1302" s="13"/>
      <c r="AA1302" s="46"/>
      <c r="AB1302" s="56"/>
      <c r="AC1302" s="13"/>
      <c r="AD1302" s="60"/>
      <c r="AE1302" s="13"/>
      <c r="AF1302" s="13"/>
      <c r="AG1302" s="13"/>
      <c r="AH1302" s="46"/>
      <c r="AI1302" s="56"/>
      <c r="AJ1302" s="46"/>
      <c r="AK1302" s="56"/>
    </row>
    <row r="1303" spans="1:37">
      <c r="A1303" s="36" t="str">
        <f t="shared" si="20"/>
        <v>HR500_58</v>
      </c>
      <c r="B1303" t="s">
        <v>54</v>
      </c>
      <c r="C1303" t="s">
        <v>190</v>
      </c>
      <c r="D1303">
        <v>500</v>
      </c>
      <c r="E1303">
        <v>58</v>
      </c>
      <c r="F1303" s="25" t="str">
        <f>VLOOKUP(B1303,Definitions!$C$7:$D$43,2,FALSE)</f>
        <v>Croatia</v>
      </c>
      <c r="G1303" t="str">
        <f>VLOOKUP(C1303,Definitions!$C$49:$D$57,2,FALSE)</f>
        <v>Transport</v>
      </c>
      <c r="H1303" t="str">
        <f>VLOOKUP(D1303,Definitions!$C$60:$D$104,2,FALSE)</f>
        <v>TOTAL Transport</v>
      </c>
      <c r="J1303" s="29" t="str">
        <f>VLOOKUP(E1303,Definitions!$C$115:$D$131,2,FALSE)</f>
        <v>Ambient heat total</v>
      </c>
      <c r="K1303" s="47"/>
      <c r="L1303" s="46"/>
      <c r="M1303" s="46"/>
      <c r="N1303" s="56"/>
      <c r="O1303" s="46"/>
      <c r="P1303" s="46"/>
      <c r="Q1303" s="46"/>
      <c r="R1303" s="37"/>
      <c r="S1303" s="13"/>
      <c r="T1303" s="56"/>
      <c r="U1303" s="13"/>
      <c r="V1303" s="56"/>
      <c r="W1303" s="13"/>
      <c r="X1303" s="13"/>
      <c r="Y1303" s="13"/>
      <c r="Z1303" s="13"/>
      <c r="AA1303" s="46"/>
      <c r="AB1303" s="56"/>
      <c r="AC1303" s="13"/>
      <c r="AD1303" s="60"/>
      <c r="AE1303" s="13"/>
      <c r="AF1303" s="13"/>
      <c r="AG1303" s="13"/>
      <c r="AH1303" s="46"/>
      <c r="AI1303" s="56"/>
      <c r="AJ1303" s="46"/>
      <c r="AK1303" s="56"/>
    </row>
    <row r="1304" spans="1:37">
      <c r="A1304" s="36" t="str">
        <f t="shared" si="20"/>
        <v>HR500_55</v>
      </c>
      <c r="B1304" t="s">
        <v>54</v>
      </c>
      <c r="C1304" t="s">
        <v>190</v>
      </c>
      <c r="D1304">
        <v>500</v>
      </c>
      <c r="E1304">
        <v>55</v>
      </c>
      <c r="F1304" s="25" t="str">
        <f>VLOOKUP(B1304,Definitions!$C$7:$D$43,2,FALSE)</f>
        <v>Croatia</v>
      </c>
      <c r="G1304" t="str">
        <f>VLOOKUP(C1304,Definitions!$C$49:$D$57,2,FALSE)</f>
        <v>Transport</v>
      </c>
      <c r="H1304" t="str">
        <f>VLOOKUP(D1304,Definitions!$C$60:$D$104,2,FALSE)</f>
        <v>TOTAL Transport</v>
      </c>
      <c r="J1304" s="29" t="str">
        <f>VLOOKUP(E1304,Definitions!$C$115:$D$131,2,FALSE)</f>
        <v xml:space="preserve">Other RES </v>
      </c>
      <c r="K1304" s="47"/>
      <c r="L1304" s="46"/>
      <c r="M1304" s="46"/>
      <c r="N1304" s="56"/>
      <c r="O1304" s="46"/>
      <c r="P1304" s="46"/>
      <c r="Q1304" s="46"/>
      <c r="R1304" s="37"/>
      <c r="S1304" s="13"/>
      <c r="T1304" s="56"/>
      <c r="U1304" s="13"/>
      <c r="V1304" s="56"/>
      <c r="W1304" s="13"/>
      <c r="X1304" s="13"/>
      <c r="Y1304" s="13"/>
      <c r="Z1304" s="13"/>
      <c r="AA1304" s="46"/>
      <c r="AB1304" s="56"/>
      <c r="AC1304" s="13"/>
      <c r="AD1304" s="60"/>
      <c r="AE1304" s="13"/>
      <c r="AF1304" s="13"/>
      <c r="AG1304" s="13"/>
      <c r="AH1304" s="46"/>
      <c r="AI1304" s="56"/>
      <c r="AJ1304" s="46"/>
      <c r="AK1304" s="56"/>
    </row>
    <row r="1305" spans="1:37">
      <c r="A1305" s="36" t="str">
        <f t="shared" si="20"/>
        <v>HR501_0</v>
      </c>
      <c r="B1305" t="s">
        <v>54</v>
      </c>
      <c r="C1305" t="s">
        <v>190</v>
      </c>
      <c r="D1305">
        <v>501</v>
      </c>
      <c r="E1305">
        <v>0</v>
      </c>
      <c r="F1305" s="25" t="str">
        <f>VLOOKUP(B1305,Definitions!$C$7:$D$43,2,FALSE)</f>
        <v>Croatia</v>
      </c>
      <c r="G1305" t="str">
        <f>VLOOKUP(C1305,Definitions!$C$49:$D$57,2,FALSE)</f>
        <v>Transport</v>
      </c>
      <c r="H1305" t="str">
        <f>VLOOKUP(D1305,Definitions!$C$60:$D$104,2,FALSE)</f>
        <v>Rail</v>
      </c>
      <c r="J1305" s="29" t="str">
        <f>VLOOKUP(E1305,Definitions!$C$115:$D$131,2,FALSE)</f>
        <v>TOTAL</v>
      </c>
      <c r="K1305" s="47"/>
      <c r="L1305" s="46"/>
      <c r="M1305" s="46"/>
      <c r="N1305" s="56"/>
      <c r="O1305" s="46"/>
      <c r="P1305" s="46"/>
      <c r="Q1305" s="46"/>
      <c r="R1305" s="37"/>
      <c r="S1305" s="13"/>
      <c r="T1305" s="56"/>
      <c r="U1305" s="13"/>
      <c r="V1305" s="56"/>
      <c r="W1305" s="13"/>
      <c r="X1305" s="13"/>
      <c r="Y1305" s="13"/>
      <c r="Z1305" s="13"/>
      <c r="AA1305" s="46"/>
      <c r="AB1305" s="56"/>
      <c r="AC1305" s="13"/>
      <c r="AD1305" s="60"/>
      <c r="AE1305" s="13"/>
      <c r="AF1305" s="13"/>
      <c r="AG1305" s="13"/>
      <c r="AH1305" s="46"/>
      <c r="AI1305" s="56"/>
      <c r="AJ1305" s="46"/>
      <c r="AK1305" s="56"/>
    </row>
    <row r="1306" spans="1:37">
      <c r="A1306" s="36" t="str">
        <f t="shared" si="20"/>
        <v>HR501_1</v>
      </c>
      <c r="B1306" t="s">
        <v>54</v>
      </c>
      <c r="C1306" t="s">
        <v>190</v>
      </c>
      <c r="D1306">
        <v>501</v>
      </c>
      <c r="E1306">
        <v>1</v>
      </c>
      <c r="F1306" s="25" t="str">
        <f>VLOOKUP(B1306,Definitions!$C$7:$D$43,2,FALSE)</f>
        <v>Croatia</v>
      </c>
      <c r="G1306" t="str">
        <f>VLOOKUP(C1306,Definitions!$C$49:$D$57,2,FALSE)</f>
        <v>Transport</v>
      </c>
      <c r="H1306" t="str">
        <f>VLOOKUP(D1306,Definitions!$C$60:$D$104,2,FALSE)</f>
        <v>Rail</v>
      </c>
      <c r="J1306" s="29" t="str">
        <f>VLOOKUP(E1306,Definitions!$C$115:$D$131,2,FALSE)</f>
        <v>Coal</v>
      </c>
      <c r="K1306" s="47"/>
      <c r="L1306" s="46"/>
      <c r="M1306" s="46"/>
      <c r="N1306" s="56"/>
      <c r="O1306" s="46"/>
      <c r="P1306" s="46"/>
      <c r="Q1306" s="46"/>
      <c r="R1306" s="37"/>
      <c r="S1306" s="13"/>
      <c r="T1306" s="56"/>
      <c r="U1306" s="13"/>
      <c r="V1306" s="56"/>
      <c r="W1306" s="13"/>
      <c r="X1306" s="13"/>
      <c r="Y1306" s="13"/>
      <c r="Z1306" s="13"/>
      <c r="AA1306" s="46"/>
      <c r="AB1306" s="56"/>
      <c r="AC1306" s="13"/>
      <c r="AD1306" s="60"/>
      <c r="AE1306" s="13"/>
      <c r="AF1306" s="13"/>
      <c r="AG1306" s="13"/>
      <c r="AH1306" s="46"/>
      <c r="AI1306" s="56"/>
      <c r="AJ1306" s="46"/>
      <c r="AK1306" s="56"/>
    </row>
    <row r="1307" spans="1:37">
      <c r="A1307" s="36" t="str">
        <f t="shared" si="20"/>
        <v>HR501_2</v>
      </c>
      <c r="B1307" t="s">
        <v>54</v>
      </c>
      <c r="C1307" t="s">
        <v>190</v>
      </c>
      <c r="D1307">
        <v>501</v>
      </c>
      <c r="E1307">
        <v>2</v>
      </c>
      <c r="F1307" s="25" t="str">
        <f>VLOOKUP(B1307,Definitions!$C$7:$D$43,2,FALSE)</f>
        <v>Croatia</v>
      </c>
      <c r="G1307" t="str">
        <f>VLOOKUP(C1307,Definitions!$C$49:$D$57,2,FALSE)</f>
        <v>Transport</v>
      </c>
      <c r="H1307" t="str">
        <f>VLOOKUP(D1307,Definitions!$C$60:$D$104,2,FALSE)</f>
        <v>Rail</v>
      </c>
      <c r="J1307" s="29" t="str">
        <f>VLOOKUP(E1307,Definitions!$C$115:$D$131,2,FALSE)</f>
        <v>Fuel oil</v>
      </c>
      <c r="K1307" s="47"/>
      <c r="L1307" s="46"/>
      <c r="M1307" s="46"/>
      <c r="N1307" s="56"/>
      <c r="O1307" s="46"/>
      <c r="P1307" s="46"/>
      <c r="Q1307" s="46"/>
      <c r="R1307" s="37"/>
      <c r="S1307" s="13"/>
      <c r="T1307" s="56"/>
      <c r="U1307" s="13"/>
      <c r="V1307" s="56"/>
      <c r="W1307" s="13"/>
      <c r="X1307" s="13"/>
      <c r="Y1307" s="13"/>
      <c r="Z1307" s="13"/>
      <c r="AA1307" s="46"/>
      <c r="AB1307" s="56"/>
      <c r="AC1307" s="13"/>
      <c r="AD1307" s="60"/>
      <c r="AE1307" s="13"/>
      <c r="AF1307" s="13"/>
      <c r="AG1307" s="13"/>
      <c r="AH1307" s="46"/>
      <c r="AI1307" s="56"/>
      <c r="AJ1307" s="46"/>
      <c r="AK1307" s="56"/>
    </row>
    <row r="1308" spans="1:37">
      <c r="A1308" s="36" t="str">
        <f t="shared" si="20"/>
        <v>HR501_3</v>
      </c>
      <c r="B1308" t="s">
        <v>54</v>
      </c>
      <c r="C1308" t="s">
        <v>190</v>
      </c>
      <c r="D1308">
        <v>501</v>
      </c>
      <c r="E1308">
        <v>3</v>
      </c>
      <c r="F1308" s="25" t="str">
        <f>VLOOKUP(B1308,Definitions!$C$7:$D$43,2,FALSE)</f>
        <v>Croatia</v>
      </c>
      <c r="G1308" t="str">
        <f>VLOOKUP(C1308,Definitions!$C$49:$D$57,2,FALSE)</f>
        <v>Transport</v>
      </c>
      <c r="H1308" t="str">
        <f>VLOOKUP(D1308,Definitions!$C$60:$D$104,2,FALSE)</f>
        <v>Rail</v>
      </c>
      <c r="J1308" s="29" t="str">
        <f>VLOOKUP(E1308,Definitions!$C$115:$D$131,2,FALSE)</f>
        <v>Natural gas</v>
      </c>
      <c r="K1308" s="47"/>
      <c r="L1308" s="46"/>
      <c r="M1308" s="46"/>
      <c r="N1308" s="56"/>
      <c r="O1308" s="46"/>
      <c r="P1308" s="46"/>
      <c r="Q1308" s="46"/>
      <c r="R1308" s="37"/>
      <c r="S1308" s="13"/>
      <c r="T1308" s="56"/>
      <c r="U1308" s="13"/>
      <c r="V1308" s="56"/>
      <c r="W1308" s="13"/>
      <c r="X1308" s="13"/>
      <c r="Y1308" s="13"/>
      <c r="Z1308" s="13"/>
      <c r="AA1308" s="46"/>
      <c r="AB1308" s="56"/>
      <c r="AC1308" s="13"/>
      <c r="AD1308" s="60"/>
      <c r="AE1308" s="13"/>
      <c r="AF1308" s="13"/>
      <c r="AG1308" s="13"/>
      <c r="AH1308" s="46"/>
      <c r="AI1308" s="56"/>
      <c r="AJ1308" s="46"/>
      <c r="AK1308" s="56"/>
    </row>
    <row r="1309" spans="1:37">
      <c r="A1309" s="36" t="str">
        <f t="shared" si="20"/>
        <v>HR501_4</v>
      </c>
      <c r="B1309" t="s">
        <v>54</v>
      </c>
      <c r="C1309" t="s">
        <v>190</v>
      </c>
      <c r="D1309">
        <v>501</v>
      </c>
      <c r="E1309">
        <v>4</v>
      </c>
      <c r="F1309" s="25" t="str">
        <f>VLOOKUP(B1309,Definitions!$C$7:$D$43,2,FALSE)</f>
        <v>Croatia</v>
      </c>
      <c r="G1309" t="str">
        <f>VLOOKUP(C1309,Definitions!$C$49:$D$57,2,FALSE)</f>
        <v>Transport</v>
      </c>
      <c r="H1309" t="str">
        <f>VLOOKUP(D1309,Definitions!$C$60:$D$104,2,FALSE)</f>
        <v>Rail</v>
      </c>
      <c r="J1309" s="29" t="str">
        <f>VLOOKUP(E1309,Definitions!$C$115:$D$131,2,FALSE)</f>
        <v>Other fossil fuels</v>
      </c>
      <c r="K1309" s="47"/>
      <c r="L1309" s="46"/>
      <c r="M1309" s="46"/>
      <c r="N1309" s="56"/>
      <c r="O1309" s="46"/>
      <c r="P1309" s="46"/>
      <c r="Q1309" s="46"/>
      <c r="R1309" s="37"/>
      <c r="S1309" s="13"/>
      <c r="T1309" s="56"/>
      <c r="U1309" s="13"/>
      <c r="V1309" s="56"/>
      <c r="W1309" s="13"/>
      <c r="X1309" s="13"/>
      <c r="Y1309" s="13"/>
      <c r="Z1309" s="13"/>
      <c r="AA1309" s="46"/>
      <c r="AB1309" s="56"/>
      <c r="AC1309" s="13"/>
      <c r="AD1309" s="60"/>
      <c r="AE1309" s="13"/>
      <c r="AF1309" s="13"/>
      <c r="AG1309" s="13"/>
      <c r="AH1309" s="46"/>
      <c r="AI1309" s="56"/>
      <c r="AJ1309" s="46"/>
      <c r="AK1309" s="56"/>
    </row>
    <row r="1310" spans="1:37">
      <c r="A1310" s="36" t="str">
        <f t="shared" si="20"/>
        <v>HR501_6</v>
      </c>
      <c r="B1310" t="s">
        <v>54</v>
      </c>
      <c r="C1310" t="s">
        <v>190</v>
      </c>
      <c r="D1310">
        <v>501</v>
      </c>
      <c r="E1310">
        <v>6</v>
      </c>
      <c r="F1310" s="25" t="str">
        <f>VLOOKUP(B1310,Definitions!$C$7:$D$43,2,FALSE)</f>
        <v>Croatia</v>
      </c>
      <c r="G1310" t="str">
        <f>VLOOKUP(C1310,Definitions!$C$49:$D$57,2,FALSE)</f>
        <v>Transport</v>
      </c>
      <c r="H1310" t="str">
        <f>VLOOKUP(D1310,Definitions!$C$60:$D$104,2,FALSE)</f>
        <v>Rail</v>
      </c>
      <c r="J1310" s="29" t="str">
        <f>VLOOKUP(E1310,Definitions!$C$115:$D$131,2,FALSE)</f>
        <v>Electricity</v>
      </c>
      <c r="K1310" s="47"/>
      <c r="L1310" s="46"/>
      <c r="M1310" s="46"/>
      <c r="N1310" s="56"/>
      <c r="O1310" s="46"/>
      <c r="P1310" s="46"/>
      <c r="Q1310" s="46"/>
      <c r="R1310" s="37"/>
      <c r="S1310" s="13"/>
      <c r="T1310" s="56"/>
      <c r="U1310" s="13"/>
      <c r="V1310" s="56"/>
      <c r="W1310" s="13"/>
      <c r="X1310" s="13"/>
      <c r="Y1310" s="13"/>
      <c r="Z1310" s="13"/>
      <c r="AA1310" s="46"/>
      <c r="AB1310" s="56"/>
      <c r="AC1310" s="13"/>
      <c r="AD1310" s="60"/>
      <c r="AE1310" s="13"/>
      <c r="AF1310" s="13"/>
      <c r="AG1310" s="13"/>
      <c r="AH1310" s="46"/>
      <c r="AI1310" s="56"/>
      <c r="AJ1310" s="46"/>
      <c r="AK1310" s="56"/>
    </row>
    <row r="1311" spans="1:37">
      <c r="A1311" s="36" t="str">
        <f t="shared" si="20"/>
        <v>HR501_7</v>
      </c>
      <c r="B1311" t="s">
        <v>54</v>
      </c>
      <c r="C1311" t="s">
        <v>190</v>
      </c>
      <c r="D1311">
        <v>501</v>
      </c>
      <c r="E1311">
        <v>7</v>
      </c>
      <c r="F1311" s="25" t="str">
        <f>VLOOKUP(B1311,Definitions!$C$7:$D$43,2,FALSE)</f>
        <v>Croatia</v>
      </c>
      <c r="G1311" t="str">
        <f>VLOOKUP(C1311,Definitions!$C$49:$D$57,2,FALSE)</f>
        <v>Transport</v>
      </c>
      <c r="H1311" t="str">
        <f>VLOOKUP(D1311,Definitions!$C$60:$D$104,2,FALSE)</f>
        <v>Rail</v>
      </c>
      <c r="J1311" s="29" t="str">
        <f>VLOOKUP(E1311,Definitions!$C$115:$D$131,2,FALSE)</f>
        <v>District heating</v>
      </c>
      <c r="K1311" s="47"/>
      <c r="L1311" s="46"/>
      <c r="M1311" s="46"/>
      <c r="N1311" s="56"/>
      <c r="O1311" s="46"/>
      <c r="P1311" s="46"/>
      <c r="Q1311" s="46"/>
      <c r="R1311" s="37"/>
      <c r="S1311" s="13"/>
      <c r="T1311" s="56"/>
      <c r="U1311" s="13"/>
      <c r="V1311" s="56"/>
      <c r="W1311" s="13"/>
      <c r="X1311" s="13"/>
      <c r="Y1311" s="13"/>
      <c r="Z1311" s="13"/>
      <c r="AA1311" s="46"/>
      <c r="AB1311" s="56"/>
      <c r="AC1311" s="13"/>
      <c r="AD1311" s="60"/>
      <c r="AE1311" s="13"/>
      <c r="AF1311" s="13"/>
      <c r="AG1311" s="13"/>
      <c r="AH1311" s="46"/>
      <c r="AI1311" s="56"/>
      <c r="AJ1311" s="46"/>
      <c r="AK1311" s="56"/>
    </row>
    <row r="1312" spans="1:37">
      <c r="A1312" s="36" t="str">
        <f t="shared" si="20"/>
        <v>HR501_8</v>
      </c>
      <c r="B1312" t="s">
        <v>54</v>
      </c>
      <c r="C1312" t="s">
        <v>190</v>
      </c>
      <c r="D1312">
        <v>501</v>
      </c>
      <c r="E1312">
        <v>8</v>
      </c>
      <c r="F1312" s="25" t="str">
        <f>VLOOKUP(B1312,Definitions!$C$7:$D$43,2,FALSE)</f>
        <v>Croatia</v>
      </c>
      <c r="G1312" t="str">
        <f>VLOOKUP(C1312,Definitions!$C$49:$D$57,2,FALSE)</f>
        <v>Transport</v>
      </c>
      <c r="H1312" t="str">
        <f>VLOOKUP(D1312,Definitions!$C$60:$D$104,2,FALSE)</f>
        <v>Rail</v>
      </c>
      <c r="J1312" s="29" t="str">
        <f>VLOOKUP(E1312,Definitions!$C$115:$D$131,2,FALSE)</f>
        <v>Waste non-RES</v>
      </c>
      <c r="K1312" s="47"/>
      <c r="L1312" s="46"/>
      <c r="M1312" s="46"/>
      <c r="N1312" s="56"/>
      <c r="O1312" s="46"/>
      <c r="P1312" s="46"/>
      <c r="Q1312" s="46"/>
      <c r="R1312" s="37"/>
      <c r="S1312" s="13"/>
      <c r="T1312" s="56"/>
      <c r="U1312" s="13"/>
      <c r="V1312" s="56"/>
      <c r="W1312" s="13"/>
      <c r="X1312" s="13"/>
      <c r="Y1312" s="13"/>
      <c r="Z1312" s="13"/>
      <c r="AA1312" s="46"/>
      <c r="AB1312" s="56"/>
      <c r="AC1312" s="13"/>
      <c r="AD1312" s="60"/>
      <c r="AE1312" s="13"/>
      <c r="AF1312" s="13"/>
      <c r="AG1312" s="13"/>
      <c r="AH1312" s="46"/>
      <c r="AI1312" s="56"/>
      <c r="AJ1312" s="46"/>
      <c r="AK1312" s="56"/>
    </row>
    <row r="1313" spans="1:37">
      <c r="A1313" s="36" t="str">
        <f t="shared" si="20"/>
        <v>HR501_9</v>
      </c>
      <c r="B1313" t="s">
        <v>54</v>
      </c>
      <c r="C1313" t="s">
        <v>190</v>
      </c>
      <c r="D1313">
        <v>501</v>
      </c>
      <c r="E1313">
        <v>9</v>
      </c>
      <c r="F1313" s="25" t="str">
        <f>VLOOKUP(B1313,Definitions!$C$7:$D$43,2,FALSE)</f>
        <v>Croatia</v>
      </c>
      <c r="G1313" t="str">
        <f>VLOOKUP(C1313,Definitions!$C$49:$D$57,2,FALSE)</f>
        <v>Transport</v>
      </c>
      <c r="H1313" t="str">
        <f>VLOOKUP(D1313,Definitions!$C$60:$D$104,2,FALSE)</f>
        <v>Rail</v>
      </c>
      <c r="J1313" s="29" t="str">
        <f>VLOOKUP(E1313,Definitions!$C$115:$D$131,2,FALSE)</f>
        <v>Waste RES</v>
      </c>
      <c r="K1313" s="47"/>
      <c r="L1313" s="46"/>
      <c r="M1313" s="46"/>
      <c r="N1313" s="56"/>
      <c r="O1313" s="46"/>
      <c r="P1313" s="46"/>
      <c r="Q1313" s="46"/>
      <c r="R1313" s="37"/>
      <c r="S1313" s="13"/>
      <c r="T1313" s="56"/>
      <c r="U1313" s="13"/>
      <c r="V1313" s="56"/>
      <c r="W1313" s="13"/>
      <c r="X1313" s="13"/>
      <c r="Y1313" s="13"/>
      <c r="Z1313" s="13"/>
      <c r="AA1313" s="46"/>
      <c r="AB1313" s="56"/>
      <c r="AC1313" s="13"/>
      <c r="AD1313" s="60"/>
      <c r="AE1313" s="13"/>
      <c r="AF1313" s="13"/>
      <c r="AG1313" s="13"/>
      <c r="AH1313" s="46"/>
      <c r="AI1313" s="56"/>
      <c r="AJ1313" s="46"/>
      <c r="AK1313" s="56"/>
    </row>
    <row r="1314" spans="1:37">
      <c r="A1314" s="36" t="str">
        <f t="shared" si="20"/>
        <v>HR501_51</v>
      </c>
      <c r="B1314" t="s">
        <v>54</v>
      </c>
      <c r="C1314" t="s">
        <v>190</v>
      </c>
      <c r="D1314">
        <v>501</v>
      </c>
      <c r="E1314">
        <v>51</v>
      </c>
      <c r="F1314" s="25" t="str">
        <f>VLOOKUP(B1314,Definitions!$C$7:$D$43,2,FALSE)</f>
        <v>Croatia</v>
      </c>
      <c r="G1314" t="str">
        <f>VLOOKUP(C1314,Definitions!$C$49:$D$57,2,FALSE)</f>
        <v>Transport</v>
      </c>
      <c r="H1314" t="str">
        <f>VLOOKUP(D1314,Definitions!$C$60:$D$104,2,FALSE)</f>
        <v>Rail</v>
      </c>
      <c r="J1314" s="29" t="str">
        <f>VLOOKUP(E1314,Definitions!$C$115:$D$131,2,FALSE)</f>
        <v>Biomass</v>
      </c>
      <c r="K1314" s="47"/>
      <c r="L1314" s="46"/>
      <c r="M1314" s="46"/>
      <c r="N1314" s="56"/>
      <c r="O1314" s="46"/>
      <c r="P1314" s="46"/>
      <c r="Q1314" s="46"/>
      <c r="R1314" s="37"/>
      <c r="S1314" s="13"/>
      <c r="T1314" s="56"/>
      <c r="U1314" s="13"/>
      <c r="V1314" s="56"/>
      <c r="W1314" s="13"/>
      <c r="X1314" s="13"/>
      <c r="Y1314" s="13"/>
      <c r="Z1314" s="13"/>
      <c r="AA1314" s="46"/>
      <c r="AB1314" s="56"/>
      <c r="AC1314" s="13"/>
      <c r="AD1314" s="60"/>
      <c r="AE1314" s="13"/>
      <c r="AF1314" s="13"/>
      <c r="AG1314" s="13"/>
      <c r="AH1314" s="46"/>
      <c r="AI1314" s="56"/>
      <c r="AJ1314" s="46"/>
      <c r="AK1314" s="56"/>
    </row>
    <row r="1315" spans="1:37">
      <c r="A1315" s="36" t="str">
        <f t="shared" si="20"/>
        <v>HR501_52</v>
      </c>
      <c r="B1315" t="s">
        <v>54</v>
      </c>
      <c r="C1315" t="s">
        <v>190</v>
      </c>
      <c r="D1315">
        <v>501</v>
      </c>
      <c r="E1315">
        <v>52</v>
      </c>
      <c r="F1315" s="25" t="str">
        <f>VLOOKUP(B1315,Definitions!$C$7:$D$43,2,FALSE)</f>
        <v>Croatia</v>
      </c>
      <c r="G1315" t="str">
        <f>VLOOKUP(C1315,Definitions!$C$49:$D$57,2,FALSE)</f>
        <v>Transport</v>
      </c>
      <c r="H1315" t="str">
        <f>VLOOKUP(D1315,Definitions!$C$60:$D$104,2,FALSE)</f>
        <v>Rail</v>
      </c>
      <c r="J1315" s="29" t="str">
        <f>VLOOKUP(E1315,Definitions!$C$115:$D$131,2,FALSE)</f>
        <v>Geothermal</v>
      </c>
      <c r="K1315" s="47"/>
      <c r="L1315" s="46"/>
      <c r="M1315" s="46"/>
      <c r="N1315" s="56"/>
      <c r="O1315" s="46"/>
      <c r="P1315" s="46"/>
      <c r="Q1315" s="46"/>
      <c r="R1315" s="37"/>
      <c r="S1315" s="13"/>
      <c r="T1315" s="56"/>
      <c r="U1315" s="13"/>
      <c r="V1315" s="56"/>
      <c r="W1315" s="13"/>
      <c r="X1315" s="13"/>
      <c r="Y1315" s="13"/>
      <c r="Z1315" s="13"/>
      <c r="AA1315" s="46"/>
      <c r="AB1315" s="56"/>
      <c r="AC1315" s="13"/>
      <c r="AD1315" s="60"/>
      <c r="AE1315" s="13"/>
      <c r="AF1315" s="13"/>
      <c r="AG1315" s="13"/>
      <c r="AH1315" s="46"/>
      <c r="AI1315" s="56"/>
      <c r="AJ1315" s="46"/>
      <c r="AK1315" s="56"/>
    </row>
    <row r="1316" spans="1:37">
      <c r="A1316" s="36" t="str">
        <f t="shared" si="20"/>
        <v>HR501_53</v>
      </c>
      <c r="B1316" t="s">
        <v>54</v>
      </c>
      <c r="C1316" t="s">
        <v>190</v>
      </c>
      <c r="D1316">
        <v>501</v>
      </c>
      <c r="E1316">
        <v>53</v>
      </c>
      <c r="F1316" s="25" t="str">
        <f>VLOOKUP(B1316,Definitions!$C$7:$D$43,2,FALSE)</f>
        <v>Croatia</v>
      </c>
      <c r="G1316" t="str">
        <f>VLOOKUP(C1316,Definitions!$C$49:$D$57,2,FALSE)</f>
        <v>Transport</v>
      </c>
      <c r="H1316" t="str">
        <f>VLOOKUP(D1316,Definitions!$C$60:$D$104,2,FALSE)</f>
        <v>Rail</v>
      </c>
      <c r="J1316" s="29" t="str">
        <f>VLOOKUP(E1316,Definitions!$C$115:$D$131,2,FALSE)</f>
        <v>Solar energy</v>
      </c>
      <c r="K1316" s="47"/>
      <c r="L1316" s="46"/>
      <c r="M1316" s="46"/>
      <c r="N1316" s="56"/>
      <c r="O1316" s="46"/>
      <c r="P1316" s="46"/>
      <c r="Q1316" s="46"/>
      <c r="R1316" s="37"/>
      <c r="S1316" s="13"/>
      <c r="T1316" s="56"/>
      <c r="U1316" s="13"/>
      <c r="V1316" s="56"/>
      <c r="W1316" s="13"/>
      <c r="X1316" s="13"/>
      <c r="Y1316" s="13"/>
      <c r="Z1316" s="13"/>
      <c r="AA1316" s="46"/>
      <c r="AB1316" s="56"/>
      <c r="AC1316" s="13"/>
      <c r="AD1316" s="60"/>
      <c r="AE1316" s="13"/>
      <c r="AF1316" s="13"/>
      <c r="AG1316" s="13"/>
      <c r="AH1316" s="46"/>
      <c r="AI1316" s="56"/>
      <c r="AJ1316" s="46"/>
      <c r="AK1316" s="56"/>
    </row>
    <row r="1317" spans="1:37">
      <c r="A1317" s="36" t="str">
        <f t="shared" si="20"/>
        <v>HR501_56</v>
      </c>
      <c r="B1317" t="s">
        <v>54</v>
      </c>
      <c r="C1317" t="s">
        <v>190</v>
      </c>
      <c r="D1317">
        <v>501</v>
      </c>
      <c r="E1317">
        <v>56</v>
      </c>
      <c r="F1317" s="25" t="str">
        <f>VLOOKUP(B1317,Definitions!$C$7:$D$43,2,FALSE)</f>
        <v>Croatia</v>
      </c>
      <c r="G1317" t="str">
        <f>VLOOKUP(C1317,Definitions!$C$49:$D$57,2,FALSE)</f>
        <v>Transport</v>
      </c>
      <c r="H1317" t="str">
        <f>VLOOKUP(D1317,Definitions!$C$60:$D$104,2,FALSE)</f>
        <v>Rail</v>
      </c>
      <c r="J1317" s="29" t="str">
        <f>VLOOKUP(E1317,Definitions!$C$115:$D$131,2,FALSE)</f>
        <v>Ambient heat ground</v>
      </c>
      <c r="K1317" s="47"/>
      <c r="L1317" s="46"/>
      <c r="M1317" s="46"/>
      <c r="N1317" s="56"/>
      <c r="O1317" s="46"/>
      <c r="P1317" s="46"/>
      <c r="Q1317" s="46"/>
      <c r="R1317" s="37"/>
      <c r="S1317" s="13"/>
      <c r="T1317" s="56"/>
      <c r="U1317" s="13"/>
      <c r="V1317" s="56"/>
      <c r="W1317" s="13"/>
      <c r="X1317" s="13"/>
      <c r="Y1317" s="13"/>
      <c r="Z1317" s="13"/>
      <c r="AA1317" s="46"/>
      <c r="AB1317" s="56"/>
      <c r="AC1317" s="13"/>
      <c r="AD1317" s="60"/>
      <c r="AE1317" s="13"/>
      <c r="AF1317" s="13"/>
      <c r="AG1317" s="13"/>
      <c r="AH1317" s="46"/>
      <c r="AI1317" s="56"/>
      <c r="AJ1317" s="46"/>
      <c r="AK1317" s="56"/>
    </row>
    <row r="1318" spans="1:37">
      <c r="A1318" s="36" t="str">
        <f t="shared" si="20"/>
        <v>HR501_57</v>
      </c>
      <c r="B1318" t="s">
        <v>54</v>
      </c>
      <c r="C1318" t="s">
        <v>190</v>
      </c>
      <c r="D1318">
        <v>501</v>
      </c>
      <c r="E1318">
        <v>57</v>
      </c>
      <c r="F1318" s="25" t="str">
        <f>VLOOKUP(B1318,Definitions!$C$7:$D$43,2,FALSE)</f>
        <v>Croatia</v>
      </c>
      <c r="G1318" t="str">
        <f>VLOOKUP(C1318,Definitions!$C$49:$D$57,2,FALSE)</f>
        <v>Transport</v>
      </c>
      <c r="H1318" t="str">
        <f>VLOOKUP(D1318,Definitions!$C$60:$D$104,2,FALSE)</f>
        <v>Rail</v>
      </c>
      <c r="J1318" s="29" t="str">
        <f>VLOOKUP(E1318,Definitions!$C$115:$D$131,2,FALSE)</f>
        <v>Ambient heat air</v>
      </c>
      <c r="K1318" s="47"/>
      <c r="L1318" s="46"/>
      <c r="M1318" s="46"/>
      <c r="N1318" s="56"/>
      <c r="O1318" s="46"/>
      <c r="P1318" s="46"/>
      <c r="Q1318" s="46"/>
      <c r="R1318" s="37"/>
      <c r="S1318" s="13"/>
      <c r="T1318" s="56"/>
      <c r="U1318" s="13"/>
      <c r="V1318" s="56"/>
      <c r="W1318" s="13"/>
      <c r="X1318" s="13"/>
      <c r="Y1318" s="13"/>
      <c r="Z1318" s="13"/>
      <c r="AA1318" s="46"/>
      <c r="AB1318" s="56"/>
      <c r="AC1318" s="13"/>
      <c r="AD1318" s="60"/>
      <c r="AE1318" s="13"/>
      <c r="AF1318" s="13"/>
      <c r="AG1318" s="13"/>
      <c r="AH1318" s="46"/>
      <c r="AI1318" s="56"/>
      <c r="AJ1318" s="46"/>
      <c r="AK1318" s="56"/>
    </row>
    <row r="1319" spans="1:37">
      <c r="A1319" s="36" t="str">
        <f t="shared" si="20"/>
        <v>HR501_58</v>
      </c>
      <c r="B1319" t="s">
        <v>54</v>
      </c>
      <c r="C1319" t="s">
        <v>190</v>
      </c>
      <c r="D1319">
        <v>501</v>
      </c>
      <c r="E1319">
        <v>58</v>
      </c>
      <c r="F1319" s="25" t="str">
        <f>VLOOKUP(B1319,Definitions!$C$7:$D$43,2,FALSE)</f>
        <v>Croatia</v>
      </c>
      <c r="G1319" t="str">
        <f>VLOOKUP(C1319,Definitions!$C$49:$D$57,2,FALSE)</f>
        <v>Transport</v>
      </c>
      <c r="H1319" t="str">
        <f>VLOOKUP(D1319,Definitions!$C$60:$D$104,2,FALSE)</f>
        <v>Rail</v>
      </c>
      <c r="J1319" s="29" t="str">
        <f>VLOOKUP(E1319,Definitions!$C$115:$D$131,2,FALSE)</f>
        <v>Ambient heat total</v>
      </c>
      <c r="K1319" s="47"/>
      <c r="L1319" s="46"/>
      <c r="M1319" s="46"/>
      <c r="N1319" s="56"/>
      <c r="O1319" s="46"/>
      <c r="P1319" s="46"/>
      <c r="Q1319" s="46"/>
      <c r="R1319" s="37"/>
      <c r="S1319" s="13"/>
      <c r="T1319" s="56"/>
      <c r="U1319" s="13"/>
      <c r="V1319" s="56"/>
      <c r="W1319" s="13"/>
      <c r="X1319" s="13"/>
      <c r="Y1319" s="13"/>
      <c r="Z1319" s="13"/>
      <c r="AA1319" s="46"/>
      <c r="AB1319" s="56"/>
      <c r="AC1319" s="13"/>
      <c r="AD1319" s="60"/>
      <c r="AE1319" s="13"/>
      <c r="AF1319" s="13"/>
      <c r="AG1319" s="13"/>
      <c r="AH1319" s="46"/>
      <c r="AI1319" s="56"/>
      <c r="AJ1319" s="46"/>
      <c r="AK1319" s="56"/>
    </row>
    <row r="1320" spans="1:37">
      <c r="A1320" s="36" t="str">
        <f t="shared" si="20"/>
        <v>HR501_55</v>
      </c>
      <c r="B1320" t="s">
        <v>54</v>
      </c>
      <c r="C1320" t="s">
        <v>190</v>
      </c>
      <c r="D1320">
        <v>501</v>
      </c>
      <c r="E1320">
        <v>55</v>
      </c>
      <c r="F1320" s="25" t="str">
        <f>VLOOKUP(B1320,Definitions!$C$7:$D$43,2,FALSE)</f>
        <v>Croatia</v>
      </c>
      <c r="G1320" t="str">
        <f>VLOOKUP(C1320,Definitions!$C$49:$D$57,2,FALSE)</f>
        <v>Transport</v>
      </c>
      <c r="H1320" t="str">
        <f>VLOOKUP(D1320,Definitions!$C$60:$D$104,2,FALSE)</f>
        <v>Rail</v>
      </c>
      <c r="J1320" s="29" t="str">
        <f>VLOOKUP(E1320,Definitions!$C$115:$D$131,2,FALSE)</f>
        <v xml:space="preserve">Other RES </v>
      </c>
      <c r="K1320" s="47"/>
      <c r="L1320" s="46"/>
      <c r="M1320" s="46"/>
      <c r="N1320" s="56"/>
      <c r="O1320" s="46"/>
      <c r="P1320" s="46"/>
      <c r="Q1320" s="46"/>
      <c r="R1320" s="37"/>
      <c r="S1320" s="13"/>
      <c r="T1320" s="56"/>
      <c r="U1320" s="13"/>
      <c r="V1320" s="56"/>
      <c r="W1320" s="13"/>
      <c r="X1320" s="13"/>
      <c r="Y1320" s="13"/>
      <c r="Z1320" s="13"/>
      <c r="AA1320" s="46"/>
      <c r="AB1320" s="56"/>
      <c r="AC1320" s="13"/>
      <c r="AD1320" s="60"/>
      <c r="AE1320" s="13"/>
      <c r="AF1320" s="13"/>
      <c r="AG1320" s="13"/>
      <c r="AH1320" s="46"/>
      <c r="AI1320" s="56"/>
      <c r="AJ1320" s="46"/>
      <c r="AK1320" s="56"/>
    </row>
    <row r="1321" spans="1:37">
      <c r="A1321" s="36" t="str">
        <f t="shared" si="20"/>
        <v>HR502_0</v>
      </c>
      <c r="B1321" t="s">
        <v>54</v>
      </c>
      <c r="C1321" t="s">
        <v>190</v>
      </c>
      <c r="D1321">
        <v>502</v>
      </c>
      <c r="E1321">
        <v>0</v>
      </c>
      <c r="F1321" s="25" t="str">
        <f>VLOOKUP(B1321,Definitions!$C$7:$D$43,2,FALSE)</f>
        <v>Croatia</v>
      </c>
      <c r="G1321" t="str">
        <f>VLOOKUP(C1321,Definitions!$C$49:$D$57,2,FALSE)</f>
        <v>Transport</v>
      </c>
      <c r="H1321" t="str">
        <f>VLOOKUP(D1321,Definitions!$C$60:$D$104,2,FALSE)</f>
        <v>Road</v>
      </c>
      <c r="J1321" s="29" t="str">
        <f>VLOOKUP(E1321,Definitions!$C$115:$D$131,2,FALSE)</f>
        <v>TOTAL</v>
      </c>
      <c r="K1321" s="47"/>
      <c r="L1321" s="46"/>
      <c r="M1321" s="46"/>
      <c r="N1321" s="56"/>
      <c r="O1321" s="46"/>
      <c r="P1321" s="46"/>
      <c r="Q1321" s="46"/>
      <c r="R1321" s="37"/>
      <c r="S1321" s="13"/>
      <c r="T1321" s="56"/>
      <c r="U1321" s="13"/>
      <c r="V1321" s="56"/>
      <c r="W1321" s="13"/>
      <c r="X1321" s="13"/>
      <c r="Y1321" s="13"/>
      <c r="Z1321" s="13"/>
      <c r="AA1321" s="46"/>
      <c r="AB1321" s="56"/>
      <c r="AC1321" s="13"/>
      <c r="AD1321" s="60"/>
      <c r="AE1321" s="13"/>
      <c r="AF1321" s="13"/>
      <c r="AG1321" s="13"/>
      <c r="AH1321" s="46"/>
      <c r="AI1321" s="56"/>
      <c r="AJ1321" s="46"/>
      <c r="AK1321" s="56"/>
    </row>
    <row r="1322" spans="1:37">
      <c r="A1322" s="36" t="str">
        <f t="shared" si="20"/>
        <v>HR502_1</v>
      </c>
      <c r="B1322" t="s">
        <v>54</v>
      </c>
      <c r="C1322" t="s">
        <v>190</v>
      </c>
      <c r="D1322">
        <v>502</v>
      </c>
      <c r="E1322">
        <v>1</v>
      </c>
      <c r="F1322" s="25" t="str">
        <f>VLOOKUP(B1322,Definitions!$C$7:$D$43,2,FALSE)</f>
        <v>Croatia</v>
      </c>
      <c r="G1322" t="str">
        <f>VLOOKUP(C1322,Definitions!$C$49:$D$57,2,FALSE)</f>
        <v>Transport</v>
      </c>
      <c r="H1322" t="str">
        <f>VLOOKUP(D1322,Definitions!$C$60:$D$104,2,FALSE)</f>
        <v>Road</v>
      </c>
      <c r="J1322" s="29" t="str">
        <f>VLOOKUP(E1322,Definitions!$C$115:$D$131,2,FALSE)</f>
        <v>Coal</v>
      </c>
      <c r="K1322" s="47"/>
      <c r="L1322" s="46"/>
      <c r="M1322" s="46"/>
      <c r="N1322" s="56"/>
      <c r="O1322" s="46"/>
      <c r="P1322" s="46"/>
      <c r="Q1322" s="46"/>
      <c r="R1322" s="37"/>
      <c r="S1322" s="13"/>
      <c r="T1322" s="56"/>
      <c r="U1322" s="13"/>
      <c r="V1322" s="56"/>
      <c r="W1322" s="13"/>
      <c r="X1322" s="13"/>
      <c r="Y1322" s="13"/>
      <c r="Z1322" s="13"/>
      <c r="AA1322" s="46"/>
      <c r="AB1322" s="56"/>
      <c r="AC1322" s="13"/>
      <c r="AD1322" s="60"/>
      <c r="AE1322" s="13"/>
      <c r="AF1322" s="13"/>
      <c r="AG1322" s="13"/>
      <c r="AH1322" s="46"/>
      <c r="AI1322" s="56"/>
      <c r="AJ1322" s="46"/>
      <c r="AK1322" s="56"/>
    </row>
    <row r="1323" spans="1:37">
      <c r="A1323" s="36" t="str">
        <f t="shared" si="20"/>
        <v>HR502_2</v>
      </c>
      <c r="B1323" t="s">
        <v>54</v>
      </c>
      <c r="C1323" t="s">
        <v>190</v>
      </c>
      <c r="D1323">
        <v>502</v>
      </c>
      <c r="E1323">
        <v>2</v>
      </c>
      <c r="F1323" s="25" t="str">
        <f>VLOOKUP(B1323,Definitions!$C$7:$D$43,2,FALSE)</f>
        <v>Croatia</v>
      </c>
      <c r="G1323" t="str">
        <f>VLOOKUP(C1323,Definitions!$C$49:$D$57,2,FALSE)</f>
        <v>Transport</v>
      </c>
      <c r="H1323" t="str">
        <f>VLOOKUP(D1323,Definitions!$C$60:$D$104,2,FALSE)</f>
        <v>Road</v>
      </c>
      <c r="J1323" s="29" t="str">
        <f>VLOOKUP(E1323,Definitions!$C$115:$D$131,2,FALSE)</f>
        <v>Fuel oil</v>
      </c>
      <c r="K1323" s="47"/>
      <c r="L1323" s="46"/>
      <c r="M1323" s="46"/>
      <c r="N1323" s="56"/>
      <c r="O1323" s="46"/>
      <c r="P1323" s="46"/>
      <c r="Q1323" s="46"/>
      <c r="R1323" s="37"/>
      <c r="S1323" s="13"/>
      <c r="T1323" s="56"/>
      <c r="U1323" s="13"/>
      <c r="V1323" s="56"/>
      <c r="W1323" s="13"/>
      <c r="X1323" s="13"/>
      <c r="Y1323" s="13"/>
      <c r="Z1323" s="13"/>
      <c r="AA1323" s="46"/>
      <c r="AB1323" s="56"/>
      <c r="AC1323" s="13"/>
      <c r="AD1323" s="60"/>
      <c r="AE1323" s="13"/>
      <c r="AF1323" s="13"/>
      <c r="AG1323" s="13"/>
      <c r="AH1323" s="46"/>
      <c r="AI1323" s="56"/>
      <c r="AJ1323" s="46"/>
      <c r="AK1323" s="56"/>
    </row>
    <row r="1324" spans="1:37">
      <c r="A1324" s="36" t="str">
        <f t="shared" si="20"/>
        <v>HR502_3</v>
      </c>
      <c r="B1324" t="s">
        <v>54</v>
      </c>
      <c r="C1324" t="s">
        <v>190</v>
      </c>
      <c r="D1324">
        <v>502</v>
      </c>
      <c r="E1324">
        <v>3</v>
      </c>
      <c r="F1324" s="25" t="str">
        <f>VLOOKUP(B1324,Definitions!$C$7:$D$43,2,FALSE)</f>
        <v>Croatia</v>
      </c>
      <c r="G1324" t="str">
        <f>VLOOKUP(C1324,Definitions!$C$49:$D$57,2,FALSE)</f>
        <v>Transport</v>
      </c>
      <c r="H1324" t="str">
        <f>VLOOKUP(D1324,Definitions!$C$60:$D$104,2,FALSE)</f>
        <v>Road</v>
      </c>
      <c r="J1324" s="29" t="str">
        <f>VLOOKUP(E1324,Definitions!$C$115:$D$131,2,FALSE)</f>
        <v>Natural gas</v>
      </c>
      <c r="K1324" s="47"/>
      <c r="L1324" s="46"/>
      <c r="M1324" s="46"/>
      <c r="N1324" s="56"/>
      <c r="O1324" s="46"/>
      <c r="P1324" s="46"/>
      <c r="Q1324" s="46"/>
      <c r="R1324" s="37"/>
      <c r="S1324" s="13"/>
      <c r="T1324" s="56"/>
      <c r="U1324" s="13"/>
      <c r="V1324" s="56"/>
      <c r="W1324" s="13"/>
      <c r="X1324" s="13"/>
      <c r="Y1324" s="13"/>
      <c r="Z1324" s="13"/>
      <c r="AA1324" s="46"/>
      <c r="AB1324" s="56"/>
      <c r="AC1324" s="13"/>
      <c r="AD1324" s="60"/>
      <c r="AE1324" s="13"/>
      <c r="AF1324" s="13"/>
      <c r="AG1324" s="13"/>
      <c r="AH1324" s="46"/>
      <c r="AI1324" s="56"/>
      <c r="AJ1324" s="46"/>
      <c r="AK1324" s="56"/>
    </row>
    <row r="1325" spans="1:37">
      <c r="A1325" s="36" t="str">
        <f t="shared" si="20"/>
        <v>HR502_4</v>
      </c>
      <c r="B1325" t="s">
        <v>54</v>
      </c>
      <c r="C1325" t="s">
        <v>190</v>
      </c>
      <c r="D1325">
        <v>502</v>
      </c>
      <c r="E1325">
        <v>4</v>
      </c>
      <c r="F1325" s="25" t="str">
        <f>VLOOKUP(B1325,Definitions!$C$7:$D$43,2,FALSE)</f>
        <v>Croatia</v>
      </c>
      <c r="G1325" t="str">
        <f>VLOOKUP(C1325,Definitions!$C$49:$D$57,2,FALSE)</f>
        <v>Transport</v>
      </c>
      <c r="H1325" t="str">
        <f>VLOOKUP(D1325,Definitions!$C$60:$D$104,2,FALSE)</f>
        <v>Road</v>
      </c>
      <c r="J1325" s="29" t="str">
        <f>VLOOKUP(E1325,Definitions!$C$115:$D$131,2,FALSE)</f>
        <v>Other fossil fuels</v>
      </c>
      <c r="K1325" s="47"/>
      <c r="L1325" s="46"/>
      <c r="M1325" s="46"/>
      <c r="N1325" s="56"/>
      <c r="O1325" s="46"/>
      <c r="P1325" s="46"/>
      <c r="Q1325" s="46"/>
      <c r="R1325" s="37"/>
      <c r="S1325" s="13"/>
      <c r="T1325" s="56"/>
      <c r="U1325" s="13"/>
      <c r="V1325" s="56"/>
      <c r="W1325" s="13"/>
      <c r="X1325" s="13"/>
      <c r="Y1325" s="13"/>
      <c r="Z1325" s="13"/>
      <c r="AA1325" s="46"/>
      <c r="AB1325" s="56"/>
      <c r="AC1325" s="13"/>
      <c r="AD1325" s="60"/>
      <c r="AE1325" s="13"/>
      <c r="AF1325" s="13"/>
      <c r="AG1325" s="13"/>
      <c r="AH1325" s="46"/>
      <c r="AI1325" s="56"/>
      <c r="AJ1325" s="46"/>
      <c r="AK1325" s="56"/>
    </row>
    <row r="1326" spans="1:37">
      <c r="A1326" s="36" t="str">
        <f t="shared" si="20"/>
        <v>HR502_6</v>
      </c>
      <c r="B1326" t="s">
        <v>54</v>
      </c>
      <c r="C1326" t="s">
        <v>190</v>
      </c>
      <c r="D1326">
        <v>502</v>
      </c>
      <c r="E1326">
        <v>6</v>
      </c>
      <c r="F1326" s="25" t="str">
        <f>VLOOKUP(B1326,Definitions!$C$7:$D$43,2,FALSE)</f>
        <v>Croatia</v>
      </c>
      <c r="G1326" t="str">
        <f>VLOOKUP(C1326,Definitions!$C$49:$D$57,2,FALSE)</f>
        <v>Transport</v>
      </c>
      <c r="H1326" t="str">
        <f>VLOOKUP(D1326,Definitions!$C$60:$D$104,2,FALSE)</f>
        <v>Road</v>
      </c>
      <c r="J1326" s="29" t="str">
        <f>VLOOKUP(E1326,Definitions!$C$115:$D$131,2,FALSE)</f>
        <v>Electricity</v>
      </c>
      <c r="K1326" s="47"/>
      <c r="L1326" s="46"/>
      <c r="M1326" s="46"/>
      <c r="N1326" s="56"/>
      <c r="O1326" s="46"/>
      <c r="P1326" s="46"/>
      <c r="Q1326" s="46"/>
      <c r="R1326" s="37"/>
      <c r="S1326" s="13"/>
      <c r="T1326" s="56"/>
      <c r="U1326" s="13"/>
      <c r="V1326" s="56"/>
      <c r="W1326" s="13"/>
      <c r="X1326" s="13"/>
      <c r="Y1326" s="13"/>
      <c r="Z1326" s="13"/>
      <c r="AA1326" s="46"/>
      <c r="AB1326" s="56"/>
      <c r="AC1326" s="13"/>
      <c r="AD1326" s="60"/>
      <c r="AE1326" s="13"/>
      <c r="AF1326" s="13"/>
      <c r="AG1326" s="13"/>
      <c r="AH1326" s="46"/>
      <c r="AI1326" s="56"/>
      <c r="AJ1326" s="46"/>
      <c r="AK1326" s="56"/>
    </row>
    <row r="1327" spans="1:37">
      <c r="A1327" s="36" t="str">
        <f t="shared" si="20"/>
        <v>HR502_7</v>
      </c>
      <c r="B1327" t="s">
        <v>54</v>
      </c>
      <c r="C1327" t="s">
        <v>190</v>
      </c>
      <c r="D1327">
        <v>502</v>
      </c>
      <c r="E1327">
        <v>7</v>
      </c>
      <c r="F1327" s="25" t="str">
        <f>VLOOKUP(B1327,Definitions!$C$7:$D$43,2,FALSE)</f>
        <v>Croatia</v>
      </c>
      <c r="G1327" t="str">
        <f>VLOOKUP(C1327,Definitions!$C$49:$D$57,2,FALSE)</f>
        <v>Transport</v>
      </c>
      <c r="H1327" t="str">
        <f>VLOOKUP(D1327,Definitions!$C$60:$D$104,2,FALSE)</f>
        <v>Road</v>
      </c>
      <c r="J1327" s="29" t="str">
        <f>VLOOKUP(E1327,Definitions!$C$115:$D$131,2,FALSE)</f>
        <v>District heating</v>
      </c>
      <c r="K1327" s="47"/>
      <c r="L1327" s="46"/>
      <c r="M1327" s="46"/>
      <c r="N1327" s="56"/>
      <c r="O1327" s="46"/>
      <c r="P1327" s="46"/>
      <c r="Q1327" s="46"/>
      <c r="R1327" s="37"/>
      <c r="S1327" s="13"/>
      <c r="T1327" s="56"/>
      <c r="U1327" s="13"/>
      <c r="V1327" s="56"/>
      <c r="W1327" s="13"/>
      <c r="X1327" s="13"/>
      <c r="Y1327" s="13"/>
      <c r="Z1327" s="13"/>
      <c r="AA1327" s="46"/>
      <c r="AB1327" s="56"/>
      <c r="AC1327" s="13"/>
      <c r="AD1327" s="60"/>
      <c r="AE1327" s="13"/>
      <c r="AF1327" s="13"/>
      <c r="AG1327" s="13"/>
      <c r="AH1327" s="46"/>
      <c r="AI1327" s="56"/>
      <c r="AJ1327" s="46"/>
      <c r="AK1327" s="56"/>
    </row>
    <row r="1328" spans="1:37">
      <c r="A1328" s="36" t="str">
        <f t="shared" si="20"/>
        <v>HR502_8</v>
      </c>
      <c r="B1328" t="s">
        <v>54</v>
      </c>
      <c r="C1328" t="s">
        <v>190</v>
      </c>
      <c r="D1328">
        <v>502</v>
      </c>
      <c r="E1328">
        <v>8</v>
      </c>
      <c r="F1328" s="25" t="str">
        <f>VLOOKUP(B1328,Definitions!$C$7:$D$43,2,FALSE)</f>
        <v>Croatia</v>
      </c>
      <c r="G1328" t="str">
        <f>VLOOKUP(C1328,Definitions!$C$49:$D$57,2,FALSE)</f>
        <v>Transport</v>
      </c>
      <c r="H1328" t="str">
        <f>VLOOKUP(D1328,Definitions!$C$60:$D$104,2,FALSE)</f>
        <v>Road</v>
      </c>
      <c r="J1328" s="29" t="str">
        <f>VLOOKUP(E1328,Definitions!$C$115:$D$131,2,FALSE)</f>
        <v>Waste non-RES</v>
      </c>
      <c r="K1328" s="47"/>
      <c r="L1328" s="46"/>
      <c r="M1328" s="46"/>
      <c r="N1328" s="56"/>
      <c r="O1328" s="46"/>
      <c r="P1328" s="46"/>
      <c r="Q1328" s="46"/>
      <c r="R1328" s="37"/>
      <c r="S1328" s="13"/>
      <c r="T1328" s="56"/>
      <c r="U1328" s="13"/>
      <c r="V1328" s="56"/>
      <c r="W1328" s="13"/>
      <c r="X1328" s="13"/>
      <c r="Y1328" s="13"/>
      <c r="Z1328" s="13"/>
      <c r="AA1328" s="46"/>
      <c r="AB1328" s="56"/>
      <c r="AC1328" s="13"/>
      <c r="AD1328" s="60"/>
      <c r="AE1328" s="13"/>
      <c r="AF1328" s="13"/>
      <c r="AG1328" s="13"/>
      <c r="AH1328" s="46"/>
      <c r="AI1328" s="56"/>
      <c r="AJ1328" s="46"/>
      <c r="AK1328" s="56"/>
    </row>
    <row r="1329" spans="1:37">
      <c r="A1329" s="36" t="str">
        <f t="shared" si="20"/>
        <v>HR502_9</v>
      </c>
      <c r="B1329" t="s">
        <v>54</v>
      </c>
      <c r="C1329" t="s">
        <v>190</v>
      </c>
      <c r="D1329">
        <v>502</v>
      </c>
      <c r="E1329">
        <v>9</v>
      </c>
      <c r="F1329" s="25" t="str">
        <f>VLOOKUP(B1329,Definitions!$C$7:$D$43,2,FALSE)</f>
        <v>Croatia</v>
      </c>
      <c r="G1329" t="str">
        <f>VLOOKUP(C1329,Definitions!$C$49:$D$57,2,FALSE)</f>
        <v>Transport</v>
      </c>
      <c r="H1329" t="str">
        <f>VLOOKUP(D1329,Definitions!$C$60:$D$104,2,FALSE)</f>
        <v>Road</v>
      </c>
      <c r="J1329" s="29" t="str">
        <f>VLOOKUP(E1329,Definitions!$C$115:$D$131,2,FALSE)</f>
        <v>Waste RES</v>
      </c>
      <c r="K1329" s="47"/>
      <c r="L1329" s="46"/>
      <c r="M1329" s="46"/>
      <c r="N1329" s="56"/>
      <c r="O1329" s="46"/>
      <c r="P1329" s="46"/>
      <c r="Q1329" s="46"/>
      <c r="R1329" s="37"/>
      <c r="S1329" s="13"/>
      <c r="T1329" s="56"/>
      <c r="U1329" s="13"/>
      <c r="V1329" s="56"/>
      <c r="W1329" s="13"/>
      <c r="X1329" s="13"/>
      <c r="Y1329" s="13"/>
      <c r="Z1329" s="13"/>
      <c r="AA1329" s="46"/>
      <c r="AB1329" s="56"/>
      <c r="AC1329" s="13"/>
      <c r="AD1329" s="60"/>
      <c r="AE1329" s="13"/>
      <c r="AF1329" s="13"/>
      <c r="AG1329" s="13"/>
      <c r="AH1329" s="46"/>
      <c r="AI1329" s="56"/>
      <c r="AJ1329" s="46"/>
      <c r="AK1329" s="56"/>
    </row>
    <row r="1330" spans="1:37">
      <c r="A1330" s="36" t="str">
        <f t="shared" si="20"/>
        <v>HR502_51</v>
      </c>
      <c r="B1330" t="s">
        <v>54</v>
      </c>
      <c r="C1330" t="s">
        <v>190</v>
      </c>
      <c r="D1330">
        <v>502</v>
      </c>
      <c r="E1330">
        <v>51</v>
      </c>
      <c r="F1330" s="25" t="str">
        <f>VLOOKUP(B1330,Definitions!$C$7:$D$43,2,FALSE)</f>
        <v>Croatia</v>
      </c>
      <c r="G1330" t="str">
        <f>VLOOKUP(C1330,Definitions!$C$49:$D$57,2,FALSE)</f>
        <v>Transport</v>
      </c>
      <c r="H1330" t="str">
        <f>VLOOKUP(D1330,Definitions!$C$60:$D$104,2,FALSE)</f>
        <v>Road</v>
      </c>
      <c r="J1330" s="29" t="str">
        <f>VLOOKUP(E1330,Definitions!$C$115:$D$131,2,FALSE)</f>
        <v>Biomass</v>
      </c>
      <c r="K1330" s="47"/>
      <c r="L1330" s="46"/>
      <c r="M1330" s="46"/>
      <c r="N1330" s="56"/>
      <c r="O1330" s="46"/>
      <c r="P1330" s="46"/>
      <c r="Q1330" s="46"/>
      <c r="R1330" s="37"/>
      <c r="S1330" s="13"/>
      <c r="T1330" s="56"/>
      <c r="U1330" s="13"/>
      <c r="V1330" s="56"/>
      <c r="W1330" s="13"/>
      <c r="X1330" s="13"/>
      <c r="Y1330" s="13"/>
      <c r="Z1330" s="13"/>
      <c r="AA1330" s="46"/>
      <c r="AB1330" s="56"/>
      <c r="AC1330" s="13"/>
      <c r="AD1330" s="60"/>
      <c r="AE1330" s="13"/>
      <c r="AF1330" s="13"/>
      <c r="AG1330" s="13"/>
      <c r="AH1330" s="46"/>
      <c r="AI1330" s="56"/>
      <c r="AJ1330" s="46"/>
      <c r="AK1330" s="56"/>
    </row>
    <row r="1331" spans="1:37">
      <c r="A1331" s="36" t="str">
        <f t="shared" si="20"/>
        <v>HR502_52</v>
      </c>
      <c r="B1331" t="s">
        <v>54</v>
      </c>
      <c r="C1331" t="s">
        <v>190</v>
      </c>
      <c r="D1331">
        <v>502</v>
      </c>
      <c r="E1331">
        <v>52</v>
      </c>
      <c r="F1331" s="25" t="str">
        <f>VLOOKUP(B1331,Definitions!$C$7:$D$43,2,FALSE)</f>
        <v>Croatia</v>
      </c>
      <c r="G1331" t="str">
        <f>VLOOKUP(C1331,Definitions!$C$49:$D$57,2,FALSE)</f>
        <v>Transport</v>
      </c>
      <c r="H1331" t="str">
        <f>VLOOKUP(D1331,Definitions!$C$60:$D$104,2,FALSE)</f>
        <v>Road</v>
      </c>
      <c r="J1331" s="29" t="str">
        <f>VLOOKUP(E1331,Definitions!$C$115:$D$131,2,FALSE)</f>
        <v>Geothermal</v>
      </c>
      <c r="K1331" s="47"/>
      <c r="L1331" s="46"/>
      <c r="M1331" s="46"/>
      <c r="N1331" s="56"/>
      <c r="O1331" s="46"/>
      <c r="P1331" s="46"/>
      <c r="Q1331" s="46"/>
      <c r="R1331" s="37"/>
      <c r="S1331" s="13"/>
      <c r="T1331" s="56"/>
      <c r="U1331" s="13"/>
      <c r="V1331" s="56"/>
      <c r="W1331" s="13"/>
      <c r="X1331" s="13"/>
      <c r="Y1331" s="13"/>
      <c r="Z1331" s="13"/>
      <c r="AA1331" s="46"/>
      <c r="AB1331" s="56"/>
      <c r="AC1331" s="13"/>
      <c r="AD1331" s="60"/>
      <c r="AE1331" s="13"/>
      <c r="AF1331" s="13"/>
      <c r="AG1331" s="13"/>
      <c r="AH1331" s="46"/>
      <c r="AI1331" s="56"/>
      <c r="AJ1331" s="46"/>
      <c r="AK1331" s="56"/>
    </row>
    <row r="1332" spans="1:37">
      <c r="A1332" s="36" t="str">
        <f t="shared" si="20"/>
        <v>HR502_53</v>
      </c>
      <c r="B1332" t="s">
        <v>54</v>
      </c>
      <c r="C1332" t="s">
        <v>190</v>
      </c>
      <c r="D1332">
        <v>502</v>
      </c>
      <c r="E1332">
        <v>53</v>
      </c>
      <c r="F1332" s="25" t="str">
        <f>VLOOKUP(B1332,Definitions!$C$7:$D$43,2,FALSE)</f>
        <v>Croatia</v>
      </c>
      <c r="G1332" t="str">
        <f>VLOOKUP(C1332,Definitions!$C$49:$D$57,2,FALSE)</f>
        <v>Transport</v>
      </c>
      <c r="H1332" t="str">
        <f>VLOOKUP(D1332,Definitions!$C$60:$D$104,2,FALSE)</f>
        <v>Road</v>
      </c>
      <c r="J1332" s="29" t="str">
        <f>VLOOKUP(E1332,Definitions!$C$115:$D$131,2,FALSE)</f>
        <v>Solar energy</v>
      </c>
      <c r="K1332" s="47"/>
      <c r="L1332" s="46"/>
      <c r="M1332" s="46"/>
      <c r="N1332" s="56"/>
      <c r="O1332" s="46"/>
      <c r="P1332" s="46"/>
      <c r="Q1332" s="46"/>
      <c r="R1332" s="37"/>
      <c r="S1332" s="13"/>
      <c r="T1332" s="56"/>
      <c r="U1332" s="13"/>
      <c r="V1332" s="56"/>
      <c r="W1332" s="13"/>
      <c r="X1332" s="13"/>
      <c r="Y1332" s="13"/>
      <c r="Z1332" s="13"/>
      <c r="AA1332" s="46"/>
      <c r="AB1332" s="56"/>
      <c r="AC1332" s="13"/>
      <c r="AD1332" s="60"/>
      <c r="AE1332" s="13"/>
      <c r="AF1332" s="13"/>
      <c r="AG1332" s="13"/>
      <c r="AH1332" s="46"/>
      <c r="AI1332" s="56"/>
      <c r="AJ1332" s="46"/>
      <c r="AK1332" s="56"/>
    </row>
    <row r="1333" spans="1:37">
      <c r="A1333" s="36" t="str">
        <f t="shared" si="20"/>
        <v>HR502_56</v>
      </c>
      <c r="B1333" t="s">
        <v>54</v>
      </c>
      <c r="C1333" t="s">
        <v>190</v>
      </c>
      <c r="D1333">
        <v>502</v>
      </c>
      <c r="E1333">
        <v>56</v>
      </c>
      <c r="F1333" s="25" t="str">
        <f>VLOOKUP(B1333,Definitions!$C$7:$D$43,2,FALSE)</f>
        <v>Croatia</v>
      </c>
      <c r="G1333" t="str">
        <f>VLOOKUP(C1333,Definitions!$C$49:$D$57,2,FALSE)</f>
        <v>Transport</v>
      </c>
      <c r="H1333" t="str">
        <f>VLOOKUP(D1333,Definitions!$C$60:$D$104,2,FALSE)</f>
        <v>Road</v>
      </c>
      <c r="J1333" s="29" t="str">
        <f>VLOOKUP(E1333,Definitions!$C$115:$D$131,2,FALSE)</f>
        <v>Ambient heat ground</v>
      </c>
      <c r="K1333" s="47"/>
      <c r="L1333" s="46"/>
      <c r="M1333" s="46"/>
      <c r="N1333" s="56"/>
      <c r="O1333" s="46"/>
      <c r="P1333" s="46"/>
      <c r="Q1333" s="46"/>
      <c r="R1333" s="37"/>
      <c r="S1333" s="13"/>
      <c r="T1333" s="56"/>
      <c r="U1333" s="13"/>
      <c r="V1333" s="56"/>
      <c r="W1333" s="13"/>
      <c r="X1333" s="13"/>
      <c r="Y1333" s="13"/>
      <c r="Z1333" s="13"/>
      <c r="AA1333" s="46"/>
      <c r="AB1333" s="56"/>
      <c r="AC1333" s="13"/>
      <c r="AD1333" s="60"/>
      <c r="AE1333" s="13"/>
      <c r="AF1333" s="13"/>
      <c r="AG1333" s="13"/>
      <c r="AH1333" s="46"/>
      <c r="AI1333" s="56"/>
      <c r="AJ1333" s="46"/>
      <c r="AK1333" s="56"/>
    </row>
    <row r="1334" spans="1:37">
      <c r="A1334" s="36" t="str">
        <f t="shared" si="20"/>
        <v>HR502_57</v>
      </c>
      <c r="B1334" t="s">
        <v>54</v>
      </c>
      <c r="C1334" t="s">
        <v>190</v>
      </c>
      <c r="D1334">
        <v>502</v>
      </c>
      <c r="E1334">
        <v>57</v>
      </c>
      <c r="F1334" s="25" t="str">
        <f>VLOOKUP(B1334,Definitions!$C$7:$D$43,2,FALSE)</f>
        <v>Croatia</v>
      </c>
      <c r="G1334" t="str">
        <f>VLOOKUP(C1334,Definitions!$C$49:$D$57,2,FALSE)</f>
        <v>Transport</v>
      </c>
      <c r="H1334" t="str">
        <f>VLOOKUP(D1334,Definitions!$C$60:$D$104,2,FALSE)</f>
        <v>Road</v>
      </c>
      <c r="J1334" s="29" t="str">
        <f>VLOOKUP(E1334,Definitions!$C$115:$D$131,2,FALSE)</f>
        <v>Ambient heat air</v>
      </c>
      <c r="K1334" s="47"/>
      <c r="L1334" s="46"/>
      <c r="M1334" s="46"/>
      <c r="N1334" s="56"/>
      <c r="O1334" s="46"/>
      <c r="P1334" s="46"/>
      <c r="Q1334" s="46"/>
      <c r="R1334" s="37"/>
      <c r="S1334" s="13"/>
      <c r="T1334" s="56"/>
      <c r="U1334" s="13"/>
      <c r="V1334" s="56"/>
      <c r="W1334" s="13"/>
      <c r="X1334" s="13"/>
      <c r="Y1334" s="13"/>
      <c r="Z1334" s="13"/>
      <c r="AA1334" s="46"/>
      <c r="AB1334" s="56"/>
      <c r="AC1334" s="13"/>
      <c r="AD1334" s="60"/>
      <c r="AE1334" s="13"/>
      <c r="AF1334" s="13"/>
      <c r="AG1334" s="13"/>
      <c r="AH1334" s="46"/>
      <c r="AI1334" s="56"/>
      <c r="AJ1334" s="46"/>
      <c r="AK1334" s="56"/>
    </row>
    <row r="1335" spans="1:37">
      <c r="A1335" s="36" t="str">
        <f t="shared" si="20"/>
        <v>HR502_58</v>
      </c>
      <c r="B1335" t="s">
        <v>54</v>
      </c>
      <c r="C1335" t="s">
        <v>190</v>
      </c>
      <c r="D1335">
        <v>502</v>
      </c>
      <c r="E1335">
        <v>58</v>
      </c>
      <c r="F1335" s="25" t="str">
        <f>VLOOKUP(B1335,Definitions!$C$7:$D$43,2,FALSE)</f>
        <v>Croatia</v>
      </c>
      <c r="G1335" t="str">
        <f>VLOOKUP(C1335,Definitions!$C$49:$D$57,2,FALSE)</f>
        <v>Transport</v>
      </c>
      <c r="H1335" t="str">
        <f>VLOOKUP(D1335,Definitions!$C$60:$D$104,2,FALSE)</f>
        <v>Road</v>
      </c>
      <c r="J1335" s="29" t="str">
        <f>VLOOKUP(E1335,Definitions!$C$115:$D$131,2,FALSE)</f>
        <v>Ambient heat total</v>
      </c>
      <c r="K1335" s="47"/>
      <c r="L1335" s="46"/>
      <c r="M1335" s="46"/>
      <c r="N1335" s="56"/>
      <c r="O1335" s="46"/>
      <c r="P1335" s="46"/>
      <c r="Q1335" s="46"/>
      <c r="R1335" s="37"/>
      <c r="S1335" s="13"/>
      <c r="T1335" s="56"/>
      <c r="U1335" s="13"/>
      <c r="V1335" s="56"/>
      <c r="W1335" s="13"/>
      <c r="X1335" s="13"/>
      <c r="Y1335" s="13"/>
      <c r="Z1335" s="13"/>
      <c r="AA1335" s="46"/>
      <c r="AB1335" s="56"/>
      <c r="AC1335" s="13"/>
      <c r="AD1335" s="60"/>
      <c r="AE1335" s="13"/>
      <c r="AF1335" s="13"/>
      <c r="AG1335" s="13"/>
      <c r="AH1335" s="46"/>
      <c r="AI1335" s="56"/>
      <c r="AJ1335" s="46"/>
      <c r="AK1335" s="56"/>
    </row>
    <row r="1336" spans="1:37">
      <c r="A1336" s="36" t="str">
        <f t="shared" si="20"/>
        <v>HR502_55</v>
      </c>
      <c r="B1336" t="s">
        <v>54</v>
      </c>
      <c r="C1336" t="s">
        <v>190</v>
      </c>
      <c r="D1336">
        <v>502</v>
      </c>
      <c r="E1336">
        <v>55</v>
      </c>
      <c r="F1336" s="25" t="str">
        <f>VLOOKUP(B1336,Definitions!$C$7:$D$43,2,FALSE)</f>
        <v>Croatia</v>
      </c>
      <c r="G1336" t="str">
        <f>VLOOKUP(C1336,Definitions!$C$49:$D$57,2,FALSE)</f>
        <v>Transport</v>
      </c>
      <c r="H1336" t="str">
        <f>VLOOKUP(D1336,Definitions!$C$60:$D$104,2,FALSE)</f>
        <v>Road</v>
      </c>
      <c r="J1336" s="29" t="str">
        <f>VLOOKUP(E1336,Definitions!$C$115:$D$131,2,FALSE)</f>
        <v xml:space="preserve">Other RES </v>
      </c>
      <c r="K1336" s="47"/>
      <c r="L1336" s="46"/>
      <c r="M1336" s="46"/>
      <c r="N1336" s="56"/>
      <c r="O1336" s="46"/>
      <c r="P1336" s="46"/>
      <c r="Q1336" s="46"/>
      <c r="R1336" s="37"/>
      <c r="S1336" s="13"/>
      <c r="T1336" s="56"/>
      <c r="U1336" s="13"/>
      <c r="V1336" s="56"/>
      <c r="W1336" s="13"/>
      <c r="X1336" s="13"/>
      <c r="Y1336" s="13"/>
      <c r="Z1336" s="13"/>
      <c r="AA1336" s="46"/>
      <c r="AB1336" s="56"/>
      <c r="AC1336" s="13"/>
      <c r="AD1336" s="60"/>
      <c r="AE1336" s="13"/>
      <c r="AF1336" s="13"/>
      <c r="AG1336" s="13"/>
      <c r="AH1336" s="46"/>
      <c r="AI1336" s="56"/>
      <c r="AJ1336" s="46"/>
      <c r="AK1336" s="56"/>
    </row>
    <row r="1337" spans="1:37">
      <c r="A1337" s="36" t="str">
        <f t="shared" si="20"/>
        <v>HR503_0</v>
      </c>
      <c r="B1337" t="s">
        <v>54</v>
      </c>
      <c r="C1337" t="s">
        <v>190</v>
      </c>
      <c r="D1337">
        <v>503</v>
      </c>
      <c r="E1337">
        <v>0</v>
      </c>
      <c r="F1337" s="25" t="str">
        <f>VLOOKUP(B1337,Definitions!$C$7:$D$43,2,FALSE)</f>
        <v>Croatia</v>
      </c>
      <c r="G1337" t="str">
        <f>VLOOKUP(C1337,Definitions!$C$49:$D$57,2,FALSE)</f>
        <v>Transport</v>
      </c>
      <c r="H1337" t="str">
        <f>VLOOKUP(D1337,Definitions!$C$60:$D$104,2,FALSE)</f>
        <v>International aviation</v>
      </c>
      <c r="J1337" s="29" t="str">
        <f>VLOOKUP(E1337,Definitions!$C$115:$D$131,2,FALSE)</f>
        <v>TOTAL</v>
      </c>
      <c r="K1337" s="47"/>
      <c r="L1337" s="46"/>
      <c r="M1337" s="46"/>
      <c r="N1337" s="56"/>
      <c r="O1337" s="46"/>
      <c r="P1337" s="46"/>
      <c r="Q1337" s="46"/>
      <c r="R1337" s="37"/>
      <c r="S1337" s="13"/>
      <c r="T1337" s="56"/>
      <c r="U1337" s="13"/>
      <c r="V1337" s="56"/>
      <c r="W1337" s="13"/>
      <c r="X1337" s="13"/>
      <c r="Y1337" s="13"/>
      <c r="Z1337" s="13"/>
      <c r="AA1337" s="46"/>
      <c r="AB1337" s="56"/>
      <c r="AC1337" s="13"/>
      <c r="AD1337" s="60"/>
      <c r="AE1337" s="13"/>
      <c r="AF1337" s="13"/>
      <c r="AG1337" s="13"/>
      <c r="AH1337" s="46"/>
      <c r="AI1337" s="56"/>
      <c r="AJ1337" s="46"/>
      <c r="AK1337" s="56"/>
    </row>
    <row r="1338" spans="1:37">
      <c r="A1338" s="36" t="str">
        <f t="shared" si="20"/>
        <v>HR503_1</v>
      </c>
      <c r="B1338" t="s">
        <v>54</v>
      </c>
      <c r="C1338" t="s">
        <v>190</v>
      </c>
      <c r="D1338">
        <v>503</v>
      </c>
      <c r="E1338">
        <v>1</v>
      </c>
      <c r="F1338" s="25" t="str">
        <f>VLOOKUP(B1338,Definitions!$C$7:$D$43,2,FALSE)</f>
        <v>Croatia</v>
      </c>
      <c r="G1338" t="str">
        <f>VLOOKUP(C1338,Definitions!$C$49:$D$57,2,FALSE)</f>
        <v>Transport</v>
      </c>
      <c r="H1338" t="str">
        <f>VLOOKUP(D1338,Definitions!$C$60:$D$104,2,FALSE)</f>
        <v>International aviation</v>
      </c>
      <c r="J1338" s="29" t="str">
        <f>VLOOKUP(E1338,Definitions!$C$115:$D$131,2,FALSE)</f>
        <v>Coal</v>
      </c>
      <c r="K1338" s="47"/>
      <c r="L1338" s="46"/>
      <c r="M1338" s="46"/>
      <c r="N1338" s="56"/>
      <c r="O1338" s="46"/>
      <c r="P1338" s="46"/>
      <c r="Q1338" s="46"/>
      <c r="R1338" s="37"/>
      <c r="S1338" s="13"/>
      <c r="T1338" s="56"/>
      <c r="U1338" s="13"/>
      <c r="V1338" s="56"/>
      <c r="W1338" s="13"/>
      <c r="X1338" s="13"/>
      <c r="Y1338" s="13"/>
      <c r="Z1338" s="13"/>
      <c r="AA1338" s="46"/>
      <c r="AB1338" s="56"/>
      <c r="AC1338" s="13"/>
      <c r="AD1338" s="60"/>
      <c r="AE1338" s="13"/>
      <c r="AF1338" s="13"/>
      <c r="AG1338" s="13"/>
      <c r="AH1338" s="46"/>
      <c r="AI1338" s="56"/>
      <c r="AJ1338" s="46"/>
      <c r="AK1338" s="56"/>
    </row>
    <row r="1339" spans="1:37">
      <c r="A1339" s="36" t="str">
        <f t="shared" si="20"/>
        <v>HR503_2</v>
      </c>
      <c r="B1339" t="s">
        <v>54</v>
      </c>
      <c r="C1339" t="s">
        <v>190</v>
      </c>
      <c r="D1339">
        <v>503</v>
      </c>
      <c r="E1339">
        <v>2</v>
      </c>
      <c r="F1339" s="25" t="str">
        <f>VLOOKUP(B1339,Definitions!$C$7:$D$43,2,FALSE)</f>
        <v>Croatia</v>
      </c>
      <c r="G1339" t="str">
        <f>VLOOKUP(C1339,Definitions!$C$49:$D$57,2,FALSE)</f>
        <v>Transport</v>
      </c>
      <c r="H1339" t="str">
        <f>VLOOKUP(D1339,Definitions!$C$60:$D$104,2,FALSE)</f>
        <v>International aviation</v>
      </c>
      <c r="J1339" s="29" t="str">
        <f>VLOOKUP(E1339,Definitions!$C$115:$D$131,2,FALSE)</f>
        <v>Fuel oil</v>
      </c>
      <c r="K1339" s="47"/>
      <c r="L1339" s="46"/>
      <c r="M1339" s="46"/>
      <c r="N1339" s="56"/>
      <c r="O1339" s="46"/>
      <c r="P1339" s="46"/>
      <c r="Q1339" s="46"/>
      <c r="R1339" s="37"/>
      <c r="S1339" s="13"/>
      <c r="T1339" s="56"/>
      <c r="U1339" s="13"/>
      <c r="V1339" s="56"/>
      <c r="W1339" s="13"/>
      <c r="X1339" s="13"/>
      <c r="Y1339" s="13"/>
      <c r="Z1339" s="13"/>
      <c r="AA1339" s="46"/>
      <c r="AB1339" s="56"/>
      <c r="AC1339" s="13"/>
      <c r="AD1339" s="60"/>
      <c r="AE1339" s="13"/>
      <c r="AF1339" s="13"/>
      <c r="AG1339" s="13"/>
      <c r="AH1339" s="46"/>
      <c r="AI1339" s="56"/>
      <c r="AJ1339" s="46"/>
      <c r="AK1339" s="56"/>
    </row>
    <row r="1340" spans="1:37">
      <c r="A1340" s="36" t="str">
        <f t="shared" si="20"/>
        <v>HR503_3</v>
      </c>
      <c r="B1340" t="s">
        <v>54</v>
      </c>
      <c r="C1340" t="s">
        <v>190</v>
      </c>
      <c r="D1340">
        <v>503</v>
      </c>
      <c r="E1340">
        <v>3</v>
      </c>
      <c r="F1340" s="25" t="str">
        <f>VLOOKUP(B1340,Definitions!$C$7:$D$43,2,FALSE)</f>
        <v>Croatia</v>
      </c>
      <c r="G1340" t="str">
        <f>VLOOKUP(C1340,Definitions!$C$49:$D$57,2,FALSE)</f>
        <v>Transport</v>
      </c>
      <c r="H1340" t="str">
        <f>VLOOKUP(D1340,Definitions!$C$60:$D$104,2,FALSE)</f>
        <v>International aviation</v>
      </c>
      <c r="J1340" s="29" t="str">
        <f>VLOOKUP(E1340,Definitions!$C$115:$D$131,2,FALSE)</f>
        <v>Natural gas</v>
      </c>
      <c r="K1340" s="47"/>
      <c r="L1340" s="46"/>
      <c r="M1340" s="46"/>
      <c r="N1340" s="56"/>
      <c r="O1340" s="46"/>
      <c r="P1340" s="46"/>
      <c r="Q1340" s="46"/>
      <c r="R1340" s="37"/>
      <c r="S1340" s="13"/>
      <c r="T1340" s="56"/>
      <c r="U1340" s="13"/>
      <c r="V1340" s="56"/>
      <c r="W1340" s="13"/>
      <c r="X1340" s="13"/>
      <c r="Y1340" s="13"/>
      <c r="Z1340" s="13"/>
      <c r="AA1340" s="46"/>
      <c r="AB1340" s="56"/>
      <c r="AC1340" s="13"/>
      <c r="AD1340" s="60"/>
      <c r="AE1340" s="13"/>
      <c r="AF1340" s="13"/>
      <c r="AG1340" s="13"/>
      <c r="AH1340" s="46"/>
      <c r="AI1340" s="56"/>
      <c r="AJ1340" s="46"/>
      <c r="AK1340" s="56"/>
    </row>
    <row r="1341" spans="1:37">
      <c r="A1341" s="36" t="str">
        <f t="shared" si="20"/>
        <v>HR503_4</v>
      </c>
      <c r="B1341" t="s">
        <v>54</v>
      </c>
      <c r="C1341" t="s">
        <v>190</v>
      </c>
      <c r="D1341">
        <v>503</v>
      </c>
      <c r="E1341">
        <v>4</v>
      </c>
      <c r="F1341" s="25" t="str">
        <f>VLOOKUP(B1341,Definitions!$C$7:$D$43,2,FALSE)</f>
        <v>Croatia</v>
      </c>
      <c r="G1341" t="str">
        <f>VLOOKUP(C1341,Definitions!$C$49:$D$57,2,FALSE)</f>
        <v>Transport</v>
      </c>
      <c r="H1341" t="str">
        <f>VLOOKUP(D1341,Definitions!$C$60:$D$104,2,FALSE)</f>
        <v>International aviation</v>
      </c>
      <c r="J1341" s="29" t="str">
        <f>VLOOKUP(E1341,Definitions!$C$115:$D$131,2,FALSE)</f>
        <v>Other fossil fuels</v>
      </c>
      <c r="K1341" s="47"/>
      <c r="L1341" s="46"/>
      <c r="M1341" s="46"/>
      <c r="N1341" s="56"/>
      <c r="O1341" s="46"/>
      <c r="P1341" s="46"/>
      <c r="Q1341" s="46"/>
      <c r="R1341" s="37"/>
      <c r="S1341" s="13"/>
      <c r="T1341" s="56"/>
      <c r="U1341" s="13"/>
      <c r="V1341" s="56"/>
      <c r="W1341" s="13"/>
      <c r="X1341" s="13"/>
      <c r="Y1341" s="13"/>
      <c r="Z1341" s="13"/>
      <c r="AA1341" s="46"/>
      <c r="AB1341" s="56"/>
      <c r="AC1341" s="13"/>
      <c r="AD1341" s="60"/>
      <c r="AE1341" s="13"/>
      <c r="AF1341" s="13"/>
      <c r="AG1341" s="13"/>
      <c r="AH1341" s="46"/>
      <c r="AI1341" s="56"/>
      <c r="AJ1341" s="46"/>
      <c r="AK1341" s="56"/>
    </row>
    <row r="1342" spans="1:37">
      <c r="A1342" s="36" t="str">
        <f t="shared" si="20"/>
        <v>HR503_6</v>
      </c>
      <c r="B1342" t="s">
        <v>54</v>
      </c>
      <c r="C1342" t="s">
        <v>190</v>
      </c>
      <c r="D1342">
        <v>503</v>
      </c>
      <c r="E1342">
        <v>6</v>
      </c>
      <c r="F1342" s="25" t="str">
        <f>VLOOKUP(B1342,Definitions!$C$7:$D$43,2,FALSE)</f>
        <v>Croatia</v>
      </c>
      <c r="G1342" t="str">
        <f>VLOOKUP(C1342,Definitions!$C$49:$D$57,2,FALSE)</f>
        <v>Transport</v>
      </c>
      <c r="H1342" t="str">
        <f>VLOOKUP(D1342,Definitions!$C$60:$D$104,2,FALSE)</f>
        <v>International aviation</v>
      </c>
      <c r="J1342" s="29" t="str">
        <f>VLOOKUP(E1342,Definitions!$C$115:$D$131,2,FALSE)</f>
        <v>Electricity</v>
      </c>
      <c r="K1342" s="47"/>
      <c r="L1342" s="46"/>
      <c r="M1342" s="46"/>
      <c r="N1342" s="56"/>
      <c r="O1342" s="46"/>
      <c r="P1342" s="46"/>
      <c r="Q1342" s="46"/>
      <c r="R1342" s="37"/>
      <c r="S1342" s="13"/>
      <c r="T1342" s="56"/>
      <c r="U1342" s="13"/>
      <c r="V1342" s="56"/>
      <c r="W1342" s="13"/>
      <c r="X1342" s="13"/>
      <c r="Y1342" s="13"/>
      <c r="Z1342" s="13"/>
      <c r="AA1342" s="46"/>
      <c r="AB1342" s="56"/>
      <c r="AC1342" s="13"/>
      <c r="AD1342" s="60"/>
      <c r="AE1342" s="13"/>
      <c r="AF1342" s="13"/>
      <c r="AG1342" s="13"/>
      <c r="AH1342" s="46"/>
      <c r="AI1342" s="56"/>
      <c r="AJ1342" s="46"/>
      <c r="AK1342" s="56"/>
    </row>
    <row r="1343" spans="1:37">
      <c r="A1343" s="36" t="str">
        <f t="shared" si="20"/>
        <v>HR503_7</v>
      </c>
      <c r="B1343" t="s">
        <v>54</v>
      </c>
      <c r="C1343" t="s">
        <v>190</v>
      </c>
      <c r="D1343">
        <v>503</v>
      </c>
      <c r="E1343">
        <v>7</v>
      </c>
      <c r="F1343" s="25" t="str">
        <f>VLOOKUP(B1343,Definitions!$C$7:$D$43,2,FALSE)</f>
        <v>Croatia</v>
      </c>
      <c r="G1343" t="str">
        <f>VLOOKUP(C1343,Definitions!$C$49:$D$57,2,FALSE)</f>
        <v>Transport</v>
      </c>
      <c r="H1343" t="str">
        <f>VLOOKUP(D1343,Definitions!$C$60:$D$104,2,FALSE)</f>
        <v>International aviation</v>
      </c>
      <c r="J1343" s="29" t="str">
        <f>VLOOKUP(E1343,Definitions!$C$115:$D$131,2,FALSE)</f>
        <v>District heating</v>
      </c>
      <c r="K1343" s="47"/>
      <c r="L1343" s="46"/>
      <c r="M1343" s="46"/>
      <c r="N1343" s="56"/>
      <c r="O1343" s="46"/>
      <c r="P1343" s="46"/>
      <c r="Q1343" s="46"/>
      <c r="R1343" s="37"/>
      <c r="S1343" s="13"/>
      <c r="T1343" s="56"/>
      <c r="U1343" s="13"/>
      <c r="V1343" s="56"/>
      <c r="W1343" s="13"/>
      <c r="X1343" s="13"/>
      <c r="Y1343" s="13"/>
      <c r="Z1343" s="13"/>
      <c r="AA1343" s="46"/>
      <c r="AB1343" s="56"/>
      <c r="AC1343" s="13"/>
      <c r="AD1343" s="60"/>
      <c r="AE1343" s="13"/>
      <c r="AF1343" s="13"/>
      <c r="AG1343" s="13"/>
      <c r="AH1343" s="46"/>
      <c r="AI1343" s="56"/>
      <c r="AJ1343" s="46"/>
      <c r="AK1343" s="56"/>
    </row>
    <row r="1344" spans="1:37">
      <c r="A1344" s="36" t="str">
        <f t="shared" si="20"/>
        <v>HR503_8</v>
      </c>
      <c r="B1344" t="s">
        <v>54</v>
      </c>
      <c r="C1344" t="s">
        <v>190</v>
      </c>
      <c r="D1344">
        <v>503</v>
      </c>
      <c r="E1344">
        <v>8</v>
      </c>
      <c r="F1344" s="25" t="str">
        <f>VLOOKUP(B1344,Definitions!$C$7:$D$43,2,FALSE)</f>
        <v>Croatia</v>
      </c>
      <c r="G1344" t="str">
        <f>VLOOKUP(C1344,Definitions!$C$49:$D$57,2,FALSE)</f>
        <v>Transport</v>
      </c>
      <c r="H1344" t="str">
        <f>VLOOKUP(D1344,Definitions!$C$60:$D$104,2,FALSE)</f>
        <v>International aviation</v>
      </c>
      <c r="J1344" s="29" t="str">
        <f>VLOOKUP(E1344,Definitions!$C$115:$D$131,2,FALSE)</f>
        <v>Waste non-RES</v>
      </c>
      <c r="K1344" s="47"/>
      <c r="L1344" s="46"/>
      <c r="M1344" s="46"/>
      <c r="N1344" s="56"/>
      <c r="O1344" s="46"/>
      <c r="P1344" s="46"/>
      <c r="Q1344" s="46"/>
      <c r="R1344" s="37"/>
      <c r="S1344" s="13"/>
      <c r="T1344" s="56"/>
      <c r="U1344" s="13"/>
      <c r="V1344" s="56"/>
      <c r="W1344" s="13"/>
      <c r="X1344" s="13"/>
      <c r="Y1344" s="13"/>
      <c r="Z1344" s="13"/>
      <c r="AA1344" s="46"/>
      <c r="AB1344" s="56"/>
      <c r="AC1344" s="13"/>
      <c r="AD1344" s="60"/>
      <c r="AE1344" s="13"/>
      <c r="AF1344" s="13"/>
      <c r="AG1344" s="13"/>
      <c r="AH1344" s="46"/>
      <c r="AI1344" s="56"/>
      <c r="AJ1344" s="46"/>
      <c r="AK1344" s="56"/>
    </row>
    <row r="1345" spans="1:37">
      <c r="A1345" s="36" t="str">
        <f t="shared" si="20"/>
        <v>HR503_9</v>
      </c>
      <c r="B1345" t="s">
        <v>54</v>
      </c>
      <c r="C1345" t="s">
        <v>190</v>
      </c>
      <c r="D1345">
        <v>503</v>
      </c>
      <c r="E1345">
        <v>9</v>
      </c>
      <c r="F1345" s="25" t="str">
        <f>VLOOKUP(B1345,Definitions!$C$7:$D$43,2,FALSE)</f>
        <v>Croatia</v>
      </c>
      <c r="G1345" t="str">
        <f>VLOOKUP(C1345,Definitions!$C$49:$D$57,2,FALSE)</f>
        <v>Transport</v>
      </c>
      <c r="H1345" t="str">
        <f>VLOOKUP(D1345,Definitions!$C$60:$D$104,2,FALSE)</f>
        <v>International aviation</v>
      </c>
      <c r="J1345" s="29" t="str">
        <f>VLOOKUP(E1345,Definitions!$C$115:$D$131,2,FALSE)</f>
        <v>Waste RES</v>
      </c>
      <c r="K1345" s="47"/>
      <c r="L1345" s="46"/>
      <c r="M1345" s="46"/>
      <c r="N1345" s="56"/>
      <c r="O1345" s="46"/>
      <c r="P1345" s="46"/>
      <c r="Q1345" s="46"/>
      <c r="R1345" s="37"/>
      <c r="S1345" s="13"/>
      <c r="T1345" s="56"/>
      <c r="U1345" s="13"/>
      <c r="V1345" s="56"/>
      <c r="W1345" s="13"/>
      <c r="X1345" s="13"/>
      <c r="Y1345" s="13"/>
      <c r="Z1345" s="13"/>
      <c r="AA1345" s="46"/>
      <c r="AB1345" s="56"/>
      <c r="AC1345" s="13"/>
      <c r="AD1345" s="60"/>
      <c r="AE1345" s="13"/>
      <c r="AF1345" s="13"/>
      <c r="AG1345" s="13"/>
      <c r="AH1345" s="46"/>
      <c r="AI1345" s="56"/>
      <c r="AJ1345" s="46"/>
      <c r="AK1345" s="56"/>
    </row>
    <row r="1346" spans="1:37">
      <c r="A1346" s="36" t="str">
        <f t="shared" si="20"/>
        <v>HR503_51</v>
      </c>
      <c r="B1346" t="s">
        <v>54</v>
      </c>
      <c r="C1346" t="s">
        <v>190</v>
      </c>
      <c r="D1346">
        <v>503</v>
      </c>
      <c r="E1346">
        <v>51</v>
      </c>
      <c r="F1346" s="25" t="str">
        <f>VLOOKUP(B1346,Definitions!$C$7:$D$43,2,FALSE)</f>
        <v>Croatia</v>
      </c>
      <c r="G1346" t="str">
        <f>VLOOKUP(C1346,Definitions!$C$49:$D$57,2,FALSE)</f>
        <v>Transport</v>
      </c>
      <c r="H1346" t="str">
        <f>VLOOKUP(D1346,Definitions!$C$60:$D$104,2,FALSE)</f>
        <v>International aviation</v>
      </c>
      <c r="J1346" s="29" t="str">
        <f>VLOOKUP(E1346,Definitions!$C$115:$D$131,2,FALSE)</f>
        <v>Biomass</v>
      </c>
      <c r="K1346" s="47"/>
      <c r="L1346" s="46"/>
      <c r="M1346" s="46"/>
      <c r="N1346" s="56"/>
      <c r="O1346" s="46"/>
      <c r="P1346" s="46"/>
      <c r="Q1346" s="46"/>
      <c r="R1346" s="37"/>
      <c r="S1346" s="13"/>
      <c r="T1346" s="56"/>
      <c r="U1346" s="13"/>
      <c r="V1346" s="56"/>
      <c r="W1346" s="13"/>
      <c r="X1346" s="13"/>
      <c r="Y1346" s="13"/>
      <c r="Z1346" s="13"/>
      <c r="AA1346" s="46"/>
      <c r="AB1346" s="56"/>
      <c r="AC1346" s="13"/>
      <c r="AD1346" s="60"/>
      <c r="AE1346" s="13"/>
      <c r="AF1346" s="13"/>
      <c r="AG1346" s="13"/>
      <c r="AH1346" s="46"/>
      <c r="AI1346" s="56"/>
      <c r="AJ1346" s="46"/>
      <c r="AK1346" s="56"/>
    </row>
    <row r="1347" spans="1:37">
      <c r="A1347" s="36" t="str">
        <f t="shared" si="20"/>
        <v>HR503_52</v>
      </c>
      <c r="B1347" t="s">
        <v>54</v>
      </c>
      <c r="C1347" t="s">
        <v>190</v>
      </c>
      <c r="D1347">
        <v>503</v>
      </c>
      <c r="E1347">
        <v>52</v>
      </c>
      <c r="F1347" s="25" t="str">
        <f>VLOOKUP(B1347,Definitions!$C$7:$D$43,2,FALSE)</f>
        <v>Croatia</v>
      </c>
      <c r="G1347" t="str">
        <f>VLOOKUP(C1347,Definitions!$C$49:$D$57,2,FALSE)</f>
        <v>Transport</v>
      </c>
      <c r="H1347" t="str">
        <f>VLOOKUP(D1347,Definitions!$C$60:$D$104,2,FALSE)</f>
        <v>International aviation</v>
      </c>
      <c r="J1347" s="29" t="str">
        <f>VLOOKUP(E1347,Definitions!$C$115:$D$131,2,FALSE)</f>
        <v>Geothermal</v>
      </c>
      <c r="K1347" s="47"/>
      <c r="L1347" s="46"/>
      <c r="M1347" s="46"/>
      <c r="N1347" s="56"/>
      <c r="O1347" s="46"/>
      <c r="P1347" s="46"/>
      <c r="Q1347" s="46"/>
      <c r="R1347" s="37"/>
      <c r="S1347" s="13"/>
      <c r="T1347" s="56"/>
      <c r="U1347" s="13"/>
      <c r="V1347" s="56"/>
      <c r="W1347" s="13"/>
      <c r="X1347" s="13"/>
      <c r="Y1347" s="13"/>
      <c r="Z1347" s="13"/>
      <c r="AA1347" s="46"/>
      <c r="AB1347" s="56"/>
      <c r="AC1347" s="13"/>
      <c r="AD1347" s="60"/>
      <c r="AE1347" s="13"/>
      <c r="AF1347" s="13"/>
      <c r="AG1347" s="13"/>
      <c r="AH1347" s="46"/>
      <c r="AI1347" s="56"/>
      <c r="AJ1347" s="46"/>
      <c r="AK1347" s="56"/>
    </row>
    <row r="1348" spans="1:37">
      <c r="A1348" s="36" t="str">
        <f t="shared" si="20"/>
        <v>HR503_53</v>
      </c>
      <c r="B1348" t="s">
        <v>54</v>
      </c>
      <c r="C1348" t="s">
        <v>190</v>
      </c>
      <c r="D1348">
        <v>503</v>
      </c>
      <c r="E1348">
        <v>53</v>
      </c>
      <c r="F1348" s="25" t="str">
        <f>VLOOKUP(B1348,Definitions!$C$7:$D$43,2,FALSE)</f>
        <v>Croatia</v>
      </c>
      <c r="G1348" t="str">
        <f>VLOOKUP(C1348,Definitions!$C$49:$D$57,2,FALSE)</f>
        <v>Transport</v>
      </c>
      <c r="H1348" t="str">
        <f>VLOOKUP(D1348,Definitions!$C$60:$D$104,2,FALSE)</f>
        <v>International aviation</v>
      </c>
      <c r="J1348" s="29" t="str">
        <f>VLOOKUP(E1348,Definitions!$C$115:$D$131,2,FALSE)</f>
        <v>Solar energy</v>
      </c>
      <c r="K1348" s="47"/>
      <c r="L1348" s="46"/>
      <c r="M1348" s="46"/>
      <c r="N1348" s="56"/>
      <c r="O1348" s="46"/>
      <c r="P1348" s="46"/>
      <c r="Q1348" s="46"/>
      <c r="R1348" s="37"/>
      <c r="S1348" s="13"/>
      <c r="T1348" s="56"/>
      <c r="U1348" s="13"/>
      <c r="V1348" s="56"/>
      <c r="W1348" s="13"/>
      <c r="X1348" s="13"/>
      <c r="Y1348" s="13"/>
      <c r="Z1348" s="13"/>
      <c r="AA1348" s="46"/>
      <c r="AB1348" s="56"/>
      <c r="AC1348" s="13"/>
      <c r="AD1348" s="60"/>
      <c r="AE1348" s="13"/>
      <c r="AF1348" s="13"/>
      <c r="AG1348" s="13"/>
      <c r="AH1348" s="46"/>
      <c r="AI1348" s="56"/>
      <c r="AJ1348" s="46"/>
      <c r="AK1348" s="56"/>
    </row>
    <row r="1349" spans="1:37">
      <c r="A1349" s="36" t="str">
        <f t="shared" si="20"/>
        <v>HR503_56</v>
      </c>
      <c r="B1349" t="s">
        <v>54</v>
      </c>
      <c r="C1349" t="s">
        <v>190</v>
      </c>
      <c r="D1349">
        <v>503</v>
      </c>
      <c r="E1349">
        <v>56</v>
      </c>
      <c r="F1349" s="25" t="str">
        <f>VLOOKUP(B1349,Definitions!$C$7:$D$43,2,FALSE)</f>
        <v>Croatia</v>
      </c>
      <c r="G1349" t="str">
        <f>VLOOKUP(C1349,Definitions!$C$49:$D$57,2,FALSE)</f>
        <v>Transport</v>
      </c>
      <c r="H1349" t="str">
        <f>VLOOKUP(D1349,Definitions!$C$60:$D$104,2,FALSE)</f>
        <v>International aviation</v>
      </c>
      <c r="J1349" s="29" t="str">
        <f>VLOOKUP(E1349,Definitions!$C$115:$D$131,2,FALSE)</f>
        <v>Ambient heat ground</v>
      </c>
      <c r="K1349" s="47"/>
      <c r="L1349" s="46"/>
      <c r="M1349" s="46"/>
      <c r="N1349" s="56"/>
      <c r="O1349" s="46"/>
      <c r="P1349" s="46"/>
      <c r="Q1349" s="46"/>
      <c r="R1349" s="37"/>
      <c r="S1349" s="13"/>
      <c r="T1349" s="56"/>
      <c r="U1349" s="13"/>
      <c r="V1349" s="56"/>
      <c r="W1349" s="13"/>
      <c r="X1349" s="13"/>
      <c r="Y1349" s="13"/>
      <c r="Z1349" s="13"/>
      <c r="AA1349" s="46"/>
      <c r="AB1349" s="56"/>
      <c r="AC1349" s="13"/>
      <c r="AD1349" s="60"/>
      <c r="AE1349" s="13"/>
      <c r="AF1349" s="13"/>
      <c r="AG1349" s="13"/>
      <c r="AH1349" s="46"/>
      <c r="AI1349" s="56"/>
      <c r="AJ1349" s="46"/>
      <c r="AK1349" s="56"/>
    </row>
    <row r="1350" spans="1:37">
      <c r="A1350" s="36" t="str">
        <f t="shared" si="20"/>
        <v>HR503_57</v>
      </c>
      <c r="B1350" t="s">
        <v>54</v>
      </c>
      <c r="C1350" t="s">
        <v>190</v>
      </c>
      <c r="D1350">
        <v>503</v>
      </c>
      <c r="E1350">
        <v>57</v>
      </c>
      <c r="F1350" s="25" t="str">
        <f>VLOOKUP(B1350,Definitions!$C$7:$D$43,2,FALSE)</f>
        <v>Croatia</v>
      </c>
      <c r="G1350" t="str">
        <f>VLOOKUP(C1350,Definitions!$C$49:$D$57,2,FALSE)</f>
        <v>Transport</v>
      </c>
      <c r="H1350" t="str">
        <f>VLOOKUP(D1350,Definitions!$C$60:$D$104,2,FALSE)</f>
        <v>International aviation</v>
      </c>
      <c r="J1350" s="29" t="str">
        <f>VLOOKUP(E1350,Definitions!$C$115:$D$131,2,FALSE)</f>
        <v>Ambient heat air</v>
      </c>
      <c r="K1350" s="47"/>
      <c r="L1350" s="46"/>
      <c r="M1350" s="46"/>
      <c r="N1350" s="56"/>
      <c r="O1350" s="46"/>
      <c r="P1350" s="46"/>
      <c r="Q1350" s="46"/>
      <c r="R1350" s="37"/>
      <c r="S1350" s="13"/>
      <c r="T1350" s="56"/>
      <c r="U1350" s="13"/>
      <c r="V1350" s="56"/>
      <c r="W1350" s="13"/>
      <c r="X1350" s="13"/>
      <c r="Y1350" s="13"/>
      <c r="Z1350" s="13"/>
      <c r="AA1350" s="46"/>
      <c r="AB1350" s="56"/>
      <c r="AC1350" s="13"/>
      <c r="AD1350" s="60"/>
      <c r="AE1350" s="13"/>
      <c r="AF1350" s="13"/>
      <c r="AG1350" s="13"/>
      <c r="AH1350" s="46"/>
      <c r="AI1350" s="56"/>
      <c r="AJ1350" s="46"/>
      <c r="AK1350" s="56"/>
    </row>
    <row r="1351" spans="1:37">
      <c r="A1351" s="36" t="str">
        <f t="shared" si="20"/>
        <v>HR503_58</v>
      </c>
      <c r="B1351" t="s">
        <v>54</v>
      </c>
      <c r="C1351" t="s">
        <v>190</v>
      </c>
      <c r="D1351">
        <v>503</v>
      </c>
      <c r="E1351">
        <v>58</v>
      </c>
      <c r="F1351" s="25" t="str">
        <f>VLOOKUP(B1351,Definitions!$C$7:$D$43,2,FALSE)</f>
        <v>Croatia</v>
      </c>
      <c r="G1351" t="str">
        <f>VLOOKUP(C1351,Definitions!$C$49:$D$57,2,FALSE)</f>
        <v>Transport</v>
      </c>
      <c r="H1351" t="str">
        <f>VLOOKUP(D1351,Definitions!$C$60:$D$104,2,FALSE)</f>
        <v>International aviation</v>
      </c>
      <c r="J1351" s="29" t="str">
        <f>VLOOKUP(E1351,Definitions!$C$115:$D$131,2,FALSE)</f>
        <v>Ambient heat total</v>
      </c>
      <c r="K1351" s="47"/>
      <c r="L1351" s="46"/>
      <c r="M1351" s="46"/>
      <c r="N1351" s="56"/>
      <c r="O1351" s="46"/>
      <c r="P1351" s="46"/>
      <c r="Q1351" s="46"/>
      <c r="R1351" s="37"/>
      <c r="S1351" s="13"/>
      <c r="T1351" s="56"/>
      <c r="U1351" s="13"/>
      <c r="V1351" s="56"/>
      <c r="W1351" s="13"/>
      <c r="X1351" s="13"/>
      <c r="Y1351" s="13"/>
      <c r="Z1351" s="13"/>
      <c r="AA1351" s="46"/>
      <c r="AB1351" s="56"/>
      <c r="AC1351" s="13"/>
      <c r="AD1351" s="60"/>
      <c r="AE1351" s="13"/>
      <c r="AF1351" s="13"/>
      <c r="AG1351" s="13"/>
      <c r="AH1351" s="46"/>
      <c r="AI1351" s="56"/>
      <c r="AJ1351" s="46"/>
      <c r="AK1351" s="56"/>
    </row>
    <row r="1352" spans="1:37">
      <c r="A1352" s="36" t="str">
        <f t="shared" si="20"/>
        <v>HR503_55</v>
      </c>
      <c r="B1352" t="s">
        <v>54</v>
      </c>
      <c r="C1352" t="s">
        <v>190</v>
      </c>
      <c r="D1352">
        <v>503</v>
      </c>
      <c r="E1352">
        <v>55</v>
      </c>
      <c r="F1352" s="25" t="str">
        <f>VLOOKUP(B1352,Definitions!$C$7:$D$43,2,FALSE)</f>
        <v>Croatia</v>
      </c>
      <c r="G1352" t="str">
        <f>VLOOKUP(C1352,Definitions!$C$49:$D$57,2,FALSE)</f>
        <v>Transport</v>
      </c>
      <c r="H1352" t="str">
        <f>VLOOKUP(D1352,Definitions!$C$60:$D$104,2,FALSE)</f>
        <v>International aviation</v>
      </c>
      <c r="J1352" s="29" t="str">
        <f>VLOOKUP(E1352,Definitions!$C$115:$D$131,2,FALSE)</f>
        <v xml:space="preserve">Other RES </v>
      </c>
      <c r="K1352" s="47"/>
      <c r="L1352" s="46"/>
      <c r="M1352" s="46"/>
      <c r="N1352" s="56"/>
      <c r="O1352" s="46"/>
      <c r="P1352" s="46"/>
      <c r="Q1352" s="46"/>
      <c r="R1352" s="37"/>
      <c r="S1352" s="13"/>
      <c r="T1352" s="56"/>
      <c r="U1352" s="13"/>
      <c r="V1352" s="56"/>
      <c r="W1352" s="13"/>
      <c r="X1352" s="13"/>
      <c r="Y1352" s="13"/>
      <c r="Z1352" s="13"/>
      <c r="AA1352" s="46"/>
      <c r="AB1352" s="56"/>
      <c r="AC1352" s="13"/>
      <c r="AD1352" s="60"/>
      <c r="AE1352" s="13"/>
      <c r="AF1352" s="13"/>
      <c r="AG1352" s="13"/>
      <c r="AH1352" s="46"/>
      <c r="AI1352" s="56"/>
      <c r="AJ1352" s="46"/>
      <c r="AK1352" s="56"/>
    </row>
    <row r="1353" spans="1:37">
      <c r="A1353" s="36" t="str">
        <f t="shared" si="20"/>
        <v>HR504_0</v>
      </c>
      <c r="B1353" t="s">
        <v>54</v>
      </c>
      <c r="C1353" t="s">
        <v>190</v>
      </c>
      <c r="D1353">
        <v>504</v>
      </c>
      <c r="E1353">
        <v>0</v>
      </c>
      <c r="F1353" s="25" t="str">
        <f>VLOOKUP(B1353,Definitions!$C$7:$D$43,2,FALSE)</f>
        <v>Croatia</v>
      </c>
      <c r="G1353" t="str">
        <f>VLOOKUP(C1353,Definitions!$C$49:$D$57,2,FALSE)</f>
        <v>Transport</v>
      </c>
      <c r="H1353" t="str">
        <f>VLOOKUP(D1353,Definitions!$C$60:$D$104,2,FALSE)</f>
        <v>Domestic aviation</v>
      </c>
      <c r="J1353" s="29" t="str">
        <f>VLOOKUP(E1353,Definitions!$C$115:$D$131,2,FALSE)</f>
        <v>TOTAL</v>
      </c>
      <c r="K1353" s="47"/>
      <c r="L1353" s="46"/>
      <c r="M1353" s="46"/>
      <c r="N1353" s="56"/>
      <c r="O1353" s="46"/>
      <c r="P1353" s="46"/>
      <c r="Q1353" s="46"/>
      <c r="R1353" s="37"/>
      <c r="S1353" s="13"/>
      <c r="T1353" s="56"/>
      <c r="U1353" s="13"/>
      <c r="V1353" s="56"/>
      <c r="W1353" s="13"/>
      <c r="X1353" s="13"/>
      <c r="Y1353" s="13"/>
      <c r="Z1353" s="13"/>
      <c r="AA1353" s="46"/>
      <c r="AB1353" s="56"/>
      <c r="AC1353" s="13"/>
      <c r="AD1353" s="60"/>
      <c r="AE1353" s="13"/>
      <c r="AF1353" s="13"/>
      <c r="AG1353" s="13"/>
      <c r="AH1353" s="46"/>
      <c r="AI1353" s="56"/>
      <c r="AJ1353" s="46"/>
      <c r="AK1353" s="56"/>
    </row>
    <row r="1354" spans="1:37">
      <c r="A1354" s="36" t="str">
        <f t="shared" ref="A1354:A1417" si="21">B1354&amp;D1354&amp;"_"&amp;E1354</f>
        <v>HR504_1</v>
      </c>
      <c r="B1354" t="s">
        <v>54</v>
      </c>
      <c r="C1354" t="s">
        <v>190</v>
      </c>
      <c r="D1354">
        <v>504</v>
      </c>
      <c r="E1354">
        <v>1</v>
      </c>
      <c r="F1354" s="25" t="str">
        <f>VLOOKUP(B1354,Definitions!$C$7:$D$43,2,FALSE)</f>
        <v>Croatia</v>
      </c>
      <c r="G1354" t="str">
        <f>VLOOKUP(C1354,Definitions!$C$49:$D$57,2,FALSE)</f>
        <v>Transport</v>
      </c>
      <c r="H1354" t="str">
        <f>VLOOKUP(D1354,Definitions!$C$60:$D$104,2,FALSE)</f>
        <v>Domestic aviation</v>
      </c>
      <c r="J1354" s="29" t="str">
        <f>VLOOKUP(E1354,Definitions!$C$115:$D$131,2,FALSE)</f>
        <v>Coal</v>
      </c>
      <c r="K1354" s="47"/>
      <c r="L1354" s="46"/>
      <c r="M1354" s="46"/>
      <c r="N1354" s="56"/>
      <c r="O1354" s="46"/>
      <c r="P1354" s="46"/>
      <c r="Q1354" s="46"/>
      <c r="R1354" s="37"/>
      <c r="S1354" s="13"/>
      <c r="T1354" s="56"/>
      <c r="U1354" s="13"/>
      <c r="V1354" s="56"/>
      <c r="W1354" s="13"/>
      <c r="X1354" s="13"/>
      <c r="Y1354" s="13"/>
      <c r="Z1354" s="13"/>
      <c r="AA1354" s="46"/>
      <c r="AB1354" s="56"/>
      <c r="AC1354" s="13"/>
      <c r="AD1354" s="60"/>
      <c r="AE1354" s="13"/>
      <c r="AF1354" s="13"/>
      <c r="AG1354" s="13"/>
      <c r="AH1354" s="46"/>
      <c r="AI1354" s="56"/>
      <c r="AJ1354" s="46"/>
      <c r="AK1354" s="56"/>
    </row>
    <row r="1355" spans="1:37">
      <c r="A1355" s="36" t="str">
        <f t="shared" si="21"/>
        <v>HR504_2</v>
      </c>
      <c r="B1355" t="s">
        <v>54</v>
      </c>
      <c r="C1355" t="s">
        <v>190</v>
      </c>
      <c r="D1355">
        <v>504</v>
      </c>
      <c r="E1355">
        <v>2</v>
      </c>
      <c r="F1355" s="25" t="str">
        <f>VLOOKUP(B1355,Definitions!$C$7:$D$43,2,FALSE)</f>
        <v>Croatia</v>
      </c>
      <c r="G1355" t="str">
        <f>VLOOKUP(C1355,Definitions!$C$49:$D$57,2,FALSE)</f>
        <v>Transport</v>
      </c>
      <c r="H1355" t="str">
        <f>VLOOKUP(D1355,Definitions!$C$60:$D$104,2,FALSE)</f>
        <v>Domestic aviation</v>
      </c>
      <c r="J1355" s="29" t="str">
        <f>VLOOKUP(E1355,Definitions!$C$115:$D$131,2,FALSE)</f>
        <v>Fuel oil</v>
      </c>
      <c r="K1355" s="47"/>
      <c r="L1355" s="46"/>
      <c r="M1355" s="46"/>
      <c r="N1355" s="56"/>
      <c r="O1355" s="46"/>
      <c r="P1355" s="46"/>
      <c r="Q1355" s="46"/>
      <c r="R1355" s="37"/>
      <c r="S1355" s="13"/>
      <c r="T1355" s="56"/>
      <c r="U1355" s="13"/>
      <c r="V1355" s="56"/>
      <c r="W1355" s="13"/>
      <c r="X1355" s="13"/>
      <c r="Y1355" s="13"/>
      <c r="Z1355" s="13"/>
      <c r="AA1355" s="46"/>
      <c r="AB1355" s="56"/>
      <c r="AC1355" s="13"/>
      <c r="AD1355" s="60"/>
      <c r="AE1355" s="13"/>
      <c r="AF1355" s="13"/>
      <c r="AG1355" s="13"/>
      <c r="AH1355" s="46"/>
      <c r="AI1355" s="56"/>
      <c r="AJ1355" s="46"/>
      <c r="AK1355" s="56"/>
    </row>
    <row r="1356" spans="1:37">
      <c r="A1356" s="36" t="str">
        <f t="shared" si="21"/>
        <v>HR504_3</v>
      </c>
      <c r="B1356" t="s">
        <v>54</v>
      </c>
      <c r="C1356" t="s">
        <v>190</v>
      </c>
      <c r="D1356">
        <v>504</v>
      </c>
      <c r="E1356">
        <v>3</v>
      </c>
      <c r="F1356" s="25" t="str">
        <f>VLOOKUP(B1356,Definitions!$C$7:$D$43,2,FALSE)</f>
        <v>Croatia</v>
      </c>
      <c r="G1356" t="str">
        <f>VLOOKUP(C1356,Definitions!$C$49:$D$57,2,FALSE)</f>
        <v>Transport</v>
      </c>
      <c r="H1356" t="str">
        <f>VLOOKUP(D1356,Definitions!$C$60:$D$104,2,FALSE)</f>
        <v>Domestic aviation</v>
      </c>
      <c r="J1356" s="29" t="str">
        <f>VLOOKUP(E1356,Definitions!$C$115:$D$131,2,FALSE)</f>
        <v>Natural gas</v>
      </c>
      <c r="K1356" s="47"/>
      <c r="L1356" s="46"/>
      <c r="M1356" s="46"/>
      <c r="N1356" s="56"/>
      <c r="O1356" s="46"/>
      <c r="P1356" s="46"/>
      <c r="Q1356" s="46"/>
      <c r="R1356" s="37"/>
      <c r="S1356" s="13"/>
      <c r="T1356" s="56"/>
      <c r="U1356" s="13"/>
      <c r="V1356" s="56"/>
      <c r="W1356" s="13"/>
      <c r="X1356" s="13"/>
      <c r="Y1356" s="13"/>
      <c r="Z1356" s="13"/>
      <c r="AA1356" s="46"/>
      <c r="AB1356" s="56"/>
      <c r="AC1356" s="13"/>
      <c r="AD1356" s="60"/>
      <c r="AE1356" s="13"/>
      <c r="AF1356" s="13"/>
      <c r="AG1356" s="13"/>
      <c r="AH1356" s="46"/>
      <c r="AI1356" s="56"/>
      <c r="AJ1356" s="46"/>
      <c r="AK1356" s="56"/>
    </row>
    <row r="1357" spans="1:37">
      <c r="A1357" s="36" t="str">
        <f t="shared" si="21"/>
        <v>HR504_4</v>
      </c>
      <c r="B1357" t="s">
        <v>54</v>
      </c>
      <c r="C1357" t="s">
        <v>190</v>
      </c>
      <c r="D1357">
        <v>504</v>
      </c>
      <c r="E1357">
        <v>4</v>
      </c>
      <c r="F1357" s="25" t="str">
        <f>VLOOKUP(B1357,Definitions!$C$7:$D$43,2,FALSE)</f>
        <v>Croatia</v>
      </c>
      <c r="G1357" t="str">
        <f>VLOOKUP(C1357,Definitions!$C$49:$D$57,2,FALSE)</f>
        <v>Transport</v>
      </c>
      <c r="H1357" t="str">
        <f>VLOOKUP(D1357,Definitions!$C$60:$D$104,2,FALSE)</f>
        <v>Domestic aviation</v>
      </c>
      <c r="J1357" s="29" t="str">
        <f>VLOOKUP(E1357,Definitions!$C$115:$D$131,2,FALSE)</f>
        <v>Other fossil fuels</v>
      </c>
      <c r="K1357" s="47"/>
      <c r="L1357" s="46"/>
      <c r="M1357" s="46"/>
      <c r="N1357" s="56"/>
      <c r="O1357" s="46"/>
      <c r="P1357" s="46"/>
      <c r="Q1357" s="46"/>
      <c r="R1357" s="37"/>
      <c r="S1357" s="13"/>
      <c r="T1357" s="56"/>
      <c r="U1357" s="13"/>
      <c r="V1357" s="56"/>
      <c r="W1357" s="13"/>
      <c r="X1357" s="13"/>
      <c r="Y1357" s="13"/>
      <c r="Z1357" s="13"/>
      <c r="AA1357" s="46"/>
      <c r="AB1357" s="56"/>
      <c r="AC1357" s="13"/>
      <c r="AD1357" s="60"/>
      <c r="AE1357" s="13"/>
      <c r="AF1357" s="13"/>
      <c r="AG1357" s="13"/>
      <c r="AH1357" s="46"/>
      <c r="AI1357" s="56"/>
      <c r="AJ1357" s="46"/>
      <c r="AK1357" s="56"/>
    </row>
    <row r="1358" spans="1:37">
      <c r="A1358" s="36" t="str">
        <f t="shared" si="21"/>
        <v>HR504_6</v>
      </c>
      <c r="B1358" t="s">
        <v>54</v>
      </c>
      <c r="C1358" t="s">
        <v>190</v>
      </c>
      <c r="D1358">
        <v>504</v>
      </c>
      <c r="E1358">
        <v>6</v>
      </c>
      <c r="F1358" s="25" t="str">
        <f>VLOOKUP(B1358,Definitions!$C$7:$D$43,2,FALSE)</f>
        <v>Croatia</v>
      </c>
      <c r="G1358" t="str">
        <f>VLOOKUP(C1358,Definitions!$C$49:$D$57,2,FALSE)</f>
        <v>Transport</v>
      </c>
      <c r="H1358" t="str">
        <f>VLOOKUP(D1358,Definitions!$C$60:$D$104,2,FALSE)</f>
        <v>Domestic aviation</v>
      </c>
      <c r="J1358" s="29" t="str">
        <f>VLOOKUP(E1358,Definitions!$C$115:$D$131,2,FALSE)</f>
        <v>Electricity</v>
      </c>
      <c r="K1358" s="47"/>
      <c r="L1358" s="46"/>
      <c r="M1358" s="46"/>
      <c r="N1358" s="56"/>
      <c r="O1358" s="46"/>
      <c r="P1358" s="46"/>
      <c r="Q1358" s="46"/>
      <c r="R1358" s="37"/>
      <c r="S1358" s="13"/>
      <c r="T1358" s="56"/>
      <c r="U1358" s="13"/>
      <c r="V1358" s="56"/>
      <c r="W1358" s="13"/>
      <c r="X1358" s="13"/>
      <c r="Y1358" s="13"/>
      <c r="Z1358" s="13"/>
      <c r="AA1358" s="46"/>
      <c r="AB1358" s="56"/>
      <c r="AC1358" s="13"/>
      <c r="AD1358" s="60"/>
      <c r="AE1358" s="13"/>
      <c r="AF1358" s="13"/>
      <c r="AG1358" s="13"/>
      <c r="AH1358" s="46"/>
      <c r="AI1358" s="56"/>
      <c r="AJ1358" s="46"/>
      <c r="AK1358" s="56"/>
    </row>
    <row r="1359" spans="1:37">
      <c r="A1359" s="36" t="str">
        <f t="shared" si="21"/>
        <v>HR504_7</v>
      </c>
      <c r="B1359" t="s">
        <v>54</v>
      </c>
      <c r="C1359" t="s">
        <v>190</v>
      </c>
      <c r="D1359">
        <v>504</v>
      </c>
      <c r="E1359">
        <v>7</v>
      </c>
      <c r="F1359" s="25" t="str">
        <f>VLOOKUP(B1359,Definitions!$C$7:$D$43,2,FALSE)</f>
        <v>Croatia</v>
      </c>
      <c r="G1359" t="str">
        <f>VLOOKUP(C1359,Definitions!$C$49:$D$57,2,FALSE)</f>
        <v>Transport</v>
      </c>
      <c r="H1359" t="str">
        <f>VLOOKUP(D1359,Definitions!$C$60:$D$104,2,FALSE)</f>
        <v>Domestic aviation</v>
      </c>
      <c r="J1359" s="29" t="str">
        <f>VLOOKUP(E1359,Definitions!$C$115:$D$131,2,FALSE)</f>
        <v>District heating</v>
      </c>
      <c r="K1359" s="47"/>
      <c r="L1359" s="46"/>
      <c r="M1359" s="46"/>
      <c r="N1359" s="56"/>
      <c r="O1359" s="46"/>
      <c r="P1359" s="46"/>
      <c r="Q1359" s="46"/>
      <c r="R1359" s="37"/>
      <c r="S1359" s="13"/>
      <c r="T1359" s="56"/>
      <c r="U1359" s="13"/>
      <c r="V1359" s="56"/>
      <c r="W1359" s="13"/>
      <c r="X1359" s="13"/>
      <c r="Y1359" s="13"/>
      <c r="Z1359" s="13"/>
      <c r="AA1359" s="46"/>
      <c r="AB1359" s="56"/>
      <c r="AC1359" s="13"/>
      <c r="AD1359" s="60"/>
      <c r="AE1359" s="13"/>
      <c r="AF1359" s="13"/>
      <c r="AG1359" s="13"/>
      <c r="AH1359" s="46"/>
      <c r="AI1359" s="56"/>
      <c r="AJ1359" s="46"/>
      <c r="AK1359" s="56"/>
    </row>
    <row r="1360" spans="1:37">
      <c r="A1360" s="36" t="str">
        <f t="shared" si="21"/>
        <v>HR504_8</v>
      </c>
      <c r="B1360" t="s">
        <v>54</v>
      </c>
      <c r="C1360" t="s">
        <v>190</v>
      </c>
      <c r="D1360">
        <v>504</v>
      </c>
      <c r="E1360">
        <v>8</v>
      </c>
      <c r="F1360" s="25" t="str">
        <f>VLOOKUP(B1360,Definitions!$C$7:$D$43,2,FALSE)</f>
        <v>Croatia</v>
      </c>
      <c r="G1360" t="str">
        <f>VLOOKUP(C1360,Definitions!$C$49:$D$57,2,FALSE)</f>
        <v>Transport</v>
      </c>
      <c r="H1360" t="str">
        <f>VLOOKUP(D1360,Definitions!$C$60:$D$104,2,FALSE)</f>
        <v>Domestic aviation</v>
      </c>
      <c r="J1360" s="29" t="str">
        <f>VLOOKUP(E1360,Definitions!$C$115:$D$131,2,FALSE)</f>
        <v>Waste non-RES</v>
      </c>
      <c r="K1360" s="47"/>
      <c r="L1360" s="46"/>
      <c r="M1360" s="46"/>
      <c r="N1360" s="56"/>
      <c r="O1360" s="46"/>
      <c r="P1360" s="46"/>
      <c r="Q1360" s="46"/>
      <c r="R1360" s="37"/>
      <c r="S1360" s="13"/>
      <c r="T1360" s="56"/>
      <c r="U1360" s="13"/>
      <c r="V1360" s="56"/>
      <c r="W1360" s="13"/>
      <c r="X1360" s="13"/>
      <c r="Y1360" s="13"/>
      <c r="Z1360" s="13"/>
      <c r="AA1360" s="46"/>
      <c r="AB1360" s="56"/>
      <c r="AC1360" s="13"/>
      <c r="AD1360" s="60"/>
      <c r="AE1360" s="13"/>
      <c r="AF1360" s="13"/>
      <c r="AG1360" s="13"/>
      <c r="AH1360" s="46"/>
      <c r="AI1360" s="56"/>
      <c r="AJ1360" s="46"/>
      <c r="AK1360" s="56"/>
    </row>
    <row r="1361" spans="1:37">
      <c r="A1361" s="36" t="str">
        <f t="shared" si="21"/>
        <v>HR504_9</v>
      </c>
      <c r="B1361" t="s">
        <v>54</v>
      </c>
      <c r="C1361" t="s">
        <v>190</v>
      </c>
      <c r="D1361">
        <v>504</v>
      </c>
      <c r="E1361">
        <v>9</v>
      </c>
      <c r="F1361" s="25" t="str">
        <f>VLOOKUP(B1361,Definitions!$C$7:$D$43,2,FALSE)</f>
        <v>Croatia</v>
      </c>
      <c r="G1361" t="str">
        <f>VLOOKUP(C1361,Definitions!$C$49:$D$57,2,FALSE)</f>
        <v>Transport</v>
      </c>
      <c r="H1361" t="str">
        <f>VLOOKUP(D1361,Definitions!$C$60:$D$104,2,FALSE)</f>
        <v>Domestic aviation</v>
      </c>
      <c r="J1361" s="29" t="str">
        <f>VLOOKUP(E1361,Definitions!$C$115:$D$131,2,FALSE)</f>
        <v>Waste RES</v>
      </c>
      <c r="K1361" s="47"/>
      <c r="L1361" s="46"/>
      <c r="M1361" s="46"/>
      <c r="N1361" s="56"/>
      <c r="O1361" s="46"/>
      <c r="P1361" s="46"/>
      <c r="Q1361" s="46"/>
      <c r="R1361" s="37"/>
      <c r="S1361" s="13"/>
      <c r="T1361" s="56"/>
      <c r="U1361" s="13"/>
      <c r="V1361" s="56"/>
      <c r="W1361" s="13"/>
      <c r="X1361" s="13"/>
      <c r="Y1361" s="13"/>
      <c r="Z1361" s="13"/>
      <c r="AA1361" s="46"/>
      <c r="AB1361" s="56"/>
      <c r="AC1361" s="13"/>
      <c r="AD1361" s="60"/>
      <c r="AE1361" s="13"/>
      <c r="AF1361" s="13"/>
      <c r="AG1361" s="13"/>
      <c r="AH1361" s="46"/>
      <c r="AI1361" s="56"/>
      <c r="AJ1361" s="46"/>
      <c r="AK1361" s="56"/>
    </row>
    <row r="1362" spans="1:37">
      <c r="A1362" s="36" t="str">
        <f t="shared" si="21"/>
        <v>HR504_51</v>
      </c>
      <c r="B1362" t="s">
        <v>54</v>
      </c>
      <c r="C1362" t="s">
        <v>190</v>
      </c>
      <c r="D1362">
        <v>504</v>
      </c>
      <c r="E1362">
        <v>51</v>
      </c>
      <c r="F1362" s="25" t="str">
        <f>VLOOKUP(B1362,Definitions!$C$7:$D$43,2,FALSE)</f>
        <v>Croatia</v>
      </c>
      <c r="G1362" t="str">
        <f>VLOOKUP(C1362,Definitions!$C$49:$D$57,2,FALSE)</f>
        <v>Transport</v>
      </c>
      <c r="H1362" t="str">
        <f>VLOOKUP(D1362,Definitions!$C$60:$D$104,2,FALSE)</f>
        <v>Domestic aviation</v>
      </c>
      <c r="J1362" s="29" t="str">
        <f>VLOOKUP(E1362,Definitions!$C$115:$D$131,2,FALSE)</f>
        <v>Biomass</v>
      </c>
      <c r="K1362" s="47"/>
      <c r="L1362" s="46"/>
      <c r="M1362" s="46"/>
      <c r="N1362" s="56"/>
      <c r="O1362" s="46"/>
      <c r="P1362" s="46"/>
      <c r="Q1362" s="46"/>
      <c r="R1362" s="37"/>
      <c r="S1362" s="13"/>
      <c r="T1362" s="56"/>
      <c r="U1362" s="13"/>
      <c r="V1362" s="56"/>
      <c r="W1362" s="13"/>
      <c r="X1362" s="13"/>
      <c r="Y1362" s="13"/>
      <c r="Z1362" s="13"/>
      <c r="AA1362" s="46"/>
      <c r="AB1362" s="56"/>
      <c r="AC1362" s="13"/>
      <c r="AD1362" s="60"/>
      <c r="AE1362" s="13"/>
      <c r="AF1362" s="13"/>
      <c r="AG1362" s="13"/>
      <c r="AH1362" s="46"/>
      <c r="AI1362" s="56"/>
      <c r="AJ1362" s="46"/>
      <c r="AK1362" s="56"/>
    </row>
    <row r="1363" spans="1:37">
      <c r="A1363" s="36" t="str">
        <f t="shared" si="21"/>
        <v>HR504_52</v>
      </c>
      <c r="B1363" t="s">
        <v>54</v>
      </c>
      <c r="C1363" t="s">
        <v>190</v>
      </c>
      <c r="D1363">
        <v>504</v>
      </c>
      <c r="E1363">
        <v>52</v>
      </c>
      <c r="F1363" s="25" t="str">
        <f>VLOOKUP(B1363,Definitions!$C$7:$D$43,2,FALSE)</f>
        <v>Croatia</v>
      </c>
      <c r="G1363" t="str">
        <f>VLOOKUP(C1363,Definitions!$C$49:$D$57,2,FALSE)</f>
        <v>Transport</v>
      </c>
      <c r="H1363" t="str">
        <f>VLOOKUP(D1363,Definitions!$C$60:$D$104,2,FALSE)</f>
        <v>Domestic aviation</v>
      </c>
      <c r="J1363" s="29" t="str">
        <f>VLOOKUP(E1363,Definitions!$C$115:$D$131,2,FALSE)</f>
        <v>Geothermal</v>
      </c>
      <c r="K1363" s="47"/>
      <c r="L1363" s="46"/>
      <c r="M1363" s="46"/>
      <c r="N1363" s="56"/>
      <c r="O1363" s="46"/>
      <c r="P1363" s="46"/>
      <c r="Q1363" s="46"/>
      <c r="R1363" s="37"/>
      <c r="S1363" s="13"/>
      <c r="T1363" s="56"/>
      <c r="U1363" s="13"/>
      <c r="V1363" s="56"/>
      <c r="W1363" s="13"/>
      <c r="X1363" s="13"/>
      <c r="Y1363" s="13"/>
      <c r="Z1363" s="13"/>
      <c r="AA1363" s="46"/>
      <c r="AB1363" s="56"/>
      <c r="AC1363" s="13"/>
      <c r="AD1363" s="60"/>
      <c r="AE1363" s="13"/>
      <c r="AF1363" s="13"/>
      <c r="AG1363" s="13"/>
      <c r="AH1363" s="46"/>
      <c r="AI1363" s="56"/>
      <c r="AJ1363" s="46"/>
      <c r="AK1363" s="56"/>
    </row>
    <row r="1364" spans="1:37">
      <c r="A1364" s="36" t="str">
        <f t="shared" si="21"/>
        <v>HR504_53</v>
      </c>
      <c r="B1364" t="s">
        <v>54</v>
      </c>
      <c r="C1364" t="s">
        <v>190</v>
      </c>
      <c r="D1364">
        <v>504</v>
      </c>
      <c r="E1364">
        <v>53</v>
      </c>
      <c r="F1364" s="25" t="str">
        <f>VLOOKUP(B1364,Definitions!$C$7:$D$43,2,FALSE)</f>
        <v>Croatia</v>
      </c>
      <c r="G1364" t="str">
        <f>VLOOKUP(C1364,Definitions!$C$49:$D$57,2,FALSE)</f>
        <v>Transport</v>
      </c>
      <c r="H1364" t="str">
        <f>VLOOKUP(D1364,Definitions!$C$60:$D$104,2,FALSE)</f>
        <v>Domestic aviation</v>
      </c>
      <c r="J1364" s="29" t="str">
        <f>VLOOKUP(E1364,Definitions!$C$115:$D$131,2,FALSE)</f>
        <v>Solar energy</v>
      </c>
      <c r="K1364" s="47"/>
      <c r="L1364" s="46"/>
      <c r="M1364" s="46"/>
      <c r="N1364" s="56"/>
      <c r="O1364" s="46"/>
      <c r="P1364" s="46"/>
      <c r="Q1364" s="46"/>
      <c r="R1364" s="37"/>
      <c r="S1364" s="13"/>
      <c r="T1364" s="56"/>
      <c r="U1364" s="13"/>
      <c r="V1364" s="56"/>
      <c r="W1364" s="13"/>
      <c r="X1364" s="13"/>
      <c r="Y1364" s="13"/>
      <c r="Z1364" s="13"/>
      <c r="AA1364" s="46"/>
      <c r="AB1364" s="56"/>
      <c r="AC1364" s="13"/>
      <c r="AD1364" s="60"/>
      <c r="AE1364" s="13"/>
      <c r="AF1364" s="13"/>
      <c r="AG1364" s="13"/>
      <c r="AH1364" s="46"/>
      <c r="AI1364" s="56"/>
      <c r="AJ1364" s="46"/>
      <c r="AK1364" s="56"/>
    </row>
    <row r="1365" spans="1:37">
      <c r="A1365" s="36" t="str">
        <f t="shared" si="21"/>
        <v>HR504_56</v>
      </c>
      <c r="B1365" t="s">
        <v>54</v>
      </c>
      <c r="C1365" t="s">
        <v>190</v>
      </c>
      <c r="D1365">
        <v>504</v>
      </c>
      <c r="E1365">
        <v>56</v>
      </c>
      <c r="F1365" s="25" t="str">
        <f>VLOOKUP(B1365,Definitions!$C$7:$D$43,2,FALSE)</f>
        <v>Croatia</v>
      </c>
      <c r="G1365" t="str">
        <f>VLOOKUP(C1365,Definitions!$C$49:$D$57,2,FALSE)</f>
        <v>Transport</v>
      </c>
      <c r="H1365" t="str">
        <f>VLOOKUP(D1365,Definitions!$C$60:$D$104,2,FALSE)</f>
        <v>Domestic aviation</v>
      </c>
      <c r="J1365" s="29" t="str">
        <f>VLOOKUP(E1365,Definitions!$C$115:$D$131,2,FALSE)</f>
        <v>Ambient heat ground</v>
      </c>
      <c r="K1365" s="47"/>
      <c r="L1365" s="46"/>
      <c r="M1365" s="46"/>
      <c r="N1365" s="56"/>
      <c r="O1365" s="46"/>
      <c r="P1365" s="46"/>
      <c r="Q1365" s="46"/>
      <c r="R1365" s="37"/>
      <c r="S1365" s="13"/>
      <c r="T1365" s="56"/>
      <c r="U1365" s="13"/>
      <c r="V1365" s="56"/>
      <c r="W1365" s="13"/>
      <c r="X1365" s="13"/>
      <c r="Y1365" s="13"/>
      <c r="Z1365" s="13"/>
      <c r="AA1365" s="46"/>
      <c r="AB1365" s="56"/>
      <c r="AC1365" s="13"/>
      <c r="AD1365" s="60"/>
      <c r="AE1365" s="13"/>
      <c r="AF1365" s="13"/>
      <c r="AG1365" s="13"/>
      <c r="AH1365" s="46"/>
      <c r="AI1365" s="56"/>
      <c r="AJ1365" s="46"/>
      <c r="AK1365" s="56"/>
    </row>
    <row r="1366" spans="1:37">
      <c r="A1366" s="36" t="str">
        <f t="shared" si="21"/>
        <v>HR504_57</v>
      </c>
      <c r="B1366" t="s">
        <v>54</v>
      </c>
      <c r="C1366" t="s">
        <v>190</v>
      </c>
      <c r="D1366">
        <v>504</v>
      </c>
      <c r="E1366">
        <v>57</v>
      </c>
      <c r="F1366" s="25" t="str">
        <f>VLOOKUP(B1366,Definitions!$C$7:$D$43,2,FALSE)</f>
        <v>Croatia</v>
      </c>
      <c r="G1366" t="str">
        <f>VLOOKUP(C1366,Definitions!$C$49:$D$57,2,FALSE)</f>
        <v>Transport</v>
      </c>
      <c r="H1366" t="str">
        <f>VLOOKUP(D1366,Definitions!$C$60:$D$104,2,FALSE)</f>
        <v>Domestic aviation</v>
      </c>
      <c r="J1366" s="29" t="str">
        <f>VLOOKUP(E1366,Definitions!$C$115:$D$131,2,FALSE)</f>
        <v>Ambient heat air</v>
      </c>
      <c r="K1366" s="47"/>
      <c r="L1366" s="46"/>
      <c r="M1366" s="46"/>
      <c r="N1366" s="56"/>
      <c r="O1366" s="46"/>
      <c r="P1366" s="46"/>
      <c r="Q1366" s="46"/>
      <c r="R1366" s="37"/>
      <c r="S1366" s="13"/>
      <c r="T1366" s="56"/>
      <c r="U1366" s="13"/>
      <c r="V1366" s="56"/>
      <c r="W1366" s="13"/>
      <c r="X1366" s="13"/>
      <c r="Y1366" s="13"/>
      <c r="Z1366" s="13"/>
      <c r="AA1366" s="46"/>
      <c r="AB1366" s="56"/>
      <c r="AC1366" s="13"/>
      <c r="AD1366" s="60"/>
      <c r="AE1366" s="13"/>
      <c r="AF1366" s="13"/>
      <c r="AG1366" s="13"/>
      <c r="AH1366" s="46"/>
      <c r="AI1366" s="56"/>
      <c r="AJ1366" s="46"/>
      <c r="AK1366" s="56"/>
    </row>
    <row r="1367" spans="1:37">
      <c r="A1367" s="36" t="str">
        <f t="shared" si="21"/>
        <v>HR504_58</v>
      </c>
      <c r="B1367" t="s">
        <v>54</v>
      </c>
      <c r="C1367" t="s">
        <v>190</v>
      </c>
      <c r="D1367">
        <v>504</v>
      </c>
      <c r="E1367">
        <v>58</v>
      </c>
      <c r="F1367" s="25" t="str">
        <f>VLOOKUP(B1367,Definitions!$C$7:$D$43,2,FALSE)</f>
        <v>Croatia</v>
      </c>
      <c r="G1367" t="str">
        <f>VLOOKUP(C1367,Definitions!$C$49:$D$57,2,FALSE)</f>
        <v>Transport</v>
      </c>
      <c r="H1367" t="str">
        <f>VLOOKUP(D1367,Definitions!$C$60:$D$104,2,FALSE)</f>
        <v>Domestic aviation</v>
      </c>
      <c r="J1367" s="29" t="str">
        <f>VLOOKUP(E1367,Definitions!$C$115:$D$131,2,FALSE)</f>
        <v>Ambient heat total</v>
      </c>
      <c r="K1367" s="47"/>
      <c r="L1367" s="46"/>
      <c r="M1367" s="46"/>
      <c r="N1367" s="56"/>
      <c r="O1367" s="46"/>
      <c r="P1367" s="46"/>
      <c r="Q1367" s="46"/>
      <c r="R1367" s="37"/>
      <c r="S1367" s="13"/>
      <c r="T1367" s="56"/>
      <c r="U1367" s="13"/>
      <c r="V1367" s="56"/>
      <c r="W1367" s="13"/>
      <c r="X1367" s="13"/>
      <c r="Y1367" s="13"/>
      <c r="Z1367" s="13"/>
      <c r="AA1367" s="46"/>
      <c r="AB1367" s="56"/>
      <c r="AC1367" s="13"/>
      <c r="AD1367" s="60"/>
      <c r="AE1367" s="13"/>
      <c r="AF1367" s="13"/>
      <c r="AG1367" s="13"/>
      <c r="AH1367" s="46"/>
      <c r="AI1367" s="56"/>
      <c r="AJ1367" s="46"/>
      <c r="AK1367" s="56"/>
    </row>
    <row r="1368" spans="1:37">
      <c r="A1368" s="36" t="str">
        <f t="shared" si="21"/>
        <v>HR504_55</v>
      </c>
      <c r="B1368" t="s">
        <v>54</v>
      </c>
      <c r="C1368" t="s">
        <v>190</v>
      </c>
      <c r="D1368">
        <v>504</v>
      </c>
      <c r="E1368">
        <v>55</v>
      </c>
      <c r="F1368" s="25" t="str">
        <f>VLOOKUP(B1368,Definitions!$C$7:$D$43,2,FALSE)</f>
        <v>Croatia</v>
      </c>
      <c r="G1368" t="str">
        <f>VLOOKUP(C1368,Definitions!$C$49:$D$57,2,FALSE)</f>
        <v>Transport</v>
      </c>
      <c r="H1368" t="str">
        <f>VLOOKUP(D1368,Definitions!$C$60:$D$104,2,FALSE)</f>
        <v>Domestic aviation</v>
      </c>
      <c r="J1368" s="29" t="str">
        <f>VLOOKUP(E1368,Definitions!$C$115:$D$131,2,FALSE)</f>
        <v xml:space="preserve">Other RES </v>
      </c>
      <c r="K1368" s="47"/>
      <c r="L1368" s="46"/>
      <c r="M1368" s="46"/>
      <c r="N1368" s="56"/>
      <c r="O1368" s="46"/>
      <c r="P1368" s="46"/>
      <c r="Q1368" s="46"/>
      <c r="R1368" s="37"/>
      <c r="S1368" s="13"/>
      <c r="T1368" s="56"/>
      <c r="U1368" s="13"/>
      <c r="V1368" s="56"/>
      <c r="W1368" s="13"/>
      <c r="X1368" s="13"/>
      <c r="Y1368" s="13"/>
      <c r="Z1368" s="13"/>
      <c r="AA1368" s="46"/>
      <c r="AB1368" s="56"/>
      <c r="AC1368" s="13"/>
      <c r="AD1368" s="60"/>
      <c r="AE1368" s="13"/>
      <c r="AF1368" s="13"/>
      <c r="AG1368" s="13"/>
      <c r="AH1368" s="46"/>
      <c r="AI1368" s="56"/>
      <c r="AJ1368" s="46"/>
      <c r="AK1368" s="56"/>
    </row>
    <row r="1369" spans="1:37">
      <c r="A1369" s="36" t="str">
        <f t="shared" si="21"/>
        <v>HR505_0</v>
      </c>
      <c r="B1369" t="s">
        <v>54</v>
      </c>
      <c r="C1369" t="s">
        <v>190</v>
      </c>
      <c r="D1369">
        <v>505</v>
      </c>
      <c r="E1369">
        <v>0</v>
      </c>
      <c r="F1369" s="25" t="str">
        <f>VLOOKUP(B1369,Definitions!$C$7:$D$43,2,FALSE)</f>
        <v>Croatia</v>
      </c>
      <c r="G1369" t="str">
        <f>VLOOKUP(C1369,Definitions!$C$49:$D$57,2,FALSE)</f>
        <v>Transport</v>
      </c>
      <c r="H1369" t="str">
        <f>VLOOKUP(D1369,Definitions!$C$60:$D$104,2,FALSE)</f>
        <v>Domestic navigation</v>
      </c>
      <c r="J1369" s="29" t="str">
        <f>VLOOKUP(E1369,Definitions!$C$115:$D$131,2,FALSE)</f>
        <v>TOTAL</v>
      </c>
      <c r="K1369" s="47"/>
      <c r="L1369" s="46"/>
      <c r="M1369" s="46"/>
      <c r="N1369" s="56"/>
      <c r="O1369" s="46"/>
      <c r="P1369" s="46"/>
      <c r="Q1369" s="46"/>
      <c r="R1369" s="37"/>
      <c r="S1369" s="13"/>
      <c r="T1369" s="56"/>
      <c r="U1369" s="13"/>
      <c r="V1369" s="56"/>
      <c r="W1369" s="13"/>
      <c r="X1369" s="13"/>
      <c r="Y1369" s="13"/>
      <c r="Z1369" s="13"/>
      <c r="AA1369" s="46"/>
      <c r="AB1369" s="56"/>
      <c r="AC1369" s="13"/>
      <c r="AD1369" s="60"/>
      <c r="AE1369" s="13"/>
      <c r="AF1369" s="13"/>
      <c r="AG1369" s="13"/>
      <c r="AH1369" s="46"/>
      <c r="AI1369" s="56"/>
      <c r="AJ1369" s="46"/>
      <c r="AK1369" s="56"/>
    </row>
    <row r="1370" spans="1:37">
      <c r="A1370" s="36" t="str">
        <f t="shared" si="21"/>
        <v>HR505_1</v>
      </c>
      <c r="B1370" t="s">
        <v>54</v>
      </c>
      <c r="C1370" t="s">
        <v>190</v>
      </c>
      <c r="D1370">
        <v>505</v>
      </c>
      <c r="E1370">
        <v>1</v>
      </c>
      <c r="F1370" s="25" t="str">
        <f>VLOOKUP(B1370,Definitions!$C$7:$D$43,2,FALSE)</f>
        <v>Croatia</v>
      </c>
      <c r="G1370" t="str">
        <f>VLOOKUP(C1370,Definitions!$C$49:$D$57,2,FALSE)</f>
        <v>Transport</v>
      </c>
      <c r="H1370" t="str">
        <f>VLOOKUP(D1370,Definitions!$C$60:$D$104,2,FALSE)</f>
        <v>Domestic navigation</v>
      </c>
      <c r="J1370" s="29" t="str">
        <f>VLOOKUP(E1370,Definitions!$C$115:$D$131,2,FALSE)</f>
        <v>Coal</v>
      </c>
      <c r="K1370" s="47"/>
      <c r="L1370" s="46"/>
      <c r="M1370" s="46"/>
      <c r="N1370" s="56"/>
      <c r="O1370" s="46"/>
      <c r="P1370" s="46"/>
      <c r="Q1370" s="46"/>
      <c r="R1370" s="37"/>
      <c r="S1370" s="13"/>
      <c r="T1370" s="56"/>
      <c r="U1370" s="13"/>
      <c r="V1370" s="56"/>
      <c r="W1370" s="13"/>
      <c r="X1370" s="13"/>
      <c r="Y1370" s="13"/>
      <c r="Z1370" s="13"/>
      <c r="AA1370" s="46"/>
      <c r="AB1370" s="56"/>
      <c r="AC1370" s="13"/>
      <c r="AD1370" s="60"/>
      <c r="AE1370" s="13"/>
      <c r="AF1370" s="13"/>
      <c r="AG1370" s="13"/>
      <c r="AH1370" s="46"/>
      <c r="AI1370" s="56"/>
      <c r="AJ1370" s="46"/>
      <c r="AK1370" s="56"/>
    </row>
    <row r="1371" spans="1:37">
      <c r="A1371" s="36" t="str">
        <f t="shared" si="21"/>
        <v>HR505_2</v>
      </c>
      <c r="B1371" t="s">
        <v>54</v>
      </c>
      <c r="C1371" t="s">
        <v>190</v>
      </c>
      <c r="D1371">
        <v>505</v>
      </c>
      <c r="E1371">
        <v>2</v>
      </c>
      <c r="F1371" s="25" t="str">
        <f>VLOOKUP(B1371,Definitions!$C$7:$D$43,2,FALSE)</f>
        <v>Croatia</v>
      </c>
      <c r="G1371" t="str">
        <f>VLOOKUP(C1371,Definitions!$C$49:$D$57,2,FALSE)</f>
        <v>Transport</v>
      </c>
      <c r="H1371" t="str">
        <f>VLOOKUP(D1371,Definitions!$C$60:$D$104,2,FALSE)</f>
        <v>Domestic navigation</v>
      </c>
      <c r="J1371" s="29" t="str">
        <f>VLOOKUP(E1371,Definitions!$C$115:$D$131,2,FALSE)</f>
        <v>Fuel oil</v>
      </c>
      <c r="K1371" s="47"/>
      <c r="L1371" s="46"/>
      <c r="M1371" s="46"/>
      <c r="N1371" s="56"/>
      <c r="O1371" s="46"/>
      <c r="P1371" s="46"/>
      <c r="Q1371" s="46"/>
      <c r="R1371" s="37"/>
      <c r="S1371" s="13"/>
      <c r="T1371" s="56"/>
      <c r="U1371" s="13"/>
      <c r="V1371" s="56"/>
      <c r="W1371" s="13"/>
      <c r="X1371" s="13"/>
      <c r="Y1371" s="13"/>
      <c r="Z1371" s="13"/>
      <c r="AA1371" s="46"/>
      <c r="AB1371" s="56"/>
      <c r="AC1371" s="13"/>
      <c r="AD1371" s="60"/>
      <c r="AE1371" s="13"/>
      <c r="AF1371" s="13"/>
      <c r="AG1371" s="13"/>
      <c r="AH1371" s="46"/>
      <c r="AI1371" s="56"/>
      <c r="AJ1371" s="46"/>
      <c r="AK1371" s="56"/>
    </row>
    <row r="1372" spans="1:37">
      <c r="A1372" s="36" t="str">
        <f t="shared" si="21"/>
        <v>HR505_3</v>
      </c>
      <c r="B1372" t="s">
        <v>54</v>
      </c>
      <c r="C1372" t="s">
        <v>190</v>
      </c>
      <c r="D1372">
        <v>505</v>
      </c>
      <c r="E1372">
        <v>3</v>
      </c>
      <c r="F1372" s="25" t="str">
        <f>VLOOKUP(B1372,Definitions!$C$7:$D$43,2,FALSE)</f>
        <v>Croatia</v>
      </c>
      <c r="G1372" t="str">
        <f>VLOOKUP(C1372,Definitions!$C$49:$D$57,2,FALSE)</f>
        <v>Transport</v>
      </c>
      <c r="H1372" t="str">
        <f>VLOOKUP(D1372,Definitions!$C$60:$D$104,2,FALSE)</f>
        <v>Domestic navigation</v>
      </c>
      <c r="J1372" s="29" t="str">
        <f>VLOOKUP(E1372,Definitions!$C$115:$D$131,2,FALSE)</f>
        <v>Natural gas</v>
      </c>
      <c r="K1372" s="47"/>
      <c r="L1372" s="46"/>
      <c r="M1372" s="46"/>
      <c r="N1372" s="56"/>
      <c r="O1372" s="46"/>
      <c r="P1372" s="46"/>
      <c r="Q1372" s="46"/>
      <c r="R1372" s="37"/>
      <c r="S1372" s="13"/>
      <c r="T1372" s="56"/>
      <c r="U1372" s="13"/>
      <c r="V1372" s="56"/>
      <c r="W1372" s="13"/>
      <c r="X1372" s="13"/>
      <c r="Y1372" s="13"/>
      <c r="Z1372" s="13"/>
      <c r="AA1372" s="46"/>
      <c r="AB1372" s="56"/>
      <c r="AC1372" s="13"/>
      <c r="AD1372" s="60"/>
      <c r="AE1372" s="13"/>
      <c r="AF1372" s="13"/>
      <c r="AG1372" s="13"/>
      <c r="AH1372" s="46"/>
      <c r="AI1372" s="56"/>
      <c r="AJ1372" s="46"/>
      <c r="AK1372" s="56"/>
    </row>
    <row r="1373" spans="1:37">
      <c r="A1373" s="36" t="str">
        <f t="shared" si="21"/>
        <v>HR505_4</v>
      </c>
      <c r="B1373" t="s">
        <v>54</v>
      </c>
      <c r="C1373" t="s">
        <v>190</v>
      </c>
      <c r="D1373">
        <v>505</v>
      </c>
      <c r="E1373">
        <v>4</v>
      </c>
      <c r="F1373" s="25" t="str">
        <f>VLOOKUP(B1373,Definitions!$C$7:$D$43,2,FALSE)</f>
        <v>Croatia</v>
      </c>
      <c r="G1373" t="str">
        <f>VLOOKUP(C1373,Definitions!$C$49:$D$57,2,FALSE)</f>
        <v>Transport</v>
      </c>
      <c r="H1373" t="str">
        <f>VLOOKUP(D1373,Definitions!$C$60:$D$104,2,FALSE)</f>
        <v>Domestic navigation</v>
      </c>
      <c r="J1373" s="29" t="str">
        <f>VLOOKUP(E1373,Definitions!$C$115:$D$131,2,FALSE)</f>
        <v>Other fossil fuels</v>
      </c>
      <c r="K1373" s="47"/>
      <c r="L1373" s="46"/>
      <c r="M1373" s="46"/>
      <c r="N1373" s="56"/>
      <c r="O1373" s="46"/>
      <c r="P1373" s="46"/>
      <c r="Q1373" s="46"/>
      <c r="R1373" s="37"/>
      <c r="S1373" s="13"/>
      <c r="T1373" s="56"/>
      <c r="U1373" s="13"/>
      <c r="V1373" s="56"/>
      <c r="W1373" s="13"/>
      <c r="X1373" s="13"/>
      <c r="Y1373" s="13"/>
      <c r="Z1373" s="13"/>
      <c r="AA1373" s="46"/>
      <c r="AB1373" s="56"/>
      <c r="AC1373" s="13"/>
      <c r="AD1373" s="60"/>
      <c r="AE1373" s="13"/>
      <c r="AF1373" s="13"/>
      <c r="AG1373" s="13"/>
      <c r="AH1373" s="46"/>
      <c r="AI1373" s="56"/>
      <c r="AJ1373" s="46"/>
      <c r="AK1373" s="56"/>
    </row>
    <row r="1374" spans="1:37">
      <c r="A1374" s="36" t="str">
        <f t="shared" si="21"/>
        <v>HR505_6</v>
      </c>
      <c r="B1374" t="s">
        <v>54</v>
      </c>
      <c r="C1374" t="s">
        <v>190</v>
      </c>
      <c r="D1374">
        <v>505</v>
      </c>
      <c r="E1374">
        <v>6</v>
      </c>
      <c r="F1374" s="25" t="str">
        <f>VLOOKUP(B1374,Definitions!$C$7:$D$43,2,FALSE)</f>
        <v>Croatia</v>
      </c>
      <c r="G1374" t="str">
        <f>VLOOKUP(C1374,Definitions!$C$49:$D$57,2,FALSE)</f>
        <v>Transport</v>
      </c>
      <c r="H1374" t="str">
        <f>VLOOKUP(D1374,Definitions!$C$60:$D$104,2,FALSE)</f>
        <v>Domestic navigation</v>
      </c>
      <c r="J1374" s="29" t="str">
        <f>VLOOKUP(E1374,Definitions!$C$115:$D$131,2,FALSE)</f>
        <v>Electricity</v>
      </c>
      <c r="K1374" s="47"/>
      <c r="L1374" s="46"/>
      <c r="M1374" s="46"/>
      <c r="N1374" s="56"/>
      <c r="O1374" s="46"/>
      <c r="P1374" s="46"/>
      <c r="Q1374" s="46"/>
      <c r="R1374" s="37"/>
      <c r="S1374" s="13"/>
      <c r="T1374" s="56"/>
      <c r="U1374" s="13"/>
      <c r="V1374" s="56"/>
      <c r="W1374" s="13"/>
      <c r="X1374" s="13"/>
      <c r="Y1374" s="13"/>
      <c r="Z1374" s="13"/>
      <c r="AA1374" s="46"/>
      <c r="AB1374" s="56"/>
      <c r="AC1374" s="13"/>
      <c r="AD1374" s="60"/>
      <c r="AE1374" s="13"/>
      <c r="AF1374" s="13"/>
      <c r="AG1374" s="13"/>
      <c r="AH1374" s="46"/>
      <c r="AI1374" s="56"/>
      <c r="AJ1374" s="46"/>
      <c r="AK1374" s="56"/>
    </row>
    <row r="1375" spans="1:37">
      <c r="A1375" s="36" t="str">
        <f t="shared" si="21"/>
        <v>HR505_7</v>
      </c>
      <c r="B1375" t="s">
        <v>54</v>
      </c>
      <c r="C1375" t="s">
        <v>190</v>
      </c>
      <c r="D1375">
        <v>505</v>
      </c>
      <c r="E1375">
        <v>7</v>
      </c>
      <c r="F1375" s="25" t="str">
        <f>VLOOKUP(B1375,Definitions!$C$7:$D$43,2,FALSE)</f>
        <v>Croatia</v>
      </c>
      <c r="G1375" t="str">
        <f>VLOOKUP(C1375,Definitions!$C$49:$D$57,2,FALSE)</f>
        <v>Transport</v>
      </c>
      <c r="H1375" t="str">
        <f>VLOOKUP(D1375,Definitions!$C$60:$D$104,2,FALSE)</f>
        <v>Domestic navigation</v>
      </c>
      <c r="J1375" s="29" t="str">
        <f>VLOOKUP(E1375,Definitions!$C$115:$D$131,2,FALSE)</f>
        <v>District heating</v>
      </c>
      <c r="K1375" s="47"/>
      <c r="L1375" s="46"/>
      <c r="M1375" s="46"/>
      <c r="N1375" s="56"/>
      <c r="O1375" s="46"/>
      <c r="P1375" s="46"/>
      <c r="Q1375" s="46"/>
      <c r="R1375" s="37"/>
      <c r="S1375" s="13"/>
      <c r="T1375" s="56"/>
      <c r="U1375" s="13"/>
      <c r="V1375" s="56"/>
      <c r="W1375" s="13"/>
      <c r="X1375" s="13"/>
      <c r="Y1375" s="13"/>
      <c r="Z1375" s="13"/>
      <c r="AA1375" s="46"/>
      <c r="AB1375" s="56"/>
      <c r="AC1375" s="13"/>
      <c r="AD1375" s="60"/>
      <c r="AE1375" s="13"/>
      <c r="AF1375" s="13"/>
      <c r="AG1375" s="13"/>
      <c r="AH1375" s="46"/>
      <c r="AI1375" s="56"/>
      <c r="AJ1375" s="46"/>
      <c r="AK1375" s="56"/>
    </row>
    <row r="1376" spans="1:37">
      <c r="A1376" s="36" t="str">
        <f t="shared" si="21"/>
        <v>HR505_8</v>
      </c>
      <c r="B1376" t="s">
        <v>54</v>
      </c>
      <c r="C1376" t="s">
        <v>190</v>
      </c>
      <c r="D1376">
        <v>505</v>
      </c>
      <c r="E1376">
        <v>8</v>
      </c>
      <c r="F1376" s="25" t="str">
        <f>VLOOKUP(B1376,Definitions!$C$7:$D$43,2,FALSE)</f>
        <v>Croatia</v>
      </c>
      <c r="G1376" t="str">
        <f>VLOOKUP(C1376,Definitions!$C$49:$D$57,2,FALSE)</f>
        <v>Transport</v>
      </c>
      <c r="H1376" t="str">
        <f>VLOOKUP(D1376,Definitions!$C$60:$D$104,2,FALSE)</f>
        <v>Domestic navigation</v>
      </c>
      <c r="J1376" s="29" t="str">
        <f>VLOOKUP(E1376,Definitions!$C$115:$D$131,2,FALSE)</f>
        <v>Waste non-RES</v>
      </c>
      <c r="K1376" s="47"/>
      <c r="L1376" s="46"/>
      <c r="M1376" s="46"/>
      <c r="N1376" s="56"/>
      <c r="O1376" s="46"/>
      <c r="P1376" s="46"/>
      <c r="Q1376" s="46"/>
      <c r="R1376" s="37"/>
      <c r="S1376" s="13"/>
      <c r="T1376" s="56"/>
      <c r="U1376" s="13"/>
      <c r="V1376" s="56"/>
      <c r="W1376" s="13"/>
      <c r="X1376" s="13"/>
      <c r="Y1376" s="13"/>
      <c r="Z1376" s="13"/>
      <c r="AA1376" s="46"/>
      <c r="AB1376" s="56"/>
      <c r="AC1376" s="13"/>
      <c r="AD1376" s="60"/>
      <c r="AE1376" s="13"/>
      <c r="AF1376" s="13"/>
      <c r="AG1376" s="13"/>
      <c r="AH1376" s="46"/>
      <c r="AI1376" s="56"/>
      <c r="AJ1376" s="46"/>
      <c r="AK1376" s="56"/>
    </row>
    <row r="1377" spans="1:37">
      <c r="A1377" s="36" t="str">
        <f t="shared" si="21"/>
        <v>HR505_9</v>
      </c>
      <c r="B1377" t="s">
        <v>54</v>
      </c>
      <c r="C1377" t="s">
        <v>190</v>
      </c>
      <c r="D1377">
        <v>505</v>
      </c>
      <c r="E1377">
        <v>9</v>
      </c>
      <c r="F1377" s="25" t="str">
        <f>VLOOKUP(B1377,Definitions!$C$7:$D$43,2,FALSE)</f>
        <v>Croatia</v>
      </c>
      <c r="G1377" t="str">
        <f>VLOOKUP(C1377,Definitions!$C$49:$D$57,2,FALSE)</f>
        <v>Transport</v>
      </c>
      <c r="H1377" t="str">
        <f>VLOOKUP(D1377,Definitions!$C$60:$D$104,2,FALSE)</f>
        <v>Domestic navigation</v>
      </c>
      <c r="J1377" s="29" t="str">
        <f>VLOOKUP(E1377,Definitions!$C$115:$D$131,2,FALSE)</f>
        <v>Waste RES</v>
      </c>
      <c r="K1377" s="47"/>
      <c r="L1377" s="46"/>
      <c r="M1377" s="46"/>
      <c r="N1377" s="56"/>
      <c r="O1377" s="46"/>
      <c r="P1377" s="46"/>
      <c r="Q1377" s="46"/>
      <c r="R1377" s="37"/>
      <c r="S1377" s="13"/>
      <c r="T1377" s="56"/>
      <c r="U1377" s="13"/>
      <c r="V1377" s="56"/>
      <c r="W1377" s="13"/>
      <c r="X1377" s="13"/>
      <c r="Y1377" s="13"/>
      <c r="Z1377" s="13"/>
      <c r="AA1377" s="46"/>
      <c r="AB1377" s="56"/>
      <c r="AC1377" s="13"/>
      <c r="AD1377" s="60"/>
      <c r="AE1377" s="13"/>
      <c r="AF1377" s="13"/>
      <c r="AG1377" s="13"/>
      <c r="AH1377" s="46"/>
      <c r="AI1377" s="56"/>
      <c r="AJ1377" s="46"/>
      <c r="AK1377" s="56"/>
    </row>
    <row r="1378" spans="1:37">
      <c r="A1378" s="36" t="str">
        <f t="shared" si="21"/>
        <v>HR505_51</v>
      </c>
      <c r="B1378" t="s">
        <v>54</v>
      </c>
      <c r="C1378" t="s">
        <v>190</v>
      </c>
      <c r="D1378">
        <v>505</v>
      </c>
      <c r="E1378">
        <v>51</v>
      </c>
      <c r="F1378" s="25" t="str">
        <f>VLOOKUP(B1378,Definitions!$C$7:$D$43,2,FALSE)</f>
        <v>Croatia</v>
      </c>
      <c r="G1378" t="str">
        <f>VLOOKUP(C1378,Definitions!$C$49:$D$57,2,FALSE)</f>
        <v>Transport</v>
      </c>
      <c r="H1378" t="str">
        <f>VLOOKUP(D1378,Definitions!$C$60:$D$104,2,FALSE)</f>
        <v>Domestic navigation</v>
      </c>
      <c r="J1378" s="29" t="str">
        <f>VLOOKUP(E1378,Definitions!$C$115:$D$131,2,FALSE)</f>
        <v>Biomass</v>
      </c>
      <c r="K1378" s="47"/>
      <c r="L1378" s="46"/>
      <c r="M1378" s="46"/>
      <c r="N1378" s="56"/>
      <c r="O1378" s="46"/>
      <c r="P1378" s="46"/>
      <c r="Q1378" s="46"/>
      <c r="R1378" s="37"/>
      <c r="S1378" s="13"/>
      <c r="T1378" s="56"/>
      <c r="U1378" s="13"/>
      <c r="V1378" s="56"/>
      <c r="W1378" s="13"/>
      <c r="X1378" s="13"/>
      <c r="Y1378" s="13"/>
      <c r="Z1378" s="13"/>
      <c r="AA1378" s="46"/>
      <c r="AB1378" s="56"/>
      <c r="AC1378" s="13"/>
      <c r="AD1378" s="60"/>
      <c r="AE1378" s="13"/>
      <c r="AF1378" s="13"/>
      <c r="AG1378" s="13"/>
      <c r="AH1378" s="46"/>
      <c r="AI1378" s="56"/>
      <c r="AJ1378" s="46"/>
      <c r="AK1378" s="56"/>
    </row>
    <row r="1379" spans="1:37">
      <c r="A1379" s="36" t="str">
        <f t="shared" si="21"/>
        <v>HR505_52</v>
      </c>
      <c r="B1379" t="s">
        <v>54</v>
      </c>
      <c r="C1379" t="s">
        <v>190</v>
      </c>
      <c r="D1379">
        <v>505</v>
      </c>
      <c r="E1379">
        <v>52</v>
      </c>
      <c r="F1379" s="25" t="str">
        <f>VLOOKUP(B1379,Definitions!$C$7:$D$43,2,FALSE)</f>
        <v>Croatia</v>
      </c>
      <c r="G1379" t="str">
        <f>VLOOKUP(C1379,Definitions!$C$49:$D$57,2,FALSE)</f>
        <v>Transport</v>
      </c>
      <c r="H1379" t="str">
        <f>VLOOKUP(D1379,Definitions!$C$60:$D$104,2,FALSE)</f>
        <v>Domestic navigation</v>
      </c>
      <c r="J1379" s="29" t="str">
        <f>VLOOKUP(E1379,Definitions!$C$115:$D$131,2,FALSE)</f>
        <v>Geothermal</v>
      </c>
      <c r="K1379" s="47"/>
      <c r="L1379" s="46"/>
      <c r="M1379" s="46"/>
      <c r="N1379" s="56"/>
      <c r="O1379" s="46"/>
      <c r="P1379" s="46"/>
      <c r="Q1379" s="46"/>
      <c r="R1379" s="37"/>
      <c r="S1379" s="13"/>
      <c r="T1379" s="56"/>
      <c r="U1379" s="13"/>
      <c r="V1379" s="56"/>
      <c r="W1379" s="13"/>
      <c r="X1379" s="13"/>
      <c r="Y1379" s="13"/>
      <c r="Z1379" s="13"/>
      <c r="AA1379" s="46"/>
      <c r="AB1379" s="56"/>
      <c r="AC1379" s="13"/>
      <c r="AD1379" s="60"/>
      <c r="AE1379" s="13"/>
      <c r="AF1379" s="13"/>
      <c r="AG1379" s="13"/>
      <c r="AH1379" s="46"/>
      <c r="AI1379" s="56"/>
      <c r="AJ1379" s="46"/>
      <c r="AK1379" s="56"/>
    </row>
    <row r="1380" spans="1:37">
      <c r="A1380" s="36" t="str">
        <f t="shared" si="21"/>
        <v>HR505_53</v>
      </c>
      <c r="B1380" t="s">
        <v>54</v>
      </c>
      <c r="C1380" t="s">
        <v>190</v>
      </c>
      <c r="D1380">
        <v>505</v>
      </c>
      <c r="E1380">
        <v>53</v>
      </c>
      <c r="F1380" s="25" t="str">
        <f>VLOOKUP(B1380,Definitions!$C$7:$D$43,2,FALSE)</f>
        <v>Croatia</v>
      </c>
      <c r="G1380" t="str">
        <f>VLOOKUP(C1380,Definitions!$C$49:$D$57,2,FALSE)</f>
        <v>Transport</v>
      </c>
      <c r="H1380" t="str">
        <f>VLOOKUP(D1380,Definitions!$C$60:$D$104,2,FALSE)</f>
        <v>Domestic navigation</v>
      </c>
      <c r="J1380" s="29" t="str">
        <f>VLOOKUP(E1380,Definitions!$C$115:$D$131,2,FALSE)</f>
        <v>Solar energy</v>
      </c>
      <c r="K1380" s="47"/>
      <c r="L1380" s="46"/>
      <c r="M1380" s="46"/>
      <c r="N1380" s="56"/>
      <c r="O1380" s="46"/>
      <c r="P1380" s="46"/>
      <c r="Q1380" s="46"/>
      <c r="R1380" s="37"/>
      <c r="S1380" s="13"/>
      <c r="T1380" s="56"/>
      <c r="U1380" s="13"/>
      <c r="V1380" s="56"/>
      <c r="W1380" s="13"/>
      <c r="X1380" s="13"/>
      <c r="Y1380" s="13"/>
      <c r="Z1380" s="13"/>
      <c r="AA1380" s="46"/>
      <c r="AB1380" s="56"/>
      <c r="AC1380" s="13"/>
      <c r="AD1380" s="60"/>
      <c r="AE1380" s="13"/>
      <c r="AF1380" s="13"/>
      <c r="AG1380" s="13"/>
      <c r="AH1380" s="46"/>
      <c r="AI1380" s="56"/>
      <c r="AJ1380" s="46"/>
      <c r="AK1380" s="56"/>
    </row>
    <row r="1381" spans="1:37">
      <c r="A1381" s="36" t="str">
        <f t="shared" si="21"/>
        <v>HR505_56</v>
      </c>
      <c r="B1381" t="s">
        <v>54</v>
      </c>
      <c r="C1381" t="s">
        <v>190</v>
      </c>
      <c r="D1381">
        <v>505</v>
      </c>
      <c r="E1381">
        <v>56</v>
      </c>
      <c r="F1381" s="25" t="str">
        <f>VLOOKUP(B1381,Definitions!$C$7:$D$43,2,FALSE)</f>
        <v>Croatia</v>
      </c>
      <c r="G1381" t="str">
        <f>VLOOKUP(C1381,Definitions!$C$49:$D$57,2,FALSE)</f>
        <v>Transport</v>
      </c>
      <c r="H1381" t="str">
        <f>VLOOKUP(D1381,Definitions!$C$60:$D$104,2,FALSE)</f>
        <v>Domestic navigation</v>
      </c>
      <c r="J1381" s="29" t="str">
        <f>VLOOKUP(E1381,Definitions!$C$115:$D$131,2,FALSE)</f>
        <v>Ambient heat ground</v>
      </c>
      <c r="K1381" s="47"/>
      <c r="L1381" s="46"/>
      <c r="M1381" s="46"/>
      <c r="N1381" s="56"/>
      <c r="O1381" s="46"/>
      <c r="P1381" s="46"/>
      <c r="Q1381" s="46"/>
      <c r="R1381" s="37"/>
      <c r="S1381" s="13"/>
      <c r="T1381" s="56"/>
      <c r="U1381" s="13"/>
      <c r="V1381" s="56"/>
      <c r="W1381" s="13"/>
      <c r="X1381" s="13"/>
      <c r="Y1381" s="13"/>
      <c r="Z1381" s="13"/>
      <c r="AA1381" s="46"/>
      <c r="AB1381" s="56"/>
      <c r="AC1381" s="13"/>
      <c r="AD1381" s="60"/>
      <c r="AE1381" s="13"/>
      <c r="AF1381" s="13"/>
      <c r="AG1381" s="13"/>
      <c r="AH1381" s="46"/>
      <c r="AI1381" s="56"/>
      <c r="AJ1381" s="46"/>
      <c r="AK1381" s="56"/>
    </row>
    <row r="1382" spans="1:37">
      <c r="A1382" s="36" t="str">
        <f t="shared" si="21"/>
        <v>HR505_57</v>
      </c>
      <c r="B1382" t="s">
        <v>54</v>
      </c>
      <c r="C1382" t="s">
        <v>190</v>
      </c>
      <c r="D1382">
        <v>505</v>
      </c>
      <c r="E1382">
        <v>57</v>
      </c>
      <c r="F1382" s="25" t="str">
        <f>VLOOKUP(B1382,Definitions!$C$7:$D$43,2,FALSE)</f>
        <v>Croatia</v>
      </c>
      <c r="G1382" t="str">
        <f>VLOOKUP(C1382,Definitions!$C$49:$D$57,2,FALSE)</f>
        <v>Transport</v>
      </c>
      <c r="H1382" t="str">
        <f>VLOOKUP(D1382,Definitions!$C$60:$D$104,2,FALSE)</f>
        <v>Domestic navigation</v>
      </c>
      <c r="J1382" s="29" t="str">
        <f>VLOOKUP(E1382,Definitions!$C$115:$D$131,2,FALSE)</f>
        <v>Ambient heat air</v>
      </c>
      <c r="K1382" s="47"/>
      <c r="L1382" s="46"/>
      <c r="M1382" s="46"/>
      <c r="N1382" s="56"/>
      <c r="O1382" s="46"/>
      <c r="P1382" s="46"/>
      <c r="Q1382" s="46"/>
      <c r="R1382" s="37"/>
      <c r="S1382" s="13"/>
      <c r="T1382" s="56"/>
      <c r="U1382" s="13"/>
      <c r="V1382" s="56"/>
      <c r="W1382" s="13"/>
      <c r="X1382" s="13"/>
      <c r="Y1382" s="13"/>
      <c r="Z1382" s="13"/>
      <c r="AA1382" s="46"/>
      <c r="AB1382" s="56"/>
      <c r="AC1382" s="13"/>
      <c r="AD1382" s="60"/>
      <c r="AE1382" s="13"/>
      <c r="AF1382" s="13"/>
      <c r="AG1382" s="13"/>
      <c r="AH1382" s="46"/>
      <c r="AI1382" s="56"/>
      <c r="AJ1382" s="46"/>
      <c r="AK1382" s="56"/>
    </row>
    <row r="1383" spans="1:37">
      <c r="A1383" s="36" t="str">
        <f t="shared" si="21"/>
        <v>HR505_58</v>
      </c>
      <c r="B1383" t="s">
        <v>54</v>
      </c>
      <c r="C1383" t="s">
        <v>190</v>
      </c>
      <c r="D1383">
        <v>505</v>
      </c>
      <c r="E1383">
        <v>58</v>
      </c>
      <c r="F1383" s="25" t="str">
        <f>VLOOKUP(B1383,Definitions!$C$7:$D$43,2,FALSE)</f>
        <v>Croatia</v>
      </c>
      <c r="G1383" t="str">
        <f>VLOOKUP(C1383,Definitions!$C$49:$D$57,2,FALSE)</f>
        <v>Transport</v>
      </c>
      <c r="H1383" t="str">
        <f>VLOOKUP(D1383,Definitions!$C$60:$D$104,2,FALSE)</f>
        <v>Domestic navigation</v>
      </c>
      <c r="J1383" s="29" t="str">
        <f>VLOOKUP(E1383,Definitions!$C$115:$D$131,2,FALSE)</f>
        <v>Ambient heat total</v>
      </c>
      <c r="K1383" s="47"/>
      <c r="L1383" s="46"/>
      <c r="M1383" s="46"/>
      <c r="N1383" s="56"/>
      <c r="O1383" s="46"/>
      <c r="P1383" s="46"/>
      <c r="Q1383" s="46"/>
      <c r="R1383" s="37"/>
      <c r="S1383" s="13"/>
      <c r="T1383" s="56"/>
      <c r="U1383" s="13"/>
      <c r="V1383" s="56"/>
      <c r="W1383" s="13"/>
      <c r="X1383" s="13"/>
      <c r="Y1383" s="13"/>
      <c r="Z1383" s="13"/>
      <c r="AA1383" s="46"/>
      <c r="AB1383" s="56"/>
      <c r="AC1383" s="13"/>
      <c r="AD1383" s="60"/>
      <c r="AE1383" s="13"/>
      <c r="AF1383" s="13"/>
      <c r="AG1383" s="13"/>
      <c r="AH1383" s="46"/>
      <c r="AI1383" s="56"/>
      <c r="AJ1383" s="46"/>
      <c r="AK1383" s="56"/>
    </row>
    <row r="1384" spans="1:37">
      <c r="A1384" s="36" t="str">
        <f t="shared" si="21"/>
        <v>HR505_55</v>
      </c>
      <c r="B1384" t="s">
        <v>54</v>
      </c>
      <c r="C1384" t="s">
        <v>190</v>
      </c>
      <c r="D1384">
        <v>505</v>
      </c>
      <c r="E1384">
        <v>55</v>
      </c>
      <c r="F1384" s="25" t="str">
        <f>VLOOKUP(B1384,Definitions!$C$7:$D$43,2,FALSE)</f>
        <v>Croatia</v>
      </c>
      <c r="G1384" t="str">
        <f>VLOOKUP(C1384,Definitions!$C$49:$D$57,2,FALSE)</f>
        <v>Transport</v>
      </c>
      <c r="H1384" t="str">
        <f>VLOOKUP(D1384,Definitions!$C$60:$D$104,2,FALSE)</f>
        <v>Domestic navigation</v>
      </c>
      <c r="J1384" s="29" t="str">
        <f>VLOOKUP(E1384,Definitions!$C$115:$D$131,2,FALSE)</f>
        <v xml:space="preserve">Other RES </v>
      </c>
      <c r="K1384" s="47"/>
      <c r="L1384" s="46"/>
      <c r="M1384" s="46"/>
      <c r="N1384" s="56"/>
      <c r="O1384" s="46"/>
      <c r="P1384" s="46"/>
      <c r="Q1384" s="46"/>
      <c r="R1384" s="37"/>
      <c r="S1384" s="13"/>
      <c r="T1384" s="56"/>
      <c r="U1384" s="13"/>
      <c r="V1384" s="56"/>
      <c r="W1384" s="13"/>
      <c r="X1384" s="13"/>
      <c r="Y1384" s="13"/>
      <c r="Z1384" s="13"/>
      <c r="AA1384" s="46"/>
      <c r="AB1384" s="56"/>
      <c r="AC1384" s="13"/>
      <c r="AD1384" s="60"/>
      <c r="AE1384" s="13"/>
      <c r="AF1384" s="13"/>
      <c r="AG1384" s="13"/>
      <c r="AH1384" s="46"/>
      <c r="AI1384" s="56"/>
      <c r="AJ1384" s="46"/>
      <c r="AK1384" s="56"/>
    </row>
    <row r="1385" spans="1:37">
      <c r="A1385" s="36" t="str">
        <f t="shared" si="21"/>
        <v>HR506_0</v>
      </c>
      <c r="B1385" t="s">
        <v>54</v>
      </c>
      <c r="C1385" t="s">
        <v>190</v>
      </c>
      <c r="D1385">
        <v>506</v>
      </c>
      <c r="E1385">
        <v>0</v>
      </c>
      <c r="F1385" s="25" t="str">
        <f>VLOOKUP(B1385,Definitions!$C$7:$D$43,2,FALSE)</f>
        <v>Croatia</v>
      </c>
      <c r="G1385" t="str">
        <f>VLOOKUP(C1385,Definitions!$C$49:$D$57,2,FALSE)</f>
        <v>Transport</v>
      </c>
      <c r="H1385" t="str">
        <f>VLOOKUP(D1385,Definitions!$C$60:$D$104,2,FALSE)</f>
        <v>Pipeline transport</v>
      </c>
      <c r="J1385" s="29" t="str">
        <f>VLOOKUP(E1385,Definitions!$C$115:$D$131,2,FALSE)</f>
        <v>TOTAL</v>
      </c>
      <c r="K1385" s="47"/>
      <c r="L1385" s="46"/>
      <c r="M1385" s="46"/>
      <c r="N1385" s="56"/>
      <c r="O1385" s="46"/>
      <c r="P1385" s="46"/>
      <c r="Q1385" s="46"/>
      <c r="R1385" s="37"/>
      <c r="S1385" s="13"/>
      <c r="T1385" s="56"/>
      <c r="U1385" s="13"/>
      <c r="V1385" s="56"/>
      <c r="W1385" s="13"/>
      <c r="X1385" s="13"/>
      <c r="Y1385" s="13"/>
      <c r="Z1385" s="13"/>
      <c r="AA1385" s="46"/>
      <c r="AB1385" s="56"/>
      <c r="AC1385" s="13"/>
      <c r="AD1385" s="60"/>
      <c r="AE1385" s="13"/>
      <c r="AF1385" s="13"/>
      <c r="AG1385" s="13"/>
      <c r="AH1385" s="46"/>
      <c r="AI1385" s="56"/>
      <c r="AJ1385" s="46"/>
      <c r="AK1385" s="56"/>
    </row>
    <row r="1386" spans="1:37">
      <c r="A1386" s="36" t="str">
        <f t="shared" si="21"/>
        <v>HR506_1</v>
      </c>
      <c r="B1386" t="s">
        <v>54</v>
      </c>
      <c r="C1386" t="s">
        <v>190</v>
      </c>
      <c r="D1386">
        <v>506</v>
      </c>
      <c r="E1386">
        <v>1</v>
      </c>
      <c r="F1386" s="25" t="str">
        <f>VLOOKUP(B1386,Definitions!$C$7:$D$43,2,FALSE)</f>
        <v>Croatia</v>
      </c>
      <c r="G1386" t="str">
        <f>VLOOKUP(C1386,Definitions!$C$49:$D$57,2,FALSE)</f>
        <v>Transport</v>
      </c>
      <c r="H1386" t="str">
        <f>VLOOKUP(D1386,Definitions!$C$60:$D$104,2,FALSE)</f>
        <v>Pipeline transport</v>
      </c>
      <c r="J1386" s="29" t="str">
        <f>VLOOKUP(E1386,Definitions!$C$115:$D$131,2,FALSE)</f>
        <v>Coal</v>
      </c>
      <c r="K1386" s="47"/>
      <c r="L1386" s="46"/>
      <c r="M1386" s="46"/>
      <c r="N1386" s="56"/>
      <c r="O1386" s="46"/>
      <c r="P1386" s="46"/>
      <c r="Q1386" s="46"/>
      <c r="R1386" s="37"/>
      <c r="S1386" s="13"/>
      <c r="T1386" s="56"/>
      <c r="U1386" s="13"/>
      <c r="V1386" s="56"/>
      <c r="W1386" s="13"/>
      <c r="X1386" s="13"/>
      <c r="Y1386" s="13"/>
      <c r="Z1386" s="13"/>
      <c r="AA1386" s="46"/>
      <c r="AB1386" s="56"/>
      <c r="AC1386" s="13"/>
      <c r="AD1386" s="60"/>
      <c r="AE1386" s="13"/>
      <c r="AF1386" s="13"/>
      <c r="AG1386" s="13"/>
      <c r="AH1386" s="46"/>
      <c r="AI1386" s="56"/>
      <c r="AJ1386" s="46"/>
      <c r="AK1386" s="56"/>
    </row>
    <row r="1387" spans="1:37">
      <c r="A1387" s="36" t="str">
        <f t="shared" si="21"/>
        <v>HR506_2</v>
      </c>
      <c r="B1387" t="s">
        <v>54</v>
      </c>
      <c r="C1387" t="s">
        <v>190</v>
      </c>
      <c r="D1387">
        <v>506</v>
      </c>
      <c r="E1387">
        <v>2</v>
      </c>
      <c r="F1387" s="25" t="str">
        <f>VLOOKUP(B1387,Definitions!$C$7:$D$43,2,FALSE)</f>
        <v>Croatia</v>
      </c>
      <c r="G1387" t="str">
        <f>VLOOKUP(C1387,Definitions!$C$49:$D$57,2,FALSE)</f>
        <v>Transport</v>
      </c>
      <c r="H1387" t="str">
        <f>VLOOKUP(D1387,Definitions!$C$60:$D$104,2,FALSE)</f>
        <v>Pipeline transport</v>
      </c>
      <c r="J1387" s="29" t="str">
        <f>VLOOKUP(E1387,Definitions!$C$115:$D$131,2,FALSE)</f>
        <v>Fuel oil</v>
      </c>
      <c r="K1387" s="47"/>
      <c r="L1387" s="46"/>
      <c r="M1387" s="46"/>
      <c r="N1387" s="56"/>
      <c r="O1387" s="46"/>
      <c r="P1387" s="46"/>
      <c r="Q1387" s="46"/>
      <c r="R1387" s="37"/>
      <c r="S1387" s="13"/>
      <c r="T1387" s="56"/>
      <c r="U1387" s="13"/>
      <c r="V1387" s="56"/>
      <c r="W1387" s="13"/>
      <c r="X1387" s="13"/>
      <c r="Y1387" s="13"/>
      <c r="Z1387" s="13"/>
      <c r="AA1387" s="46"/>
      <c r="AB1387" s="56"/>
      <c r="AC1387" s="13"/>
      <c r="AD1387" s="60"/>
      <c r="AE1387" s="13"/>
      <c r="AF1387" s="13"/>
      <c r="AG1387" s="13"/>
      <c r="AH1387" s="46"/>
      <c r="AI1387" s="56"/>
      <c r="AJ1387" s="46"/>
      <c r="AK1387" s="56"/>
    </row>
    <row r="1388" spans="1:37">
      <c r="A1388" s="36" t="str">
        <f t="shared" si="21"/>
        <v>HR506_3</v>
      </c>
      <c r="B1388" t="s">
        <v>54</v>
      </c>
      <c r="C1388" t="s">
        <v>190</v>
      </c>
      <c r="D1388">
        <v>506</v>
      </c>
      <c r="E1388">
        <v>3</v>
      </c>
      <c r="F1388" s="25" t="str">
        <f>VLOOKUP(B1388,Definitions!$C$7:$D$43,2,FALSE)</f>
        <v>Croatia</v>
      </c>
      <c r="G1388" t="str">
        <f>VLOOKUP(C1388,Definitions!$C$49:$D$57,2,FALSE)</f>
        <v>Transport</v>
      </c>
      <c r="H1388" t="str">
        <f>VLOOKUP(D1388,Definitions!$C$60:$D$104,2,FALSE)</f>
        <v>Pipeline transport</v>
      </c>
      <c r="J1388" s="29" t="str">
        <f>VLOOKUP(E1388,Definitions!$C$115:$D$131,2,FALSE)</f>
        <v>Natural gas</v>
      </c>
      <c r="K1388" s="47"/>
      <c r="L1388" s="46"/>
      <c r="M1388" s="46"/>
      <c r="N1388" s="56"/>
      <c r="O1388" s="46"/>
      <c r="P1388" s="46"/>
      <c r="Q1388" s="46"/>
      <c r="R1388" s="37"/>
      <c r="S1388" s="13"/>
      <c r="T1388" s="56"/>
      <c r="U1388" s="13"/>
      <c r="V1388" s="56"/>
      <c r="W1388" s="13"/>
      <c r="X1388" s="13"/>
      <c r="Y1388" s="13"/>
      <c r="Z1388" s="13"/>
      <c r="AA1388" s="46"/>
      <c r="AB1388" s="56"/>
      <c r="AC1388" s="13"/>
      <c r="AD1388" s="60"/>
      <c r="AE1388" s="13"/>
      <c r="AF1388" s="13"/>
      <c r="AG1388" s="13"/>
      <c r="AH1388" s="46"/>
      <c r="AI1388" s="56"/>
      <c r="AJ1388" s="46"/>
      <c r="AK1388" s="56"/>
    </row>
    <row r="1389" spans="1:37">
      <c r="A1389" s="36" t="str">
        <f t="shared" si="21"/>
        <v>HR506_4</v>
      </c>
      <c r="B1389" t="s">
        <v>54</v>
      </c>
      <c r="C1389" t="s">
        <v>190</v>
      </c>
      <c r="D1389">
        <v>506</v>
      </c>
      <c r="E1389">
        <v>4</v>
      </c>
      <c r="F1389" s="25" t="str">
        <f>VLOOKUP(B1389,Definitions!$C$7:$D$43,2,FALSE)</f>
        <v>Croatia</v>
      </c>
      <c r="G1389" t="str">
        <f>VLOOKUP(C1389,Definitions!$C$49:$D$57,2,FALSE)</f>
        <v>Transport</v>
      </c>
      <c r="H1389" t="str">
        <f>VLOOKUP(D1389,Definitions!$C$60:$D$104,2,FALSE)</f>
        <v>Pipeline transport</v>
      </c>
      <c r="J1389" s="29" t="str">
        <f>VLOOKUP(E1389,Definitions!$C$115:$D$131,2,FALSE)</f>
        <v>Other fossil fuels</v>
      </c>
      <c r="K1389" s="47"/>
      <c r="L1389" s="46"/>
      <c r="M1389" s="46"/>
      <c r="N1389" s="56"/>
      <c r="O1389" s="46"/>
      <c r="P1389" s="46"/>
      <c r="Q1389" s="46"/>
      <c r="R1389" s="37"/>
      <c r="S1389" s="13"/>
      <c r="T1389" s="56"/>
      <c r="U1389" s="13"/>
      <c r="V1389" s="56"/>
      <c r="W1389" s="13"/>
      <c r="X1389" s="13"/>
      <c r="Y1389" s="13"/>
      <c r="Z1389" s="13"/>
      <c r="AA1389" s="46"/>
      <c r="AB1389" s="56"/>
      <c r="AC1389" s="13"/>
      <c r="AD1389" s="60"/>
      <c r="AE1389" s="13"/>
      <c r="AF1389" s="13"/>
      <c r="AG1389" s="13"/>
      <c r="AH1389" s="46"/>
      <c r="AI1389" s="56"/>
      <c r="AJ1389" s="46"/>
      <c r="AK1389" s="56"/>
    </row>
    <row r="1390" spans="1:37">
      <c r="A1390" s="36" t="str">
        <f t="shared" si="21"/>
        <v>HR506_6</v>
      </c>
      <c r="B1390" t="s">
        <v>54</v>
      </c>
      <c r="C1390" t="s">
        <v>190</v>
      </c>
      <c r="D1390">
        <v>506</v>
      </c>
      <c r="E1390">
        <v>6</v>
      </c>
      <c r="F1390" s="25" t="str">
        <f>VLOOKUP(B1390,Definitions!$C$7:$D$43,2,FALSE)</f>
        <v>Croatia</v>
      </c>
      <c r="G1390" t="str">
        <f>VLOOKUP(C1390,Definitions!$C$49:$D$57,2,FALSE)</f>
        <v>Transport</v>
      </c>
      <c r="H1390" t="str">
        <f>VLOOKUP(D1390,Definitions!$C$60:$D$104,2,FALSE)</f>
        <v>Pipeline transport</v>
      </c>
      <c r="J1390" s="29" t="str">
        <f>VLOOKUP(E1390,Definitions!$C$115:$D$131,2,FALSE)</f>
        <v>Electricity</v>
      </c>
      <c r="K1390" s="47"/>
      <c r="L1390" s="46"/>
      <c r="M1390" s="46"/>
      <c r="N1390" s="56"/>
      <c r="O1390" s="46"/>
      <c r="P1390" s="46"/>
      <c r="Q1390" s="46"/>
      <c r="R1390" s="37"/>
      <c r="S1390" s="13"/>
      <c r="T1390" s="56"/>
      <c r="U1390" s="13"/>
      <c r="V1390" s="56"/>
      <c r="W1390" s="13"/>
      <c r="X1390" s="13"/>
      <c r="Y1390" s="13"/>
      <c r="Z1390" s="13"/>
      <c r="AA1390" s="46"/>
      <c r="AB1390" s="56"/>
      <c r="AC1390" s="13"/>
      <c r="AD1390" s="60"/>
      <c r="AE1390" s="13"/>
      <c r="AF1390" s="13"/>
      <c r="AG1390" s="13"/>
      <c r="AH1390" s="46"/>
      <c r="AI1390" s="56"/>
      <c r="AJ1390" s="46"/>
      <c r="AK1390" s="56"/>
    </row>
    <row r="1391" spans="1:37">
      <c r="A1391" s="36" t="str">
        <f t="shared" si="21"/>
        <v>HR506_7</v>
      </c>
      <c r="B1391" t="s">
        <v>54</v>
      </c>
      <c r="C1391" t="s">
        <v>190</v>
      </c>
      <c r="D1391">
        <v>506</v>
      </c>
      <c r="E1391">
        <v>7</v>
      </c>
      <c r="F1391" s="25" t="str">
        <f>VLOOKUP(B1391,Definitions!$C$7:$D$43,2,FALSE)</f>
        <v>Croatia</v>
      </c>
      <c r="G1391" t="str">
        <f>VLOOKUP(C1391,Definitions!$C$49:$D$57,2,FALSE)</f>
        <v>Transport</v>
      </c>
      <c r="H1391" t="str">
        <f>VLOOKUP(D1391,Definitions!$C$60:$D$104,2,FALSE)</f>
        <v>Pipeline transport</v>
      </c>
      <c r="J1391" s="29" t="str">
        <f>VLOOKUP(E1391,Definitions!$C$115:$D$131,2,FALSE)</f>
        <v>District heating</v>
      </c>
      <c r="K1391" s="47"/>
      <c r="L1391" s="46"/>
      <c r="M1391" s="46"/>
      <c r="N1391" s="56"/>
      <c r="O1391" s="46"/>
      <c r="P1391" s="46"/>
      <c r="Q1391" s="46"/>
      <c r="R1391" s="37"/>
      <c r="S1391" s="13"/>
      <c r="T1391" s="56"/>
      <c r="U1391" s="13"/>
      <c r="V1391" s="56"/>
      <c r="W1391" s="13"/>
      <c r="X1391" s="13"/>
      <c r="Y1391" s="13"/>
      <c r="Z1391" s="13"/>
      <c r="AA1391" s="46"/>
      <c r="AB1391" s="56"/>
      <c r="AC1391" s="13"/>
      <c r="AD1391" s="60"/>
      <c r="AE1391" s="13"/>
      <c r="AF1391" s="13"/>
      <c r="AG1391" s="13"/>
      <c r="AH1391" s="46"/>
      <c r="AI1391" s="56"/>
      <c r="AJ1391" s="46"/>
      <c r="AK1391" s="56"/>
    </row>
    <row r="1392" spans="1:37">
      <c r="A1392" s="36" t="str">
        <f t="shared" si="21"/>
        <v>HR506_8</v>
      </c>
      <c r="B1392" t="s">
        <v>54</v>
      </c>
      <c r="C1392" t="s">
        <v>190</v>
      </c>
      <c r="D1392">
        <v>506</v>
      </c>
      <c r="E1392">
        <v>8</v>
      </c>
      <c r="F1392" s="25" t="str">
        <f>VLOOKUP(B1392,Definitions!$C$7:$D$43,2,FALSE)</f>
        <v>Croatia</v>
      </c>
      <c r="G1392" t="str">
        <f>VLOOKUP(C1392,Definitions!$C$49:$D$57,2,FALSE)</f>
        <v>Transport</v>
      </c>
      <c r="H1392" t="str">
        <f>VLOOKUP(D1392,Definitions!$C$60:$D$104,2,FALSE)</f>
        <v>Pipeline transport</v>
      </c>
      <c r="J1392" s="29" t="str">
        <f>VLOOKUP(E1392,Definitions!$C$115:$D$131,2,FALSE)</f>
        <v>Waste non-RES</v>
      </c>
      <c r="K1392" s="47"/>
      <c r="L1392" s="46"/>
      <c r="M1392" s="46"/>
      <c r="N1392" s="56"/>
      <c r="O1392" s="46"/>
      <c r="P1392" s="46"/>
      <c r="Q1392" s="46"/>
      <c r="R1392" s="37"/>
      <c r="S1392" s="13"/>
      <c r="T1392" s="56"/>
      <c r="U1392" s="13"/>
      <c r="V1392" s="56"/>
      <c r="W1392" s="13"/>
      <c r="X1392" s="13"/>
      <c r="Y1392" s="13"/>
      <c r="Z1392" s="13"/>
      <c r="AA1392" s="46"/>
      <c r="AB1392" s="56"/>
      <c r="AC1392" s="13"/>
      <c r="AD1392" s="60"/>
      <c r="AE1392" s="13"/>
      <c r="AF1392" s="13"/>
      <c r="AG1392" s="13"/>
      <c r="AH1392" s="46"/>
      <c r="AI1392" s="56"/>
      <c r="AJ1392" s="46"/>
      <c r="AK1392" s="56"/>
    </row>
    <row r="1393" spans="1:37">
      <c r="A1393" s="36" t="str">
        <f t="shared" si="21"/>
        <v>HR506_9</v>
      </c>
      <c r="B1393" t="s">
        <v>54</v>
      </c>
      <c r="C1393" t="s">
        <v>190</v>
      </c>
      <c r="D1393">
        <v>506</v>
      </c>
      <c r="E1393">
        <v>9</v>
      </c>
      <c r="F1393" s="25" t="str">
        <f>VLOOKUP(B1393,Definitions!$C$7:$D$43,2,FALSE)</f>
        <v>Croatia</v>
      </c>
      <c r="G1393" t="str">
        <f>VLOOKUP(C1393,Definitions!$C$49:$D$57,2,FALSE)</f>
        <v>Transport</v>
      </c>
      <c r="H1393" t="str">
        <f>VLOOKUP(D1393,Definitions!$C$60:$D$104,2,FALSE)</f>
        <v>Pipeline transport</v>
      </c>
      <c r="J1393" s="29" t="str">
        <f>VLOOKUP(E1393,Definitions!$C$115:$D$131,2,FALSE)</f>
        <v>Waste RES</v>
      </c>
      <c r="K1393" s="47"/>
      <c r="L1393" s="46"/>
      <c r="M1393" s="46"/>
      <c r="N1393" s="56"/>
      <c r="O1393" s="46"/>
      <c r="P1393" s="46"/>
      <c r="Q1393" s="46"/>
      <c r="R1393" s="37"/>
      <c r="S1393" s="13"/>
      <c r="T1393" s="56"/>
      <c r="U1393" s="13"/>
      <c r="V1393" s="56"/>
      <c r="W1393" s="13"/>
      <c r="X1393" s="13"/>
      <c r="Y1393" s="13"/>
      <c r="Z1393" s="13"/>
      <c r="AA1393" s="46"/>
      <c r="AB1393" s="56"/>
      <c r="AC1393" s="13"/>
      <c r="AD1393" s="60"/>
      <c r="AE1393" s="13"/>
      <c r="AF1393" s="13"/>
      <c r="AG1393" s="13"/>
      <c r="AH1393" s="46"/>
      <c r="AI1393" s="56"/>
      <c r="AJ1393" s="46"/>
      <c r="AK1393" s="56"/>
    </row>
    <row r="1394" spans="1:37">
      <c r="A1394" s="36" t="str">
        <f t="shared" si="21"/>
        <v>HR506_51</v>
      </c>
      <c r="B1394" t="s">
        <v>54</v>
      </c>
      <c r="C1394" t="s">
        <v>190</v>
      </c>
      <c r="D1394">
        <v>506</v>
      </c>
      <c r="E1394">
        <v>51</v>
      </c>
      <c r="F1394" s="25" t="str">
        <f>VLOOKUP(B1394,Definitions!$C$7:$D$43,2,FALSE)</f>
        <v>Croatia</v>
      </c>
      <c r="G1394" t="str">
        <f>VLOOKUP(C1394,Definitions!$C$49:$D$57,2,FALSE)</f>
        <v>Transport</v>
      </c>
      <c r="H1394" t="str">
        <f>VLOOKUP(D1394,Definitions!$C$60:$D$104,2,FALSE)</f>
        <v>Pipeline transport</v>
      </c>
      <c r="J1394" s="29" t="str">
        <f>VLOOKUP(E1394,Definitions!$C$115:$D$131,2,FALSE)</f>
        <v>Biomass</v>
      </c>
      <c r="K1394" s="47"/>
      <c r="L1394" s="46"/>
      <c r="M1394" s="46"/>
      <c r="N1394" s="56"/>
      <c r="O1394" s="46"/>
      <c r="P1394" s="46"/>
      <c r="Q1394" s="46"/>
      <c r="R1394" s="37"/>
      <c r="S1394" s="13"/>
      <c r="T1394" s="56"/>
      <c r="U1394" s="13"/>
      <c r="V1394" s="56"/>
      <c r="W1394" s="13"/>
      <c r="X1394" s="13"/>
      <c r="Y1394" s="13"/>
      <c r="Z1394" s="13"/>
      <c r="AA1394" s="46"/>
      <c r="AB1394" s="56"/>
      <c r="AC1394" s="13"/>
      <c r="AD1394" s="60"/>
      <c r="AE1394" s="13"/>
      <c r="AF1394" s="13"/>
      <c r="AG1394" s="13"/>
      <c r="AH1394" s="46"/>
      <c r="AI1394" s="56"/>
      <c r="AJ1394" s="46"/>
      <c r="AK1394" s="56"/>
    </row>
    <row r="1395" spans="1:37">
      <c r="A1395" s="36" t="str">
        <f t="shared" si="21"/>
        <v>HR506_52</v>
      </c>
      <c r="B1395" t="s">
        <v>54</v>
      </c>
      <c r="C1395" t="s">
        <v>190</v>
      </c>
      <c r="D1395">
        <v>506</v>
      </c>
      <c r="E1395">
        <v>52</v>
      </c>
      <c r="F1395" s="25" t="str">
        <f>VLOOKUP(B1395,Definitions!$C$7:$D$43,2,FALSE)</f>
        <v>Croatia</v>
      </c>
      <c r="G1395" t="str">
        <f>VLOOKUP(C1395,Definitions!$C$49:$D$57,2,FALSE)</f>
        <v>Transport</v>
      </c>
      <c r="H1395" t="str">
        <f>VLOOKUP(D1395,Definitions!$C$60:$D$104,2,FALSE)</f>
        <v>Pipeline transport</v>
      </c>
      <c r="J1395" s="29" t="str">
        <f>VLOOKUP(E1395,Definitions!$C$115:$D$131,2,FALSE)</f>
        <v>Geothermal</v>
      </c>
      <c r="K1395" s="47"/>
      <c r="L1395" s="46"/>
      <c r="M1395" s="46"/>
      <c r="N1395" s="56"/>
      <c r="O1395" s="46"/>
      <c r="P1395" s="46"/>
      <c r="Q1395" s="46"/>
      <c r="R1395" s="37"/>
      <c r="S1395" s="13"/>
      <c r="T1395" s="56"/>
      <c r="U1395" s="13"/>
      <c r="V1395" s="56"/>
      <c r="W1395" s="13"/>
      <c r="X1395" s="13"/>
      <c r="Y1395" s="13"/>
      <c r="Z1395" s="13"/>
      <c r="AA1395" s="46"/>
      <c r="AB1395" s="56"/>
      <c r="AC1395" s="13"/>
      <c r="AD1395" s="60"/>
      <c r="AE1395" s="13"/>
      <c r="AF1395" s="13"/>
      <c r="AG1395" s="13"/>
      <c r="AH1395" s="46"/>
      <c r="AI1395" s="56"/>
      <c r="AJ1395" s="46"/>
      <c r="AK1395" s="56"/>
    </row>
    <row r="1396" spans="1:37">
      <c r="A1396" s="36" t="str">
        <f t="shared" si="21"/>
        <v>HR506_53</v>
      </c>
      <c r="B1396" t="s">
        <v>54</v>
      </c>
      <c r="C1396" t="s">
        <v>190</v>
      </c>
      <c r="D1396">
        <v>506</v>
      </c>
      <c r="E1396">
        <v>53</v>
      </c>
      <c r="F1396" s="25" t="str">
        <f>VLOOKUP(B1396,Definitions!$C$7:$D$43,2,FALSE)</f>
        <v>Croatia</v>
      </c>
      <c r="G1396" t="str">
        <f>VLOOKUP(C1396,Definitions!$C$49:$D$57,2,FALSE)</f>
        <v>Transport</v>
      </c>
      <c r="H1396" t="str">
        <f>VLOOKUP(D1396,Definitions!$C$60:$D$104,2,FALSE)</f>
        <v>Pipeline transport</v>
      </c>
      <c r="J1396" s="29" t="str">
        <f>VLOOKUP(E1396,Definitions!$C$115:$D$131,2,FALSE)</f>
        <v>Solar energy</v>
      </c>
      <c r="K1396" s="47"/>
      <c r="L1396" s="46"/>
      <c r="M1396" s="46"/>
      <c r="N1396" s="56"/>
      <c r="O1396" s="46"/>
      <c r="P1396" s="46"/>
      <c r="Q1396" s="46"/>
      <c r="R1396" s="37"/>
      <c r="S1396" s="13"/>
      <c r="T1396" s="56"/>
      <c r="U1396" s="13"/>
      <c r="V1396" s="56"/>
      <c r="W1396" s="13"/>
      <c r="X1396" s="13"/>
      <c r="Y1396" s="13"/>
      <c r="Z1396" s="13"/>
      <c r="AA1396" s="46"/>
      <c r="AB1396" s="56"/>
      <c r="AC1396" s="13"/>
      <c r="AD1396" s="60"/>
      <c r="AE1396" s="13"/>
      <c r="AF1396" s="13"/>
      <c r="AG1396" s="13"/>
      <c r="AH1396" s="46"/>
      <c r="AI1396" s="56"/>
      <c r="AJ1396" s="46"/>
      <c r="AK1396" s="56"/>
    </row>
    <row r="1397" spans="1:37">
      <c r="A1397" s="36" t="str">
        <f t="shared" si="21"/>
        <v>HR506_56</v>
      </c>
      <c r="B1397" t="s">
        <v>54</v>
      </c>
      <c r="C1397" t="s">
        <v>190</v>
      </c>
      <c r="D1397">
        <v>506</v>
      </c>
      <c r="E1397">
        <v>56</v>
      </c>
      <c r="F1397" s="25" t="str">
        <f>VLOOKUP(B1397,Definitions!$C$7:$D$43,2,FALSE)</f>
        <v>Croatia</v>
      </c>
      <c r="G1397" t="str">
        <f>VLOOKUP(C1397,Definitions!$C$49:$D$57,2,FALSE)</f>
        <v>Transport</v>
      </c>
      <c r="H1397" t="str">
        <f>VLOOKUP(D1397,Definitions!$C$60:$D$104,2,FALSE)</f>
        <v>Pipeline transport</v>
      </c>
      <c r="J1397" s="29" t="str">
        <f>VLOOKUP(E1397,Definitions!$C$115:$D$131,2,FALSE)</f>
        <v>Ambient heat ground</v>
      </c>
      <c r="K1397" s="47"/>
      <c r="L1397" s="46"/>
      <c r="M1397" s="46"/>
      <c r="N1397" s="56"/>
      <c r="O1397" s="46"/>
      <c r="P1397" s="46"/>
      <c r="Q1397" s="46"/>
      <c r="R1397" s="37"/>
      <c r="S1397" s="13"/>
      <c r="T1397" s="56"/>
      <c r="U1397" s="13"/>
      <c r="V1397" s="56"/>
      <c r="W1397" s="13"/>
      <c r="X1397" s="13"/>
      <c r="Y1397" s="13"/>
      <c r="Z1397" s="13"/>
      <c r="AA1397" s="46"/>
      <c r="AB1397" s="56"/>
      <c r="AC1397" s="13"/>
      <c r="AD1397" s="60"/>
      <c r="AE1397" s="13"/>
      <c r="AF1397" s="13"/>
      <c r="AG1397" s="13"/>
      <c r="AH1397" s="46"/>
      <c r="AI1397" s="56"/>
      <c r="AJ1397" s="46"/>
      <c r="AK1397" s="56"/>
    </row>
    <row r="1398" spans="1:37">
      <c r="A1398" s="36" t="str">
        <f t="shared" si="21"/>
        <v>HR506_57</v>
      </c>
      <c r="B1398" t="s">
        <v>54</v>
      </c>
      <c r="C1398" t="s">
        <v>190</v>
      </c>
      <c r="D1398">
        <v>506</v>
      </c>
      <c r="E1398">
        <v>57</v>
      </c>
      <c r="F1398" s="25" t="str">
        <f>VLOOKUP(B1398,Definitions!$C$7:$D$43,2,FALSE)</f>
        <v>Croatia</v>
      </c>
      <c r="G1398" t="str">
        <f>VLOOKUP(C1398,Definitions!$C$49:$D$57,2,FALSE)</f>
        <v>Transport</v>
      </c>
      <c r="H1398" t="str">
        <f>VLOOKUP(D1398,Definitions!$C$60:$D$104,2,FALSE)</f>
        <v>Pipeline transport</v>
      </c>
      <c r="J1398" s="29" t="str">
        <f>VLOOKUP(E1398,Definitions!$C$115:$D$131,2,FALSE)</f>
        <v>Ambient heat air</v>
      </c>
      <c r="K1398" s="47"/>
      <c r="L1398" s="46"/>
      <c r="M1398" s="46"/>
      <c r="N1398" s="56"/>
      <c r="O1398" s="46"/>
      <c r="P1398" s="46"/>
      <c r="Q1398" s="46"/>
      <c r="R1398" s="37"/>
      <c r="S1398" s="13"/>
      <c r="T1398" s="56"/>
      <c r="U1398" s="13"/>
      <c r="V1398" s="56"/>
      <c r="W1398" s="13"/>
      <c r="X1398" s="13"/>
      <c r="Y1398" s="13"/>
      <c r="Z1398" s="13"/>
      <c r="AA1398" s="46"/>
      <c r="AB1398" s="56"/>
      <c r="AC1398" s="13"/>
      <c r="AD1398" s="60"/>
      <c r="AE1398" s="13"/>
      <c r="AF1398" s="13"/>
      <c r="AG1398" s="13"/>
      <c r="AH1398" s="46"/>
      <c r="AI1398" s="56"/>
      <c r="AJ1398" s="46"/>
      <c r="AK1398" s="56"/>
    </row>
    <row r="1399" spans="1:37">
      <c r="A1399" s="36" t="str">
        <f t="shared" si="21"/>
        <v>HR506_58</v>
      </c>
      <c r="B1399" t="s">
        <v>54</v>
      </c>
      <c r="C1399" t="s">
        <v>190</v>
      </c>
      <c r="D1399">
        <v>506</v>
      </c>
      <c r="E1399">
        <v>58</v>
      </c>
      <c r="F1399" s="25" t="str">
        <f>VLOOKUP(B1399,Definitions!$C$7:$D$43,2,FALSE)</f>
        <v>Croatia</v>
      </c>
      <c r="G1399" t="str">
        <f>VLOOKUP(C1399,Definitions!$C$49:$D$57,2,FALSE)</f>
        <v>Transport</v>
      </c>
      <c r="H1399" t="str">
        <f>VLOOKUP(D1399,Definitions!$C$60:$D$104,2,FALSE)</f>
        <v>Pipeline transport</v>
      </c>
      <c r="J1399" s="29" t="str">
        <f>VLOOKUP(E1399,Definitions!$C$115:$D$131,2,FALSE)</f>
        <v>Ambient heat total</v>
      </c>
      <c r="K1399" s="47"/>
      <c r="L1399" s="46"/>
      <c r="M1399" s="46"/>
      <c r="N1399" s="56"/>
      <c r="O1399" s="46"/>
      <c r="P1399" s="46"/>
      <c r="Q1399" s="46"/>
      <c r="R1399" s="37"/>
      <c r="S1399" s="13"/>
      <c r="T1399" s="56"/>
      <c r="U1399" s="13"/>
      <c r="V1399" s="56"/>
      <c r="W1399" s="13"/>
      <c r="X1399" s="13"/>
      <c r="Y1399" s="13"/>
      <c r="Z1399" s="13"/>
      <c r="AA1399" s="46"/>
      <c r="AB1399" s="56"/>
      <c r="AC1399" s="13"/>
      <c r="AD1399" s="60"/>
      <c r="AE1399" s="13"/>
      <c r="AF1399" s="13"/>
      <c r="AG1399" s="13"/>
      <c r="AH1399" s="46"/>
      <c r="AI1399" s="56"/>
      <c r="AJ1399" s="46"/>
      <c r="AK1399" s="56"/>
    </row>
    <row r="1400" spans="1:37">
      <c r="A1400" s="36" t="str">
        <f t="shared" si="21"/>
        <v>HR506_55</v>
      </c>
      <c r="B1400" t="s">
        <v>54</v>
      </c>
      <c r="C1400" t="s">
        <v>190</v>
      </c>
      <c r="D1400">
        <v>506</v>
      </c>
      <c r="E1400">
        <v>55</v>
      </c>
      <c r="F1400" s="25" t="str">
        <f>VLOOKUP(B1400,Definitions!$C$7:$D$43,2,FALSE)</f>
        <v>Croatia</v>
      </c>
      <c r="G1400" t="str">
        <f>VLOOKUP(C1400,Definitions!$C$49:$D$57,2,FALSE)</f>
        <v>Transport</v>
      </c>
      <c r="H1400" t="str">
        <f>VLOOKUP(D1400,Definitions!$C$60:$D$104,2,FALSE)</f>
        <v>Pipeline transport</v>
      </c>
      <c r="J1400" s="29" t="str">
        <f>VLOOKUP(E1400,Definitions!$C$115:$D$131,2,FALSE)</f>
        <v xml:space="preserve">Other RES </v>
      </c>
      <c r="K1400" s="47"/>
      <c r="L1400" s="46"/>
      <c r="M1400" s="46"/>
      <c r="N1400" s="56"/>
      <c r="O1400" s="46"/>
      <c r="P1400" s="46"/>
      <c r="Q1400" s="46"/>
      <c r="R1400" s="37"/>
      <c r="S1400" s="13"/>
      <c r="T1400" s="56"/>
      <c r="U1400" s="13"/>
      <c r="V1400" s="56"/>
      <c r="W1400" s="13"/>
      <c r="X1400" s="13"/>
      <c r="Y1400" s="13"/>
      <c r="Z1400" s="13"/>
      <c r="AA1400" s="46"/>
      <c r="AB1400" s="56"/>
      <c r="AC1400" s="13"/>
      <c r="AD1400" s="60"/>
      <c r="AE1400" s="13"/>
      <c r="AF1400" s="13"/>
      <c r="AG1400" s="13"/>
      <c r="AH1400" s="46"/>
      <c r="AI1400" s="56"/>
      <c r="AJ1400" s="46"/>
      <c r="AK1400" s="56"/>
    </row>
    <row r="1401" spans="1:37">
      <c r="A1401" s="36" t="str">
        <f t="shared" si="21"/>
        <v>HR507_0</v>
      </c>
      <c r="B1401" t="s">
        <v>54</v>
      </c>
      <c r="C1401" t="s">
        <v>190</v>
      </c>
      <c r="D1401">
        <v>507</v>
      </c>
      <c r="E1401">
        <v>0</v>
      </c>
      <c r="F1401" s="25" t="str">
        <f>VLOOKUP(B1401,Definitions!$C$7:$D$43,2,FALSE)</f>
        <v>Croatia</v>
      </c>
      <c r="G1401" t="str">
        <f>VLOOKUP(C1401,Definitions!$C$49:$D$57,2,FALSE)</f>
        <v>Transport</v>
      </c>
      <c r="H1401" t="str">
        <f>VLOOKUP(D1401,Definitions!$C$60:$D$104,2,FALSE)</f>
        <v>Not elsewhere specified (Transport)</v>
      </c>
      <c r="J1401" s="29" t="str">
        <f>VLOOKUP(E1401,Definitions!$C$115:$D$131,2,FALSE)</f>
        <v>TOTAL</v>
      </c>
      <c r="K1401" s="47"/>
      <c r="L1401" s="46"/>
      <c r="M1401" s="46"/>
      <c r="N1401" s="56"/>
      <c r="O1401" s="46"/>
      <c r="P1401" s="46"/>
      <c r="Q1401" s="46"/>
      <c r="R1401" s="37"/>
      <c r="S1401" s="13"/>
      <c r="T1401" s="56"/>
      <c r="U1401" s="13"/>
      <c r="V1401" s="56"/>
      <c r="W1401" s="13"/>
      <c r="X1401" s="13"/>
      <c r="Y1401" s="13"/>
      <c r="Z1401" s="13"/>
      <c r="AA1401" s="46"/>
      <c r="AB1401" s="56"/>
      <c r="AC1401" s="13"/>
      <c r="AD1401" s="60"/>
      <c r="AE1401" s="13"/>
      <c r="AF1401" s="13"/>
      <c r="AG1401" s="13"/>
      <c r="AH1401" s="46"/>
      <c r="AI1401" s="56"/>
      <c r="AJ1401" s="46"/>
      <c r="AK1401" s="56"/>
    </row>
    <row r="1402" spans="1:37">
      <c r="A1402" s="36" t="str">
        <f t="shared" si="21"/>
        <v>HR507_1</v>
      </c>
      <c r="B1402" t="s">
        <v>54</v>
      </c>
      <c r="C1402" t="s">
        <v>190</v>
      </c>
      <c r="D1402">
        <v>507</v>
      </c>
      <c r="E1402">
        <v>1</v>
      </c>
      <c r="F1402" s="25" t="str">
        <f>VLOOKUP(B1402,Definitions!$C$7:$D$43,2,FALSE)</f>
        <v>Croatia</v>
      </c>
      <c r="G1402" t="str">
        <f>VLOOKUP(C1402,Definitions!$C$49:$D$57,2,FALSE)</f>
        <v>Transport</v>
      </c>
      <c r="H1402" t="str">
        <f>VLOOKUP(D1402,Definitions!$C$60:$D$104,2,FALSE)</f>
        <v>Not elsewhere specified (Transport)</v>
      </c>
      <c r="J1402" s="29" t="str">
        <f>VLOOKUP(E1402,Definitions!$C$115:$D$131,2,FALSE)</f>
        <v>Coal</v>
      </c>
      <c r="K1402" s="47"/>
      <c r="L1402" s="46"/>
      <c r="M1402" s="46"/>
      <c r="N1402" s="56"/>
      <c r="O1402" s="46"/>
      <c r="P1402" s="46"/>
      <c r="Q1402" s="46"/>
      <c r="R1402" s="37"/>
      <c r="S1402" s="13"/>
      <c r="T1402" s="56"/>
      <c r="U1402" s="13"/>
      <c r="V1402" s="56"/>
      <c r="W1402" s="13"/>
      <c r="X1402" s="13"/>
      <c r="Y1402" s="13"/>
      <c r="Z1402" s="13"/>
      <c r="AA1402" s="46"/>
      <c r="AB1402" s="56"/>
      <c r="AC1402" s="13"/>
      <c r="AD1402" s="60"/>
      <c r="AE1402" s="13"/>
      <c r="AF1402" s="13"/>
      <c r="AG1402" s="13"/>
      <c r="AH1402" s="46"/>
      <c r="AI1402" s="56"/>
      <c r="AJ1402" s="46"/>
      <c r="AK1402" s="56"/>
    </row>
    <row r="1403" spans="1:37">
      <c r="A1403" s="36" t="str">
        <f t="shared" si="21"/>
        <v>HR507_2</v>
      </c>
      <c r="B1403" t="s">
        <v>54</v>
      </c>
      <c r="C1403" t="s">
        <v>190</v>
      </c>
      <c r="D1403">
        <v>507</v>
      </c>
      <c r="E1403">
        <v>2</v>
      </c>
      <c r="F1403" s="25" t="str">
        <f>VLOOKUP(B1403,Definitions!$C$7:$D$43,2,FALSE)</f>
        <v>Croatia</v>
      </c>
      <c r="G1403" t="str">
        <f>VLOOKUP(C1403,Definitions!$C$49:$D$57,2,FALSE)</f>
        <v>Transport</v>
      </c>
      <c r="H1403" t="str">
        <f>VLOOKUP(D1403,Definitions!$C$60:$D$104,2,FALSE)</f>
        <v>Not elsewhere specified (Transport)</v>
      </c>
      <c r="J1403" s="29" t="str">
        <f>VLOOKUP(E1403,Definitions!$C$115:$D$131,2,FALSE)</f>
        <v>Fuel oil</v>
      </c>
      <c r="K1403" s="47"/>
      <c r="L1403" s="46"/>
      <c r="M1403" s="46"/>
      <c r="N1403" s="56"/>
      <c r="O1403" s="46"/>
      <c r="P1403" s="46"/>
      <c r="Q1403" s="46"/>
      <c r="R1403" s="37"/>
      <c r="S1403" s="13"/>
      <c r="T1403" s="56"/>
      <c r="U1403" s="13"/>
      <c r="V1403" s="56"/>
      <c r="W1403" s="13"/>
      <c r="X1403" s="13"/>
      <c r="Y1403" s="13"/>
      <c r="Z1403" s="13"/>
      <c r="AA1403" s="46"/>
      <c r="AB1403" s="56"/>
      <c r="AC1403" s="13"/>
      <c r="AD1403" s="60"/>
      <c r="AE1403" s="13"/>
      <c r="AF1403" s="13"/>
      <c r="AG1403" s="13"/>
      <c r="AH1403" s="46"/>
      <c r="AI1403" s="56"/>
      <c r="AJ1403" s="46"/>
      <c r="AK1403" s="56"/>
    </row>
    <row r="1404" spans="1:37">
      <c r="A1404" s="36" t="str">
        <f t="shared" si="21"/>
        <v>HR507_3</v>
      </c>
      <c r="B1404" t="s">
        <v>54</v>
      </c>
      <c r="C1404" t="s">
        <v>190</v>
      </c>
      <c r="D1404">
        <v>507</v>
      </c>
      <c r="E1404">
        <v>3</v>
      </c>
      <c r="F1404" s="25" t="str">
        <f>VLOOKUP(B1404,Definitions!$C$7:$D$43,2,FALSE)</f>
        <v>Croatia</v>
      </c>
      <c r="G1404" t="str">
        <f>VLOOKUP(C1404,Definitions!$C$49:$D$57,2,FALSE)</f>
        <v>Transport</v>
      </c>
      <c r="H1404" t="str">
        <f>VLOOKUP(D1404,Definitions!$C$60:$D$104,2,FALSE)</f>
        <v>Not elsewhere specified (Transport)</v>
      </c>
      <c r="J1404" s="29" t="str">
        <f>VLOOKUP(E1404,Definitions!$C$115:$D$131,2,FALSE)</f>
        <v>Natural gas</v>
      </c>
      <c r="K1404" s="47"/>
      <c r="L1404" s="46"/>
      <c r="M1404" s="46"/>
      <c r="N1404" s="56"/>
      <c r="O1404" s="46"/>
      <c r="P1404" s="46"/>
      <c r="Q1404" s="46"/>
      <c r="R1404" s="37"/>
      <c r="S1404" s="13"/>
      <c r="T1404" s="56"/>
      <c r="U1404" s="13"/>
      <c r="V1404" s="56"/>
      <c r="W1404" s="13"/>
      <c r="X1404" s="13"/>
      <c r="Y1404" s="13"/>
      <c r="Z1404" s="13"/>
      <c r="AA1404" s="46"/>
      <c r="AB1404" s="56"/>
      <c r="AC1404" s="13"/>
      <c r="AD1404" s="60"/>
      <c r="AE1404" s="13"/>
      <c r="AF1404" s="13"/>
      <c r="AG1404" s="13"/>
      <c r="AH1404" s="46"/>
      <c r="AI1404" s="56"/>
      <c r="AJ1404" s="46"/>
      <c r="AK1404" s="56"/>
    </row>
    <row r="1405" spans="1:37">
      <c r="A1405" s="36" t="str">
        <f t="shared" si="21"/>
        <v>HR507_4</v>
      </c>
      <c r="B1405" t="s">
        <v>54</v>
      </c>
      <c r="C1405" t="s">
        <v>190</v>
      </c>
      <c r="D1405">
        <v>507</v>
      </c>
      <c r="E1405">
        <v>4</v>
      </c>
      <c r="F1405" s="25" t="str">
        <f>VLOOKUP(B1405,Definitions!$C$7:$D$43,2,FALSE)</f>
        <v>Croatia</v>
      </c>
      <c r="G1405" t="str">
        <f>VLOOKUP(C1405,Definitions!$C$49:$D$57,2,FALSE)</f>
        <v>Transport</v>
      </c>
      <c r="H1405" t="str">
        <f>VLOOKUP(D1405,Definitions!$C$60:$D$104,2,FALSE)</f>
        <v>Not elsewhere specified (Transport)</v>
      </c>
      <c r="J1405" s="29" t="str">
        <f>VLOOKUP(E1405,Definitions!$C$115:$D$131,2,FALSE)</f>
        <v>Other fossil fuels</v>
      </c>
      <c r="K1405" s="47"/>
      <c r="L1405" s="46"/>
      <c r="M1405" s="46"/>
      <c r="N1405" s="56"/>
      <c r="O1405" s="46"/>
      <c r="P1405" s="46"/>
      <c r="Q1405" s="46"/>
      <c r="R1405" s="37"/>
      <c r="S1405" s="13"/>
      <c r="T1405" s="56"/>
      <c r="U1405" s="13"/>
      <c r="V1405" s="56"/>
      <c r="W1405" s="13"/>
      <c r="X1405" s="13"/>
      <c r="Y1405" s="13"/>
      <c r="Z1405" s="13"/>
      <c r="AA1405" s="46"/>
      <c r="AB1405" s="56"/>
      <c r="AC1405" s="13"/>
      <c r="AD1405" s="60"/>
      <c r="AE1405" s="13"/>
      <c r="AF1405" s="13"/>
      <c r="AG1405" s="13"/>
      <c r="AH1405" s="46"/>
      <c r="AI1405" s="56"/>
      <c r="AJ1405" s="46"/>
      <c r="AK1405" s="56"/>
    </row>
    <row r="1406" spans="1:37">
      <c r="A1406" s="36" t="str">
        <f t="shared" si="21"/>
        <v>HR507_6</v>
      </c>
      <c r="B1406" t="s">
        <v>54</v>
      </c>
      <c r="C1406" t="s">
        <v>190</v>
      </c>
      <c r="D1406">
        <v>507</v>
      </c>
      <c r="E1406">
        <v>6</v>
      </c>
      <c r="F1406" s="25" t="str">
        <f>VLOOKUP(B1406,Definitions!$C$7:$D$43,2,FALSE)</f>
        <v>Croatia</v>
      </c>
      <c r="G1406" t="str">
        <f>VLOOKUP(C1406,Definitions!$C$49:$D$57,2,FALSE)</f>
        <v>Transport</v>
      </c>
      <c r="H1406" t="str">
        <f>VLOOKUP(D1406,Definitions!$C$60:$D$104,2,FALSE)</f>
        <v>Not elsewhere specified (Transport)</v>
      </c>
      <c r="J1406" s="29" t="str">
        <f>VLOOKUP(E1406,Definitions!$C$115:$D$131,2,FALSE)</f>
        <v>Electricity</v>
      </c>
      <c r="K1406" s="47"/>
      <c r="L1406" s="46"/>
      <c r="M1406" s="46"/>
      <c r="N1406" s="56"/>
      <c r="O1406" s="46"/>
      <c r="P1406" s="46"/>
      <c r="Q1406" s="46"/>
      <c r="R1406" s="37"/>
      <c r="S1406" s="13"/>
      <c r="T1406" s="56"/>
      <c r="U1406" s="13"/>
      <c r="V1406" s="56"/>
      <c r="W1406" s="13"/>
      <c r="X1406" s="13"/>
      <c r="Y1406" s="13"/>
      <c r="Z1406" s="13"/>
      <c r="AA1406" s="46"/>
      <c r="AB1406" s="56"/>
      <c r="AC1406" s="13"/>
      <c r="AD1406" s="60"/>
      <c r="AE1406" s="13"/>
      <c r="AF1406" s="13"/>
      <c r="AG1406" s="13"/>
      <c r="AH1406" s="46"/>
      <c r="AI1406" s="56"/>
      <c r="AJ1406" s="46"/>
      <c r="AK1406" s="56"/>
    </row>
    <row r="1407" spans="1:37">
      <c r="A1407" s="36" t="str">
        <f t="shared" si="21"/>
        <v>HR507_7</v>
      </c>
      <c r="B1407" t="s">
        <v>54</v>
      </c>
      <c r="C1407" t="s">
        <v>190</v>
      </c>
      <c r="D1407">
        <v>507</v>
      </c>
      <c r="E1407">
        <v>7</v>
      </c>
      <c r="F1407" s="25" t="str">
        <f>VLOOKUP(B1407,Definitions!$C$7:$D$43,2,FALSE)</f>
        <v>Croatia</v>
      </c>
      <c r="G1407" t="str">
        <f>VLOOKUP(C1407,Definitions!$C$49:$D$57,2,FALSE)</f>
        <v>Transport</v>
      </c>
      <c r="H1407" t="str">
        <f>VLOOKUP(D1407,Definitions!$C$60:$D$104,2,FALSE)</f>
        <v>Not elsewhere specified (Transport)</v>
      </c>
      <c r="J1407" s="29" t="str">
        <f>VLOOKUP(E1407,Definitions!$C$115:$D$131,2,FALSE)</f>
        <v>District heating</v>
      </c>
      <c r="K1407" s="47"/>
      <c r="L1407" s="46"/>
      <c r="M1407" s="46"/>
      <c r="N1407" s="56"/>
      <c r="O1407" s="46"/>
      <c r="P1407" s="46"/>
      <c r="Q1407" s="46"/>
      <c r="R1407" s="37"/>
      <c r="S1407" s="13"/>
      <c r="T1407" s="56"/>
      <c r="U1407" s="13"/>
      <c r="V1407" s="56"/>
      <c r="W1407" s="13"/>
      <c r="X1407" s="13"/>
      <c r="Y1407" s="13"/>
      <c r="Z1407" s="13"/>
      <c r="AA1407" s="46"/>
      <c r="AB1407" s="56"/>
      <c r="AC1407" s="13"/>
      <c r="AD1407" s="60"/>
      <c r="AE1407" s="13"/>
      <c r="AF1407" s="13"/>
      <c r="AG1407" s="13"/>
      <c r="AH1407" s="46"/>
      <c r="AI1407" s="56"/>
      <c r="AJ1407" s="46"/>
      <c r="AK1407" s="56"/>
    </row>
    <row r="1408" spans="1:37">
      <c r="A1408" s="36" t="str">
        <f t="shared" si="21"/>
        <v>HR507_8</v>
      </c>
      <c r="B1408" t="s">
        <v>54</v>
      </c>
      <c r="C1408" t="s">
        <v>190</v>
      </c>
      <c r="D1408">
        <v>507</v>
      </c>
      <c r="E1408">
        <v>8</v>
      </c>
      <c r="F1408" s="25" t="str">
        <f>VLOOKUP(B1408,Definitions!$C$7:$D$43,2,FALSE)</f>
        <v>Croatia</v>
      </c>
      <c r="G1408" t="str">
        <f>VLOOKUP(C1408,Definitions!$C$49:$D$57,2,FALSE)</f>
        <v>Transport</v>
      </c>
      <c r="H1408" t="str">
        <f>VLOOKUP(D1408,Definitions!$C$60:$D$104,2,FALSE)</f>
        <v>Not elsewhere specified (Transport)</v>
      </c>
      <c r="J1408" s="29" t="str">
        <f>VLOOKUP(E1408,Definitions!$C$115:$D$131,2,FALSE)</f>
        <v>Waste non-RES</v>
      </c>
      <c r="K1408" s="47"/>
      <c r="L1408" s="46"/>
      <c r="M1408" s="46"/>
      <c r="N1408" s="56"/>
      <c r="O1408" s="46"/>
      <c r="P1408" s="46"/>
      <c r="Q1408" s="46"/>
      <c r="R1408" s="37"/>
      <c r="S1408" s="13"/>
      <c r="T1408" s="56"/>
      <c r="U1408" s="13"/>
      <c r="V1408" s="56"/>
      <c r="W1408" s="13"/>
      <c r="X1408" s="13"/>
      <c r="Y1408" s="13"/>
      <c r="Z1408" s="13"/>
      <c r="AA1408" s="46"/>
      <c r="AB1408" s="56"/>
      <c r="AC1408" s="13"/>
      <c r="AD1408" s="60"/>
      <c r="AE1408" s="13"/>
      <c r="AF1408" s="13"/>
      <c r="AG1408" s="13"/>
      <c r="AH1408" s="46"/>
      <c r="AI1408" s="56"/>
      <c r="AJ1408" s="46"/>
      <c r="AK1408" s="56"/>
    </row>
    <row r="1409" spans="1:37">
      <c r="A1409" s="36" t="str">
        <f t="shared" si="21"/>
        <v>HR507_9</v>
      </c>
      <c r="B1409" t="s">
        <v>54</v>
      </c>
      <c r="C1409" t="s">
        <v>190</v>
      </c>
      <c r="D1409">
        <v>507</v>
      </c>
      <c r="E1409">
        <v>9</v>
      </c>
      <c r="F1409" s="25" t="str">
        <f>VLOOKUP(B1409,Definitions!$C$7:$D$43,2,FALSE)</f>
        <v>Croatia</v>
      </c>
      <c r="G1409" t="str">
        <f>VLOOKUP(C1409,Definitions!$C$49:$D$57,2,FALSE)</f>
        <v>Transport</v>
      </c>
      <c r="H1409" t="str">
        <f>VLOOKUP(D1409,Definitions!$C$60:$D$104,2,FALSE)</f>
        <v>Not elsewhere specified (Transport)</v>
      </c>
      <c r="J1409" s="29" t="str">
        <f>VLOOKUP(E1409,Definitions!$C$115:$D$131,2,FALSE)</f>
        <v>Waste RES</v>
      </c>
      <c r="K1409" s="47"/>
      <c r="L1409" s="46"/>
      <c r="M1409" s="46"/>
      <c r="N1409" s="56"/>
      <c r="O1409" s="46"/>
      <c r="P1409" s="46"/>
      <c r="Q1409" s="46"/>
      <c r="R1409" s="37"/>
      <c r="S1409" s="13"/>
      <c r="T1409" s="56"/>
      <c r="U1409" s="13"/>
      <c r="V1409" s="56"/>
      <c r="W1409" s="13"/>
      <c r="X1409" s="13"/>
      <c r="Y1409" s="13"/>
      <c r="Z1409" s="13"/>
      <c r="AA1409" s="46"/>
      <c r="AB1409" s="56"/>
      <c r="AC1409" s="13"/>
      <c r="AD1409" s="60"/>
      <c r="AE1409" s="13"/>
      <c r="AF1409" s="13"/>
      <c r="AG1409" s="13"/>
      <c r="AH1409" s="46"/>
      <c r="AI1409" s="56"/>
      <c r="AJ1409" s="46"/>
      <c r="AK1409" s="56"/>
    </row>
    <row r="1410" spans="1:37">
      <c r="A1410" s="36" t="str">
        <f t="shared" si="21"/>
        <v>HR507_51</v>
      </c>
      <c r="B1410" t="s">
        <v>54</v>
      </c>
      <c r="C1410" t="s">
        <v>190</v>
      </c>
      <c r="D1410">
        <v>507</v>
      </c>
      <c r="E1410">
        <v>51</v>
      </c>
      <c r="F1410" s="25" t="str">
        <f>VLOOKUP(B1410,Definitions!$C$7:$D$43,2,FALSE)</f>
        <v>Croatia</v>
      </c>
      <c r="G1410" t="str">
        <f>VLOOKUP(C1410,Definitions!$C$49:$D$57,2,FALSE)</f>
        <v>Transport</v>
      </c>
      <c r="H1410" t="str">
        <f>VLOOKUP(D1410,Definitions!$C$60:$D$104,2,FALSE)</f>
        <v>Not elsewhere specified (Transport)</v>
      </c>
      <c r="J1410" s="29" t="str">
        <f>VLOOKUP(E1410,Definitions!$C$115:$D$131,2,FALSE)</f>
        <v>Biomass</v>
      </c>
      <c r="K1410" s="47"/>
      <c r="L1410" s="46"/>
      <c r="M1410" s="46"/>
      <c r="N1410" s="56"/>
      <c r="O1410" s="46"/>
      <c r="P1410" s="46"/>
      <c r="Q1410" s="46"/>
      <c r="R1410" s="37"/>
      <c r="S1410" s="13"/>
      <c r="T1410" s="56"/>
      <c r="U1410" s="13"/>
      <c r="V1410" s="56"/>
      <c r="W1410" s="13"/>
      <c r="X1410" s="13"/>
      <c r="Y1410" s="13"/>
      <c r="Z1410" s="13"/>
      <c r="AA1410" s="46"/>
      <c r="AB1410" s="56"/>
      <c r="AC1410" s="13"/>
      <c r="AD1410" s="60"/>
      <c r="AE1410" s="13"/>
      <c r="AF1410" s="13"/>
      <c r="AG1410" s="13"/>
      <c r="AH1410" s="46"/>
      <c r="AI1410" s="56"/>
      <c r="AJ1410" s="46"/>
      <c r="AK1410" s="56"/>
    </row>
    <row r="1411" spans="1:37">
      <c r="A1411" s="36" t="str">
        <f t="shared" si="21"/>
        <v>HR507_52</v>
      </c>
      <c r="B1411" t="s">
        <v>54</v>
      </c>
      <c r="C1411" t="s">
        <v>190</v>
      </c>
      <c r="D1411">
        <v>507</v>
      </c>
      <c r="E1411">
        <v>52</v>
      </c>
      <c r="F1411" s="25" t="str">
        <f>VLOOKUP(B1411,Definitions!$C$7:$D$43,2,FALSE)</f>
        <v>Croatia</v>
      </c>
      <c r="G1411" t="str">
        <f>VLOOKUP(C1411,Definitions!$C$49:$D$57,2,FALSE)</f>
        <v>Transport</v>
      </c>
      <c r="H1411" t="str">
        <f>VLOOKUP(D1411,Definitions!$C$60:$D$104,2,FALSE)</f>
        <v>Not elsewhere specified (Transport)</v>
      </c>
      <c r="J1411" s="29" t="str">
        <f>VLOOKUP(E1411,Definitions!$C$115:$D$131,2,FALSE)</f>
        <v>Geothermal</v>
      </c>
      <c r="K1411" s="47"/>
      <c r="L1411" s="46"/>
      <c r="M1411" s="46"/>
      <c r="N1411" s="56"/>
      <c r="O1411" s="46"/>
      <c r="P1411" s="46"/>
      <c r="Q1411" s="46"/>
      <c r="R1411" s="37"/>
      <c r="S1411" s="13"/>
      <c r="T1411" s="56"/>
      <c r="U1411" s="13"/>
      <c r="V1411" s="56"/>
      <c r="W1411" s="13"/>
      <c r="X1411" s="13"/>
      <c r="Y1411" s="13"/>
      <c r="Z1411" s="13"/>
      <c r="AA1411" s="46"/>
      <c r="AB1411" s="56"/>
      <c r="AC1411" s="13"/>
      <c r="AD1411" s="60"/>
      <c r="AE1411" s="13"/>
      <c r="AF1411" s="13"/>
      <c r="AG1411" s="13"/>
      <c r="AH1411" s="46"/>
      <c r="AI1411" s="56"/>
      <c r="AJ1411" s="46"/>
      <c r="AK1411" s="56"/>
    </row>
    <row r="1412" spans="1:37">
      <c r="A1412" s="36" t="str">
        <f t="shared" si="21"/>
        <v>HR507_53</v>
      </c>
      <c r="B1412" t="s">
        <v>54</v>
      </c>
      <c r="C1412" t="s">
        <v>190</v>
      </c>
      <c r="D1412">
        <v>507</v>
      </c>
      <c r="E1412">
        <v>53</v>
      </c>
      <c r="F1412" s="25" t="str">
        <f>VLOOKUP(B1412,Definitions!$C$7:$D$43,2,FALSE)</f>
        <v>Croatia</v>
      </c>
      <c r="G1412" t="str">
        <f>VLOOKUP(C1412,Definitions!$C$49:$D$57,2,FALSE)</f>
        <v>Transport</v>
      </c>
      <c r="H1412" t="str">
        <f>VLOOKUP(D1412,Definitions!$C$60:$D$104,2,FALSE)</f>
        <v>Not elsewhere specified (Transport)</v>
      </c>
      <c r="J1412" s="29" t="str">
        <f>VLOOKUP(E1412,Definitions!$C$115:$D$131,2,FALSE)</f>
        <v>Solar energy</v>
      </c>
      <c r="K1412" s="47"/>
      <c r="L1412" s="46"/>
      <c r="M1412" s="46"/>
      <c r="N1412" s="56"/>
      <c r="O1412" s="46"/>
      <c r="P1412" s="46"/>
      <c r="Q1412" s="46"/>
      <c r="R1412" s="37"/>
      <c r="S1412" s="13"/>
      <c r="T1412" s="56"/>
      <c r="U1412" s="13"/>
      <c r="V1412" s="56"/>
      <c r="W1412" s="13"/>
      <c r="X1412" s="13"/>
      <c r="Y1412" s="13"/>
      <c r="Z1412" s="13"/>
      <c r="AA1412" s="46"/>
      <c r="AB1412" s="56"/>
      <c r="AC1412" s="13"/>
      <c r="AD1412" s="60"/>
      <c r="AE1412" s="13"/>
      <c r="AF1412" s="13"/>
      <c r="AG1412" s="13"/>
      <c r="AH1412" s="46"/>
      <c r="AI1412" s="56"/>
      <c r="AJ1412" s="46"/>
      <c r="AK1412" s="56"/>
    </row>
    <row r="1413" spans="1:37">
      <c r="A1413" s="36" t="str">
        <f t="shared" si="21"/>
        <v>HR507_56</v>
      </c>
      <c r="B1413" t="s">
        <v>54</v>
      </c>
      <c r="C1413" t="s">
        <v>190</v>
      </c>
      <c r="D1413">
        <v>507</v>
      </c>
      <c r="E1413">
        <v>56</v>
      </c>
      <c r="F1413" s="25" t="str">
        <f>VLOOKUP(B1413,Definitions!$C$7:$D$43,2,FALSE)</f>
        <v>Croatia</v>
      </c>
      <c r="G1413" t="str">
        <f>VLOOKUP(C1413,Definitions!$C$49:$D$57,2,FALSE)</f>
        <v>Transport</v>
      </c>
      <c r="H1413" t="str">
        <f>VLOOKUP(D1413,Definitions!$C$60:$D$104,2,FALSE)</f>
        <v>Not elsewhere specified (Transport)</v>
      </c>
      <c r="J1413" s="29" t="str">
        <f>VLOOKUP(E1413,Definitions!$C$115:$D$131,2,FALSE)</f>
        <v>Ambient heat ground</v>
      </c>
      <c r="K1413" s="47"/>
      <c r="L1413" s="46"/>
      <c r="M1413" s="46"/>
      <c r="N1413" s="56"/>
      <c r="O1413" s="46"/>
      <c r="P1413" s="46"/>
      <c r="Q1413" s="46"/>
      <c r="R1413" s="37"/>
      <c r="S1413" s="13"/>
      <c r="T1413" s="56"/>
      <c r="U1413" s="13"/>
      <c r="V1413" s="56"/>
      <c r="W1413" s="13"/>
      <c r="X1413" s="13"/>
      <c r="Y1413" s="13"/>
      <c r="Z1413" s="13"/>
      <c r="AA1413" s="46"/>
      <c r="AB1413" s="56"/>
      <c r="AC1413" s="13"/>
      <c r="AD1413" s="60"/>
      <c r="AE1413" s="13"/>
      <c r="AF1413" s="13"/>
      <c r="AG1413" s="13"/>
      <c r="AH1413" s="46"/>
      <c r="AI1413" s="56"/>
      <c r="AJ1413" s="46"/>
      <c r="AK1413" s="56"/>
    </row>
    <row r="1414" spans="1:37">
      <c r="A1414" s="36" t="str">
        <f t="shared" si="21"/>
        <v>HR507_57</v>
      </c>
      <c r="B1414" t="s">
        <v>54</v>
      </c>
      <c r="C1414" t="s">
        <v>190</v>
      </c>
      <c r="D1414">
        <v>507</v>
      </c>
      <c r="E1414">
        <v>57</v>
      </c>
      <c r="F1414" s="25" t="str">
        <f>VLOOKUP(B1414,Definitions!$C$7:$D$43,2,FALSE)</f>
        <v>Croatia</v>
      </c>
      <c r="G1414" t="str">
        <f>VLOOKUP(C1414,Definitions!$C$49:$D$57,2,FALSE)</f>
        <v>Transport</v>
      </c>
      <c r="H1414" t="str">
        <f>VLOOKUP(D1414,Definitions!$C$60:$D$104,2,FALSE)</f>
        <v>Not elsewhere specified (Transport)</v>
      </c>
      <c r="J1414" s="29" t="str">
        <f>VLOOKUP(E1414,Definitions!$C$115:$D$131,2,FALSE)</f>
        <v>Ambient heat air</v>
      </c>
      <c r="K1414" s="47"/>
      <c r="L1414" s="46"/>
      <c r="M1414" s="46"/>
      <c r="N1414" s="56"/>
      <c r="O1414" s="46"/>
      <c r="P1414" s="46"/>
      <c r="Q1414" s="46"/>
      <c r="R1414" s="37"/>
      <c r="S1414" s="13"/>
      <c r="T1414" s="56"/>
      <c r="U1414" s="13"/>
      <c r="V1414" s="56"/>
      <c r="W1414" s="13"/>
      <c r="X1414" s="13"/>
      <c r="Y1414" s="13"/>
      <c r="Z1414" s="13"/>
      <c r="AA1414" s="46"/>
      <c r="AB1414" s="56"/>
      <c r="AC1414" s="13"/>
      <c r="AD1414" s="60"/>
      <c r="AE1414" s="13"/>
      <c r="AF1414" s="13"/>
      <c r="AG1414" s="13"/>
      <c r="AH1414" s="46"/>
      <c r="AI1414" s="56"/>
      <c r="AJ1414" s="46"/>
      <c r="AK1414" s="56"/>
    </row>
    <row r="1415" spans="1:37">
      <c r="A1415" s="36" t="str">
        <f t="shared" si="21"/>
        <v>HR507_58</v>
      </c>
      <c r="B1415" t="s">
        <v>54</v>
      </c>
      <c r="C1415" t="s">
        <v>190</v>
      </c>
      <c r="D1415">
        <v>507</v>
      </c>
      <c r="E1415">
        <v>58</v>
      </c>
      <c r="F1415" s="25" t="str">
        <f>VLOOKUP(B1415,Definitions!$C$7:$D$43,2,FALSE)</f>
        <v>Croatia</v>
      </c>
      <c r="G1415" t="str">
        <f>VLOOKUP(C1415,Definitions!$C$49:$D$57,2,FALSE)</f>
        <v>Transport</v>
      </c>
      <c r="H1415" t="str">
        <f>VLOOKUP(D1415,Definitions!$C$60:$D$104,2,FALSE)</f>
        <v>Not elsewhere specified (Transport)</v>
      </c>
      <c r="J1415" s="29" t="str">
        <f>VLOOKUP(E1415,Definitions!$C$115:$D$131,2,FALSE)</f>
        <v>Ambient heat total</v>
      </c>
      <c r="K1415" s="47"/>
      <c r="L1415" s="46"/>
      <c r="M1415" s="46"/>
      <c r="N1415" s="56"/>
      <c r="O1415" s="46"/>
      <c r="P1415" s="46"/>
      <c r="Q1415" s="46"/>
      <c r="R1415" s="37"/>
      <c r="S1415" s="13"/>
      <c r="T1415" s="56"/>
      <c r="U1415" s="13"/>
      <c r="V1415" s="56"/>
      <c r="W1415" s="13"/>
      <c r="X1415" s="13"/>
      <c r="Y1415" s="13"/>
      <c r="Z1415" s="13"/>
      <c r="AA1415" s="46"/>
      <c r="AB1415" s="56"/>
      <c r="AC1415" s="13"/>
      <c r="AD1415" s="60"/>
      <c r="AE1415" s="13"/>
      <c r="AF1415" s="13"/>
      <c r="AG1415" s="13"/>
      <c r="AH1415" s="46"/>
      <c r="AI1415" s="56"/>
      <c r="AJ1415" s="46"/>
      <c r="AK1415" s="56"/>
    </row>
    <row r="1416" spans="1:37">
      <c r="A1416" s="36" t="str">
        <f t="shared" si="21"/>
        <v>HR507_55</v>
      </c>
      <c r="B1416" t="s">
        <v>54</v>
      </c>
      <c r="C1416" t="s">
        <v>190</v>
      </c>
      <c r="D1416">
        <v>507</v>
      </c>
      <c r="E1416">
        <v>55</v>
      </c>
      <c r="F1416" s="25" t="str">
        <f>VLOOKUP(B1416,Definitions!$C$7:$D$43,2,FALSE)</f>
        <v>Croatia</v>
      </c>
      <c r="G1416" t="str">
        <f>VLOOKUP(C1416,Definitions!$C$49:$D$57,2,FALSE)</f>
        <v>Transport</v>
      </c>
      <c r="H1416" t="str">
        <f>VLOOKUP(D1416,Definitions!$C$60:$D$104,2,FALSE)</f>
        <v>Not elsewhere specified (Transport)</v>
      </c>
      <c r="J1416" s="29" t="str">
        <f>VLOOKUP(E1416,Definitions!$C$115:$D$131,2,FALSE)</f>
        <v xml:space="preserve">Other RES </v>
      </c>
      <c r="K1416" s="47"/>
      <c r="L1416" s="46"/>
      <c r="M1416" s="46"/>
      <c r="N1416" s="56"/>
      <c r="O1416" s="46"/>
      <c r="P1416" s="46"/>
      <c r="Q1416" s="46"/>
      <c r="R1416" s="37"/>
      <c r="S1416" s="13"/>
      <c r="T1416" s="56"/>
      <c r="U1416" s="13"/>
      <c r="V1416" s="56"/>
      <c r="W1416" s="13"/>
      <c r="X1416" s="13"/>
      <c r="Y1416" s="13"/>
      <c r="Z1416" s="13"/>
      <c r="AA1416" s="46"/>
      <c r="AB1416" s="56"/>
      <c r="AC1416" s="13"/>
      <c r="AD1416" s="60"/>
      <c r="AE1416" s="13"/>
      <c r="AF1416" s="13"/>
      <c r="AG1416" s="13"/>
      <c r="AH1416" s="46"/>
      <c r="AI1416" s="56"/>
      <c r="AJ1416" s="46"/>
      <c r="AK1416" s="56"/>
    </row>
    <row r="1417" spans="1:37">
      <c r="A1417" s="36" t="str">
        <f t="shared" si="21"/>
        <v>IT500_0</v>
      </c>
      <c r="B1417" t="s">
        <v>58</v>
      </c>
      <c r="C1417" t="s">
        <v>190</v>
      </c>
      <c r="D1417">
        <v>500</v>
      </c>
      <c r="E1417">
        <v>0</v>
      </c>
      <c r="F1417" s="25" t="str">
        <f>VLOOKUP(B1417,Definitions!$C$7:$D$43,2,FALSE)</f>
        <v>Italy</v>
      </c>
      <c r="G1417" t="str">
        <f>VLOOKUP(C1417,Definitions!$C$49:$D$57,2,FALSE)</f>
        <v>Transport</v>
      </c>
      <c r="H1417" t="str">
        <f>VLOOKUP(D1417,Definitions!$C$60:$D$104,2,FALSE)</f>
        <v>TOTAL Transport</v>
      </c>
      <c r="J1417" s="29" t="str">
        <f>VLOOKUP(E1417,Definitions!$C$115:$D$131,2,FALSE)</f>
        <v>TOTAL</v>
      </c>
      <c r="K1417" s="47"/>
      <c r="L1417" s="46"/>
      <c r="M1417" s="46"/>
      <c r="N1417" s="56"/>
      <c r="O1417" s="46"/>
      <c r="P1417" s="46"/>
      <c r="Q1417" s="46"/>
      <c r="R1417" s="37"/>
      <c r="S1417" s="13"/>
      <c r="T1417" s="56"/>
      <c r="U1417" s="13"/>
      <c r="V1417" s="56"/>
      <c r="W1417" s="13"/>
      <c r="X1417" s="13"/>
      <c r="Y1417" s="13"/>
      <c r="Z1417" s="13"/>
      <c r="AA1417" s="46"/>
      <c r="AB1417" s="56"/>
      <c r="AC1417" s="13"/>
      <c r="AD1417" s="60"/>
      <c r="AE1417" s="13"/>
      <c r="AF1417" s="13"/>
      <c r="AG1417" s="13"/>
      <c r="AH1417" s="46"/>
      <c r="AI1417" s="56"/>
      <c r="AJ1417" s="46"/>
      <c r="AK1417" s="56"/>
    </row>
    <row r="1418" spans="1:37">
      <c r="A1418" s="36" t="str">
        <f t="shared" ref="A1418:A1481" si="22">B1418&amp;D1418&amp;"_"&amp;E1418</f>
        <v>IT500_1</v>
      </c>
      <c r="B1418" t="s">
        <v>58</v>
      </c>
      <c r="C1418" t="s">
        <v>190</v>
      </c>
      <c r="D1418">
        <v>500</v>
      </c>
      <c r="E1418">
        <v>1</v>
      </c>
      <c r="F1418" s="25" t="str">
        <f>VLOOKUP(B1418,Definitions!$C$7:$D$43,2,FALSE)</f>
        <v>Italy</v>
      </c>
      <c r="G1418" t="str">
        <f>VLOOKUP(C1418,Definitions!$C$49:$D$57,2,FALSE)</f>
        <v>Transport</v>
      </c>
      <c r="H1418" t="str">
        <f>VLOOKUP(D1418,Definitions!$C$60:$D$104,2,FALSE)</f>
        <v>TOTAL Transport</v>
      </c>
      <c r="J1418" s="29" t="str">
        <f>VLOOKUP(E1418,Definitions!$C$115:$D$131,2,FALSE)</f>
        <v>Coal</v>
      </c>
      <c r="K1418" s="47"/>
      <c r="L1418" s="46"/>
      <c r="M1418" s="46"/>
      <c r="N1418" s="56"/>
      <c r="O1418" s="46"/>
      <c r="P1418" s="46"/>
      <c r="Q1418" s="46"/>
      <c r="R1418" s="37"/>
      <c r="S1418" s="13"/>
      <c r="T1418" s="56"/>
      <c r="U1418" s="13"/>
      <c r="V1418" s="56"/>
      <c r="W1418" s="13"/>
      <c r="X1418" s="13"/>
      <c r="Y1418" s="13"/>
      <c r="Z1418" s="13"/>
      <c r="AA1418" s="46"/>
      <c r="AB1418" s="56"/>
      <c r="AC1418" s="13"/>
      <c r="AD1418" s="60"/>
      <c r="AE1418" s="13"/>
      <c r="AF1418" s="13"/>
      <c r="AG1418" s="13"/>
      <c r="AH1418" s="46"/>
      <c r="AI1418" s="56"/>
      <c r="AJ1418" s="46"/>
      <c r="AK1418" s="56"/>
    </row>
    <row r="1419" spans="1:37">
      <c r="A1419" s="36" t="str">
        <f t="shared" si="22"/>
        <v>IT500_2</v>
      </c>
      <c r="B1419" t="s">
        <v>58</v>
      </c>
      <c r="C1419" t="s">
        <v>190</v>
      </c>
      <c r="D1419">
        <v>500</v>
      </c>
      <c r="E1419">
        <v>2</v>
      </c>
      <c r="F1419" s="25" t="str">
        <f>VLOOKUP(B1419,Definitions!$C$7:$D$43,2,FALSE)</f>
        <v>Italy</v>
      </c>
      <c r="G1419" t="str">
        <f>VLOOKUP(C1419,Definitions!$C$49:$D$57,2,FALSE)</f>
        <v>Transport</v>
      </c>
      <c r="H1419" t="str">
        <f>VLOOKUP(D1419,Definitions!$C$60:$D$104,2,FALSE)</f>
        <v>TOTAL Transport</v>
      </c>
      <c r="J1419" s="29" t="str">
        <f>VLOOKUP(E1419,Definitions!$C$115:$D$131,2,FALSE)</f>
        <v>Fuel oil</v>
      </c>
      <c r="K1419" s="47"/>
      <c r="L1419" s="46"/>
      <c r="M1419" s="46"/>
      <c r="N1419" s="56"/>
      <c r="O1419" s="46"/>
      <c r="P1419" s="46"/>
      <c r="Q1419" s="46"/>
      <c r="R1419" s="37"/>
      <c r="S1419" s="13"/>
      <c r="T1419" s="56"/>
      <c r="U1419" s="13"/>
      <c r="V1419" s="56"/>
      <c r="W1419" s="13"/>
      <c r="X1419" s="13"/>
      <c r="Y1419" s="13"/>
      <c r="Z1419" s="13"/>
      <c r="AA1419" s="46"/>
      <c r="AB1419" s="56"/>
      <c r="AC1419" s="13"/>
      <c r="AD1419" s="60"/>
      <c r="AE1419" s="13"/>
      <c r="AF1419" s="13"/>
      <c r="AG1419" s="13"/>
      <c r="AH1419" s="46"/>
      <c r="AI1419" s="56"/>
      <c r="AJ1419" s="46"/>
      <c r="AK1419" s="56"/>
    </row>
    <row r="1420" spans="1:37">
      <c r="A1420" s="36" t="str">
        <f t="shared" si="22"/>
        <v>IT500_3</v>
      </c>
      <c r="B1420" t="s">
        <v>58</v>
      </c>
      <c r="C1420" t="s">
        <v>190</v>
      </c>
      <c r="D1420">
        <v>500</v>
      </c>
      <c r="E1420">
        <v>3</v>
      </c>
      <c r="F1420" s="25" t="str">
        <f>VLOOKUP(B1420,Definitions!$C$7:$D$43,2,FALSE)</f>
        <v>Italy</v>
      </c>
      <c r="G1420" t="str">
        <f>VLOOKUP(C1420,Definitions!$C$49:$D$57,2,FALSE)</f>
        <v>Transport</v>
      </c>
      <c r="H1420" t="str">
        <f>VLOOKUP(D1420,Definitions!$C$60:$D$104,2,FALSE)</f>
        <v>TOTAL Transport</v>
      </c>
      <c r="J1420" s="29" t="str">
        <f>VLOOKUP(E1420,Definitions!$C$115:$D$131,2,FALSE)</f>
        <v>Natural gas</v>
      </c>
      <c r="K1420" s="47"/>
      <c r="L1420" s="46"/>
      <c r="M1420" s="46"/>
      <c r="N1420" s="56"/>
      <c r="O1420" s="46"/>
      <c r="P1420" s="46"/>
      <c r="Q1420" s="46"/>
      <c r="R1420" s="37"/>
      <c r="S1420" s="13"/>
      <c r="T1420" s="56"/>
      <c r="U1420" s="13"/>
      <c r="V1420" s="56"/>
      <c r="W1420" s="13"/>
      <c r="X1420" s="13"/>
      <c r="Y1420" s="13"/>
      <c r="Z1420" s="13"/>
      <c r="AA1420" s="46"/>
      <c r="AB1420" s="56"/>
      <c r="AC1420" s="13"/>
      <c r="AD1420" s="60"/>
      <c r="AE1420" s="13"/>
      <c r="AF1420" s="13"/>
      <c r="AG1420" s="13"/>
      <c r="AH1420" s="46"/>
      <c r="AI1420" s="56"/>
      <c r="AJ1420" s="46"/>
      <c r="AK1420" s="56"/>
    </row>
    <row r="1421" spans="1:37">
      <c r="A1421" s="36" t="str">
        <f t="shared" si="22"/>
        <v>IT500_4</v>
      </c>
      <c r="B1421" t="s">
        <v>58</v>
      </c>
      <c r="C1421" t="s">
        <v>190</v>
      </c>
      <c r="D1421">
        <v>500</v>
      </c>
      <c r="E1421">
        <v>4</v>
      </c>
      <c r="F1421" s="25" t="str">
        <f>VLOOKUP(B1421,Definitions!$C$7:$D$43,2,FALSE)</f>
        <v>Italy</v>
      </c>
      <c r="G1421" t="str">
        <f>VLOOKUP(C1421,Definitions!$C$49:$D$57,2,FALSE)</f>
        <v>Transport</v>
      </c>
      <c r="H1421" t="str">
        <f>VLOOKUP(D1421,Definitions!$C$60:$D$104,2,FALSE)</f>
        <v>TOTAL Transport</v>
      </c>
      <c r="J1421" s="29" t="str">
        <f>VLOOKUP(E1421,Definitions!$C$115:$D$131,2,FALSE)</f>
        <v>Other fossil fuels</v>
      </c>
      <c r="K1421" s="47"/>
      <c r="L1421" s="46"/>
      <c r="M1421" s="46"/>
      <c r="N1421" s="56"/>
      <c r="O1421" s="46"/>
      <c r="P1421" s="46"/>
      <c r="Q1421" s="46"/>
      <c r="R1421" s="37"/>
      <c r="S1421" s="13"/>
      <c r="T1421" s="56"/>
      <c r="U1421" s="13"/>
      <c r="V1421" s="56"/>
      <c r="W1421" s="13"/>
      <c r="X1421" s="13"/>
      <c r="Y1421" s="13"/>
      <c r="Z1421" s="13"/>
      <c r="AA1421" s="46"/>
      <c r="AB1421" s="56"/>
      <c r="AC1421" s="13"/>
      <c r="AD1421" s="60"/>
      <c r="AE1421" s="13"/>
      <c r="AF1421" s="13"/>
      <c r="AG1421" s="13"/>
      <c r="AH1421" s="46"/>
      <c r="AI1421" s="56"/>
      <c r="AJ1421" s="46"/>
      <c r="AK1421" s="56"/>
    </row>
    <row r="1422" spans="1:37">
      <c r="A1422" s="36" t="str">
        <f t="shared" si="22"/>
        <v>IT500_6</v>
      </c>
      <c r="B1422" t="s">
        <v>58</v>
      </c>
      <c r="C1422" t="s">
        <v>190</v>
      </c>
      <c r="D1422">
        <v>500</v>
      </c>
      <c r="E1422">
        <v>6</v>
      </c>
      <c r="F1422" s="25" t="str">
        <f>VLOOKUP(B1422,Definitions!$C$7:$D$43,2,FALSE)</f>
        <v>Italy</v>
      </c>
      <c r="G1422" t="str">
        <f>VLOOKUP(C1422,Definitions!$C$49:$D$57,2,FALSE)</f>
        <v>Transport</v>
      </c>
      <c r="H1422" t="str">
        <f>VLOOKUP(D1422,Definitions!$C$60:$D$104,2,FALSE)</f>
        <v>TOTAL Transport</v>
      </c>
      <c r="J1422" s="29" t="str">
        <f>VLOOKUP(E1422,Definitions!$C$115:$D$131,2,FALSE)</f>
        <v>Electricity</v>
      </c>
      <c r="K1422" s="47"/>
      <c r="L1422" s="46"/>
      <c r="M1422" s="46"/>
      <c r="N1422" s="56"/>
      <c r="O1422" s="46"/>
      <c r="P1422" s="46"/>
      <c r="Q1422" s="46"/>
      <c r="R1422" s="37"/>
      <c r="S1422" s="13"/>
      <c r="T1422" s="56"/>
      <c r="U1422" s="13"/>
      <c r="V1422" s="56"/>
      <c r="W1422" s="13"/>
      <c r="X1422" s="13"/>
      <c r="Y1422" s="13"/>
      <c r="Z1422" s="13"/>
      <c r="AA1422" s="46"/>
      <c r="AB1422" s="56"/>
      <c r="AC1422" s="13"/>
      <c r="AD1422" s="60"/>
      <c r="AE1422" s="13"/>
      <c r="AF1422" s="13"/>
      <c r="AG1422" s="13"/>
      <c r="AH1422" s="46"/>
      <c r="AI1422" s="56"/>
      <c r="AJ1422" s="46"/>
      <c r="AK1422" s="56"/>
    </row>
    <row r="1423" spans="1:37">
      <c r="A1423" s="36" t="str">
        <f t="shared" si="22"/>
        <v>IT500_7</v>
      </c>
      <c r="B1423" t="s">
        <v>58</v>
      </c>
      <c r="C1423" t="s">
        <v>190</v>
      </c>
      <c r="D1423">
        <v>500</v>
      </c>
      <c r="E1423">
        <v>7</v>
      </c>
      <c r="F1423" s="25" t="str">
        <f>VLOOKUP(B1423,Definitions!$C$7:$D$43,2,FALSE)</f>
        <v>Italy</v>
      </c>
      <c r="G1423" t="str">
        <f>VLOOKUP(C1423,Definitions!$C$49:$D$57,2,FALSE)</f>
        <v>Transport</v>
      </c>
      <c r="H1423" t="str">
        <f>VLOOKUP(D1423,Definitions!$C$60:$D$104,2,FALSE)</f>
        <v>TOTAL Transport</v>
      </c>
      <c r="J1423" s="29" t="str">
        <f>VLOOKUP(E1423,Definitions!$C$115:$D$131,2,FALSE)</f>
        <v>District heating</v>
      </c>
      <c r="K1423" s="47"/>
      <c r="L1423" s="46"/>
      <c r="M1423" s="46"/>
      <c r="N1423" s="56"/>
      <c r="O1423" s="46"/>
      <c r="P1423" s="46"/>
      <c r="Q1423" s="46"/>
      <c r="R1423" s="37"/>
      <c r="S1423" s="13"/>
      <c r="T1423" s="56"/>
      <c r="U1423" s="13"/>
      <c r="V1423" s="56"/>
      <c r="W1423" s="13"/>
      <c r="X1423" s="13"/>
      <c r="Y1423" s="13"/>
      <c r="Z1423" s="13"/>
      <c r="AA1423" s="46"/>
      <c r="AB1423" s="56"/>
      <c r="AC1423" s="13"/>
      <c r="AD1423" s="60"/>
      <c r="AE1423" s="13"/>
      <c r="AF1423" s="13"/>
      <c r="AG1423" s="13"/>
      <c r="AH1423" s="46"/>
      <c r="AI1423" s="56"/>
      <c r="AJ1423" s="46"/>
      <c r="AK1423" s="56"/>
    </row>
    <row r="1424" spans="1:37">
      <c r="A1424" s="36" t="str">
        <f t="shared" si="22"/>
        <v>IT500_8</v>
      </c>
      <c r="B1424" t="s">
        <v>58</v>
      </c>
      <c r="C1424" t="s">
        <v>190</v>
      </c>
      <c r="D1424">
        <v>500</v>
      </c>
      <c r="E1424">
        <v>8</v>
      </c>
      <c r="F1424" s="25" t="str">
        <f>VLOOKUP(B1424,Definitions!$C$7:$D$43,2,FALSE)</f>
        <v>Italy</v>
      </c>
      <c r="G1424" t="str">
        <f>VLOOKUP(C1424,Definitions!$C$49:$D$57,2,FALSE)</f>
        <v>Transport</v>
      </c>
      <c r="H1424" t="str">
        <f>VLOOKUP(D1424,Definitions!$C$60:$D$104,2,FALSE)</f>
        <v>TOTAL Transport</v>
      </c>
      <c r="J1424" s="29" t="str">
        <f>VLOOKUP(E1424,Definitions!$C$115:$D$131,2,FALSE)</f>
        <v>Waste non-RES</v>
      </c>
      <c r="K1424" s="47"/>
      <c r="L1424" s="46"/>
      <c r="M1424" s="46"/>
      <c r="N1424" s="56"/>
      <c r="O1424" s="46"/>
      <c r="P1424" s="46"/>
      <c r="Q1424" s="46"/>
      <c r="R1424" s="37"/>
      <c r="S1424" s="13"/>
      <c r="T1424" s="56"/>
      <c r="U1424" s="13"/>
      <c r="V1424" s="56"/>
      <c r="W1424" s="13"/>
      <c r="X1424" s="13"/>
      <c r="Y1424" s="13"/>
      <c r="Z1424" s="13"/>
      <c r="AA1424" s="46"/>
      <c r="AB1424" s="56"/>
      <c r="AC1424" s="13"/>
      <c r="AD1424" s="60"/>
      <c r="AE1424" s="13"/>
      <c r="AF1424" s="13"/>
      <c r="AG1424" s="13"/>
      <c r="AH1424" s="46"/>
      <c r="AI1424" s="56"/>
      <c r="AJ1424" s="46"/>
      <c r="AK1424" s="56"/>
    </row>
    <row r="1425" spans="1:37">
      <c r="A1425" s="36" t="str">
        <f t="shared" si="22"/>
        <v>IT500_9</v>
      </c>
      <c r="B1425" t="s">
        <v>58</v>
      </c>
      <c r="C1425" t="s">
        <v>190</v>
      </c>
      <c r="D1425">
        <v>500</v>
      </c>
      <c r="E1425">
        <v>9</v>
      </c>
      <c r="F1425" s="25" t="str">
        <f>VLOOKUP(B1425,Definitions!$C$7:$D$43,2,FALSE)</f>
        <v>Italy</v>
      </c>
      <c r="G1425" t="str">
        <f>VLOOKUP(C1425,Definitions!$C$49:$D$57,2,FALSE)</f>
        <v>Transport</v>
      </c>
      <c r="H1425" t="str">
        <f>VLOOKUP(D1425,Definitions!$C$60:$D$104,2,FALSE)</f>
        <v>TOTAL Transport</v>
      </c>
      <c r="J1425" s="29" t="str">
        <f>VLOOKUP(E1425,Definitions!$C$115:$D$131,2,FALSE)</f>
        <v>Waste RES</v>
      </c>
      <c r="K1425" s="47"/>
      <c r="L1425" s="46"/>
      <c r="M1425" s="46"/>
      <c r="N1425" s="56"/>
      <c r="O1425" s="46"/>
      <c r="P1425" s="46"/>
      <c r="Q1425" s="46"/>
      <c r="R1425" s="37"/>
      <c r="S1425" s="13"/>
      <c r="T1425" s="56"/>
      <c r="U1425" s="13"/>
      <c r="V1425" s="56"/>
      <c r="W1425" s="13"/>
      <c r="X1425" s="13"/>
      <c r="Y1425" s="13"/>
      <c r="Z1425" s="13"/>
      <c r="AA1425" s="46"/>
      <c r="AB1425" s="56"/>
      <c r="AC1425" s="13"/>
      <c r="AD1425" s="60"/>
      <c r="AE1425" s="13"/>
      <c r="AF1425" s="13"/>
      <c r="AG1425" s="13"/>
      <c r="AH1425" s="46"/>
      <c r="AI1425" s="56"/>
      <c r="AJ1425" s="46"/>
      <c r="AK1425" s="56"/>
    </row>
    <row r="1426" spans="1:37">
      <c r="A1426" s="36" t="str">
        <f t="shared" si="22"/>
        <v>IT500_51</v>
      </c>
      <c r="B1426" t="s">
        <v>58</v>
      </c>
      <c r="C1426" t="s">
        <v>190</v>
      </c>
      <c r="D1426">
        <v>500</v>
      </c>
      <c r="E1426">
        <v>51</v>
      </c>
      <c r="F1426" s="25" t="str">
        <f>VLOOKUP(B1426,Definitions!$C$7:$D$43,2,FALSE)</f>
        <v>Italy</v>
      </c>
      <c r="G1426" t="str">
        <f>VLOOKUP(C1426,Definitions!$C$49:$D$57,2,FALSE)</f>
        <v>Transport</v>
      </c>
      <c r="H1426" t="str">
        <f>VLOOKUP(D1426,Definitions!$C$60:$D$104,2,FALSE)</f>
        <v>TOTAL Transport</v>
      </c>
      <c r="J1426" s="29" t="str">
        <f>VLOOKUP(E1426,Definitions!$C$115:$D$131,2,FALSE)</f>
        <v>Biomass</v>
      </c>
      <c r="K1426" s="47"/>
      <c r="L1426" s="46"/>
      <c r="M1426" s="46"/>
      <c r="N1426" s="56"/>
      <c r="O1426" s="46"/>
      <c r="P1426" s="46"/>
      <c r="Q1426" s="46"/>
      <c r="R1426" s="37"/>
      <c r="S1426" s="13"/>
      <c r="T1426" s="56"/>
      <c r="U1426" s="13"/>
      <c r="V1426" s="56"/>
      <c r="W1426" s="13"/>
      <c r="X1426" s="13"/>
      <c r="Y1426" s="13"/>
      <c r="Z1426" s="13"/>
      <c r="AA1426" s="46"/>
      <c r="AB1426" s="56"/>
      <c r="AC1426" s="13"/>
      <c r="AD1426" s="60"/>
      <c r="AE1426" s="13"/>
      <c r="AF1426" s="13"/>
      <c r="AG1426" s="13"/>
      <c r="AH1426" s="46"/>
      <c r="AI1426" s="56"/>
      <c r="AJ1426" s="46"/>
      <c r="AK1426" s="56"/>
    </row>
    <row r="1427" spans="1:37">
      <c r="A1427" s="36" t="str">
        <f t="shared" si="22"/>
        <v>IT500_52</v>
      </c>
      <c r="B1427" t="s">
        <v>58</v>
      </c>
      <c r="C1427" t="s">
        <v>190</v>
      </c>
      <c r="D1427">
        <v>500</v>
      </c>
      <c r="E1427">
        <v>52</v>
      </c>
      <c r="F1427" s="25" t="str">
        <f>VLOOKUP(B1427,Definitions!$C$7:$D$43,2,FALSE)</f>
        <v>Italy</v>
      </c>
      <c r="G1427" t="str">
        <f>VLOOKUP(C1427,Definitions!$C$49:$D$57,2,FALSE)</f>
        <v>Transport</v>
      </c>
      <c r="H1427" t="str">
        <f>VLOOKUP(D1427,Definitions!$C$60:$D$104,2,FALSE)</f>
        <v>TOTAL Transport</v>
      </c>
      <c r="J1427" s="29" t="str">
        <f>VLOOKUP(E1427,Definitions!$C$115:$D$131,2,FALSE)</f>
        <v>Geothermal</v>
      </c>
      <c r="K1427" s="47"/>
      <c r="L1427" s="46"/>
      <c r="M1427" s="46"/>
      <c r="N1427" s="56"/>
      <c r="O1427" s="46"/>
      <c r="P1427" s="46"/>
      <c r="Q1427" s="46"/>
      <c r="R1427" s="37"/>
      <c r="S1427" s="13"/>
      <c r="T1427" s="56"/>
      <c r="U1427" s="13"/>
      <c r="V1427" s="56"/>
      <c r="W1427" s="13"/>
      <c r="X1427" s="13"/>
      <c r="Y1427" s="13"/>
      <c r="Z1427" s="13"/>
      <c r="AA1427" s="46"/>
      <c r="AB1427" s="56"/>
      <c r="AC1427" s="13"/>
      <c r="AD1427" s="60"/>
      <c r="AE1427" s="13"/>
      <c r="AF1427" s="13"/>
      <c r="AG1427" s="13"/>
      <c r="AH1427" s="46"/>
      <c r="AI1427" s="56"/>
      <c r="AJ1427" s="46"/>
      <c r="AK1427" s="56"/>
    </row>
    <row r="1428" spans="1:37">
      <c r="A1428" s="36" t="str">
        <f t="shared" si="22"/>
        <v>IT500_53</v>
      </c>
      <c r="B1428" t="s">
        <v>58</v>
      </c>
      <c r="C1428" t="s">
        <v>190</v>
      </c>
      <c r="D1428">
        <v>500</v>
      </c>
      <c r="E1428">
        <v>53</v>
      </c>
      <c r="F1428" s="25" t="str">
        <f>VLOOKUP(B1428,Definitions!$C$7:$D$43,2,FALSE)</f>
        <v>Italy</v>
      </c>
      <c r="G1428" t="str">
        <f>VLOOKUP(C1428,Definitions!$C$49:$D$57,2,FALSE)</f>
        <v>Transport</v>
      </c>
      <c r="H1428" t="str">
        <f>VLOOKUP(D1428,Definitions!$C$60:$D$104,2,FALSE)</f>
        <v>TOTAL Transport</v>
      </c>
      <c r="J1428" s="29" t="str">
        <f>VLOOKUP(E1428,Definitions!$C$115:$D$131,2,FALSE)</f>
        <v>Solar energy</v>
      </c>
      <c r="K1428" s="47"/>
      <c r="L1428" s="46"/>
      <c r="M1428" s="46"/>
      <c r="N1428" s="56"/>
      <c r="O1428" s="46"/>
      <c r="P1428" s="46"/>
      <c r="Q1428" s="46"/>
      <c r="R1428" s="37"/>
      <c r="S1428" s="13"/>
      <c r="T1428" s="56"/>
      <c r="U1428" s="13"/>
      <c r="V1428" s="56"/>
      <c r="W1428" s="13"/>
      <c r="X1428" s="13"/>
      <c r="Y1428" s="13"/>
      <c r="Z1428" s="13"/>
      <c r="AA1428" s="46"/>
      <c r="AB1428" s="56"/>
      <c r="AC1428" s="13"/>
      <c r="AD1428" s="60"/>
      <c r="AE1428" s="13"/>
      <c r="AF1428" s="13"/>
      <c r="AG1428" s="13"/>
      <c r="AH1428" s="46"/>
      <c r="AI1428" s="56"/>
      <c r="AJ1428" s="46"/>
      <c r="AK1428" s="56"/>
    </row>
    <row r="1429" spans="1:37">
      <c r="A1429" s="36" t="str">
        <f t="shared" si="22"/>
        <v>IT500_56</v>
      </c>
      <c r="B1429" t="s">
        <v>58</v>
      </c>
      <c r="C1429" t="s">
        <v>190</v>
      </c>
      <c r="D1429">
        <v>500</v>
      </c>
      <c r="E1429">
        <v>56</v>
      </c>
      <c r="F1429" s="25" t="str">
        <f>VLOOKUP(B1429,Definitions!$C$7:$D$43,2,FALSE)</f>
        <v>Italy</v>
      </c>
      <c r="G1429" t="str">
        <f>VLOOKUP(C1429,Definitions!$C$49:$D$57,2,FALSE)</f>
        <v>Transport</v>
      </c>
      <c r="H1429" t="str">
        <f>VLOOKUP(D1429,Definitions!$C$60:$D$104,2,FALSE)</f>
        <v>TOTAL Transport</v>
      </c>
      <c r="J1429" s="29" t="str">
        <f>VLOOKUP(E1429,Definitions!$C$115:$D$131,2,FALSE)</f>
        <v>Ambient heat ground</v>
      </c>
      <c r="K1429" s="47"/>
      <c r="L1429" s="46"/>
      <c r="M1429" s="46"/>
      <c r="N1429" s="56"/>
      <c r="O1429" s="46"/>
      <c r="P1429" s="46"/>
      <c r="Q1429" s="46"/>
      <c r="R1429" s="37"/>
      <c r="S1429" s="13"/>
      <c r="T1429" s="56"/>
      <c r="U1429" s="13"/>
      <c r="V1429" s="56"/>
      <c r="W1429" s="13"/>
      <c r="X1429" s="13"/>
      <c r="Y1429" s="13"/>
      <c r="Z1429" s="13"/>
      <c r="AA1429" s="46"/>
      <c r="AB1429" s="56"/>
      <c r="AC1429" s="13"/>
      <c r="AD1429" s="60"/>
      <c r="AE1429" s="13"/>
      <c r="AF1429" s="13"/>
      <c r="AG1429" s="13"/>
      <c r="AH1429" s="46"/>
      <c r="AI1429" s="56"/>
      <c r="AJ1429" s="46"/>
      <c r="AK1429" s="56"/>
    </row>
    <row r="1430" spans="1:37">
      <c r="A1430" s="36" t="str">
        <f t="shared" si="22"/>
        <v>IT500_57</v>
      </c>
      <c r="B1430" t="s">
        <v>58</v>
      </c>
      <c r="C1430" t="s">
        <v>190</v>
      </c>
      <c r="D1430">
        <v>500</v>
      </c>
      <c r="E1430">
        <v>57</v>
      </c>
      <c r="F1430" s="25" t="str">
        <f>VLOOKUP(B1430,Definitions!$C$7:$D$43,2,FALSE)</f>
        <v>Italy</v>
      </c>
      <c r="G1430" t="str">
        <f>VLOOKUP(C1430,Definitions!$C$49:$D$57,2,FALSE)</f>
        <v>Transport</v>
      </c>
      <c r="H1430" t="str">
        <f>VLOOKUP(D1430,Definitions!$C$60:$D$104,2,FALSE)</f>
        <v>TOTAL Transport</v>
      </c>
      <c r="J1430" s="29" t="str">
        <f>VLOOKUP(E1430,Definitions!$C$115:$D$131,2,FALSE)</f>
        <v>Ambient heat air</v>
      </c>
      <c r="K1430" s="47"/>
      <c r="L1430" s="46"/>
      <c r="M1430" s="46"/>
      <c r="N1430" s="56"/>
      <c r="O1430" s="46"/>
      <c r="P1430" s="46"/>
      <c r="Q1430" s="46"/>
      <c r="R1430" s="37"/>
      <c r="S1430" s="13"/>
      <c r="T1430" s="56"/>
      <c r="U1430" s="13"/>
      <c r="V1430" s="56"/>
      <c r="W1430" s="13"/>
      <c r="X1430" s="13"/>
      <c r="Y1430" s="13"/>
      <c r="Z1430" s="13"/>
      <c r="AA1430" s="46"/>
      <c r="AB1430" s="56"/>
      <c r="AC1430" s="13"/>
      <c r="AD1430" s="60"/>
      <c r="AE1430" s="13"/>
      <c r="AF1430" s="13"/>
      <c r="AG1430" s="13"/>
      <c r="AH1430" s="46"/>
      <c r="AI1430" s="56"/>
      <c r="AJ1430" s="46"/>
      <c r="AK1430" s="56"/>
    </row>
    <row r="1431" spans="1:37">
      <c r="A1431" s="36" t="str">
        <f t="shared" si="22"/>
        <v>IT500_58</v>
      </c>
      <c r="B1431" t="s">
        <v>58</v>
      </c>
      <c r="C1431" t="s">
        <v>190</v>
      </c>
      <c r="D1431">
        <v>500</v>
      </c>
      <c r="E1431">
        <v>58</v>
      </c>
      <c r="F1431" s="25" t="str">
        <f>VLOOKUP(B1431,Definitions!$C$7:$D$43,2,FALSE)</f>
        <v>Italy</v>
      </c>
      <c r="G1431" t="str">
        <f>VLOOKUP(C1431,Definitions!$C$49:$D$57,2,FALSE)</f>
        <v>Transport</v>
      </c>
      <c r="H1431" t="str">
        <f>VLOOKUP(D1431,Definitions!$C$60:$D$104,2,FALSE)</f>
        <v>TOTAL Transport</v>
      </c>
      <c r="J1431" s="29" t="str">
        <f>VLOOKUP(E1431,Definitions!$C$115:$D$131,2,FALSE)</f>
        <v>Ambient heat total</v>
      </c>
      <c r="K1431" s="47"/>
      <c r="L1431" s="46"/>
      <c r="M1431" s="46"/>
      <c r="N1431" s="56"/>
      <c r="O1431" s="46"/>
      <c r="P1431" s="46"/>
      <c r="Q1431" s="46"/>
      <c r="R1431" s="37"/>
      <c r="S1431" s="13"/>
      <c r="T1431" s="56"/>
      <c r="U1431" s="13"/>
      <c r="V1431" s="56"/>
      <c r="W1431" s="13"/>
      <c r="X1431" s="13"/>
      <c r="Y1431" s="13"/>
      <c r="Z1431" s="13"/>
      <c r="AA1431" s="46"/>
      <c r="AB1431" s="56"/>
      <c r="AC1431" s="13"/>
      <c r="AD1431" s="60"/>
      <c r="AE1431" s="13"/>
      <c r="AF1431" s="13"/>
      <c r="AG1431" s="13"/>
      <c r="AH1431" s="46"/>
      <c r="AI1431" s="56"/>
      <c r="AJ1431" s="46"/>
      <c r="AK1431" s="56"/>
    </row>
    <row r="1432" spans="1:37">
      <c r="A1432" s="36" t="str">
        <f t="shared" si="22"/>
        <v>IT500_55</v>
      </c>
      <c r="B1432" t="s">
        <v>58</v>
      </c>
      <c r="C1432" t="s">
        <v>190</v>
      </c>
      <c r="D1432">
        <v>500</v>
      </c>
      <c r="E1432">
        <v>55</v>
      </c>
      <c r="F1432" s="25" t="str">
        <f>VLOOKUP(B1432,Definitions!$C$7:$D$43,2,FALSE)</f>
        <v>Italy</v>
      </c>
      <c r="G1432" t="str">
        <f>VLOOKUP(C1432,Definitions!$C$49:$D$57,2,FALSE)</f>
        <v>Transport</v>
      </c>
      <c r="H1432" t="str">
        <f>VLOOKUP(D1432,Definitions!$C$60:$D$104,2,FALSE)</f>
        <v>TOTAL Transport</v>
      </c>
      <c r="J1432" s="29" t="str">
        <f>VLOOKUP(E1432,Definitions!$C$115:$D$131,2,FALSE)</f>
        <v xml:space="preserve">Other RES </v>
      </c>
      <c r="K1432" s="47"/>
      <c r="L1432" s="46"/>
      <c r="M1432" s="46"/>
      <c r="N1432" s="56"/>
      <c r="O1432" s="46"/>
      <c r="P1432" s="46"/>
      <c r="Q1432" s="46"/>
      <c r="R1432" s="37"/>
      <c r="S1432" s="13"/>
      <c r="T1432" s="56"/>
      <c r="U1432" s="13"/>
      <c r="V1432" s="56"/>
      <c r="W1432" s="13"/>
      <c r="X1432" s="13"/>
      <c r="Y1432" s="13"/>
      <c r="Z1432" s="13"/>
      <c r="AA1432" s="46"/>
      <c r="AB1432" s="56"/>
      <c r="AC1432" s="13"/>
      <c r="AD1432" s="60"/>
      <c r="AE1432" s="13"/>
      <c r="AF1432" s="13"/>
      <c r="AG1432" s="13"/>
      <c r="AH1432" s="46"/>
      <c r="AI1432" s="56"/>
      <c r="AJ1432" s="46"/>
      <c r="AK1432" s="56"/>
    </row>
    <row r="1433" spans="1:37">
      <c r="A1433" s="36" t="str">
        <f t="shared" si="22"/>
        <v>IT501_0</v>
      </c>
      <c r="B1433" t="s">
        <v>58</v>
      </c>
      <c r="C1433" t="s">
        <v>190</v>
      </c>
      <c r="D1433">
        <v>501</v>
      </c>
      <c r="E1433">
        <v>0</v>
      </c>
      <c r="F1433" s="25" t="str">
        <f>VLOOKUP(B1433,Definitions!$C$7:$D$43,2,FALSE)</f>
        <v>Italy</v>
      </c>
      <c r="G1433" t="str">
        <f>VLOOKUP(C1433,Definitions!$C$49:$D$57,2,FALSE)</f>
        <v>Transport</v>
      </c>
      <c r="H1433" t="str">
        <f>VLOOKUP(D1433,Definitions!$C$60:$D$104,2,FALSE)</f>
        <v>Rail</v>
      </c>
      <c r="J1433" s="29" t="str">
        <f>VLOOKUP(E1433,Definitions!$C$115:$D$131,2,FALSE)</f>
        <v>TOTAL</v>
      </c>
      <c r="K1433" s="47"/>
      <c r="L1433" s="46"/>
      <c r="M1433" s="46"/>
      <c r="N1433" s="56"/>
      <c r="O1433" s="46"/>
      <c r="P1433" s="46"/>
      <c r="Q1433" s="46"/>
      <c r="R1433" s="37"/>
      <c r="S1433" s="13"/>
      <c r="T1433" s="56"/>
      <c r="U1433" s="13"/>
      <c r="V1433" s="56"/>
      <c r="W1433" s="13"/>
      <c r="X1433" s="13"/>
      <c r="Y1433" s="13"/>
      <c r="Z1433" s="13"/>
      <c r="AA1433" s="46"/>
      <c r="AB1433" s="56"/>
      <c r="AC1433" s="13"/>
      <c r="AD1433" s="60"/>
      <c r="AE1433" s="13"/>
      <c r="AF1433" s="13"/>
      <c r="AG1433" s="13"/>
      <c r="AH1433" s="46"/>
      <c r="AI1433" s="56"/>
      <c r="AJ1433" s="46"/>
      <c r="AK1433" s="56"/>
    </row>
    <row r="1434" spans="1:37">
      <c r="A1434" s="36" t="str">
        <f t="shared" si="22"/>
        <v>IT501_1</v>
      </c>
      <c r="B1434" t="s">
        <v>58</v>
      </c>
      <c r="C1434" t="s">
        <v>190</v>
      </c>
      <c r="D1434">
        <v>501</v>
      </c>
      <c r="E1434">
        <v>1</v>
      </c>
      <c r="F1434" s="25" t="str">
        <f>VLOOKUP(B1434,Definitions!$C$7:$D$43,2,FALSE)</f>
        <v>Italy</v>
      </c>
      <c r="G1434" t="str">
        <f>VLOOKUP(C1434,Definitions!$C$49:$D$57,2,FALSE)</f>
        <v>Transport</v>
      </c>
      <c r="H1434" t="str">
        <f>VLOOKUP(D1434,Definitions!$C$60:$D$104,2,FALSE)</f>
        <v>Rail</v>
      </c>
      <c r="J1434" s="29" t="str">
        <f>VLOOKUP(E1434,Definitions!$C$115:$D$131,2,FALSE)</f>
        <v>Coal</v>
      </c>
      <c r="K1434" s="47"/>
      <c r="L1434" s="46"/>
      <c r="M1434" s="46"/>
      <c r="N1434" s="56"/>
      <c r="O1434" s="46"/>
      <c r="P1434" s="46"/>
      <c r="Q1434" s="46"/>
      <c r="R1434" s="37"/>
      <c r="S1434" s="13"/>
      <c r="T1434" s="56"/>
      <c r="U1434" s="13"/>
      <c r="V1434" s="56"/>
      <c r="W1434" s="13"/>
      <c r="X1434" s="13"/>
      <c r="Y1434" s="13"/>
      <c r="Z1434" s="13"/>
      <c r="AA1434" s="46"/>
      <c r="AB1434" s="56"/>
      <c r="AC1434" s="13"/>
      <c r="AD1434" s="60"/>
      <c r="AE1434" s="13"/>
      <c r="AF1434" s="13"/>
      <c r="AG1434" s="13"/>
      <c r="AH1434" s="46"/>
      <c r="AI1434" s="56"/>
      <c r="AJ1434" s="46"/>
      <c r="AK1434" s="56"/>
    </row>
    <row r="1435" spans="1:37">
      <c r="A1435" s="36" t="str">
        <f t="shared" si="22"/>
        <v>IT501_2</v>
      </c>
      <c r="B1435" t="s">
        <v>58</v>
      </c>
      <c r="C1435" t="s">
        <v>190</v>
      </c>
      <c r="D1435">
        <v>501</v>
      </c>
      <c r="E1435">
        <v>2</v>
      </c>
      <c r="F1435" s="25" t="str">
        <f>VLOOKUP(B1435,Definitions!$C$7:$D$43,2,FALSE)</f>
        <v>Italy</v>
      </c>
      <c r="G1435" t="str">
        <f>VLOOKUP(C1435,Definitions!$C$49:$D$57,2,FALSE)</f>
        <v>Transport</v>
      </c>
      <c r="H1435" t="str">
        <f>VLOOKUP(D1435,Definitions!$C$60:$D$104,2,FALSE)</f>
        <v>Rail</v>
      </c>
      <c r="J1435" s="29" t="str">
        <f>VLOOKUP(E1435,Definitions!$C$115:$D$131,2,FALSE)</f>
        <v>Fuel oil</v>
      </c>
      <c r="K1435" s="47"/>
      <c r="L1435" s="46"/>
      <c r="M1435" s="46"/>
      <c r="N1435" s="56"/>
      <c r="O1435" s="46"/>
      <c r="P1435" s="46"/>
      <c r="Q1435" s="46"/>
      <c r="R1435" s="37"/>
      <c r="S1435" s="13"/>
      <c r="T1435" s="56"/>
      <c r="U1435" s="13"/>
      <c r="V1435" s="56"/>
      <c r="W1435" s="13"/>
      <c r="X1435" s="13"/>
      <c r="Y1435" s="13"/>
      <c r="Z1435" s="13"/>
      <c r="AA1435" s="46"/>
      <c r="AB1435" s="56"/>
      <c r="AC1435" s="13"/>
      <c r="AD1435" s="60"/>
      <c r="AE1435" s="13"/>
      <c r="AF1435" s="13"/>
      <c r="AG1435" s="13"/>
      <c r="AH1435" s="46"/>
      <c r="AI1435" s="56"/>
      <c r="AJ1435" s="46"/>
      <c r="AK1435" s="56"/>
    </row>
    <row r="1436" spans="1:37">
      <c r="A1436" s="36" t="str">
        <f t="shared" si="22"/>
        <v>IT501_3</v>
      </c>
      <c r="B1436" t="s">
        <v>58</v>
      </c>
      <c r="C1436" t="s">
        <v>190</v>
      </c>
      <c r="D1436">
        <v>501</v>
      </c>
      <c r="E1436">
        <v>3</v>
      </c>
      <c r="F1436" s="25" t="str">
        <f>VLOOKUP(B1436,Definitions!$C$7:$D$43,2,FALSE)</f>
        <v>Italy</v>
      </c>
      <c r="G1436" t="str">
        <f>VLOOKUP(C1436,Definitions!$C$49:$D$57,2,FALSE)</f>
        <v>Transport</v>
      </c>
      <c r="H1436" t="str">
        <f>VLOOKUP(D1436,Definitions!$C$60:$D$104,2,FALSE)</f>
        <v>Rail</v>
      </c>
      <c r="J1436" s="29" t="str">
        <f>VLOOKUP(E1436,Definitions!$C$115:$D$131,2,FALSE)</f>
        <v>Natural gas</v>
      </c>
      <c r="K1436" s="47"/>
      <c r="L1436" s="46"/>
      <c r="M1436" s="46"/>
      <c r="N1436" s="56"/>
      <c r="O1436" s="46"/>
      <c r="P1436" s="46"/>
      <c r="Q1436" s="46"/>
      <c r="R1436" s="37"/>
      <c r="S1436" s="13"/>
      <c r="T1436" s="56"/>
      <c r="U1436" s="13"/>
      <c r="V1436" s="56"/>
      <c r="W1436" s="13"/>
      <c r="X1436" s="13"/>
      <c r="Y1436" s="13"/>
      <c r="Z1436" s="13"/>
      <c r="AA1436" s="46"/>
      <c r="AB1436" s="56"/>
      <c r="AC1436" s="13"/>
      <c r="AD1436" s="60"/>
      <c r="AE1436" s="13"/>
      <c r="AF1436" s="13"/>
      <c r="AG1436" s="13"/>
      <c r="AH1436" s="46"/>
      <c r="AI1436" s="56"/>
      <c r="AJ1436" s="46"/>
      <c r="AK1436" s="56"/>
    </row>
    <row r="1437" spans="1:37">
      <c r="A1437" s="36" t="str">
        <f t="shared" si="22"/>
        <v>IT501_4</v>
      </c>
      <c r="B1437" t="s">
        <v>58</v>
      </c>
      <c r="C1437" t="s">
        <v>190</v>
      </c>
      <c r="D1437">
        <v>501</v>
      </c>
      <c r="E1437">
        <v>4</v>
      </c>
      <c r="F1437" s="25" t="str">
        <f>VLOOKUP(B1437,Definitions!$C$7:$D$43,2,FALSE)</f>
        <v>Italy</v>
      </c>
      <c r="G1437" t="str">
        <f>VLOOKUP(C1437,Definitions!$C$49:$D$57,2,FALSE)</f>
        <v>Transport</v>
      </c>
      <c r="H1437" t="str">
        <f>VLOOKUP(D1437,Definitions!$C$60:$D$104,2,FALSE)</f>
        <v>Rail</v>
      </c>
      <c r="J1437" s="29" t="str">
        <f>VLOOKUP(E1437,Definitions!$C$115:$D$131,2,FALSE)</f>
        <v>Other fossil fuels</v>
      </c>
      <c r="K1437" s="47"/>
      <c r="L1437" s="46"/>
      <c r="M1437" s="46"/>
      <c r="N1437" s="56"/>
      <c r="O1437" s="46"/>
      <c r="P1437" s="46"/>
      <c r="Q1437" s="46"/>
      <c r="R1437" s="37"/>
      <c r="S1437" s="13"/>
      <c r="T1437" s="56"/>
      <c r="U1437" s="13"/>
      <c r="V1437" s="56"/>
      <c r="W1437" s="13"/>
      <c r="X1437" s="13"/>
      <c r="Y1437" s="13"/>
      <c r="Z1437" s="13"/>
      <c r="AA1437" s="46"/>
      <c r="AB1437" s="56"/>
      <c r="AC1437" s="13"/>
      <c r="AD1437" s="60"/>
      <c r="AE1437" s="13"/>
      <c r="AF1437" s="13"/>
      <c r="AG1437" s="13"/>
      <c r="AH1437" s="46"/>
      <c r="AI1437" s="56"/>
      <c r="AJ1437" s="46"/>
      <c r="AK1437" s="56"/>
    </row>
    <row r="1438" spans="1:37">
      <c r="A1438" s="36" t="str">
        <f t="shared" si="22"/>
        <v>IT501_6</v>
      </c>
      <c r="B1438" t="s">
        <v>58</v>
      </c>
      <c r="C1438" t="s">
        <v>190</v>
      </c>
      <c r="D1438">
        <v>501</v>
      </c>
      <c r="E1438">
        <v>6</v>
      </c>
      <c r="F1438" s="25" t="str">
        <f>VLOOKUP(B1438,Definitions!$C$7:$D$43,2,FALSE)</f>
        <v>Italy</v>
      </c>
      <c r="G1438" t="str">
        <f>VLOOKUP(C1438,Definitions!$C$49:$D$57,2,FALSE)</f>
        <v>Transport</v>
      </c>
      <c r="H1438" t="str">
        <f>VLOOKUP(D1438,Definitions!$C$60:$D$104,2,FALSE)</f>
        <v>Rail</v>
      </c>
      <c r="J1438" s="29" t="str">
        <f>VLOOKUP(E1438,Definitions!$C$115:$D$131,2,FALSE)</f>
        <v>Electricity</v>
      </c>
      <c r="K1438" s="47"/>
      <c r="L1438" s="46"/>
      <c r="M1438" s="46"/>
      <c r="N1438" s="56"/>
      <c r="O1438" s="46"/>
      <c r="P1438" s="46"/>
      <c r="Q1438" s="46"/>
      <c r="R1438" s="37"/>
      <c r="S1438" s="13"/>
      <c r="T1438" s="56"/>
      <c r="U1438" s="13"/>
      <c r="V1438" s="56"/>
      <c r="W1438" s="13"/>
      <c r="X1438" s="13"/>
      <c r="Y1438" s="13"/>
      <c r="Z1438" s="13"/>
      <c r="AA1438" s="46"/>
      <c r="AB1438" s="56"/>
      <c r="AC1438" s="13"/>
      <c r="AD1438" s="60"/>
      <c r="AE1438" s="13"/>
      <c r="AF1438" s="13"/>
      <c r="AG1438" s="13"/>
      <c r="AH1438" s="46"/>
      <c r="AI1438" s="56"/>
      <c r="AJ1438" s="46"/>
      <c r="AK1438" s="56"/>
    </row>
    <row r="1439" spans="1:37">
      <c r="A1439" s="36" t="str">
        <f t="shared" si="22"/>
        <v>IT501_7</v>
      </c>
      <c r="B1439" t="s">
        <v>58</v>
      </c>
      <c r="C1439" t="s">
        <v>190</v>
      </c>
      <c r="D1439">
        <v>501</v>
      </c>
      <c r="E1439">
        <v>7</v>
      </c>
      <c r="F1439" s="25" t="str">
        <f>VLOOKUP(B1439,Definitions!$C$7:$D$43,2,FALSE)</f>
        <v>Italy</v>
      </c>
      <c r="G1439" t="str">
        <f>VLOOKUP(C1439,Definitions!$C$49:$D$57,2,FALSE)</f>
        <v>Transport</v>
      </c>
      <c r="H1439" t="str">
        <f>VLOOKUP(D1439,Definitions!$C$60:$D$104,2,FALSE)</f>
        <v>Rail</v>
      </c>
      <c r="J1439" s="29" t="str">
        <f>VLOOKUP(E1439,Definitions!$C$115:$D$131,2,FALSE)</f>
        <v>District heating</v>
      </c>
      <c r="K1439" s="47"/>
      <c r="L1439" s="46"/>
      <c r="M1439" s="46"/>
      <c r="N1439" s="56"/>
      <c r="O1439" s="46"/>
      <c r="P1439" s="46"/>
      <c r="Q1439" s="46"/>
      <c r="R1439" s="37"/>
      <c r="S1439" s="13"/>
      <c r="T1439" s="56"/>
      <c r="U1439" s="13"/>
      <c r="V1439" s="56"/>
      <c r="W1439" s="13"/>
      <c r="X1439" s="13"/>
      <c r="Y1439" s="13"/>
      <c r="Z1439" s="13"/>
      <c r="AA1439" s="46"/>
      <c r="AB1439" s="56"/>
      <c r="AC1439" s="13"/>
      <c r="AD1439" s="60"/>
      <c r="AE1439" s="13"/>
      <c r="AF1439" s="13"/>
      <c r="AG1439" s="13"/>
      <c r="AH1439" s="46"/>
      <c r="AI1439" s="56"/>
      <c r="AJ1439" s="46"/>
      <c r="AK1439" s="56"/>
    </row>
    <row r="1440" spans="1:37">
      <c r="A1440" s="36" t="str">
        <f t="shared" si="22"/>
        <v>IT501_8</v>
      </c>
      <c r="B1440" t="s">
        <v>58</v>
      </c>
      <c r="C1440" t="s">
        <v>190</v>
      </c>
      <c r="D1440">
        <v>501</v>
      </c>
      <c r="E1440">
        <v>8</v>
      </c>
      <c r="F1440" s="25" t="str">
        <f>VLOOKUP(B1440,Definitions!$C$7:$D$43,2,FALSE)</f>
        <v>Italy</v>
      </c>
      <c r="G1440" t="str">
        <f>VLOOKUP(C1440,Definitions!$C$49:$D$57,2,FALSE)</f>
        <v>Transport</v>
      </c>
      <c r="H1440" t="str">
        <f>VLOOKUP(D1440,Definitions!$C$60:$D$104,2,FALSE)</f>
        <v>Rail</v>
      </c>
      <c r="J1440" s="29" t="str">
        <f>VLOOKUP(E1440,Definitions!$C$115:$D$131,2,FALSE)</f>
        <v>Waste non-RES</v>
      </c>
      <c r="K1440" s="47"/>
      <c r="L1440" s="46"/>
      <c r="M1440" s="46"/>
      <c r="N1440" s="56"/>
      <c r="O1440" s="46"/>
      <c r="P1440" s="46"/>
      <c r="Q1440" s="46"/>
      <c r="R1440" s="37"/>
      <c r="S1440" s="13"/>
      <c r="T1440" s="56"/>
      <c r="U1440" s="13"/>
      <c r="V1440" s="56"/>
      <c r="W1440" s="13"/>
      <c r="X1440" s="13"/>
      <c r="Y1440" s="13"/>
      <c r="Z1440" s="13"/>
      <c r="AA1440" s="46"/>
      <c r="AB1440" s="56"/>
      <c r="AC1440" s="13"/>
      <c r="AD1440" s="60"/>
      <c r="AE1440" s="13"/>
      <c r="AF1440" s="13"/>
      <c r="AG1440" s="13"/>
      <c r="AH1440" s="46"/>
      <c r="AI1440" s="56"/>
      <c r="AJ1440" s="46"/>
      <c r="AK1440" s="56"/>
    </row>
    <row r="1441" spans="1:37">
      <c r="A1441" s="36" t="str">
        <f t="shared" si="22"/>
        <v>IT501_9</v>
      </c>
      <c r="B1441" t="s">
        <v>58</v>
      </c>
      <c r="C1441" t="s">
        <v>190</v>
      </c>
      <c r="D1441">
        <v>501</v>
      </c>
      <c r="E1441">
        <v>9</v>
      </c>
      <c r="F1441" s="25" t="str">
        <f>VLOOKUP(B1441,Definitions!$C$7:$D$43,2,FALSE)</f>
        <v>Italy</v>
      </c>
      <c r="G1441" t="str">
        <f>VLOOKUP(C1441,Definitions!$C$49:$D$57,2,FALSE)</f>
        <v>Transport</v>
      </c>
      <c r="H1441" t="str">
        <f>VLOOKUP(D1441,Definitions!$C$60:$D$104,2,FALSE)</f>
        <v>Rail</v>
      </c>
      <c r="J1441" s="29" t="str">
        <f>VLOOKUP(E1441,Definitions!$C$115:$D$131,2,FALSE)</f>
        <v>Waste RES</v>
      </c>
      <c r="K1441" s="47"/>
      <c r="L1441" s="46"/>
      <c r="M1441" s="46"/>
      <c r="N1441" s="56"/>
      <c r="O1441" s="46"/>
      <c r="P1441" s="46"/>
      <c r="Q1441" s="46"/>
      <c r="R1441" s="37"/>
      <c r="S1441" s="13"/>
      <c r="T1441" s="56"/>
      <c r="U1441" s="13"/>
      <c r="V1441" s="56"/>
      <c r="W1441" s="13"/>
      <c r="X1441" s="13"/>
      <c r="Y1441" s="13"/>
      <c r="Z1441" s="13"/>
      <c r="AA1441" s="46"/>
      <c r="AB1441" s="56"/>
      <c r="AC1441" s="13"/>
      <c r="AD1441" s="60"/>
      <c r="AE1441" s="13"/>
      <c r="AF1441" s="13"/>
      <c r="AG1441" s="13"/>
      <c r="AH1441" s="46"/>
      <c r="AI1441" s="56"/>
      <c r="AJ1441" s="46"/>
      <c r="AK1441" s="56"/>
    </row>
    <row r="1442" spans="1:37">
      <c r="A1442" s="36" t="str">
        <f t="shared" si="22"/>
        <v>IT501_51</v>
      </c>
      <c r="B1442" t="s">
        <v>58</v>
      </c>
      <c r="C1442" t="s">
        <v>190</v>
      </c>
      <c r="D1442">
        <v>501</v>
      </c>
      <c r="E1442">
        <v>51</v>
      </c>
      <c r="F1442" s="25" t="str">
        <f>VLOOKUP(B1442,Definitions!$C$7:$D$43,2,FALSE)</f>
        <v>Italy</v>
      </c>
      <c r="G1442" t="str">
        <f>VLOOKUP(C1442,Definitions!$C$49:$D$57,2,FALSE)</f>
        <v>Transport</v>
      </c>
      <c r="H1442" t="str">
        <f>VLOOKUP(D1442,Definitions!$C$60:$D$104,2,FALSE)</f>
        <v>Rail</v>
      </c>
      <c r="J1442" s="29" t="str">
        <f>VLOOKUP(E1442,Definitions!$C$115:$D$131,2,FALSE)</f>
        <v>Biomass</v>
      </c>
      <c r="K1442" s="47"/>
      <c r="L1442" s="46"/>
      <c r="M1442" s="46"/>
      <c r="N1442" s="56"/>
      <c r="O1442" s="46"/>
      <c r="P1442" s="46"/>
      <c r="Q1442" s="46"/>
      <c r="R1442" s="37"/>
      <c r="S1442" s="13"/>
      <c r="T1442" s="56"/>
      <c r="U1442" s="13"/>
      <c r="V1442" s="56"/>
      <c r="W1442" s="13"/>
      <c r="X1442" s="13"/>
      <c r="Y1442" s="13"/>
      <c r="Z1442" s="13"/>
      <c r="AA1442" s="46"/>
      <c r="AB1442" s="56"/>
      <c r="AC1442" s="13"/>
      <c r="AD1442" s="60"/>
      <c r="AE1442" s="13"/>
      <c r="AF1442" s="13"/>
      <c r="AG1442" s="13"/>
      <c r="AH1442" s="46"/>
      <c r="AI1442" s="56"/>
      <c r="AJ1442" s="46"/>
      <c r="AK1442" s="56"/>
    </row>
    <row r="1443" spans="1:37">
      <c r="A1443" s="36" t="str">
        <f t="shared" si="22"/>
        <v>IT501_52</v>
      </c>
      <c r="B1443" t="s">
        <v>58</v>
      </c>
      <c r="C1443" t="s">
        <v>190</v>
      </c>
      <c r="D1443">
        <v>501</v>
      </c>
      <c r="E1443">
        <v>52</v>
      </c>
      <c r="F1443" s="25" t="str">
        <f>VLOOKUP(B1443,Definitions!$C$7:$D$43,2,FALSE)</f>
        <v>Italy</v>
      </c>
      <c r="G1443" t="str">
        <f>VLOOKUP(C1443,Definitions!$C$49:$D$57,2,FALSE)</f>
        <v>Transport</v>
      </c>
      <c r="H1443" t="str">
        <f>VLOOKUP(D1443,Definitions!$C$60:$D$104,2,FALSE)</f>
        <v>Rail</v>
      </c>
      <c r="J1443" s="29" t="str">
        <f>VLOOKUP(E1443,Definitions!$C$115:$D$131,2,FALSE)</f>
        <v>Geothermal</v>
      </c>
      <c r="K1443" s="47"/>
      <c r="L1443" s="46"/>
      <c r="M1443" s="46"/>
      <c r="N1443" s="56"/>
      <c r="O1443" s="46"/>
      <c r="P1443" s="46"/>
      <c r="Q1443" s="46"/>
      <c r="R1443" s="37"/>
      <c r="S1443" s="13"/>
      <c r="T1443" s="56"/>
      <c r="U1443" s="13"/>
      <c r="V1443" s="56"/>
      <c r="W1443" s="13"/>
      <c r="X1443" s="13"/>
      <c r="Y1443" s="13"/>
      <c r="Z1443" s="13"/>
      <c r="AA1443" s="46"/>
      <c r="AB1443" s="56"/>
      <c r="AC1443" s="13"/>
      <c r="AD1443" s="60"/>
      <c r="AE1443" s="13"/>
      <c r="AF1443" s="13"/>
      <c r="AG1443" s="13"/>
      <c r="AH1443" s="46"/>
      <c r="AI1443" s="56"/>
      <c r="AJ1443" s="46"/>
      <c r="AK1443" s="56"/>
    </row>
    <row r="1444" spans="1:37">
      <c r="A1444" s="36" t="str">
        <f t="shared" si="22"/>
        <v>IT501_53</v>
      </c>
      <c r="B1444" t="s">
        <v>58</v>
      </c>
      <c r="C1444" t="s">
        <v>190</v>
      </c>
      <c r="D1444">
        <v>501</v>
      </c>
      <c r="E1444">
        <v>53</v>
      </c>
      <c r="F1444" s="25" t="str">
        <f>VLOOKUP(B1444,Definitions!$C$7:$D$43,2,FALSE)</f>
        <v>Italy</v>
      </c>
      <c r="G1444" t="str">
        <f>VLOOKUP(C1444,Definitions!$C$49:$D$57,2,FALSE)</f>
        <v>Transport</v>
      </c>
      <c r="H1444" t="str">
        <f>VLOOKUP(D1444,Definitions!$C$60:$D$104,2,FALSE)</f>
        <v>Rail</v>
      </c>
      <c r="J1444" s="29" t="str">
        <f>VLOOKUP(E1444,Definitions!$C$115:$D$131,2,FALSE)</f>
        <v>Solar energy</v>
      </c>
      <c r="K1444" s="47"/>
      <c r="L1444" s="46"/>
      <c r="M1444" s="46"/>
      <c r="N1444" s="56"/>
      <c r="O1444" s="46"/>
      <c r="P1444" s="46"/>
      <c r="Q1444" s="46"/>
      <c r="R1444" s="37"/>
      <c r="S1444" s="13"/>
      <c r="T1444" s="56"/>
      <c r="U1444" s="13"/>
      <c r="V1444" s="56"/>
      <c r="W1444" s="13"/>
      <c r="X1444" s="13"/>
      <c r="Y1444" s="13"/>
      <c r="Z1444" s="13"/>
      <c r="AA1444" s="46"/>
      <c r="AB1444" s="56"/>
      <c r="AC1444" s="13"/>
      <c r="AD1444" s="60"/>
      <c r="AE1444" s="13"/>
      <c r="AF1444" s="13"/>
      <c r="AG1444" s="13"/>
      <c r="AH1444" s="46"/>
      <c r="AI1444" s="56"/>
      <c r="AJ1444" s="46"/>
      <c r="AK1444" s="56"/>
    </row>
    <row r="1445" spans="1:37">
      <c r="A1445" s="36" t="str">
        <f t="shared" si="22"/>
        <v>IT501_56</v>
      </c>
      <c r="B1445" t="s">
        <v>58</v>
      </c>
      <c r="C1445" t="s">
        <v>190</v>
      </c>
      <c r="D1445">
        <v>501</v>
      </c>
      <c r="E1445">
        <v>56</v>
      </c>
      <c r="F1445" s="25" t="str">
        <f>VLOOKUP(B1445,Definitions!$C$7:$D$43,2,FALSE)</f>
        <v>Italy</v>
      </c>
      <c r="G1445" t="str">
        <f>VLOOKUP(C1445,Definitions!$C$49:$D$57,2,FALSE)</f>
        <v>Transport</v>
      </c>
      <c r="H1445" t="str">
        <f>VLOOKUP(D1445,Definitions!$C$60:$D$104,2,FALSE)</f>
        <v>Rail</v>
      </c>
      <c r="J1445" s="29" t="str">
        <f>VLOOKUP(E1445,Definitions!$C$115:$D$131,2,FALSE)</f>
        <v>Ambient heat ground</v>
      </c>
      <c r="K1445" s="47"/>
      <c r="L1445" s="46"/>
      <c r="M1445" s="46"/>
      <c r="N1445" s="56"/>
      <c r="O1445" s="46"/>
      <c r="P1445" s="46"/>
      <c r="Q1445" s="46"/>
      <c r="R1445" s="37"/>
      <c r="S1445" s="13"/>
      <c r="T1445" s="56"/>
      <c r="U1445" s="13"/>
      <c r="V1445" s="56"/>
      <c r="W1445" s="13"/>
      <c r="X1445" s="13"/>
      <c r="Y1445" s="13"/>
      <c r="Z1445" s="13"/>
      <c r="AA1445" s="46"/>
      <c r="AB1445" s="56"/>
      <c r="AC1445" s="13"/>
      <c r="AD1445" s="60"/>
      <c r="AE1445" s="13"/>
      <c r="AF1445" s="13"/>
      <c r="AG1445" s="13"/>
      <c r="AH1445" s="46"/>
      <c r="AI1445" s="56"/>
      <c r="AJ1445" s="46"/>
      <c r="AK1445" s="56"/>
    </row>
    <row r="1446" spans="1:37">
      <c r="A1446" s="36" t="str">
        <f t="shared" si="22"/>
        <v>IT501_57</v>
      </c>
      <c r="B1446" t="s">
        <v>58</v>
      </c>
      <c r="C1446" t="s">
        <v>190</v>
      </c>
      <c r="D1446">
        <v>501</v>
      </c>
      <c r="E1446">
        <v>57</v>
      </c>
      <c r="F1446" s="25" t="str">
        <f>VLOOKUP(B1446,Definitions!$C$7:$D$43,2,FALSE)</f>
        <v>Italy</v>
      </c>
      <c r="G1446" t="str">
        <f>VLOOKUP(C1446,Definitions!$C$49:$D$57,2,FALSE)</f>
        <v>Transport</v>
      </c>
      <c r="H1446" t="str">
        <f>VLOOKUP(D1446,Definitions!$C$60:$D$104,2,FALSE)</f>
        <v>Rail</v>
      </c>
      <c r="J1446" s="29" t="str">
        <f>VLOOKUP(E1446,Definitions!$C$115:$D$131,2,FALSE)</f>
        <v>Ambient heat air</v>
      </c>
      <c r="K1446" s="47"/>
      <c r="L1446" s="46"/>
      <c r="M1446" s="46"/>
      <c r="N1446" s="56"/>
      <c r="O1446" s="46"/>
      <c r="P1446" s="46"/>
      <c r="Q1446" s="46"/>
      <c r="R1446" s="37"/>
      <c r="S1446" s="13"/>
      <c r="T1446" s="56"/>
      <c r="U1446" s="13"/>
      <c r="V1446" s="56"/>
      <c r="W1446" s="13"/>
      <c r="X1446" s="13"/>
      <c r="Y1446" s="13"/>
      <c r="Z1446" s="13"/>
      <c r="AA1446" s="46"/>
      <c r="AB1446" s="56"/>
      <c r="AC1446" s="13"/>
      <c r="AD1446" s="60"/>
      <c r="AE1446" s="13"/>
      <c r="AF1446" s="13"/>
      <c r="AG1446" s="13"/>
      <c r="AH1446" s="46"/>
      <c r="AI1446" s="56"/>
      <c r="AJ1446" s="46"/>
      <c r="AK1446" s="56"/>
    </row>
    <row r="1447" spans="1:37">
      <c r="A1447" s="36" t="str">
        <f t="shared" si="22"/>
        <v>IT501_58</v>
      </c>
      <c r="B1447" t="s">
        <v>58</v>
      </c>
      <c r="C1447" t="s">
        <v>190</v>
      </c>
      <c r="D1447">
        <v>501</v>
      </c>
      <c r="E1447">
        <v>58</v>
      </c>
      <c r="F1447" s="25" t="str">
        <f>VLOOKUP(B1447,Definitions!$C$7:$D$43,2,FALSE)</f>
        <v>Italy</v>
      </c>
      <c r="G1447" t="str">
        <f>VLOOKUP(C1447,Definitions!$C$49:$D$57,2,FALSE)</f>
        <v>Transport</v>
      </c>
      <c r="H1447" t="str">
        <f>VLOOKUP(D1447,Definitions!$C$60:$D$104,2,FALSE)</f>
        <v>Rail</v>
      </c>
      <c r="J1447" s="29" t="str">
        <f>VLOOKUP(E1447,Definitions!$C$115:$D$131,2,FALSE)</f>
        <v>Ambient heat total</v>
      </c>
      <c r="K1447" s="47"/>
      <c r="L1447" s="46"/>
      <c r="M1447" s="46"/>
      <c r="N1447" s="56"/>
      <c r="O1447" s="46"/>
      <c r="P1447" s="46"/>
      <c r="Q1447" s="46"/>
      <c r="R1447" s="37"/>
      <c r="S1447" s="13"/>
      <c r="T1447" s="56"/>
      <c r="U1447" s="13"/>
      <c r="V1447" s="56"/>
      <c r="W1447" s="13"/>
      <c r="X1447" s="13"/>
      <c r="Y1447" s="13"/>
      <c r="Z1447" s="13"/>
      <c r="AA1447" s="46"/>
      <c r="AB1447" s="56"/>
      <c r="AC1447" s="13"/>
      <c r="AD1447" s="60"/>
      <c r="AE1447" s="13"/>
      <c r="AF1447" s="13"/>
      <c r="AG1447" s="13"/>
      <c r="AH1447" s="46"/>
      <c r="AI1447" s="56"/>
      <c r="AJ1447" s="46"/>
      <c r="AK1447" s="56"/>
    </row>
    <row r="1448" spans="1:37">
      <c r="A1448" s="36" t="str">
        <f t="shared" si="22"/>
        <v>IT501_55</v>
      </c>
      <c r="B1448" t="s">
        <v>58</v>
      </c>
      <c r="C1448" t="s">
        <v>190</v>
      </c>
      <c r="D1448">
        <v>501</v>
      </c>
      <c r="E1448">
        <v>55</v>
      </c>
      <c r="F1448" s="25" t="str">
        <f>VLOOKUP(B1448,Definitions!$C$7:$D$43,2,FALSE)</f>
        <v>Italy</v>
      </c>
      <c r="G1448" t="str">
        <f>VLOOKUP(C1448,Definitions!$C$49:$D$57,2,FALSE)</f>
        <v>Transport</v>
      </c>
      <c r="H1448" t="str">
        <f>VLOOKUP(D1448,Definitions!$C$60:$D$104,2,FALSE)</f>
        <v>Rail</v>
      </c>
      <c r="J1448" s="29" t="str">
        <f>VLOOKUP(E1448,Definitions!$C$115:$D$131,2,FALSE)</f>
        <v xml:space="preserve">Other RES </v>
      </c>
      <c r="K1448" s="47"/>
      <c r="L1448" s="46"/>
      <c r="M1448" s="46"/>
      <c r="N1448" s="56"/>
      <c r="O1448" s="46"/>
      <c r="P1448" s="46"/>
      <c r="Q1448" s="46"/>
      <c r="R1448" s="37"/>
      <c r="S1448" s="13"/>
      <c r="T1448" s="56"/>
      <c r="U1448" s="13"/>
      <c r="V1448" s="56"/>
      <c r="W1448" s="13"/>
      <c r="X1448" s="13"/>
      <c r="Y1448" s="13"/>
      <c r="Z1448" s="13"/>
      <c r="AA1448" s="46"/>
      <c r="AB1448" s="56"/>
      <c r="AC1448" s="13"/>
      <c r="AD1448" s="60"/>
      <c r="AE1448" s="13"/>
      <c r="AF1448" s="13"/>
      <c r="AG1448" s="13"/>
      <c r="AH1448" s="46"/>
      <c r="AI1448" s="56"/>
      <c r="AJ1448" s="46"/>
      <c r="AK1448" s="56"/>
    </row>
    <row r="1449" spans="1:37">
      <c r="A1449" s="36" t="str">
        <f t="shared" si="22"/>
        <v>IT502_0</v>
      </c>
      <c r="B1449" t="s">
        <v>58</v>
      </c>
      <c r="C1449" t="s">
        <v>190</v>
      </c>
      <c r="D1449">
        <v>502</v>
      </c>
      <c r="E1449">
        <v>0</v>
      </c>
      <c r="F1449" s="25" t="str">
        <f>VLOOKUP(B1449,Definitions!$C$7:$D$43,2,FALSE)</f>
        <v>Italy</v>
      </c>
      <c r="G1449" t="str">
        <f>VLOOKUP(C1449,Definitions!$C$49:$D$57,2,FALSE)</f>
        <v>Transport</v>
      </c>
      <c r="H1449" t="str">
        <f>VLOOKUP(D1449,Definitions!$C$60:$D$104,2,FALSE)</f>
        <v>Road</v>
      </c>
      <c r="J1449" s="29" t="str">
        <f>VLOOKUP(E1449,Definitions!$C$115:$D$131,2,FALSE)</f>
        <v>TOTAL</v>
      </c>
      <c r="K1449" s="47"/>
      <c r="L1449" s="46"/>
      <c r="M1449" s="46"/>
      <c r="N1449" s="56"/>
      <c r="O1449" s="46"/>
      <c r="P1449" s="46"/>
      <c r="Q1449" s="46"/>
      <c r="R1449" s="37"/>
      <c r="S1449" s="13"/>
      <c r="T1449" s="56"/>
      <c r="U1449" s="13"/>
      <c r="V1449" s="56"/>
      <c r="W1449" s="13"/>
      <c r="X1449" s="13"/>
      <c r="Y1449" s="13"/>
      <c r="Z1449" s="13"/>
      <c r="AA1449" s="46"/>
      <c r="AB1449" s="56"/>
      <c r="AC1449" s="13"/>
      <c r="AD1449" s="60"/>
      <c r="AE1449" s="13"/>
      <c r="AF1449" s="13"/>
      <c r="AG1449" s="13"/>
      <c r="AH1449" s="46"/>
      <c r="AI1449" s="56"/>
      <c r="AJ1449" s="46"/>
      <c r="AK1449" s="56"/>
    </row>
    <row r="1450" spans="1:37">
      <c r="A1450" s="36" t="str">
        <f t="shared" si="22"/>
        <v>IT502_1</v>
      </c>
      <c r="B1450" t="s">
        <v>58</v>
      </c>
      <c r="C1450" t="s">
        <v>190</v>
      </c>
      <c r="D1450">
        <v>502</v>
      </c>
      <c r="E1450">
        <v>1</v>
      </c>
      <c r="F1450" s="25" t="str">
        <f>VLOOKUP(B1450,Definitions!$C$7:$D$43,2,FALSE)</f>
        <v>Italy</v>
      </c>
      <c r="G1450" t="str">
        <f>VLOOKUP(C1450,Definitions!$C$49:$D$57,2,FALSE)</f>
        <v>Transport</v>
      </c>
      <c r="H1450" t="str">
        <f>VLOOKUP(D1450,Definitions!$C$60:$D$104,2,FALSE)</f>
        <v>Road</v>
      </c>
      <c r="J1450" s="29" t="str">
        <f>VLOOKUP(E1450,Definitions!$C$115:$D$131,2,FALSE)</f>
        <v>Coal</v>
      </c>
      <c r="K1450" s="47"/>
      <c r="L1450" s="46"/>
      <c r="M1450" s="46"/>
      <c r="N1450" s="56"/>
      <c r="O1450" s="46"/>
      <c r="P1450" s="46"/>
      <c r="Q1450" s="46"/>
      <c r="R1450" s="37"/>
      <c r="S1450" s="13"/>
      <c r="T1450" s="56"/>
      <c r="U1450" s="13"/>
      <c r="V1450" s="56"/>
      <c r="W1450" s="13"/>
      <c r="X1450" s="13"/>
      <c r="Y1450" s="13"/>
      <c r="Z1450" s="13"/>
      <c r="AA1450" s="46"/>
      <c r="AB1450" s="56"/>
      <c r="AC1450" s="13"/>
      <c r="AD1450" s="60"/>
      <c r="AE1450" s="13"/>
      <c r="AF1450" s="13"/>
      <c r="AG1450" s="13"/>
      <c r="AH1450" s="46"/>
      <c r="AI1450" s="56"/>
      <c r="AJ1450" s="46"/>
      <c r="AK1450" s="56"/>
    </row>
    <row r="1451" spans="1:37">
      <c r="A1451" s="36" t="str">
        <f t="shared" si="22"/>
        <v>IT502_2</v>
      </c>
      <c r="B1451" t="s">
        <v>58</v>
      </c>
      <c r="C1451" t="s">
        <v>190</v>
      </c>
      <c r="D1451">
        <v>502</v>
      </c>
      <c r="E1451">
        <v>2</v>
      </c>
      <c r="F1451" s="25" t="str">
        <f>VLOOKUP(B1451,Definitions!$C$7:$D$43,2,FALSE)</f>
        <v>Italy</v>
      </c>
      <c r="G1451" t="str">
        <f>VLOOKUP(C1451,Definitions!$C$49:$D$57,2,FALSE)</f>
        <v>Transport</v>
      </c>
      <c r="H1451" t="str">
        <f>VLOOKUP(D1451,Definitions!$C$60:$D$104,2,FALSE)</f>
        <v>Road</v>
      </c>
      <c r="J1451" s="29" t="str">
        <f>VLOOKUP(E1451,Definitions!$C$115:$D$131,2,FALSE)</f>
        <v>Fuel oil</v>
      </c>
      <c r="K1451" s="47"/>
      <c r="L1451" s="46"/>
      <c r="M1451" s="46"/>
      <c r="N1451" s="56"/>
      <c r="O1451" s="46"/>
      <c r="P1451" s="46"/>
      <c r="Q1451" s="46"/>
      <c r="R1451" s="37"/>
      <c r="S1451" s="13"/>
      <c r="T1451" s="56"/>
      <c r="U1451" s="13"/>
      <c r="V1451" s="56"/>
      <c r="W1451" s="13"/>
      <c r="X1451" s="13"/>
      <c r="Y1451" s="13"/>
      <c r="Z1451" s="13"/>
      <c r="AA1451" s="46"/>
      <c r="AB1451" s="56"/>
      <c r="AC1451" s="13"/>
      <c r="AD1451" s="60"/>
      <c r="AE1451" s="13"/>
      <c r="AF1451" s="13"/>
      <c r="AG1451" s="13"/>
      <c r="AH1451" s="46"/>
      <c r="AI1451" s="56"/>
      <c r="AJ1451" s="46"/>
      <c r="AK1451" s="56"/>
    </row>
    <row r="1452" spans="1:37">
      <c r="A1452" s="36" t="str">
        <f t="shared" si="22"/>
        <v>IT502_3</v>
      </c>
      <c r="B1452" t="s">
        <v>58</v>
      </c>
      <c r="C1452" t="s">
        <v>190</v>
      </c>
      <c r="D1452">
        <v>502</v>
      </c>
      <c r="E1452">
        <v>3</v>
      </c>
      <c r="F1452" s="25" t="str">
        <f>VLOOKUP(B1452,Definitions!$C$7:$D$43,2,FALSE)</f>
        <v>Italy</v>
      </c>
      <c r="G1452" t="str">
        <f>VLOOKUP(C1452,Definitions!$C$49:$D$57,2,FALSE)</f>
        <v>Transport</v>
      </c>
      <c r="H1452" t="str">
        <f>VLOOKUP(D1452,Definitions!$C$60:$D$104,2,FALSE)</f>
        <v>Road</v>
      </c>
      <c r="J1452" s="29" t="str">
        <f>VLOOKUP(E1452,Definitions!$C$115:$D$131,2,FALSE)</f>
        <v>Natural gas</v>
      </c>
      <c r="K1452" s="47"/>
      <c r="L1452" s="46"/>
      <c r="M1452" s="46"/>
      <c r="N1452" s="56"/>
      <c r="O1452" s="46"/>
      <c r="P1452" s="46"/>
      <c r="Q1452" s="46"/>
      <c r="R1452" s="37"/>
      <c r="S1452" s="13"/>
      <c r="T1452" s="56"/>
      <c r="U1452" s="13"/>
      <c r="V1452" s="56"/>
      <c r="W1452" s="13"/>
      <c r="X1452" s="13"/>
      <c r="Y1452" s="13"/>
      <c r="Z1452" s="13"/>
      <c r="AA1452" s="46"/>
      <c r="AB1452" s="56"/>
      <c r="AC1452" s="13"/>
      <c r="AD1452" s="60"/>
      <c r="AE1452" s="13"/>
      <c r="AF1452" s="13"/>
      <c r="AG1452" s="13"/>
      <c r="AH1452" s="46"/>
      <c r="AI1452" s="56"/>
      <c r="AJ1452" s="46"/>
      <c r="AK1452" s="56"/>
    </row>
    <row r="1453" spans="1:37">
      <c r="A1453" s="36" t="str">
        <f t="shared" si="22"/>
        <v>IT502_4</v>
      </c>
      <c r="B1453" t="s">
        <v>58</v>
      </c>
      <c r="C1453" t="s">
        <v>190</v>
      </c>
      <c r="D1453">
        <v>502</v>
      </c>
      <c r="E1453">
        <v>4</v>
      </c>
      <c r="F1453" s="25" t="str">
        <f>VLOOKUP(B1453,Definitions!$C$7:$D$43,2,FALSE)</f>
        <v>Italy</v>
      </c>
      <c r="G1453" t="str">
        <f>VLOOKUP(C1453,Definitions!$C$49:$D$57,2,FALSE)</f>
        <v>Transport</v>
      </c>
      <c r="H1453" t="str">
        <f>VLOOKUP(D1453,Definitions!$C$60:$D$104,2,FALSE)</f>
        <v>Road</v>
      </c>
      <c r="J1453" s="29" t="str">
        <f>VLOOKUP(E1453,Definitions!$C$115:$D$131,2,FALSE)</f>
        <v>Other fossil fuels</v>
      </c>
      <c r="K1453" s="47"/>
      <c r="L1453" s="46"/>
      <c r="M1453" s="46"/>
      <c r="N1453" s="56"/>
      <c r="O1453" s="46"/>
      <c r="P1453" s="46"/>
      <c r="Q1453" s="46"/>
      <c r="R1453" s="37"/>
      <c r="S1453" s="13"/>
      <c r="T1453" s="56"/>
      <c r="U1453" s="13"/>
      <c r="V1453" s="56"/>
      <c r="W1453" s="13"/>
      <c r="X1453" s="13"/>
      <c r="Y1453" s="13"/>
      <c r="Z1453" s="13"/>
      <c r="AA1453" s="46"/>
      <c r="AB1453" s="56"/>
      <c r="AC1453" s="13"/>
      <c r="AD1453" s="60"/>
      <c r="AE1453" s="13"/>
      <c r="AF1453" s="13"/>
      <c r="AG1453" s="13"/>
      <c r="AH1453" s="46"/>
      <c r="AI1453" s="56"/>
      <c r="AJ1453" s="46"/>
      <c r="AK1453" s="56"/>
    </row>
    <row r="1454" spans="1:37">
      <c r="A1454" s="36" t="str">
        <f t="shared" si="22"/>
        <v>IT502_6</v>
      </c>
      <c r="B1454" t="s">
        <v>58</v>
      </c>
      <c r="C1454" t="s">
        <v>190</v>
      </c>
      <c r="D1454">
        <v>502</v>
      </c>
      <c r="E1454">
        <v>6</v>
      </c>
      <c r="F1454" s="25" t="str">
        <f>VLOOKUP(B1454,Definitions!$C$7:$D$43,2,FALSE)</f>
        <v>Italy</v>
      </c>
      <c r="G1454" t="str">
        <f>VLOOKUP(C1454,Definitions!$C$49:$D$57,2,FALSE)</f>
        <v>Transport</v>
      </c>
      <c r="H1454" t="str">
        <f>VLOOKUP(D1454,Definitions!$C$60:$D$104,2,FALSE)</f>
        <v>Road</v>
      </c>
      <c r="J1454" s="29" t="str">
        <f>VLOOKUP(E1454,Definitions!$C$115:$D$131,2,FALSE)</f>
        <v>Electricity</v>
      </c>
      <c r="K1454" s="47"/>
      <c r="L1454" s="46"/>
      <c r="M1454" s="46"/>
      <c r="N1454" s="56"/>
      <c r="O1454" s="46"/>
      <c r="P1454" s="46"/>
      <c r="Q1454" s="46"/>
      <c r="R1454" s="37"/>
      <c r="S1454" s="13"/>
      <c r="T1454" s="56"/>
      <c r="U1454" s="13"/>
      <c r="V1454" s="56"/>
      <c r="W1454" s="13"/>
      <c r="X1454" s="13"/>
      <c r="Y1454" s="13"/>
      <c r="Z1454" s="13"/>
      <c r="AA1454" s="46"/>
      <c r="AB1454" s="56"/>
      <c r="AC1454" s="13"/>
      <c r="AD1454" s="60"/>
      <c r="AE1454" s="13"/>
      <c r="AF1454" s="13"/>
      <c r="AG1454" s="13"/>
      <c r="AH1454" s="46"/>
      <c r="AI1454" s="56"/>
      <c r="AJ1454" s="46"/>
      <c r="AK1454" s="56"/>
    </row>
    <row r="1455" spans="1:37">
      <c r="A1455" s="36" t="str">
        <f t="shared" si="22"/>
        <v>IT502_7</v>
      </c>
      <c r="B1455" t="s">
        <v>58</v>
      </c>
      <c r="C1455" t="s">
        <v>190</v>
      </c>
      <c r="D1455">
        <v>502</v>
      </c>
      <c r="E1455">
        <v>7</v>
      </c>
      <c r="F1455" s="25" t="str">
        <f>VLOOKUP(B1455,Definitions!$C$7:$D$43,2,FALSE)</f>
        <v>Italy</v>
      </c>
      <c r="G1455" t="str">
        <f>VLOOKUP(C1455,Definitions!$C$49:$D$57,2,FALSE)</f>
        <v>Transport</v>
      </c>
      <c r="H1455" t="str">
        <f>VLOOKUP(D1455,Definitions!$C$60:$D$104,2,FALSE)</f>
        <v>Road</v>
      </c>
      <c r="J1455" s="29" t="str">
        <f>VLOOKUP(E1455,Definitions!$C$115:$D$131,2,FALSE)</f>
        <v>District heating</v>
      </c>
      <c r="K1455" s="47"/>
      <c r="L1455" s="46"/>
      <c r="M1455" s="46"/>
      <c r="N1455" s="56"/>
      <c r="O1455" s="46"/>
      <c r="P1455" s="46"/>
      <c r="Q1455" s="46"/>
      <c r="R1455" s="37"/>
      <c r="S1455" s="13"/>
      <c r="T1455" s="56"/>
      <c r="U1455" s="13"/>
      <c r="V1455" s="56"/>
      <c r="W1455" s="13"/>
      <c r="X1455" s="13"/>
      <c r="Y1455" s="13"/>
      <c r="Z1455" s="13"/>
      <c r="AA1455" s="46"/>
      <c r="AB1455" s="56"/>
      <c r="AC1455" s="13"/>
      <c r="AD1455" s="60"/>
      <c r="AE1455" s="13"/>
      <c r="AF1455" s="13"/>
      <c r="AG1455" s="13"/>
      <c r="AH1455" s="46"/>
      <c r="AI1455" s="56"/>
      <c r="AJ1455" s="46"/>
      <c r="AK1455" s="56"/>
    </row>
    <row r="1456" spans="1:37">
      <c r="A1456" s="36" t="str">
        <f t="shared" si="22"/>
        <v>IT502_8</v>
      </c>
      <c r="B1456" t="s">
        <v>58</v>
      </c>
      <c r="C1456" t="s">
        <v>190</v>
      </c>
      <c r="D1456">
        <v>502</v>
      </c>
      <c r="E1456">
        <v>8</v>
      </c>
      <c r="F1456" s="25" t="str">
        <f>VLOOKUP(B1456,Definitions!$C$7:$D$43,2,FALSE)</f>
        <v>Italy</v>
      </c>
      <c r="G1456" t="str">
        <f>VLOOKUP(C1456,Definitions!$C$49:$D$57,2,FALSE)</f>
        <v>Transport</v>
      </c>
      <c r="H1456" t="str">
        <f>VLOOKUP(D1456,Definitions!$C$60:$D$104,2,FALSE)</f>
        <v>Road</v>
      </c>
      <c r="J1456" s="29" t="str">
        <f>VLOOKUP(E1456,Definitions!$C$115:$D$131,2,FALSE)</f>
        <v>Waste non-RES</v>
      </c>
      <c r="K1456" s="47"/>
      <c r="L1456" s="46"/>
      <c r="M1456" s="46"/>
      <c r="N1456" s="56"/>
      <c r="O1456" s="46"/>
      <c r="P1456" s="46"/>
      <c r="Q1456" s="46"/>
      <c r="R1456" s="37"/>
      <c r="S1456" s="13"/>
      <c r="T1456" s="56"/>
      <c r="U1456" s="13"/>
      <c r="V1456" s="56"/>
      <c r="W1456" s="13"/>
      <c r="X1456" s="13"/>
      <c r="Y1456" s="13"/>
      <c r="Z1456" s="13"/>
      <c r="AA1456" s="46"/>
      <c r="AB1456" s="56"/>
      <c r="AC1456" s="13"/>
      <c r="AD1456" s="60"/>
      <c r="AE1456" s="13"/>
      <c r="AF1456" s="13"/>
      <c r="AG1456" s="13"/>
      <c r="AH1456" s="46"/>
      <c r="AI1456" s="56"/>
      <c r="AJ1456" s="46"/>
      <c r="AK1456" s="56"/>
    </row>
    <row r="1457" spans="1:37">
      <c r="A1457" s="36" t="str">
        <f t="shared" si="22"/>
        <v>IT502_9</v>
      </c>
      <c r="B1457" t="s">
        <v>58</v>
      </c>
      <c r="C1457" t="s">
        <v>190</v>
      </c>
      <c r="D1457">
        <v>502</v>
      </c>
      <c r="E1457">
        <v>9</v>
      </c>
      <c r="F1457" s="25" t="str">
        <f>VLOOKUP(B1457,Definitions!$C$7:$D$43,2,FALSE)</f>
        <v>Italy</v>
      </c>
      <c r="G1457" t="str">
        <f>VLOOKUP(C1457,Definitions!$C$49:$D$57,2,FALSE)</f>
        <v>Transport</v>
      </c>
      <c r="H1457" t="str">
        <f>VLOOKUP(D1457,Definitions!$C$60:$D$104,2,FALSE)</f>
        <v>Road</v>
      </c>
      <c r="J1457" s="29" t="str">
        <f>VLOOKUP(E1457,Definitions!$C$115:$D$131,2,FALSE)</f>
        <v>Waste RES</v>
      </c>
      <c r="K1457" s="47"/>
      <c r="L1457" s="46"/>
      <c r="M1457" s="46"/>
      <c r="N1457" s="56"/>
      <c r="O1457" s="46"/>
      <c r="P1457" s="46"/>
      <c r="Q1457" s="46"/>
      <c r="R1457" s="37"/>
      <c r="S1457" s="13"/>
      <c r="T1457" s="56"/>
      <c r="U1457" s="13"/>
      <c r="V1457" s="56"/>
      <c r="W1457" s="13"/>
      <c r="X1457" s="13"/>
      <c r="Y1457" s="13"/>
      <c r="Z1457" s="13"/>
      <c r="AA1457" s="46"/>
      <c r="AB1457" s="56"/>
      <c r="AC1457" s="13"/>
      <c r="AD1457" s="60"/>
      <c r="AE1457" s="13"/>
      <c r="AF1457" s="13"/>
      <c r="AG1457" s="13"/>
      <c r="AH1457" s="46"/>
      <c r="AI1457" s="56"/>
      <c r="AJ1457" s="46"/>
      <c r="AK1457" s="56"/>
    </row>
    <row r="1458" spans="1:37">
      <c r="A1458" s="36" t="str">
        <f t="shared" si="22"/>
        <v>IT502_51</v>
      </c>
      <c r="B1458" t="s">
        <v>58</v>
      </c>
      <c r="C1458" t="s">
        <v>190</v>
      </c>
      <c r="D1458">
        <v>502</v>
      </c>
      <c r="E1458">
        <v>51</v>
      </c>
      <c r="F1458" s="25" t="str">
        <f>VLOOKUP(B1458,Definitions!$C$7:$D$43,2,FALSE)</f>
        <v>Italy</v>
      </c>
      <c r="G1458" t="str">
        <f>VLOOKUP(C1458,Definitions!$C$49:$D$57,2,FALSE)</f>
        <v>Transport</v>
      </c>
      <c r="H1458" t="str">
        <f>VLOOKUP(D1458,Definitions!$C$60:$D$104,2,FALSE)</f>
        <v>Road</v>
      </c>
      <c r="J1458" s="29" t="str">
        <f>VLOOKUP(E1458,Definitions!$C$115:$D$131,2,FALSE)</f>
        <v>Biomass</v>
      </c>
      <c r="K1458" s="47"/>
      <c r="L1458" s="46"/>
      <c r="M1458" s="46"/>
      <c r="N1458" s="56"/>
      <c r="O1458" s="46"/>
      <c r="P1458" s="46"/>
      <c r="Q1458" s="46"/>
      <c r="R1458" s="37"/>
      <c r="S1458" s="13"/>
      <c r="T1458" s="56"/>
      <c r="U1458" s="13"/>
      <c r="V1458" s="56"/>
      <c r="W1458" s="13"/>
      <c r="X1458" s="13"/>
      <c r="Y1458" s="13"/>
      <c r="Z1458" s="13"/>
      <c r="AA1458" s="46"/>
      <c r="AB1458" s="56"/>
      <c r="AC1458" s="13"/>
      <c r="AD1458" s="60"/>
      <c r="AE1458" s="13"/>
      <c r="AF1458" s="13"/>
      <c r="AG1458" s="13"/>
      <c r="AH1458" s="46"/>
      <c r="AI1458" s="56"/>
      <c r="AJ1458" s="46"/>
      <c r="AK1458" s="56"/>
    </row>
    <row r="1459" spans="1:37">
      <c r="A1459" s="36" t="str">
        <f t="shared" si="22"/>
        <v>IT502_52</v>
      </c>
      <c r="B1459" t="s">
        <v>58</v>
      </c>
      <c r="C1459" t="s">
        <v>190</v>
      </c>
      <c r="D1459">
        <v>502</v>
      </c>
      <c r="E1459">
        <v>52</v>
      </c>
      <c r="F1459" s="25" t="str">
        <f>VLOOKUP(B1459,Definitions!$C$7:$D$43,2,FALSE)</f>
        <v>Italy</v>
      </c>
      <c r="G1459" t="str">
        <f>VLOOKUP(C1459,Definitions!$C$49:$D$57,2,FALSE)</f>
        <v>Transport</v>
      </c>
      <c r="H1459" t="str">
        <f>VLOOKUP(D1459,Definitions!$C$60:$D$104,2,FALSE)</f>
        <v>Road</v>
      </c>
      <c r="J1459" s="29" t="str">
        <f>VLOOKUP(E1459,Definitions!$C$115:$D$131,2,FALSE)</f>
        <v>Geothermal</v>
      </c>
      <c r="K1459" s="47"/>
      <c r="L1459" s="46"/>
      <c r="M1459" s="46"/>
      <c r="N1459" s="56"/>
      <c r="O1459" s="46"/>
      <c r="P1459" s="46"/>
      <c r="Q1459" s="46"/>
      <c r="R1459" s="37"/>
      <c r="S1459" s="13"/>
      <c r="T1459" s="56"/>
      <c r="U1459" s="13"/>
      <c r="V1459" s="56"/>
      <c r="W1459" s="13"/>
      <c r="X1459" s="13"/>
      <c r="Y1459" s="13"/>
      <c r="Z1459" s="13"/>
      <c r="AA1459" s="46"/>
      <c r="AB1459" s="56"/>
      <c r="AC1459" s="13"/>
      <c r="AD1459" s="60"/>
      <c r="AE1459" s="13"/>
      <c r="AF1459" s="13"/>
      <c r="AG1459" s="13"/>
      <c r="AH1459" s="46"/>
      <c r="AI1459" s="56"/>
      <c r="AJ1459" s="46"/>
      <c r="AK1459" s="56"/>
    </row>
    <row r="1460" spans="1:37">
      <c r="A1460" s="36" t="str">
        <f t="shared" si="22"/>
        <v>IT502_53</v>
      </c>
      <c r="B1460" t="s">
        <v>58</v>
      </c>
      <c r="C1460" t="s">
        <v>190</v>
      </c>
      <c r="D1460">
        <v>502</v>
      </c>
      <c r="E1460">
        <v>53</v>
      </c>
      <c r="F1460" s="25" t="str">
        <f>VLOOKUP(B1460,Definitions!$C$7:$D$43,2,FALSE)</f>
        <v>Italy</v>
      </c>
      <c r="G1460" t="str">
        <f>VLOOKUP(C1460,Definitions!$C$49:$D$57,2,FALSE)</f>
        <v>Transport</v>
      </c>
      <c r="H1460" t="str">
        <f>VLOOKUP(D1460,Definitions!$C$60:$D$104,2,FALSE)</f>
        <v>Road</v>
      </c>
      <c r="J1460" s="29" t="str">
        <f>VLOOKUP(E1460,Definitions!$C$115:$D$131,2,FALSE)</f>
        <v>Solar energy</v>
      </c>
      <c r="K1460" s="47"/>
      <c r="L1460" s="46"/>
      <c r="M1460" s="46"/>
      <c r="N1460" s="56"/>
      <c r="O1460" s="46"/>
      <c r="P1460" s="46"/>
      <c r="Q1460" s="46"/>
      <c r="R1460" s="37"/>
      <c r="S1460" s="13"/>
      <c r="T1460" s="56"/>
      <c r="U1460" s="13"/>
      <c r="V1460" s="56"/>
      <c r="W1460" s="13"/>
      <c r="X1460" s="13"/>
      <c r="Y1460" s="13"/>
      <c r="Z1460" s="13"/>
      <c r="AA1460" s="46"/>
      <c r="AB1460" s="56"/>
      <c r="AC1460" s="13"/>
      <c r="AD1460" s="60"/>
      <c r="AE1460" s="13"/>
      <c r="AF1460" s="13"/>
      <c r="AG1460" s="13"/>
      <c r="AH1460" s="46"/>
      <c r="AI1460" s="56"/>
      <c r="AJ1460" s="46"/>
      <c r="AK1460" s="56"/>
    </row>
    <row r="1461" spans="1:37">
      <c r="A1461" s="36" t="str">
        <f t="shared" si="22"/>
        <v>IT502_56</v>
      </c>
      <c r="B1461" t="s">
        <v>58</v>
      </c>
      <c r="C1461" t="s">
        <v>190</v>
      </c>
      <c r="D1461">
        <v>502</v>
      </c>
      <c r="E1461">
        <v>56</v>
      </c>
      <c r="F1461" s="25" t="str">
        <f>VLOOKUP(B1461,Definitions!$C$7:$D$43,2,FALSE)</f>
        <v>Italy</v>
      </c>
      <c r="G1461" t="str">
        <f>VLOOKUP(C1461,Definitions!$C$49:$D$57,2,FALSE)</f>
        <v>Transport</v>
      </c>
      <c r="H1461" t="str">
        <f>VLOOKUP(D1461,Definitions!$C$60:$D$104,2,FALSE)</f>
        <v>Road</v>
      </c>
      <c r="J1461" s="29" t="str">
        <f>VLOOKUP(E1461,Definitions!$C$115:$D$131,2,FALSE)</f>
        <v>Ambient heat ground</v>
      </c>
      <c r="K1461" s="47"/>
      <c r="L1461" s="46"/>
      <c r="M1461" s="46"/>
      <c r="N1461" s="56"/>
      <c r="O1461" s="46"/>
      <c r="P1461" s="46"/>
      <c r="Q1461" s="46"/>
      <c r="R1461" s="37"/>
      <c r="S1461" s="13"/>
      <c r="T1461" s="56"/>
      <c r="U1461" s="13"/>
      <c r="V1461" s="56"/>
      <c r="W1461" s="13"/>
      <c r="X1461" s="13"/>
      <c r="Y1461" s="13"/>
      <c r="Z1461" s="13"/>
      <c r="AA1461" s="46"/>
      <c r="AB1461" s="56"/>
      <c r="AC1461" s="13"/>
      <c r="AD1461" s="60"/>
      <c r="AE1461" s="13"/>
      <c r="AF1461" s="13"/>
      <c r="AG1461" s="13"/>
      <c r="AH1461" s="46"/>
      <c r="AI1461" s="56"/>
      <c r="AJ1461" s="46"/>
      <c r="AK1461" s="56"/>
    </row>
    <row r="1462" spans="1:37">
      <c r="A1462" s="36" t="str">
        <f t="shared" si="22"/>
        <v>IT502_57</v>
      </c>
      <c r="B1462" t="s">
        <v>58</v>
      </c>
      <c r="C1462" t="s">
        <v>190</v>
      </c>
      <c r="D1462">
        <v>502</v>
      </c>
      <c r="E1462">
        <v>57</v>
      </c>
      <c r="F1462" s="25" t="str">
        <f>VLOOKUP(B1462,Definitions!$C$7:$D$43,2,FALSE)</f>
        <v>Italy</v>
      </c>
      <c r="G1462" t="str">
        <f>VLOOKUP(C1462,Definitions!$C$49:$D$57,2,FALSE)</f>
        <v>Transport</v>
      </c>
      <c r="H1462" t="str">
        <f>VLOOKUP(D1462,Definitions!$C$60:$D$104,2,FALSE)</f>
        <v>Road</v>
      </c>
      <c r="J1462" s="29" t="str">
        <f>VLOOKUP(E1462,Definitions!$C$115:$D$131,2,FALSE)</f>
        <v>Ambient heat air</v>
      </c>
      <c r="K1462" s="47"/>
      <c r="L1462" s="46"/>
      <c r="M1462" s="46"/>
      <c r="N1462" s="56"/>
      <c r="O1462" s="46"/>
      <c r="P1462" s="46"/>
      <c r="Q1462" s="46"/>
      <c r="R1462" s="37"/>
      <c r="S1462" s="13"/>
      <c r="T1462" s="56"/>
      <c r="U1462" s="13"/>
      <c r="V1462" s="56"/>
      <c r="W1462" s="13"/>
      <c r="X1462" s="13"/>
      <c r="Y1462" s="13"/>
      <c r="Z1462" s="13"/>
      <c r="AA1462" s="46"/>
      <c r="AB1462" s="56"/>
      <c r="AC1462" s="13"/>
      <c r="AD1462" s="60"/>
      <c r="AE1462" s="13"/>
      <c r="AF1462" s="13"/>
      <c r="AG1462" s="13"/>
      <c r="AH1462" s="46"/>
      <c r="AI1462" s="56"/>
      <c r="AJ1462" s="46"/>
      <c r="AK1462" s="56"/>
    </row>
    <row r="1463" spans="1:37">
      <c r="A1463" s="36" t="str">
        <f t="shared" si="22"/>
        <v>IT502_58</v>
      </c>
      <c r="B1463" t="s">
        <v>58</v>
      </c>
      <c r="C1463" t="s">
        <v>190</v>
      </c>
      <c r="D1463">
        <v>502</v>
      </c>
      <c r="E1463">
        <v>58</v>
      </c>
      <c r="F1463" s="25" t="str">
        <f>VLOOKUP(B1463,Definitions!$C$7:$D$43,2,FALSE)</f>
        <v>Italy</v>
      </c>
      <c r="G1463" t="str">
        <f>VLOOKUP(C1463,Definitions!$C$49:$D$57,2,FALSE)</f>
        <v>Transport</v>
      </c>
      <c r="H1463" t="str">
        <f>VLOOKUP(D1463,Definitions!$C$60:$D$104,2,FALSE)</f>
        <v>Road</v>
      </c>
      <c r="J1463" s="29" t="str">
        <f>VLOOKUP(E1463,Definitions!$C$115:$D$131,2,FALSE)</f>
        <v>Ambient heat total</v>
      </c>
      <c r="K1463" s="47"/>
      <c r="L1463" s="46"/>
      <c r="M1463" s="46"/>
      <c r="N1463" s="56"/>
      <c r="O1463" s="46"/>
      <c r="P1463" s="46"/>
      <c r="Q1463" s="46"/>
      <c r="R1463" s="37"/>
      <c r="S1463" s="13"/>
      <c r="T1463" s="56"/>
      <c r="U1463" s="13"/>
      <c r="V1463" s="56"/>
      <c r="W1463" s="13"/>
      <c r="X1463" s="13"/>
      <c r="Y1463" s="13"/>
      <c r="Z1463" s="13"/>
      <c r="AA1463" s="46"/>
      <c r="AB1463" s="56"/>
      <c r="AC1463" s="13"/>
      <c r="AD1463" s="60"/>
      <c r="AE1463" s="13"/>
      <c r="AF1463" s="13"/>
      <c r="AG1463" s="13"/>
      <c r="AH1463" s="46"/>
      <c r="AI1463" s="56"/>
      <c r="AJ1463" s="46"/>
      <c r="AK1463" s="56"/>
    </row>
    <row r="1464" spans="1:37">
      <c r="A1464" s="36" t="str">
        <f t="shared" si="22"/>
        <v>IT502_55</v>
      </c>
      <c r="B1464" t="s">
        <v>58</v>
      </c>
      <c r="C1464" t="s">
        <v>190</v>
      </c>
      <c r="D1464">
        <v>502</v>
      </c>
      <c r="E1464">
        <v>55</v>
      </c>
      <c r="F1464" s="25" t="str">
        <f>VLOOKUP(B1464,Definitions!$C$7:$D$43,2,FALSE)</f>
        <v>Italy</v>
      </c>
      <c r="G1464" t="str">
        <f>VLOOKUP(C1464,Definitions!$C$49:$D$57,2,FALSE)</f>
        <v>Transport</v>
      </c>
      <c r="H1464" t="str">
        <f>VLOOKUP(D1464,Definitions!$C$60:$D$104,2,FALSE)</f>
        <v>Road</v>
      </c>
      <c r="J1464" s="29" t="str">
        <f>VLOOKUP(E1464,Definitions!$C$115:$D$131,2,FALSE)</f>
        <v xml:space="preserve">Other RES </v>
      </c>
      <c r="K1464" s="47"/>
      <c r="L1464" s="46"/>
      <c r="M1464" s="46"/>
      <c r="N1464" s="56"/>
      <c r="O1464" s="46"/>
      <c r="P1464" s="46"/>
      <c r="Q1464" s="46"/>
      <c r="R1464" s="37"/>
      <c r="S1464" s="13"/>
      <c r="T1464" s="56"/>
      <c r="U1464" s="13"/>
      <c r="V1464" s="56"/>
      <c r="W1464" s="13"/>
      <c r="X1464" s="13"/>
      <c r="Y1464" s="13"/>
      <c r="Z1464" s="13"/>
      <c r="AA1464" s="46"/>
      <c r="AB1464" s="56"/>
      <c r="AC1464" s="13"/>
      <c r="AD1464" s="60"/>
      <c r="AE1464" s="13"/>
      <c r="AF1464" s="13"/>
      <c r="AG1464" s="13"/>
      <c r="AH1464" s="46"/>
      <c r="AI1464" s="56"/>
      <c r="AJ1464" s="46"/>
      <c r="AK1464" s="56"/>
    </row>
    <row r="1465" spans="1:37">
      <c r="A1465" s="36" t="str">
        <f t="shared" si="22"/>
        <v>IT503_0</v>
      </c>
      <c r="B1465" t="s">
        <v>58</v>
      </c>
      <c r="C1465" t="s">
        <v>190</v>
      </c>
      <c r="D1465">
        <v>503</v>
      </c>
      <c r="E1465">
        <v>0</v>
      </c>
      <c r="F1465" s="25" t="str">
        <f>VLOOKUP(B1465,Definitions!$C$7:$D$43,2,FALSE)</f>
        <v>Italy</v>
      </c>
      <c r="G1465" t="str">
        <f>VLOOKUP(C1465,Definitions!$C$49:$D$57,2,FALSE)</f>
        <v>Transport</v>
      </c>
      <c r="H1465" t="str">
        <f>VLOOKUP(D1465,Definitions!$C$60:$D$104,2,FALSE)</f>
        <v>International aviation</v>
      </c>
      <c r="J1465" s="29" t="str">
        <f>VLOOKUP(E1465,Definitions!$C$115:$D$131,2,FALSE)</f>
        <v>TOTAL</v>
      </c>
      <c r="K1465" s="47"/>
      <c r="L1465" s="46"/>
      <c r="M1465" s="46"/>
      <c r="N1465" s="56"/>
      <c r="O1465" s="46"/>
      <c r="P1465" s="46"/>
      <c r="Q1465" s="46"/>
      <c r="R1465" s="37"/>
      <c r="S1465" s="13"/>
      <c r="T1465" s="56"/>
      <c r="U1465" s="13"/>
      <c r="V1465" s="56"/>
      <c r="W1465" s="13"/>
      <c r="X1465" s="13"/>
      <c r="Y1465" s="13"/>
      <c r="Z1465" s="13"/>
      <c r="AA1465" s="46"/>
      <c r="AB1465" s="56"/>
      <c r="AC1465" s="13"/>
      <c r="AD1465" s="60"/>
      <c r="AE1465" s="13"/>
      <c r="AF1465" s="13"/>
      <c r="AG1465" s="13"/>
      <c r="AH1465" s="46"/>
      <c r="AI1465" s="56"/>
      <c r="AJ1465" s="46"/>
      <c r="AK1465" s="56"/>
    </row>
    <row r="1466" spans="1:37">
      <c r="A1466" s="36" t="str">
        <f t="shared" si="22"/>
        <v>IT503_1</v>
      </c>
      <c r="B1466" t="s">
        <v>58</v>
      </c>
      <c r="C1466" t="s">
        <v>190</v>
      </c>
      <c r="D1466">
        <v>503</v>
      </c>
      <c r="E1466">
        <v>1</v>
      </c>
      <c r="F1466" s="25" t="str">
        <f>VLOOKUP(B1466,Definitions!$C$7:$D$43,2,FALSE)</f>
        <v>Italy</v>
      </c>
      <c r="G1466" t="str">
        <f>VLOOKUP(C1466,Definitions!$C$49:$D$57,2,FALSE)</f>
        <v>Transport</v>
      </c>
      <c r="H1466" t="str">
        <f>VLOOKUP(D1466,Definitions!$C$60:$D$104,2,FALSE)</f>
        <v>International aviation</v>
      </c>
      <c r="J1466" s="29" t="str">
        <f>VLOOKUP(E1466,Definitions!$C$115:$D$131,2,FALSE)</f>
        <v>Coal</v>
      </c>
      <c r="K1466" s="47"/>
      <c r="L1466" s="46"/>
      <c r="M1466" s="46"/>
      <c r="N1466" s="56"/>
      <c r="O1466" s="46"/>
      <c r="P1466" s="46"/>
      <c r="Q1466" s="46"/>
      <c r="R1466" s="37"/>
      <c r="S1466" s="13"/>
      <c r="T1466" s="56"/>
      <c r="U1466" s="13"/>
      <c r="V1466" s="56"/>
      <c r="W1466" s="13"/>
      <c r="X1466" s="13"/>
      <c r="Y1466" s="13"/>
      <c r="Z1466" s="13"/>
      <c r="AA1466" s="46"/>
      <c r="AB1466" s="56"/>
      <c r="AC1466" s="13"/>
      <c r="AD1466" s="60"/>
      <c r="AE1466" s="13"/>
      <c r="AF1466" s="13"/>
      <c r="AG1466" s="13"/>
      <c r="AH1466" s="46"/>
      <c r="AI1466" s="56"/>
      <c r="AJ1466" s="46"/>
      <c r="AK1466" s="56"/>
    </row>
    <row r="1467" spans="1:37">
      <c r="A1467" s="36" t="str">
        <f t="shared" si="22"/>
        <v>IT503_2</v>
      </c>
      <c r="B1467" t="s">
        <v>58</v>
      </c>
      <c r="C1467" t="s">
        <v>190</v>
      </c>
      <c r="D1467">
        <v>503</v>
      </c>
      <c r="E1467">
        <v>2</v>
      </c>
      <c r="F1467" s="25" t="str">
        <f>VLOOKUP(B1467,Definitions!$C$7:$D$43,2,FALSE)</f>
        <v>Italy</v>
      </c>
      <c r="G1467" t="str">
        <f>VLOOKUP(C1467,Definitions!$C$49:$D$57,2,FALSE)</f>
        <v>Transport</v>
      </c>
      <c r="H1467" t="str">
        <f>VLOOKUP(D1467,Definitions!$C$60:$D$104,2,FALSE)</f>
        <v>International aviation</v>
      </c>
      <c r="J1467" s="29" t="str">
        <f>VLOOKUP(E1467,Definitions!$C$115:$D$131,2,FALSE)</f>
        <v>Fuel oil</v>
      </c>
      <c r="K1467" s="47"/>
      <c r="L1467" s="46"/>
      <c r="M1467" s="46"/>
      <c r="N1467" s="56"/>
      <c r="O1467" s="46"/>
      <c r="P1467" s="46"/>
      <c r="Q1467" s="46"/>
      <c r="R1467" s="37"/>
      <c r="S1467" s="13"/>
      <c r="T1467" s="56"/>
      <c r="U1467" s="13"/>
      <c r="V1467" s="56"/>
      <c r="W1467" s="13"/>
      <c r="X1467" s="13"/>
      <c r="Y1467" s="13"/>
      <c r="Z1467" s="13"/>
      <c r="AA1467" s="46"/>
      <c r="AB1467" s="56"/>
      <c r="AC1467" s="13"/>
      <c r="AD1467" s="60"/>
      <c r="AE1467" s="13"/>
      <c r="AF1467" s="13"/>
      <c r="AG1467" s="13"/>
      <c r="AH1467" s="46"/>
      <c r="AI1467" s="56"/>
      <c r="AJ1467" s="46"/>
      <c r="AK1467" s="56"/>
    </row>
    <row r="1468" spans="1:37">
      <c r="A1468" s="36" t="str">
        <f t="shared" si="22"/>
        <v>IT503_3</v>
      </c>
      <c r="B1468" t="s">
        <v>58</v>
      </c>
      <c r="C1468" t="s">
        <v>190</v>
      </c>
      <c r="D1468">
        <v>503</v>
      </c>
      <c r="E1468">
        <v>3</v>
      </c>
      <c r="F1468" s="25" t="str">
        <f>VLOOKUP(B1468,Definitions!$C$7:$D$43,2,FALSE)</f>
        <v>Italy</v>
      </c>
      <c r="G1468" t="str">
        <f>VLOOKUP(C1468,Definitions!$C$49:$D$57,2,FALSE)</f>
        <v>Transport</v>
      </c>
      <c r="H1468" t="str">
        <f>VLOOKUP(D1468,Definitions!$C$60:$D$104,2,FALSE)</f>
        <v>International aviation</v>
      </c>
      <c r="J1468" s="29" t="str">
        <f>VLOOKUP(E1468,Definitions!$C$115:$D$131,2,FALSE)</f>
        <v>Natural gas</v>
      </c>
      <c r="K1468" s="47"/>
      <c r="L1468" s="46"/>
      <c r="M1468" s="46"/>
      <c r="N1468" s="56"/>
      <c r="O1468" s="46"/>
      <c r="P1468" s="46"/>
      <c r="Q1468" s="46"/>
      <c r="R1468" s="37"/>
      <c r="S1468" s="13"/>
      <c r="T1468" s="56"/>
      <c r="U1468" s="13"/>
      <c r="V1468" s="56"/>
      <c r="W1468" s="13"/>
      <c r="X1468" s="13"/>
      <c r="Y1468" s="13"/>
      <c r="Z1468" s="13"/>
      <c r="AA1468" s="46"/>
      <c r="AB1468" s="56"/>
      <c r="AC1468" s="13"/>
      <c r="AD1468" s="60"/>
      <c r="AE1468" s="13"/>
      <c r="AF1468" s="13"/>
      <c r="AG1468" s="13"/>
      <c r="AH1468" s="46"/>
      <c r="AI1468" s="56"/>
      <c r="AJ1468" s="46"/>
      <c r="AK1468" s="56"/>
    </row>
    <row r="1469" spans="1:37">
      <c r="A1469" s="36" t="str">
        <f t="shared" si="22"/>
        <v>IT503_4</v>
      </c>
      <c r="B1469" t="s">
        <v>58</v>
      </c>
      <c r="C1469" t="s">
        <v>190</v>
      </c>
      <c r="D1469">
        <v>503</v>
      </c>
      <c r="E1469">
        <v>4</v>
      </c>
      <c r="F1469" s="25" t="str">
        <f>VLOOKUP(B1469,Definitions!$C$7:$D$43,2,FALSE)</f>
        <v>Italy</v>
      </c>
      <c r="G1469" t="str">
        <f>VLOOKUP(C1469,Definitions!$C$49:$D$57,2,FALSE)</f>
        <v>Transport</v>
      </c>
      <c r="H1469" t="str">
        <f>VLOOKUP(D1469,Definitions!$C$60:$D$104,2,FALSE)</f>
        <v>International aviation</v>
      </c>
      <c r="J1469" s="29" t="str">
        <f>VLOOKUP(E1469,Definitions!$C$115:$D$131,2,FALSE)</f>
        <v>Other fossil fuels</v>
      </c>
      <c r="K1469" s="47"/>
      <c r="L1469" s="46"/>
      <c r="M1469" s="46"/>
      <c r="N1469" s="56"/>
      <c r="O1469" s="46"/>
      <c r="P1469" s="46"/>
      <c r="Q1469" s="46"/>
      <c r="R1469" s="37"/>
      <c r="S1469" s="13"/>
      <c r="T1469" s="56"/>
      <c r="U1469" s="13"/>
      <c r="V1469" s="56"/>
      <c r="W1469" s="13"/>
      <c r="X1469" s="13"/>
      <c r="Y1469" s="13"/>
      <c r="Z1469" s="13"/>
      <c r="AA1469" s="46"/>
      <c r="AB1469" s="56"/>
      <c r="AC1469" s="13"/>
      <c r="AD1469" s="60"/>
      <c r="AE1469" s="13"/>
      <c r="AF1469" s="13"/>
      <c r="AG1469" s="13"/>
      <c r="AH1469" s="46"/>
      <c r="AI1469" s="56"/>
      <c r="AJ1469" s="46"/>
      <c r="AK1469" s="56"/>
    </row>
    <row r="1470" spans="1:37">
      <c r="A1470" s="36" t="str">
        <f t="shared" si="22"/>
        <v>IT503_6</v>
      </c>
      <c r="B1470" t="s">
        <v>58</v>
      </c>
      <c r="C1470" t="s">
        <v>190</v>
      </c>
      <c r="D1470">
        <v>503</v>
      </c>
      <c r="E1470">
        <v>6</v>
      </c>
      <c r="F1470" s="25" t="str">
        <f>VLOOKUP(B1470,Definitions!$C$7:$D$43,2,FALSE)</f>
        <v>Italy</v>
      </c>
      <c r="G1470" t="str">
        <f>VLOOKUP(C1470,Definitions!$C$49:$D$57,2,FALSE)</f>
        <v>Transport</v>
      </c>
      <c r="H1470" t="str">
        <f>VLOOKUP(D1470,Definitions!$C$60:$D$104,2,FALSE)</f>
        <v>International aviation</v>
      </c>
      <c r="J1470" s="29" t="str">
        <f>VLOOKUP(E1470,Definitions!$C$115:$D$131,2,FALSE)</f>
        <v>Electricity</v>
      </c>
      <c r="K1470" s="47"/>
      <c r="L1470" s="46"/>
      <c r="M1470" s="46"/>
      <c r="N1470" s="56"/>
      <c r="O1470" s="46"/>
      <c r="P1470" s="46"/>
      <c r="Q1470" s="46"/>
      <c r="R1470" s="37"/>
      <c r="S1470" s="13"/>
      <c r="T1470" s="56"/>
      <c r="U1470" s="13"/>
      <c r="V1470" s="56"/>
      <c r="W1470" s="13"/>
      <c r="X1470" s="13"/>
      <c r="Y1470" s="13"/>
      <c r="Z1470" s="13"/>
      <c r="AA1470" s="46"/>
      <c r="AB1470" s="56"/>
      <c r="AC1470" s="13"/>
      <c r="AD1470" s="60"/>
      <c r="AE1470" s="13"/>
      <c r="AF1470" s="13"/>
      <c r="AG1470" s="13"/>
      <c r="AH1470" s="46"/>
      <c r="AI1470" s="56"/>
      <c r="AJ1470" s="46"/>
      <c r="AK1470" s="56"/>
    </row>
    <row r="1471" spans="1:37">
      <c r="A1471" s="36" t="str">
        <f t="shared" si="22"/>
        <v>IT503_7</v>
      </c>
      <c r="B1471" t="s">
        <v>58</v>
      </c>
      <c r="C1471" t="s">
        <v>190</v>
      </c>
      <c r="D1471">
        <v>503</v>
      </c>
      <c r="E1471">
        <v>7</v>
      </c>
      <c r="F1471" s="25" t="str">
        <f>VLOOKUP(B1471,Definitions!$C$7:$D$43,2,FALSE)</f>
        <v>Italy</v>
      </c>
      <c r="G1471" t="str">
        <f>VLOOKUP(C1471,Definitions!$C$49:$D$57,2,FALSE)</f>
        <v>Transport</v>
      </c>
      <c r="H1471" t="str">
        <f>VLOOKUP(D1471,Definitions!$C$60:$D$104,2,FALSE)</f>
        <v>International aviation</v>
      </c>
      <c r="J1471" s="29" t="str">
        <f>VLOOKUP(E1471,Definitions!$C$115:$D$131,2,FALSE)</f>
        <v>District heating</v>
      </c>
      <c r="K1471" s="47"/>
      <c r="L1471" s="46"/>
      <c r="M1471" s="46"/>
      <c r="N1471" s="56"/>
      <c r="O1471" s="46"/>
      <c r="P1471" s="46"/>
      <c r="Q1471" s="46"/>
      <c r="R1471" s="37"/>
      <c r="S1471" s="13"/>
      <c r="T1471" s="56"/>
      <c r="U1471" s="13"/>
      <c r="V1471" s="56"/>
      <c r="W1471" s="13"/>
      <c r="X1471" s="13"/>
      <c r="Y1471" s="13"/>
      <c r="Z1471" s="13"/>
      <c r="AA1471" s="46"/>
      <c r="AB1471" s="56"/>
      <c r="AC1471" s="13"/>
      <c r="AD1471" s="60"/>
      <c r="AE1471" s="13"/>
      <c r="AF1471" s="13"/>
      <c r="AG1471" s="13"/>
      <c r="AH1471" s="46"/>
      <c r="AI1471" s="56"/>
      <c r="AJ1471" s="46"/>
      <c r="AK1471" s="56"/>
    </row>
    <row r="1472" spans="1:37">
      <c r="A1472" s="36" t="str">
        <f t="shared" si="22"/>
        <v>IT503_8</v>
      </c>
      <c r="B1472" t="s">
        <v>58</v>
      </c>
      <c r="C1472" t="s">
        <v>190</v>
      </c>
      <c r="D1472">
        <v>503</v>
      </c>
      <c r="E1472">
        <v>8</v>
      </c>
      <c r="F1472" s="25" t="str">
        <f>VLOOKUP(B1472,Definitions!$C$7:$D$43,2,FALSE)</f>
        <v>Italy</v>
      </c>
      <c r="G1472" t="str">
        <f>VLOOKUP(C1472,Definitions!$C$49:$D$57,2,FALSE)</f>
        <v>Transport</v>
      </c>
      <c r="H1472" t="str">
        <f>VLOOKUP(D1472,Definitions!$C$60:$D$104,2,FALSE)</f>
        <v>International aviation</v>
      </c>
      <c r="J1472" s="29" t="str">
        <f>VLOOKUP(E1472,Definitions!$C$115:$D$131,2,FALSE)</f>
        <v>Waste non-RES</v>
      </c>
      <c r="K1472" s="47"/>
      <c r="L1472" s="46"/>
      <c r="M1472" s="46"/>
      <c r="N1472" s="56"/>
      <c r="O1472" s="46"/>
      <c r="P1472" s="46"/>
      <c r="Q1472" s="46"/>
      <c r="R1472" s="37"/>
      <c r="S1472" s="13"/>
      <c r="T1472" s="56"/>
      <c r="U1472" s="13"/>
      <c r="V1472" s="56"/>
      <c r="W1472" s="13"/>
      <c r="X1472" s="13"/>
      <c r="Y1472" s="13"/>
      <c r="Z1472" s="13"/>
      <c r="AA1472" s="46"/>
      <c r="AB1472" s="56"/>
      <c r="AC1472" s="13"/>
      <c r="AD1472" s="60"/>
      <c r="AE1472" s="13"/>
      <c r="AF1472" s="13"/>
      <c r="AG1472" s="13"/>
      <c r="AH1472" s="46"/>
      <c r="AI1472" s="56"/>
      <c r="AJ1472" s="46"/>
      <c r="AK1472" s="56"/>
    </row>
    <row r="1473" spans="1:37">
      <c r="A1473" s="36" t="str">
        <f t="shared" si="22"/>
        <v>IT503_9</v>
      </c>
      <c r="B1473" t="s">
        <v>58</v>
      </c>
      <c r="C1473" t="s">
        <v>190</v>
      </c>
      <c r="D1473">
        <v>503</v>
      </c>
      <c r="E1473">
        <v>9</v>
      </c>
      <c r="F1473" s="25" t="str">
        <f>VLOOKUP(B1473,Definitions!$C$7:$D$43,2,FALSE)</f>
        <v>Italy</v>
      </c>
      <c r="G1473" t="str">
        <f>VLOOKUP(C1473,Definitions!$C$49:$D$57,2,FALSE)</f>
        <v>Transport</v>
      </c>
      <c r="H1473" t="str">
        <f>VLOOKUP(D1473,Definitions!$C$60:$D$104,2,FALSE)</f>
        <v>International aviation</v>
      </c>
      <c r="J1473" s="29" t="str">
        <f>VLOOKUP(E1473,Definitions!$C$115:$D$131,2,FALSE)</f>
        <v>Waste RES</v>
      </c>
      <c r="K1473" s="47"/>
      <c r="L1473" s="46"/>
      <c r="M1473" s="46"/>
      <c r="N1473" s="56"/>
      <c r="O1473" s="46"/>
      <c r="P1473" s="46"/>
      <c r="Q1473" s="46"/>
      <c r="R1473" s="37"/>
      <c r="S1473" s="13"/>
      <c r="T1473" s="56"/>
      <c r="U1473" s="13"/>
      <c r="V1473" s="56"/>
      <c r="W1473" s="13"/>
      <c r="X1473" s="13"/>
      <c r="Y1473" s="13"/>
      <c r="Z1473" s="13"/>
      <c r="AA1473" s="46"/>
      <c r="AB1473" s="56"/>
      <c r="AC1473" s="13"/>
      <c r="AD1473" s="60"/>
      <c r="AE1473" s="13"/>
      <c r="AF1473" s="13"/>
      <c r="AG1473" s="13"/>
      <c r="AH1473" s="46"/>
      <c r="AI1473" s="56"/>
      <c r="AJ1473" s="46"/>
      <c r="AK1473" s="56"/>
    </row>
    <row r="1474" spans="1:37">
      <c r="A1474" s="36" t="str">
        <f t="shared" si="22"/>
        <v>IT503_51</v>
      </c>
      <c r="B1474" t="s">
        <v>58</v>
      </c>
      <c r="C1474" t="s">
        <v>190</v>
      </c>
      <c r="D1474">
        <v>503</v>
      </c>
      <c r="E1474">
        <v>51</v>
      </c>
      <c r="F1474" s="25" t="str">
        <f>VLOOKUP(B1474,Definitions!$C$7:$D$43,2,FALSE)</f>
        <v>Italy</v>
      </c>
      <c r="G1474" t="str">
        <f>VLOOKUP(C1474,Definitions!$C$49:$D$57,2,FALSE)</f>
        <v>Transport</v>
      </c>
      <c r="H1474" t="str">
        <f>VLOOKUP(D1474,Definitions!$C$60:$D$104,2,FALSE)</f>
        <v>International aviation</v>
      </c>
      <c r="J1474" s="29" t="str">
        <f>VLOOKUP(E1474,Definitions!$C$115:$D$131,2,FALSE)</f>
        <v>Biomass</v>
      </c>
      <c r="K1474" s="47"/>
      <c r="L1474" s="46"/>
      <c r="M1474" s="46"/>
      <c r="N1474" s="56"/>
      <c r="O1474" s="46"/>
      <c r="P1474" s="46"/>
      <c r="Q1474" s="46"/>
      <c r="R1474" s="37"/>
      <c r="S1474" s="13"/>
      <c r="T1474" s="56"/>
      <c r="U1474" s="13"/>
      <c r="V1474" s="56"/>
      <c r="W1474" s="13"/>
      <c r="X1474" s="13"/>
      <c r="Y1474" s="13"/>
      <c r="Z1474" s="13"/>
      <c r="AA1474" s="46"/>
      <c r="AB1474" s="56"/>
      <c r="AC1474" s="13"/>
      <c r="AD1474" s="60"/>
      <c r="AE1474" s="13"/>
      <c r="AF1474" s="13"/>
      <c r="AG1474" s="13"/>
      <c r="AH1474" s="46"/>
      <c r="AI1474" s="56"/>
      <c r="AJ1474" s="46"/>
      <c r="AK1474" s="56"/>
    </row>
    <row r="1475" spans="1:37">
      <c r="A1475" s="36" t="str">
        <f t="shared" si="22"/>
        <v>IT503_52</v>
      </c>
      <c r="B1475" t="s">
        <v>58</v>
      </c>
      <c r="C1475" t="s">
        <v>190</v>
      </c>
      <c r="D1475">
        <v>503</v>
      </c>
      <c r="E1475">
        <v>52</v>
      </c>
      <c r="F1475" s="25" t="str">
        <f>VLOOKUP(B1475,Definitions!$C$7:$D$43,2,FALSE)</f>
        <v>Italy</v>
      </c>
      <c r="G1475" t="str">
        <f>VLOOKUP(C1475,Definitions!$C$49:$D$57,2,FALSE)</f>
        <v>Transport</v>
      </c>
      <c r="H1475" t="str">
        <f>VLOOKUP(D1475,Definitions!$C$60:$D$104,2,FALSE)</f>
        <v>International aviation</v>
      </c>
      <c r="J1475" s="29" t="str">
        <f>VLOOKUP(E1475,Definitions!$C$115:$D$131,2,FALSE)</f>
        <v>Geothermal</v>
      </c>
      <c r="K1475" s="47"/>
      <c r="L1475" s="46"/>
      <c r="M1475" s="46"/>
      <c r="N1475" s="56"/>
      <c r="O1475" s="46"/>
      <c r="P1475" s="46"/>
      <c r="Q1475" s="46"/>
      <c r="R1475" s="37"/>
      <c r="S1475" s="13"/>
      <c r="T1475" s="56"/>
      <c r="U1475" s="13"/>
      <c r="V1475" s="56"/>
      <c r="W1475" s="13"/>
      <c r="X1475" s="13"/>
      <c r="Y1475" s="13"/>
      <c r="Z1475" s="13"/>
      <c r="AA1475" s="46"/>
      <c r="AB1475" s="56"/>
      <c r="AC1475" s="13"/>
      <c r="AD1475" s="60"/>
      <c r="AE1475" s="13"/>
      <c r="AF1475" s="13"/>
      <c r="AG1475" s="13"/>
      <c r="AH1475" s="46"/>
      <c r="AI1475" s="56"/>
      <c r="AJ1475" s="46"/>
      <c r="AK1475" s="56"/>
    </row>
    <row r="1476" spans="1:37">
      <c r="A1476" s="36" t="str">
        <f t="shared" si="22"/>
        <v>IT503_53</v>
      </c>
      <c r="B1476" t="s">
        <v>58</v>
      </c>
      <c r="C1476" t="s">
        <v>190</v>
      </c>
      <c r="D1476">
        <v>503</v>
      </c>
      <c r="E1476">
        <v>53</v>
      </c>
      <c r="F1476" s="25" t="str">
        <f>VLOOKUP(B1476,Definitions!$C$7:$D$43,2,FALSE)</f>
        <v>Italy</v>
      </c>
      <c r="G1476" t="str">
        <f>VLOOKUP(C1476,Definitions!$C$49:$D$57,2,FALSE)</f>
        <v>Transport</v>
      </c>
      <c r="H1476" t="str">
        <f>VLOOKUP(D1476,Definitions!$C$60:$D$104,2,FALSE)</f>
        <v>International aviation</v>
      </c>
      <c r="J1476" s="29" t="str">
        <f>VLOOKUP(E1476,Definitions!$C$115:$D$131,2,FALSE)</f>
        <v>Solar energy</v>
      </c>
      <c r="K1476" s="47"/>
      <c r="L1476" s="46"/>
      <c r="M1476" s="46"/>
      <c r="N1476" s="56"/>
      <c r="O1476" s="46"/>
      <c r="P1476" s="46"/>
      <c r="Q1476" s="46"/>
      <c r="R1476" s="37"/>
      <c r="S1476" s="13"/>
      <c r="T1476" s="56"/>
      <c r="U1476" s="13"/>
      <c r="V1476" s="56"/>
      <c r="W1476" s="13"/>
      <c r="X1476" s="13"/>
      <c r="Y1476" s="13"/>
      <c r="Z1476" s="13"/>
      <c r="AA1476" s="46"/>
      <c r="AB1476" s="56"/>
      <c r="AC1476" s="13"/>
      <c r="AD1476" s="60"/>
      <c r="AE1476" s="13"/>
      <c r="AF1476" s="13"/>
      <c r="AG1476" s="13"/>
      <c r="AH1476" s="46"/>
      <c r="AI1476" s="56"/>
      <c r="AJ1476" s="46"/>
      <c r="AK1476" s="56"/>
    </row>
    <row r="1477" spans="1:37">
      <c r="A1477" s="36" t="str">
        <f t="shared" si="22"/>
        <v>IT503_56</v>
      </c>
      <c r="B1477" t="s">
        <v>58</v>
      </c>
      <c r="C1477" t="s">
        <v>190</v>
      </c>
      <c r="D1477">
        <v>503</v>
      </c>
      <c r="E1477">
        <v>56</v>
      </c>
      <c r="F1477" s="25" t="str">
        <f>VLOOKUP(B1477,Definitions!$C$7:$D$43,2,FALSE)</f>
        <v>Italy</v>
      </c>
      <c r="G1477" t="str">
        <f>VLOOKUP(C1477,Definitions!$C$49:$D$57,2,FALSE)</f>
        <v>Transport</v>
      </c>
      <c r="H1477" t="str">
        <f>VLOOKUP(D1477,Definitions!$C$60:$D$104,2,FALSE)</f>
        <v>International aviation</v>
      </c>
      <c r="J1477" s="29" t="str">
        <f>VLOOKUP(E1477,Definitions!$C$115:$D$131,2,FALSE)</f>
        <v>Ambient heat ground</v>
      </c>
      <c r="K1477" s="47"/>
      <c r="L1477" s="46"/>
      <c r="M1477" s="46"/>
      <c r="N1477" s="56"/>
      <c r="O1477" s="46"/>
      <c r="P1477" s="46"/>
      <c r="Q1477" s="46"/>
      <c r="R1477" s="37"/>
      <c r="S1477" s="13"/>
      <c r="T1477" s="56"/>
      <c r="U1477" s="13"/>
      <c r="V1477" s="56"/>
      <c r="W1477" s="13"/>
      <c r="X1477" s="13"/>
      <c r="Y1477" s="13"/>
      <c r="Z1477" s="13"/>
      <c r="AA1477" s="46"/>
      <c r="AB1477" s="56"/>
      <c r="AC1477" s="13"/>
      <c r="AD1477" s="60"/>
      <c r="AE1477" s="13"/>
      <c r="AF1477" s="13"/>
      <c r="AG1477" s="13"/>
      <c r="AH1477" s="46"/>
      <c r="AI1477" s="56"/>
      <c r="AJ1477" s="46"/>
      <c r="AK1477" s="56"/>
    </row>
    <row r="1478" spans="1:37">
      <c r="A1478" s="36" t="str">
        <f t="shared" si="22"/>
        <v>IT503_57</v>
      </c>
      <c r="B1478" t="s">
        <v>58</v>
      </c>
      <c r="C1478" t="s">
        <v>190</v>
      </c>
      <c r="D1478">
        <v>503</v>
      </c>
      <c r="E1478">
        <v>57</v>
      </c>
      <c r="F1478" s="25" t="str">
        <f>VLOOKUP(B1478,Definitions!$C$7:$D$43,2,FALSE)</f>
        <v>Italy</v>
      </c>
      <c r="G1478" t="str">
        <f>VLOOKUP(C1478,Definitions!$C$49:$D$57,2,FALSE)</f>
        <v>Transport</v>
      </c>
      <c r="H1478" t="str">
        <f>VLOOKUP(D1478,Definitions!$C$60:$D$104,2,FALSE)</f>
        <v>International aviation</v>
      </c>
      <c r="J1478" s="29" t="str">
        <f>VLOOKUP(E1478,Definitions!$C$115:$D$131,2,FALSE)</f>
        <v>Ambient heat air</v>
      </c>
      <c r="K1478" s="47"/>
      <c r="L1478" s="46"/>
      <c r="M1478" s="46"/>
      <c r="N1478" s="56"/>
      <c r="O1478" s="46"/>
      <c r="P1478" s="46"/>
      <c r="Q1478" s="46"/>
      <c r="R1478" s="37"/>
      <c r="S1478" s="13"/>
      <c r="T1478" s="56"/>
      <c r="U1478" s="13"/>
      <c r="V1478" s="56"/>
      <c r="W1478" s="13"/>
      <c r="X1478" s="13"/>
      <c r="Y1478" s="13"/>
      <c r="Z1478" s="13"/>
      <c r="AA1478" s="46"/>
      <c r="AB1478" s="56"/>
      <c r="AC1478" s="13"/>
      <c r="AD1478" s="60"/>
      <c r="AE1478" s="13"/>
      <c r="AF1478" s="13"/>
      <c r="AG1478" s="13"/>
      <c r="AH1478" s="46"/>
      <c r="AI1478" s="56"/>
      <c r="AJ1478" s="46"/>
      <c r="AK1478" s="56"/>
    </row>
    <row r="1479" spans="1:37">
      <c r="A1479" s="36" t="str">
        <f t="shared" si="22"/>
        <v>IT503_58</v>
      </c>
      <c r="B1479" t="s">
        <v>58</v>
      </c>
      <c r="C1479" t="s">
        <v>190</v>
      </c>
      <c r="D1479">
        <v>503</v>
      </c>
      <c r="E1479">
        <v>58</v>
      </c>
      <c r="F1479" s="25" t="str">
        <f>VLOOKUP(B1479,Definitions!$C$7:$D$43,2,FALSE)</f>
        <v>Italy</v>
      </c>
      <c r="G1479" t="str">
        <f>VLOOKUP(C1479,Definitions!$C$49:$D$57,2,FALSE)</f>
        <v>Transport</v>
      </c>
      <c r="H1479" t="str">
        <f>VLOOKUP(D1479,Definitions!$C$60:$D$104,2,FALSE)</f>
        <v>International aviation</v>
      </c>
      <c r="J1479" s="29" t="str">
        <f>VLOOKUP(E1479,Definitions!$C$115:$D$131,2,FALSE)</f>
        <v>Ambient heat total</v>
      </c>
      <c r="K1479" s="47"/>
      <c r="L1479" s="46"/>
      <c r="M1479" s="46"/>
      <c r="N1479" s="56"/>
      <c r="O1479" s="46"/>
      <c r="P1479" s="46"/>
      <c r="Q1479" s="46"/>
      <c r="R1479" s="37"/>
      <c r="S1479" s="13"/>
      <c r="T1479" s="56"/>
      <c r="U1479" s="13"/>
      <c r="V1479" s="56"/>
      <c r="W1479" s="13"/>
      <c r="X1479" s="13"/>
      <c r="Y1479" s="13"/>
      <c r="Z1479" s="13"/>
      <c r="AA1479" s="46"/>
      <c r="AB1479" s="56"/>
      <c r="AC1479" s="13"/>
      <c r="AD1479" s="60"/>
      <c r="AE1479" s="13"/>
      <c r="AF1479" s="13"/>
      <c r="AG1479" s="13"/>
      <c r="AH1479" s="46"/>
      <c r="AI1479" s="56"/>
      <c r="AJ1479" s="46"/>
      <c r="AK1479" s="56"/>
    </row>
    <row r="1480" spans="1:37">
      <c r="A1480" s="36" t="str">
        <f t="shared" si="22"/>
        <v>IT503_55</v>
      </c>
      <c r="B1480" t="s">
        <v>58</v>
      </c>
      <c r="C1480" t="s">
        <v>190</v>
      </c>
      <c r="D1480">
        <v>503</v>
      </c>
      <c r="E1480">
        <v>55</v>
      </c>
      <c r="F1480" s="25" t="str">
        <f>VLOOKUP(B1480,Definitions!$C$7:$D$43,2,FALSE)</f>
        <v>Italy</v>
      </c>
      <c r="G1480" t="str">
        <f>VLOOKUP(C1480,Definitions!$C$49:$D$57,2,FALSE)</f>
        <v>Transport</v>
      </c>
      <c r="H1480" t="str">
        <f>VLOOKUP(D1480,Definitions!$C$60:$D$104,2,FALSE)</f>
        <v>International aviation</v>
      </c>
      <c r="J1480" s="29" t="str">
        <f>VLOOKUP(E1480,Definitions!$C$115:$D$131,2,FALSE)</f>
        <v xml:space="preserve">Other RES </v>
      </c>
      <c r="K1480" s="47"/>
      <c r="L1480" s="46"/>
      <c r="M1480" s="46"/>
      <c r="N1480" s="56"/>
      <c r="O1480" s="46"/>
      <c r="P1480" s="46"/>
      <c r="Q1480" s="46"/>
      <c r="R1480" s="37"/>
      <c r="S1480" s="13"/>
      <c r="T1480" s="56"/>
      <c r="U1480" s="13"/>
      <c r="V1480" s="56"/>
      <c r="W1480" s="13"/>
      <c r="X1480" s="13"/>
      <c r="Y1480" s="13"/>
      <c r="Z1480" s="13"/>
      <c r="AA1480" s="46"/>
      <c r="AB1480" s="56"/>
      <c r="AC1480" s="13"/>
      <c r="AD1480" s="60"/>
      <c r="AE1480" s="13"/>
      <c r="AF1480" s="13"/>
      <c r="AG1480" s="13"/>
      <c r="AH1480" s="46"/>
      <c r="AI1480" s="56"/>
      <c r="AJ1480" s="46"/>
      <c r="AK1480" s="56"/>
    </row>
    <row r="1481" spans="1:37">
      <c r="A1481" s="36" t="str">
        <f t="shared" si="22"/>
        <v>IT504_0</v>
      </c>
      <c r="B1481" t="s">
        <v>58</v>
      </c>
      <c r="C1481" t="s">
        <v>190</v>
      </c>
      <c r="D1481">
        <v>504</v>
      </c>
      <c r="E1481">
        <v>0</v>
      </c>
      <c r="F1481" s="25" t="str">
        <f>VLOOKUP(B1481,Definitions!$C$7:$D$43,2,FALSE)</f>
        <v>Italy</v>
      </c>
      <c r="G1481" t="str">
        <f>VLOOKUP(C1481,Definitions!$C$49:$D$57,2,FALSE)</f>
        <v>Transport</v>
      </c>
      <c r="H1481" t="str">
        <f>VLOOKUP(D1481,Definitions!$C$60:$D$104,2,FALSE)</f>
        <v>Domestic aviation</v>
      </c>
      <c r="J1481" s="29" t="str">
        <f>VLOOKUP(E1481,Definitions!$C$115:$D$131,2,FALSE)</f>
        <v>TOTAL</v>
      </c>
      <c r="K1481" s="47"/>
      <c r="L1481" s="46"/>
      <c r="M1481" s="46"/>
      <c r="N1481" s="56"/>
      <c r="O1481" s="46"/>
      <c r="P1481" s="46"/>
      <c r="Q1481" s="46"/>
      <c r="R1481" s="37"/>
      <c r="S1481" s="13"/>
      <c r="T1481" s="56"/>
      <c r="U1481" s="13"/>
      <c r="V1481" s="56"/>
      <c r="W1481" s="13"/>
      <c r="X1481" s="13"/>
      <c r="Y1481" s="13"/>
      <c r="Z1481" s="13"/>
      <c r="AA1481" s="46"/>
      <c r="AB1481" s="56"/>
      <c r="AC1481" s="13"/>
      <c r="AD1481" s="60"/>
      <c r="AE1481" s="13"/>
      <c r="AF1481" s="13"/>
      <c r="AG1481" s="13"/>
      <c r="AH1481" s="46"/>
      <c r="AI1481" s="56"/>
      <c r="AJ1481" s="46"/>
      <c r="AK1481" s="56"/>
    </row>
    <row r="1482" spans="1:37">
      <c r="A1482" s="36" t="str">
        <f t="shared" ref="A1482:A1545" si="23">B1482&amp;D1482&amp;"_"&amp;E1482</f>
        <v>IT504_1</v>
      </c>
      <c r="B1482" t="s">
        <v>58</v>
      </c>
      <c r="C1482" t="s">
        <v>190</v>
      </c>
      <c r="D1482">
        <v>504</v>
      </c>
      <c r="E1482">
        <v>1</v>
      </c>
      <c r="F1482" s="25" t="str">
        <f>VLOOKUP(B1482,Definitions!$C$7:$D$43,2,FALSE)</f>
        <v>Italy</v>
      </c>
      <c r="G1482" t="str">
        <f>VLOOKUP(C1482,Definitions!$C$49:$D$57,2,FALSE)</f>
        <v>Transport</v>
      </c>
      <c r="H1482" t="str">
        <f>VLOOKUP(D1482,Definitions!$C$60:$D$104,2,FALSE)</f>
        <v>Domestic aviation</v>
      </c>
      <c r="J1482" s="29" t="str">
        <f>VLOOKUP(E1482,Definitions!$C$115:$D$131,2,FALSE)</f>
        <v>Coal</v>
      </c>
      <c r="K1482" s="47"/>
      <c r="L1482" s="46"/>
      <c r="M1482" s="46"/>
      <c r="N1482" s="56"/>
      <c r="O1482" s="46"/>
      <c r="P1482" s="46"/>
      <c r="Q1482" s="46"/>
      <c r="R1482" s="37"/>
      <c r="S1482" s="13"/>
      <c r="T1482" s="56"/>
      <c r="U1482" s="13"/>
      <c r="V1482" s="56"/>
      <c r="W1482" s="13"/>
      <c r="X1482" s="13"/>
      <c r="Y1482" s="13"/>
      <c r="Z1482" s="13"/>
      <c r="AA1482" s="46"/>
      <c r="AB1482" s="56"/>
      <c r="AC1482" s="13"/>
      <c r="AD1482" s="60"/>
      <c r="AE1482" s="13"/>
      <c r="AF1482" s="13"/>
      <c r="AG1482" s="13"/>
      <c r="AH1482" s="46"/>
      <c r="AI1482" s="56"/>
      <c r="AJ1482" s="46"/>
      <c r="AK1482" s="56"/>
    </row>
    <row r="1483" spans="1:37">
      <c r="A1483" s="36" t="str">
        <f t="shared" si="23"/>
        <v>IT504_2</v>
      </c>
      <c r="B1483" t="s">
        <v>58</v>
      </c>
      <c r="C1483" t="s">
        <v>190</v>
      </c>
      <c r="D1483">
        <v>504</v>
      </c>
      <c r="E1483">
        <v>2</v>
      </c>
      <c r="F1483" s="25" t="str">
        <f>VLOOKUP(B1483,Definitions!$C$7:$D$43,2,FALSE)</f>
        <v>Italy</v>
      </c>
      <c r="G1483" t="str">
        <f>VLOOKUP(C1483,Definitions!$C$49:$D$57,2,FALSE)</f>
        <v>Transport</v>
      </c>
      <c r="H1483" t="str">
        <f>VLOOKUP(D1483,Definitions!$C$60:$D$104,2,FALSE)</f>
        <v>Domestic aviation</v>
      </c>
      <c r="J1483" s="29" t="str">
        <f>VLOOKUP(E1483,Definitions!$C$115:$D$131,2,FALSE)</f>
        <v>Fuel oil</v>
      </c>
      <c r="K1483" s="47"/>
      <c r="L1483" s="46"/>
      <c r="M1483" s="46"/>
      <c r="N1483" s="56"/>
      <c r="O1483" s="46"/>
      <c r="P1483" s="46"/>
      <c r="Q1483" s="46"/>
      <c r="R1483" s="37"/>
      <c r="S1483" s="13"/>
      <c r="T1483" s="56"/>
      <c r="U1483" s="13"/>
      <c r="V1483" s="56"/>
      <c r="W1483" s="13"/>
      <c r="X1483" s="13"/>
      <c r="Y1483" s="13"/>
      <c r="Z1483" s="13"/>
      <c r="AA1483" s="46"/>
      <c r="AB1483" s="56"/>
      <c r="AC1483" s="13"/>
      <c r="AD1483" s="60"/>
      <c r="AE1483" s="13"/>
      <c r="AF1483" s="13"/>
      <c r="AG1483" s="13"/>
      <c r="AH1483" s="46"/>
      <c r="AI1483" s="56"/>
      <c r="AJ1483" s="46"/>
      <c r="AK1483" s="56"/>
    </row>
    <row r="1484" spans="1:37">
      <c r="A1484" s="36" t="str">
        <f t="shared" si="23"/>
        <v>IT504_3</v>
      </c>
      <c r="B1484" t="s">
        <v>58</v>
      </c>
      <c r="C1484" t="s">
        <v>190</v>
      </c>
      <c r="D1484">
        <v>504</v>
      </c>
      <c r="E1484">
        <v>3</v>
      </c>
      <c r="F1484" s="25" t="str">
        <f>VLOOKUP(B1484,Definitions!$C$7:$D$43,2,FALSE)</f>
        <v>Italy</v>
      </c>
      <c r="G1484" t="str">
        <f>VLOOKUP(C1484,Definitions!$C$49:$D$57,2,FALSE)</f>
        <v>Transport</v>
      </c>
      <c r="H1484" t="str">
        <f>VLOOKUP(D1484,Definitions!$C$60:$D$104,2,FALSE)</f>
        <v>Domestic aviation</v>
      </c>
      <c r="J1484" s="29" t="str">
        <f>VLOOKUP(E1484,Definitions!$C$115:$D$131,2,FALSE)</f>
        <v>Natural gas</v>
      </c>
      <c r="K1484" s="47"/>
      <c r="L1484" s="46"/>
      <c r="M1484" s="46"/>
      <c r="N1484" s="56"/>
      <c r="O1484" s="46"/>
      <c r="P1484" s="46"/>
      <c r="Q1484" s="46"/>
      <c r="R1484" s="37"/>
      <c r="S1484" s="13"/>
      <c r="T1484" s="56"/>
      <c r="U1484" s="13"/>
      <c r="V1484" s="56"/>
      <c r="W1484" s="13"/>
      <c r="X1484" s="13"/>
      <c r="Y1484" s="13"/>
      <c r="Z1484" s="13"/>
      <c r="AA1484" s="46"/>
      <c r="AB1484" s="56"/>
      <c r="AC1484" s="13"/>
      <c r="AD1484" s="60"/>
      <c r="AE1484" s="13"/>
      <c r="AF1484" s="13"/>
      <c r="AG1484" s="13"/>
      <c r="AH1484" s="46"/>
      <c r="AI1484" s="56"/>
      <c r="AJ1484" s="46"/>
      <c r="AK1484" s="56"/>
    </row>
    <row r="1485" spans="1:37">
      <c r="A1485" s="36" t="str">
        <f t="shared" si="23"/>
        <v>IT504_4</v>
      </c>
      <c r="B1485" t="s">
        <v>58</v>
      </c>
      <c r="C1485" t="s">
        <v>190</v>
      </c>
      <c r="D1485">
        <v>504</v>
      </c>
      <c r="E1485">
        <v>4</v>
      </c>
      <c r="F1485" s="25" t="str">
        <f>VLOOKUP(B1485,Definitions!$C$7:$D$43,2,FALSE)</f>
        <v>Italy</v>
      </c>
      <c r="G1485" t="str">
        <f>VLOOKUP(C1485,Definitions!$C$49:$D$57,2,FALSE)</f>
        <v>Transport</v>
      </c>
      <c r="H1485" t="str">
        <f>VLOOKUP(D1485,Definitions!$C$60:$D$104,2,FALSE)</f>
        <v>Domestic aviation</v>
      </c>
      <c r="J1485" s="29" t="str">
        <f>VLOOKUP(E1485,Definitions!$C$115:$D$131,2,FALSE)</f>
        <v>Other fossil fuels</v>
      </c>
      <c r="K1485" s="47"/>
      <c r="L1485" s="46"/>
      <c r="M1485" s="46"/>
      <c r="N1485" s="56"/>
      <c r="O1485" s="46"/>
      <c r="P1485" s="46"/>
      <c r="Q1485" s="46"/>
      <c r="R1485" s="37"/>
      <c r="S1485" s="13"/>
      <c r="T1485" s="56"/>
      <c r="U1485" s="13"/>
      <c r="V1485" s="56"/>
      <c r="W1485" s="13"/>
      <c r="X1485" s="13"/>
      <c r="Y1485" s="13"/>
      <c r="Z1485" s="13"/>
      <c r="AA1485" s="46"/>
      <c r="AB1485" s="56"/>
      <c r="AC1485" s="13"/>
      <c r="AD1485" s="60"/>
      <c r="AE1485" s="13"/>
      <c r="AF1485" s="13"/>
      <c r="AG1485" s="13"/>
      <c r="AH1485" s="46"/>
      <c r="AI1485" s="56"/>
      <c r="AJ1485" s="46"/>
      <c r="AK1485" s="56"/>
    </row>
    <row r="1486" spans="1:37">
      <c r="A1486" s="36" t="str">
        <f t="shared" si="23"/>
        <v>IT504_6</v>
      </c>
      <c r="B1486" t="s">
        <v>58</v>
      </c>
      <c r="C1486" t="s">
        <v>190</v>
      </c>
      <c r="D1486">
        <v>504</v>
      </c>
      <c r="E1486">
        <v>6</v>
      </c>
      <c r="F1486" s="25" t="str">
        <f>VLOOKUP(B1486,Definitions!$C$7:$D$43,2,FALSE)</f>
        <v>Italy</v>
      </c>
      <c r="G1486" t="str">
        <f>VLOOKUP(C1486,Definitions!$C$49:$D$57,2,FALSE)</f>
        <v>Transport</v>
      </c>
      <c r="H1486" t="str">
        <f>VLOOKUP(D1486,Definitions!$C$60:$D$104,2,FALSE)</f>
        <v>Domestic aviation</v>
      </c>
      <c r="J1486" s="29" t="str">
        <f>VLOOKUP(E1486,Definitions!$C$115:$D$131,2,FALSE)</f>
        <v>Electricity</v>
      </c>
      <c r="K1486" s="47"/>
      <c r="L1486" s="46"/>
      <c r="M1486" s="46"/>
      <c r="N1486" s="56"/>
      <c r="O1486" s="46"/>
      <c r="P1486" s="46"/>
      <c r="Q1486" s="46"/>
      <c r="R1486" s="37"/>
      <c r="S1486" s="13"/>
      <c r="T1486" s="56"/>
      <c r="U1486" s="13"/>
      <c r="V1486" s="56"/>
      <c r="W1486" s="13"/>
      <c r="X1486" s="13"/>
      <c r="Y1486" s="13"/>
      <c r="Z1486" s="13"/>
      <c r="AA1486" s="46"/>
      <c r="AB1486" s="56"/>
      <c r="AC1486" s="13"/>
      <c r="AD1486" s="60"/>
      <c r="AE1486" s="13"/>
      <c r="AF1486" s="13"/>
      <c r="AG1486" s="13"/>
      <c r="AH1486" s="46"/>
      <c r="AI1486" s="56"/>
      <c r="AJ1486" s="46"/>
      <c r="AK1486" s="56"/>
    </row>
    <row r="1487" spans="1:37">
      <c r="A1487" s="36" t="str">
        <f t="shared" si="23"/>
        <v>IT504_7</v>
      </c>
      <c r="B1487" t="s">
        <v>58</v>
      </c>
      <c r="C1487" t="s">
        <v>190</v>
      </c>
      <c r="D1487">
        <v>504</v>
      </c>
      <c r="E1487">
        <v>7</v>
      </c>
      <c r="F1487" s="25" t="str">
        <f>VLOOKUP(B1487,Definitions!$C$7:$D$43,2,FALSE)</f>
        <v>Italy</v>
      </c>
      <c r="G1487" t="str">
        <f>VLOOKUP(C1487,Definitions!$C$49:$D$57,2,FALSE)</f>
        <v>Transport</v>
      </c>
      <c r="H1487" t="str">
        <f>VLOOKUP(D1487,Definitions!$C$60:$D$104,2,FALSE)</f>
        <v>Domestic aviation</v>
      </c>
      <c r="J1487" s="29" t="str">
        <f>VLOOKUP(E1487,Definitions!$C$115:$D$131,2,FALSE)</f>
        <v>District heating</v>
      </c>
      <c r="K1487" s="47"/>
      <c r="L1487" s="46"/>
      <c r="M1487" s="46"/>
      <c r="N1487" s="56"/>
      <c r="O1487" s="46"/>
      <c r="P1487" s="46"/>
      <c r="Q1487" s="46"/>
      <c r="R1487" s="37"/>
      <c r="S1487" s="13"/>
      <c r="T1487" s="56"/>
      <c r="U1487" s="13"/>
      <c r="V1487" s="56"/>
      <c r="W1487" s="13"/>
      <c r="X1487" s="13"/>
      <c r="Y1487" s="13"/>
      <c r="Z1487" s="13"/>
      <c r="AA1487" s="46"/>
      <c r="AB1487" s="56"/>
      <c r="AC1487" s="13"/>
      <c r="AD1487" s="60"/>
      <c r="AE1487" s="13"/>
      <c r="AF1487" s="13"/>
      <c r="AG1487" s="13"/>
      <c r="AH1487" s="46"/>
      <c r="AI1487" s="56"/>
      <c r="AJ1487" s="46"/>
      <c r="AK1487" s="56"/>
    </row>
    <row r="1488" spans="1:37">
      <c r="A1488" s="36" t="str">
        <f t="shared" si="23"/>
        <v>IT504_8</v>
      </c>
      <c r="B1488" t="s">
        <v>58</v>
      </c>
      <c r="C1488" t="s">
        <v>190</v>
      </c>
      <c r="D1488">
        <v>504</v>
      </c>
      <c r="E1488">
        <v>8</v>
      </c>
      <c r="F1488" s="25" t="str">
        <f>VLOOKUP(B1488,Definitions!$C$7:$D$43,2,FALSE)</f>
        <v>Italy</v>
      </c>
      <c r="G1488" t="str">
        <f>VLOOKUP(C1488,Definitions!$C$49:$D$57,2,FALSE)</f>
        <v>Transport</v>
      </c>
      <c r="H1488" t="str">
        <f>VLOOKUP(D1488,Definitions!$C$60:$D$104,2,FALSE)</f>
        <v>Domestic aviation</v>
      </c>
      <c r="J1488" s="29" t="str">
        <f>VLOOKUP(E1488,Definitions!$C$115:$D$131,2,FALSE)</f>
        <v>Waste non-RES</v>
      </c>
      <c r="K1488" s="47"/>
      <c r="L1488" s="46"/>
      <c r="M1488" s="46"/>
      <c r="N1488" s="56"/>
      <c r="O1488" s="46"/>
      <c r="P1488" s="46"/>
      <c r="Q1488" s="46"/>
      <c r="R1488" s="37"/>
      <c r="S1488" s="13"/>
      <c r="T1488" s="56"/>
      <c r="U1488" s="13"/>
      <c r="V1488" s="56"/>
      <c r="W1488" s="13"/>
      <c r="X1488" s="13"/>
      <c r="Y1488" s="13"/>
      <c r="Z1488" s="13"/>
      <c r="AA1488" s="46"/>
      <c r="AB1488" s="56"/>
      <c r="AC1488" s="13"/>
      <c r="AD1488" s="60"/>
      <c r="AE1488" s="13"/>
      <c r="AF1488" s="13"/>
      <c r="AG1488" s="13"/>
      <c r="AH1488" s="46"/>
      <c r="AI1488" s="56"/>
      <c r="AJ1488" s="46"/>
      <c r="AK1488" s="56"/>
    </row>
    <row r="1489" spans="1:37">
      <c r="A1489" s="36" t="str">
        <f t="shared" si="23"/>
        <v>IT504_9</v>
      </c>
      <c r="B1489" t="s">
        <v>58</v>
      </c>
      <c r="C1489" t="s">
        <v>190</v>
      </c>
      <c r="D1489">
        <v>504</v>
      </c>
      <c r="E1489">
        <v>9</v>
      </c>
      <c r="F1489" s="25" t="str">
        <f>VLOOKUP(B1489,Definitions!$C$7:$D$43,2,FALSE)</f>
        <v>Italy</v>
      </c>
      <c r="G1489" t="str">
        <f>VLOOKUP(C1489,Definitions!$C$49:$D$57,2,FALSE)</f>
        <v>Transport</v>
      </c>
      <c r="H1489" t="str">
        <f>VLOOKUP(D1489,Definitions!$C$60:$D$104,2,FALSE)</f>
        <v>Domestic aviation</v>
      </c>
      <c r="J1489" s="29" t="str">
        <f>VLOOKUP(E1489,Definitions!$C$115:$D$131,2,FALSE)</f>
        <v>Waste RES</v>
      </c>
      <c r="K1489" s="47"/>
      <c r="L1489" s="46"/>
      <c r="M1489" s="46"/>
      <c r="N1489" s="56"/>
      <c r="O1489" s="46"/>
      <c r="P1489" s="46"/>
      <c r="Q1489" s="46"/>
      <c r="R1489" s="37"/>
      <c r="S1489" s="13"/>
      <c r="T1489" s="56"/>
      <c r="U1489" s="13"/>
      <c r="V1489" s="56"/>
      <c r="W1489" s="13"/>
      <c r="X1489" s="13"/>
      <c r="Y1489" s="13"/>
      <c r="Z1489" s="13"/>
      <c r="AA1489" s="46"/>
      <c r="AB1489" s="56"/>
      <c r="AC1489" s="13"/>
      <c r="AD1489" s="60"/>
      <c r="AE1489" s="13"/>
      <c r="AF1489" s="13"/>
      <c r="AG1489" s="13"/>
      <c r="AH1489" s="46"/>
      <c r="AI1489" s="56"/>
      <c r="AJ1489" s="46"/>
      <c r="AK1489" s="56"/>
    </row>
    <row r="1490" spans="1:37">
      <c r="A1490" s="36" t="str">
        <f t="shared" si="23"/>
        <v>IT504_51</v>
      </c>
      <c r="B1490" t="s">
        <v>58</v>
      </c>
      <c r="C1490" t="s">
        <v>190</v>
      </c>
      <c r="D1490">
        <v>504</v>
      </c>
      <c r="E1490">
        <v>51</v>
      </c>
      <c r="F1490" s="25" t="str">
        <f>VLOOKUP(B1490,Definitions!$C$7:$D$43,2,FALSE)</f>
        <v>Italy</v>
      </c>
      <c r="G1490" t="str">
        <f>VLOOKUP(C1490,Definitions!$C$49:$D$57,2,FALSE)</f>
        <v>Transport</v>
      </c>
      <c r="H1490" t="str">
        <f>VLOOKUP(D1490,Definitions!$C$60:$D$104,2,FALSE)</f>
        <v>Domestic aviation</v>
      </c>
      <c r="J1490" s="29" t="str">
        <f>VLOOKUP(E1490,Definitions!$C$115:$D$131,2,FALSE)</f>
        <v>Biomass</v>
      </c>
      <c r="K1490" s="47"/>
      <c r="L1490" s="46"/>
      <c r="M1490" s="46"/>
      <c r="N1490" s="56"/>
      <c r="O1490" s="46"/>
      <c r="P1490" s="46"/>
      <c r="Q1490" s="46"/>
      <c r="R1490" s="37"/>
      <c r="S1490" s="13"/>
      <c r="T1490" s="56"/>
      <c r="U1490" s="13"/>
      <c r="V1490" s="56"/>
      <c r="W1490" s="13"/>
      <c r="X1490" s="13"/>
      <c r="Y1490" s="13"/>
      <c r="Z1490" s="13"/>
      <c r="AA1490" s="46"/>
      <c r="AB1490" s="56"/>
      <c r="AC1490" s="13"/>
      <c r="AD1490" s="60"/>
      <c r="AE1490" s="13"/>
      <c r="AF1490" s="13"/>
      <c r="AG1490" s="13"/>
      <c r="AH1490" s="46"/>
      <c r="AI1490" s="56"/>
      <c r="AJ1490" s="46"/>
      <c r="AK1490" s="56"/>
    </row>
    <row r="1491" spans="1:37">
      <c r="A1491" s="36" t="str">
        <f t="shared" si="23"/>
        <v>IT504_52</v>
      </c>
      <c r="B1491" t="s">
        <v>58</v>
      </c>
      <c r="C1491" t="s">
        <v>190</v>
      </c>
      <c r="D1491">
        <v>504</v>
      </c>
      <c r="E1491">
        <v>52</v>
      </c>
      <c r="F1491" s="25" t="str">
        <f>VLOOKUP(B1491,Definitions!$C$7:$D$43,2,FALSE)</f>
        <v>Italy</v>
      </c>
      <c r="G1491" t="str">
        <f>VLOOKUP(C1491,Definitions!$C$49:$D$57,2,FALSE)</f>
        <v>Transport</v>
      </c>
      <c r="H1491" t="str">
        <f>VLOOKUP(D1491,Definitions!$C$60:$D$104,2,FALSE)</f>
        <v>Domestic aviation</v>
      </c>
      <c r="J1491" s="29" t="str">
        <f>VLOOKUP(E1491,Definitions!$C$115:$D$131,2,FALSE)</f>
        <v>Geothermal</v>
      </c>
      <c r="K1491" s="47"/>
      <c r="L1491" s="46"/>
      <c r="M1491" s="46"/>
      <c r="N1491" s="56"/>
      <c r="O1491" s="46"/>
      <c r="P1491" s="46"/>
      <c r="Q1491" s="46"/>
      <c r="R1491" s="37"/>
      <c r="S1491" s="13"/>
      <c r="T1491" s="56"/>
      <c r="U1491" s="13"/>
      <c r="V1491" s="56"/>
      <c r="W1491" s="13"/>
      <c r="X1491" s="13"/>
      <c r="Y1491" s="13"/>
      <c r="Z1491" s="13"/>
      <c r="AA1491" s="46"/>
      <c r="AB1491" s="56"/>
      <c r="AC1491" s="13"/>
      <c r="AD1491" s="60"/>
      <c r="AE1491" s="13"/>
      <c r="AF1491" s="13"/>
      <c r="AG1491" s="13"/>
      <c r="AH1491" s="46"/>
      <c r="AI1491" s="56"/>
      <c r="AJ1491" s="46"/>
      <c r="AK1491" s="56"/>
    </row>
    <row r="1492" spans="1:37">
      <c r="A1492" s="36" t="str">
        <f t="shared" si="23"/>
        <v>IT504_53</v>
      </c>
      <c r="B1492" t="s">
        <v>58</v>
      </c>
      <c r="C1492" t="s">
        <v>190</v>
      </c>
      <c r="D1492">
        <v>504</v>
      </c>
      <c r="E1492">
        <v>53</v>
      </c>
      <c r="F1492" s="25" t="str">
        <f>VLOOKUP(B1492,Definitions!$C$7:$D$43,2,FALSE)</f>
        <v>Italy</v>
      </c>
      <c r="G1492" t="str">
        <f>VLOOKUP(C1492,Definitions!$C$49:$D$57,2,FALSE)</f>
        <v>Transport</v>
      </c>
      <c r="H1492" t="str">
        <f>VLOOKUP(D1492,Definitions!$C$60:$D$104,2,FALSE)</f>
        <v>Domestic aviation</v>
      </c>
      <c r="J1492" s="29" t="str">
        <f>VLOOKUP(E1492,Definitions!$C$115:$D$131,2,FALSE)</f>
        <v>Solar energy</v>
      </c>
      <c r="K1492" s="47"/>
      <c r="L1492" s="46"/>
      <c r="M1492" s="46"/>
      <c r="N1492" s="56"/>
      <c r="O1492" s="46"/>
      <c r="P1492" s="46"/>
      <c r="Q1492" s="46"/>
      <c r="R1492" s="37"/>
      <c r="S1492" s="13"/>
      <c r="T1492" s="56"/>
      <c r="U1492" s="13"/>
      <c r="V1492" s="56"/>
      <c r="W1492" s="13"/>
      <c r="X1492" s="13"/>
      <c r="Y1492" s="13"/>
      <c r="Z1492" s="13"/>
      <c r="AA1492" s="46"/>
      <c r="AB1492" s="56"/>
      <c r="AC1492" s="13"/>
      <c r="AD1492" s="60"/>
      <c r="AE1492" s="13"/>
      <c r="AF1492" s="13"/>
      <c r="AG1492" s="13"/>
      <c r="AH1492" s="46"/>
      <c r="AI1492" s="56"/>
      <c r="AJ1492" s="46"/>
      <c r="AK1492" s="56"/>
    </row>
    <row r="1493" spans="1:37">
      <c r="A1493" s="36" t="str">
        <f t="shared" si="23"/>
        <v>IT504_56</v>
      </c>
      <c r="B1493" t="s">
        <v>58</v>
      </c>
      <c r="C1493" t="s">
        <v>190</v>
      </c>
      <c r="D1493">
        <v>504</v>
      </c>
      <c r="E1493">
        <v>56</v>
      </c>
      <c r="F1493" s="25" t="str">
        <f>VLOOKUP(B1493,Definitions!$C$7:$D$43,2,FALSE)</f>
        <v>Italy</v>
      </c>
      <c r="G1493" t="str">
        <f>VLOOKUP(C1493,Definitions!$C$49:$D$57,2,FALSE)</f>
        <v>Transport</v>
      </c>
      <c r="H1493" t="str">
        <f>VLOOKUP(D1493,Definitions!$C$60:$D$104,2,FALSE)</f>
        <v>Domestic aviation</v>
      </c>
      <c r="J1493" s="29" t="str">
        <f>VLOOKUP(E1493,Definitions!$C$115:$D$131,2,FALSE)</f>
        <v>Ambient heat ground</v>
      </c>
      <c r="K1493" s="47"/>
      <c r="L1493" s="46"/>
      <c r="M1493" s="46"/>
      <c r="N1493" s="56"/>
      <c r="O1493" s="46"/>
      <c r="P1493" s="46"/>
      <c r="Q1493" s="46"/>
      <c r="R1493" s="37"/>
      <c r="S1493" s="13"/>
      <c r="T1493" s="56"/>
      <c r="U1493" s="13"/>
      <c r="V1493" s="56"/>
      <c r="W1493" s="13"/>
      <c r="X1493" s="13"/>
      <c r="Y1493" s="13"/>
      <c r="Z1493" s="13"/>
      <c r="AA1493" s="46"/>
      <c r="AB1493" s="56"/>
      <c r="AC1493" s="13"/>
      <c r="AD1493" s="60"/>
      <c r="AE1493" s="13"/>
      <c r="AF1493" s="13"/>
      <c r="AG1493" s="13"/>
      <c r="AH1493" s="46"/>
      <c r="AI1493" s="56"/>
      <c r="AJ1493" s="46"/>
      <c r="AK1493" s="56"/>
    </row>
    <row r="1494" spans="1:37">
      <c r="A1494" s="36" t="str">
        <f t="shared" si="23"/>
        <v>IT504_57</v>
      </c>
      <c r="B1494" t="s">
        <v>58</v>
      </c>
      <c r="C1494" t="s">
        <v>190</v>
      </c>
      <c r="D1494">
        <v>504</v>
      </c>
      <c r="E1494">
        <v>57</v>
      </c>
      <c r="F1494" s="25" t="str">
        <f>VLOOKUP(B1494,Definitions!$C$7:$D$43,2,FALSE)</f>
        <v>Italy</v>
      </c>
      <c r="G1494" t="str">
        <f>VLOOKUP(C1494,Definitions!$C$49:$D$57,2,FALSE)</f>
        <v>Transport</v>
      </c>
      <c r="H1494" t="str">
        <f>VLOOKUP(D1494,Definitions!$C$60:$D$104,2,FALSE)</f>
        <v>Domestic aviation</v>
      </c>
      <c r="J1494" s="29" t="str">
        <f>VLOOKUP(E1494,Definitions!$C$115:$D$131,2,FALSE)</f>
        <v>Ambient heat air</v>
      </c>
      <c r="K1494" s="47"/>
      <c r="L1494" s="46"/>
      <c r="M1494" s="46"/>
      <c r="N1494" s="56"/>
      <c r="O1494" s="46"/>
      <c r="P1494" s="46"/>
      <c r="Q1494" s="46"/>
      <c r="R1494" s="37"/>
      <c r="S1494" s="13"/>
      <c r="T1494" s="56"/>
      <c r="U1494" s="13"/>
      <c r="V1494" s="56"/>
      <c r="W1494" s="13"/>
      <c r="X1494" s="13"/>
      <c r="Y1494" s="13"/>
      <c r="Z1494" s="13"/>
      <c r="AA1494" s="46"/>
      <c r="AB1494" s="56"/>
      <c r="AC1494" s="13"/>
      <c r="AD1494" s="60"/>
      <c r="AE1494" s="13"/>
      <c r="AF1494" s="13"/>
      <c r="AG1494" s="13"/>
      <c r="AH1494" s="46"/>
      <c r="AI1494" s="56"/>
      <c r="AJ1494" s="46"/>
      <c r="AK1494" s="56"/>
    </row>
    <row r="1495" spans="1:37">
      <c r="A1495" s="36" t="str">
        <f t="shared" si="23"/>
        <v>IT504_58</v>
      </c>
      <c r="B1495" t="s">
        <v>58</v>
      </c>
      <c r="C1495" t="s">
        <v>190</v>
      </c>
      <c r="D1495">
        <v>504</v>
      </c>
      <c r="E1495">
        <v>58</v>
      </c>
      <c r="F1495" s="25" t="str">
        <f>VLOOKUP(B1495,Definitions!$C$7:$D$43,2,FALSE)</f>
        <v>Italy</v>
      </c>
      <c r="G1495" t="str">
        <f>VLOOKUP(C1495,Definitions!$C$49:$D$57,2,FALSE)</f>
        <v>Transport</v>
      </c>
      <c r="H1495" t="str">
        <f>VLOOKUP(D1495,Definitions!$C$60:$D$104,2,FALSE)</f>
        <v>Domestic aviation</v>
      </c>
      <c r="J1495" s="29" t="str">
        <f>VLOOKUP(E1495,Definitions!$C$115:$D$131,2,FALSE)</f>
        <v>Ambient heat total</v>
      </c>
      <c r="K1495" s="47"/>
      <c r="L1495" s="46"/>
      <c r="M1495" s="46"/>
      <c r="N1495" s="56"/>
      <c r="O1495" s="46"/>
      <c r="P1495" s="46"/>
      <c r="Q1495" s="46"/>
      <c r="R1495" s="37"/>
      <c r="S1495" s="13"/>
      <c r="T1495" s="56"/>
      <c r="U1495" s="13"/>
      <c r="V1495" s="56"/>
      <c r="W1495" s="13"/>
      <c r="X1495" s="13"/>
      <c r="Y1495" s="13"/>
      <c r="Z1495" s="13"/>
      <c r="AA1495" s="46"/>
      <c r="AB1495" s="56"/>
      <c r="AC1495" s="13"/>
      <c r="AD1495" s="60"/>
      <c r="AE1495" s="13"/>
      <c r="AF1495" s="13"/>
      <c r="AG1495" s="13"/>
      <c r="AH1495" s="46"/>
      <c r="AI1495" s="56"/>
      <c r="AJ1495" s="46"/>
      <c r="AK1495" s="56"/>
    </row>
    <row r="1496" spans="1:37">
      <c r="A1496" s="36" t="str">
        <f t="shared" si="23"/>
        <v>IT504_55</v>
      </c>
      <c r="B1496" t="s">
        <v>58</v>
      </c>
      <c r="C1496" t="s">
        <v>190</v>
      </c>
      <c r="D1496">
        <v>504</v>
      </c>
      <c r="E1496">
        <v>55</v>
      </c>
      <c r="F1496" s="25" t="str">
        <f>VLOOKUP(B1496,Definitions!$C$7:$D$43,2,FALSE)</f>
        <v>Italy</v>
      </c>
      <c r="G1496" t="str">
        <f>VLOOKUP(C1496,Definitions!$C$49:$D$57,2,FALSE)</f>
        <v>Transport</v>
      </c>
      <c r="H1496" t="str">
        <f>VLOOKUP(D1496,Definitions!$C$60:$D$104,2,FALSE)</f>
        <v>Domestic aviation</v>
      </c>
      <c r="J1496" s="29" t="str">
        <f>VLOOKUP(E1496,Definitions!$C$115:$D$131,2,FALSE)</f>
        <v xml:space="preserve">Other RES </v>
      </c>
      <c r="K1496" s="47"/>
      <c r="L1496" s="46"/>
      <c r="M1496" s="46"/>
      <c r="N1496" s="56"/>
      <c r="O1496" s="46"/>
      <c r="P1496" s="46"/>
      <c r="Q1496" s="46"/>
      <c r="R1496" s="37"/>
      <c r="S1496" s="13"/>
      <c r="T1496" s="56"/>
      <c r="U1496" s="13"/>
      <c r="V1496" s="56"/>
      <c r="W1496" s="13"/>
      <c r="X1496" s="13"/>
      <c r="Y1496" s="13"/>
      <c r="Z1496" s="13"/>
      <c r="AA1496" s="46"/>
      <c r="AB1496" s="56"/>
      <c r="AC1496" s="13"/>
      <c r="AD1496" s="60"/>
      <c r="AE1496" s="13"/>
      <c r="AF1496" s="13"/>
      <c r="AG1496" s="13"/>
      <c r="AH1496" s="46"/>
      <c r="AI1496" s="56"/>
      <c r="AJ1496" s="46"/>
      <c r="AK1496" s="56"/>
    </row>
    <row r="1497" spans="1:37">
      <c r="A1497" s="36" t="str">
        <f t="shared" si="23"/>
        <v>IT505_0</v>
      </c>
      <c r="B1497" t="s">
        <v>58</v>
      </c>
      <c r="C1497" t="s">
        <v>190</v>
      </c>
      <c r="D1497">
        <v>505</v>
      </c>
      <c r="E1497">
        <v>0</v>
      </c>
      <c r="F1497" s="25" t="str">
        <f>VLOOKUP(B1497,Definitions!$C$7:$D$43,2,FALSE)</f>
        <v>Italy</v>
      </c>
      <c r="G1497" t="str">
        <f>VLOOKUP(C1497,Definitions!$C$49:$D$57,2,FALSE)</f>
        <v>Transport</v>
      </c>
      <c r="H1497" t="str">
        <f>VLOOKUP(D1497,Definitions!$C$60:$D$104,2,FALSE)</f>
        <v>Domestic navigation</v>
      </c>
      <c r="J1497" s="29" t="str">
        <f>VLOOKUP(E1497,Definitions!$C$115:$D$131,2,FALSE)</f>
        <v>TOTAL</v>
      </c>
      <c r="K1497" s="47"/>
      <c r="L1497" s="46"/>
      <c r="M1497" s="46"/>
      <c r="N1497" s="56"/>
      <c r="O1497" s="46"/>
      <c r="P1497" s="46"/>
      <c r="Q1497" s="46"/>
      <c r="R1497" s="37"/>
      <c r="S1497" s="13"/>
      <c r="T1497" s="56"/>
      <c r="U1497" s="13"/>
      <c r="V1497" s="56"/>
      <c r="W1497" s="13"/>
      <c r="X1497" s="13"/>
      <c r="Y1497" s="13"/>
      <c r="Z1497" s="13"/>
      <c r="AA1497" s="46"/>
      <c r="AB1497" s="56"/>
      <c r="AC1497" s="13"/>
      <c r="AD1497" s="60"/>
      <c r="AE1497" s="13"/>
      <c r="AF1497" s="13"/>
      <c r="AG1497" s="13"/>
      <c r="AH1497" s="46"/>
      <c r="AI1497" s="56"/>
      <c r="AJ1497" s="46"/>
      <c r="AK1497" s="56"/>
    </row>
    <row r="1498" spans="1:37">
      <c r="A1498" s="36" t="str">
        <f t="shared" si="23"/>
        <v>IT505_1</v>
      </c>
      <c r="B1498" t="s">
        <v>58</v>
      </c>
      <c r="C1498" t="s">
        <v>190</v>
      </c>
      <c r="D1498">
        <v>505</v>
      </c>
      <c r="E1498">
        <v>1</v>
      </c>
      <c r="F1498" s="25" t="str">
        <f>VLOOKUP(B1498,Definitions!$C$7:$D$43,2,FALSE)</f>
        <v>Italy</v>
      </c>
      <c r="G1498" t="str">
        <f>VLOOKUP(C1498,Definitions!$C$49:$D$57,2,FALSE)</f>
        <v>Transport</v>
      </c>
      <c r="H1498" t="str">
        <f>VLOOKUP(D1498,Definitions!$C$60:$D$104,2,FALSE)</f>
        <v>Domestic navigation</v>
      </c>
      <c r="J1498" s="29" t="str">
        <f>VLOOKUP(E1498,Definitions!$C$115:$D$131,2,FALSE)</f>
        <v>Coal</v>
      </c>
      <c r="K1498" s="47"/>
      <c r="L1498" s="46"/>
      <c r="M1498" s="46"/>
      <c r="N1498" s="56"/>
      <c r="O1498" s="46"/>
      <c r="P1498" s="46"/>
      <c r="Q1498" s="46"/>
      <c r="R1498" s="37"/>
      <c r="S1498" s="13"/>
      <c r="T1498" s="56"/>
      <c r="U1498" s="13"/>
      <c r="V1498" s="56"/>
      <c r="W1498" s="13"/>
      <c r="X1498" s="13"/>
      <c r="Y1498" s="13"/>
      <c r="Z1498" s="13"/>
      <c r="AA1498" s="46"/>
      <c r="AB1498" s="56"/>
      <c r="AC1498" s="13"/>
      <c r="AD1498" s="60"/>
      <c r="AE1498" s="13"/>
      <c r="AF1498" s="13"/>
      <c r="AG1498" s="13"/>
      <c r="AH1498" s="46"/>
      <c r="AI1498" s="56"/>
      <c r="AJ1498" s="46"/>
      <c r="AK1498" s="56"/>
    </row>
    <row r="1499" spans="1:37">
      <c r="A1499" s="36" t="str">
        <f t="shared" si="23"/>
        <v>IT505_2</v>
      </c>
      <c r="B1499" t="s">
        <v>58</v>
      </c>
      <c r="C1499" t="s">
        <v>190</v>
      </c>
      <c r="D1499">
        <v>505</v>
      </c>
      <c r="E1499">
        <v>2</v>
      </c>
      <c r="F1499" s="25" t="str">
        <f>VLOOKUP(B1499,Definitions!$C$7:$D$43,2,FALSE)</f>
        <v>Italy</v>
      </c>
      <c r="G1499" t="str">
        <f>VLOOKUP(C1499,Definitions!$C$49:$D$57,2,FALSE)</f>
        <v>Transport</v>
      </c>
      <c r="H1499" t="str">
        <f>VLOOKUP(D1499,Definitions!$C$60:$D$104,2,FALSE)</f>
        <v>Domestic navigation</v>
      </c>
      <c r="J1499" s="29" t="str">
        <f>VLOOKUP(E1499,Definitions!$C$115:$D$131,2,FALSE)</f>
        <v>Fuel oil</v>
      </c>
      <c r="K1499" s="47"/>
      <c r="L1499" s="46"/>
      <c r="M1499" s="46"/>
      <c r="N1499" s="56"/>
      <c r="O1499" s="46"/>
      <c r="P1499" s="46"/>
      <c r="Q1499" s="46"/>
      <c r="R1499" s="37"/>
      <c r="S1499" s="13"/>
      <c r="T1499" s="56"/>
      <c r="U1499" s="13"/>
      <c r="V1499" s="56"/>
      <c r="W1499" s="13"/>
      <c r="X1499" s="13"/>
      <c r="Y1499" s="13"/>
      <c r="Z1499" s="13"/>
      <c r="AA1499" s="46"/>
      <c r="AB1499" s="56"/>
      <c r="AC1499" s="13"/>
      <c r="AD1499" s="60"/>
      <c r="AE1499" s="13"/>
      <c r="AF1499" s="13"/>
      <c r="AG1499" s="13"/>
      <c r="AH1499" s="46"/>
      <c r="AI1499" s="56"/>
      <c r="AJ1499" s="46"/>
      <c r="AK1499" s="56"/>
    </row>
    <row r="1500" spans="1:37">
      <c r="A1500" s="36" t="str">
        <f t="shared" si="23"/>
        <v>IT505_3</v>
      </c>
      <c r="B1500" t="s">
        <v>58</v>
      </c>
      <c r="C1500" t="s">
        <v>190</v>
      </c>
      <c r="D1500">
        <v>505</v>
      </c>
      <c r="E1500">
        <v>3</v>
      </c>
      <c r="F1500" s="25" t="str">
        <f>VLOOKUP(B1500,Definitions!$C$7:$D$43,2,FALSE)</f>
        <v>Italy</v>
      </c>
      <c r="G1500" t="str">
        <f>VLOOKUP(C1500,Definitions!$C$49:$D$57,2,FALSE)</f>
        <v>Transport</v>
      </c>
      <c r="H1500" t="str">
        <f>VLOOKUP(D1500,Definitions!$C$60:$D$104,2,FALSE)</f>
        <v>Domestic navigation</v>
      </c>
      <c r="J1500" s="29" t="str">
        <f>VLOOKUP(E1500,Definitions!$C$115:$D$131,2,FALSE)</f>
        <v>Natural gas</v>
      </c>
      <c r="K1500" s="47"/>
      <c r="L1500" s="46"/>
      <c r="M1500" s="46"/>
      <c r="N1500" s="56"/>
      <c r="O1500" s="46"/>
      <c r="P1500" s="46"/>
      <c r="Q1500" s="46"/>
      <c r="R1500" s="37"/>
      <c r="S1500" s="13"/>
      <c r="T1500" s="56"/>
      <c r="U1500" s="13"/>
      <c r="V1500" s="56"/>
      <c r="W1500" s="13"/>
      <c r="X1500" s="13"/>
      <c r="Y1500" s="13"/>
      <c r="Z1500" s="13"/>
      <c r="AA1500" s="46"/>
      <c r="AB1500" s="56"/>
      <c r="AC1500" s="13"/>
      <c r="AD1500" s="60"/>
      <c r="AE1500" s="13"/>
      <c r="AF1500" s="13"/>
      <c r="AG1500" s="13"/>
      <c r="AH1500" s="46"/>
      <c r="AI1500" s="56"/>
      <c r="AJ1500" s="46"/>
      <c r="AK1500" s="56"/>
    </row>
    <row r="1501" spans="1:37">
      <c r="A1501" s="36" t="str">
        <f t="shared" si="23"/>
        <v>IT505_4</v>
      </c>
      <c r="B1501" t="s">
        <v>58</v>
      </c>
      <c r="C1501" t="s">
        <v>190</v>
      </c>
      <c r="D1501">
        <v>505</v>
      </c>
      <c r="E1501">
        <v>4</v>
      </c>
      <c r="F1501" s="25" t="str">
        <f>VLOOKUP(B1501,Definitions!$C$7:$D$43,2,FALSE)</f>
        <v>Italy</v>
      </c>
      <c r="G1501" t="str">
        <f>VLOOKUP(C1501,Definitions!$C$49:$D$57,2,FALSE)</f>
        <v>Transport</v>
      </c>
      <c r="H1501" t="str">
        <f>VLOOKUP(D1501,Definitions!$C$60:$D$104,2,FALSE)</f>
        <v>Domestic navigation</v>
      </c>
      <c r="J1501" s="29" t="str">
        <f>VLOOKUP(E1501,Definitions!$C$115:$D$131,2,FALSE)</f>
        <v>Other fossil fuels</v>
      </c>
      <c r="K1501" s="47"/>
      <c r="L1501" s="46"/>
      <c r="M1501" s="46"/>
      <c r="N1501" s="56"/>
      <c r="O1501" s="46"/>
      <c r="P1501" s="46"/>
      <c r="Q1501" s="46"/>
      <c r="R1501" s="37"/>
      <c r="S1501" s="13"/>
      <c r="T1501" s="56"/>
      <c r="U1501" s="13"/>
      <c r="V1501" s="56"/>
      <c r="W1501" s="13"/>
      <c r="X1501" s="13"/>
      <c r="Y1501" s="13"/>
      <c r="Z1501" s="13"/>
      <c r="AA1501" s="46"/>
      <c r="AB1501" s="56"/>
      <c r="AC1501" s="13"/>
      <c r="AD1501" s="60"/>
      <c r="AE1501" s="13"/>
      <c r="AF1501" s="13"/>
      <c r="AG1501" s="13"/>
      <c r="AH1501" s="46"/>
      <c r="AI1501" s="56"/>
      <c r="AJ1501" s="46"/>
      <c r="AK1501" s="56"/>
    </row>
    <row r="1502" spans="1:37">
      <c r="A1502" s="36" t="str">
        <f t="shared" si="23"/>
        <v>IT505_6</v>
      </c>
      <c r="B1502" t="s">
        <v>58</v>
      </c>
      <c r="C1502" t="s">
        <v>190</v>
      </c>
      <c r="D1502">
        <v>505</v>
      </c>
      <c r="E1502">
        <v>6</v>
      </c>
      <c r="F1502" s="25" t="str">
        <f>VLOOKUP(B1502,Definitions!$C$7:$D$43,2,FALSE)</f>
        <v>Italy</v>
      </c>
      <c r="G1502" t="str">
        <f>VLOOKUP(C1502,Definitions!$C$49:$D$57,2,FALSE)</f>
        <v>Transport</v>
      </c>
      <c r="H1502" t="str">
        <f>VLOOKUP(D1502,Definitions!$C$60:$D$104,2,FALSE)</f>
        <v>Domestic navigation</v>
      </c>
      <c r="J1502" s="29" t="str">
        <f>VLOOKUP(E1502,Definitions!$C$115:$D$131,2,FALSE)</f>
        <v>Electricity</v>
      </c>
      <c r="K1502" s="47"/>
      <c r="L1502" s="46"/>
      <c r="M1502" s="46"/>
      <c r="N1502" s="56"/>
      <c r="O1502" s="46"/>
      <c r="P1502" s="46"/>
      <c r="Q1502" s="46"/>
      <c r="R1502" s="37"/>
      <c r="S1502" s="13"/>
      <c r="T1502" s="56"/>
      <c r="U1502" s="13"/>
      <c r="V1502" s="56"/>
      <c r="W1502" s="13"/>
      <c r="X1502" s="13"/>
      <c r="Y1502" s="13"/>
      <c r="Z1502" s="13"/>
      <c r="AA1502" s="46"/>
      <c r="AB1502" s="56"/>
      <c r="AC1502" s="13"/>
      <c r="AD1502" s="60"/>
      <c r="AE1502" s="13"/>
      <c r="AF1502" s="13"/>
      <c r="AG1502" s="13"/>
      <c r="AH1502" s="46"/>
      <c r="AI1502" s="56"/>
      <c r="AJ1502" s="46"/>
      <c r="AK1502" s="56"/>
    </row>
    <row r="1503" spans="1:37">
      <c r="A1503" s="36" t="str">
        <f t="shared" si="23"/>
        <v>IT505_7</v>
      </c>
      <c r="B1503" t="s">
        <v>58</v>
      </c>
      <c r="C1503" t="s">
        <v>190</v>
      </c>
      <c r="D1503">
        <v>505</v>
      </c>
      <c r="E1503">
        <v>7</v>
      </c>
      <c r="F1503" s="25" t="str">
        <f>VLOOKUP(B1503,Definitions!$C$7:$D$43,2,FALSE)</f>
        <v>Italy</v>
      </c>
      <c r="G1503" t="str">
        <f>VLOOKUP(C1503,Definitions!$C$49:$D$57,2,FALSE)</f>
        <v>Transport</v>
      </c>
      <c r="H1503" t="str">
        <f>VLOOKUP(D1503,Definitions!$C$60:$D$104,2,FALSE)</f>
        <v>Domestic navigation</v>
      </c>
      <c r="J1503" s="29" t="str">
        <f>VLOOKUP(E1503,Definitions!$C$115:$D$131,2,FALSE)</f>
        <v>District heating</v>
      </c>
      <c r="K1503" s="47"/>
      <c r="L1503" s="46"/>
      <c r="M1503" s="46"/>
      <c r="N1503" s="56"/>
      <c r="O1503" s="46"/>
      <c r="P1503" s="46"/>
      <c r="Q1503" s="46"/>
      <c r="R1503" s="37"/>
      <c r="S1503" s="13"/>
      <c r="T1503" s="56"/>
      <c r="U1503" s="13"/>
      <c r="V1503" s="56"/>
      <c r="W1503" s="13"/>
      <c r="X1503" s="13"/>
      <c r="Y1503" s="13"/>
      <c r="Z1503" s="13"/>
      <c r="AA1503" s="46"/>
      <c r="AB1503" s="56"/>
      <c r="AC1503" s="13"/>
      <c r="AD1503" s="60"/>
      <c r="AE1503" s="13"/>
      <c r="AF1503" s="13"/>
      <c r="AG1503" s="13"/>
      <c r="AH1503" s="46"/>
      <c r="AI1503" s="56"/>
      <c r="AJ1503" s="46"/>
      <c r="AK1503" s="56"/>
    </row>
    <row r="1504" spans="1:37">
      <c r="A1504" s="36" t="str">
        <f t="shared" si="23"/>
        <v>IT505_8</v>
      </c>
      <c r="B1504" t="s">
        <v>58</v>
      </c>
      <c r="C1504" t="s">
        <v>190</v>
      </c>
      <c r="D1504">
        <v>505</v>
      </c>
      <c r="E1504">
        <v>8</v>
      </c>
      <c r="F1504" s="25" t="str">
        <f>VLOOKUP(B1504,Definitions!$C$7:$D$43,2,FALSE)</f>
        <v>Italy</v>
      </c>
      <c r="G1504" t="str">
        <f>VLOOKUP(C1504,Definitions!$C$49:$D$57,2,FALSE)</f>
        <v>Transport</v>
      </c>
      <c r="H1504" t="str">
        <f>VLOOKUP(D1504,Definitions!$C$60:$D$104,2,FALSE)</f>
        <v>Domestic navigation</v>
      </c>
      <c r="J1504" s="29" t="str">
        <f>VLOOKUP(E1504,Definitions!$C$115:$D$131,2,FALSE)</f>
        <v>Waste non-RES</v>
      </c>
      <c r="K1504" s="47"/>
      <c r="L1504" s="46"/>
      <c r="M1504" s="46"/>
      <c r="N1504" s="56"/>
      <c r="O1504" s="46"/>
      <c r="P1504" s="46"/>
      <c r="Q1504" s="46"/>
      <c r="R1504" s="37"/>
      <c r="S1504" s="13"/>
      <c r="T1504" s="56"/>
      <c r="U1504" s="13"/>
      <c r="V1504" s="56"/>
      <c r="W1504" s="13"/>
      <c r="X1504" s="13"/>
      <c r="Y1504" s="13"/>
      <c r="Z1504" s="13"/>
      <c r="AA1504" s="46"/>
      <c r="AB1504" s="56"/>
      <c r="AC1504" s="13"/>
      <c r="AD1504" s="60"/>
      <c r="AE1504" s="13"/>
      <c r="AF1504" s="13"/>
      <c r="AG1504" s="13"/>
      <c r="AH1504" s="46"/>
      <c r="AI1504" s="56"/>
      <c r="AJ1504" s="46"/>
      <c r="AK1504" s="56"/>
    </row>
    <row r="1505" spans="1:37">
      <c r="A1505" s="36" t="str">
        <f t="shared" si="23"/>
        <v>IT505_9</v>
      </c>
      <c r="B1505" t="s">
        <v>58</v>
      </c>
      <c r="C1505" t="s">
        <v>190</v>
      </c>
      <c r="D1505">
        <v>505</v>
      </c>
      <c r="E1505">
        <v>9</v>
      </c>
      <c r="F1505" s="25" t="str">
        <f>VLOOKUP(B1505,Definitions!$C$7:$D$43,2,FALSE)</f>
        <v>Italy</v>
      </c>
      <c r="G1505" t="str">
        <f>VLOOKUP(C1505,Definitions!$C$49:$D$57,2,FALSE)</f>
        <v>Transport</v>
      </c>
      <c r="H1505" t="str">
        <f>VLOOKUP(D1505,Definitions!$C$60:$D$104,2,FALSE)</f>
        <v>Domestic navigation</v>
      </c>
      <c r="J1505" s="29" t="str">
        <f>VLOOKUP(E1505,Definitions!$C$115:$D$131,2,FALSE)</f>
        <v>Waste RES</v>
      </c>
      <c r="K1505" s="47"/>
      <c r="L1505" s="46"/>
      <c r="M1505" s="46"/>
      <c r="N1505" s="56"/>
      <c r="O1505" s="46"/>
      <c r="P1505" s="46"/>
      <c r="Q1505" s="46"/>
      <c r="R1505" s="37"/>
      <c r="S1505" s="13"/>
      <c r="T1505" s="56"/>
      <c r="U1505" s="13"/>
      <c r="V1505" s="56"/>
      <c r="W1505" s="13"/>
      <c r="X1505" s="13"/>
      <c r="Y1505" s="13"/>
      <c r="Z1505" s="13"/>
      <c r="AA1505" s="46"/>
      <c r="AB1505" s="56"/>
      <c r="AC1505" s="13"/>
      <c r="AD1505" s="60"/>
      <c r="AE1505" s="13"/>
      <c r="AF1505" s="13"/>
      <c r="AG1505" s="13"/>
      <c r="AH1505" s="46"/>
      <c r="AI1505" s="56"/>
      <c r="AJ1505" s="46"/>
      <c r="AK1505" s="56"/>
    </row>
    <row r="1506" spans="1:37">
      <c r="A1506" s="36" t="str">
        <f t="shared" si="23"/>
        <v>IT505_51</v>
      </c>
      <c r="B1506" t="s">
        <v>58</v>
      </c>
      <c r="C1506" t="s">
        <v>190</v>
      </c>
      <c r="D1506">
        <v>505</v>
      </c>
      <c r="E1506">
        <v>51</v>
      </c>
      <c r="F1506" s="25" t="str">
        <f>VLOOKUP(B1506,Definitions!$C$7:$D$43,2,FALSE)</f>
        <v>Italy</v>
      </c>
      <c r="G1506" t="str">
        <f>VLOOKUP(C1506,Definitions!$C$49:$D$57,2,FALSE)</f>
        <v>Transport</v>
      </c>
      <c r="H1506" t="str">
        <f>VLOOKUP(D1506,Definitions!$C$60:$D$104,2,FALSE)</f>
        <v>Domestic navigation</v>
      </c>
      <c r="J1506" s="29" t="str">
        <f>VLOOKUP(E1506,Definitions!$C$115:$D$131,2,FALSE)</f>
        <v>Biomass</v>
      </c>
      <c r="K1506" s="47"/>
      <c r="L1506" s="46"/>
      <c r="M1506" s="46"/>
      <c r="N1506" s="56"/>
      <c r="O1506" s="46"/>
      <c r="P1506" s="46"/>
      <c r="Q1506" s="46"/>
      <c r="R1506" s="37"/>
      <c r="S1506" s="13"/>
      <c r="T1506" s="56"/>
      <c r="U1506" s="13"/>
      <c r="V1506" s="56"/>
      <c r="W1506" s="13"/>
      <c r="X1506" s="13"/>
      <c r="Y1506" s="13"/>
      <c r="Z1506" s="13"/>
      <c r="AA1506" s="46"/>
      <c r="AB1506" s="56"/>
      <c r="AC1506" s="13"/>
      <c r="AD1506" s="60"/>
      <c r="AE1506" s="13"/>
      <c r="AF1506" s="13"/>
      <c r="AG1506" s="13"/>
      <c r="AH1506" s="46"/>
      <c r="AI1506" s="56"/>
      <c r="AJ1506" s="46"/>
      <c r="AK1506" s="56"/>
    </row>
    <row r="1507" spans="1:37">
      <c r="A1507" s="36" t="str">
        <f t="shared" si="23"/>
        <v>IT505_52</v>
      </c>
      <c r="B1507" t="s">
        <v>58</v>
      </c>
      <c r="C1507" t="s">
        <v>190</v>
      </c>
      <c r="D1507">
        <v>505</v>
      </c>
      <c r="E1507">
        <v>52</v>
      </c>
      <c r="F1507" s="25" t="str">
        <f>VLOOKUP(B1507,Definitions!$C$7:$D$43,2,FALSE)</f>
        <v>Italy</v>
      </c>
      <c r="G1507" t="str">
        <f>VLOOKUP(C1507,Definitions!$C$49:$D$57,2,FALSE)</f>
        <v>Transport</v>
      </c>
      <c r="H1507" t="str">
        <f>VLOOKUP(D1507,Definitions!$C$60:$D$104,2,FALSE)</f>
        <v>Domestic navigation</v>
      </c>
      <c r="J1507" s="29" t="str">
        <f>VLOOKUP(E1507,Definitions!$C$115:$D$131,2,FALSE)</f>
        <v>Geothermal</v>
      </c>
      <c r="K1507" s="47"/>
      <c r="L1507" s="46"/>
      <c r="M1507" s="46"/>
      <c r="N1507" s="56"/>
      <c r="O1507" s="46"/>
      <c r="P1507" s="46"/>
      <c r="Q1507" s="46"/>
      <c r="R1507" s="37"/>
      <c r="S1507" s="13"/>
      <c r="T1507" s="56"/>
      <c r="U1507" s="13"/>
      <c r="V1507" s="56"/>
      <c r="W1507" s="13"/>
      <c r="X1507" s="13"/>
      <c r="Y1507" s="13"/>
      <c r="Z1507" s="13"/>
      <c r="AA1507" s="46"/>
      <c r="AB1507" s="56"/>
      <c r="AC1507" s="13"/>
      <c r="AD1507" s="60"/>
      <c r="AE1507" s="13"/>
      <c r="AF1507" s="13"/>
      <c r="AG1507" s="13"/>
      <c r="AH1507" s="46"/>
      <c r="AI1507" s="56"/>
      <c r="AJ1507" s="46"/>
      <c r="AK1507" s="56"/>
    </row>
    <row r="1508" spans="1:37">
      <c r="A1508" s="36" t="str">
        <f t="shared" si="23"/>
        <v>IT505_53</v>
      </c>
      <c r="B1508" t="s">
        <v>58</v>
      </c>
      <c r="C1508" t="s">
        <v>190</v>
      </c>
      <c r="D1508">
        <v>505</v>
      </c>
      <c r="E1508">
        <v>53</v>
      </c>
      <c r="F1508" s="25" t="str">
        <f>VLOOKUP(B1508,Definitions!$C$7:$D$43,2,FALSE)</f>
        <v>Italy</v>
      </c>
      <c r="G1508" t="str">
        <f>VLOOKUP(C1508,Definitions!$C$49:$D$57,2,FALSE)</f>
        <v>Transport</v>
      </c>
      <c r="H1508" t="str">
        <f>VLOOKUP(D1508,Definitions!$C$60:$D$104,2,FALSE)</f>
        <v>Domestic navigation</v>
      </c>
      <c r="J1508" s="29" t="str">
        <f>VLOOKUP(E1508,Definitions!$C$115:$D$131,2,FALSE)</f>
        <v>Solar energy</v>
      </c>
      <c r="K1508" s="47"/>
      <c r="L1508" s="46"/>
      <c r="M1508" s="46"/>
      <c r="N1508" s="56"/>
      <c r="O1508" s="46"/>
      <c r="P1508" s="46"/>
      <c r="Q1508" s="46"/>
      <c r="R1508" s="37"/>
      <c r="S1508" s="13"/>
      <c r="T1508" s="56"/>
      <c r="U1508" s="13"/>
      <c r="V1508" s="56"/>
      <c r="W1508" s="13"/>
      <c r="X1508" s="13"/>
      <c r="Y1508" s="13"/>
      <c r="Z1508" s="13"/>
      <c r="AA1508" s="46"/>
      <c r="AB1508" s="56"/>
      <c r="AC1508" s="13"/>
      <c r="AD1508" s="60"/>
      <c r="AE1508" s="13"/>
      <c r="AF1508" s="13"/>
      <c r="AG1508" s="13"/>
      <c r="AH1508" s="46"/>
      <c r="AI1508" s="56"/>
      <c r="AJ1508" s="46"/>
      <c r="AK1508" s="56"/>
    </row>
    <row r="1509" spans="1:37">
      <c r="A1509" s="36" t="str">
        <f t="shared" si="23"/>
        <v>IT505_56</v>
      </c>
      <c r="B1509" t="s">
        <v>58</v>
      </c>
      <c r="C1509" t="s">
        <v>190</v>
      </c>
      <c r="D1509">
        <v>505</v>
      </c>
      <c r="E1509">
        <v>56</v>
      </c>
      <c r="F1509" s="25" t="str">
        <f>VLOOKUP(B1509,Definitions!$C$7:$D$43,2,FALSE)</f>
        <v>Italy</v>
      </c>
      <c r="G1509" t="str">
        <f>VLOOKUP(C1509,Definitions!$C$49:$D$57,2,FALSE)</f>
        <v>Transport</v>
      </c>
      <c r="H1509" t="str">
        <f>VLOOKUP(D1509,Definitions!$C$60:$D$104,2,FALSE)</f>
        <v>Domestic navigation</v>
      </c>
      <c r="J1509" s="29" t="str">
        <f>VLOOKUP(E1509,Definitions!$C$115:$D$131,2,FALSE)</f>
        <v>Ambient heat ground</v>
      </c>
      <c r="K1509" s="47"/>
      <c r="L1509" s="46"/>
      <c r="M1509" s="46"/>
      <c r="N1509" s="56"/>
      <c r="O1509" s="46"/>
      <c r="P1509" s="46"/>
      <c r="Q1509" s="46"/>
      <c r="R1509" s="37"/>
      <c r="S1509" s="13"/>
      <c r="T1509" s="56"/>
      <c r="U1509" s="13"/>
      <c r="V1509" s="56"/>
      <c r="W1509" s="13"/>
      <c r="X1509" s="13"/>
      <c r="Y1509" s="13"/>
      <c r="Z1509" s="13"/>
      <c r="AA1509" s="46"/>
      <c r="AB1509" s="56"/>
      <c r="AC1509" s="13"/>
      <c r="AD1509" s="60"/>
      <c r="AE1509" s="13"/>
      <c r="AF1509" s="13"/>
      <c r="AG1509" s="13"/>
      <c r="AH1509" s="46"/>
      <c r="AI1509" s="56"/>
      <c r="AJ1509" s="46"/>
      <c r="AK1509" s="56"/>
    </row>
    <row r="1510" spans="1:37">
      <c r="A1510" s="36" t="str">
        <f t="shared" si="23"/>
        <v>IT505_57</v>
      </c>
      <c r="B1510" t="s">
        <v>58</v>
      </c>
      <c r="C1510" t="s">
        <v>190</v>
      </c>
      <c r="D1510">
        <v>505</v>
      </c>
      <c r="E1510">
        <v>57</v>
      </c>
      <c r="F1510" s="25" t="str">
        <f>VLOOKUP(B1510,Definitions!$C$7:$D$43,2,FALSE)</f>
        <v>Italy</v>
      </c>
      <c r="G1510" t="str">
        <f>VLOOKUP(C1510,Definitions!$C$49:$D$57,2,FALSE)</f>
        <v>Transport</v>
      </c>
      <c r="H1510" t="str">
        <f>VLOOKUP(D1510,Definitions!$C$60:$D$104,2,FALSE)</f>
        <v>Domestic navigation</v>
      </c>
      <c r="J1510" s="29" t="str">
        <f>VLOOKUP(E1510,Definitions!$C$115:$D$131,2,FALSE)</f>
        <v>Ambient heat air</v>
      </c>
      <c r="K1510" s="47"/>
      <c r="L1510" s="46"/>
      <c r="M1510" s="46"/>
      <c r="N1510" s="56"/>
      <c r="O1510" s="46"/>
      <c r="P1510" s="46"/>
      <c r="Q1510" s="46"/>
      <c r="R1510" s="37"/>
      <c r="S1510" s="13"/>
      <c r="T1510" s="56"/>
      <c r="U1510" s="13"/>
      <c r="V1510" s="56"/>
      <c r="W1510" s="13"/>
      <c r="X1510" s="13"/>
      <c r="Y1510" s="13"/>
      <c r="Z1510" s="13"/>
      <c r="AA1510" s="46"/>
      <c r="AB1510" s="56"/>
      <c r="AC1510" s="13"/>
      <c r="AD1510" s="60"/>
      <c r="AE1510" s="13"/>
      <c r="AF1510" s="13"/>
      <c r="AG1510" s="13"/>
      <c r="AH1510" s="46"/>
      <c r="AI1510" s="56"/>
      <c r="AJ1510" s="46"/>
      <c r="AK1510" s="56"/>
    </row>
    <row r="1511" spans="1:37">
      <c r="A1511" s="36" t="str">
        <f t="shared" si="23"/>
        <v>IT505_58</v>
      </c>
      <c r="B1511" t="s">
        <v>58</v>
      </c>
      <c r="C1511" t="s">
        <v>190</v>
      </c>
      <c r="D1511">
        <v>505</v>
      </c>
      <c r="E1511">
        <v>58</v>
      </c>
      <c r="F1511" s="25" t="str">
        <f>VLOOKUP(B1511,Definitions!$C$7:$D$43,2,FALSE)</f>
        <v>Italy</v>
      </c>
      <c r="G1511" t="str">
        <f>VLOOKUP(C1511,Definitions!$C$49:$D$57,2,FALSE)</f>
        <v>Transport</v>
      </c>
      <c r="H1511" t="str">
        <f>VLOOKUP(D1511,Definitions!$C$60:$D$104,2,FALSE)</f>
        <v>Domestic navigation</v>
      </c>
      <c r="J1511" s="29" t="str">
        <f>VLOOKUP(E1511,Definitions!$C$115:$D$131,2,FALSE)</f>
        <v>Ambient heat total</v>
      </c>
      <c r="K1511" s="47"/>
      <c r="L1511" s="46"/>
      <c r="M1511" s="46"/>
      <c r="N1511" s="56"/>
      <c r="O1511" s="46"/>
      <c r="P1511" s="46"/>
      <c r="Q1511" s="46"/>
      <c r="R1511" s="37"/>
      <c r="S1511" s="13"/>
      <c r="T1511" s="56"/>
      <c r="U1511" s="13"/>
      <c r="V1511" s="56"/>
      <c r="W1511" s="13"/>
      <c r="X1511" s="13"/>
      <c r="Y1511" s="13"/>
      <c r="Z1511" s="13"/>
      <c r="AA1511" s="46"/>
      <c r="AB1511" s="56"/>
      <c r="AC1511" s="13"/>
      <c r="AD1511" s="60"/>
      <c r="AE1511" s="13"/>
      <c r="AF1511" s="13"/>
      <c r="AG1511" s="13"/>
      <c r="AH1511" s="46"/>
      <c r="AI1511" s="56"/>
      <c r="AJ1511" s="46"/>
      <c r="AK1511" s="56"/>
    </row>
    <row r="1512" spans="1:37">
      <c r="A1512" s="36" t="str">
        <f t="shared" si="23"/>
        <v>IT505_55</v>
      </c>
      <c r="B1512" t="s">
        <v>58</v>
      </c>
      <c r="C1512" t="s">
        <v>190</v>
      </c>
      <c r="D1512">
        <v>505</v>
      </c>
      <c r="E1512">
        <v>55</v>
      </c>
      <c r="F1512" s="25" t="str">
        <f>VLOOKUP(B1512,Definitions!$C$7:$D$43,2,FALSE)</f>
        <v>Italy</v>
      </c>
      <c r="G1512" t="str">
        <f>VLOOKUP(C1512,Definitions!$C$49:$D$57,2,FALSE)</f>
        <v>Transport</v>
      </c>
      <c r="H1512" t="str">
        <f>VLOOKUP(D1512,Definitions!$C$60:$D$104,2,FALSE)</f>
        <v>Domestic navigation</v>
      </c>
      <c r="J1512" s="29" t="str">
        <f>VLOOKUP(E1512,Definitions!$C$115:$D$131,2,FALSE)</f>
        <v xml:space="preserve">Other RES </v>
      </c>
      <c r="K1512" s="47"/>
      <c r="L1512" s="46"/>
      <c r="M1512" s="46"/>
      <c r="N1512" s="56"/>
      <c r="O1512" s="46"/>
      <c r="P1512" s="46"/>
      <c r="Q1512" s="46"/>
      <c r="R1512" s="37"/>
      <c r="S1512" s="13"/>
      <c r="T1512" s="56"/>
      <c r="U1512" s="13"/>
      <c r="V1512" s="56"/>
      <c r="W1512" s="13"/>
      <c r="X1512" s="13"/>
      <c r="Y1512" s="13"/>
      <c r="Z1512" s="13"/>
      <c r="AA1512" s="46"/>
      <c r="AB1512" s="56"/>
      <c r="AC1512" s="13"/>
      <c r="AD1512" s="60"/>
      <c r="AE1512" s="13"/>
      <c r="AF1512" s="13"/>
      <c r="AG1512" s="13"/>
      <c r="AH1512" s="46"/>
      <c r="AI1512" s="56"/>
      <c r="AJ1512" s="46"/>
      <c r="AK1512" s="56"/>
    </row>
    <row r="1513" spans="1:37">
      <c r="A1513" s="36" t="str">
        <f t="shared" si="23"/>
        <v>IT506_0</v>
      </c>
      <c r="B1513" t="s">
        <v>58</v>
      </c>
      <c r="C1513" t="s">
        <v>190</v>
      </c>
      <c r="D1513">
        <v>506</v>
      </c>
      <c r="E1513">
        <v>0</v>
      </c>
      <c r="F1513" s="25" t="str">
        <f>VLOOKUP(B1513,Definitions!$C$7:$D$43,2,FALSE)</f>
        <v>Italy</v>
      </c>
      <c r="G1513" t="str">
        <f>VLOOKUP(C1513,Definitions!$C$49:$D$57,2,FALSE)</f>
        <v>Transport</v>
      </c>
      <c r="H1513" t="str">
        <f>VLOOKUP(D1513,Definitions!$C$60:$D$104,2,FALSE)</f>
        <v>Pipeline transport</v>
      </c>
      <c r="J1513" s="29" t="str">
        <f>VLOOKUP(E1513,Definitions!$C$115:$D$131,2,FALSE)</f>
        <v>TOTAL</v>
      </c>
      <c r="K1513" s="47"/>
      <c r="L1513" s="46"/>
      <c r="M1513" s="46"/>
      <c r="N1513" s="56"/>
      <c r="O1513" s="46"/>
      <c r="P1513" s="46"/>
      <c r="Q1513" s="46"/>
      <c r="R1513" s="37"/>
      <c r="S1513" s="13"/>
      <c r="T1513" s="56"/>
      <c r="U1513" s="13"/>
      <c r="V1513" s="56"/>
      <c r="W1513" s="13"/>
      <c r="X1513" s="13"/>
      <c r="Y1513" s="13"/>
      <c r="Z1513" s="13"/>
      <c r="AA1513" s="46"/>
      <c r="AB1513" s="56"/>
      <c r="AC1513" s="13"/>
      <c r="AD1513" s="60"/>
      <c r="AE1513" s="13"/>
      <c r="AF1513" s="13"/>
      <c r="AG1513" s="13"/>
      <c r="AH1513" s="46"/>
      <c r="AI1513" s="56"/>
      <c r="AJ1513" s="46"/>
      <c r="AK1513" s="56"/>
    </row>
    <row r="1514" spans="1:37">
      <c r="A1514" s="36" t="str">
        <f t="shared" si="23"/>
        <v>IT506_1</v>
      </c>
      <c r="B1514" t="s">
        <v>58</v>
      </c>
      <c r="C1514" t="s">
        <v>190</v>
      </c>
      <c r="D1514">
        <v>506</v>
      </c>
      <c r="E1514">
        <v>1</v>
      </c>
      <c r="F1514" s="25" t="str">
        <f>VLOOKUP(B1514,Definitions!$C$7:$D$43,2,FALSE)</f>
        <v>Italy</v>
      </c>
      <c r="G1514" t="str">
        <f>VLOOKUP(C1514,Definitions!$C$49:$D$57,2,FALSE)</f>
        <v>Transport</v>
      </c>
      <c r="H1514" t="str">
        <f>VLOOKUP(D1514,Definitions!$C$60:$D$104,2,FALSE)</f>
        <v>Pipeline transport</v>
      </c>
      <c r="J1514" s="29" t="str">
        <f>VLOOKUP(E1514,Definitions!$C$115:$D$131,2,FALSE)</f>
        <v>Coal</v>
      </c>
      <c r="K1514" s="47"/>
      <c r="L1514" s="46"/>
      <c r="M1514" s="46"/>
      <c r="N1514" s="56"/>
      <c r="O1514" s="46"/>
      <c r="P1514" s="46"/>
      <c r="Q1514" s="46"/>
      <c r="R1514" s="37"/>
      <c r="S1514" s="13"/>
      <c r="T1514" s="56"/>
      <c r="U1514" s="13"/>
      <c r="V1514" s="56"/>
      <c r="W1514" s="13"/>
      <c r="X1514" s="13"/>
      <c r="Y1514" s="13"/>
      <c r="Z1514" s="13"/>
      <c r="AA1514" s="46"/>
      <c r="AB1514" s="56"/>
      <c r="AC1514" s="13"/>
      <c r="AD1514" s="60"/>
      <c r="AE1514" s="13"/>
      <c r="AF1514" s="13"/>
      <c r="AG1514" s="13"/>
      <c r="AH1514" s="46"/>
      <c r="AI1514" s="56"/>
      <c r="AJ1514" s="46"/>
      <c r="AK1514" s="56"/>
    </row>
    <row r="1515" spans="1:37">
      <c r="A1515" s="36" t="str">
        <f t="shared" si="23"/>
        <v>IT506_2</v>
      </c>
      <c r="B1515" t="s">
        <v>58</v>
      </c>
      <c r="C1515" t="s">
        <v>190</v>
      </c>
      <c r="D1515">
        <v>506</v>
      </c>
      <c r="E1515">
        <v>2</v>
      </c>
      <c r="F1515" s="25" t="str">
        <f>VLOOKUP(B1515,Definitions!$C$7:$D$43,2,FALSE)</f>
        <v>Italy</v>
      </c>
      <c r="G1515" t="str">
        <f>VLOOKUP(C1515,Definitions!$C$49:$D$57,2,FALSE)</f>
        <v>Transport</v>
      </c>
      <c r="H1515" t="str">
        <f>VLOOKUP(D1515,Definitions!$C$60:$D$104,2,FALSE)</f>
        <v>Pipeline transport</v>
      </c>
      <c r="J1515" s="29" t="str">
        <f>VLOOKUP(E1515,Definitions!$C$115:$D$131,2,FALSE)</f>
        <v>Fuel oil</v>
      </c>
      <c r="K1515" s="47"/>
      <c r="L1515" s="46"/>
      <c r="M1515" s="46"/>
      <c r="N1515" s="56"/>
      <c r="O1515" s="46"/>
      <c r="P1515" s="46"/>
      <c r="Q1515" s="46"/>
      <c r="R1515" s="37"/>
      <c r="S1515" s="13"/>
      <c r="T1515" s="56"/>
      <c r="U1515" s="13"/>
      <c r="V1515" s="56"/>
      <c r="W1515" s="13"/>
      <c r="X1515" s="13"/>
      <c r="Y1515" s="13"/>
      <c r="Z1515" s="13"/>
      <c r="AA1515" s="46"/>
      <c r="AB1515" s="56"/>
      <c r="AC1515" s="13"/>
      <c r="AD1515" s="60"/>
      <c r="AE1515" s="13"/>
      <c r="AF1515" s="13"/>
      <c r="AG1515" s="13"/>
      <c r="AH1515" s="46"/>
      <c r="AI1515" s="56"/>
      <c r="AJ1515" s="46"/>
      <c r="AK1515" s="56"/>
    </row>
    <row r="1516" spans="1:37">
      <c r="A1516" s="36" t="str">
        <f t="shared" si="23"/>
        <v>IT506_3</v>
      </c>
      <c r="B1516" t="s">
        <v>58</v>
      </c>
      <c r="C1516" t="s">
        <v>190</v>
      </c>
      <c r="D1516">
        <v>506</v>
      </c>
      <c r="E1516">
        <v>3</v>
      </c>
      <c r="F1516" s="25" t="str">
        <f>VLOOKUP(B1516,Definitions!$C$7:$D$43,2,FALSE)</f>
        <v>Italy</v>
      </c>
      <c r="G1516" t="str">
        <f>VLOOKUP(C1516,Definitions!$C$49:$D$57,2,FALSE)</f>
        <v>Transport</v>
      </c>
      <c r="H1516" t="str">
        <f>VLOOKUP(D1516,Definitions!$C$60:$D$104,2,FALSE)</f>
        <v>Pipeline transport</v>
      </c>
      <c r="J1516" s="29" t="str">
        <f>VLOOKUP(E1516,Definitions!$C$115:$D$131,2,FALSE)</f>
        <v>Natural gas</v>
      </c>
      <c r="K1516" s="47"/>
      <c r="L1516" s="46"/>
      <c r="M1516" s="46"/>
      <c r="N1516" s="56"/>
      <c r="O1516" s="46"/>
      <c r="P1516" s="46"/>
      <c r="Q1516" s="46"/>
      <c r="R1516" s="37"/>
      <c r="S1516" s="13"/>
      <c r="T1516" s="56"/>
      <c r="U1516" s="13"/>
      <c r="V1516" s="56"/>
      <c r="W1516" s="13"/>
      <c r="X1516" s="13"/>
      <c r="Y1516" s="13"/>
      <c r="Z1516" s="13"/>
      <c r="AA1516" s="46"/>
      <c r="AB1516" s="56"/>
      <c r="AC1516" s="13"/>
      <c r="AD1516" s="60"/>
      <c r="AE1516" s="13"/>
      <c r="AF1516" s="13"/>
      <c r="AG1516" s="13"/>
      <c r="AH1516" s="46"/>
      <c r="AI1516" s="56"/>
      <c r="AJ1516" s="46"/>
      <c r="AK1516" s="56"/>
    </row>
    <row r="1517" spans="1:37">
      <c r="A1517" s="36" t="str">
        <f t="shared" si="23"/>
        <v>IT506_4</v>
      </c>
      <c r="B1517" t="s">
        <v>58</v>
      </c>
      <c r="C1517" t="s">
        <v>190</v>
      </c>
      <c r="D1517">
        <v>506</v>
      </c>
      <c r="E1517">
        <v>4</v>
      </c>
      <c r="F1517" s="25" t="str">
        <f>VLOOKUP(B1517,Definitions!$C$7:$D$43,2,FALSE)</f>
        <v>Italy</v>
      </c>
      <c r="G1517" t="str">
        <f>VLOOKUP(C1517,Definitions!$C$49:$D$57,2,FALSE)</f>
        <v>Transport</v>
      </c>
      <c r="H1517" t="str">
        <f>VLOOKUP(D1517,Definitions!$C$60:$D$104,2,FALSE)</f>
        <v>Pipeline transport</v>
      </c>
      <c r="J1517" s="29" t="str">
        <f>VLOOKUP(E1517,Definitions!$C$115:$D$131,2,FALSE)</f>
        <v>Other fossil fuels</v>
      </c>
      <c r="K1517" s="47"/>
      <c r="L1517" s="46"/>
      <c r="M1517" s="46"/>
      <c r="N1517" s="56"/>
      <c r="O1517" s="46"/>
      <c r="P1517" s="46"/>
      <c r="Q1517" s="46"/>
      <c r="R1517" s="37"/>
      <c r="S1517" s="13"/>
      <c r="T1517" s="56"/>
      <c r="U1517" s="13"/>
      <c r="V1517" s="56"/>
      <c r="W1517" s="13"/>
      <c r="X1517" s="13"/>
      <c r="Y1517" s="13"/>
      <c r="Z1517" s="13"/>
      <c r="AA1517" s="46"/>
      <c r="AB1517" s="56"/>
      <c r="AC1517" s="13"/>
      <c r="AD1517" s="60"/>
      <c r="AE1517" s="13"/>
      <c r="AF1517" s="13"/>
      <c r="AG1517" s="13"/>
      <c r="AH1517" s="46"/>
      <c r="AI1517" s="56"/>
      <c r="AJ1517" s="46"/>
      <c r="AK1517" s="56"/>
    </row>
    <row r="1518" spans="1:37">
      <c r="A1518" s="36" t="str">
        <f t="shared" si="23"/>
        <v>IT506_6</v>
      </c>
      <c r="B1518" t="s">
        <v>58</v>
      </c>
      <c r="C1518" t="s">
        <v>190</v>
      </c>
      <c r="D1518">
        <v>506</v>
      </c>
      <c r="E1518">
        <v>6</v>
      </c>
      <c r="F1518" s="25" t="str">
        <f>VLOOKUP(B1518,Definitions!$C$7:$D$43,2,FALSE)</f>
        <v>Italy</v>
      </c>
      <c r="G1518" t="str">
        <f>VLOOKUP(C1518,Definitions!$C$49:$D$57,2,FALSE)</f>
        <v>Transport</v>
      </c>
      <c r="H1518" t="str">
        <f>VLOOKUP(D1518,Definitions!$C$60:$D$104,2,FALSE)</f>
        <v>Pipeline transport</v>
      </c>
      <c r="J1518" s="29" t="str">
        <f>VLOOKUP(E1518,Definitions!$C$115:$D$131,2,FALSE)</f>
        <v>Electricity</v>
      </c>
      <c r="K1518" s="47"/>
      <c r="L1518" s="46"/>
      <c r="M1518" s="46"/>
      <c r="N1518" s="56"/>
      <c r="O1518" s="46"/>
      <c r="P1518" s="46"/>
      <c r="Q1518" s="46"/>
      <c r="R1518" s="37"/>
      <c r="S1518" s="13"/>
      <c r="T1518" s="56"/>
      <c r="U1518" s="13"/>
      <c r="V1518" s="56"/>
      <c r="W1518" s="13"/>
      <c r="X1518" s="13"/>
      <c r="Y1518" s="13"/>
      <c r="Z1518" s="13"/>
      <c r="AA1518" s="46"/>
      <c r="AB1518" s="56"/>
      <c r="AC1518" s="13"/>
      <c r="AD1518" s="60"/>
      <c r="AE1518" s="13"/>
      <c r="AF1518" s="13"/>
      <c r="AG1518" s="13"/>
      <c r="AH1518" s="46"/>
      <c r="AI1518" s="56"/>
      <c r="AJ1518" s="46"/>
      <c r="AK1518" s="56"/>
    </row>
    <row r="1519" spans="1:37">
      <c r="A1519" s="36" t="str">
        <f t="shared" si="23"/>
        <v>IT506_7</v>
      </c>
      <c r="B1519" t="s">
        <v>58</v>
      </c>
      <c r="C1519" t="s">
        <v>190</v>
      </c>
      <c r="D1519">
        <v>506</v>
      </c>
      <c r="E1519">
        <v>7</v>
      </c>
      <c r="F1519" s="25" t="str">
        <f>VLOOKUP(B1519,Definitions!$C$7:$D$43,2,FALSE)</f>
        <v>Italy</v>
      </c>
      <c r="G1519" t="str">
        <f>VLOOKUP(C1519,Definitions!$C$49:$D$57,2,FALSE)</f>
        <v>Transport</v>
      </c>
      <c r="H1519" t="str">
        <f>VLOOKUP(D1519,Definitions!$C$60:$D$104,2,FALSE)</f>
        <v>Pipeline transport</v>
      </c>
      <c r="J1519" s="29" t="str">
        <f>VLOOKUP(E1519,Definitions!$C$115:$D$131,2,FALSE)</f>
        <v>District heating</v>
      </c>
      <c r="K1519" s="47"/>
      <c r="L1519" s="46"/>
      <c r="M1519" s="46"/>
      <c r="N1519" s="56"/>
      <c r="O1519" s="46"/>
      <c r="P1519" s="46"/>
      <c r="Q1519" s="46"/>
      <c r="R1519" s="37"/>
      <c r="S1519" s="13"/>
      <c r="T1519" s="56"/>
      <c r="U1519" s="13"/>
      <c r="V1519" s="56"/>
      <c r="W1519" s="13"/>
      <c r="X1519" s="13"/>
      <c r="Y1519" s="13"/>
      <c r="Z1519" s="13"/>
      <c r="AA1519" s="46"/>
      <c r="AB1519" s="56"/>
      <c r="AC1519" s="13"/>
      <c r="AD1519" s="60"/>
      <c r="AE1519" s="13"/>
      <c r="AF1519" s="13"/>
      <c r="AG1519" s="13"/>
      <c r="AH1519" s="46"/>
      <c r="AI1519" s="56"/>
      <c r="AJ1519" s="46"/>
      <c r="AK1519" s="56"/>
    </row>
    <row r="1520" spans="1:37">
      <c r="A1520" s="36" t="str">
        <f t="shared" si="23"/>
        <v>IT506_8</v>
      </c>
      <c r="B1520" t="s">
        <v>58</v>
      </c>
      <c r="C1520" t="s">
        <v>190</v>
      </c>
      <c r="D1520">
        <v>506</v>
      </c>
      <c r="E1520">
        <v>8</v>
      </c>
      <c r="F1520" s="25" t="str">
        <f>VLOOKUP(B1520,Definitions!$C$7:$D$43,2,FALSE)</f>
        <v>Italy</v>
      </c>
      <c r="G1520" t="str">
        <f>VLOOKUP(C1520,Definitions!$C$49:$D$57,2,FALSE)</f>
        <v>Transport</v>
      </c>
      <c r="H1520" t="str">
        <f>VLOOKUP(D1520,Definitions!$C$60:$D$104,2,FALSE)</f>
        <v>Pipeline transport</v>
      </c>
      <c r="J1520" s="29" t="str">
        <f>VLOOKUP(E1520,Definitions!$C$115:$D$131,2,FALSE)</f>
        <v>Waste non-RES</v>
      </c>
      <c r="K1520" s="47"/>
      <c r="L1520" s="46"/>
      <c r="M1520" s="46"/>
      <c r="N1520" s="56"/>
      <c r="O1520" s="46"/>
      <c r="P1520" s="46"/>
      <c r="Q1520" s="46"/>
      <c r="R1520" s="37"/>
      <c r="S1520" s="13"/>
      <c r="T1520" s="56"/>
      <c r="U1520" s="13"/>
      <c r="V1520" s="56"/>
      <c r="W1520" s="13"/>
      <c r="X1520" s="13"/>
      <c r="Y1520" s="13"/>
      <c r="Z1520" s="13"/>
      <c r="AA1520" s="46"/>
      <c r="AB1520" s="56"/>
      <c r="AC1520" s="13"/>
      <c r="AD1520" s="60"/>
      <c r="AE1520" s="13"/>
      <c r="AF1520" s="13"/>
      <c r="AG1520" s="13"/>
      <c r="AH1520" s="46"/>
      <c r="AI1520" s="56"/>
      <c r="AJ1520" s="46"/>
      <c r="AK1520" s="56"/>
    </row>
    <row r="1521" spans="1:37">
      <c r="A1521" s="36" t="str">
        <f t="shared" si="23"/>
        <v>IT506_9</v>
      </c>
      <c r="B1521" t="s">
        <v>58</v>
      </c>
      <c r="C1521" t="s">
        <v>190</v>
      </c>
      <c r="D1521">
        <v>506</v>
      </c>
      <c r="E1521">
        <v>9</v>
      </c>
      <c r="F1521" s="25" t="str">
        <f>VLOOKUP(B1521,Definitions!$C$7:$D$43,2,FALSE)</f>
        <v>Italy</v>
      </c>
      <c r="G1521" t="str">
        <f>VLOOKUP(C1521,Definitions!$C$49:$D$57,2,FALSE)</f>
        <v>Transport</v>
      </c>
      <c r="H1521" t="str">
        <f>VLOOKUP(D1521,Definitions!$C$60:$D$104,2,FALSE)</f>
        <v>Pipeline transport</v>
      </c>
      <c r="J1521" s="29" t="str">
        <f>VLOOKUP(E1521,Definitions!$C$115:$D$131,2,FALSE)</f>
        <v>Waste RES</v>
      </c>
      <c r="K1521" s="47"/>
      <c r="L1521" s="46"/>
      <c r="M1521" s="46"/>
      <c r="N1521" s="56"/>
      <c r="O1521" s="46"/>
      <c r="P1521" s="46"/>
      <c r="Q1521" s="46"/>
      <c r="R1521" s="37"/>
      <c r="S1521" s="13"/>
      <c r="T1521" s="56"/>
      <c r="U1521" s="13"/>
      <c r="V1521" s="56"/>
      <c r="W1521" s="13"/>
      <c r="X1521" s="13"/>
      <c r="Y1521" s="13"/>
      <c r="Z1521" s="13"/>
      <c r="AA1521" s="46"/>
      <c r="AB1521" s="56"/>
      <c r="AC1521" s="13"/>
      <c r="AD1521" s="60"/>
      <c r="AE1521" s="13"/>
      <c r="AF1521" s="13"/>
      <c r="AG1521" s="13"/>
      <c r="AH1521" s="46"/>
      <c r="AI1521" s="56"/>
      <c r="AJ1521" s="46"/>
      <c r="AK1521" s="56"/>
    </row>
    <row r="1522" spans="1:37">
      <c r="A1522" s="36" t="str">
        <f t="shared" si="23"/>
        <v>IT506_51</v>
      </c>
      <c r="B1522" t="s">
        <v>58</v>
      </c>
      <c r="C1522" t="s">
        <v>190</v>
      </c>
      <c r="D1522">
        <v>506</v>
      </c>
      <c r="E1522">
        <v>51</v>
      </c>
      <c r="F1522" s="25" t="str">
        <f>VLOOKUP(B1522,Definitions!$C$7:$D$43,2,FALSE)</f>
        <v>Italy</v>
      </c>
      <c r="G1522" t="str">
        <f>VLOOKUP(C1522,Definitions!$C$49:$D$57,2,FALSE)</f>
        <v>Transport</v>
      </c>
      <c r="H1522" t="str">
        <f>VLOOKUP(D1522,Definitions!$C$60:$D$104,2,FALSE)</f>
        <v>Pipeline transport</v>
      </c>
      <c r="J1522" s="29" t="str">
        <f>VLOOKUP(E1522,Definitions!$C$115:$D$131,2,FALSE)</f>
        <v>Biomass</v>
      </c>
      <c r="K1522" s="47"/>
      <c r="L1522" s="46"/>
      <c r="M1522" s="46"/>
      <c r="N1522" s="56"/>
      <c r="O1522" s="46"/>
      <c r="P1522" s="46"/>
      <c r="Q1522" s="46"/>
      <c r="R1522" s="37"/>
      <c r="S1522" s="13"/>
      <c r="T1522" s="56"/>
      <c r="U1522" s="13"/>
      <c r="V1522" s="56"/>
      <c r="W1522" s="13"/>
      <c r="X1522" s="13"/>
      <c r="Y1522" s="13"/>
      <c r="Z1522" s="13"/>
      <c r="AA1522" s="46"/>
      <c r="AB1522" s="56"/>
      <c r="AC1522" s="13"/>
      <c r="AD1522" s="60"/>
      <c r="AE1522" s="13"/>
      <c r="AF1522" s="13"/>
      <c r="AG1522" s="13"/>
      <c r="AH1522" s="46"/>
      <c r="AI1522" s="56"/>
      <c r="AJ1522" s="46"/>
      <c r="AK1522" s="56"/>
    </row>
    <row r="1523" spans="1:37">
      <c r="A1523" s="36" t="str">
        <f t="shared" si="23"/>
        <v>IT506_52</v>
      </c>
      <c r="B1523" t="s">
        <v>58</v>
      </c>
      <c r="C1523" t="s">
        <v>190</v>
      </c>
      <c r="D1523">
        <v>506</v>
      </c>
      <c r="E1523">
        <v>52</v>
      </c>
      <c r="F1523" s="25" t="str">
        <f>VLOOKUP(B1523,Definitions!$C$7:$D$43,2,FALSE)</f>
        <v>Italy</v>
      </c>
      <c r="G1523" t="str">
        <f>VLOOKUP(C1523,Definitions!$C$49:$D$57,2,FALSE)</f>
        <v>Transport</v>
      </c>
      <c r="H1523" t="str">
        <f>VLOOKUP(D1523,Definitions!$C$60:$D$104,2,FALSE)</f>
        <v>Pipeline transport</v>
      </c>
      <c r="J1523" s="29" t="str">
        <f>VLOOKUP(E1523,Definitions!$C$115:$D$131,2,FALSE)</f>
        <v>Geothermal</v>
      </c>
      <c r="K1523" s="47"/>
      <c r="L1523" s="46"/>
      <c r="M1523" s="46"/>
      <c r="N1523" s="56"/>
      <c r="O1523" s="46"/>
      <c r="P1523" s="46"/>
      <c r="Q1523" s="46"/>
      <c r="R1523" s="37"/>
      <c r="S1523" s="13"/>
      <c r="T1523" s="56"/>
      <c r="U1523" s="13"/>
      <c r="V1523" s="56"/>
      <c r="W1523" s="13"/>
      <c r="X1523" s="13"/>
      <c r="Y1523" s="13"/>
      <c r="Z1523" s="13"/>
      <c r="AA1523" s="46"/>
      <c r="AB1523" s="56"/>
      <c r="AC1523" s="13"/>
      <c r="AD1523" s="60"/>
      <c r="AE1523" s="13"/>
      <c r="AF1523" s="13"/>
      <c r="AG1523" s="13"/>
      <c r="AH1523" s="46"/>
      <c r="AI1523" s="56"/>
      <c r="AJ1523" s="46"/>
      <c r="AK1523" s="56"/>
    </row>
    <row r="1524" spans="1:37">
      <c r="A1524" s="36" t="str">
        <f t="shared" si="23"/>
        <v>IT506_53</v>
      </c>
      <c r="B1524" t="s">
        <v>58</v>
      </c>
      <c r="C1524" t="s">
        <v>190</v>
      </c>
      <c r="D1524">
        <v>506</v>
      </c>
      <c r="E1524">
        <v>53</v>
      </c>
      <c r="F1524" s="25" t="str">
        <f>VLOOKUP(B1524,Definitions!$C$7:$D$43,2,FALSE)</f>
        <v>Italy</v>
      </c>
      <c r="G1524" t="str">
        <f>VLOOKUP(C1524,Definitions!$C$49:$D$57,2,FALSE)</f>
        <v>Transport</v>
      </c>
      <c r="H1524" t="str">
        <f>VLOOKUP(D1524,Definitions!$C$60:$D$104,2,FALSE)</f>
        <v>Pipeline transport</v>
      </c>
      <c r="J1524" s="29" t="str">
        <f>VLOOKUP(E1524,Definitions!$C$115:$D$131,2,FALSE)</f>
        <v>Solar energy</v>
      </c>
      <c r="K1524" s="47"/>
      <c r="L1524" s="46"/>
      <c r="M1524" s="46"/>
      <c r="N1524" s="56"/>
      <c r="O1524" s="46"/>
      <c r="P1524" s="46"/>
      <c r="Q1524" s="46"/>
      <c r="R1524" s="37"/>
      <c r="S1524" s="13"/>
      <c r="T1524" s="56"/>
      <c r="U1524" s="13"/>
      <c r="V1524" s="56"/>
      <c r="W1524" s="13"/>
      <c r="X1524" s="13"/>
      <c r="Y1524" s="13"/>
      <c r="Z1524" s="13"/>
      <c r="AA1524" s="46"/>
      <c r="AB1524" s="56"/>
      <c r="AC1524" s="13"/>
      <c r="AD1524" s="60"/>
      <c r="AE1524" s="13"/>
      <c r="AF1524" s="13"/>
      <c r="AG1524" s="13"/>
      <c r="AH1524" s="46"/>
      <c r="AI1524" s="56"/>
      <c r="AJ1524" s="46"/>
      <c r="AK1524" s="56"/>
    </row>
    <row r="1525" spans="1:37">
      <c r="A1525" s="36" t="str">
        <f t="shared" si="23"/>
        <v>IT506_56</v>
      </c>
      <c r="B1525" t="s">
        <v>58</v>
      </c>
      <c r="C1525" t="s">
        <v>190</v>
      </c>
      <c r="D1525">
        <v>506</v>
      </c>
      <c r="E1525">
        <v>56</v>
      </c>
      <c r="F1525" s="25" t="str">
        <f>VLOOKUP(B1525,Definitions!$C$7:$D$43,2,FALSE)</f>
        <v>Italy</v>
      </c>
      <c r="G1525" t="str">
        <f>VLOOKUP(C1525,Definitions!$C$49:$D$57,2,FALSE)</f>
        <v>Transport</v>
      </c>
      <c r="H1525" t="str">
        <f>VLOOKUP(D1525,Definitions!$C$60:$D$104,2,FALSE)</f>
        <v>Pipeline transport</v>
      </c>
      <c r="J1525" s="29" t="str">
        <f>VLOOKUP(E1525,Definitions!$C$115:$D$131,2,FALSE)</f>
        <v>Ambient heat ground</v>
      </c>
      <c r="K1525" s="47"/>
      <c r="L1525" s="46"/>
      <c r="M1525" s="46"/>
      <c r="N1525" s="56"/>
      <c r="O1525" s="46"/>
      <c r="P1525" s="46"/>
      <c r="Q1525" s="46"/>
      <c r="R1525" s="37"/>
      <c r="S1525" s="13"/>
      <c r="T1525" s="56"/>
      <c r="U1525" s="13"/>
      <c r="V1525" s="56"/>
      <c r="W1525" s="13"/>
      <c r="X1525" s="13"/>
      <c r="Y1525" s="13"/>
      <c r="Z1525" s="13"/>
      <c r="AA1525" s="46"/>
      <c r="AB1525" s="56"/>
      <c r="AC1525" s="13"/>
      <c r="AD1525" s="60"/>
      <c r="AE1525" s="13"/>
      <c r="AF1525" s="13"/>
      <c r="AG1525" s="13"/>
      <c r="AH1525" s="46"/>
      <c r="AI1525" s="56"/>
      <c r="AJ1525" s="46"/>
      <c r="AK1525" s="56"/>
    </row>
    <row r="1526" spans="1:37">
      <c r="A1526" s="36" t="str">
        <f t="shared" si="23"/>
        <v>IT506_57</v>
      </c>
      <c r="B1526" t="s">
        <v>58</v>
      </c>
      <c r="C1526" t="s">
        <v>190</v>
      </c>
      <c r="D1526">
        <v>506</v>
      </c>
      <c r="E1526">
        <v>57</v>
      </c>
      <c r="F1526" s="25" t="str">
        <f>VLOOKUP(B1526,Definitions!$C$7:$D$43,2,FALSE)</f>
        <v>Italy</v>
      </c>
      <c r="G1526" t="str">
        <f>VLOOKUP(C1526,Definitions!$C$49:$D$57,2,FALSE)</f>
        <v>Transport</v>
      </c>
      <c r="H1526" t="str">
        <f>VLOOKUP(D1526,Definitions!$C$60:$D$104,2,FALSE)</f>
        <v>Pipeline transport</v>
      </c>
      <c r="J1526" s="29" t="str">
        <f>VLOOKUP(E1526,Definitions!$C$115:$D$131,2,FALSE)</f>
        <v>Ambient heat air</v>
      </c>
      <c r="K1526" s="47"/>
      <c r="L1526" s="46"/>
      <c r="M1526" s="46"/>
      <c r="N1526" s="56"/>
      <c r="O1526" s="46"/>
      <c r="P1526" s="46"/>
      <c r="Q1526" s="46"/>
      <c r="R1526" s="37"/>
      <c r="S1526" s="13"/>
      <c r="T1526" s="56"/>
      <c r="U1526" s="13"/>
      <c r="V1526" s="56"/>
      <c r="W1526" s="13"/>
      <c r="X1526" s="13"/>
      <c r="Y1526" s="13"/>
      <c r="Z1526" s="13"/>
      <c r="AA1526" s="46"/>
      <c r="AB1526" s="56"/>
      <c r="AC1526" s="13"/>
      <c r="AD1526" s="60"/>
      <c r="AE1526" s="13"/>
      <c r="AF1526" s="13"/>
      <c r="AG1526" s="13"/>
      <c r="AH1526" s="46"/>
      <c r="AI1526" s="56"/>
      <c r="AJ1526" s="46"/>
      <c r="AK1526" s="56"/>
    </row>
    <row r="1527" spans="1:37">
      <c r="A1527" s="36" t="str">
        <f t="shared" si="23"/>
        <v>IT506_58</v>
      </c>
      <c r="B1527" t="s">
        <v>58</v>
      </c>
      <c r="C1527" t="s">
        <v>190</v>
      </c>
      <c r="D1527">
        <v>506</v>
      </c>
      <c r="E1527">
        <v>58</v>
      </c>
      <c r="F1527" s="25" t="str">
        <f>VLOOKUP(B1527,Definitions!$C$7:$D$43,2,FALSE)</f>
        <v>Italy</v>
      </c>
      <c r="G1527" t="str">
        <f>VLOOKUP(C1527,Definitions!$C$49:$D$57,2,FALSE)</f>
        <v>Transport</v>
      </c>
      <c r="H1527" t="str">
        <f>VLOOKUP(D1527,Definitions!$C$60:$D$104,2,FALSE)</f>
        <v>Pipeline transport</v>
      </c>
      <c r="J1527" s="29" t="str">
        <f>VLOOKUP(E1527,Definitions!$C$115:$D$131,2,FALSE)</f>
        <v>Ambient heat total</v>
      </c>
      <c r="K1527" s="47"/>
      <c r="L1527" s="46"/>
      <c r="M1527" s="46"/>
      <c r="N1527" s="56"/>
      <c r="O1527" s="46"/>
      <c r="P1527" s="46"/>
      <c r="Q1527" s="46"/>
      <c r="R1527" s="37"/>
      <c r="S1527" s="13"/>
      <c r="T1527" s="56"/>
      <c r="U1527" s="13"/>
      <c r="V1527" s="56"/>
      <c r="W1527" s="13"/>
      <c r="X1527" s="13"/>
      <c r="Y1527" s="13"/>
      <c r="Z1527" s="13"/>
      <c r="AA1527" s="46"/>
      <c r="AB1527" s="56"/>
      <c r="AC1527" s="13"/>
      <c r="AD1527" s="60"/>
      <c r="AE1527" s="13"/>
      <c r="AF1527" s="13"/>
      <c r="AG1527" s="13"/>
      <c r="AH1527" s="46"/>
      <c r="AI1527" s="56"/>
      <c r="AJ1527" s="46"/>
      <c r="AK1527" s="56"/>
    </row>
    <row r="1528" spans="1:37">
      <c r="A1528" s="36" t="str">
        <f t="shared" si="23"/>
        <v>IT506_55</v>
      </c>
      <c r="B1528" t="s">
        <v>58</v>
      </c>
      <c r="C1528" t="s">
        <v>190</v>
      </c>
      <c r="D1528">
        <v>506</v>
      </c>
      <c r="E1528">
        <v>55</v>
      </c>
      <c r="F1528" s="25" t="str">
        <f>VLOOKUP(B1528,Definitions!$C$7:$D$43,2,FALSE)</f>
        <v>Italy</v>
      </c>
      <c r="G1528" t="str">
        <f>VLOOKUP(C1528,Definitions!$C$49:$D$57,2,FALSE)</f>
        <v>Transport</v>
      </c>
      <c r="H1528" t="str">
        <f>VLOOKUP(D1528,Definitions!$C$60:$D$104,2,FALSE)</f>
        <v>Pipeline transport</v>
      </c>
      <c r="J1528" s="29" t="str">
        <f>VLOOKUP(E1528,Definitions!$C$115:$D$131,2,FALSE)</f>
        <v xml:space="preserve">Other RES </v>
      </c>
      <c r="K1528" s="47"/>
      <c r="L1528" s="46"/>
      <c r="M1528" s="46"/>
      <c r="N1528" s="56"/>
      <c r="O1528" s="46"/>
      <c r="P1528" s="46"/>
      <c r="Q1528" s="46"/>
      <c r="R1528" s="37"/>
      <c r="S1528" s="13"/>
      <c r="T1528" s="56"/>
      <c r="U1528" s="13"/>
      <c r="V1528" s="56"/>
      <c r="W1528" s="13"/>
      <c r="X1528" s="13"/>
      <c r="Y1528" s="13"/>
      <c r="Z1528" s="13"/>
      <c r="AA1528" s="46"/>
      <c r="AB1528" s="56"/>
      <c r="AC1528" s="13"/>
      <c r="AD1528" s="60"/>
      <c r="AE1528" s="13"/>
      <c r="AF1528" s="13"/>
      <c r="AG1528" s="13"/>
      <c r="AH1528" s="46"/>
      <c r="AI1528" s="56"/>
      <c r="AJ1528" s="46"/>
      <c r="AK1528" s="56"/>
    </row>
    <row r="1529" spans="1:37">
      <c r="A1529" s="36" t="str">
        <f t="shared" si="23"/>
        <v>IT507_0</v>
      </c>
      <c r="B1529" t="s">
        <v>58</v>
      </c>
      <c r="C1529" t="s">
        <v>190</v>
      </c>
      <c r="D1529">
        <v>507</v>
      </c>
      <c r="E1529">
        <v>0</v>
      </c>
      <c r="F1529" s="25" t="str">
        <f>VLOOKUP(B1529,Definitions!$C$7:$D$43,2,FALSE)</f>
        <v>Italy</v>
      </c>
      <c r="G1529" t="str">
        <f>VLOOKUP(C1529,Definitions!$C$49:$D$57,2,FALSE)</f>
        <v>Transport</v>
      </c>
      <c r="H1529" t="str">
        <f>VLOOKUP(D1529,Definitions!$C$60:$D$104,2,FALSE)</f>
        <v>Not elsewhere specified (Transport)</v>
      </c>
      <c r="J1529" s="29" t="str">
        <f>VLOOKUP(E1529,Definitions!$C$115:$D$131,2,FALSE)</f>
        <v>TOTAL</v>
      </c>
      <c r="K1529" s="47"/>
      <c r="L1529" s="46"/>
      <c r="M1529" s="46"/>
      <c r="N1529" s="56"/>
      <c r="O1529" s="46"/>
      <c r="P1529" s="46"/>
      <c r="Q1529" s="46"/>
      <c r="R1529" s="37"/>
      <c r="S1529" s="13"/>
      <c r="T1529" s="56"/>
      <c r="U1529" s="13"/>
      <c r="V1529" s="56"/>
      <c r="W1529" s="13"/>
      <c r="X1529" s="13"/>
      <c r="Y1529" s="13"/>
      <c r="Z1529" s="13"/>
      <c r="AA1529" s="46"/>
      <c r="AB1529" s="56"/>
      <c r="AC1529" s="13"/>
      <c r="AD1529" s="60"/>
      <c r="AE1529" s="13"/>
      <c r="AF1529" s="13"/>
      <c r="AG1529" s="13"/>
      <c r="AH1529" s="46"/>
      <c r="AI1529" s="56"/>
      <c r="AJ1529" s="46"/>
      <c r="AK1529" s="56"/>
    </row>
    <row r="1530" spans="1:37">
      <c r="A1530" s="36" t="str">
        <f t="shared" si="23"/>
        <v>IT507_1</v>
      </c>
      <c r="B1530" t="s">
        <v>58</v>
      </c>
      <c r="C1530" t="s">
        <v>190</v>
      </c>
      <c r="D1530">
        <v>507</v>
      </c>
      <c r="E1530">
        <v>1</v>
      </c>
      <c r="F1530" s="25" t="str">
        <f>VLOOKUP(B1530,Definitions!$C$7:$D$43,2,FALSE)</f>
        <v>Italy</v>
      </c>
      <c r="G1530" t="str">
        <f>VLOOKUP(C1530,Definitions!$C$49:$D$57,2,FALSE)</f>
        <v>Transport</v>
      </c>
      <c r="H1530" t="str">
        <f>VLOOKUP(D1530,Definitions!$C$60:$D$104,2,FALSE)</f>
        <v>Not elsewhere specified (Transport)</v>
      </c>
      <c r="J1530" s="29" t="str">
        <f>VLOOKUP(E1530,Definitions!$C$115:$D$131,2,FALSE)</f>
        <v>Coal</v>
      </c>
      <c r="K1530" s="47"/>
      <c r="L1530" s="46"/>
      <c r="M1530" s="46"/>
      <c r="N1530" s="56"/>
      <c r="O1530" s="46"/>
      <c r="P1530" s="46"/>
      <c r="Q1530" s="46"/>
      <c r="R1530" s="37"/>
      <c r="S1530" s="13"/>
      <c r="T1530" s="56"/>
      <c r="U1530" s="13"/>
      <c r="V1530" s="56"/>
      <c r="W1530" s="13"/>
      <c r="X1530" s="13"/>
      <c r="Y1530" s="13"/>
      <c r="Z1530" s="13"/>
      <c r="AA1530" s="46"/>
      <c r="AB1530" s="56"/>
      <c r="AC1530" s="13"/>
      <c r="AD1530" s="60"/>
      <c r="AE1530" s="13"/>
      <c r="AF1530" s="13"/>
      <c r="AG1530" s="13"/>
      <c r="AH1530" s="46"/>
      <c r="AI1530" s="56"/>
      <c r="AJ1530" s="46"/>
      <c r="AK1530" s="56"/>
    </row>
    <row r="1531" spans="1:37">
      <c r="A1531" s="36" t="str">
        <f t="shared" si="23"/>
        <v>IT507_2</v>
      </c>
      <c r="B1531" t="s">
        <v>58</v>
      </c>
      <c r="C1531" t="s">
        <v>190</v>
      </c>
      <c r="D1531">
        <v>507</v>
      </c>
      <c r="E1531">
        <v>2</v>
      </c>
      <c r="F1531" s="25" t="str">
        <f>VLOOKUP(B1531,Definitions!$C$7:$D$43,2,FALSE)</f>
        <v>Italy</v>
      </c>
      <c r="G1531" t="str">
        <f>VLOOKUP(C1531,Definitions!$C$49:$D$57,2,FALSE)</f>
        <v>Transport</v>
      </c>
      <c r="H1531" t="str">
        <f>VLOOKUP(D1531,Definitions!$C$60:$D$104,2,FALSE)</f>
        <v>Not elsewhere specified (Transport)</v>
      </c>
      <c r="J1531" s="29" t="str">
        <f>VLOOKUP(E1531,Definitions!$C$115:$D$131,2,FALSE)</f>
        <v>Fuel oil</v>
      </c>
      <c r="K1531" s="47"/>
      <c r="L1531" s="46"/>
      <c r="M1531" s="46"/>
      <c r="N1531" s="56"/>
      <c r="O1531" s="46"/>
      <c r="P1531" s="46"/>
      <c r="Q1531" s="46"/>
      <c r="R1531" s="37"/>
      <c r="S1531" s="13"/>
      <c r="T1531" s="56"/>
      <c r="U1531" s="13"/>
      <c r="V1531" s="56"/>
      <c r="W1531" s="13"/>
      <c r="X1531" s="13"/>
      <c r="Y1531" s="13"/>
      <c r="Z1531" s="13"/>
      <c r="AA1531" s="46"/>
      <c r="AB1531" s="56"/>
      <c r="AC1531" s="13"/>
      <c r="AD1531" s="60"/>
      <c r="AE1531" s="13"/>
      <c r="AF1531" s="13"/>
      <c r="AG1531" s="13"/>
      <c r="AH1531" s="46"/>
      <c r="AI1531" s="56"/>
      <c r="AJ1531" s="46"/>
      <c r="AK1531" s="56"/>
    </row>
    <row r="1532" spans="1:37">
      <c r="A1532" s="36" t="str">
        <f t="shared" si="23"/>
        <v>IT507_3</v>
      </c>
      <c r="B1532" t="s">
        <v>58</v>
      </c>
      <c r="C1532" t="s">
        <v>190</v>
      </c>
      <c r="D1532">
        <v>507</v>
      </c>
      <c r="E1532">
        <v>3</v>
      </c>
      <c r="F1532" s="25" t="str">
        <f>VLOOKUP(B1532,Definitions!$C$7:$D$43,2,FALSE)</f>
        <v>Italy</v>
      </c>
      <c r="G1532" t="str">
        <f>VLOOKUP(C1532,Definitions!$C$49:$D$57,2,FALSE)</f>
        <v>Transport</v>
      </c>
      <c r="H1532" t="str">
        <f>VLOOKUP(D1532,Definitions!$C$60:$D$104,2,FALSE)</f>
        <v>Not elsewhere specified (Transport)</v>
      </c>
      <c r="J1532" s="29" t="str">
        <f>VLOOKUP(E1532,Definitions!$C$115:$D$131,2,FALSE)</f>
        <v>Natural gas</v>
      </c>
      <c r="K1532" s="47"/>
      <c r="L1532" s="46"/>
      <c r="M1532" s="46"/>
      <c r="N1532" s="56"/>
      <c r="O1532" s="46"/>
      <c r="P1532" s="46"/>
      <c r="Q1532" s="46"/>
      <c r="R1532" s="37"/>
      <c r="S1532" s="13"/>
      <c r="T1532" s="56"/>
      <c r="U1532" s="13"/>
      <c r="V1532" s="56"/>
      <c r="W1532" s="13"/>
      <c r="X1532" s="13"/>
      <c r="Y1532" s="13"/>
      <c r="Z1532" s="13"/>
      <c r="AA1532" s="46"/>
      <c r="AB1532" s="56"/>
      <c r="AC1532" s="13"/>
      <c r="AD1532" s="60"/>
      <c r="AE1532" s="13"/>
      <c r="AF1532" s="13"/>
      <c r="AG1532" s="13"/>
      <c r="AH1532" s="46"/>
      <c r="AI1532" s="56"/>
      <c r="AJ1532" s="46"/>
      <c r="AK1532" s="56"/>
    </row>
    <row r="1533" spans="1:37">
      <c r="A1533" s="36" t="str">
        <f t="shared" si="23"/>
        <v>IT507_4</v>
      </c>
      <c r="B1533" t="s">
        <v>58</v>
      </c>
      <c r="C1533" t="s">
        <v>190</v>
      </c>
      <c r="D1533">
        <v>507</v>
      </c>
      <c r="E1533">
        <v>4</v>
      </c>
      <c r="F1533" s="25" t="str">
        <f>VLOOKUP(B1533,Definitions!$C$7:$D$43,2,FALSE)</f>
        <v>Italy</v>
      </c>
      <c r="G1533" t="str">
        <f>VLOOKUP(C1533,Definitions!$C$49:$D$57,2,FALSE)</f>
        <v>Transport</v>
      </c>
      <c r="H1533" t="str">
        <f>VLOOKUP(D1533,Definitions!$C$60:$D$104,2,FALSE)</f>
        <v>Not elsewhere specified (Transport)</v>
      </c>
      <c r="J1533" s="29" t="str">
        <f>VLOOKUP(E1533,Definitions!$C$115:$D$131,2,FALSE)</f>
        <v>Other fossil fuels</v>
      </c>
      <c r="K1533" s="47"/>
      <c r="L1533" s="46"/>
      <c r="M1533" s="46"/>
      <c r="N1533" s="56"/>
      <c r="O1533" s="46"/>
      <c r="P1533" s="46"/>
      <c r="Q1533" s="46"/>
      <c r="R1533" s="37"/>
      <c r="S1533" s="13"/>
      <c r="T1533" s="56"/>
      <c r="U1533" s="13"/>
      <c r="V1533" s="56"/>
      <c r="W1533" s="13"/>
      <c r="X1533" s="13"/>
      <c r="Y1533" s="13"/>
      <c r="Z1533" s="13"/>
      <c r="AA1533" s="46"/>
      <c r="AB1533" s="56"/>
      <c r="AC1533" s="13"/>
      <c r="AD1533" s="60"/>
      <c r="AE1533" s="13"/>
      <c r="AF1533" s="13"/>
      <c r="AG1533" s="13"/>
      <c r="AH1533" s="46"/>
      <c r="AI1533" s="56"/>
      <c r="AJ1533" s="46"/>
      <c r="AK1533" s="56"/>
    </row>
    <row r="1534" spans="1:37">
      <c r="A1534" s="36" t="str">
        <f t="shared" si="23"/>
        <v>IT507_6</v>
      </c>
      <c r="B1534" t="s">
        <v>58</v>
      </c>
      <c r="C1534" t="s">
        <v>190</v>
      </c>
      <c r="D1534">
        <v>507</v>
      </c>
      <c r="E1534">
        <v>6</v>
      </c>
      <c r="F1534" s="25" t="str">
        <f>VLOOKUP(B1534,Definitions!$C$7:$D$43,2,FALSE)</f>
        <v>Italy</v>
      </c>
      <c r="G1534" t="str">
        <f>VLOOKUP(C1534,Definitions!$C$49:$D$57,2,FALSE)</f>
        <v>Transport</v>
      </c>
      <c r="H1534" t="str">
        <f>VLOOKUP(D1534,Definitions!$C$60:$D$104,2,FALSE)</f>
        <v>Not elsewhere specified (Transport)</v>
      </c>
      <c r="J1534" s="29" t="str">
        <f>VLOOKUP(E1534,Definitions!$C$115:$D$131,2,FALSE)</f>
        <v>Electricity</v>
      </c>
      <c r="K1534" s="47"/>
      <c r="L1534" s="46"/>
      <c r="M1534" s="46"/>
      <c r="N1534" s="56"/>
      <c r="O1534" s="46"/>
      <c r="P1534" s="46"/>
      <c r="Q1534" s="46"/>
      <c r="R1534" s="37"/>
      <c r="S1534" s="13"/>
      <c r="T1534" s="56"/>
      <c r="U1534" s="13"/>
      <c r="V1534" s="56"/>
      <c r="W1534" s="13"/>
      <c r="X1534" s="13"/>
      <c r="Y1534" s="13"/>
      <c r="Z1534" s="13"/>
      <c r="AA1534" s="46"/>
      <c r="AB1534" s="56"/>
      <c r="AC1534" s="13"/>
      <c r="AD1534" s="60"/>
      <c r="AE1534" s="13"/>
      <c r="AF1534" s="13"/>
      <c r="AG1534" s="13"/>
      <c r="AH1534" s="46"/>
      <c r="AI1534" s="56"/>
      <c r="AJ1534" s="46"/>
      <c r="AK1534" s="56"/>
    </row>
    <row r="1535" spans="1:37">
      <c r="A1535" s="36" t="str">
        <f t="shared" si="23"/>
        <v>IT507_7</v>
      </c>
      <c r="B1535" t="s">
        <v>58</v>
      </c>
      <c r="C1535" t="s">
        <v>190</v>
      </c>
      <c r="D1535">
        <v>507</v>
      </c>
      <c r="E1535">
        <v>7</v>
      </c>
      <c r="F1535" s="25" t="str">
        <f>VLOOKUP(B1535,Definitions!$C$7:$D$43,2,FALSE)</f>
        <v>Italy</v>
      </c>
      <c r="G1535" t="str">
        <f>VLOOKUP(C1535,Definitions!$C$49:$D$57,2,FALSE)</f>
        <v>Transport</v>
      </c>
      <c r="H1535" t="str">
        <f>VLOOKUP(D1535,Definitions!$C$60:$D$104,2,FALSE)</f>
        <v>Not elsewhere specified (Transport)</v>
      </c>
      <c r="J1535" s="29" t="str">
        <f>VLOOKUP(E1535,Definitions!$C$115:$D$131,2,FALSE)</f>
        <v>District heating</v>
      </c>
      <c r="K1535" s="47"/>
      <c r="L1535" s="46"/>
      <c r="M1535" s="46"/>
      <c r="N1535" s="56"/>
      <c r="O1535" s="46"/>
      <c r="P1535" s="46"/>
      <c r="Q1535" s="46"/>
      <c r="R1535" s="37"/>
      <c r="S1535" s="13"/>
      <c r="T1535" s="56"/>
      <c r="U1535" s="13"/>
      <c r="V1535" s="56"/>
      <c r="W1535" s="13"/>
      <c r="X1535" s="13"/>
      <c r="Y1535" s="13"/>
      <c r="Z1535" s="13"/>
      <c r="AA1535" s="46"/>
      <c r="AB1535" s="56"/>
      <c r="AC1535" s="13"/>
      <c r="AD1535" s="60"/>
      <c r="AE1535" s="13"/>
      <c r="AF1535" s="13"/>
      <c r="AG1535" s="13"/>
      <c r="AH1535" s="46"/>
      <c r="AI1535" s="56"/>
      <c r="AJ1535" s="46"/>
      <c r="AK1535" s="56"/>
    </row>
    <row r="1536" spans="1:37">
      <c r="A1536" s="36" t="str">
        <f t="shared" si="23"/>
        <v>IT507_8</v>
      </c>
      <c r="B1536" t="s">
        <v>58</v>
      </c>
      <c r="C1536" t="s">
        <v>190</v>
      </c>
      <c r="D1536">
        <v>507</v>
      </c>
      <c r="E1536">
        <v>8</v>
      </c>
      <c r="F1536" s="25" t="str">
        <f>VLOOKUP(B1536,Definitions!$C$7:$D$43,2,FALSE)</f>
        <v>Italy</v>
      </c>
      <c r="G1536" t="str">
        <f>VLOOKUP(C1536,Definitions!$C$49:$D$57,2,FALSE)</f>
        <v>Transport</v>
      </c>
      <c r="H1536" t="str">
        <f>VLOOKUP(D1536,Definitions!$C$60:$D$104,2,FALSE)</f>
        <v>Not elsewhere specified (Transport)</v>
      </c>
      <c r="J1536" s="29" t="str">
        <f>VLOOKUP(E1536,Definitions!$C$115:$D$131,2,FALSE)</f>
        <v>Waste non-RES</v>
      </c>
      <c r="K1536" s="47"/>
      <c r="L1536" s="46"/>
      <c r="M1536" s="46"/>
      <c r="N1536" s="56"/>
      <c r="O1536" s="46"/>
      <c r="P1536" s="46"/>
      <c r="Q1536" s="46"/>
      <c r="R1536" s="37"/>
      <c r="S1536" s="13"/>
      <c r="T1536" s="56"/>
      <c r="U1536" s="13"/>
      <c r="V1536" s="56"/>
      <c r="W1536" s="13"/>
      <c r="X1536" s="13"/>
      <c r="Y1536" s="13"/>
      <c r="Z1536" s="13"/>
      <c r="AA1536" s="46"/>
      <c r="AB1536" s="56"/>
      <c r="AC1536" s="13"/>
      <c r="AD1536" s="60"/>
      <c r="AE1536" s="13"/>
      <c r="AF1536" s="13"/>
      <c r="AG1536" s="13"/>
      <c r="AH1536" s="46"/>
      <c r="AI1536" s="56"/>
      <c r="AJ1536" s="46"/>
      <c r="AK1536" s="56"/>
    </row>
    <row r="1537" spans="1:37">
      <c r="A1537" s="36" t="str">
        <f t="shared" si="23"/>
        <v>IT507_9</v>
      </c>
      <c r="B1537" t="s">
        <v>58</v>
      </c>
      <c r="C1537" t="s">
        <v>190</v>
      </c>
      <c r="D1537">
        <v>507</v>
      </c>
      <c r="E1537">
        <v>9</v>
      </c>
      <c r="F1537" s="25" t="str">
        <f>VLOOKUP(B1537,Definitions!$C$7:$D$43,2,FALSE)</f>
        <v>Italy</v>
      </c>
      <c r="G1537" t="str">
        <f>VLOOKUP(C1537,Definitions!$C$49:$D$57,2,FALSE)</f>
        <v>Transport</v>
      </c>
      <c r="H1537" t="str">
        <f>VLOOKUP(D1537,Definitions!$C$60:$D$104,2,FALSE)</f>
        <v>Not elsewhere specified (Transport)</v>
      </c>
      <c r="J1537" s="29" t="str">
        <f>VLOOKUP(E1537,Definitions!$C$115:$D$131,2,FALSE)</f>
        <v>Waste RES</v>
      </c>
      <c r="K1537" s="47"/>
      <c r="L1537" s="46"/>
      <c r="M1537" s="46"/>
      <c r="N1537" s="56"/>
      <c r="O1537" s="46"/>
      <c r="P1537" s="46"/>
      <c r="Q1537" s="46"/>
      <c r="R1537" s="37"/>
      <c r="S1537" s="13"/>
      <c r="T1537" s="56"/>
      <c r="U1537" s="13"/>
      <c r="V1537" s="56"/>
      <c r="W1537" s="13"/>
      <c r="X1537" s="13"/>
      <c r="Y1537" s="13"/>
      <c r="Z1537" s="13"/>
      <c r="AA1537" s="46"/>
      <c r="AB1537" s="56"/>
      <c r="AC1537" s="13"/>
      <c r="AD1537" s="60"/>
      <c r="AE1537" s="13"/>
      <c r="AF1537" s="13"/>
      <c r="AG1537" s="13"/>
      <c r="AH1537" s="46"/>
      <c r="AI1537" s="56"/>
      <c r="AJ1537" s="46"/>
      <c r="AK1537" s="56"/>
    </row>
    <row r="1538" spans="1:37">
      <c r="A1538" s="36" t="str">
        <f t="shared" si="23"/>
        <v>IT507_51</v>
      </c>
      <c r="B1538" t="s">
        <v>58</v>
      </c>
      <c r="C1538" t="s">
        <v>190</v>
      </c>
      <c r="D1538">
        <v>507</v>
      </c>
      <c r="E1538">
        <v>51</v>
      </c>
      <c r="F1538" s="25" t="str">
        <f>VLOOKUP(B1538,Definitions!$C$7:$D$43,2,FALSE)</f>
        <v>Italy</v>
      </c>
      <c r="G1538" t="str">
        <f>VLOOKUP(C1538,Definitions!$C$49:$D$57,2,FALSE)</f>
        <v>Transport</v>
      </c>
      <c r="H1538" t="str">
        <f>VLOOKUP(D1538,Definitions!$C$60:$D$104,2,FALSE)</f>
        <v>Not elsewhere specified (Transport)</v>
      </c>
      <c r="J1538" s="29" t="str">
        <f>VLOOKUP(E1538,Definitions!$C$115:$D$131,2,FALSE)</f>
        <v>Biomass</v>
      </c>
      <c r="K1538" s="47"/>
      <c r="L1538" s="46"/>
      <c r="M1538" s="46"/>
      <c r="N1538" s="56"/>
      <c r="O1538" s="46"/>
      <c r="P1538" s="46"/>
      <c r="Q1538" s="46"/>
      <c r="R1538" s="37"/>
      <c r="S1538" s="13"/>
      <c r="T1538" s="56"/>
      <c r="U1538" s="13"/>
      <c r="V1538" s="56"/>
      <c r="W1538" s="13"/>
      <c r="X1538" s="13"/>
      <c r="Y1538" s="13"/>
      <c r="Z1538" s="13"/>
      <c r="AA1538" s="46"/>
      <c r="AB1538" s="56"/>
      <c r="AC1538" s="13"/>
      <c r="AD1538" s="60"/>
      <c r="AE1538" s="13"/>
      <c r="AF1538" s="13"/>
      <c r="AG1538" s="13"/>
      <c r="AH1538" s="46"/>
      <c r="AI1538" s="56"/>
      <c r="AJ1538" s="46"/>
      <c r="AK1538" s="56"/>
    </row>
    <row r="1539" spans="1:37">
      <c r="A1539" s="36" t="str">
        <f t="shared" si="23"/>
        <v>IT507_52</v>
      </c>
      <c r="B1539" t="s">
        <v>58</v>
      </c>
      <c r="C1539" t="s">
        <v>190</v>
      </c>
      <c r="D1539">
        <v>507</v>
      </c>
      <c r="E1539">
        <v>52</v>
      </c>
      <c r="F1539" s="25" t="str">
        <f>VLOOKUP(B1539,Definitions!$C$7:$D$43,2,FALSE)</f>
        <v>Italy</v>
      </c>
      <c r="G1539" t="str">
        <f>VLOOKUP(C1539,Definitions!$C$49:$D$57,2,FALSE)</f>
        <v>Transport</v>
      </c>
      <c r="H1539" t="str">
        <f>VLOOKUP(D1539,Definitions!$C$60:$D$104,2,FALSE)</f>
        <v>Not elsewhere specified (Transport)</v>
      </c>
      <c r="J1539" s="29" t="str">
        <f>VLOOKUP(E1539,Definitions!$C$115:$D$131,2,FALSE)</f>
        <v>Geothermal</v>
      </c>
      <c r="K1539" s="47"/>
      <c r="L1539" s="46"/>
      <c r="M1539" s="46"/>
      <c r="N1539" s="56"/>
      <c r="O1539" s="46"/>
      <c r="P1539" s="46"/>
      <c r="Q1539" s="46"/>
      <c r="R1539" s="37"/>
      <c r="S1539" s="13"/>
      <c r="T1539" s="56"/>
      <c r="U1539" s="13"/>
      <c r="V1539" s="56"/>
      <c r="W1539" s="13"/>
      <c r="X1539" s="13"/>
      <c r="Y1539" s="13"/>
      <c r="Z1539" s="13"/>
      <c r="AA1539" s="46"/>
      <c r="AB1539" s="56"/>
      <c r="AC1539" s="13"/>
      <c r="AD1539" s="60"/>
      <c r="AE1539" s="13"/>
      <c r="AF1539" s="13"/>
      <c r="AG1539" s="13"/>
      <c r="AH1539" s="46"/>
      <c r="AI1539" s="56"/>
      <c r="AJ1539" s="46"/>
      <c r="AK1539" s="56"/>
    </row>
    <row r="1540" spans="1:37">
      <c r="A1540" s="36" t="str">
        <f t="shared" si="23"/>
        <v>IT507_53</v>
      </c>
      <c r="B1540" t="s">
        <v>58</v>
      </c>
      <c r="C1540" t="s">
        <v>190</v>
      </c>
      <c r="D1540">
        <v>507</v>
      </c>
      <c r="E1540">
        <v>53</v>
      </c>
      <c r="F1540" s="25" t="str">
        <f>VLOOKUP(B1540,Definitions!$C$7:$D$43,2,FALSE)</f>
        <v>Italy</v>
      </c>
      <c r="G1540" t="str">
        <f>VLOOKUP(C1540,Definitions!$C$49:$D$57,2,FALSE)</f>
        <v>Transport</v>
      </c>
      <c r="H1540" t="str">
        <f>VLOOKUP(D1540,Definitions!$C$60:$D$104,2,FALSE)</f>
        <v>Not elsewhere specified (Transport)</v>
      </c>
      <c r="J1540" s="29" t="str">
        <f>VLOOKUP(E1540,Definitions!$C$115:$D$131,2,FALSE)</f>
        <v>Solar energy</v>
      </c>
      <c r="K1540" s="47"/>
      <c r="L1540" s="46"/>
      <c r="M1540" s="46"/>
      <c r="N1540" s="56"/>
      <c r="O1540" s="46"/>
      <c r="P1540" s="46"/>
      <c r="Q1540" s="46"/>
      <c r="R1540" s="37"/>
      <c r="S1540" s="13"/>
      <c r="T1540" s="56"/>
      <c r="U1540" s="13"/>
      <c r="V1540" s="56"/>
      <c r="W1540" s="13"/>
      <c r="X1540" s="13"/>
      <c r="Y1540" s="13"/>
      <c r="Z1540" s="13"/>
      <c r="AA1540" s="46"/>
      <c r="AB1540" s="56"/>
      <c r="AC1540" s="13"/>
      <c r="AD1540" s="60"/>
      <c r="AE1540" s="13"/>
      <c r="AF1540" s="13"/>
      <c r="AG1540" s="13"/>
      <c r="AH1540" s="46"/>
      <c r="AI1540" s="56"/>
      <c r="AJ1540" s="46"/>
      <c r="AK1540" s="56"/>
    </row>
    <row r="1541" spans="1:37">
      <c r="A1541" s="36" t="str">
        <f t="shared" si="23"/>
        <v>IT507_56</v>
      </c>
      <c r="B1541" t="s">
        <v>58</v>
      </c>
      <c r="C1541" t="s">
        <v>190</v>
      </c>
      <c r="D1541">
        <v>507</v>
      </c>
      <c r="E1541">
        <v>56</v>
      </c>
      <c r="F1541" s="25" t="str">
        <f>VLOOKUP(B1541,Definitions!$C$7:$D$43,2,FALSE)</f>
        <v>Italy</v>
      </c>
      <c r="G1541" t="str">
        <f>VLOOKUP(C1541,Definitions!$C$49:$D$57,2,FALSE)</f>
        <v>Transport</v>
      </c>
      <c r="H1541" t="str">
        <f>VLOOKUP(D1541,Definitions!$C$60:$D$104,2,FALSE)</f>
        <v>Not elsewhere specified (Transport)</v>
      </c>
      <c r="J1541" s="29" t="str">
        <f>VLOOKUP(E1541,Definitions!$C$115:$D$131,2,FALSE)</f>
        <v>Ambient heat ground</v>
      </c>
      <c r="K1541" s="47"/>
      <c r="L1541" s="46"/>
      <c r="M1541" s="46"/>
      <c r="N1541" s="56"/>
      <c r="O1541" s="46"/>
      <c r="P1541" s="46"/>
      <c r="Q1541" s="46"/>
      <c r="R1541" s="37"/>
      <c r="S1541" s="13"/>
      <c r="T1541" s="56"/>
      <c r="U1541" s="13"/>
      <c r="V1541" s="56"/>
      <c r="W1541" s="13"/>
      <c r="X1541" s="13"/>
      <c r="Y1541" s="13"/>
      <c r="Z1541" s="13"/>
      <c r="AA1541" s="46"/>
      <c r="AB1541" s="56"/>
      <c r="AC1541" s="13"/>
      <c r="AD1541" s="60"/>
      <c r="AE1541" s="13"/>
      <c r="AF1541" s="13"/>
      <c r="AG1541" s="13"/>
      <c r="AH1541" s="46"/>
      <c r="AI1541" s="56"/>
      <c r="AJ1541" s="46"/>
      <c r="AK1541" s="56"/>
    </row>
    <row r="1542" spans="1:37">
      <c r="A1542" s="36" t="str">
        <f t="shared" si="23"/>
        <v>IT507_57</v>
      </c>
      <c r="B1542" t="s">
        <v>58</v>
      </c>
      <c r="C1542" t="s">
        <v>190</v>
      </c>
      <c r="D1542">
        <v>507</v>
      </c>
      <c r="E1542">
        <v>57</v>
      </c>
      <c r="F1542" s="25" t="str">
        <f>VLOOKUP(B1542,Definitions!$C$7:$D$43,2,FALSE)</f>
        <v>Italy</v>
      </c>
      <c r="G1542" t="str">
        <f>VLOOKUP(C1542,Definitions!$C$49:$D$57,2,FALSE)</f>
        <v>Transport</v>
      </c>
      <c r="H1542" t="str">
        <f>VLOOKUP(D1542,Definitions!$C$60:$D$104,2,FALSE)</f>
        <v>Not elsewhere specified (Transport)</v>
      </c>
      <c r="J1542" s="29" t="str">
        <f>VLOOKUP(E1542,Definitions!$C$115:$D$131,2,FALSE)</f>
        <v>Ambient heat air</v>
      </c>
      <c r="K1542" s="47"/>
      <c r="L1542" s="46"/>
      <c r="M1542" s="46"/>
      <c r="N1542" s="56"/>
      <c r="O1542" s="46"/>
      <c r="P1542" s="46"/>
      <c r="Q1542" s="46"/>
      <c r="R1542" s="37"/>
      <c r="S1542" s="13"/>
      <c r="T1542" s="56"/>
      <c r="U1542" s="13"/>
      <c r="V1542" s="56"/>
      <c r="W1542" s="13"/>
      <c r="X1542" s="13"/>
      <c r="Y1542" s="13"/>
      <c r="Z1542" s="13"/>
      <c r="AA1542" s="46"/>
      <c r="AB1542" s="56"/>
      <c r="AC1542" s="13"/>
      <c r="AD1542" s="60"/>
      <c r="AE1542" s="13"/>
      <c r="AF1542" s="13"/>
      <c r="AG1542" s="13"/>
      <c r="AH1542" s="46"/>
      <c r="AI1542" s="56"/>
      <c r="AJ1542" s="46"/>
      <c r="AK1542" s="56"/>
    </row>
    <row r="1543" spans="1:37">
      <c r="A1543" s="36" t="str">
        <f t="shared" si="23"/>
        <v>IT507_58</v>
      </c>
      <c r="B1543" t="s">
        <v>58</v>
      </c>
      <c r="C1543" t="s">
        <v>190</v>
      </c>
      <c r="D1543">
        <v>507</v>
      </c>
      <c r="E1543">
        <v>58</v>
      </c>
      <c r="F1543" s="25" t="str">
        <f>VLOOKUP(B1543,Definitions!$C$7:$D$43,2,FALSE)</f>
        <v>Italy</v>
      </c>
      <c r="G1543" t="str">
        <f>VLOOKUP(C1543,Definitions!$C$49:$D$57,2,FALSE)</f>
        <v>Transport</v>
      </c>
      <c r="H1543" t="str">
        <f>VLOOKUP(D1543,Definitions!$C$60:$D$104,2,FALSE)</f>
        <v>Not elsewhere specified (Transport)</v>
      </c>
      <c r="J1543" s="29" t="str">
        <f>VLOOKUP(E1543,Definitions!$C$115:$D$131,2,FALSE)</f>
        <v>Ambient heat total</v>
      </c>
      <c r="K1543" s="47"/>
      <c r="L1543" s="46"/>
      <c r="M1543" s="46"/>
      <c r="N1543" s="56"/>
      <c r="O1543" s="46"/>
      <c r="P1543" s="46"/>
      <c r="Q1543" s="46"/>
      <c r="R1543" s="37"/>
      <c r="S1543" s="13"/>
      <c r="T1543" s="56"/>
      <c r="U1543" s="13"/>
      <c r="V1543" s="56"/>
      <c r="W1543" s="13"/>
      <c r="X1543" s="13"/>
      <c r="Y1543" s="13"/>
      <c r="Z1543" s="13"/>
      <c r="AA1543" s="46"/>
      <c r="AB1543" s="56"/>
      <c r="AC1543" s="13"/>
      <c r="AD1543" s="60"/>
      <c r="AE1543" s="13"/>
      <c r="AF1543" s="13"/>
      <c r="AG1543" s="13"/>
      <c r="AH1543" s="46"/>
      <c r="AI1543" s="56"/>
      <c r="AJ1543" s="46"/>
      <c r="AK1543" s="56"/>
    </row>
    <row r="1544" spans="1:37">
      <c r="A1544" s="36" t="str">
        <f t="shared" si="23"/>
        <v>IT507_55</v>
      </c>
      <c r="B1544" t="s">
        <v>58</v>
      </c>
      <c r="C1544" t="s">
        <v>190</v>
      </c>
      <c r="D1544">
        <v>507</v>
      </c>
      <c r="E1544">
        <v>55</v>
      </c>
      <c r="F1544" s="25" t="str">
        <f>VLOOKUP(B1544,Definitions!$C$7:$D$43,2,FALSE)</f>
        <v>Italy</v>
      </c>
      <c r="G1544" t="str">
        <f>VLOOKUP(C1544,Definitions!$C$49:$D$57,2,FALSE)</f>
        <v>Transport</v>
      </c>
      <c r="H1544" t="str">
        <f>VLOOKUP(D1544,Definitions!$C$60:$D$104,2,FALSE)</f>
        <v>Not elsewhere specified (Transport)</v>
      </c>
      <c r="J1544" s="29" t="str">
        <f>VLOOKUP(E1544,Definitions!$C$115:$D$131,2,FALSE)</f>
        <v xml:space="preserve">Other RES </v>
      </c>
      <c r="K1544" s="47"/>
      <c r="L1544" s="46"/>
      <c r="M1544" s="46"/>
      <c r="N1544" s="56"/>
      <c r="O1544" s="46"/>
      <c r="P1544" s="46"/>
      <c r="Q1544" s="46"/>
      <c r="R1544" s="37"/>
      <c r="S1544" s="13"/>
      <c r="T1544" s="56"/>
      <c r="U1544" s="13"/>
      <c r="V1544" s="56"/>
      <c r="W1544" s="13"/>
      <c r="X1544" s="13"/>
      <c r="Y1544" s="13"/>
      <c r="Z1544" s="13"/>
      <c r="AA1544" s="46"/>
      <c r="AB1544" s="56"/>
      <c r="AC1544" s="13"/>
      <c r="AD1544" s="60"/>
      <c r="AE1544" s="13"/>
      <c r="AF1544" s="13"/>
      <c r="AG1544" s="13"/>
      <c r="AH1544" s="46"/>
      <c r="AI1544" s="56"/>
      <c r="AJ1544" s="46"/>
      <c r="AK1544" s="56"/>
    </row>
    <row r="1545" spans="1:37">
      <c r="A1545" s="36" t="str">
        <f t="shared" si="23"/>
        <v>CY500_0</v>
      </c>
      <c r="B1545" t="s">
        <v>63</v>
      </c>
      <c r="C1545" t="s">
        <v>190</v>
      </c>
      <c r="D1545">
        <v>500</v>
      </c>
      <c r="E1545">
        <v>0</v>
      </c>
      <c r="F1545" s="25" t="str">
        <f>VLOOKUP(B1545,Definitions!$C$7:$D$43,2,FALSE)</f>
        <v>Cyprus</v>
      </c>
      <c r="G1545" t="str">
        <f>VLOOKUP(C1545,Definitions!$C$49:$D$57,2,FALSE)</f>
        <v>Transport</v>
      </c>
      <c r="H1545" t="str">
        <f>VLOOKUP(D1545,Definitions!$C$60:$D$104,2,FALSE)</f>
        <v>TOTAL Transport</v>
      </c>
      <c r="J1545" s="29" t="str">
        <f>VLOOKUP(E1545,Definitions!$C$115:$D$131,2,FALSE)</f>
        <v>TOTAL</v>
      </c>
      <c r="K1545" s="47"/>
      <c r="L1545" s="46"/>
      <c r="M1545" s="46"/>
      <c r="N1545" s="56"/>
      <c r="O1545" s="46"/>
      <c r="P1545" s="46"/>
      <c r="Q1545" s="46"/>
      <c r="R1545" s="37"/>
      <c r="S1545" s="13"/>
      <c r="T1545" s="56"/>
      <c r="U1545" s="13"/>
      <c r="V1545" s="56"/>
      <c r="W1545" s="13"/>
      <c r="X1545" s="13"/>
      <c r="Y1545" s="13"/>
      <c r="Z1545" s="13"/>
      <c r="AA1545" s="46"/>
      <c r="AB1545" s="56"/>
      <c r="AC1545" s="13"/>
      <c r="AD1545" s="60"/>
      <c r="AE1545" s="13"/>
      <c r="AF1545" s="13"/>
      <c r="AG1545" s="13"/>
      <c r="AH1545" s="46"/>
      <c r="AI1545" s="56"/>
      <c r="AJ1545" s="46"/>
      <c r="AK1545" s="56"/>
    </row>
    <row r="1546" spans="1:37">
      <c r="A1546" s="36" t="str">
        <f t="shared" ref="A1546:A1609" si="24">B1546&amp;D1546&amp;"_"&amp;E1546</f>
        <v>CY500_1</v>
      </c>
      <c r="B1546" t="s">
        <v>63</v>
      </c>
      <c r="C1546" t="s">
        <v>190</v>
      </c>
      <c r="D1546">
        <v>500</v>
      </c>
      <c r="E1546">
        <v>1</v>
      </c>
      <c r="F1546" s="25" t="str">
        <f>VLOOKUP(B1546,Definitions!$C$7:$D$43,2,FALSE)</f>
        <v>Cyprus</v>
      </c>
      <c r="G1546" t="str">
        <f>VLOOKUP(C1546,Definitions!$C$49:$D$57,2,FALSE)</f>
        <v>Transport</v>
      </c>
      <c r="H1546" t="str">
        <f>VLOOKUP(D1546,Definitions!$C$60:$D$104,2,FALSE)</f>
        <v>TOTAL Transport</v>
      </c>
      <c r="J1546" s="29" t="str">
        <f>VLOOKUP(E1546,Definitions!$C$115:$D$131,2,FALSE)</f>
        <v>Coal</v>
      </c>
      <c r="K1546" s="47"/>
      <c r="L1546" s="46"/>
      <c r="M1546" s="46"/>
      <c r="N1546" s="56"/>
      <c r="O1546" s="46"/>
      <c r="P1546" s="46"/>
      <c r="Q1546" s="46"/>
      <c r="R1546" s="37"/>
      <c r="S1546" s="13"/>
      <c r="T1546" s="56"/>
      <c r="U1546" s="13"/>
      <c r="V1546" s="56"/>
      <c r="W1546" s="13"/>
      <c r="X1546" s="13"/>
      <c r="Y1546" s="13"/>
      <c r="Z1546" s="13"/>
      <c r="AA1546" s="46"/>
      <c r="AB1546" s="56"/>
      <c r="AC1546" s="13"/>
      <c r="AD1546" s="60"/>
      <c r="AE1546" s="13"/>
      <c r="AF1546" s="13"/>
      <c r="AG1546" s="13"/>
      <c r="AH1546" s="46"/>
      <c r="AI1546" s="56"/>
      <c r="AJ1546" s="46"/>
      <c r="AK1546" s="56"/>
    </row>
    <row r="1547" spans="1:37">
      <c r="A1547" s="36" t="str">
        <f t="shared" si="24"/>
        <v>CY500_2</v>
      </c>
      <c r="B1547" t="s">
        <v>63</v>
      </c>
      <c r="C1547" t="s">
        <v>190</v>
      </c>
      <c r="D1547">
        <v>500</v>
      </c>
      <c r="E1547">
        <v>2</v>
      </c>
      <c r="F1547" s="25" t="str">
        <f>VLOOKUP(B1547,Definitions!$C$7:$D$43,2,FALSE)</f>
        <v>Cyprus</v>
      </c>
      <c r="G1547" t="str">
        <f>VLOOKUP(C1547,Definitions!$C$49:$D$57,2,FALSE)</f>
        <v>Transport</v>
      </c>
      <c r="H1547" t="str">
        <f>VLOOKUP(D1547,Definitions!$C$60:$D$104,2,FALSE)</f>
        <v>TOTAL Transport</v>
      </c>
      <c r="J1547" s="29" t="str">
        <f>VLOOKUP(E1547,Definitions!$C$115:$D$131,2,FALSE)</f>
        <v>Fuel oil</v>
      </c>
      <c r="K1547" s="47"/>
      <c r="L1547" s="46"/>
      <c r="M1547" s="46"/>
      <c r="N1547" s="56"/>
      <c r="O1547" s="46"/>
      <c r="P1547" s="46"/>
      <c r="Q1547" s="46"/>
      <c r="R1547" s="37"/>
      <c r="S1547" s="13"/>
      <c r="T1547" s="56"/>
      <c r="U1547" s="13"/>
      <c r="V1547" s="56"/>
      <c r="W1547" s="13"/>
      <c r="X1547" s="13"/>
      <c r="Y1547" s="13"/>
      <c r="Z1547" s="13"/>
      <c r="AA1547" s="46"/>
      <c r="AB1547" s="56"/>
      <c r="AC1547" s="13"/>
      <c r="AD1547" s="60"/>
      <c r="AE1547" s="13"/>
      <c r="AF1547" s="13"/>
      <c r="AG1547" s="13"/>
      <c r="AH1547" s="46"/>
      <c r="AI1547" s="56"/>
      <c r="AJ1547" s="46"/>
      <c r="AK1547" s="56"/>
    </row>
    <row r="1548" spans="1:37">
      <c r="A1548" s="36" t="str">
        <f t="shared" si="24"/>
        <v>CY500_3</v>
      </c>
      <c r="B1548" t="s">
        <v>63</v>
      </c>
      <c r="C1548" t="s">
        <v>190</v>
      </c>
      <c r="D1548">
        <v>500</v>
      </c>
      <c r="E1548">
        <v>3</v>
      </c>
      <c r="F1548" s="25" t="str">
        <f>VLOOKUP(B1548,Definitions!$C$7:$D$43,2,FALSE)</f>
        <v>Cyprus</v>
      </c>
      <c r="G1548" t="str">
        <f>VLOOKUP(C1548,Definitions!$C$49:$D$57,2,FALSE)</f>
        <v>Transport</v>
      </c>
      <c r="H1548" t="str">
        <f>VLOOKUP(D1548,Definitions!$C$60:$D$104,2,FALSE)</f>
        <v>TOTAL Transport</v>
      </c>
      <c r="J1548" s="29" t="str">
        <f>VLOOKUP(E1548,Definitions!$C$115:$D$131,2,FALSE)</f>
        <v>Natural gas</v>
      </c>
      <c r="K1548" s="47"/>
      <c r="L1548" s="46"/>
      <c r="M1548" s="46"/>
      <c r="N1548" s="56"/>
      <c r="O1548" s="46"/>
      <c r="P1548" s="46"/>
      <c r="Q1548" s="46"/>
      <c r="R1548" s="37"/>
      <c r="S1548" s="13"/>
      <c r="T1548" s="56"/>
      <c r="U1548" s="13"/>
      <c r="V1548" s="56"/>
      <c r="W1548" s="13"/>
      <c r="X1548" s="13"/>
      <c r="Y1548" s="13"/>
      <c r="Z1548" s="13"/>
      <c r="AA1548" s="46"/>
      <c r="AB1548" s="56"/>
      <c r="AC1548" s="13"/>
      <c r="AD1548" s="60"/>
      <c r="AE1548" s="13"/>
      <c r="AF1548" s="13"/>
      <c r="AG1548" s="13"/>
      <c r="AH1548" s="46"/>
      <c r="AI1548" s="56"/>
      <c r="AJ1548" s="46"/>
      <c r="AK1548" s="56"/>
    </row>
    <row r="1549" spans="1:37">
      <c r="A1549" s="36" t="str">
        <f t="shared" si="24"/>
        <v>CY500_4</v>
      </c>
      <c r="B1549" t="s">
        <v>63</v>
      </c>
      <c r="C1549" t="s">
        <v>190</v>
      </c>
      <c r="D1549">
        <v>500</v>
      </c>
      <c r="E1549">
        <v>4</v>
      </c>
      <c r="F1549" s="25" t="str">
        <f>VLOOKUP(B1549,Definitions!$C$7:$D$43,2,FALSE)</f>
        <v>Cyprus</v>
      </c>
      <c r="G1549" t="str">
        <f>VLOOKUP(C1549,Definitions!$C$49:$D$57,2,FALSE)</f>
        <v>Transport</v>
      </c>
      <c r="H1549" t="str">
        <f>VLOOKUP(D1549,Definitions!$C$60:$D$104,2,FALSE)</f>
        <v>TOTAL Transport</v>
      </c>
      <c r="J1549" s="29" t="str">
        <f>VLOOKUP(E1549,Definitions!$C$115:$D$131,2,FALSE)</f>
        <v>Other fossil fuels</v>
      </c>
      <c r="K1549" s="47"/>
      <c r="L1549" s="46"/>
      <c r="M1549" s="46"/>
      <c r="N1549" s="56"/>
      <c r="O1549" s="46"/>
      <c r="P1549" s="46"/>
      <c r="Q1549" s="46"/>
      <c r="R1549" s="37"/>
      <c r="S1549" s="13"/>
      <c r="T1549" s="56"/>
      <c r="U1549" s="13"/>
      <c r="V1549" s="56"/>
      <c r="W1549" s="13"/>
      <c r="X1549" s="13"/>
      <c r="Y1549" s="13"/>
      <c r="Z1549" s="13"/>
      <c r="AA1549" s="46"/>
      <c r="AB1549" s="56"/>
      <c r="AC1549" s="13"/>
      <c r="AD1549" s="60"/>
      <c r="AE1549" s="13"/>
      <c r="AF1549" s="13"/>
      <c r="AG1549" s="13"/>
      <c r="AH1549" s="46"/>
      <c r="AI1549" s="56"/>
      <c r="AJ1549" s="46"/>
      <c r="AK1549" s="56"/>
    </row>
    <row r="1550" spans="1:37">
      <c r="A1550" s="36" t="str">
        <f t="shared" si="24"/>
        <v>CY500_6</v>
      </c>
      <c r="B1550" t="s">
        <v>63</v>
      </c>
      <c r="C1550" t="s">
        <v>190</v>
      </c>
      <c r="D1550">
        <v>500</v>
      </c>
      <c r="E1550">
        <v>6</v>
      </c>
      <c r="F1550" s="25" t="str">
        <f>VLOOKUP(B1550,Definitions!$C$7:$D$43,2,FALSE)</f>
        <v>Cyprus</v>
      </c>
      <c r="G1550" t="str">
        <f>VLOOKUP(C1550,Definitions!$C$49:$D$57,2,FALSE)</f>
        <v>Transport</v>
      </c>
      <c r="H1550" t="str">
        <f>VLOOKUP(D1550,Definitions!$C$60:$D$104,2,FALSE)</f>
        <v>TOTAL Transport</v>
      </c>
      <c r="J1550" s="29" t="str">
        <f>VLOOKUP(E1550,Definitions!$C$115:$D$131,2,FALSE)</f>
        <v>Electricity</v>
      </c>
      <c r="K1550" s="47"/>
      <c r="L1550" s="46"/>
      <c r="M1550" s="46"/>
      <c r="N1550" s="56"/>
      <c r="O1550" s="46"/>
      <c r="P1550" s="46"/>
      <c r="Q1550" s="46"/>
      <c r="R1550" s="37"/>
      <c r="S1550" s="13"/>
      <c r="T1550" s="56"/>
      <c r="U1550" s="13"/>
      <c r="V1550" s="56"/>
      <c r="W1550" s="13"/>
      <c r="X1550" s="13"/>
      <c r="Y1550" s="13"/>
      <c r="Z1550" s="13"/>
      <c r="AA1550" s="46"/>
      <c r="AB1550" s="56"/>
      <c r="AC1550" s="13"/>
      <c r="AD1550" s="60"/>
      <c r="AE1550" s="13"/>
      <c r="AF1550" s="13"/>
      <c r="AG1550" s="13"/>
      <c r="AH1550" s="46"/>
      <c r="AI1550" s="56"/>
      <c r="AJ1550" s="46"/>
      <c r="AK1550" s="56"/>
    </row>
    <row r="1551" spans="1:37">
      <c r="A1551" s="36" t="str">
        <f t="shared" si="24"/>
        <v>CY500_7</v>
      </c>
      <c r="B1551" t="s">
        <v>63</v>
      </c>
      <c r="C1551" t="s">
        <v>190</v>
      </c>
      <c r="D1551">
        <v>500</v>
      </c>
      <c r="E1551">
        <v>7</v>
      </c>
      <c r="F1551" s="25" t="str">
        <f>VLOOKUP(B1551,Definitions!$C$7:$D$43,2,FALSE)</f>
        <v>Cyprus</v>
      </c>
      <c r="G1551" t="str">
        <f>VLOOKUP(C1551,Definitions!$C$49:$D$57,2,FALSE)</f>
        <v>Transport</v>
      </c>
      <c r="H1551" t="str">
        <f>VLOOKUP(D1551,Definitions!$C$60:$D$104,2,FALSE)</f>
        <v>TOTAL Transport</v>
      </c>
      <c r="J1551" s="29" t="str">
        <f>VLOOKUP(E1551,Definitions!$C$115:$D$131,2,FALSE)</f>
        <v>District heating</v>
      </c>
      <c r="K1551" s="47"/>
      <c r="L1551" s="46"/>
      <c r="M1551" s="46"/>
      <c r="N1551" s="56"/>
      <c r="O1551" s="46"/>
      <c r="P1551" s="46"/>
      <c r="Q1551" s="46"/>
      <c r="R1551" s="37"/>
      <c r="S1551" s="13"/>
      <c r="T1551" s="56"/>
      <c r="U1551" s="13"/>
      <c r="V1551" s="56"/>
      <c r="W1551" s="13"/>
      <c r="X1551" s="13"/>
      <c r="Y1551" s="13"/>
      <c r="Z1551" s="13"/>
      <c r="AA1551" s="46"/>
      <c r="AB1551" s="56"/>
      <c r="AC1551" s="13"/>
      <c r="AD1551" s="60"/>
      <c r="AE1551" s="13"/>
      <c r="AF1551" s="13"/>
      <c r="AG1551" s="13"/>
      <c r="AH1551" s="46"/>
      <c r="AI1551" s="56"/>
      <c r="AJ1551" s="46"/>
      <c r="AK1551" s="56"/>
    </row>
    <row r="1552" spans="1:37">
      <c r="A1552" s="36" t="str">
        <f t="shared" si="24"/>
        <v>CY500_8</v>
      </c>
      <c r="B1552" t="s">
        <v>63</v>
      </c>
      <c r="C1552" t="s">
        <v>190</v>
      </c>
      <c r="D1552">
        <v>500</v>
      </c>
      <c r="E1552">
        <v>8</v>
      </c>
      <c r="F1552" s="25" t="str">
        <f>VLOOKUP(B1552,Definitions!$C$7:$D$43,2,FALSE)</f>
        <v>Cyprus</v>
      </c>
      <c r="G1552" t="str">
        <f>VLOOKUP(C1552,Definitions!$C$49:$D$57,2,FALSE)</f>
        <v>Transport</v>
      </c>
      <c r="H1552" t="str">
        <f>VLOOKUP(D1552,Definitions!$C$60:$D$104,2,FALSE)</f>
        <v>TOTAL Transport</v>
      </c>
      <c r="J1552" s="29" t="str">
        <f>VLOOKUP(E1552,Definitions!$C$115:$D$131,2,FALSE)</f>
        <v>Waste non-RES</v>
      </c>
      <c r="K1552" s="47"/>
      <c r="L1552" s="46"/>
      <c r="M1552" s="46"/>
      <c r="N1552" s="56"/>
      <c r="O1552" s="46"/>
      <c r="P1552" s="46"/>
      <c r="Q1552" s="46"/>
      <c r="R1552" s="37"/>
      <c r="S1552" s="13"/>
      <c r="T1552" s="56"/>
      <c r="U1552" s="13"/>
      <c r="V1552" s="56"/>
      <c r="W1552" s="13"/>
      <c r="X1552" s="13"/>
      <c r="Y1552" s="13"/>
      <c r="Z1552" s="13"/>
      <c r="AA1552" s="46"/>
      <c r="AB1552" s="56"/>
      <c r="AC1552" s="13"/>
      <c r="AD1552" s="60"/>
      <c r="AE1552" s="13"/>
      <c r="AF1552" s="13"/>
      <c r="AG1552" s="13"/>
      <c r="AH1552" s="46"/>
      <c r="AI1552" s="56"/>
      <c r="AJ1552" s="46"/>
      <c r="AK1552" s="56"/>
    </row>
    <row r="1553" spans="1:37">
      <c r="A1553" s="36" t="str">
        <f t="shared" si="24"/>
        <v>CY500_9</v>
      </c>
      <c r="B1553" t="s">
        <v>63</v>
      </c>
      <c r="C1553" t="s">
        <v>190</v>
      </c>
      <c r="D1553">
        <v>500</v>
      </c>
      <c r="E1553">
        <v>9</v>
      </c>
      <c r="F1553" s="25" t="str">
        <f>VLOOKUP(B1553,Definitions!$C$7:$D$43,2,FALSE)</f>
        <v>Cyprus</v>
      </c>
      <c r="G1553" t="str">
        <f>VLOOKUP(C1553,Definitions!$C$49:$D$57,2,FALSE)</f>
        <v>Transport</v>
      </c>
      <c r="H1553" t="str">
        <f>VLOOKUP(D1553,Definitions!$C$60:$D$104,2,FALSE)</f>
        <v>TOTAL Transport</v>
      </c>
      <c r="J1553" s="29" t="str">
        <f>VLOOKUP(E1553,Definitions!$C$115:$D$131,2,FALSE)</f>
        <v>Waste RES</v>
      </c>
      <c r="K1553" s="47"/>
      <c r="L1553" s="46"/>
      <c r="M1553" s="46"/>
      <c r="N1553" s="56"/>
      <c r="O1553" s="46"/>
      <c r="P1553" s="46"/>
      <c r="Q1553" s="46"/>
      <c r="R1553" s="37"/>
      <c r="S1553" s="13"/>
      <c r="T1553" s="56"/>
      <c r="U1553" s="13"/>
      <c r="V1553" s="56"/>
      <c r="W1553" s="13"/>
      <c r="X1553" s="13"/>
      <c r="Y1553" s="13"/>
      <c r="Z1553" s="13"/>
      <c r="AA1553" s="46"/>
      <c r="AB1553" s="56"/>
      <c r="AC1553" s="13"/>
      <c r="AD1553" s="60"/>
      <c r="AE1553" s="13"/>
      <c r="AF1553" s="13"/>
      <c r="AG1553" s="13"/>
      <c r="AH1553" s="46"/>
      <c r="AI1553" s="56"/>
      <c r="AJ1553" s="46"/>
      <c r="AK1553" s="56"/>
    </row>
    <row r="1554" spans="1:37">
      <c r="A1554" s="36" t="str">
        <f t="shared" si="24"/>
        <v>CY500_51</v>
      </c>
      <c r="B1554" t="s">
        <v>63</v>
      </c>
      <c r="C1554" t="s">
        <v>190</v>
      </c>
      <c r="D1554">
        <v>500</v>
      </c>
      <c r="E1554">
        <v>51</v>
      </c>
      <c r="F1554" s="25" t="str">
        <f>VLOOKUP(B1554,Definitions!$C$7:$D$43,2,FALSE)</f>
        <v>Cyprus</v>
      </c>
      <c r="G1554" t="str">
        <f>VLOOKUP(C1554,Definitions!$C$49:$D$57,2,FALSE)</f>
        <v>Transport</v>
      </c>
      <c r="H1554" t="str">
        <f>VLOOKUP(D1554,Definitions!$C$60:$D$104,2,FALSE)</f>
        <v>TOTAL Transport</v>
      </c>
      <c r="J1554" s="29" t="str">
        <f>VLOOKUP(E1554,Definitions!$C$115:$D$131,2,FALSE)</f>
        <v>Biomass</v>
      </c>
      <c r="K1554" s="47"/>
      <c r="L1554" s="46"/>
      <c r="M1554" s="46"/>
      <c r="N1554" s="56"/>
      <c r="O1554" s="46"/>
      <c r="P1554" s="46"/>
      <c r="Q1554" s="46"/>
      <c r="R1554" s="37"/>
      <c r="S1554" s="13"/>
      <c r="T1554" s="56"/>
      <c r="U1554" s="13"/>
      <c r="V1554" s="56"/>
      <c r="W1554" s="13"/>
      <c r="X1554" s="13"/>
      <c r="Y1554" s="13"/>
      <c r="Z1554" s="13"/>
      <c r="AA1554" s="46"/>
      <c r="AB1554" s="56"/>
      <c r="AC1554" s="13"/>
      <c r="AD1554" s="60"/>
      <c r="AE1554" s="13"/>
      <c r="AF1554" s="13"/>
      <c r="AG1554" s="13"/>
      <c r="AH1554" s="46"/>
      <c r="AI1554" s="56"/>
      <c r="AJ1554" s="46"/>
      <c r="AK1554" s="56"/>
    </row>
    <row r="1555" spans="1:37">
      <c r="A1555" s="36" t="str">
        <f t="shared" si="24"/>
        <v>CY500_52</v>
      </c>
      <c r="B1555" t="s">
        <v>63</v>
      </c>
      <c r="C1555" t="s">
        <v>190</v>
      </c>
      <c r="D1555">
        <v>500</v>
      </c>
      <c r="E1555">
        <v>52</v>
      </c>
      <c r="F1555" s="25" t="str">
        <f>VLOOKUP(B1555,Definitions!$C$7:$D$43,2,FALSE)</f>
        <v>Cyprus</v>
      </c>
      <c r="G1555" t="str">
        <f>VLOOKUP(C1555,Definitions!$C$49:$D$57,2,FALSE)</f>
        <v>Transport</v>
      </c>
      <c r="H1555" t="str">
        <f>VLOOKUP(D1555,Definitions!$C$60:$D$104,2,FALSE)</f>
        <v>TOTAL Transport</v>
      </c>
      <c r="J1555" s="29" t="str">
        <f>VLOOKUP(E1555,Definitions!$C$115:$D$131,2,FALSE)</f>
        <v>Geothermal</v>
      </c>
      <c r="K1555" s="47"/>
      <c r="L1555" s="46"/>
      <c r="M1555" s="46"/>
      <c r="N1555" s="56"/>
      <c r="O1555" s="46"/>
      <c r="P1555" s="46"/>
      <c r="Q1555" s="46"/>
      <c r="R1555" s="37"/>
      <c r="S1555" s="13"/>
      <c r="T1555" s="56"/>
      <c r="U1555" s="13"/>
      <c r="V1555" s="56"/>
      <c r="W1555" s="13"/>
      <c r="X1555" s="13"/>
      <c r="Y1555" s="13"/>
      <c r="Z1555" s="13"/>
      <c r="AA1555" s="46"/>
      <c r="AB1555" s="56"/>
      <c r="AC1555" s="13"/>
      <c r="AD1555" s="60"/>
      <c r="AE1555" s="13"/>
      <c r="AF1555" s="13"/>
      <c r="AG1555" s="13"/>
      <c r="AH1555" s="46"/>
      <c r="AI1555" s="56"/>
      <c r="AJ1555" s="46"/>
      <c r="AK1555" s="56"/>
    </row>
    <row r="1556" spans="1:37">
      <c r="A1556" s="36" t="str">
        <f t="shared" si="24"/>
        <v>CY500_53</v>
      </c>
      <c r="B1556" t="s">
        <v>63</v>
      </c>
      <c r="C1556" t="s">
        <v>190</v>
      </c>
      <c r="D1556">
        <v>500</v>
      </c>
      <c r="E1556">
        <v>53</v>
      </c>
      <c r="F1556" s="25" t="str">
        <f>VLOOKUP(B1556,Definitions!$C$7:$D$43,2,FALSE)</f>
        <v>Cyprus</v>
      </c>
      <c r="G1556" t="str">
        <f>VLOOKUP(C1556,Definitions!$C$49:$D$57,2,FALSE)</f>
        <v>Transport</v>
      </c>
      <c r="H1556" t="str">
        <f>VLOOKUP(D1556,Definitions!$C$60:$D$104,2,FALSE)</f>
        <v>TOTAL Transport</v>
      </c>
      <c r="J1556" s="29" t="str">
        <f>VLOOKUP(E1556,Definitions!$C$115:$D$131,2,FALSE)</f>
        <v>Solar energy</v>
      </c>
      <c r="K1556" s="47"/>
      <c r="L1556" s="46"/>
      <c r="M1556" s="46"/>
      <c r="N1556" s="56"/>
      <c r="O1556" s="46"/>
      <c r="P1556" s="46"/>
      <c r="Q1556" s="46"/>
      <c r="R1556" s="37"/>
      <c r="S1556" s="13"/>
      <c r="T1556" s="56"/>
      <c r="U1556" s="13"/>
      <c r="V1556" s="56"/>
      <c r="W1556" s="13"/>
      <c r="X1556" s="13"/>
      <c r="Y1556" s="13"/>
      <c r="Z1556" s="13"/>
      <c r="AA1556" s="46"/>
      <c r="AB1556" s="56"/>
      <c r="AC1556" s="13"/>
      <c r="AD1556" s="60"/>
      <c r="AE1556" s="13"/>
      <c r="AF1556" s="13"/>
      <c r="AG1556" s="13"/>
      <c r="AH1556" s="46"/>
      <c r="AI1556" s="56"/>
      <c r="AJ1556" s="46"/>
      <c r="AK1556" s="56"/>
    </row>
    <row r="1557" spans="1:37">
      <c r="A1557" s="36" t="str">
        <f t="shared" si="24"/>
        <v>CY500_56</v>
      </c>
      <c r="B1557" t="s">
        <v>63</v>
      </c>
      <c r="C1557" t="s">
        <v>190</v>
      </c>
      <c r="D1557">
        <v>500</v>
      </c>
      <c r="E1557">
        <v>56</v>
      </c>
      <c r="F1557" s="25" t="str">
        <f>VLOOKUP(B1557,Definitions!$C$7:$D$43,2,FALSE)</f>
        <v>Cyprus</v>
      </c>
      <c r="G1557" t="str">
        <f>VLOOKUP(C1557,Definitions!$C$49:$D$57,2,FALSE)</f>
        <v>Transport</v>
      </c>
      <c r="H1557" t="str">
        <f>VLOOKUP(D1557,Definitions!$C$60:$D$104,2,FALSE)</f>
        <v>TOTAL Transport</v>
      </c>
      <c r="J1557" s="29" t="str">
        <f>VLOOKUP(E1557,Definitions!$C$115:$D$131,2,FALSE)</f>
        <v>Ambient heat ground</v>
      </c>
      <c r="K1557" s="47"/>
      <c r="L1557" s="46"/>
      <c r="M1557" s="46"/>
      <c r="N1557" s="56"/>
      <c r="O1557" s="46"/>
      <c r="P1557" s="46"/>
      <c r="Q1557" s="46"/>
      <c r="R1557" s="37"/>
      <c r="S1557" s="13"/>
      <c r="T1557" s="56"/>
      <c r="U1557" s="13"/>
      <c r="V1557" s="56"/>
      <c r="W1557" s="13"/>
      <c r="X1557" s="13"/>
      <c r="Y1557" s="13"/>
      <c r="Z1557" s="13"/>
      <c r="AA1557" s="46"/>
      <c r="AB1557" s="56"/>
      <c r="AC1557" s="13"/>
      <c r="AD1557" s="60"/>
      <c r="AE1557" s="13"/>
      <c r="AF1557" s="13"/>
      <c r="AG1557" s="13"/>
      <c r="AH1557" s="46"/>
      <c r="AI1557" s="56"/>
      <c r="AJ1557" s="46"/>
      <c r="AK1557" s="56"/>
    </row>
    <row r="1558" spans="1:37">
      <c r="A1558" s="36" t="str">
        <f t="shared" si="24"/>
        <v>CY500_57</v>
      </c>
      <c r="B1558" t="s">
        <v>63</v>
      </c>
      <c r="C1558" t="s">
        <v>190</v>
      </c>
      <c r="D1558">
        <v>500</v>
      </c>
      <c r="E1558">
        <v>57</v>
      </c>
      <c r="F1558" s="25" t="str">
        <f>VLOOKUP(B1558,Definitions!$C$7:$D$43,2,FALSE)</f>
        <v>Cyprus</v>
      </c>
      <c r="G1558" t="str">
        <f>VLOOKUP(C1558,Definitions!$C$49:$D$57,2,FALSE)</f>
        <v>Transport</v>
      </c>
      <c r="H1558" t="str">
        <f>VLOOKUP(D1558,Definitions!$C$60:$D$104,2,FALSE)</f>
        <v>TOTAL Transport</v>
      </c>
      <c r="J1558" s="29" t="str">
        <f>VLOOKUP(E1558,Definitions!$C$115:$D$131,2,FALSE)</f>
        <v>Ambient heat air</v>
      </c>
      <c r="K1558" s="47"/>
      <c r="L1558" s="46"/>
      <c r="M1558" s="46"/>
      <c r="N1558" s="56"/>
      <c r="O1558" s="46"/>
      <c r="P1558" s="46"/>
      <c r="Q1558" s="46"/>
      <c r="R1558" s="37"/>
      <c r="S1558" s="13"/>
      <c r="T1558" s="56"/>
      <c r="U1558" s="13"/>
      <c r="V1558" s="56"/>
      <c r="W1558" s="13"/>
      <c r="X1558" s="13"/>
      <c r="Y1558" s="13"/>
      <c r="Z1558" s="13"/>
      <c r="AA1558" s="46"/>
      <c r="AB1558" s="56"/>
      <c r="AC1558" s="13"/>
      <c r="AD1558" s="60"/>
      <c r="AE1558" s="13"/>
      <c r="AF1558" s="13"/>
      <c r="AG1558" s="13"/>
      <c r="AH1558" s="46"/>
      <c r="AI1558" s="56"/>
      <c r="AJ1558" s="46"/>
      <c r="AK1558" s="56"/>
    </row>
    <row r="1559" spans="1:37">
      <c r="A1559" s="36" t="str">
        <f t="shared" si="24"/>
        <v>CY500_58</v>
      </c>
      <c r="B1559" t="s">
        <v>63</v>
      </c>
      <c r="C1559" t="s">
        <v>190</v>
      </c>
      <c r="D1559">
        <v>500</v>
      </c>
      <c r="E1559">
        <v>58</v>
      </c>
      <c r="F1559" s="25" t="str">
        <f>VLOOKUP(B1559,Definitions!$C$7:$D$43,2,FALSE)</f>
        <v>Cyprus</v>
      </c>
      <c r="G1559" t="str">
        <f>VLOOKUP(C1559,Definitions!$C$49:$D$57,2,FALSE)</f>
        <v>Transport</v>
      </c>
      <c r="H1559" t="str">
        <f>VLOOKUP(D1559,Definitions!$C$60:$D$104,2,FALSE)</f>
        <v>TOTAL Transport</v>
      </c>
      <c r="J1559" s="29" t="str">
        <f>VLOOKUP(E1559,Definitions!$C$115:$D$131,2,FALSE)</f>
        <v>Ambient heat total</v>
      </c>
      <c r="K1559" s="47"/>
      <c r="L1559" s="46"/>
      <c r="M1559" s="46"/>
      <c r="N1559" s="56"/>
      <c r="O1559" s="46"/>
      <c r="P1559" s="46"/>
      <c r="Q1559" s="46"/>
      <c r="R1559" s="37"/>
      <c r="S1559" s="13"/>
      <c r="T1559" s="56"/>
      <c r="U1559" s="13"/>
      <c r="V1559" s="56"/>
      <c r="W1559" s="13"/>
      <c r="X1559" s="13"/>
      <c r="Y1559" s="13"/>
      <c r="Z1559" s="13"/>
      <c r="AA1559" s="46"/>
      <c r="AB1559" s="56"/>
      <c r="AC1559" s="13"/>
      <c r="AD1559" s="60"/>
      <c r="AE1559" s="13"/>
      <c r="AF1559" s="13"/>
      <c r="AG1559" s="13"/>
      <c r="AH1559" s="46"/>
      <c r="AI1559" s="56"/>
      <c r="AJ1559" s="46"/>
      <c r="AK1559" s="56"/>
    </row>
    <row r="1560" spans="1:37">
      <c r="A1560" s="36" t="str">
        <f t="shared" si="24"/>
        <v>CY500_55</v>
      </c>
      <c r="B1560" t="s">
        <v>63</v>
      </c>
      <c r="C1560" t="s">
        <v>190</v>
      </c>
      <c r="D1560">
        <v>500</v>
      </c>
      <c r="E1560">
        <v>55</v>
      </c>
      <c r="F1560" s="25" t="str">
        <f>VLOOKUP(B1560,Definitions!$C$7:$D$43,2,FALSE)</f>
        <v>Cyprus</v>
      </c>
      <c r="G1560" t="str">
        <f>VLOOKUP(C1560,Definitions!$C$49:$D$57,2,FALSE)</f>
        <v>Transport</v>
      </c>
      <c r="H1560" t="str">
        <f>VLOOKUP(D1560,Definitions!$C$60:$D$104,2,FALSE)</f>
        <v>TOTAL Transport</v>
      </c>
      <c r="J1560" s="29" t="str">
        <f>VLOOKUP(E1560,Definitions!$C$115:$D$131,2,FALSE)</f>
        <v xml:space="preserve">Other RES </v>
      </c>
      <c r="K1560" s="47"/>
      <c r="L1560" s="46"/>
      <c r="M1560" s="46"/>
      <c r="N1560" s="56"/>
      <c r="O1560" s="46"/>
      <c r="P1560" s="46"/>
      <c r="Q1560" s="46"/>
      <c r="R1560" s="37"/>
      <c r="S1560" s="13"/>
      <c r="T1560" s="56"/>
      <c r="U1560" s="13"/>
      <c r="V1560" s="56"/>
      <c r="W1560" s="13"/>
      <c r="X1560" s="13"/>
      <c r="Y1560" s="13"/>
      <c r="Z1560" s="13"/>
      <c r="AA1560" s="46"/>
      <c r="AB1560" s="56"/>
      <c r="AC1560" s="13"/>
      <c r="AD1560" s="60"/>
      <c r="AE1560" s="13"/>
      <c r="AF1560" s="13"/>
      <c r="AG1560" s="13"/>
      <c r="AH1560" s="46"/>
      <c r="AI1560" s="56"/>
      <c r="AJ1560" s="46"/>
      <c r="AK1560" s="56"/>
    </row>
    <row r="1561" spans="1:37">
      <c r="A1561" s="36" t="str">
        <f t="shared" si="24"/>
        <v>CY501_0</v>
      </c>
      <c r="B1561" t="s">
        <v>63</v>
      </c>
      <c r="C1561" t="s">
        <v>190</v>
      </c>
      <c r="D1561">
        <v>501</v>
      </c>
      <c r="E1561">
        <v>0</v>
      </c>
      <c r="F1561" s="25" t="str">
        <f>VLOOKUP(B1561,Definitions!$C$7:$D$43,2,FALSE)</f>
        <v>Cyprus</v>
      </c>
      <c r="G1561" t="str">
        <f>VLOOKUP(C1561,Definitions!$C$49:$D$57,2,FALSE)</f>
        <v>Transport</v>
      </c>
      <c r="H1561" t="str">
        <f>VLOOKUP(D1561,Definitions!$C$60:$D$104,2,FALSE)</f>
        <v>Rail</v>
      </c>
      <c r="J1561" s="29" t="str">
        <f>VLOOKUP(E1561,Definitions!$C$115:$D$131,2,FALSE)</f>
        <v>TOTAL</v>
      </c>
      <c r="K1561" s="47"/>
      <c r="L1561" s="46"/>
      <c r="M1561" s="46"/>
      <c r="N1561" s="56"/>
      <c r="O1561" s="46"/>
      <c r="P1561" s="46"/>
      <c r="Q1561" s="46"/>
      <c r="R1561" s="37"/>
      <c r="S1561" s="13"/>
      <c r="T1561" s="56"/>
      <c r="U1561" s="13"/>
      <c r="V1561" s="56"/>
      <c r="W1561" s="13"/>
      <c r="X1561" s="13"/>
      <c r="Y1561" s="13"/>
      <c r="Z1561" s="13"/>
      <c r="AA1561" s="46"/>
      <c r="AB1561" s="56"/>
      <c r="AC1561" s="13"/>
      <c r="AD1561" s="60"/>
      <c r="AE1561" s="13"/>
      <c r="AF1561" s="13"/>
      <c r="AG1561" s="13"/>
      <c r="AH1561" s="46"/>
      <c r="AI1561" s="56"/>
      <c r="AJ1561" s="46"/>
      <c r="AK1561" s="56"/>
    </row>
    <row r="1562" spans="1:37">
      <c r="A1562" s="36" t="str">
        <f t="shared" si="24"/>
        <v>CY501_1</v>
      </c>
      <c r="B1562" t="s">
        <v>63</v>
      </c>
      <c r="C1562" t="s">
        <v>190</v>
      </c>
      <c r="D1562">
        <v>501</v>
      </c>
      <c r="E1562">
        <v>1</v>
      </c>
      <c r="F1562" s="25" t="str">
        <f>VLOOKUP(B1562,Definitions!$C$7:$D$43,2,FALSE)</f>
        <v>Cyprus</v>
      </c>
      <c r="G1562" t="str">
        <f>VLOOKUP(C1562,Definitions!$C$49:$D$57,2,FALSE)</f>
        <v>Transport</v>
      </c>
      <c r="H1562" t="str">
        <f>VLOOKUP(D1562,Definitions!$C$60:$D$104,2,FALSE)</f>
        <v>Rail</v>
      </c>
      <c r="J1562" s="29" t="str">
        <f>VLOOKUP(E1562,Definitions!$C$115:$D$131,2,FALSE)</f>
        <v>Coal</v>
      </c>
      <c r="K1562" s="47"/>
      <c r="L1562" s="46"/>
      <c r="M1562" s="46"/>
      <c r="N1562" s="56"/>
      <c r="O1562" s="46"/>
      <c r="P1562" s="46"/>
      <c r="Q1562" s="46"/>
      <c r="R1562" s="37"/>
      <c r="S1562" s="13"/>
      <c r="T1562" s="56"/>
      <c r="U1562" s="13"/>
      <c r="V1562" s="56"/>
      <c r="W1562" s="13"/>
      <c r="X1562" s="13"/>
      <c r="Y1562" s="13"/>
      <c r="Z1562" s="13"/>
      <c r="AA1562" s="46"/>
      <c r="AB1562" s="56"/>
      <c r="AC1562" s="13"/>
      <c r="AD1562" s="60"/>
      <c r="AE1562" s="13"/>
      <c r="AF1562" s="13"/>
      <c r="AG1562" s="13"/>
      <c r="AH1562" s="46"/>
      <c r="AI1562" s="56"/>
      <c r="AJ1562" s="46"/>
      <c r="AK1562" s="56"/>
    </row>
    <row r="1563" spans="1:37">
      <c r="A1563" s="36" t="str">
        <f t="shared" si="24"/>
        <v>CY501_2</v>
      </c>
      <c r="B1563" t="s">
        <v>63</v>
      </c>
      <c r="C1563" t="s">
        <v>190</v>
      </c>
      <c r="D1563">
        <v>501</v>
      </c>
      <c r="E1563">
        <v>2</v>
      </c>
      <c r="F1563" s="25" t="str">
        <f>VLOOKUP(B1563,Definitions!$C$7:$D$43,2,FALSE)</f>
        <v>Cyprus</v>
      </c>
      <c r="G1563" t="str">
        <f>VLOOKUP(C1563,Definitions!$C$49:$D$57,2,FALSE)</f>
        <v>Transport</v>
      </c>
      <c r="H1563" t="str">
        <f>VLOOKUP(D1563,Definitions!$C$60:$D$104,2,FALSE)</f>
        <v>Rail</v>
      </c>
      <c r="J1563" s="29" t="str">
        <f>VLOOKUP(E1563,Definitions!$C$115:$D$131,2,FALSE)</f>
        <v>Fuel oil</v>
      </c>
      <c r="K1563" s="47"/>
      <c r="L1563" s="46"/>
      <c r="M1563" s="46"/>
      <c r="N1563" s="56"/>
      <c r="O1563" s="46"/>
      <c r="P1563" s="46"/>
      <c r="Q1563" s="46"/>
      <c r="R1563" s="37"/>
      <c r="S1563" s="13"/>
      <c r="T1563" s="56"/>
      <c r="U1563" s="13"/>
      <c r="V1563" s="56"/>
      <c r="W1563" s="13"/>
      <c r="X1563" s="13"/>
      <c r="Y1563" s="13"/>
      <c r="Z1563" s="13"/>
      <c r="AA1563" s="46"/>
      <c r="AB1563" s="56"/>
      <c r="AC1563" s="13"/>
      <c r="AD1563" s="60"/>
      <c r="AE1563" s="13"/>
      <c r="AF1563" s="13"/>
      <c r="AG1563" s="13"/>
      <c r="AH1563" s="46"/>
      <c r="AI1563" s="56"/>
      <c r="AJ1563" s="46"/>
      <c r="AK1563" s="56"/>
    </row>
    <row r="1564" spans="1:37">
      <c r="A1564" s="36" t="str">
        <f t="shared" si="24"/>
        <v>CY501_3</v>
      </c>
      <c r="B1564" t="s">
        <v>63</v>
      </c>
      <c r="C1564" t="s">
        <v>190</v>
      </c>
      <c r="D1564">
        <v>501</v>
      </c>
      <c r="E1564">
        <v>3</v>
      </c>
      <c r="F1564" s="25" t="str">
        <f>VLOOKUP(B1564,Definitions!$C$7:$D$43,2,FALSE)</f>
        <v>Cyprus</v>
      </c>
      <c r="G1564" t="str">
        <f>VLOOKUP(C1564,Definitions!$C$49:$D$57,2,FALSE)</f>
        <v>Transport</v>
      </c>
      <c r="H1564" t="str">
        <f>VLOOKUP(D1564,Definitions!$C$60:$D$104,2,FALSE)</f>
        <v>Rail</v>
      </c>
      <c r="J1564" s="29" t="str">
        <f>VLOOKUP(E1564,Definitions!$C$115:$D$131,2,FALSE)</f>
        <v>Natural gas</v>
      </c>
      <c r="K1564" s="47"/>
      <c r="L1564" s="46"/>
      <c r="M1564" s="46"/>
      <c r="N1564" s="56"/>
      <c r="O1564" s="46"/>
      <c r="P1564" s="46"/>
      <c r="Q1564" s="46"/>
      <c r="R1564" s="37"/>
      <c r="S1564" s="13"/>
      <c r="T1564" s="56"/>
      <c r="U1564" s="13"/>
      <c r="V1564" s="56"/>
      <c r="W1564" s="13"/>
      <c r="X1564" s="13"/>
      <c r="Y1564" s="13"/>
      <c r="Z1564" s="13"/>
      <c r="AA1564" s="46"/>
      <c r="AB1564" s="56"/>
      <c r="AC1564" s="13"/>
      <c r="AD1564" s="60"/>
      <c r="AE1564" s="13"/>
      <c r="AF1564" s="13"/>
      <c r="AG1564" s="13"/>
      <c r="AH1564" s="46"/>
      <c r="AI1564" s="56"/>
      <c r="AJ1564" s="46"/>
      <c r="AK1564" s="56"/>
    </row>
    <row r="1565" spans="1:37">
      <c r="A1565" s="36" t="str">
        <f t="shared" si="24"/>
        <v>CY501_4</v>
      </c>
      <c r="B1565" t="s">
        <v>63</v>
      </c>
      <c r="C1565" t="s">
        <v>190</v>
      </c>
      <c r="D1565">
        <v>501</v>
      </c>
      <c r="E1565">
        <v>4</v>
      </c>
      <c r="F1565" s="25" t="str">
        <f>VLOOKUP(B1565,Definitions!$C$7:$D$43,2,FALSE)</f>
        <v>Cyprus</v>
      </c>
      <c r="G1565" t="str">
        <f>VLOOKUP(C1565,Definitions!$C$49:$D$57,2,FALSE)</f>
        <v>Transport</v>
      </c>
      <c r="H1565" t="str">
        <f>VLOOKUP(D1565,Definitions!$C$60:$D$104,2,FALSE)</f>
        <v>Rail</v>
      </c>
      <c r="J1565" s="29" t="str">
        <f>VLOOKUP(E1565,Definitions!$C$115:$D$131,2,FALSE)</f>
        <v>Other fossil fuels</v>
      </c>
      <c r="K1565" s="47"/>
      <c r="L1565" s="46"/>
      <c r="M1565" s="46"/>
      <c r="N1565" s="56"/>
      <c r="O1565" s="46"/>
      <c r="P1565" s="46"/>
      <c r="Q1565" s="46"/>
      <c r="R1565" s="37"/>
      <c r="S1565" s="13"/>
      <c r="T1565" s="56"/>
      <c r="U1565" s="13"/>
      <c r="V1565" s="56"/>
      <c r="W1565" s="13"/>
      <c r="X1565" s="13"/>
      <c r="Y1565" s="13"/>
      <c r="Z1565" s="13"/>
      <c r="AA1565" s="46"/>
      <c r="AB1565" s="56"/>
      <c r="AC1565" s="13"/>
      <c r="AD1565" s="60"/>
      <c r="AE1565" s="13"/>
      <c r="AF1565" s="13"/>
      <c r="AG1565" s="13"/>
      <c r="AH1565" s="46"/>
      <c r="AI1565" s="56"/>
      <c r="AJ1565" s="46"/>
      <c r="AK1565" s="56"/>
    </row>
    <row r="1566" spans="1:37">
      <c r="A1566" s="36" t="str">
        <f t="shared" si="24"/>
        <v>CY501_6</v>
      </c>
      <c r="B1566" t="s">
        <v>63</v>
      </c>
      <c r="C1566" t="s">
        <v>190</v>
      </c>
      <c r="D1566">
        <v>501</v>
      </c>
      <c r="E1566">
        <v>6</v>
      </c>
      <c r="F1566" s="25" t="str">
        <f>VLOOKUP(B1566,Definitions!$C$7:$D$43,2,FALSE)</f>
        <v>Cyprus</v>
      </c>
      <c r="G1566" t="str">
        <f>VLOOKUP(C1566,Definitions!$C$49:$D$57,2,FALSE)</f>
        <v>Transport</v>
      </c>
      <c r="H1566" t="str">
        <f>VLOOKUP(D1566,Definitions!$C$60:$D$104,2,FALSE)</f>
        <v>Rail</v>
      </c>
      <c r="J1566" s="29" t="str">
        <f>VLOOKUP(E1566,Definitions!$C$115:$D$131,2,FALSE)</f>
        <v>Electricity</v>
      </c>
      <c r="K1566" s="47"/>
      <c r="L1566" s="46"/>
      <c r="M1566" s="46"/>
      <c r="N1566" s="56"/>
      <c r="O1566" s="46"/>
      <c r="P1566" s="46"/>
      <c r="Q1566" s="46"/>
      <c r="R1566" s="37"/>
      <c r="S1566" s="13"/>
      <c r="T1566" s="56"/>
      <c r="U1566" s="13"/>
      <c r="V1566" s="56"/>
      <c r="W1566" s="13"/>
      <c r="X1566" s="13"/>
      <c r="Y1566" s="13"/>
      <c r="Z1566" s="13"/>
      <c r="AA1566" s="46"/>
      <c r="AB1566" s="56"/>
      <c r="AC1566" s="13"/>
      <c r="AD1566" s="60"/>
      <c r="AE1566" s="13"/>
      <c r="AF1566" s="13"/>
      <c r="AG1566" s="13"/>
      <c r="AH1566" s="46"/>
      <c r="AI1566" s="56"/>
      <c r="AJ1566" s="46"/>
      <c r="AK1566" s="56"/>
    </row>
    <row r="1567" spans="1:37">
      <c r="A1567" s="36" t="str">
        <f t="shared" si="24"/>
        <v>CY501_7</v>
      </c>
      <c r="B1567" t="s">
        <v>63</v>
      </c>
      <c r="C1567" t="s">
        <v>190</v>
      </c>
      <c r="D1567">
        <v>501</v>
      </c>
      <c r="E1567">
        <v>7</v>
      </c>
      <c r="F1567" s="25" t="str">
        <f>VLOOKUP(B1567,Definitions!$C$7:$D$43,2,FALSE)</f>
        <v>Cyprus</v>
      </c>
      <c r="G1567" t="str">
        <f>VLOOKUP(C1567,Definitions!$C$49:$D$57,2,FALSE)</f>
        <v>Transport</v>
      </c>
      <c r="H1567" t="str">
        <f>VLOOKUP(D1567,Definitions!$C$60:$D$104,2,FALSE)</f>
        <v>Rail</v>
      </c>
      <c r="J1567" s="29" t="str">
        <f>VLOOKUP(E1567,Definitions!$C$115:$D$131,2,FALSE)</f>
        <v>District heating</v>
      </c>
      <c r="K1567" s="47"/>
      <c r="L1567" s="46"/>
      <c r="M1567" s="46"/>
      <c r="N1567" s="56"/>
      <c r="O1567" s="46"/>
      <c r="P1567" s="46"/>
      <c r="Q1567" s="46"/>
      <c r="R1567" s="37"/>
      <c r="S1567" s="13"/>
      <c r="T1567" s="56"/>
      <c r="U1567" s="13"/>
      <c r="V1567" s="56"/>
      <c r="W1567" s="13"/>
      <c r="X1567" s="13"/>
      <c r="Y1567" s="13"/>
      <c r="Z1567" s="13"/>
      <c r="AA1567" s="46"/>
      <c r="AB1567" s="56"/>
      <c r="AC1567" s="13"/>
      <c r="AD1567" s="60"/>
      <c r="AE1567" s="13"/>
      <c r="AF1567" s="13"/>
      <c r="AG1567" s="13"/>
      <c r="AH1567" s="46"/>
      <c r="AI1567" s="56"/>
      <c r="AJ1567" s="46"/>
      <c r="AK1567" s="56"/>
    </row>
    <row r="1568" spans="1:37">
      <c r="A1568" s="36" t="str">
        <f t="shared" si="24"/>
        <v>CY501_8</v>
      </c>
      <c r="B1568" t="s">
        <v>63</v>
      </c>
      <c r="C1568" t="s">
        <v>190</v>
      </c>
      <c r="D1568">
        <v>501</v>
      </c>
      <c r="E1568">
        <v>8</v>
      </c>
      <c r="F1568" s="25" t="str">
        <f>VLOOKUP(B1568,Definitions!$C$7:$D$43,2,FALSE)</f>
        <v>Cyprus</v>
      </c>
      <c r="G1568" t="str">
        <f>VLOOKUP(C1568,Definitions!$C$49:$D$57,2,FALSE)</f>
        <v>Transport</v>
      </c>
      <c r="H1568" t="str">
        <f>VLOOKUP(D1568,Definitions!$C$60:$D$104,2,FALSE)</f>
        <v>Rail</v>
      </c>
      <c r="J1568" s="29" t="str">
        <f>VLOOKUP(E1568,Definitions!$C$115:$D$131,2,FALSE)</f>
        <v>Waste non-RES</v>
      </c>
      <c r="K1568" s="47"/>
      <c r="L1568" s="46"/>
      <c r="M1568" s="46"/>
      <c r="N1568" s="56"/>
      <c r="O1568" s="46"/>
      <c r="P1568" s="46"/>
      <c r="Q1568" s="46"/>
      <c r="R1568" s="37"/>
      <c r="S1568" s="13"/>
      <c r="T1568" s="56"/>
      <c r="U1568" s="13"/>
      <c r="V1568" s="56"/>
      <c r="W1568" s="13"/>
      <c r="X1568" s="13"/>
      <c r="Y1568" s="13"/>
      <c r="Z1568" s="13"/>
      <c r="AA1568" s="46"/>
      <c r="AB1568" s="56"/>
      <c r="AC1568" s="13"/>
      <c r="AD1568" s="60"/>
      <c r="AE1568" s="13"/>
      <c r="AF1568" s="13"/>
      <c r="AG1568" s="13"/>
      <c r="AH1568" s="46"/>
      <c r="AI1568" s="56"/>
      <c r="AJ1568" s="46"/>
      <c r="AK1568" s="56"/>
    </row>
    <row r="1569" spans="1:37">
      <c r="A1569" s="36" t="str">
        <f t="shared" si="24"/>
        <v>CY501_9</v>
      </c>
      <c r="B1569" t="s">
        <v>63</v>
      </c>
      <c r="C1569" t="s">
        <v>190</v>
      </c>
      <c r="D1569">
        <v>501</v>
      </c>
      <c r="E1569">
        <v>9</v>
      </c>
      <c r="F1569" s="25" t="str">
        <f>VLOOKUP(B1569,Definitions!$C$7:$D$43,2,FALSE)</f>
        <v>Cyprus</v>
      </c>
      <c r="G1569" t="str">
        <f>VLOOKUP(C1569,Definitions!$C$49:$D$57,2,FALSE)</f>
        <v>Transport</v>
      </c>
      <c r="H1569" t="str">
        <f>VLOOKUP(D1569,Definitions!$C$60:$D$104,2,FALSE)</f>
        <v>Rail</v>
      </c>
      <c r="J1569" s="29" t="str">
        <f>VLOOKUP(E1569,Definitions!$C$115:$D$131,2,FALSE)</f>
        <v>Waste RES</v>
      </c>
      <c r="K1569" s="47"/>
      <c r="L1569" s="46"/>
      <c r="M1569" s="46"/>
      <c r="N1569" s="56"/>
      <c r="O1569" s="46"/>
      <c r="P1569" s="46"/>
      <c r="Q1569" s="46"/>
      <c r="R1569" s="37"/>
      <c r="S1569" s="13"/>
      <c r="T1569" s="56"/>
      <c r="U1569" s="13"/>
      <c r="V1569" s="56"/>
      <c r="W1569" s="13"/>
      <c r="X1569" s="13"/>
      <c r="Y1569" s="13"/>
      <c r="Z1569" s="13"/>
      <c r="AA1569" s="46"/>
      <c r="AB1569" s="56"/>
      <c r="AC1569" s="13"/>
      <c r="AD1569" s="60"/>
      <c r="AE1569" s="13"/>
      <c r="AF1569" s="13"/>
      <c r="AG1569" s="13"/>
      <c r="AH1569" s="46"/>
      <c r="AI1569" s="56"/>
      <c r="AJ1569" s="46"/>
      <c r="AK1569" s="56"/>
    </row>
    <row r="1570" spans="1:37">
      <c r="A1570" s="36" t="str">
        <f t="shared" si="24"/>
        <v>CY501_51</v>
      </c>
      <c r="B1570" t="s">
        <v>63</v>
      </c>
      <c r="C1570" t="s">
        <v>190</v>
      </c>
      <c r="D1570">
        <v>501</v>
      </c>
      <c r="E1570">
        <v>51</v>
      </c>
      <c r="F1570" s="25" t="str">
        <f>VLOOKUP(B1570,Definitions!$C$7:$D$43,2,FALSE)</f>
        <v>Cyprus</v>
      </c>
      <c r="G1570" t="str">
        <f>VLOOKUP(C1570,Definitions!$C$49:$D$57,2,FALSE)</f>
        <v>Transport</v>
      </c>
      <c r="H1570" t="str">
        <f>VLOOKUP(D1570,Definitions!$C$60:$D$104,2,FALSE)</f>
        <v>Rail</v>
      </c>
      <c r="J1570" s="29" t="str">
        <f>VLOOKUP(E1570,Definitions!$C$115:$D$131,2,FALSE)</f>
        <v>Biomass</v>
      </c>
      <c r="K1570" s="47"/>
      <c r="L1570" s="46"/>
      <c r="M1570" s="46"/>
      <c r="N1570" s="56"/>
      <c r="O1570" s="46"/>
      <c r="P1570" s="46"/>
      <c r="Q1570" s="46"/>
      <c r="R1570" s="37"/>
      <c r="S1570" s="13"/>
      <c r="T1570" s="56"/>
      <c r="U1570" s="13"/>
      <c r="V1570" s="56"/>
      <c r="W1570" s="13"/>
      <c r="X1570" s="13"/>
      <c r="Y1570" s="13"/>
      <c r="Z1570" s="13"/>
      <c r="AA1570" s="46"/>
      <c r="AB1570" s="56"/>
      <c r="AC1570" s="13"/>
      <c r="AD1570" s="60"/>
      <c r="AE1570" s="13"/>
      <c r="AF1570" s="13"/>
      <c r="AG1570" s="13"/>
      <c r="AH1570" s="46"/>
      <c r="AI1570" s="56"/>
      <c r="AJ1570" s="46"/>
      <c r="AK1570" s="56"/>
    </row>
    <row r="1571" spans="1:37">
      <c r="A1571" s="36" t="str">
        <f t="shared" si="24"/>
        <v>CY501_52</v>
      </c>
      <c r="B1571" t="s">
        <v>63</v>
      </c>
      <c r="C1571" t="s">
        <v>190</v>
      </c>
      <c r="D1571">
        <v>501</v>
      </c>
      <c r="E1571">
        <v>52</v>
      </c>
      <c r="F1571" s="25" t="str">
        <f>VLOOKUP(B1571,Definitions!$C$7:$D$43,2,FALSE)</f>
        <v>Cyprus</v>
      </c>
      <c r="G1571" t="str">
        <f>VLOOKUP(C1571,Definitions!$C$49:$D$57,2,FALSE)</f>
        <v>Transport</v>
      </c>
      <c r="H1571" t="str">
        <f>VLOOKUP(D1571,Definitions!$C$60:$D$104,2,FALSE)</f>
        <v>Rail</v>
      </c>
      <c r="J1571" s="29" t="str">
        <f>VLOOKUP(E1571,Definitions!$C$115:$D$131,2,FALSE)</f>
        <v>Geothermal</v>
      </c>
      <c r="K1571" s="47"/>
      <c r="L1571" s="46"/>
      <c r="M1571" s="46"/>
      <c r="N1571" s="56"/>
      <c r="O1571" s="46"/>
      <c r="P1571" s="46"/>
      <c r="Q1571" s="46"/>
      <c r="R1571" s="37"/>
      <c r="S1571" s="13"/>
      <c r="T1571" s="56"/>
      <c r="U1571" s="13"/>
      <c r="V1571" s="56"/>
      <c r="W1571" s="13"/>
      <c r="X1571" s="13"/>
      <c r="Y1571" s="13"/>
      <c r="Z1571" s="13"/>
      <c r="AA1571" s="46"/>
      <c r="AB1571" s="56"/>
      <c r="AC1571" s="13"/>
      <c r="AD1571" s="60"/>
      <c r="AE1571" s="13"/>
      <c r="AF1571" s="13"/>
      <c r="AG1571" s="13"/>
      <c r="AH1571" s="46"/>
      <c r="AI1571" s="56"/>
      <c r="AJ1571" s="46"/>
      <c r="AK1571" s="56"/>
    </row>
    <row r="1572" spans="1:37">
      <c r="A1572" s="36" t="str">
        <f t="shared" si="24"/>
        <v>CY501_53</v>
      </c>
      <c r="B1572" t="s">
        <v>63</v>
      </c>
      <c r="C1572" t="s">
        <v>190</v>
      </c>
      <c r="D1572">
        <v>501</v>
      </c>
      <c r="E1572">
        <v>53</v>
      </c>
      <c r="F1572" s="25" t="str">
        <f>VLOOKUP(B1572,Definitions!$C$7:$D$43,2,FALSE)</f>
        <v>Cyprus</v>
      </c>
      <c r="G1572" t="str">
        <f>VLOOKUP(C1572,Definitions!$C$49:$D$57,2,FALSE)</f>
        <v>Transport</v>
      </c>
      <c r="H1572" t="str">
        <f>VLOOKUP(D1572,Definitions!$C$60:$D$104,2,FALSE)</f>
        <v>Rail</v>
      </c>
      <c r="J1572" s="29" t="str">
        <f>VLOOKUP(E1572,Definitions!$C$115:$D$131,2,FALSE)</f>
        <v>Solar energy</v>
      </c>
      <c r="K1572" s="47"/>
      <c r="L1572" s="46"/>
      <c r="M1572" s="46"/>
      <c r="N1572" s="56"/>
      <c r="O1572" s="46"/>
      <c r="P1572" s="46"/>
      <c r="Q1572" s="46"/>
      <c r="R1572" s="37"/>
      <c r="S1572" s="13"/>
      <c r="T1572" s="56"/>
      <c r="U1572" s="13"/>
      <c r="V1572" s="56"/>
      <c r="W1572" s="13"/>
      <c r="X1572" s="13"/>
      <c r="Y1572" s="13"/>
      <c r="Z1572" s="13"/>
      <c r="AA1572" s="46"/>
      <c r="AB1572" s="56"/>
      <c r="AC1572" s="13"/>
      <c r="AD1572" s="60"/>
      <c r="AE1572" s="13"/>
      <c r="AF1572" s="13"/>
      <c r="AG1572" s="13"/>
      <c r="AH1572" s="46"/>
      <c r="AI1572" s="56"/>
      <c r="AJ1572" s="46"/>
      <c r="AK1572" s="56"/>
    </row>
    <row r="1573" spans="1:37">
      <c r="A1573" s="36" t="str">
        <f t="shared" si="24"/>
        <v>CY501_56</v>
      </c>
      <c r="B1573" t="s">
        <v>63</v>
      </c>
      <c r="C1573" t="s">
        <v>190</v>
      </c>
      <c r="D1573">
        <v>501</v>
      </c>
      <c r="E1573">
        <v>56</v>
      </c>
      <c r="F1573" s="25" t="str">
        <f>VLOOKUP(B1573,Definitions!$C$7:$D$43,2,FALSE)</f>
        <v>Cyprus</v>
      </c>
      <c r="G1573" t="str">
        <f>VLOOKUP(C1573,Definitions!$C$49:$D$57,2,FALSE)</f>
        <v>Transport</v>
      </c>
      <c r="H1573" t="str">
        <f>VLOOKUP(D1573,Definitions!$C$60:$D$104,2,FALSE)</f>
        <v>Rail</v>
      </c>
      <c r="J1573" s="29" t="str">
        <f>VLOOKUP(E1573,Definitions!$C$115:$D$131,2,FALSE)</f>
        <v>Ambient heat ground</v>
      </c>
      <c r="K1573" s="47"/>
      <c r="L1573" s="46"/>
      <c r="M1573" s="46"/>
      <c r="N1573" s="56"/>
      <c r="O1573" s="46"/>
      <c r="P1573" s="46"/>
      <c r="Q1573" s="46"/>
      <c r="R1573" s="37"/>
      <c r="S1573" s="13"/>
      <c r="T1573" s="56"/>
      <c r="U1573" s="13"/>
      <c r="V1573" s="56"/>
      <c r="W1573" s="13"/>
      <c r="X1573" s="13"/>
      <c r="Y1573" s="13"/>
      <c r="Z1573" s="13"/>
      <c r="AA1573" s="46"/>
      <c r="AB1573" s="56"/>
      <c r="AC1573" s="13"/>
      <c r="AD1573" s="60"/>
      <c r="AE1573" s="13"/>
      <c r="AF1573" s="13"/>
      <c r="AG1573" s="13"/>
      <c r="AH1573" s="46"/>
      <c r="AI1573" s="56"/>
      <c r="AJ1573" s="46"/>
      <c r="AK1573" s="56"/>
    </row>
    <row r="1574" spans="1:37">
      <c r="A1574" s="36" t="str">
        <f t="shared" si="24"/>
        <v>CY501_57</v>
      </c>
      <c r="B1574" t="s">
        <v>63</v>
      </c>
      <c r="C1574" t="s">
        <v>190</v>
      </c>
      <c r="D1574">
        <v>501</v>
      </c>
      <c r="E1574">
        <v>57</v>
      </c>
      <c r="F1574" s="25" t="str">
        <f>VLOOKUP(B1574,Definitions!$C$7:$D$43,2,FALSE)</f>
        <v>Cyprus</v>
      </c>
      <c r="G1574" t="str">
        <f>VLOOKUP(C1574,Definitions!$C$49:$D$57,2,FALSE)</f>
        <v>Transport</v>
      </c>
      <c r="H1574" t="str">
        <f>VLOOKUP(D1574,Definitions!$C$60:$D$104,2,FALSE)</f>
        <v>Rail</v>
      </c>
      <c r="J1574" s="29" t="str">
        <f>VLOOKUP(E1574,Definitions!$C$115:$D$131,2,FALSE)</f>
        <v>Ambient heat air</v>
      </c>
      <c r="K1574" s="47"/>
      <c r="L1574" s="46"/>
      <c r="M1574" s="46"/>
      <c r="N1574" s="56"/>
      <c r="O1574" s="46"/>
      <c r="P1574" s="46"/>
      <c r="Q1574" s="46"/>
      <c r="R1574" s="37"/>
      <c r="S1574" s="13"/>
      <c r="T1574" s="56"/>
      <c r="U1574" s="13"/>
      <c r="V1574" s="56"/>
      <c r="W1574" s="13"/>
      <c r="X1574" s="13"/>
      <c r="Y1574" s="13"/>
      <c r="Z1574" s="13"/>
      <c r="AA1574" s="46"/>
      <c r="AB1574" s="56"/>
      <c r="AC1574" s="13"/>
      <c r="AD1574" s="60"/>
      <c r="AE1574" s="13"/>
      <c r="AF1574" s="13"/>
      <c r="AG1574" s="13"/>
      <c r="AH1574" s="46"/>
      <c r="AI1574" s="56"/>
      <c r="AJ1574" s="46"/>
      <c r="AK1574" s="56"/>
    </row>
    <row r="1575" spans="1:37">
      <c r="A1575" s="36" t="str">
        <f t="shared" si="24"/>
        <v>CY501_58</v>
      </c>
      <c r="B1575" t="s">
        <v>63</v>
      </c>
      <c r="C1575" t="s">
        <v>190</v>
      </c>
      <c r="D1575">
        <v>501</v>
      </c>
      <c r="E1575">
        <v>58</v>
      </c>
      <c r="F1575" s="25" t="str">
        <f>VLOOKUP(B1575,Definitions!$C$7:$D$43,2,FALSE)</f>
        <v>Cyprus</v>
      </c>
      <c r="G1575" t="str">
        <f>VLOOKUP(C1575,Definitions!$C$49:$D$57,2,FALSE)</f>
        <v>Transport</v>
      </c>
      <c r="H1575" t="str">
        <f>VLOOKUP(D1575,Definitions!$C$60:$D$104,2,FALSE)</f>
        <v>Rail</v>
      </c>
      <c r="J1575" s="29" t="str">
        <f>VLOOKUP(E1575,Definitions!$C$115:$D$131,2,FALSE)</f>
        <v>Ambient heat total</v>
      </c>
      <c r="K1575" s="47"/>
      <c r="L1575" s="46"/>
      <c r="M1575" s="46"/>
      <c r="N1575" s="56"/>
      <c r="O1575" s="46"/>
      <c r="P1575" s="46"/>
      <c r="Q1575" s="46"/>
      <c r="R1575" s="37"/>
      <c r="S1575" s="13"/>
      <c r="T1575" s="56"/>
      <c r="U1575" s="13"/>
      <c r="V1575" s="56"/>
      <c r="W1575" s="13"/>
      <c r="X1575" s="13"/>
      <c r="Y1575" s="13"/>
      <c r="Z1575" s="13"/>
      <c r="AA1575" s="46"/>
      <c r="AB1575" s="56"/>
      <c r="AC1575" s="13"/>
      <c r="AD1575" s="60"/>
      <c r="AE1575" s="13"/>
      <c r="AF1575" s="13"/>
      <c r="AG1575" s="13"/>
      <c r="AH1575" s="46"/>
      <c r="AI1575" s="56"/>
      <c r="AJ1575" s="46"/>
      <c r="AK1575" s="56"/>
    </row>
    <row r="1576" spans="1:37">
      <c r="A1576" s="36" t="str">
        <f t="shared" si="24"/>
        <v>CY501_55</v>
      </c>
      <c r="B1576" t="s">
        <v>63</v>
      </c>
      <c r="C1576" t="s">
        <v>190</v>
      </c>
      <c r="D1576">
        <v>501</v>
      </c>
      <c r="E1576">
        <v>55</v>
      </c>
      <c r="F1576" s="25" t="str">
        <f>VLOOKUP(B1576,Definitions!$C$7:$D$43,2,FALSE)</f>
        <v>Cyprus</v>
      </c>
      <c r="G1576" t="str">
        <f>VLOOKUP(C1576,Definitions!$C$49:$D$57,2,FALSE)</f>
        <v>Transport</v>
      </c>
      <c r="H1576" t="str">
        <f>VLOOKUP(D1576,Definitions!$C$60:$D$104,2,FALSE)</f>
        <v>Rail</v>
      </c>
      <c r="J1576" s="29" t="str">
        <f>VLOOKUP(E1576,Definitions!$C$115:$D$131,2,FALSE)</f>
        <v xml:space="preserve">Other RES </v>
      </c>
      <c r="K1576" s="47"/>
      <c r="L1576" s="46"/>
      <c r="M1576" s="46"/>
      <c r="N1576" s="56"/>
      <c r="O1576" s="46"/>
      <c r="P1576" s="46"/>
      <c r="Q1576" s="46"/>
      <c r="R1576" s="37"/>
      <c r="S1576" s="13"/>
      <c r="T1576" s="56"/>
      <c r="U1576" s="13"/>
      <c r="V1576" s="56"/>
      <c r="W1576" s="13"/>
      <c r="X1576" s="13"/>
      <c r="Y1576" s="13"/>
      <c r="Z1576" s="13"/>
      <c r="AA1576" s="46"/>
      <c r="AB1576" s="56"/>
      <c r="AC1576" s="13"/>
      <c r="AD1576" s="60"/>
      <c r="AE1576" s="13"/>
      <c r="AF1576" s="13"/>
      <c r="AG1576" s="13"/>
      <c r="AH1576" s="46"/>
      <c r="AI1576" s="56"/>
      <c r="AJ1576" s="46"/>
      <c r="AK1576" s="56"/>
    </row>
    <row r="1577" spans="1:37">
      <c r="A1577" s="36" t="str">
        <f t="shared" si="24"/>
        <v>CY502_0</v>
      </c>
      <c r="B1577" t="s">
        <v>63</v>
      </c>
      <c r="C1577" t="s">
        <v>190</v>
      </c>
      <c r="D1577">
        <v>502</v>
      </c>
      <c r="E1577">
        <v>0</v>
      </c>
      <c r="F1577" s="25" t="str">
        <f>VLOOKUP(B1577,Definitions!$C$7:$D$43,2,FALSE)</f>
        <v>Cyprus</v>
      </c>
      <c r="G1577" t="str">
        <f>VLOOKUP(C1577,Definitions!$C$49:$D$57,2,FALSE)</f>
        <v>Transport</v>
      </c>
      <c r="H1577" t="str">
        <f>VLOOKUP(D1577,Definitions!$C$60:$D$104,2,FALSE)</f>
        <v>Road</v>
      </c>
      <c r="J1577" s="29" t="str">
        <f>VLOOKUP(E1577,Definitions!$C$115:$D$131,2,FALSE)</f>
        <v>TOTAL</v>
      </c>
      <c r="K1577" s="47"/>
      <c r="L1577" s="46"/>
      <c r="M1577" s="46"/>
      <c r="N1577" s="56"/>
      <c r="O1577" s="46"/>
      <c r="P1577" s="46"/>
      <c r="Q1577" s="46"/>
      <c r="R1577" s="37"/>
      <c r="S1577" s="13"/>
      <c r="T1577" s="56"/>
      <c r="U1577" s="13"/>
      <c r="V1577" s="56"/>
      <c r="W1577" s="13"/>
      <c r="X1577" s="13"/>
      <c r="Y1577" s="13"/>
      <c r="Z1577" s="13"/>
      <c r="AA1577" s="46"/>
      <c r="AB1577" s="56"/>
      <c r="AC1577" s="13"/>
      <c r="AD1577" s="60"/>
      <c r="AE1577" s="13"/>
      <c r="AF1577" s="13"/>
      <c r="AG1577" s="13"/>
      <c r="AH1577" s="46"/>
      <c r="AI1577" s="56"/>
      <c r="AJ1577" s="46"/>
      <c r="AK1577" s="56"/>
    </row>
    <row r="1578" spans="1:37">
      <c r="A1578" s="36" t="str">
        <f t="shared" si="24"/>
        <v>CY502_1</v>
      </c>
      <c r="B1578" t="s">
        <v>63</v>
      </c>
      <c r="C1578" t="s">
        <v>190</v>
      </c>
      <c r="D1578">
        <v>502</v>
      </c>
      <c r="E1578">
        <v>1</v>
      </c>
      <c r="F1578" s="25" t="str">
        <f>VLOOKUP(B1578,Definitions!$C$7:$D$43,2,FALSE)</f>
        <v>Cyprus</v>
      </c>
      <c r="G1578" t="str">
        <f>VLOOKUP(C1578,Definitions!$C$49:$D$57,2,FALSE)</f>
        <v>Transport</v>
      </c>
      <c r="H1578" t="str">
        <f>VLOOKUP(D1578,Definitions!$C$60:$D$104,2,FALSE)</f>
        <v>Road</v>
      </c>
      <c r="J1578" s="29" t="str">
        <f>VLOOKUP(E1578,Definitions!$C$115:$D$131,2,FALSE)</f>
        <v>Coal</v>
      </c>
      <c r="K1578" s="47"/>
      <c r="L1578" s="46"/>
      <c r="M1578" s="46"/>
      <c r="N1578" s="56"/>
      <c r="O1578" s="46"/>
      <c r="P1578" s="46"/>
      <c r="Q1578" s="46"/>
      <c r="R1578" s="37"/>
      <c r="S1578" s="13"/>
      <c r="T1578" s="56"/>
      <c r="U1578" s="13"/>
      <c r="V1578" s="56"/>
      <c r="W1578" s="13"/>
      <c r="X1578" s="13"/>
      <c r="Y1578" s="13"/>
      <c r="Z1578" s="13"/>
      <c r="AA1578" s="46"/>
      <c r="AB1578" s="56"/>
      <c r="AC1578" s="13"/>
      <c r="AD1578" s="60"/>
      <c r="AE1578" s="13"/>
      <c r="AF1578" s="13"/>
      <c r="AG1578" s="13"/>
      <c r="AH1578" s="46"/>
      <c r="AI1578" s="56"/>
      <c r="AJ1578" s="46"/>
      <c r="AK1578" s="56"/>
    </row>
    <row r="1579" spans="1:37">
      <c r="A1579" s="36" t="str">
        <f t="shared" si="24"/>
        <v>CY502_2</v>
      </c>
      <c r="B1579" t="s">
        <v>63</v>
      </c>
      <c r="C1579" t="s">
        <v>190</v>
      </c>
      <c r="D1579">
        <v>502</v>
      </c>
      <c r="E1579">
        <v>2</v>
      </c>
      <c r="F1579" s="25" t="str">
        <f>VLOOKUP(B1579,Definitions!$C$7:$D$43,2,FALSE)</f>
        <v>Cyprus</v>
      </c>
      <c r="G1579" t="str">
        <f>VLOOKUP(C1579,Definitions!$C$49:$D$57,2,FALSE)</f>
        <v>Transport</v>
      </c>
      <c r="H1579" t="str">
        <f>VLOOKUP(D1579,Definitions!$C$60:$D$104,2,FALSE)</f>
        <v>Road</v>
      </c>
      <c r="J1579" s="29" t="str">
        <f>VLOOKUP(E1579,Definitions!$C$115:$D$131,2,FALSE)</f>
        <v>Fuel oil</v>
      </c>
      <c r="K1579" s="47"/>
      <c r="L1579" s="46"/>
      <c r="M1579" s="46"/>
      <c r="N1579" s="56"/>
      <c r="O1579" s="46"/>
      <c r="P1579" s="46"/>
      <c r="Q1579" s="46"/>
      <c r="R1579" s="37"/>
      <c r="S1579" s="13"/>
      <c r="T1579" s="56"/>
      <c r="U1579" s="13"/>
      <c r="V1579" s="56"/>
      <c r="W1579" s="13"/>
      <c r="X1579" s="13"/>
      <c r="Y1579" s="13"/>
      <c r="Z1579" s="13"/>
      <c r="AA1579" s="46"/>
      <c r="AB1579" s="56"/>
      <c r="AC1579" s="13"/>
      <c r="AD1579" s="60"/>
      <c r="AE1579" s="13"/>
      <c r="AF1579" s="13"/>
      <c r="AG1579" s="13"/>
      <c r="AH1579" s="46"/>
      <c r="AI1579" s="56"/>
      <c r="AJ1579" s="46"/>
      <c r="AK1579" s="56"/>
    </row>
    <row r="1580" spans="1:37">
      <c r="A1580" s="36" t="str">
        <f t="shared" si="24"/>
        <v>CY502_3</v>
      </c>
      <c r="B1580" t="s">
        <v>63</v>
      </c>
      <c r="C1580" t="s">
        <v>190</v>
      </c>
      <c r="D1580">
        <v>502</v>
      </c>
      <c r="E1580">
        <v>3</v>
      </c>
      <c r="F1580" s="25" t="str">
        <f>VLOOKUP(B1580,Definitions!$C$7:$D$43,2,FALSE)</f>
        <v>Cyprus</v>
      </c>
      <c r="G1580" t="str">
        <f>VLOOKUP(C1580,Definitions!$C$49:$D$57,2,FALSE)</f>
        <v>Transport</v>
      </c>
      <c r="H1580" t="str">
        <f>VLOOKUP(D1580,Definitions!$C$60:$D$104,2,FALSE)</f>
        <v>Road</v>
      </c>
      <c r="J1580" s="29" t="str">
        <f>VLOOKUP(E1580,Definitions!$C$115:$D$131,2,FALSE)</f>
        <v>Natural gas</v>
      </c>
      <c r="K1580" s="47"/>
      <c r="L1580" s="46"/>
      <c r="M1580" s="46"/>
      <c r="N1580" s="56"/>
      <c r="O1580" s="46"/>
      <c r="P1580" s="46"/>
      <c r="Q1580" s="46"/>
      <c r="R1580" s="37"/>
      <c r="S1580" s="13"/>
      <c r="T1580" s="56"/>
      <c r="U1580" s="13"/>
      <c r="V1580" s="56"/>
      <c r="W1580" s="13"/>
      <c r="X1580" s="13"/>
      <c r="Y1580" s="13"/>
      <c r="Z1580" s="13"/>
      <c r="AA1580" s="46"/>
      <c r="AB1580" s="56"/>
      <c r="AC1580" s="13"/>
      <c r="AD1580" s="60"/>
      <c r="AE1580" s="13"/>
      <c r="AF1580" s="13"/>
      <c r="AG1580" s="13"/>
      <c r="AH1580" s="46"/>
      <c r="AI1580" s="56"/>
      <c r="AJ1580" s="46"/>
      <c r="AK1580" s="56"/>
    </row>
    <row r="1581" spans="1:37">
      <c r="A1581" s="36" t="str">
        <f t="shared" si="24"/>
        <v>CY502_4</v>
      </c>
      <c r="B1581" t="s">
        <v>63</v>
      </c>
      <c r="C1581" t="s">
        <v>190</v>
      </c>
      <c r="D1581">
        <v>502</v>
      </c>
      <c r="E1581">
        <v>4</v>
      </c>
      <c r="F1581" s="25" t="str">
        <f>VLOOKUP(B1581,Definitions!$C$7:$D$43,2,FALSE)</f>
        <v>Cyprus</v>
      </c>
      <c r="G1581" t="str">
        <f>VLOOKUP(C1581,Definitions!$C$49:$D$57,2,FALSE)</f>
        <v>Transport</v>
      </c>
      <c r="H1581" t="str">
        <f>VLOOKUP(D1581,Definitions!$C$60:$D$104,2,FALSE)</f>
        <v>Road</v>
      </c>
      <c r="J1581" s="29" t="str">
        <f>VLOOKUP(E1581,Definitions!$C$115:$D$131,2,FALSE)</f>
        <v>Other fossil fuels</v>
      </c>
      <c r="K1581" s="47"/>
      <c r="L1581" s="46"/>
      <c r="M1581" s="46"/>
      <c r="N1581" s="56"/>
      <c r="O1581" s="46"/>
      <c r="P1581" s="46"/>
      <c r="Q1581" s="46"/>
      <c r="R1581" s="37"/>
      <c r="S1581" s="13"/>
      <c r="T1581" s="56"/>
      <c r="U1581" s="13"/>
      <c r="V1581" s="56"/>
      <c r="W1581" s="13"/>
      <c r="X1581" s="13"/>
      <c r="Y1581" s="13"/>
      <c r="Z1581" s="13"/>
      <c r="AA1581" s="46"/>
      <c r="AB1581" s="56"/>
      <c r="AC1581" s="13"/>
      <c r="AD1581" s="60"/>
      <c r="AE1581" s="13"/>
      <c r="AF1581" s="13"/>
      <c r="AG1581" s="13"/>
      <c r="AH1581" s="46"/>
      <c r="AI1581" s="56"/>
      <c r="AJ1581" s="46"/>
      <c r="AK1581" s="56"/>
    </row>
    <row r="1582" spans="1:37">
      <c r="A1582" s="36" t="str">
        <f t="shared" si="24"/>
        <v>CY502_6</v>
      </c>
      <c r="B1582" t="s">
        <v>63</v>
      </c>
      <c r="C1582" t="s">
        <v>190</v>
      </c>
      <c r="D1582">
        <v>502</v>
      </c>
      <c r="E1582">
        <v>6</v>
      </c>
      <c r="F1582" s="25" t="str">
        <f>VLOOKUP(B1582,Definitions!$C$7:$D$43,2,FALSE)</f>
        <v>Cyprus</v>
      </c>
      <c r="G1582" t="str">
        <f>VLOOKUP(C1582,Definitions!$C$49:$D$57,2,FALSE)</f>
        <v>Transport</v>
      </c>
      <c r="H1582" t="str">
        <f>VLOOKUP(D1582,Definitions!$C$60:$D$104,2,FALSE)</f>
        <v>Road</v>
      </c>
      <c r="J1582" s="29" t="str">
        <f>VLOOKUP(E1582,Definitions!$C$115:$D$131,2,FALSE)</f>
        <v>Electricity</v>
      </c>
      <c r="K1582" s="47"/>
      <c r="L1582" s="46"/>
      <c r="M1582" s="46"/>
      <c r="N1582" s="56"/>
      <c r="O1582" s="46"/>
      <c r="P1582" s="46"/>
      <c r="Q1582" s="46"/>
      <c r="R1582" s="37"/>
      <c r="S1582" s="13"/>
      <c r="T1582" s="56"/>
      <c r="U1582" s="13"/>
      <c r="V1582" s="56"/>
      <c r="W1582" s="13"/>
      <c r="X1582" s="13"/>
      <c r="Y1582" s="13"/>
      <c r="Z1582" s="13"/>
      <c r="AA1582" s="46"/>
      <c r="AB1582" s="56"/>
      <c r="AC1582" s="13"/>
      <c r="AD1582" s="60"/>
      <c r="AE1582" s="13"/>
      <c r="AF1582" s="13"/>
      <c r="AG1582" s="13"/>
      <c r="AH1582" s="46"/>
      <c r="AI1582" s="56"/>
      <c r="AJ1582" s="46"/>
      <c r="AK1582" s="56"/>
    </row>
    <row r="1583" spans="1:37">
      <c r="A1583" s="36" t="str">
        <f t="shared" si="24"/>
        <v>CY502_7</v>
      </c>
      <c r="B1583" t="s">
        <v>63</v>
      </c>
      <c r="C1583" t="s">
        <v>190</v>
      </c>
      <c r="D1583">
        <v>502</v>
      </c>
      <c r="E1583">
        <v>7</v>
      </c>
      <c r="F1583" s="25" t="str">
        <f>VLOOKUP(B1583,Definitions!$C$7:$D$43,2,FALSE)</f>
        <v>Cyprus</v>
      </c>
      <c r="G1583" t="str">
        <f>VLOOKUP(C1583,Definitions!$C$49:$D$57,2,FALSE)</f>
        <v>Transport</v>
      </c>
      <c r="H1583" t="str">
        <f>VLOOKUP(D1583,Definitions!$C$60:$D$104,2,FALSE)</f>
        <v>Road</v>
      </c>
      <c r="J1583" s="29" t="str">
        <f>VLOOKUP(E1583,Definitions!$C$115:$D$131,2,FALSE)</f>
        <v>District heating</v>
      </c>
      <c r="K1583" s="47"/>
      <c r="L1583" s="46"/>
      <c r="M1583" s="46"/>
      <c r="N1583" s="56"/>
      <c r="O1583" s="46"/>
      <c r="P1583" s="46"/>
      <c r="Q1583" s="46"/>
      <c r="R1583" s="37"/>
      <c r="S1583" s="13"/>
      <c r="T1583" s="56"/>
      <c r="U1583" s="13"/>
      <c r="V1583" s="56"/>
      <c r="W1583" s="13"/>
      <c r="X1583" s="13"/>
      <c r="Y1583" s="13"/>
      <c r="Z1583" s="13"/>
      <c r="AA1583" s="46"/>
      <c r="AB1583" s="56"/>
      <c r="AC1583" s="13"/>
      <c r="AD1583" s="60"/>
      <c r="AE1583" s="13"/>
      <c r="AF1583" s="13"/>
      <c r="AG1583" s="13"/>
      <c r="AH1583" s="46"/>
      <c r="AI1583" s="56"/>
      <c r="AJ1583" s="46"/>
      <c r="AK1583" s="56"/>
    </row>
    <row r="1584" spans="1:37">
      <c r="A1584" s="36" t="str">
        <f t="shared" si="24"/>
        <v>CY502_8</v>
      </c>
      <c r="B1584" t="s">
        <v>63</v>
      </c>
      <c r="C1584" t="s">
        <v>190</v>
      </c>
      <c r="D1584">
        <v>502</v>
      </c>
      <c r="E1584">
        <v>8</v>
      </c>
      <c r="F1584" s="25" t="str">
        <f>VLOOKUP(B1584,Definitions!$C$7:$D$43,2,FALSE)</f>
        <v>Cyprus</v>
      </c>
      <c r="G1584" t="str">
        <f>VLOOKUP(C1584,Definitions!$C$49:$D$57,2,FALSE)</f>
        <v>Transport</v>
      </c>
      <c r="H1584" t="str">
        <f>VLOOKUP(D1584,Definitions!$C$60:$D$104,2,FALSE)</f>
        <v>Road</v>
      </c>
      <c r="J1584" s="29" t="str">
        <f>VLOOKUP(E1584,Definitions!$C$115:$D$131,2,FALSE)</f>
        <v>Waste non-RES</v>
      </c>
      <c r="K1584" s="47"/>
      <c r="L1584" s="46"/>
      <c r="M1584" s="46"/>
      <c r="N1584" s="56"/>
      <c r="O1584" s="46"/>
      <c r="P1584" s="46"/>
      <c r="Q1584" s="46"/>
      <c r="R1584" s="37"/>
      <c r="S1584" s="13"/>
      <c r="T1584" s="56"/>
      <c r="U1584" s="13"/>
      <c r="V1584" s="56"/>
      <c r="W1584" s="13"/>
      <c r="X1584" s="13"/>
      <c r="Y1584" s="13"/>
      <c r="Z1584" s="13"/>
      <c r="AA1584" s="46"/>
      <c r="AB1584" s="56"/>
      <c r="AC1584" s="13"/>
      <c r="AD1584" s="60"/>
      <c r="AE1584" s="13"/>
      <c r="AF1584" s="13"/>
      <c r="AG1584" s="13"/>
      <c r="AH1584" s="46"/>
      <c r="AI1584" s="56"/>
      <c r="AJ1584" s="46"/>
      <c r="AK1584" s="56"/>
    </row>
    <row r="1585" spans="1:37">
      <c r="A1585" s="36" t="str">
        <f t="shared" si="24"/>
        <v>CY502_9</v>
      </c>
      <c r="B1585" t="s">
        <v>63</v>
      </c>
      <c r="C1585" t="s">
        <v>190</v>
      </c>
      <c r="D1585">
        <v>502</v>
      </c>
      <c r="E1585">
        <v>9</v>
      </c>
      <c r="F1585" s="25" t="str">
        <f>VLOOKUP(B1585,Definitions!$C$7:$D$43,2,FALSE)</f>
        <v>Cyprus</v>
      </c>
      <c r="G1585" t="str">
        <f>VLOOKUP(C1585,Definitions!$C$49:$D$57,2,FALSE)</f>
        <v>Transport</v>
      </c>
      <c r="H1585" t="str">
        <f>VLOOKUP(D1585,Definitions!$C$60:$D$104,2,FALSE)</f>
        <v>Road</v>
      </c>
      <c r="J1585" s="29" t="str">
        <f>VLOOKUP(E1585,Definitions!$C$115:$D$131,2,FALSE)</f>
        <v>Waste RES</v>
      </c>
      <c r="K1585" s="47"/>
      <c r="L1585" s="46"/>
      <c r="M1585" s="46"/>
      <c r="N1585" s="56"/>
      <c r="O1585" s="46"/>
      <c r="P1585" s="46"/>
      <c r="Q1585" s="46"/>
      <c r="R1585" s="37"/>
      <c r="S1585" s="13"/>
      <c r="T1585" s="56"/>
      <c r="U1585" s="13"/>
      <c r="V1585" s="56"/>
      <c r="W1585" s="13"/>
      <c r="X1585" s="13"/>
      <c r="Y1585" s="13"/>
      <c r="Z1585" s="13"/>
      <c r="AA1585" s="46"/>
      <c r="AB1585" s="56"/>
      <c r="AC1585" s="13"/>
      <c r="AD1585" s="60"/>
      <c r="AE1585" s="13"/>
      <c r="AF1585" s="13"/>
      <c r="AG1585" s="13"/>
      <c r="AH1585" s="46"/>
      <c r="AI1585" s="56"/>
      <c r="AJ1585" s="46"/>
      <c r="AK1585" s="56"/>
    </row>
    <row r="1586" spans="1:37">
      <c r="A1586" s="36" t="str">
        <f t="shared" si="24"/>
        <v>CY502_51</v>
      </c>
      <c r="B1586" t="s">
        <v>63</v>
      </c>
      <c r="C1586" t="s">
        <v>190</v>
      </c>
      <c r="D1586">
        <v>502</v>
      </c>
      <c r="E1586">
        <v>51</v>
      </c>
      <c r="F1586" s="25" t="str">
        <f>VLOOKUP(B1586,Definitions!$C$7:$D$43,2,FALSE)</f>
        <v>Cyprus</v>
      </c>
      <c r="G1586" t="str">
        <f>VLOOKUP(C1586,Definitions!$C$49:$D$57,2,FALSE)</f>
        <v>Transport</v>
      </c>
      <c r="H1586" t="str">
        <f>VLOOKUP(D1586,Definitions!$C$60:$D$104,2,FALSE)</f>
        <v>Road</v>
      </c>
      <c r="J1586" s="29" t="str">
        <f>VLOOKUP(E1586,Definitions!$C$115:$D$131,2,FALSE)</f>
        <v>Biomass</v>
      </c>
      <c r="K1586" s="47"/>
      <c r="L1586" s="46"/>
      <c r="M1586" s="46"/>
      <c r="N1586" s="56"/>
      <c r="O1586" s="46"/>
      <c r="P1586" s="46"/>
      <c r="Q1586" s="46"/>
      <c r="R1586" s="37"/>
      <c r="S1586" s="13"/>
      <c r="T1586" s="56"/>
      <c r="U1586" s="13"/>
      <c r="V1586" s="56"/>
      <c r="W1586" s="13"/>
      <c r="X1586" s="13"/>
      <c r="Y1586" s="13"/>
      <c r="Z1586" s="13"/>
      <c r="AA1586" s="46"/>
      <c r="AB1586" s="56"/>
      <c r="AC1586" s="13"/>
      <c r="AD1586" s="60"/>
      <c r="AE1586" s="13"/>
      <c r="AF1586" s="13"/>
      <c r="AG1586" s="13"/>
      <c r="AH1586" s="46"/>
      <c r="AI1586" s="56"/>
      <c r="AJ1586" s="46"/>
      <c r="AK1586" s="56"/>
    </row>
    <row r="1587" spans="1:37">
      <c r="A1587" s="36" t="str">
        <f t="shared" si="24"/>
        <v>CY502_52</v>
      </c>
      <c r="B1587" t="s">
        <v>63</v>
      </c>
      <c r="C1587" t="s">
        <v>190</v>
      </c>
      <c r="D1587">
        <v>502</v>
      </c>
      <c r="E1587">
        <v>52</v>
      </c>
      <c r="F1587" s="25" t="str">
        <f>VLOOKUP(B1587,Definitions!$C$7:$D$43,2,FALSE)</f>
        <v>Cyprus</v>
      </c>
      <c r="G1587" t="str">
        <f>VLOOKUP(C1587,Definitions!$C$49:$D$57,2,FALSE)</f>
        <v>Transport</v>
      </c>
      <c r="H1587" t="str">
        <f>VLOOKUP(D1587,Definitions!$C$60:$D$104,2,FALSE)</f>
        <v>Road</v>
      </c>
      <c r="J1587" s="29" t="str">
        <f>VLOOKUP(E1587,Definitions!$C$115:$D$131,2,FALSE)</f>
        <v>Geothermal</v>
      </c>
      <c r="K1587" s="47"/>
      <c r="L1587" s="46"/>
      <c r="M1587" s="46"/>
      <c r="N1587" s="56"/>
      <c r="O1587" s="46"/>
      <c r="P1587" s="46"/>
      <c r="Q1587" s="46"/>
      <c r="R1587" s="37"/>
      <c r="S1587" s="13"/>
      <c r="T1587" s="56"/>
      <c r="U1587" s="13"/>
      <c r="V1587" s="56"/>
      <c r="W1587" s="13"/>
      <c r="X1587" s="13"/>
      <c r="Y1587" s="13"/>
      <c r="Z1587" s="13"/>
      <c r="AA1587" s="46"/>
      <c r="AB1587" s="56"/>
      <c r="AC1587" s="13"/>
      <c r="AD1587" s="60"/>
      <c r="AE1587" s="13"/>
      <c r="AF1587" s="13"/>
      <c r="AG1587" s="13"/>
      <c r="AH1587" s="46"/>
      <c r="AI1587" s="56"/>
      <c r="AJ1587" s="46"/>
      <c r="AK1587" s="56"/>
    </row>
    <row r="1588" spans="1:37">
      <c r="A1588" s="36" t="str">
        <f t="shared" si="24"/>
        <v>CY502_53</v>
      </c>
      <c r="B1588" t="s">
        <v>63</v>
      </c>
      <c r="C1588" t="s">
        <v>190</v>
      </c>
      <c r="D1588">
        <v>502</v>
      </c>
      <c r="E1588">
        <v>53</v>
      </c>
      <c r="F1588" s="25" t="str">
        <f>VLOOKUP(B1588,Definitions!$C$7:$D$43,2,FALSE)</f>
        <v>Cyprus</v>
      </c>
      <c r="G1588" t="str">
        <f>VLOOKUP(C1588,Definitions!$C$49:$D$57,2,FALSE)</f>
        <v>Transport</v>
      </c>
      <c r="H1588" t="str">
        <f>VLOOKUP(D1588,Definitions!$C$60:$D$104,2,FALSE)</f>
        <v>Road</v>
      </c>
      <c r="J1588" s="29" t="str">
        <f>VLOOKUP(E1588,Definitions!$C$115:$D$131,2,FALSE)</f>
        <v>Solar energy</v>
      </c>
      <c r="K1588" s="47"/>
      <c r="L1588" s="46"/>
      <c r="M1588" s="46"/>
      <c r="N1588" s="56"/>
      <c r="O1588" s="46"/>
      <c r="P1588" s="46"/>
      <c r="Q1588" s="46"/>
      <c r="R1588" s="37"/>
      <c r="S1588" s="13"/>
      <c r="T1588" s="56"/>
      <c r="U1588" s="13"/>
      <c r="V1588" s="56"/>
      <c r="W1588" s="13"/>
      <c r="X1588" s="13"/>
      <c r="Y1588" s="13"/>
      <c r="Z1588" s="13"/>
      <c r="AA1588" s="46"/>
      <c r="AB1588" s="56"/>
      <c r="AC1588" s="13"/>
      <c r="AD1588" s="60"/>
      <c r="AE1588" s="13"/>
      <c r="AF1588" s="13"/>
      <c r="AG1588" s="13"/>
      <c r="AH1588" s="46"/>
      <c r="AI1588" s="56"/>
      <c r="AJ1588" s="46"/>
      <c r="AK1588" s="56"/>
    </row>
    <row r="1589" spans="1:37">
      <c r="A1589" s="36" t="str">
        <f t="shared" si="24"/>
        <v>CY502_56</v>
      </c>
      <c r="B1589" t="s">
        <v>63</v>
      </c>
      <c r="C1589" t="s">
        <v>190</v>
      </c>
      <c r="D1589">
        <v>502</v>
      </c>
      <c r="E1589">
        <v>56</v>
      </c>
      <c r="F1589" s="25" t="str">
        <f>VLOOKUP(B1589,Definitions!$C$7:$D$43,2,FALSE)</f>
        <v>Cyprus</v>
      </c>
      <c r="G1589" t="str">
        <f>VLOOKUP(C1589,Definitions!$C$49:$D$57,2,FALSE)</f>
        <v>Transport</v>
      </c>
      <c r="H1589" t="str">
        <f>VLOOKUP(D1589,Definitions!$C$60:$D$104,2,FALSE)</f>
        <v>Road</v>
      </c>
      <c r="J1589" s="29" t="str">
        <f>VLOOKUP(E1589,Definitions!$C$115:$D$131,2,FALSE)</f>
        <v>Ambient heat ground</v>
      </c>
      <c r="K1589" s="47"/>
      <c r="L1589" s="46"/>
      <c r="M1589" s="46"/>
      <c r="N1589" s="56"/>
      <c r="O1589" s="46"/>
      <c r="P1589" s="46"/>
      <c r="Q1589" s="46"/>
      <c r="R1589" s="37"/>
      <c r="S1589" s="13"/>
      <c r="T1589" s="56"/>
      <c r="U1589" s="13"/>
      <c r="V1589" s="56"/>
      <c r="W1589" s="13"/>
      <c r="X1589" s="13"/>
      <c r="Y1589" s="13"/>
      <c r="Z1589" s="13"/>
      <c r="AA1589" s="46"/>
      <c r="AB1589" s="56"/>
      <c r="AC1589" s="13"/>
      <c r="AD1589" s="60"/>
      <c r="AE1589" s="13"/>
      <c r="AF1589" s="13"/>
      <c r="AG1589" s="13"/>
      <c r="AH1589" s="46"/>
      <c r="AI1589" s="56"/>
      <c r="AJ1589" s="46"/>
      <c r="AK1589" s="56"/>
    </row>
    <row r="1590" spans="1:37">
      <c r="A1590" s="36" t="str">
        <f t="shared" si="24"/>
        <v>CY502_57</v>
      </c>
      <c r="B1590" t="s">
        <v>63</v>
      </c>
      <c r="C1590" t="s">
        <v>190</v>
      </c>
      <c r="D1590">
        <v>502</v>
      </c>
      <c r="E1590">
        <v>57</v>
      </c>
      <c r="F1590" s="25" t="str">
        <f>VLOOKUP(B1590,Definitions!$C$7:$D$43,2,FALSE)</f>
        <v>Cyprus</v>
      </c>
      <c r="G1590" t="str">
        <f>VLOOKUP(C1590,Definitions!$C$49:$D$57,2,FALSE)</f>
        <v>Transport</v>
      </c>
      <c r="H1590" t="str">
        <f>VLOOKUP(D1590,Definitions!$C$60:$D$104,2,FALSE)</f>
        <v>Road</v>
      </c>
      <c r="J1590" s="29" t="str">
        <f>VLOOKUP(E1590,Definitions!$C$115:$D$131,2,FALSE)</f>
        <v>Ambient heat air</v>
      </c>
      <c r="K1590" s="47"/>
      <c r="L1590" s="46"/>
      <c r="M1590" s="46"/>
      <c r="N1590" s="56"/>
      <c r="O1590" s="46"/>
      <c r="P1590" s="46"/>
      <c r="Q1590" s="46"/>
      <c r="R1590" s="37"/>
      <c r="S1590" s="13"/>
      <c r="T1590" s="56"/>
      <c r="U1590" s="13"/>
      <c r="V1590" s="56"/>
      <c r="W1590" s="13"/>
      <c r="X1590" s="13"/>
      <c r="Y1590" s="13"/>
      <c r="Z1590" s="13"/>
      <c r="AA1590" s="46"/>
      <c r="AB1590" s="56"/>
      <c r="AC1590" s="13"/>
      <c r="AD1590" s="60"/>
      <c r="AE1590" s="13"/>
      <c r="AF1590" s="13"/>
      <c r="AG1590" s="13"/>
      <c r="AH1590" s="46"/>
      <c r="AI1590" s="56"/>
      <c r="AJ1590" s="46"/>
      <c r="AK1590" s="56"/>
    </row>
    <row r="1591" spans="1:37">
      <c r="A1591" s="36" t="str">
        <f t="shared" si="24"/>
        <v>CY502_58</v>
      </c>
      <c r="B1591" t="s">
        <v>63</v>
      </c>
      <c r="C1591" t="s">
        <v>190</v>
      </c>
      <c r="D1591">
        <v>502</v>
      </c>
      <c r="E1591">
        <v>58</v>
      </c>
      <c r="F1591" s="25" t="str">
        <f>VLOOKUP(B1591,Definitions!$C$7:$D$43,2,FALSE)</f>
        <v>Cyprus</v>
      </c>
      <c r="G1591" t="str">
        <f>VLOOKUP(C1591,Definitions!$C$49:$D$57,2,FALSE)</f>
        <v>Transport</v>
      </c>
      <c r="H1591" t="str">
        <f>VLOOKUP(D1591,Definitions!$C$60:$D$104,2,FALSE)</f>
        <v>Road</v>
      </c>
      <c r="J1591" s="29" t="str">
        <f>VLOOKUP(E1591,Definitions!$C$115:$D$131,2,FALSE)</f>
        <v>Ambient heat total</v>
      </c>
      <c r="K1591" s="47"/>
      <c r="L1591" s="46"/>
      <c r="M1591" s="46"/>
      <c r="N1591" s="56"/>
      <c r="O1591" s="46"/>
      <c r="P1591" s="46"/>
      <c r="Q1591" s="46"/>
      <c r="R1591" s="37"/>
      <c r="S1591" s="13"/>
      <c r="T1591" s="56"/>
      <c r="U1591" s="13"/>
      <c r="V1591" s="56"/>
      <c r="W1591" s="13"/>
      <c r="X1591" s="13"/>
      <c r="Y1591" s="13"/>
      <c r="Z1591" s="13"/>
      <c r="AA1591" s="46"/>
      <c r="AB1591" s="56"/>
      <c r="AC1591" s="13"/>
      <c r="AD1591" s="60"/>
      <c r="AE1591" s="13"/>
      <c r="AF1591" s="13"/>
      <c r="AG1591" s="13"/>
      <c r="AH1591" s="46"/>
      <c r="AI1591" s="56"/>
      <c r="AJ1591" s="46"/>
      <c r="AK1591" s="56"/>
    </row>
    <row r="1592" spans="1:37">
      <c r="A1592" s="36" t="str">
        <f t="shared" si="24"/>
        <v>CY502_55</v>
      </c>
      <c r="B1592" t="s">
        <v>63</v>
      </c>
      <c r="C1592" t="s">
        <v>190</v>
      </c>
      <c r="D1592">
        <v>502</v>
      </c>
      <c r="E1592">
        <v>55</v>
      </c>
      <c r="F1592" s="25" t="str">
        <f>VLOOKUP(B1592,Definitions!$C$7:$D$43,2,FALSE)</f>
        <v>Cyprus</v>
      </c>
      <c r="G1592" t="str">
        <f>VLOOKUP(C1592,Definitions!$C$49:$D$57,2,FALSE)</f>
        <v>Transport</v>
      </c>
      <c r="H1592" t="str">
        <f>VLOOKUP(D1592,Definitions!$C$60:$D$104,2,FALSE)</f>
        <v>Road</v>
      </c>
      <c r="J1592" s="29" t="str">
        <f>VLOOKUP(E1592,Definitions!$C$115:$D$131,2,FALSE)</f>
        <v xml:space="preserve">Other RES </v>
      </c>
      <c r="K1592" s="47"/>
      <c r="L1592" s="46"/>
      <c r="M1592" s="46"/>
      <c r="N1592" s="56"/>
      <c r="O1592" s="46"/>
      <c r="P1592" s="46"/>
      <c r="Q1592" s="46"/>
      <c r="R1592" s="37"/>
      <c r="S1592" s="13"/>
      <c r="T1592" s="56"/>
      <c r="U1592" s="13"/>
      <c r="V1592" s="56"/>
      <c r="W1592" s="13"/>
      <c r="X1592" s="13"/>
      <c r="Y1592" s="13"/>
      <c r="Z1592" s="13"/>
      <c r="AA1592" s="46"/>
      <c r="AB1592" s="56"/>
      <c r="AC1592" s="13"/>
      <c r="AD1592" s="60"/>
      <c r="AE1592" s="13"/>
      <c r="AF1592" s="13"/>
      <c r="AG1592" s="13"/>
      <c r="AH1592" s="46"/>
      <c r="AI1592" s="56"/>
      <c r="AJ1592" s="46"/>
      <c r="AK1592" s="56"/>
    </row>
    <row r="1593" spans="1:37">
      <c r="A1593" s="36" t="str">
        <f t="shared" si="24"/>
        <v>CY503_0</v>
      </c>
      <c r="B1593" t="s">
        <v>63</v>
      </c>
      <c r="C1593" t="s">
        <v>190</v>
      </c>
      <c r="D1593">
        <v>503</v>
      </c>
      <c r="E1593">
        <v>0</v>
      </c>
      <c r="F1593" s="25" t="str">
        <f>VLOOKUP(B1593,Definitions!$C$7:$D$43,2,FALSE)</f>
        <v>Cyprus</v>
      </c>
      <c r="G1593" t="str">
        <f>VLOOKUP(C1593,Definitions!$C$49:$D$57,2,FALSE)</f>
        <v>Transport</v>
      </c>
      <c r="H1593" t="str">
        <f>VLOOKUP(D1593,Definitions!$C$60:$D$104,2,FALSE)</f>
        <v>International aviation</v>
      </c>
      <c r="J1593" s="29" t="str">
        <f>VLOOKUP(E1593,Definitions!$C$115:$D$131,2,FALSE)</f>
        <v>TOTAL</v>
      </c>
      <c r="K1593" s="47"/>
      <c r="L1593" s="46"/>
      <c r="M1593" s="46"/>
      <c r="N1593" s="56"/>
      <c r="O1593" s="46"/>
      <c r="P1593" s="46"/>
      <c r="Q1593" s="46"/>
      <c r="R1593" s="37"/>
      <c r="S1593" s="13"/>
      <c r="T1593" s="56"/>
      <c r="U1593" s="13"/>
      <c r="V1593" s="56"/>
      <c r="W1593" s="13"/>
      <c r="X1593" s="13"/>
      <c r="Y1593" s="13"/>
      <c r="Z1593" s="13"/>
      <c r="AA1593" s="46"/>
      <c r="AB1593" s="56"/>
      <c r="AC1593" s="13"/>
      <c r="AD1593" s="60"/>
      <c r="AE1593" s="13"/>
      <c r="AF1593" s="13"/>
      <c r="AG1593" s="13"/>
      <c r="AH1593" s="46"/>
      <c r="AI1593" s="56"/>
      <c r="AJ1593" s="46"/>
      <c r="AK1593" s="56"/>
    </row>
    <row r="1594" spans="1:37">
      <c r="A1594" s="36" t="str">
        <f t="shared" si="24"/>
        <v>CY503_1</v>
      </c>
      <c r="B1594" t="s">
        <v>63</v>
      </c>
      <c r="C1594" t="s">
        <v>190</v>
      </c>
      <c r="D1594">
        <v>503</v>
      </c>
      <c r="E1594">
        <v>1</v>
      </c>
      <c r="F1594" s="25" t="str">
        <f>VLOOKUP(B1594,Definitions!$C$7:$D$43,2,FALSE)</f>
        <v>Cyprus</v>
      </c>
      <c r="G1594" t="str">
        <f>VLOOKUP(C1594,Definitions!$C$49:$D$57,2,FALSE)</f>
        <v>Transport</v>
      </c>
      <c r="H1594" t="str">
        <f>VLOOKUP(D1594,Definitions!$C$60:$D$104,2,FALSE)</f>
        <v>International aviation</v>
      </c>
      <c r="J1594" s="29" t="str">
        <f>VLOOKUP(E1594,Definitions!$C$115:$D$131,2,FALSE)</f>
        <v>Coal</v>
      </c>
      <c r="K1594" s="47"/>
      <c r="L1594" s="46"/>
      <c r="M1594" s="46"/>
      <c r="N1594" s="56"/>
      <c r="O1594" s="46"/>
      <c r="P1594" s="46"/>
      <c r="Q1594" s="46"/>
      <c r="R1594" s="37"/>
      <c r="S1594" s="13"/>
      <c r="T1594" s="56"/>
      <c r="U1594" s="13"/>
      <c r="V1594" s="56"/>
      <c r="W1594" s="13"/>
      <c r="X1594" s="13"/>
      <c r="Y1594" s="13"/>
      <c r="Z1594" s="13"/>
      <c r="AA1594" s="46"/>
      <c r="AB1594" s="56"/>
      <c r="AC1594" s="13"/>
      <c r="AD1594" s="60"/>
      <c r="AE1594" s="13"/>
      <c r="AF1594" s="13"/>
      <c r="AG1594" s="13"/>
      <c r="AH1594" s="46"/>
      <c r="AI1594" s="56"/>
      <c r="AJ1594" s="46"/>
      <c r="AK1594" s="56"/>
    </row>
    <row r="1595" spans="1:37">
      <c r="A1595" s="36" t="str">
        <f t="shared" si="24"/>
        <v>CY503_2</v>
      </c>
      <c r="B1595" t="s">
        <v>63</v>
      </c>
      <c r="C1595" t="s">
        <v>190</v>
      </c>
      <c r="D1595">
        <v>503</v>
      </c>
      <c r="E1595">
        <v>2</v>
      </c>
      <c r="F1595" s="25" t="str">
        <f>VLOOKUP(B1595,Definitions!$C$7:$D$43,2,FALSE)</f>
        <v>Cyprus</v>
      </c>
      <c r="G1595" t="str">
        <f>VLOOKUP(C1595,Definitions!$C$49:$D$57,2,FALSE)</f>
        <v>Transport</v>
      </c>
      <c r="H1595" t="str">
        <f>VLOOKUP(D1595,Definitions!$C$60:$D$104,2,FALSE)</f>
        <v>International aviation</v>
      </c>
      <c r="J1595" s="29" t="str">
        <f>VLOOKUP(E1595,Definitions!$C$115:$D$131,2,FALSE)</f>
        <v>Fuel oil</v>
      </c>
      <c r="K1595" s="47"/>
      <c r="L1595" s="46"/>
      <c r="M1595" s="46"/>
      <c r="N1595" s="56"/>
      <c r="O1595" s="46"/>
      <c r="P1595" s="46"/>
      <c r="Q1595" s="46"/>
      <c r="R1595" s="37"/>
      <c r="S1595" s="13"/>
      <c r="T1595" s="56"/>
      <c r="U1595" s="13"/>
      <c r="V1595" s="56"/>
      <c r="W1595" s="13"/>
      <c r="X1595" s="13"/>
      <c r="Y1595" s="13"/>
      <c r="Z1595" s="13"/>
      <c r="AA1595" s="46"/>
      <c r="AB1595" s="56"/>
      <c r="AC1595" s="13"/>
      <c r="AD1595" s="60"/>
      <c r="AE1595" s="13"/>
      <c r="AF1595" s="13"/>
      <c r="AG1595" s="13"/>
      <c r="AH1595" s="46"/>
      <c r="AI1595" s="56"/>
      <c r="AJ1595" s="46"/>
      <c r="AK1595" s="56"/>
    </row>
    <row r="1596" spans="1:37">
      <c r="A1596" s="36" t="str">
        <f t="shared" si="24"/>
        <v>CY503_3</v>
      </c>
      <c r="B1596" t="s">
        <v>63</v>
      </c>
      <c r="C1596" t="s">
        <v>190</v>
      </c>
      <c r="D1596">
        <v>503</v>
      </c>
      <c r="E1596">
        <v>3</v>
      </c>
      <c r="F1596" s="25" t="str">
        <f>VLOOKUP(B1596,Definitions!$C$7:$D$43,2,FALSE)</f>
        <v>Cyprus</v>
      </c>
      <c r="G1596" t="str">
        <f>VLOOKUP(C1596,Definitions!$C$49:$D$57,2,FALSE)</f>
        <v>Transport</v>
      </c>
      <c r="H1596" t="str">
        <f>VLOOKUP(D1596,Definitions!$C$60:$D$104,2,FALSE)</f>
        <v>International aviation</v>
      </c>
      <c r="J1596" s="29" t="str">
        <f>VLOOKUP(E1596,Definitions!$C$115:$D$131,2,FALSE)</f>
        <v>Natural gas</v>
      </c>
      <c r="K1596" s="47"/>
      <c r="L1596" s="46"/>
      <c r="M1596" s="46"/>
      <c r="N1596" s="56"/>
      <c r="O1596" s="46"/>
      <c r="P1596" s="46"/>
      <c r="Q1596" s="46"/>
      <c r="R1596" s="37"/>
      <c r="S1596" s="13"/>
      <c r="T1596" s="56"/>
      <c r="U1596" s="13"/>
      <c r="V1596" s="56"/>
      <c r="W1596" s="13"/>
      <c r="X1596" s="13"/>
      <c r="Y1596" s="13"/>
      <c r="Z1596" s="13"/>
      <c r="AA1596" s="46"/>
      <c r="AB1596" s="56"/>
      <c r="AC1596" s="13"/>
      <c r="AD1596" s="60"/>
      <c r="AE1596" s="13"/>
      <c r="AF1596" s="13"/>
      <c r="AG1596" s="13"/>
      <c r="AH1596" s="46"/>
      <c r="AI1596" s="56"/>
      <c r="AJ1596" s="46"/>
      <c r="AK1596" s="56"/>
    </row>
    <row r="1597" spans="1:37">
      <c r="A1597" s="36" t="str">
        <f t="shared" si="24"/>
        <v>CY503_4</v>
      </c>
      <c r="B1597" t="s">
        <v>63</v>
      </c>
      <c r="C1597" t="s">
        <v>190</v>
      </c>
      <c r="D1597">
        <v>503</v>
      </c>
      <c r="E1597">
        <v>4</v>
      </c>
      <c r="F1597" s="25" t="str">
        <f>VLOOKUP(B1597,Definitions!$C$7:$D$43,2,FALSE)</f>
        <v>Cyprus</v>
      </c>
      <c r="G1597" t="str">
        <f>VLOOKUP(C1597,Definitions!$C$49:$D$57,2,FALSE)</f>
        <v>Transport</v>
      </c>
      <c r="H1597" t="str">
        <f>VLOOKUP(D1597,Definitions!$C$60:$D$104,2,FALSE)</f>
        <v>International aviation</v>
      </c>
      <c r="J1597" s="29" t="str">
        <f>VLOOKUP(E1597,Definitions!$C$115:$D$131,2,FALSE)</f>
        <v>Other fossil fuels</v>
      </c>
      <c r="K1597" s="47"/>
      <c r="L1597" s="46"/>
      <c r="M1597" s="46"/>
      <c r="N1597" s="56"/>
      <c r="O1597" s="46"/>
      <c r="P1597" s="46"/>
      <c r="Q1597" s="46"/>
      <c r="R1597" s="37"/>
      <c r="S1597" s="13"/>
      <c r="T1597" s="56"/>
      <c r="U1597" s="13"/>
      <c r="V1597" s="56"/>
      <c r="W1597" s="13"/>
      <c r="X1597" s="13"/>
      <c r="Y1597" s="13"/>
      <c r="Z1597" s="13"/>
      <c r="AA1597" s="46"/>
      <c r="AB1597" s="56"/>
      <c r="AC1597" s="13"/>
      <c r="AD1597" s="60"/>
      <c r="AE1597" s="13"/>
      <c r="AF1597" s="13"/>
      <c r="AG1597" s="13"/>
      <c r="AH1597" s="46"/>
      <c r="AI1597" s="56"/>
      <c r="AJ1597" s="46"/>
      <c r="AK1597" s="56"/>
    </row>
    <row r="1598" spans="1:37">
      <c r="A1598" s="36" t="str">
        <f t="shared" si="24"/>
        <v>CY503_6</v>
      </c>
      <c r="B1598" t="s">
        <v>63</v>
      </c>
      <c r="C1598" t="s">
        <v>190</v>
      </c>
      <c r="D1598">
        <v>503</v>
      </c>
      <c r="E1598">
        <v>6</v>
      </c>
      <c r="F1598" s="25" t="str">
        <f>VLOOKUP(B1598,Definitions!$C$7:$D$43,2,FALSE)</f>
        <v>Cyprus</v>
      </c>
      <c r="G1598" t="str">
        <f>VLOOKUP(C1598,Definitions!$C$49:$D$57,2,FALSE)</f>
        <v>Transport</v>
      </c>
      <c r="H1598" t="str">
        <f>VLOOKUP(D1598,Definitions!$C$60:$D$104,2,FALSE)</f>
        <v>International aviation</v>
      </c>
      <c r="J1598" s="29" t="str">
        <f>VLOOKUP(E1598,Definitions!$C$115:$D$131,2,FALSE)</f>
        <v>Electricity</v>
      </c>
      <c r="K1598" s="47"/>
      <c r="L1598" s="46"/>
      <c r="M1598" s="46"/>
      <c r="N1598" s="56"/>
      <c r="O1598" s="46"/>
      <c r="P1598" s="46"/>
      <c r="Q1598" s="46"/>
      <c r="R1598" s="37"/>
      <c r="S1598" s="13"/>
      <c r="T1598" s="56"/>
      <c r="U1598" s="13"/>
      <c r="V1598" s="56"/>
      <c r="W1598" s="13"/>
      <c r="X1598" s="13"/>
      <c r="Y1598" s="13"/>
      <c r="Z1598" s="13"/>
      <c r="AA1598" s="46"/>
      <c r="AB1598" s="56"/>
      <c r="AC1598" s="13"/>
      <c r="AD1598" s="60"/>
      <c r="AE1598" s="13"/>
      <c r="AF1598" s="13"/>
      <c r="AG1598" s="13"/>
      <c r="AH1598" s="46"/>
      <c r="AI1598" s="56"/>
      <c r="AJ1598" s="46"/>
      <c r="AK1598" s="56"/>
    </row>
    <row r="1599" spans="1:37">
      <c r="A1599" s="36" t="str">
        <f t="shared" si="24"/>
        <v>CY503_7</v>
      </c>
      <c r="B1599" t="s">
        <v>63</v>
      </c>
      <c r="C1599" t="s">
        <v>190</v>
      </c>
      <c r="D1599">
        <v>503</v>
      </c>
      <c r="E1599">
        <v>7</v>
      </c>
      <c r="F1599" s="25" t="str">
        <f>VLOOKUP(B1599,Definitions!$C$7:$D$43,2,FALSE)</f>
        <v>Cyprus</v>
      </c>
      <c r="G1599" t="str">
        <f>VLOOKUP(C1599,Definitions!$C$49:$D$57,2,FALSE)</f>
        <v>Transport</v>
      </c>
      <c r="H1599" t="str">
        <f>VLOOKUP(D1599,Definitions!$C$60:$D$104,2,FALSE)</f>
        <v>International aviation</v>
      </c>
      <c r="J1599" s="29" t="str">
        <f>VLOOKUP(E1599,Definitions!$C$115:$D$131,2,FALSE)</f>
        <v>District heating</v>
      </c>
      <c r="K1599" s="47"/>
      <c r="L1599" s="46"/>
      <c r="M1599" s="46"/>
      <c r="N1599" s="56"/>
      <c r="O1599" s="46"/>
      <c r="P1599" s="46"/>
      <c r="Q1599" s="46"/>
      <c r="R1599" s="37"/>
      <c r="S1599" s="13"/>
      <c r="T1599" s="56"/>
      <c r="U1599" s="13"/>
      <c r="V1599" s="56"/>
      <c r="W1599" s="13"/>
      <c r="X1599" s="13"/>
      <c r="Y1599" s="13"/>
      <c r="Z1599" s="13"/>
      <c r="AA1599" s="46"/>
      <c r="AB1599" s="56"/>
      <c r="AC1599" s="13"/>
      <c r="AD1599" s="60"/>
      <c r="AE1599" s="13"/>
      <c r="AF1599" s="13"/>
      <c r="AG1599" s="13"/>
      <c r="AH1599" s="46"/>
      <c r="AI1599" s="56"/>
      <c r="AJ1599" s="46"/>
      <c r="AK1599" s="56"/>
    </row>
    <row r="1600" spans="1:37">
      <c r="A1600" s="36" t="str">
        <f t="shared" si="24"/>
        <v>CY503_8</v>
      </c>
      <c r="B1600" t="s">
        <v>63</v>
      </c>
      <c r="C1600" t="s">
        <v>190</v>
      </c>
      <c r="D1600">
        <v>503</v>
      </c>
      <c r="E1600">
        <v>8</v>
      </c>
      <c r="F1600" s="25" t="str">
        <f>VLOOKUP(B1600,Definitions!$C$7:$D$43,2,FALSE)</f>
        <v>Cyprus</v>
      </c>
      <c r="G1600" t="str">
        <f>VLOOKUP(C1600,Definitions!$C$49:$D$57,2,FALSE)</f>
        <v>Transport</v>
      </c>
      <c r="H1600" t="str">
        <f>VLOOKUP(D1600,Definitions!$C$60:$D$104,2,FALSE)</f>
        <v>International aviation</v>
      </c>
      <c r="J1600" s="29" t="str">
        <f>VLOOKUP(E1600,Definitions!$C$115:$D$131,2,FALSE)</f>
        <v>Waste non-RES</v>
      </c>
      <c r="K1600" s="47"/>
      <c r="L1600" s="46"/>
      <c r="M1600" s="46"/>
      <c r="N1600" s="56"/>
      <c r="O1600" s="46"/>
      <c r="P1600" s="46"/>
      <c r="Q1600" s="46"/>
      <c r="R1600" s="37"/>
      <c r="S1600" s="13"/>
      <c r="T1600" s="56"/>
      <c r="U1600" s="13"/>
      <c r="V1600" s="56"/>
      <c r="W1600" s="13"/>
      <c r="X1600" s="13"/>
      <c r="Y1600" s="13"/>
      <c r="Z1600" s="13"/>
      <c r="AA1600" s="46"/>
      <c r="AB1600" s="56"/>
      <c r="AC1600" s="13"/>
      <c r="AD1600" s="60"/>
      <c r="AE1600" s="13"/>
      <c r="AF1600" s="13"/>
      <c r="AG1600" s="13"/>
      <c r="AH1600" s="46"/>
      <c r="AI1600" s="56"/>
      <c r="AJ1600" s="46"/>
      <c r="AK1600" s="56"/>
    </row>
    <row r="1601" spans="1:37">
      <c r="A1601" s="36" t="str">
        <f t="shared" si="24"/>
        <v>CY503_9</v>
      </c>
      <c r="B1601" t="s">
        <v>63</v>
      </c>
      <c r="C1601" t="s">
        <v>190</v>
      </c>
      <c r="D1601">
        <v>503</v>
      </c>
      <c r="E1601">
        <v>9</v>
      </c>
      <c r="F1601" s="25" t="str">
        <f>VLOOKUP(B1601,Definitions!$C$7:$D$43,2,FALSE)</f>
        <v>Cyprus</v>
      </c>
      <c r="G1601" t="str">
        <f>VLOOKUP(C1601,Definitions!$C$49:$D$57,2,FALSE)</f>
        <v>Transport</v>
      </c>
      <c r="H1601" t="str">
        <f>VLOOKUP(D1601,Definitions!$C$60:$D$104,2,FALSE)</f>
        <v>International aviation</v>
      </c>
      <c r="J1601" s="29" t="str">
        <f>VLOOKUP(E1601,Definitions!$C$115:$D$131,2,FALSE)</f>
        <v>Waste RES</v>
      </c>
      <c r="K1601" s="47"/>
      <c r="L1601" s="46"/>
      <c r="M1601" s="46"/>
      <c r="N1601" s="56"/>
      <c r="O1601" s="46"/>
      <c r="P1601" s="46"/>
      <c r="Q1601" s="46"/>
      <c r="R1601" s="37"/>
      <c r="S1601" s="13"/>
      <c r="T1601" s="56"/>
      <c r="U1601" s="13"/>
      <c r="V1601" s="56"/>
      <c r="W1601" s="13"/>
      <c r="X1601" s="13"/>
      <c r="Y1601" s="13"/>
      <c r="Z1601" s="13"/>
      <c r="AA1601" s="46"/>
      <c r="AB1601" s="56"/>
      <c r="AC1601" s="13"/>
      <c r="AD1601" s="60"/>
      <c r="AE1601" s="13"/>
      <c r="AF1601" s="13"/>
      <c r="AG1601" s="13"/>
      <c r="AH1601" s="46"/>
      <c r="AI1601" s="56"/>
      <c r="AJ1601" s="46"/>
      <c r="AK1601" s="56"/>
    </row>
    <row r="1602" spans="1:37">
      <c r="A1602" s="36" t="str">
        <f t="shared" si="24"/>
        <v>CY503_51</v>
      </c>
      <c r="B1602" t="s">
        <v>63</v>
      </c>
      <c r="C1602" t="s">
        <v>190</v>
      </c>
      <c r="D1602">
        <v>503</v>
      </c>
      <c r="E1602">
        <v>51</v>
      </c>
      <c r="F1602" s="25" t="str">
        <f>VLOOKUP(B1602,Definitions!$C$7:$D$43,2,FALSE)</f>
        <v>Cyprus</v>
      </c>
      <c r="G1602" t="str">
        <f>VLOOKUP(C1602,Definitions!$C$49:$D$57,2,FALSE)</f>
        <v>Transport</v>
      </c>
      <c r="H1602" t="str">
        <f>VLOOKUP(D1602,Definitions!$C$60:$D$104,2,FALSE)</f>
        <v>International aviation</v>
      </c>
      <c r="J1602" s="29" t="str">
        <f>VLOOKUP(E1602,Definitions!$C$115:$D$131,2,FALSE)</f>
        <v>Biomass</v>
      </c>
      <c r="K1602" s="47"/>
      <c r="L1602" s="46"/>
      <c r="M1602" s="46"/>
      <c r="N1602" s="56"/>
      <c r="O1602" s="46"/>
      <c r="P1602" s="46"/>
      <c r="Q1602" s="46"/>
      <c r="R1602" s="37"/>
      <c r="S1602" s="13"/>
      <c r="T1602" s="56"/>
      <c r="U1602" s="13"/>
      <c r="V1602" s="56"/>
      <c r="W1602" s="13"/>
      <c r="X1602" s="13"/>
      <c r="Y1602" s="13"/>
      <c r="Z1602" s="13"/>
      <c r="AA1602" s="46"/>
      <c r="AB1602" s="56"/>
      <c r="AC1602" s="13"/>
      <c r="AD1602" s="60"/>
      <c r="AE1602" s="13"/>
      <c r="AF1602" s="13"/>
      <c r="AG1602" s="13"/>
      <c r="AH1602" s="46"/>
      <c r="AI1602" s="56"/>
      <c r="AJ1602" s="46"/>
      <c r="AK1602" s="56"/>
    </row>
    <row r="1603" spans="1:37">
      <c r="A1603" s="36" t="str">
        <f t="shared" si="24"/>
        <v>CY503_52</v>
      </c>
      <c r="B1603" t="s">
        <v>63</v>
      </c>
      <c r="C1603" t="s">
        <v>190</v>
      </c>
      <c r="D1603">
        <v>503</v>
      </c>
      <c r="E1603">
        <v>52</v>
      </c>
      <c r="F1603" s="25" t="str">
        <f>VLOOKUP(B1603,Definitions!$C$7:$D$43,2,FALSE)</f>
        <v>Cyprus</v>
      </c>
      <c r="G1603" t="str">
        <f>VLOOKUP(C1603,Definitions!$C$49:$D$57,2,FALSE)</f>
        <v>Transport</v>
      </c>
      <c r="H1603" t="str">
        <f>VLOOKUP(D1603,Definitions!$C$60:$D$104,2,FALSE)</f>
        <v>International aviation</v>
      </c>
      <c r="J1603" s="29" t="str">
        <f>VLOOKUP(E1603,Definitions!$C$115:$D$131,2,FALSE)</f>
        <v>Geothermal</v>
      </c>
      <c r="K1603" s="47"/>
      <c r="L1603" s="46"/>
      <c r="M1603" s="46"/>
      <c r="N1603" s="56"/>
      <c r="O1603" s="46"/>
      <c r="P1603" s="46"/>
      <c r="Q1603" s="46"/>
      <c r="R1603" s="37"/>
      <c r="S1603" s="13"/>
      <c r="T1603" s="56"/>
      <c r="U1603" s="13"/>
      <c r="V1603" s="56"/>
      <c r="W1603" s="13"/>
      <c r="X1603" s="13"/>
      <c r="Y1603" s="13"/>
      <c r="Z1603" s="13"/>
      <c r="AA1603" s="46"/>
      <c r="AB1603" s="56"/>
      <c r="AC1603" s="13"/>
      <c r="AD1603" s="60"/>
      <c r="AE1603" s="13"/>
      <c r="AF1603" s="13"/>
      <c r="AG1603" s="13"/>
      <c r="AH1603" s="46"/>
      <c r="AI1603" s="56"/>
      <c r="AJ1603" s="46"/>
      <c r="AK1603" s="56"/>
    </row>
    <row r="1604" spans="1:37">
      <c r="A1604" s="36" t="str">
        <f t="shared" si="24"/>
        <v>CY503_53</v>
      </c>
      <c r="B1604" t="s">
        <v>63</v>
      </c>
      <c r="C1604" t="s">
        <v>190</v>
      </c>
      <c r="D1604">
        <v>503</v>
      </c>
      <c r="E1604">
        <v>53</v>
      </c>
      <c r="F1604" s="25" t="str">
        <f>VLOOKUP(B1604,Definitions!$C$7:$D$43,2,FALSE)</f>
        <v>Cyprus</v>
      </c>
      <c r="G1604" t="str">
        <f>VLOOKUP(C1604,Definitions!$C$49:$D$57,2,FALSE)</f>
        <v>Transport</v>
      </c>
      <c r="H1604" t="str">
        <f>VLOOKUP(D1604,Definitions!$C$60:$D$104,2,FALSE)</f>
        <v>International aviation</v>
      </c>
      <c r="J1604" s="29" t="str">
        <f>VLOOKUP(E1604,Definitions!$C$115:$D$131,2,FALSE)</f>
        <v>Solar energy</v>
      </c>
      <c r="K1604" s="47"/>
      <c r="L1604" s="46"/>
      <c r="M1604" s="46"/>
      <c r="N1604" s="56"/>
      <c r="O1604" s="46"/>
      <c r="P1604" s="46"/>
      <c r="Q1604" s="46"/>
      <c r="R1604" s="37"/>
      <c r="S1604" s="13"/>
      <c r="T1604" s="56"/>
      <c r="U1604" s="13"/>
      <c r="V1604" s="56"/>
      <c r="W1604" s="13"/>
      <c r="X1604" s="13"/>
      <c r="Y1604" s="13"/>
      <c r="Z1604" s="13"/>
      <c r="AA1604" s="46"/>
      <c r="AB1604" s="56"/>
      <c r="AC1604" s="13"/>
      <c r="AD1604" s="60"/>
      <c r="AE1604" s="13"/>
      <c r="AF1604" s="13"/>
      <c r="AG1604" s="13"/>
      <c r="AH1604" s="46"/>
      <c r="AI1604" s="56"/>
      <c r="AJ1604" s="46"/>
      <c r="AK1604" s="56"/>
    </row>
    <row r="1605" spans="1:37">
      <c r="A1605" s="36" t="str">
        <f t="shared" si="24"/>
        <v>CY503_56</v>
      </c>
      <c r="B1605" t="s">
        <v>63</v>
      </c>
      <c r="C1605" t="s">
        <v>190</v>
      </c>
      <c r="D1605">
        <v>503</v>
      </c>
      <c r="E1605">
        <v>56</v>
      </c>
      <c r="F1605" s="25" t="str">
        <f>VLOOKUP(B1605,Definitions!$C$7:$D$43,2,FALSE)</f>
        <v>Cyprus</v>
      </c>
      <c r="G1605" t="str">
        <f>VLOOKUP(C1605,Definitions!$C$49:$D$57,2,FALSE)</f>
        <v>Transport</v>
      </c>
      <c r="H1605" t="str">
        <f>VLOOKUP(D1605,Definitions!$C$60:$D$104,2,FALSE)</f>
        <v>International aviation</v>
      </c>
      <c r="J1605" s="29" t="str">
        <f>VLOOKUP(E1605,Definitions!$C$115:$D$131,2,FALSE)</f>
        <v>Ambient heat ground</v>
      </c>
      <c r="K1605" s="47"/>
      <c r="L1605" s="46"/>
      <c r="M1605" s="46"/>
      <c r="N1605" s="56"/>
      <c r="O1605" s="46"/>
      <c r="P1605" s="46"/>
      <c r="Q1605" s="46"/>
      <c r="R1605" s="37"/>
      <c r="S1605" s="13"/>
      <c r="T1605" s="56"/>
      <c r="U1605" s="13"/>
      <c r="V1605" s="56"/>
      <c r="W1605" s="13"/>
      <c r="X1605" s="13"/>
      <c r="Y1605" s="13"/>
      <c r="Z1605" s="13"/>
      <c r="AA1605" s="46"/>
      <c r="AB1605" s="56"/>
      <c r="AC1605" s="13"/>
      <c r="AD1605" s="60"/>
      <c r="AE1605" s="13"/>
      <c r="AF1605" s="13"/>
      <c r="AG1605" s="13"/>
      <c r="AH1605" s="46"/>
      <c r="AI1605" s="56"/>
      <c r="AJ1605" s="46"/>
      <c r="AK1605" s="56"/>
    </row>
    <row r="1606" spans="1:37">
      <c r="A1606" s="36" t="str">
        <f t="shared" si="24"/>
        <v>CY503_57</v>
      </c>
      <c r="B1606" t="s">
        <v>63</v>
      </c>
      <c r="C1606" t="s">
        <v>190</v>
      </c>
      <c r="D1606">
        <v>503</v>
      </c>
      <c r="E1606">
        <v>57</v>
      </c>
      <c r="F1606" s="25" t="str">
        <f>VLOOKUP(B1606,Definitions!$C$7:$D$43,2,FALSE)</f>
        <v>Cyprus</v>
      </c>
      <c r="G1606" t="str">
        <f>VLOOKUP(C1606,Definitions!$C$49:$D$57,2,FALSE)</f>
        <v>Transport</v>
      </c>
      <c r="H1606" t="str">
        <f>VLOOKUP(D1606,Definitions!$C$60:$D$104,2,FALSE)</f>
        <v>International aviation</v>
      </c>
      <c r="J1606" s="29" t="str">
        <f>VLOOKUP(E1606,Definitions!$C$115:$D$131,2,FALSE)</f>
        <v>Ambient heat air</v>
      </c>
      <c r="K1606" s="47"/>
      <c r="L1606" s="46"/>
      <c r="M1606" s="46"/>
      <c r="N1606" s="56"/>
      <c r="O1606" s="46"/>
      <c r="P1606" s="46"/>
      <c r="Q1606" s="46"/>
      <c r="R1606" s="37"/>
      <c r="S1606" s="13"/>
      <c r="T1606" s="56"/>
      <c r="U1606" s="13"/>
      <c r="V1606" s="56"/>
      <c r="W1606" s="13"/>
      <c r="X1606" s="13"/>
      <c r="Y1606" s="13"/>
      <c r="Z1606" s="13"/>
      <c r="AA1606" s="46"/>
      <c r="AB1606" s="56"/>
      <c r="AC1606" s="13"/>
      <c r="AD1606" s="60"/>
      <c r="AE1606" s="13"/>
      <c r="AF1606" s="13"/>
      <c r="AG1606" s="13"/>
      <c r="AH1606" s="46"/>
      <c r="AI1606" s="56"/>
      <c r="AJ1606" s="46"/>
      <c r="AK1606" s="56"/>
    </row>
    <row r="1607" spans="1:37">
      <c r="A1607" s="36" t="str">
        <f t="shared" si="24"/>
        <v>CY503_58</v>
      </c>
      <c r="B1607" t="s">
        <v>63</v>
      </c>
      <c r="C1607" t="s">
        <v>190</v>
      </c>
      <c r="D1607">
        <v>503</v>
      </c>
      <c r="E1607">
        <v>58</v>
      </c>
      <c r="F1607" s="25" t="str">
        <f>VLOOKUP(B1607,Definitions!$C$7:$D$43,2,FALSE)</f>
        <v>Cyprus</v>
      </c>
      <c r="G1607" t="str">
        <f>VLOOKUP(C1607,Definitions!$C$49:$D$57,2,FALSE)</f>
        <v>Transport</v>
      </c>
      <c r="H1607" t="str">
        <f>VLOOKUP(D1607,Definitions!$C$60:$D$104,2,FALSE)</f>
        <v>International aviation</v>
      </c>
      <c r="J1607" s="29" t="str">
        <f>VLOOKUP(E1607,Definitions!$C$115:$D$131,2,FALSE)</f>
        <v>Ambient heat total</v>
      </c>
      <c r="K1607" s="47"/>
      <c r="L1607" s="46"/>
      <c r="M1607" s="46"/>
      <c r="N1607" s="56"/>
      <c r="O1607" s="46"/>
      <c r="P1607" s="46"/>
      <c r="Q1607" s="46"/>
      <c r="R1607" s="37"/>
      <c r="S1607" s="13"/>
      <c r="T1607" s="56"/>
      <c r="U1607" s="13"/>
      <c r="V1607" s="56"/>
      <c r="W1607" s="13"/>
      <c r="X1607" s="13"/>
      <c r="Y1607" s="13"/>
      <c r="Z1607" s="13"/>
      <c r="AA1607" s="46"/>
      <c r="AB1607" s="56"/>
      <c r="AC1607" s="13"/>
      <c r="AD1607" s="60"/>
      <c r="AE1607" s="13"/>
      <c r="AF1607" s="13"/>
      <c r="AG1607" s="13"/>
      <c r="AH1607" s="46"/>
      <c r="AI1607" s="56"/>
      <c r="AJ1607" s="46"/>
      <c r="AK1607" s="56"/>
    </row>
    <row r="1608" spans="1:37">
      <c r="A1608" s="36" t="str">
        <f t="shared" si="24"/>
        <v>CY503_55</v>
      </c>
      <c r="B1608" t="s">
        <v>63</v>
      </c>
      <c r="C1608" t="s">
        <v>190</v>
      </c>
      <c r="D1608">
        <v>503</v>
      </c>
      <c r="E1608">
        <v>55</v>
      </c>
      <c r="F1608" s="25" t="str">
        <f>VLOOKUP(B1608,Definitions!$C$7:$D$43,2,FALSE)</f>
        <v>Cyprus</v>
      </c>
      <c r="G1608" t="str">
        <f>VLOOKUP(C1608,Definitions!$C$49:$D$57,2,FALSE)</f>
        <v>Transport</v>
      </c>
      <c r="H1608" t="str">
        <f>VLOOKUP(D1608,Definitions!$C$60:$D$104,2,FALSE)</f>
        <v>International aviation</v>
      </c>
      <c r="J1608" s="29" t="str">
        <f>VLOOKUP(E1608,Definitions!$C$115:$D$131,2,FALSE)</f>
        <v xml:space="preserve">Other RES </v>
      </c>
      <c r="K1608" s="47"/>
      <c r="L1608" s="46"/>
      <c r="M1608" s="46"/>
      <c r="N1608" s="56"/>
      <c r="O1608" s="46"/>
      <c r="P1608" s="46"/>
      <c r="Q1608" s="46"/>
      <c r="R1608" s="37"/>
      <c r="S1608" s="13"/>
      <c r="T1608" s="56"/>
      <c r="U1608" s="13"/>
      <c r="V1608" s="56"/>
      <c r="W1608" s="13"/>
      <c r="X1608" s="13"/>
      <c r="Y1608" s="13"/>
      <c r="Z1608" s="13"/>
      <c r="AA1608" s="46"/>
      <c r="AB1608" s="56"/>
      <c r="AC1608" s="13"/>
      <c r="AD1608" s="60"/>
      <c r="AE1608" s="13"/>
      <c r="AF1608" s="13"/>
      <c r="AG1608" s="13"/>
      <c r="AH1608" s="46"/>
      <c r="AI1608" s="56"/>
      <c r="AJ1608" s="46"/>
      <c r="AK1608" s="56"/>
    </row>
    <row r="1609" spans="1:37">
      <c r="A1609" s="36" t="str">
        <f t="shared" si="24"/>
        <v>CY504_0</v>
      </c>
      <c r="B1609" t="s">
        <v>63</v>
      </c>
      <c r="C1609" t="s">
        <v>190</v>
      </c>
      <c r="D1609">
        <v>504</v>
      </c>
      <c r="E1609">
        <v>0</v>
      </c>
      <c r="F1609" s="25" t="str">
        <f>VLOOKUP(B1609,Definitions!$C$7:$D$43,2,FALSE)</f>
        <v>Cyprus</v>
      </c>
      <c r="G1609" t="str">
        <f>VLOOKUP(C1609,Definitions!$C$49:$D$57,2,FALSE)</f>
        <v>Transport</v>
      </c>
      <c r="H1609" t="str">
        <f>VLOOKUP(D1609,Definitions!$C$60:$D$104,2,FALSE)</f>
        <v>Domestic aviation</v>
      </c>
      <c r="J1609" s="29" t="str">
        <f>VLOOKUP(E1609,Definitions!$C$115:$D$131,2,FALSE)</f>
        <v>TOTAL</v>
      </c>
      <c r="K1609" s="47"/>
      <c r="L1609" s="46"/>
      <c r="M1609" s="46"/>
      <c r="N1609" s="56"/>
      <c r="O1609" s="46"/>
      <c r="P1609" s="46"/>
      <c r="Q1609" s="46"/>
      <c r="R1609" s="37"/>
      <c r="S1609" s="13"/>
      <c r="T1609" s="56"/>
      <c r="U1609" s="13"/>
      <c r="V1609" s="56"/>
      <c r="W1609" s="13"/>
      <c r="X1609" s="13"/>
      <c r="Y1609" s="13"/>
      <c r="Z1609" s="13"/>
      <c r="AA1609" s="46"/>
      <c r="AB1609" s="56"/>
      <c r="AC1609" s="13"/>
      <c r="AD1609" s="60"/>
      <c r="AE1609" s="13"/>
      <c r="AF1609" s="13"/>
      <c r="AG1609" s="13"/>
      <c r="AH1609" s="46"/>
      <c r="AI1609" s="56"/>
      <c r="AJ1609" s="46"/>
      <c r="AK1609" s="56"/>
    </row>
    <row r="1610" spans="1:37">
      <c r="A1610" s="36" t="str">
        <f t="shared" ref="A1610:A1673" si="25">B1610&amp;D1610&amp;"_"&amp;E1610</f>
        <v>CY504_1</v>
      </c>
      <c r="B1610" t="s">
        <v>63</v>
      </c>
      <c r="C1610" t="s">
        <v>190</v>
      </c>
      <c r="D1610">
        <v>504</v>
      </c>
      <c r="E1610">
        <v>1</v>
      </c>
      <c r="F1610" s="25" t="str">
        <f>VLOOKUP(B1610,Definitions!$C$7:$D$43,2,FALSE)</f>
        <v>Cyprus</v>
      </c>
      <c r="G1610" t="str">
        <f>VLOOKUP(C1610,Definitions!$C$49:$D$57,2,FALSE)</f>
        <v>Transport</v>
      </c>
      <c r="H1610" t="str">
        <f>VLOOKUP(D1610,Definitions!$C$60:$D$104,2,FALSE)</f>
        <v>Domestic aviation</v>
      </c>
      <c r="J1610" s="29" t="str">
        <f>VLOOKUP(E1610,Definitions!$C$115:$D$131,2,FALSE)</f>
        <v>Coal</v>
      </c>
      <c r="K1610" s="47"/>
      <c r="L1610" s="46"/>
      <c r="M1610" s="46"/>
      <c r="N1610" s="56"/>
      <c r="O1610" s="46"/>
      <c r="P1610" s="46"/>
      <c r="Q1610" s="46"/>
      <c r="R1610" s="37"/>
      <c r="S1610" s="13"/>
      <c r="T1610" s="56"/>
      <c r="U1610" s="13"/>
      <c r="V1610" s="56"/>
      <c r="W1610" s="13"/>
      <c r="X1610" s="13"/>
      <c r="Y1610" s="13"/>
      <c r="Z1610" s="13"/>
      <c r="AA1610" s="46"/>
      <c r="AB1610" s="56"/>
      <c r="AC1610" s="13"/>
      <c r="AD1610" s="60"/>
      <c r="AE1610" s="13"/>
      <c r="AF1610" s="13"/>
      <c r="AG1610" s="13"/>
      <c r="AH1610" s="46"/>
      <c r="AI1610" s="56"/>
      <c r="AJ1610" s="46"/>
      <c r="AK1610" s="56"/>
    </row>
    <row r="1611" spans="1:37">
      <c r="A1611" s="36" t="str">
        <f t="shared" si="25"/>
        <v>CY504_2</v>
      </c>
      <c r="B1611" t="s">
        <v>63</v>
      </c>
      <c r="C1611" t="s">
        <v>190</v>
      </c>
      <c r="D1611">
        <v>504</v>
      </c>
      <c r="E1611">
        <v>2</v>
      </c>
      <c r="F1611" s="25" t="str">
        <f>VLOOKUP(B1611,Definitions!$C$7:$D$43,2,FALSE)</f>
        <v>Cyprus</v>
      </c>
      <c r="G1611" t="str">
        <f>VLOOKUP(C1611,Definitions!$C$49:$D$57,2,FALSE)</f>
        <v>Transport</v>
      </c>
      <c r="H1611" t="str">
        <f>VLOOKUP(D1611,Definitions!$C$60:$D$104,2,FALSE)</f>
        <v>Domestic aviation</v>
      </c>
      <c r="J1611" s="29" t="str">
        <f>VLOOKUP(E1611,Definitions!$C$115:$D$131,2,FALSE)</f>
        <v>Fuel oil</v>
      </c>
      <c r="K1611" s="47"/>
      <c r="L1611" s="46"/>
      <c r="M1611" s="46"/>
      <c r="N1611" s="56"/>
      <c r="O1611" s="46"/>
      <c r="P1611" s="46"/>
      <c r="Q1611" s="46"/>
      <c r="R1611" s="37"/>
      <c r="S1611" s="13"/>
      <c r="T1611" s="56"/>
      <c r="U1611" s="13"/>
      <c r="V1611" s="56"/>
      <c r="W1611" s="13"/>
      <c r="X1611" s="13"/>
      <c r="Y1611" s="13"/>
      <c r="Z1611" s="13"/>
      <c r="AA1611" s="46"/>
      <c r="AB1611" s="56"/>
      <c r="AC1611" s="13"/>
      <c r="AD1611" s="60"/>
      <c r="AE1611" s="13"/>
      <c r="AF1611" s="13"/>
      <c r="AG1611" s="13"/>
      <c r="AH1611" s="46"/>
      <c r="AI1611" s="56"/>
      <c r="AJ1611" s="46"/>
      <c r="AK1611" s="56"/>
    </row>
    <row r="1612" spans="1:37">
      <c r="A1612" s="36" t="str">
        <f t="shared" si="25"/>
        <v>CY504_3</v>
      </c>
      <c r="B1612" t="s">
        <v>63</v>
      </c>
      <c r="C1612" t="s">
        <v>190</v>
      </c>
      <c r="D1612">
        <v>504</v>
      </c>
      <c r="E1612">
        <v>3</v>
      </c>
      <c r="F1612" s="25" t="str">
        <f>VLOOKUP(B1612,Definitions!$C$7:$D$43,2,FALSE)</f>
        <v>Cyprus</v>
      </c>
      <c r="G1612" t="str">
        <f>VLOOKUP(C1612,Definitions!$C$49:$D$57,2,FALSE)</f>
        <v>Transport</v>
      </c>
      <c r="H1612" t="str">
        <f>VLOOKUP(D1612,Definitions!$C$60:$D$104,2,FALSE)</f>
        <v>Domestic aviation</v>
      </c>
      <c r="J1612" s="29" t="str">
        <f>VLOOKUP(E1612,Definitions!$C$115:$D$131,2,FALSE)</f>
        <v>Natural gas</v>
      </c>
      <c r="K1612" s="47"/>
      <c r="L1612" s="46"/>
      <c r="M1612" s="46"/>
      <c r="N1612" s="56"/>
      <c r="O1612" s="46"/>
      <c r="P1612" s="46"/>
      <c r="Q1612" s="46"/>
      <c r="R1612" s="37"/>
      <c r="S1612" s="13"/>
      <c r="T1612" s="56"/>
      <c r="U1612" s="13"/>
      <c r="V1612" s="56"/>
      <c r="W1612" s="13"/>
      <c r="X1612" s="13"/>
      <c r="Y1612" s="13"/>
      <c r="Z1612" s="13"/>
      <c r="AA1612" s="46"/>
      <c r="AB1612" s="56"/>
      <c r="AC1612" s="13"/>
      <c r="AD1612" s="60"/>
      <c r="AE1612" s="13"/>
      <c r="AF1612" s="13"/>
      <c r="AG1612" s="13"/>
      <c r="AH1612" s="46"/>
      <c r="AI1612" s="56"/>
      <c r="AJ1612" s="46"/>
      <c r="AK1612" s="56"/>
    </row>
    <row r="1613" spans="1:37">
      <c r="A1613" s="36" t="str">
        <f t="shared" si="25"/>
        <v>CY504_4</v>
      </c>
      <c r="B1613" t="s">
        <v>63</v>
      </c>
      <c r="C1613" t="s">
        <v>190</v>
      </c>
      <c r="D1613">
        <v>504</v>
      </c>
      <c r="E1613">
        <v>4</v>
      </c>
      <c r="F1613" s="25" t="str">
        <f>VLOOKUP(B1613,Definitions!$C$7:$D$43,2,FALSE)</f>
        <v>Cyprus</v>
      </c>
      <c r="G1613" t="str">
        <f>VLOOKUP(C1613,Definitions!$C$49:$D$57,2,FALSE)</f>
        <v>Transport</v>
      </c>
      <c r="H1613" t="str">
        <f>VLOOKUP(D1613,Definitions!$C$60:$D$104,2,FALSE)</f>
        <v>Domestic aviation</v>
      </c>
      <c r="J1613" s="29" t="str">
        <f>VLOOKUP(E1613,Definitions!$C$115:$D$131,2,FALSE)</f>
        <v>Other fossil fuels</v>
      </c>
      <c r="K1613" s="47"/>
      <c r="L1613" s="46"/>
      <c r="M1613" s="46"/>
      <c r="N1613" s="56"/>
      <c r="O1613" s="46"/>
      <c r="P1613" s="46"/>
      <c r="Q1613" s="46"/>
      <c r="R1613" s="37"/>
      <c r="S1613" s="13"/>
      <c r="T1613" s="56"/>
      <c r="U1613" s="13"/>
      <c r="V1613" s="56"/>
      <c r="W1613" s="13"/>
      <c r="X1613" s="13"/>
      <c r="Y1613" s="13"/>
      <c r="Z1613" s="13"/>
      <c r="AA1613" s="46"/>
      <c r="AB1613" s="56"/>
      <c r="AC1613" s="13"/>
      <c r="AD1613" s="60"/>
      <c r="AE1613" s="13"/>
      <c r="AF1613" s="13"/>
      <c r="AG1613" s="13"/>
      <c r="AH1613" s="46"/>
      <c r="AI1613" s="56"/>
      <c r="AJ1613" s="46"/>
      <c r="AK1613" s="56"/>
    </row>
    <row r="1614" spans="1:37">
      <c r="A1614" s="36" t="str">
        <f t="shared" si="25"/>
        <v>CY504_6</v>
      </c>
      <c r="B1614" t="s">
        <v>63</v>
      </c>
      <c r="C1614" t="s">
        <v>190</v>
      </c>
      <c r="D1614">
        <v>504</v>
      </c>
      <c r="E1614">
        <v>6</v>
      </c>
      <c r="F1614" s="25" t="str">
        <f>VLOOKUP(B1614,Definitions!$C$7:$D$43,2,FALSE)</f>
        <v>Cyprus</v>
      </c>
      <c r="G1614" t="str">
        <f>VLOOKUP(C1614,Definitions!$C$49:$D$57,2,FALSE)</f>
        <v>Transport</v>
      </c>
      <c r="H1614" t="str">
        <f>VLOOKUP(D1614,Definitions!$C$60:$D$104,2,FALSE)</f>
        <v>Domestic aviation</v>
      </c>
      <c r="J1614" s="29" t="str">
        <f>VLOOKUP(E1614,Definitions!$C$115:$D$131,2,FALSE)</f>
        <v>Electricity</v>
      </c>
      <c r="K1614" s="47"/>
      <c r="L1614" s="46"/>
      <c r="M1614" s="46"/>
      <c r="N1614" s="56"/>
      <c r="O1614" s="46"/>
      <c r="P1614" s="46"/>
      <c r="Q1614" s="46"/>
      <c r="R1614" s="37"/>
      <c r="S1614" s="13"/>
      <c r="T1614" s="56"/>
      <c r="U1614" s="13"/>
      <c r="V1614" s="56"/>
      <c r="W1614" s="13"/>
      <c r="X1614" s="13"/>
      <c r="Y1614" s="13"/>
      <c r="Z1614" s="13"/>
      <c r="AA1614" s="46"/>
      <c r="AB1614" s="56"/>
      <c r="AC1614" s="13"/>
      <c r="AD1614" s="60"/>
      <c r="AE1614" s="13"/>
      <c r="AF1614" s="13"/>
      <c r="AG1614" s="13"/>
      <c r="AH1614" s="46"/>
      <c r="AI1614" s="56"/>
      <c r="AJ1614" s="46"/>
      <c r="AK1614" s="56"/>
    </row>
    <row r="1615" spans="1:37">
      <c r="A1615" s="36" t="str">
        <f t="shared" si="25"/>
        <v>CY504_7</v>
      </c>
      <c r="B1615" t="s">
        <v>63</v>
      </c>
      <c r="C1615" t="s">
        <v>190</v>
      </c>
      <c r="D1615">
        <v>504</v>
      </c>
      <c r="E1615">
        <v>7</v>
      </c>
      <c r="F1615" s="25" t="str">
        <f>VLOOKUP(B1615,Definitions!$C$7:$D$43,2,FALSE)</f>
        <v>Cyprus</v>
      </c>
      <c r="G1615" t="str">
        <f>VLOOKUP(C1615,Definitions!$C$49:$D$57,2,FALSE)</f>
        <v>Transport</v>
      </c>
      <c r="H1615" t="str">
        <f>VLOOKUP(D1615,Definitions!$C$60:$D$104,2,FALSE)</f>
        <v>Domestic aviation</v>
      </c>
      <c r="J1615" s="29" t="str">
        <f>VLOOKUP(E1615,Definitions!$C$115:$D$131,2,FALSE)</f>
        <v>District heating</v>
      </c>
      <c r="K1615" s="47"/>
      <c r="L1615" s="46"/>
      <c r="M1615" s="46"/>
      <c r="N1615" s="56"/>
      <c r="O1615" s="46"/>
      <c r="P1615" s="46"/>
      <c r="Q1615" s="46"/>
      <c r="R1615" s="37"/>
      <c r="S1615" s="13"/>
      <c r="T1615" s="56"/>
      <c r="U1615" s="13"/>
      <c r="V1615" s="56"/>
      <c r="W1615" s="13"/>
      <c r="X1615" s="13"/>
      <c r="Y1615" s="13"/>
      <c r="Z1615" s="13"/>
      <c r="AA1615" s="46"/>
      <c r="AB1615" s="56"/>
      <c r="AC1615" s="13"/>
      <c r="AD1615" s="60"/>
      <c r="AE1615" s="13"/>
      <c r="AF1615" s="13"/>
      <c r="AG1615" s="13"/>
      <c r="AH1615" s="46"/>
      <c r="AI1615" s="56"/>
      <c r="AJ1615" s="46"/>
      <c r="AK1615" s="56"/>
    </row>
    <row r="1616" spans="1:37">
      <c r="A1616" s="36" t="str">
        <f t="shared" si="25"/>
        <v>CY504_8</v>
      </c>
      <c r="B1616" t="s">
        <v>63</v>
      </c>
      <c r="C1616" t="s">
        <v>190</v>
      </c>
      <c r="D1616">
        <v>504</v>
      </c>
      <c r="E1616">
        <v>8</v>
      </c>
      <c r="F1616" s="25" t="str">
        <f>VLOOKUP(B1616,Definitions!$C$7:$D$43,2,FALSE)</f>
        <v>Cyprus</v>
      </c>
      <c r="G1616" t="str">
        <f>VLOOKUP(C1616,Definitions!$C$49:$D$57,2,FALSE)</f>
        <v>Transport</v>
      </c>
      <c r="H1616" t="str">
        <f>VLOOKUP(D1616,Definitions!$C$60:$D$104,2,FALSE)</f>
        <v>Domestic aviation</v>
      </c>
      <c r="J1616" s="29" t="str">
        <f>VLOOKUP(E1616,Definitions!$C$115:$D$131,2,FALSE)</f>
        <v>Waste non-RES</v>
      </c>
      <c r="K1616" s="47"/>
      <c r="L1616" s="46"/>
      <c r="M1616" s="46"/>
      <c r="N1616" s="56"/>
      <c r="O1616" s="46"/>
      <c r="P1616" s="46"/>
      <c r="Q1616" s="46"/>
      <c r="R1616" s="37"/>
      <c r="S1616" s="13"/>
      <c r="T1616" s="56"/>
      <c r="U1616" s="13"/>
      <c r="V1616" s="56"/>
      <c r="W1616" s="13"/>
      <c r="X1616" s="13"/>
      <c r="Y1616" s="13"/>
      <c r="Z1616" s="13"/>
      <c r="AA1616" s="46"/>
      <c r="AB1616" s="56"/>
      <c r="AC1616" s="13"/>
      <c r="AD1616" s="60"/>
      <c r="AE1616" s="13"/>
      <c r="AF1616" s="13"/>
      <c r="AG1616" s="13"/>
      <c r="AH1616" s="46"/>
      <c r="AI1616" s="56"/>
      <c r="AJ1616" s="46"/>
      <c r="AK1616" s="56"/>
    </row>
    <row r="1617" spans="1:37">
      <c r="A1617" s="36" t="str">
        <f t="shared" si="25"/>
        <v>CY504_9</v>
      </c>
      <c r="B1617" t="s">
        <v>63</v>
      </c>
      <c r="C1617" t="s">
        <v>190</v>
      </c>
      <c r="D1617">
        <v>504</v>
      </c>
      <c r="E1617">
        <v>9</v>
      </c>
      <c r="F1617" s="25" t="str">
        <f>VLOOKUP(B1617,Definitions!$C$7:$D$43,2,FALSE)</f>
        <v>Cyprus</v>
      </c>
      <c r="G1617" t="str">
        <f>VLOOKUP(C1617,Definitions!$C$49:$D$57,2,FALSE)</f>
        <v>Transport</v>
      </c>
      <c r="H1617" t="str">
        <f>VLOOKUP(D1617,Definitions!$C$60:$D$104,2,FALSE)</f>
        <v>Domestic aviation</v>
      </c>
      <c r="J1617" s="29" t="str">
        <f>VLOOKUP(E1617,Definitions!$C$115:$D$131,2,FALSE)</f>
        <v>Waste RES</v>
      </c>
      <c r="K1617" s="47"/>
      <c r="L1617" s="46"/>
      <c r="M1617" s="46"/>
      <c r="N1617" s="56"/>
      <c r="O1617" s="46"/>
      <c r="P1617" s="46"/>
      <c r="Q1617" s="46"/>
      <c r="R1617" s="37"/>
      <c r="S1617" s="13"/>
      <c r="T1617" s="56"/>
      <c r="U1617" s="13"/>
      <c r="V1617" s="56"/>
      <c r="W1617" s="13"/>
      <c r="X1617" s="13"/>
      <c r="Y1617" s="13"/>
      <c r="Z1617" s="13"/>
      <c r="AA1617" s="46"/>
      <c r="AB1617" s="56"/>
      <c r="AC1617" s="13"/>
      <c r="AD1617" s="60"/>
      <c r="AE1617" s="13"/>
      <c r="AF1617" s="13"/>
      <c r="AG1617" s="13"/>
      <c r="AH1617" s="46"/>
      <c r="AI1617" s="56"/>
      <c r="AJ1617" s="46"/>
      <c r="AK1617" s="56"/>
    </row>
    <row r="1618" spans="1:37">
      <c r="A1618" s="36" t="str">
        <f t="shared" si="25"/>
        <v>CY504_51</v>
      </c>
      <c r="B1618" t="s">
        <v>63</v>
      </c>
      <c r="C1618" t="s">
        <v>190</v>
      </c>
      <c r="D1618">
        <v>504</v>
      </c>
      <c r="E1618">
        <v>51</v>
      </c>
      <c r="F1618" s="25" t="str">
        <f>VLOOKUP(B1618,Definitions!$C$7:$D$43,2,FALSE)</f>
        <v>Cyprus</v>
      </c>
      <c r="G1618" t="str">
        <f>VLOOKUP(C1618,Definitions!$C$49:$D$57,2,FALSE)</f>
        <v>Transport</v>
      </c>
      <c r="H1618" t="str">
        <f>VLOOKUP(D1618,Definitions!$C$60:$D$104,2,FALSE)</f>
        <v>Domestic aviation</v>
      </c>
      <c r="J1618" s="29" t="str">
        <f>VLOOKUP(E1618,Definitions!$C$115:$D$131,2,FALSE)</f>
        <v>Biomass</v>
      </c>
      <c r="K1618" s="47"/>
      <c r="L1618" s="46"/>
      <c r="M1618" s="46"/>
      <c r="N1618" s="56"/>
      <c r="O1618" s="46"/>
      <c r="P1618" s="46"/>
      <c r="Q1618" s="46"/>
      <c r="R1618" s="37"/>
      <c r="S1618" s="13"/>
      <c r="T1618" s="56"/>
      <c r="U1618" s="13"/>
      <c r="V1618" s="56"/>
      <c r="W1618" s="13"/>
      <c r="X1618" s="13"/>
      <c r="Y1618" s="13"/>
      <c r="Z1618" s="13"/>
      <c r="AA1618" s="46"/>
      <c r="AB1618" s="56"/>
      <c r="AC1618" s="13"/>
      <c r="AD1618" s="60"/>
      <c r="AE1618" s="13"/>
      <c r="AF1618" s="13"/>
      <c r="AG1618" s="13"/>
      <c r="AH1618" s="46"/>
      <c r="AI1618" s="56"/>
      <c r="AJ1618" s="46"/>
      <c r="AK1618" s="56"/>
    </row>
    <row r="1619" spans="1:37">
      <c r="A1619" s="36" t="str">
        <f t="shared" si="25"/>
        <v>CY504_52</v>
      </c>
      <c r="B1619" t="s">
        <v>63</v>
      </c>
      <c r="C1619" t="s">
        <v>190</v>
      </c>
      <c r="D1619">
        <v>504</v>
      </c>
      <c r="E1619">
        <v>52</v>
      </c>
      <c r="F1619" s="25" t="str">
        <f>VLOOKUP(B1619,Definitions!$C$7:$D$43,2,FALSE)</f>
        <v>Cyprus</v>
      </c>
      <c r="G1619" t="str">
        <f>VLOOKUP(C1619,Definitions!$C$49:$D$57,2,FALSE)</f>
        <v>Transport</v>
      </c>
      <c r="H1619" t="str">
        <f>VLOOKUP(D1619,Definitions!$C$60:$D$104,2,FALSE)</f>
        <v>Domestic aviation</v>
      </c>
      <c r="J1619" s="29" t="str">
        <f>VLOOKUP(E1619,Definitions!$C$115:$D$131,2,FALSE)</f>
        <v>Geothermal</v>
      </c>
      <c r="K1619" s="47"/>
      <c r="L1619" s="46"/>
      <c r="M1619" s="46"/>
      <c r="N1619" s="56"/>
      <c r="O1619" s="46"/>
      <c r="P1619" s="46"/>
      <c r="Q1619" s="46"/>
      <c r="R1619" s="37"/>
      <c r="S1619" s="13"/>
      <c r="T1619" s="56"/>
      <c r="U1619" s="13"/>
      <c r="V1619" s="56"/>
      <c r="W1619" s="13"/>
      <c r="X1619" s="13"/>
      <c r="Y1619" s="13"/>
      <c r="Z1619" s="13"/>
      <c r="AA1619" s="46"/>
      <c r="AB1619" s="56"/>
      <c r="AC1619" s="13"/>
      <c r="AD1619" s="60"/>
      <c r="AE1619" s="13"/>
      <c r="AF1619" s="13"/>
      <c r="AG1619" s="13"/>
      <c r="AH1619" s="46"/>
      <c r="AI1619" s="56"/>
      <c r="AJ1619" s="46"/>
      <c r="AK1619" s="56"/>
    </row>
    <row r="1620" spans="1:37">
      <c r="A1620" s="36" t="str">
        <f t="shared" si="25"/>
        <v>CY504_53</v>
      </c>
      <c r="B1620" t="s">
        <v>63</v>
      </c>
      <c r="C1620" t="s">
        <v>190</v>
      </c>
      <c r="D1620">
        <v>504</v>
      </c>
      <c r="E1620">
        <v>53</v>
      </c>
      <c r="F1620" s="25" t="str">
        <f>VLOOKUP(B1620,Definitions!$C$7:$D$43,2,FALSE)</f>
        <v>Cyprus</v>
      </c>
      <c r="G1620" t="str">
        <f>VLOOKUP(C1620,Definitions!$C$49:$D$57,2,FALSE)</f>
        <v>Transport</v>
      </c>
      <c r="H1620" t="str">
        <f>VLOOKUP(D1620,Definitions!$C$60:$D$104,2,FALSE)</f>
        <v>Domestic aviation</v>
      </c>
      <c r="J1620" s="29" t="str">
        <f>VLOOKUP(E1620,Definitions!$C$115:$D$131,2,FALSE)</f>
        <v>Solar energy</v>
      </c>
      <c r="K1620" s="47"/>
      <c r="L1620" s="46"/>
      <c r="M1620" s="46"/>
      <c r="N1620" s="56"/>
      <c r="O1620" s="46"/>
      <c r="P1620" s="46"/>
      <c r="Q1620" s="46"/>
      <c r="R1620" s="37"/>
      <c r="S1620" s="13"/>
      <c r="T1620" s="56"/>
      <c r="U1620" s="13"/>
      <c r="V1620" s="56"/>
      <c r="W1620" s="13"/>
      <c r="X1620" s="13"/>
      <c r="Y1620" s="13"/>
      <c r="Z1620" s="13"/>
      <c r="AA1620" s="46"/>
      <c r="AB1620" s="56"/>
      <c r="AC1620" s="13"/>
      <c r="AD1620" s="60"/>
      <c r="AE1620" s="13"/>
      <c r="AF1620" s="13"/>
      <c r="AG1620" s="13"/>
      <c r="AH1620" s="46"/>
      <c r="AI1620" s="56"/>
      <c r="AJ1620" s="46"/>
      <c r="AK1620" s="56"/>
    </row>
    <row r="1621" spans="1:37">
      <c r="A1621" s="36" t="str">
        <f t="shared" si="25"/>
        <v>CY504_56</v>
      </c>
      <c r="B1621" t="s">
        <v>63</v>
      </c>
      <c r="C1621" t="s">
        <v>190</v>
      </c>
      <c r="D1621">
        <v>504</v>
      </c>
      <c r="E1621">
        <v>56</v>
      </c>
      <c r="F1621" s="25" t="str">
        <f>VLOOKUP(B1621,Definitions!$C$7:$D$43,2,FALSE)</f>
        <v>Cyprus</v>
      </c>
      <c r="G1621" t="str">
        <f>VLOOKUP(C1621,Definitions!$C$49:$D$57,2,FALSE)</f>
        <v>Transport</v>
      </c>
      <c r="H1621" t="str">
        <f>VLOOKUP(D1621,Definitions!$C$60:$D$104,2,FALSE)</f>
        <v>Domestic aviation</v>
      </c>
      <c r="J1621" s="29" t="str">
        <f>VLOOKUP(E1621,Definitions!$C$115:$D$131,2,FALSE)</f>
        <v>Ambient heat ground</v>
      </c>
      <c r="K1621" s="47"/>
      <c r="L1621" s="46"/>
      <c r="M1621" s="46"/>
      <c r="N1621" s="56"/>
      <c r="O1621" s="46"/>
      <c r="P1621" s="46"/>
      <c r="Q1621" s="46"/>
      <c r="R1621" s="37"/>
      <c r="S1621" s="13"/>
      <c r="T1621" s="56"/>
      <c r="U1621" s="13"/>
      <c r="V1621" s="56"/>
      <c r="W1621" s="13"/>
      <c r="X1621" s="13"/>
      <c r="Y1621" s="13"/>
      <c r="Z1621" s="13"/>
      <c r="AA1621" s="46"/>
      <c r="AB1621" s="56"/>
      <c r="AC1621" s="13"/>
      <c r="AD1621" s="60"/>
      <c r="AE1621" s="13"/>
      <c r="AF1621" s="13"/>
      <c r="AG1621" s="13"/>
      <c r="AH1621" s="46"/>
      <c r="AI1621" s="56"/>
      <c r="AJ1621" s="46"/>
      <c r="AK1621" s="56"/>
    </row>
    <row r="1622" spans="1:37">
      <c r="A1622" s="36" t="str">
        <f t="shared" si="25"/>
        <v>CY504_57</v>
      </c>
      <c r="B1622" t="s">
        <v>63</v>
      </c>
      <c r="C1622" t="s">
        <v>190</v>
      </c>
      <c r="D1622">
        <v>504</v>
      </c>
      <c r="E1622">
        <v>57</v>
      </c>
      <c r="F1622" s="25" t="str">
        <f>VLOOKUP(B1622,Definitions!$C$7:$D$43,2,FALSE)</f>
        <v>Cyprus</v>
      </c>
      <c r="G1622" t="str">
        <f>VLOOKUP(C1622,Definitions!$C$49:$D$57,2,FALSE)</f>
        <v>Transport</v>
      </c>
      <c r="H1622" t="str">
        <f>VLOOKUP(D1622,Definitions!$C$60:$D$104,2,FALSE)</f>
        <v>Domestic aviation</v>
      </c>
      <c r="J1622" s="29" t="str">
        <f>VLOOKUP(E1622,Definitions!$C$115:$D$131,2,FALSE)</f>
        <v>Ambient heat air</v>
      </c>
      <c r="K1622" s="47"/>
      <c r="L1622" s="46"/>
      <c r="M1622" s="46"/>
      <c r="N1622" s="56"/>
      <c r="O1622" s="46"/>
      <c r="P1622" s="46"/>
      <c r="Q1622" s="46"/>
      <c r="R1622" s="37"/>
      <c r="S1622" s="13"/>
      <c r="T1622" s="56"/>
      <c r="U1622" s="13"/>
      <c r="V1622" s="56"/>
      <c r="W1622" s="13"/>
      <c r="X1622" s="13"/>
      <c r="Y1622" s="13"/>
      <c r="Z1622" s="13"/>
      <c r="AA1622" s="46"/>
      <c r="AB1622" s="56"/>
      <c r="AC1622" s="13"/>
      <c r="AD1622" s="60"/>
      <c r="AE1622" s="13"/>
      <c r="AF1622" s="13"/>
      <c r="AG1622" s="13"/>
      <c r="AH1622" s="46"/>
      <c r="AI1622" s="56"/>
      <c r="AJ1622" s="46"/>
      <c r="AK1622" s="56"/>
    </row>
    <row r="1623" spans="1:37">
      <c r="A1623" s="36" t="str">
        <f t="shared" si="25"/>
        <v>CY504_58</v>
      </c>
      <c r="B1623" t="s">
        <v>63</v>
      </c>
      <c r="C1623" t="s">
        <v>190</v>
      </c>
      <c r="D1623">
        <v>504</v>
      </c>
      <c r="E1623">
        <v>58</v>
      </c>
      <c r="F1623" s="25" t="str">
        <f>VLOOKUP(B1623,Definitions!$C$7:$D$43,2,FALSE)</f>
        <v>Cyprus</v>
      </c>
      <c r="G1623" t="str">
        <f>VLOOKUP(C1623,Definitions!$C$49:$D$57,2,FALSE)</f>
        <v>Transport</v>
      </c>
      <c r="H1623" t="str">
        <f>VLOOKUP(D1623,Definitions!$C$60:$D$104,2,FALSE)</f>
        <v>Domestic aviation</v>
      </c>
      <c r="J1623" s="29" t="str">
        <f>VLOOKUP(E1623,Definitions!$C$115:$D$131,2,FALSE)</f>
        <v>Ambient heat total</v>
      </c>
      <c r="K1623" s="47"/>
      <c r="L1623" s="46"/>
      <c r="M1623" s="46"/>
      <c r="N1623" s="56"/>
      <c r="O1623" s="46"/>
      <c r="P1623" s="46"/>
      <c r="Q1623" s="46"/>
      <c r="R1623" s="37"/>
      <c r="S1623" s="13"/>
      <c r="T1623" s="56"/>
      <c r="U1623" s="13"/>
      <c r="V1623" s="56"/>
      <c r="W1623" s="13"/>
      <c r="X1623" s="13"/>
      <c r="Y1623" s="13"/>
      <c r="Z1623" s="13"/>
      <c r="AA1623" s="46"/>
      <c r="AB1623" s="56"/>
      <c r="AC1623" s="13"/>
      <c r="AD1623" s="60"/>
      <c r="AE1623" s="13"/>
      <c r="AF1623" s="13"/>
      <c r="AG1623" s="13"/>
      <c r="AH1623" s="46"/>
      <c r="AI1623" s="56"/>
      <c r="AJ1623" s="46"/>
      <c r="AK1623" s="56"/>
    </row>
    <row r="1624" spans="1:37">
      <c r="A1624" s="36" t="str">
        <f t="shared" si="25"/>
        <v>CY504_55</v>
      </c>
      <c r="B1624" t="s">
        <v>63</v>
      </c>
      <c r="C1624" t="s">
        <v>190</v>
      </c>
      <c r="D1624">
        <v>504</v>
      </c>
      <c r="E1624">
        <v>55</v>
      </c>
      <c r="F1624" s="25" t="str">
        <f>VLOOKUP(B1624,Definitions!$C$7:$D$43,2,FALSE)</f>
        <v>Cyprus</v>
      </c>
      <c r="G1624" t="str">
        <f>VLOOKUP(C1624,Definitions!$C$49:$D$57,2,FALSE)</f>
        <v>Transport</v>
      </c>
      <c r="H1624" t="str">
        <f>VLOOKUP(D1624,Definitions!$C$60:$D$104,2,FALSE)</f>
        <v>Domestic aviation</v>
      </c>
      <c r="J1624" s="29" t="str">
        <f>VLOOKUP(E1624,Definitions!$C$115:$D$131,2,FALSE)</f>
        <v xml:space="preserve">Other RES </v>
      </c>
      <c r="K1624" s="47"/>
      <c r="L1624" s="46"/>
      <c r="M1624" s="46"/>
      <c r="N1624" s="56"/>
      <c r="O1624" s="46"/>
      <c r="P1624" s="46"/>
      <c r="Q1624" s="46"/>
      <c r="R1624" s="37"/>
      <c r="S1624" s="13"/>
      <c r="T1624" s="56"/>
      <c r="U1624" s="13"/>
      <c r="V1624" s="56"/>
      <c r="W1624" s="13"/>
      <c r="X1624" s="13"/>
      <c r="Y1624" s="13"/>
      <c r="Z1624" s="13"/>
      <c r="AA1624" s="46"/>
      <c r="AB1624" s="56"/>
      <c r="AC1624" s="13"/>
      <c r="AD1624" s="60"/>
      <c r="AE1624" s="13"/>
      <c r="AF1624" s="13"/>
      <c r="AG1624" s="13"/>
      <c r="AH1624" s="46"/>
      <c r="AI1624" s="56"/>
      <c r="AJ1624" s="46"/>
      <c r="AK1624" s="56"/>
    </row>
    <row r="1625" spans="1:37">
      <c r="A1625" s="36" t="str">
        <f t="shared" si="25"/>
        <v>CY505_0</v>
      </c>
      <c r="B1625" t="s">
        <v>63</v>
      </c>
      <c r="C1625" t="s">
        <v>190</v>
      </c>
      <c r="D1625">
        <v>505</v>
      </c>
      <c r="E1625">
        <v>0</v>
      </c>
      <c r="F1625" s="25" t="str">
        <f>VLOOKUP(B1625,Definitions!$C$7:$D$43,2,FALSE)</f>
        <v>Cyprus</v>
      </c>
      <c r="G1625" t="str">
        <f>VLOOKUP(C1625,Definitions!$C$49:$D$57,2,FALSE)</f>
        <v>Transport</v>
      </c>
      <c r="H1625" t="str">
        <f>VLOOKUP(D1625,Definitions!$C$60:$D$104,2,FALSE)</f>
        <v>Domestic navigation</v>
      </c>
      <c r="J1625" s="29" t="str">
        <f>VLOOKUP(E1625,Definitions!$C$115:$D$131,2,FALSE)</f>
        <v>TOTAL</v>
      </c>
      <c r="K1625" s="47"/>
      <c r="L1625" s="46"/>
      <c r="M1625" s="46"/>
      <c r="N1625" s="56"/>
      <c r="O1625" s="46"/>
      <c r="P1625" s="46"/>
      <c r="Q1625" s="46"/>
      <c r="R1625" s="37"/>
      <c r="S1625" s="13"/>
      <c r="T1625" s="56"/>
      <c r="U1625" s="13"/>
      <c r="V1625" s="56"/>
      <c r="W1625" s="13"/>
      <c r="X1625" s="13"/>
      <c r="Y1625" s="13"/>
      <c r="Z1625" s="13"/>
      <c r="AA1625" s="46"/>
      <c r="AB1625" s="56"/>
      <c r="AC1625" s="13"/>
      <c r="AD1625" s="60"/>
      <c r="AE1625" s="13"/>
      <c r="AF1625" s="13"/>
      <c r="AG1625" s="13"/>
      <c r="AH1625" s="46"/>
      <c r="AI1625" s="56"/>
      <c r="AJ1625" s="46"/>
      <c r="AK1625" s="56"/>
    </row>
    <row r="1626" spans="1:37">
      <c r="A1626" s="36" t="str">
        <f t="shared" si="25"/>
        <v>CY505_1</v>
      </c>
      <c r="B1626" t="s">
        <v>63</v>
      </c>
      <c r="C1626" t="s">
        <v>190</v>
      </c>
      <c r="D1626">
        <v>505</v>
      </c>
      <c r="E1626">
        <v>1</v>
      </c>
      <c r="F1626" s="25" t="str">
        <f>VLOOKUP(B1626,Definitions!$C$7:$D$43,2,FALSE)</f>
        <v>Cyprus</v>
      </c>
      <c r="G1626" t="str">
        <f>VLOOKUP(C1626,Definitions!$C$49:$D$57,2,FALSE)</f>
        <v>Transport</v>
      </c>
      <c r="H1626" t="str">
        <f>VLOOKUP(D1626,Definitions!$C$60:$D$104,2,FALSE)</f>
        <v>Domestic navigation</v>
      </c>
      <c r="J1626" s="29" t="str">
        <f>VLOOKUP(E1626,Definitions!$C$115:$D$131,2,FALSE)</f>
        <v>Coal</v>
      </c>
      <c r="K1626" s="47"/>
      <c r="L1626" s="46"/>
      <c r="M1626" s="46"/>
      <c r="N1626" s="56"/>
      <c r="O1626" s="46"/>
      <c r="P1626" s="46"/>
      <c r="Q1626" s="46"/>
      <c r="R1626" s="37"/>
      <c r="S1626" s="13"/>
      <c r="T1626" s="56"/>
      <c r="U1626" s="13"/>
      <c r="V1626" s="56"/>
      <c r="W1626" s="13"/>
      <c r="X1626" s="13"/>
      <c r="Y1626" s="13"/>
      <c r="Z1626" s="13"/>
      <c r="AA1626" s="46"/>
      <c r="AB1626" s="56"/>
      <c r="AC1626" s="13"/>
      <c r="AD1626" s="60"/>
      <c r="AE1626" s="13"/>
      <c r="AF1626" s="13"/>
      <c r="AG1626" s="13"/>
      <c r="AH1626" s="46"/>
      <c r="AI1626" s="56"/>
      <c r="AJ1626" s="46"/>
      <c r="AK1626" s="56"/>
    </row>
    <row r="1627" spans="1:37">
      <c r="A1627" s="36" t="str">
        <f t="shared" si="25"/>
        <v>CY505_2</v>
      </c>
      <c r="B1627" t="s">
        <v>63</v>
      </c>
      <c r="C1627" t="s">
        <v>190</v>
      </c>
      <c r="D1627">
        <v>505</v>
      </c>
      <c r="E1627">
        <v>2</v>
      </c>
      <c r="F1627" s="25" t="str">
        <f>VLOOKUP(B1627,Definitions!$C$7:$D$43,2,FALSE)</f>
        <v>Cyprus</v>
      </c>
      <c r="G1627" t="str">
        <f>VLOOKUP(C1627,Definitions!$C$49:$D$57,2,FALSE)</f>
        <v>Transport</v>
      </c>
      <c r="H1627" t="str">
        <f>VLOOKUP(D1627,Definitions!$C$60:$D$104,2,FALSE)</f>
        <v>Domestic navigation</v>
      </c>
      <c r="J1627" s="29" t="str">
        <f>VLOOKUP(E1627,Definitions!$C$115:$D$131,2,FALSE)</f>
        <v>Fuel oil</v>
      </c>
      <c r="K1627" s="47"/>
      <c r="L1627" s="46"/>
      <c r="M1627" s="46"/>
      <c r="N1627" s="56"/>
      <c r="O1627" s="46"/>
      <c r="P1627" s="46"/>
      <c r="Q1627" s="46"/>
      <c r="R1627" s="37"/>
      <c r="S1627" s="13"/>
      <c r="T1627" s="56"/>
      <c r="U1627" s="13"/>
      <c r="V1627" s="56"/>
      <c r="W1627" s="13"/>
      <c r="X1627" s="13"/>
      <c r="Y1627" s="13"/>
      <c r="Z1627" s="13"/>
      <c r="AA1627" s="46"/>
      <c r="AB1627" s="56"/>
      <c r="AC1627" s="13"/>
      <c r="AD1627" s="60"/>
      <c r="AE1627" s="13"/>
      <c r="AF1627" s="13"/>
      <c r="AG1627" s="13"/>
      <c r="AH1627" s="46"/>
      <c r="AI1627" s="56"/>
      <c r="AJ1627" s="46"/>
      <c r="AK1627" s="56"/>
    </row>
    <row r="1628" spans="1:37">
      <c r="A1628" s="36" t="str">
        <f t="shared" si="25"/>
        <v>CY505_3</v>
      </c>
      <c r="B1628" t="s">
        <v>63</v>
      </c>
      <c r="C1628" t="s">
        <v>190</v>
      </c>
      <c r="D1628">
        <v>505</v>
      </c>
      <c r="E1628">
        <v>3</v>
      </c>
      <c r="F1628" s="25" t="str">
        <f>VLOOKUP(B1628,Definitions!$C$7:$D$43,2,FALSE)</f>
        <v>Cyprus</v>
      </c>
      <c r="G1628" t="str">
        <f>VLOOKUP(C1628,Definitions!$C$49:$D$57,2,FALSE)</f>
        <v>Transport</v>
      </c>
      <c r="H1628" t="str">
        <f>VLOOKUP(D1628,Definitions!$C$60:$D$104,2,FALSE)</f>
        <v>Domestic navigation</v>
      </c>
      <c r="J1628" s="29" t="str">
        <f>VLOOKUP(E1628,Definitions!$C$115:$D$131,2,FALSE)</f>
        <v>Natural gas</v>
      </c>
      <c r="K1628" s="47"/>
      <c r="L1628" s="46"/>
      <c r="M1628" s="46"/>
      <c r="N1628" s="56"/>
      <c r="O1628" s="46"/>
      <c r="P1628" s="46"/>
      <c r="Q1628" s="46"/>
      <c r="R1628" s="37"/>
      <c r="S1628" s="13"/>
      <c r="T1628" s="56"/>
      <c r="U1628" s="13"/>
      <c r="V1628" s="56"/>
      <c r="W1628" s="13"/>
      <c r="X1628" s="13"/>
      <c r="Y1628" s="13"/>
      <c r="Z1628" s="13"/>
      <c r="AA1628" s="46"/>
      <c r="AB1628" s="56"/>
      <c r="AC1628" s="13"/>
      <c r="AD1628" s="60"/>
      <c r="AE1628" s="13"/>
      <c r="AF1628" s="13"/>
      <c r="AG1628" s="13"/>
      <c r="AH1628" s="46"/>
      <c r="AI1628" s="56"/>
      <c r="AJ1628" s="46"/>
      <c r="AK1628" s="56"/>
    </row>
    <row r="1629" spans="1:37">
      <c r="A1629" s="36" t="str">
        <f t="shared" si="25"/>
        <v>CY505_4</v>
      </c>
      <c r="B1629" t="s">
        <v>63</v>
      </c>
      <c r="C1629" t="s">
        <v>190</v>
      </c>
      <c r="D1629">
        <v>505</v>
      </c>
      <c r="E1629">
        <v>4</v>
      </c>
      <c r="F1629" s="25" t="str">
        <f>VLOOKUP(B1629,Definitions!$C$7:$D$43,2,FALSE)</f>
        <v>Cyprus</v>
      </c>
      <c r="G1629" t="str">
        <f>VLOOKUP(C1629,Definitions!$C$49:$D$57,2,FALSE)</f>
        <v>Transport</v>
      </c>
      <c r="H1629" t="str">
        <f>VLOOKUP(D1629,Definitions!$C$60:$D$104,2,FALSE)</f>
        <v>Domestic navigation</v>
      </c>
      <c r="J1629" s="29" t="str">
        <f>VLOOKUP(E1629,Definitions!$C$115:$D$131,2,FALSE)</f>
        <v>Other fossil fuels</v>
      </c>
      <c r="K1629" s="47"/>
      <c r="L1629" s="46"/>
      <c r="M1629" s="46"/>
      <c r="N1629" s="56"/>
      <c r="O1629" s="46"/>
      <c r="P1629" s="46"/>
      <c r="Q1629" s="46"/>
      <c r="R1629" s="37"/>
      <c r="S1629" s="13"/>
      <c r="T1629" s="56"/>
      <c r="U1629" s="13"/>
      <c r="V1629" s="56"/>
      <c r="W1629" s="13"/>
      <c r="X1629" s="13"/>
      <c r="Y1629" s="13"/>
      <c r="Z1629" s="13"/>
      <c r="AA1629" s="46"/>
      <c r="AB1629" s="56"/>
      <c r="AC1629" s="13"/>
      <c r="AD1629" s="60"/>
      <c r="AE1629" s="13"/>
      <c r="AF1629" s="13"/>
      <c r="AG1629" s="13"/>
      <c r="AH1629" s="46"/>
      <c r="AI1629" s="56"/>
      <c r="AJ1629" s="46"/>
      <c r="AK1629" s="56"/>
    </row>
    <row r="1630" spans="1:37">
      <c r="A1630" s="36" t="str">
        <f t="shared" si="25"/>
        <v>CY505_6</v>
      </c>
      <c r="B1630" t="s">
        <v>63</v>
      </c>
      <c r="C1630" t="s">
        <v>190</v>
      </c>
      <c r="D1630">
        <v>505</v>
      </c>
      <c r="E1630">
        <v>6</v>
      </c>
      <c r="F1630" s="25" t="str">
        <f>VLOOKUP(B1630,Definitions!$C$7:$D$43,2,FALSE)</f>
        <v>Cyprus</v>
      </c>
      <c r="G1630" t="str">
        <f>VLOOKUP(C1630,Definitions!$C$49:$D$57,2,FALSE)</f>
        <v>Transport</v>
      </c>
      <c r="H1630" t="str">
        <f>VLOOKUP(D1630,Definitions!$C$60:$D$104,2,FALSE)</f>
        <v>Domestic navigation</v>
      </c>
      <c r="J1630" s="29" t="str">
        <f>VLOOKUP(E1630,Definitions!$C$115:$D$131,2,FALSE)</f>
        <v>Electricity</v>
      </c>
      <c r="K1630" s="47"/>
      <c r="L1630" s="46"/>
      <c r="M1630" s="46"/>
      <c r="N1630" s="56"/>
      <c r="O1630" s="46"/>
      <c r="P1630" s="46"/>
      <c r="Q1630" s="46"/>
      <c r="R1630" s="37"/>
      <c r="S1630" s="13"/>
      <c r="T1630" s="56"/>
      <c r="U1630" s="13"/>
      <c r="V1630" s="56"/>
      <c r="W1630" s="13"/>
      <c r="X1630" s="13"/>
      <c r="Y1630" s="13"/>
      <c r="Z1630" s="13"/>
      <c r="AA1630" s="46"/>
      <c r="AB1630" s="56"/>
      <c r="AC1630" s="13"/>
      <c r="AD1630" s="60"/>
      <c r="AE1630" s="13"/>
      <c r="AF1630" s="13"/>
      <c r="AG1630" s="13"/>
      <c r="AH1630" s="46"/>
      <c r="AI1630" s="56"/>
      <c r="AJ1630" s="46"/>
      <c r="AK1630" s="56"/>
    </row>
    <row r="1631" spans="1:37">
      <c r="A1631" s="36" t="str">
        <f t="shared" si="25"/>
        <v>CY505_7</v>
      </c>
      <c r="B1631" t="s">
        <v>63</v>
      </c>
      <c r="C1631" t="s">
        <v>190</v>
      </c>
      <c r="D1631">
        <v>505</v>
      </c>
      <c r="E1631">
        <v>7</v>
      </c>
      <c r="F1631" s="25" t="str">
        <f>VLOOKUP(B1631,Definitions!$C$7:$D$43,2,FALSE)</f>
        <v>Cyprus</v>
      </c>
      <c r="G1631" t="str">
        <f>VLOOKUP(C1631,Definitions!$C$49:$D$57,2,FALSE)</f>
        <v>Transport</v>
      </c>
      <c r="H1631" t="str">
        <f>VLOOKUP(D1631,Definitions!$C$60:$D$104,2,FALSE)</f>
        <v>Domestic navigation</v>
      </c>
      <c r="J1631" s="29" t="str">
        <f>VLOOKUP(E1631,Definitions!$C$115:$D$131,2,FALSE)</f>
        <v>District heating</v>
      </c>
      <c r="K1631" s="47"/>
      <c r="L1631" s="46"/>
      <c r="M1631" s="46"/>
      <c r="N1631" s="56"/>
      <c r="O1631" s="46"/>
      <c r="P1631" s="46"/>
      <c r="Q1631" s="46"/>
      <c r="R1631" s="37"/>
      <c r="S1631" s="13"/>
      <c r="T1631" s="56"/>
      <c r="U1631" s="13"/>
      <c r="V1631" s="56"/>
      <c r="W1631" s="13"/>
      <c r="X1631" s="13"/>
      <c r="Y1631" s="13"/>
      <c r="Z1631" s="13"/>
      <c r="AA1631" s="46"/>
      <c r="AB1631" s="56"/>
      <c r="AC1631" s="13"/>
      <c r="AD1631" s="60"/>
      <c r="AE1631" s="13"/>
      <c r="AF1631" s="13"/>
      <c r="AG1631" s="13"/>
      <c r="AH1631" s="46"/>
      <c r="AI1631" s="56"/>
      <c r="AJ1631" s="46"/>
      <c r="AK1631" s="56"/>
    </row>
    <row r="1632" spans="1:37">
      <c r="A1632" s="36" t="str">
        <f t="shared" si="25"/>
        <v>CY505_8</v>
      </c>
      <c r="B1632" t="s">
        <v>63</v>
      </c>
      <c r="C1632" t="s">
        <v>190</v>
      </c>
      <c r="D1632">
        <v>505</v>
      </c>
      <c r="E1632">
        <v>8</v>
      </c>
      <c r="F1632" s="25" t="str">
        <f>VLOOKUP(B1632,Definitions!$C$7:$D$43,2,FALSE)</f>
        <v>Cyprus</v>
      </c>
      <c r="G1632" t="str">
        <f>VLOOKUP(C1632,Definitions!$C$49:$D$57,2,FALSE)</f>
        <v>Transport</v>
      </c>
      <c r="H1632" t="str">
        <f>VLOOKUP(D1632,Definitions!$C$60:$D$104,2,FALSE)</f>
        <v>Domestic navigation</v>
      </c>
      <c r="J1632" s="29" t="str">
        <f>VLOOKUP(E1632,Definitions!$C$115:$D$131,2,FALSE)</f>
        <v>Waste non-RES</v>
      </c>
      <c r="K1632" s="47"/>
      <c r="L1632" s="46"/>
      <c r="M1632" s="46"/>
      <c r="N1632" s="56"/>
      <c r="O1632" s="46"/>
      <c r="P1632" s="46"/>
      <c r="Q1632" s="46"/>
      <c r="R1632" s="37"/>
      <c r="S1632" s="13"/>
      <c r="T1632" s="56"/>
      <c r="U1632" s="13"/>
      <c r="V1632" s="56"/>
      <c r="W1632" s="13"/>
      <c r="X1632" s="13"/>
      <c r="Y1632" s="13"/>
      <c r="Z1632" s="13"/>
      <c r="AA1632" s="46"/>
      <c r="AB1632" s="56"/>
      <c r="AC1632" s="13"/>
      <c r="AD1632" s="60"/>
      <c r="AE1632" s="13"/>
      <c r="AF1632" s="13"/>
      <c r="AG1632" s="13"/>
      <c r="AH1632" s="46"/>
      <c r="AI1632" s="56"/>
      <c r="AJ1632" s="46"/>
      <c r="AK1632" s="56"/>
    </row>
    <row r="1633" spans="1:37">
      <c r="A1633" s="36" t="str">
        <f t="shared" si="25"/>
        <v>CY505_9</v>
      </c>
      <c r="B1633" t="s">
        <v>63</v>
      </c>
      <c r="C1633" t="s">
        <v>190</v>
      </c>
      <c r="D1633">
        <v>505</v>
      </c>
      <c r="E1633">
        <v>9</v>
      </c>
      <c r="F1633" s="25" t="str">
        <f>VLOOKUP(B1633,Definitions!$C$7:$D$43,2,FALSE)</f>
        <v>Cyprus</v>
      </c>
      <c r="G1633" t="str">
        <f>VLOOKUP(C1633,Definitions!$C$49:$D$57,2,FALSE)</f>
        <v>Transport</v>
      </c>
      <c r="H1633" t="str">
        <f>VLOOKUP(D1633,Definitions!$C$60:$D$104,2,FALSE)</f>
        <v>Domestic navigation</v>
      </c>
      <c r="J1633" s="29" t="str">
        <f>VLOOKUP(E1633,Definitions!$C$115:$D$131,2,FALSE)</f>
        <v>Waste RES</v>
      </c>
      <c r="K1633" s="47"/>
      <c r="L1633" s="46"/>
      <c r="M1633" s="46"/>
      <c r="N1633" s="56"/>
      <c r="O1633" s="46"/>
      <c r="P1633" s="46"/>
      <c r="Q1633" s="46"/>
      <c r="R1633" s="37"/>
      <c r="S1633" s="13"/>
      <c r="T1633" s="56"/>
      <c r="U1633" s="13"/>
      <c r="V1633" s="56"/>
      <c r="W1633" s="13"/>
      <c r="X1633" s="13"/>
      <c r="Y1633" s="13"/>
      <c r="Z1633" s="13"/>
      <c r="AA1633" s="46"/>
      <c r="AB1633" s="56"/>
      <c r="AC1633" s="13"/>
      <c r="AD1633" s="60"/>
      <c r="AE1633" s="13"/>
      <c r="AF1633" s="13"/>
      <c r="AG1633" s="13"/>
      <c r="AH1633" s="46"/>
      <c r="AI1633" s="56"/>
      <c r="AJ1633" s="46"/>
      <c r="AK1633" s="56"/>
    </row>
    <row r="1634" spans="1:37">
      <c r="A1634" s="36" t="str">
        <f t="shared" si="25"/>
        <v>CY505_51</v>
      </c>
      <c r="B1634" t="s">
        <v>63</v>
      </c>
      <c r="C1634" t="s">
        <v>190</v>
      </c>
      <c r="D1634">
        <v>505</v>
      </c>
      <c r="E1634">
        <v>51</v>
      </c>
      <c r="F1634" s="25" t="str">
        <f>VLOOKUP(B1634,Definitions!$C$7:$D$43,2,FALSE)</f>
        <v>Cyprus</v>
      </c>
      <c r="G1634" t="str">
        <f>VLOOKUP(C1634,Definitions!$C$49:$D$57,2,FALSE)</f>
        <v>Transport</v>
      </c>
      <c r="H1634" t="str">
        <f>VLOOKUP(D1634,Definitions!$C$60:$D$104,2,FALSE)</f>
        <v>Domestic navigation</v>
      </c>
      <c r="J1634" s="29" t="str">
        <f>VLOOKUP(E1634,Definitions!$C$115:$D$131,2,FALSE)</f>
        <v>Biomass</v>
      </c>
      <c r="K1634" s="47"/>
      <c r="L1634" s="46"/>
      <c r="M1634" s="46"/>
      <c r="N1634" s="56"/>
      <c r="O1634" s="46"/>
      <c r="P1634" s="46"/>
      <c r="Q1634" s="46"/>
      <c r="R1634" s="37"/>
      <c r="S1634" s="13"/>
      <c r="T1634" s="56"/>
      <c r="U1634" s="13"/>
      <c r="V1634" s="56"/>
      <c r="W1634" s="13"/>
      <c r="X1634" s="13"/>
      <c r="Y1634" s="13"/>
      <c r="Z1634" s="13"/>
      <c r="AA1634" s="46"/>
      <c r="AB1634" s="56"/>
      <c r="AC1634" s="13"/>
      <c r="AD1634" s="60"/>
      <c r="AE1634" s="13"/>
      <c r="AF1634" s="13"/>
      <c r="AG1634" s="13"/>
      <c r="AH1634" s="46"/>
      <c r="AI1634" s="56"/>
      <c r="AJ1634" s="46"/>
      <c r="AK1634" s="56"/>
    </row>
    <row r="1635" spans="1:37">
      <c r="A1635" s="36" t="str">
        <f t="shared" si="25"/>
        <v>CY505_52</v>
      </c>
      <c r="B1635" t="s">
        <v>63</v>
      </c>
      <c r="C1635" t="s">
        <v>190</v>
      </c>
      <c r="D1635">
        <v>505</v>
      </c>
      <c r="E1635">
        <v>52</v>
      </c>
      <c r="F1635" s="25" t="str">
        <f>VLOOKUP(B1635,Definitions!$C$7:$D$43,2,FALSE)</f>
        <v>Cyprus</v>
      </c>
      <c r="G1635" t="str">
        <f>VLOOKUP(C1635,Definitions!$C$49:$D$57,2,FALSE)</f>
        <v>Transport</v>
      </c>
      <c r="H1635" t="str">
        <f>VLOOKUP(D1635,Definitions!$C$60:$D$104,2,FALSE)</f>
        <v>Domestic navigation</v>
      </c>
      <c r="J1635" s="29" t="str">
        <f>VLOOKUP(E1635,Definitions!$C$115:$D$131,2,FALSE)</f>
        <v>Geothermal</v>
      </c>
      <c r="K1635" s="47"/>
      <c r="L1635" s="46"/>
      <c r="M1635" s="46"/>
      <c r="N1635" s="56"/>
      <c r="O1635" s="46"/>
      <c r="P1635" s="46"/>
      <c r="Q1635" s="46"/>
      <c r="R1635" s="37"/>
      <c r="S1635" s="13"/>
      <c r="T1635" s="56"/>
      <c r="U1635" s="13"/>
      <c r="V1635" s="56"/>
      <c r="W1635" s="13"/>
      <c r="X1635" s="13"/>
      <c r="Y1635" s="13"/>
      <c r="Z1635" s="13"/>
      <c r="AA1635" s="46"/>
      <c r="AB1635" s="56"/>
      <c r="AC1635" s="13"/>
      <c r="AD1635" s="60"/>
      <c r="AE1635" s="13"/>
      <c r="AF1635" s="13"/>
      <c r="AG1635" s="13"/>
      <c r="AH1635" s="46"/>
      <c r="AI1635" s="56"/>
      <c r="AJ1635" s="46"/>
      <c r="AK1635" s="56"/>
    </row>
    <row r="1636" spans="1:37">
      <c r="A1636" s="36" t="str">
        <f t="shared" si="25"/>
        <v>CY505_53</v>
      </c>
      <c r="B1636" t="s">
        <v>63</v>
      </c>
      <c r="C1636" t="s">
        <v>190</v>
      </c>
      <c r="D1636">
        <v>505</v>
      </c>
      <c r="E1636">
        <v>53</v>
      </c>
      <c r="F1636" s="25" t="str">
        <f>VLOOKUP(B1636,Definitions!$C$7:$D$43,2,FALSE)</f>
        <v>Cyprus</v>
      </c>
      <c r="G1636" t="str">
        <f>VLOOKUP(C1636,Definitions!$C$49:$D$57,2,FALSE)</f>
        <v>Transport</v>
      </c>
      <c r="H1636" t="str">
        <f>VLOOKUP(D1636,Definitions!$C$60:$D$104,2,FALSE)</f>
        <v>Domestic navigation</v>
      </c>
      <c r="J1636" s="29" t="str">
        <f>VLOOKUP(E1636,Definitions!$C$115:$D$131,2,FALSE)</f>
        <v>Solar energy</v>
      </c>
      <c r="K1636" s="47"/>
      <c r="L1636" s="46"/>
      <c r="M1636" s="46"/>
      <c r="N1636" s="56"/>
      <c r="O1636" s="46"/>
      <c r="P1636" s="46"/>
      <c r="Q1636" s="46"/>
      <c r="R1636" s="37"/>
      <c r="S1636" s="13"/>
      <c r="T1636" s="56"/>
      <c r="U1636" s="13"/>
      <c r="V1636" s="56"/>
      <c r="W1636" s="13"/>
      <c r="X1636" s="13"/>
      <c r="Y1636" s="13"/>
      <c r="Z1636" s="13"/>
      <c r="AA1636" s="46"/>
      <c r="AB1636" s="56"/>
      <c r="AC1636" s="13"/>
      <c r="AD1636" s="60"/>
      <c r="AE1636" s="13"/>
      <c r="AF1636" s="13"/>
      <c r="AG1636" s="13"/>
      <c r="AH1636" s="46"/>
      <c r="AI1636" s="56"/>
      <c r="AJ1636" s="46"/>
      <c r="AK1636" s="56"/>
    </row>
    <row r="1637" spans="1:37">
      <c r="A1637" s="36" t="str">
        <f t="shared" si="25"/>
        <v>CY505_56</v>
      </c>
      <c r="B1637" t="s">
        <v>63</v>
      </c>
      <c r="C1637" t="s">
        <v>190</v>
      </c>
      <c r="D1637">
        <v>505</v>
      </c>
      <c r="E1637">
        <v>56</v>
      </c>
      <c r="F1637" s="25" t="str">
        <f>VLOOKUP(B1637,Definitions!$C$7:$D$43,2,FALSE)</f>
        <v>Cyprus</v>
      </c>
      <c r="G1637" t="str">
        <f>VLOOKUP(C1637,Definitions!$C$49:$D$57,2,FALSE)</f>
        <v>Transport</v>
      </c>
      <c r="H1637" t="str">
        <f>VLOOKUP(D1637,Definitions!$C$60:$D$104,2,FALSE)</f>
        <v>Domestic navigation</v>
      </c>
      <c r="J1637" s="29" t="str">
        <f>VLOOKUP(E1637,Definitions!$C$115:$D$131,2,FALSE)</f>
        <v>Ambient heat ground</v>
      </c>
      <c r="K1637" s="47"/>
      <c r="L1637" s="46"/>
      <c r="M1637" s="46"/>
      <c r="N1637" s="56"/>
      <c r="O1637" s="46"/>
      <c r="P1637" s="46"/>
      <c r="Q1637" s="46"/>
      <c r="R1637" s="37"/>
      <c r="S1637" s="13"/>
      <c r="T1637" s="56"/>
      <c r="U1637" s="13"/>
      <c r="V1637" s="56"/>
      <c r="W1637" s="13"/>
      <c r="X1637" s="13"/>
      <c r="Y1637" s="13"/>
      <c r="Z1637" s="13"/>
      <c r="AA1637" s="46"/>
      <c r="AB1637" s="56"/>
      <c r="AC1637" s="13"/>
      <c r="AD1637" s="60"/>
      <c r="AE1637" s="13"/>
      <c r="AF1637" s="13"/>
      <c r="AG1637" s="13"/>
      <c r="AH1637" s="46"/>
      <c r="AI1637" s="56"/>
      <c r="AJ1637" s="46"/>
      <c r="AK1637" s="56"/>
    </row>
    <row r="1638" spans="1:37">
      <c r="A1638" s="36" t="str">
        <f t="shared" si="25"/>
        <v>CY505_57</v>
      </c>
      <c r="B1638" t="s">
        <v>63</v>
      </c>
      <c r="C1638" t="s">
        <v>190</v>
      </c>
      <c r="D1638">
        <v>505</v>
      </c>
      <c r="E1638">
        <v>57</v>
      </c>
      <c r="F1638" s="25" t="str">
        <f>VLOOKUP(B1638,Definitions!$C$7:$D$43,2,FALSE)</f>
        <v>Cyprus</v>
      </c>
      <c r="G1638" t="str">
        <f>VLOOKUP(C1638,Definitions!$C$49:$D$57,2,FALSE)</f>
        <v>Transport</v>
      </c>
      <c r="H1638" t="str">
        <f>VLOOKUP(D1638,Definitions!$C$60:$D$104,2,FALSE)</f>
        <v>Domestic navigation</v>
      </c>
      <c r="J1638" s="29" t="str">
        <f>VLOOKUP(E1638,Definitions!$C$115:$D$131,2,FALSE)</f>
        <v>Ambient heat air</v>
      </c>
      <c r="K1638" s="47"/>
      <c r="L1638" s="46"/>
      <c r="M1638" s="46"/>
      <c r="N1638" s="56"/>
      <c r="O1638" s="46"/>
      <c r="P1638" s="46"/>
      <c r="Q1638" s="46"/>
      <c r="R1638" s="37"/>
      <c r="S1638" s="13"/>
      <c r="T1638" s="56"/>
      <c r="U1638" s="13"/>
      <c r="V1638" s="56"/>
      <c r="W1638" s="13"/>
      <c r="X1638" s="13"/>
      <c r="Y1638" s="13"/>
      <c r="Z1638" s="13"/>
      <c r="AA1638" s="46"/>
      <c r="AB1638" s="56"/>
      <c r="AC1638" s="13"/>
      <c r="AD1638" s="60"/>
      <c r="AE1638" s="13"/>
      <c r="AF1638" s="13"/>
      <c r="AG1638" s="13"/>
      <c r="AH1638" s="46"/>
      <c r="AI1638" s="56"/>
      <c r="AJ1638" s="46"/>
      <c r="AK1638" s="56"/>
    </row>
    <row r="1639" spans="1:37">
      <c r="A1639" s="36" t="str">
        <f t="shared" si="25"/>
        <v>CY505_58</v>
      </c>
      <c r="B1639" t="s">
        <v>63</v>
      </c>
      <c r="C1639" t="s">
        <v>190</v>
      </c>
      <c r="D1639">
        <v>505</v>
      </c>
      <c r="E1639">
        <v>58</v>
      </c>
      <c r="F1639" s="25" t="str">
        <f>VLOOKUP(B1639,Definitions!$C$7:$D$43,2,FALSE)</f>
        <v>Cyprus</v>
      </c>
      <c r="G1639" t="str">
        <f>VLOOKUP(C1639,Definitions!$C$49:$D$57,2,FALSE)</f>
        <v>Transport</v>
      </c>
      <c r="H1639" t="str">
        <f>VLOOKUP(D1639,Definitions!$C$60:$D$104,2,FALSE)</f>
        <v>Domestic navigation</v>
      </c>
      <c r="J1639" s="29" t="str">
        <f>VLOOKUP(E1639,Definitions!$C$115:$D$131,2,FALSE)</f>
        <v>Ambient heat total</v>
      </c>
      <c r="K1639" s="47"/>
      <c r="L1639" s="46"/>
      <c r="M1639" s="46"/>
      <c r="N1639" s="56"/>
      <c r="O1639" s="46"/>
      <c r="P1639" s="46"/>
      <c r="Q1639" s="46"/>
      <c r="R1639" s="37"/>
      <c r="S1639" s="13"/>
      <c r="T1639" s="56"/>
      <c r="U1639" s="13"/>
      <c r="V1639" s="56"/>
      <c r="W1639" s="13"/>
      <c r="X1639" s="13"/>
      <c r="Y1639" s="13"/>
      <c r="Z1639" s="13"/>
      <c r="AA1639" s="46"/>
      <c r="AB1639" s="56"/>
      <c r="AC1639" s="13"/>
      <c r="AD1639" s="60"/>
      <c r="AE1639" s="13"/>
      <c r="AF1639" s="13"/>
      <c r="AG1639" s="13"/>
      <c r="AH1639" s="46"/>
      <c r="AI1639" s="56"/>
      <c r="AJ1639" s="46"/>
      <c r="AK1639" s="56"/>
    </row>
    <row r="1640" spans="1:37">
      <c r="A1640" s="36" t="str">
        <f t="shared" si="25"/>
        <v>CY505_55</v>
      </c>
      <c r="B1640" t="s">
        <v>63</v>
      </c>
      <c r="C1640" t="s">
        <v>190</v>
      </c>
      <c r="D1640">
        <v>505</v>
      </c>
      <c r="E1640">
        <v>55</v>
      </c>
      <c r="F1640" s="25" t="str">
        <f>VLOOKUP(B1640,Definitions!$C$7:$D$43,2,FALSE)</f>
        <v>Cyprus</v>
      </c>
      <c r="G1640" t="str">
        <f>VLOOKUP(C1640,Definitions!$C$49:$D$57,2,FALSE)</f>
        <v>Transport</v>
      </c>
      <c r="H1640" t="str">
        <f>VLOOKUP(D1640,Definitions!$C$60:$D$104,2,FALSE)</f>
        <v>Domestic navigation</v>
      </c>
      <c r="J1640" s="29" t="str">
        <f>VLOOKUP(E1640,Definitions!$C$115:$D$131,2,FALSE)</f>
        <v xml:space="preserve">Other RES </v>
      </c>
      <c r="K1640" s="47"/>
      <c r="L1640" s="46"/>
      <c r="M1640" s="46"/>
      <c r="N1640" s="56"/>
      <c r="O1640" s="46"/>
      <c r="P1640" s="46"/>
      <c r="Q1640" s="46"/>
      <c r="R1640" s="37"/>
      <c r="S1640" s="13"/>
      <c r="T1640" s="56"/>
      <c r="U1640" s="13"/>
      <c r="V1640" s="56"/>
      <c r="W1640" s="13"/>
      <c r="X1640" s="13"/>
      <c r="Y1640" s="13"/>
      <c r="Z1640" s="13"/>
      <c r="AA1640" s="46"/>
      <c r="AB1640" s="56"/>
      <c r="AC1640" s="13"/>
      <c r="AD1640" s="60"/>
      <c r="AE1640" s="13"/>
      <c r="AF1640" s="13"/>
      <c r="AG1640" s="13"/>
      <c r="AH1640" s="46"/>
      <c r="AI1640" s="56"/>
      <c r="AJ1640" s="46"/>
      <c r="AK1640" s="56"/>
    </row>
    <row r="1641" spans="1:37">
      <c r="A1641" s="36" t="str">
        <f t="shared" si="25"/>
        <v>CY506_0</v>
      </c>
      <c r="B1641" t="s">
        <v>63</v>
      </c>
      <c r="C1641" t="s">
        <v>190</v>
      </c>
      <c r="D1641">
        <v>506</v>
      </c>
      <c r="E1641">
        <v>0</v>
      </c>
      <c r="F1641" s="25" t="str">
        <f>VLOOKUP(B1641,Definitions!$C$7:$D$43,2,FALSE)</f>
        <v>Cyprus</v>
      </c>
      <c r="G1641" t="str">
        <f>VLOOKUP(C1641,Definitions!$C$49:$D$57,2,FALSE)</f>
        <v>Transport</v>
      </c>
      <c r="H1641" t="str">
        <f>VLOOKUP(D1641,Definitions!$C$60:$D$104,2,FALSE)</f>
        <v>Pipeline transport</v>
      </c>
      <c r="J1641" s="29" t="str">
        <f>VLOOKUP(E1641,Definitions!$C$115:$D$131,2,FALSE)</f>
        <v>TOTAL</v>
      </c>
      <c r="K1641" s="47"/>
      <c r="L1641" s="46"/>
      <c r="M1641" s="46"/>
      <c r="N1641" s="56"/>
      <c r="O1641" s="46"/>
      <c r="P1641" s="46"/>
      <c r="Q1641" s="46"/>
      <c r="R1641" s="37"/>
      <c r="S1641" s="13"/>
      <c r="T1641" s="56"/>
      <c r="U1641" s="13"/>
      <c r="V1641" s="56"/>
      <c r="W1641" s="13"/>
      <c r="X1641" s="13"/>
      <c r="Y1641" s="13"/>
      <c r="Z1641" s="13"/>
      <c r="AA1641" s="46"/>
      <c r="AB1641" s="56"/>
      <c r="AC1641" s="13"/>
      <c r="AD1641" s="60"/>
      <c r="AE1641" s="13"/>
      <c r="AF1641" s="13"/>
      <c r="AG1641" s="13"/>
      <c r="AH1641" s="46"/>
      <c r="AI1641" s="56"/>
      <c r="AJ1641" s="46"/>
      <c r="AK1641" s="56"/>
    </row>
    <row r="1642" spans="1:37">
      <c r="A1642" s="36" t="str">
        <f t="shared" si="25"/>
        <v>CY506_1</v>
      </c>
      <c r="B1642" t="s">
        <v>63</v>
      </c>
      <c r="C1642" t="s">
        <v>190</v>
      </c>
      <c r="D1642">
        <v>506</v>
      </c>
      <c r="E1642">
        <v>1</v>
      </c>
      <c r="F1642" s="25" t="str">
        <f>VLOOKUP(B1642,Definitions!$C$7:$D$43,2,FALSE)</f>
        <v>Cyprus</v>
      </c>
      <c r="G1642" t="str">
        <f>VLOOKUP(C1642,Definitions!$C$49:$D$57,2,FALSE)</f>
        <v>Transport</v>
      </c>
      <c r="H1642" t="str">
        <f>VLOOKUP(D1642,Definitions!$C$60:$D$104,2,FALSE)</f>
        <v>Pipeline transport</v>
      </c>
      <c r="J1642" s="29" t="str">
        <f>VLOOKUP(E1642,Definitions!$C$115:$D$131,2,FALSE)</f>
        <v>Coal</v>
      </c>
      <c r="K1642" s="47"/>
      <c r="L1642" s="46"/>
      <c r="M1642" s="46"/>
      <c r="N1642" s="56"/>
      <c r="O1642" s="46"/>
      <c r="P1642" s="46"/>
      <c r="Q1642" s="46"/>
      <c r="R1642" s="37"/>
      <c r="S1642" s="13"/>
      <c r="T1642" s="56"/>
      <c r="U1642" s="13"/>
      <c r="V1642" s="56"/>
      <c r="W1642" s="13"/>
      <c r="X1642" s="13"/>
      <c r="Y1642" s="13"/>
      <c r="Z1642" s="13"/>
      <c r="AA1642" s="46"/>
      <c r="AB1642" s="56"/>
      <c r="AC1642" s="13"/>
      <c r="AD1642" s="60"/>
      <c r="AE1642" s="13"/>
      <c r="AF1642" s="13"/>
      <c r="AG1642" s="13"/>
      <c r="AH1642" s="46"/>
      <c r="AI1642" s="56"/>
      <c r="AJ1642" s="46"/>
      <c r="AK1642" s="56"/>
    </row>
    <row r="1643" spans="1:37">
      <c r="A1643" s="36" t="str">
        <f t="shared" si="25"/>
        <v>CY506_2</v>
      </c>
      <c r="B1643" t="s">
        <v>63</v>
      </c>
      <c r="C1643" t="s">
        <v>190</v>
      </c>
      <c r="D1643">
        <v>506</v>
      </c>
      <c r="E1643">
        <v>2</v>
      </c>
      <c r="F1643" s="25" t="str">
        <f>VLOOKUP(B1643,Definitions!$C$7:$D$43,2,FALSE)</f>
        <v>Cyprus</v>
      </c>
      <c r="G1643" t="str">
        <f>VLOOKUP(C1643,Definitions!$C$49:$D$57,2,FALSE)</f>
        <v>Transport</v>
      </c>
      <c r="H1643" t="str">
        <f>VLOOKUP(D1643,Definitions!$C$60:$D$104,2,FALSE)</f>
        <v>Pipeline transport</v>
      </c>
      <c r="J1643" s="29" t="str">
        <f>VLOOKUP(E1643,Definitions!$C$115:$D$131,2,FALSE)</f>
        <v>Fuel oil</v>
      </c>
      <c r="K1643" s="47"/>
      <c r="L1643" s="46"/>
      <c r="M1643" s="46"/>
      <c r="N1643" s="56"/>
      <c r="O1643" s="46"/>
      <c r="P1643" s="46"/>
      <c r="Q1643" s="46"/>
      <c r="R1643" s="37"/>
      <c r="S1643" s="13"/>
      <c r="T1643" s="56"/>
      <c r="U1643" s="13"/>
      <c r="V1643" s="56"/>
      <c r="W1643" s="13"/>
      <c r="X1643" s="13"/>
      <c r="Y1643" s="13"/>
      <c r="Z1643" s="13"/>
      <c r="AA1643" s="46"/>
      <c r="AB1643" s="56"/>
      <c r="AC1643" s="13"/>
      <c r="AD1643" s="60"/>
      <c r="AE1643" s="13"/>
      <c r="AF1643" s="13"/>
      <c r="AG1643" s="13"/>
      <c r="AH1643" s="46"/>
      <c r="AI1643" s="56"/>
      <c r="AJ1643" s="46"/>
      <c r="AK1643" s="56"/>
    </row>
    <row r="1644" spans="1:37">
      <c r="A1644" s="36" t="str">
        <f t="shared" si="25"/>
        <v>CY506_3</v>
      </c>
      <c r="B1644" t="s">
        <v>63</v>
      </c>
      <c r="C1644" t="s">
        <v>190</v>
      </c>
      <c r="D1644">
        <v>506</v>
      </c>
      <c r="E1644">
        <v>3</v>
      </c>
      <c r="F1644" s="25" t="str">
        <f>VLOOKUP(B1644,Definitions!$C$7:$D$43,2,FALSE)</f>
        <v>Cyprus</v>
      </c>
      <c r="G1644" t="str">
        <f>VLOOKUP(C1644,Definitions!$C$49:$D$57,2,FALSE)</f>
        <v>Transport</v>
      </c>
      <c r="H1644" t="str">
        <f>VLOOKUP(D1644,Definitions!$C$60:$D$104,2,FALSE)</f>
        <v>Pipeline transport</v>
      </c>
      <c r="J1644" s="29" t="str">
        <f>VLOOKUP(E1644,Definitions!$C$115:$D$131,2,FALSE)</f>
        <v>Natural gas</v>
      </c>
      <c r="K1644" s="47"/>
      <c r="L1644" s="46"/>
      <c r="M1644" s="46"/>
      <c r="N1644" s="56"/>
      <c r="O1644" s="46"/>
      <c r="P1644" s="46"/>
      <c r="Q1644" s="46"/>
      <c r="R1644" s="37"/>
      <c r="S1644" s="13"/>
      <c r="T1644" s="56"/>
      <c r="U1644" s="13"/>
      <c r="V1644" s="56"/>
      <c r="W1644" s="13"/>
      <c r="X1644" s="13"/>
      <c r="Y1644" s="13"/>
      <c r="Z1644" s="13"/>
      <c r="AA1644" s="46"/>
      <c r="AB1644" s="56"/>
      <c r="AC1644" s="13"/>
      <c r="AD1644" s="60"/>
      <c r="AE1644" s="13"/>
      <c r="AF1644" s="13"/>
      <c r="AG1644" s="13"/>
      <c r="AH1644" s="46"/>
      <c r="AI1644" s="56"/>
      <c r="AJ1644" s="46"/>
      <c r="AK1644" s="56"/>
    </row>
    <row r="1645" spans="1:37">
      <c r="A1645" s="36" t="str">
        <f t="shared" si="25"/>
        <v>CY506_4</v>
      </c>
      <c r="B1645" t="s">
        <v>63</v>
      </c>
      <c r="C1645" t="s">
        <v>190</v>
      </c>
      <c r="D1645">
        <v>506</v>
      </c>
      <c r="E1645">
        <v>4</v>
      </c>
      <c r="F1645" s="25" t="str">
        <f>VLOOKUP(B1645,Definitions!$C$7:$D$43,2,FALSE)</f>
        <v>Cyprus</v>
      </c>
      <c r="G1645" t="str">
        <f>VLOOKUP(C1645,Definitions!$C$49:$D$57,2,FALSE)</f>
        <v>Transport</v>
      </c>
      <c r="H1645" t="str">
        <f>VLOOKUP(D1645,Definitions!$C$60:$D$104,2,FALSE)</f>
        <v>Pipeline transport</v>
      </c>
      <c r="J1645" s="29" t="str">
        <f>VLOOKUP(E1645,Definitions!$C$115:$D$131,2,FALSE)</f>
        <v>Other fossil fuels</v>
      </c>
      <c r="K1645" s="47"/>
      <c r="L1645" s="46"/>
      <c r="M1645" s="46"/>
      <c r="N1645" s="56"/>
      <c r="O1645" s="46"/>
      <c r="P1645" s="46"/>
      <c r="Q1645" s="46"/>
      <c r="R1645" s="37"/>
      <c r="S1645" s="13"/>
      <c r="T1645" s="56"/>
      <c r="U1645" s="13"/>
      <c r="V1645" s="56"/>
      <c r="W1645" s="13"/>
      <c r="X1645" s="13"/>
      <c r="Y1645" s="13"/>
      <c r="Z1645" s="13"/>
      <c r="AA1645" s="46"/>
      <c r="AB1645" s="56"/>
      <c r="AC1645" s="13"/>
      <c r="AD1645" s="60"/>
      <c r="AE1645" s="13"/>
      <c r="AF1645" s="13"/>
      <c r="AG1645" s="13"/>
      <c r="AH1645" s="46"/>
      <c r="AI1645" s="56"/>
      <c r="AJ1645" s="46"/>
      <c r="AK1645" s="56"/>
    </row>
    <row r="1646" spans="1:37">
      <c r="A1646" s="36" t="str">
        <f t="shared" si="25"/>
        <v>CY506_6</v>
      </c>
      <c r="B1646" t="s">
        <v>63</v>
      </c>
      <c r="C1646" t="s">
        <v>190</v>
      </c>
      <c r="D1646">
        <v>506</v>
      </c>
      <c r="E1646">
        <v>6</v>
      </c>
      <c r="F1646" s="25" t="str">
        <f>VLOOKUP(B1646,Definitions!$C$7:$D$43,2,FALSE)</f>
        <v>Cyprus</v>
      </c>
      <c r="G1646" t="str">
        <f>VLOOKUP(C1646,Definitions!$C$49:$D$57,2,FALSE)</f>
        <v>Transport</v>
      </c>
      <c r="H1646" t="str">
        <f>VLOOKUP(D1646,Definitions!$C$60:$D$104,2,FALSE)</f>
        <v>Pipeline transport</v>
      </c>
      <c r="J1646" s="29" t="str">
        <f>VLOOKUP(E1646,Definitions!$C$115:$D$131,2,FALSE)</f>
        <v>Electricity</v>
      </c>
      <c r="K1646" s="47"/>
      <c r="L1646" s="46"/>
      <c r="M1646" s="46"/>
      <c r="N1646" s="56"/>
      <c r="O1646" s="46"/>
      <c r="P1646" s="46"/>
      <c r="Q1646" s="46"/>
      <c r="R1646" s="37"/>
      <c r="S1646" s="13"/>
      <c r="T1646" s="56"/>
      <c r="U1646" s="13"/>
      <c r="V1646" s="56"/>
      <c r="W1646" s="13"/>
      <c r="X1646" s="13"/>
      <c r="Y1646" s="13"/>
      <c r="Z1646" s="13"/>
      <c r="AA1646" s="46"/>
      <c r="AB1646" s="56"/>
      <c r="AC1646" s="13"/>
      <c r="AD1646" s="60"/>
      <c r="AE1646" s="13"/>
      <c r="AF1646" s="13"/>
      <c r="AG1646" s="13"/>
      <c r="AH1646" s="46"/>
      <c r="AI1646" s="56"/>
      <c r="AJ1646" s="46"/>
      <c r="AK1646" s="56"/>
    </row>
    <row r="1647" spans="1:37">
      <c r="A1647" s="36" t="str">
        <f t="shared" si="25"/>
        <v>CY506_7</v>
      </c>
      <c r="B1647" t="s">
        <v>63</v>
      </c>
      <c r="C1647" t="s">
        <v>190</v>
      </c>
      <c r="D1647">
        <v>506</v>
      </c>
      <c r="E1647">
        <v>7</v>
      </c>
      <c r="F1647" s="25" t="str">
        <f>VLOOKUP(B1647,Definitions!$C$7:$D$43,2,FALSE)</f>
        <v>Cyprus</v>
      </c>
      <c r="G1647" t="str">
        <f>VLOOKUP(C1647,Definitions!$C$49:$D$57,2,FALSE)</f>
        <v>Transport</v>
      </c>
      <c r="H1647" t="str">
        <f>VLOOKUP(D1647,Definitions!$C$60:$D$104,2,FALSE)</f>
        <v>Pipeline transport</v>
      </c>
      <c r="J1647" s="29" t="str">
        <f>VLOOKUP(E1647,Definitions!$C$115:$D$131,2,FALSE)</f>
        <v>District heating</v>
      </c>
      <c r="K1647" s="47"/>
      <c r="L1647" s="46"/>
      <c r="M1647" s="46"/>
      <c r="N1647" s="56"/>
      <c r="O1647" s="46"/>
      <c r="P1647" s="46"/>
      <c r="Q1647" s="46"/>
      <c r="R1647" s="37"/>
      <c r="S1647" s="13"/>
      <c r="T1647" s="56"/>
      <c r="U1647" s="13"/>
      <c r="V1647" s="56"/>
      <c r="W1647" s="13"/>
      <c r="X1647" s="13"/>
      <c r="Y1647" s="13"/>
      <c r="Z1647" s="13"/>
      <c r="AA1647" s="46"/>
      <c r="AB1647" s="56"/>
      <c r="AC1647" s="13"/>
      <c r="AD1647" s="60"/>
      <c r="AE1647" s="13"/>
      <c r="AF1647" s="13"/>
      <c r="AG1647" s="13"/>
      <c r="AH1647" s="46"/>
      <c r="AI1647" s="56"/>
      <c r="AJ1647" s="46"/>
      <c r="AK1647" s="56"/>
    </row>
    <row r="1648" spans="1:37">
      <c r="A1648" s="36" t="str">
        <f t="shared" si="25"/>
        <v>CY506_8</v>
      </c>
      <c r="B1648" t="s">
        <v>63</v>
      </c>
      <c r="C1648" t="s">
        <v>190</v>
      </c>
      <c r="D1648">
        <v>506</v>
      </c>
      <c r="E1648">
        <v>8</v>
      </c>
      <c r="F1648" s="25" t="str">
        <f>VLOOKUP(B1648,Definitions!$C$7:$D$43,2,FALSE)</f>
        <v>Cyprus</v>
      </c>
      <c r="G1648" t="str">
        <f>VLOOKUP(C1648,Definitions!$C$49:$D$57,2,FALSE)</f>
        <v>Transport</v>
      </c>
      <c r="H1648" t="str">
        <f>VLOOKUP(D1648,Definitions!$C$60:$D$104,2,FALSE)</f>
        <v>Pipeline transport</v>
      </c>
      <c r="J1648" s="29" t="str">
        <f>VLOOKUP(E1648,Definitions!$C$115:$D$131,2,FALSE)</f>
        <v>Waste non-RES</v>
      </c>
      <c r="K1648" s="47"/>
      <c r="L1648" s="46"/>
      <c r="M1648" s="46"/>
      <c r="N1648" s="56"/>
      <c r="O1648" s="46"/>
      <c r="P1648" s="46"/>
      <c r="Q1648" s="46"/>
      <c r="R1648" s="37"/>
      <c r="S1648" s="13"/>
      <c r="T1648" s="56"/>
      <c r="U1648" s="13"/>
      <c r="V1648" s="56"/>
      <c r="W1648" s="13"/>
      <c r="X1648" s="13"/>
      <c r="Y1648" s="13"/>
      <c r="Z1648" s="13"/>
      <c r="AA1648" s="46"/>
      <c r="AB1648" s="56"/>
      <c r="AC1648" s="13"/>
      <c r="AD1648" s="60"/>
      <c r="AE1648" s="13"/>
      <c r="AF1648" s="13"/>
      <c r="AG1648" s="13"/>
      <c r="AH1648" s="46"/>
      <c r="AI1648" s="56"/>
      <c r="AJ1648" s="46"/>
      <c r="AK1648" s="56"/>
    </row>
    <row r="1649" spans="1:37">
      <c r="A1649" s="36" t="str">
        <f t="shared" si="25"/>
        <v>CY506_9</v>
      </c>
      <c r="B1649" t="s">
        <v>63</v>
      </c>
      <c r="C1649" t="s">
        <v>190</v>
      </c>
      <c r="D1649">
        <v>506</v>
      </c>
      <c r="E1649">
        <v>9</v>
      </c>
      <c r="F1649" s="25" t="str">
        <f>VLOOKUP(B1649,Definitions!$C$7:$D$43,2,FALSE)</f>
        <v>Cyprus</v>
      </c>
      <c r="G1649" t="str">
        <f>VLOOKUP(C1649,Definitions!$C$49:$D$57,2,FALSE)</f>
        <v>Transport</v>
      </c>
      <c r="H1649" t="str">
        <f>VLOOKUP(D1649,Definitions!$C$60:$D$104,2,FALSE)</f>
        <v>Pipeline transport</v>
      </c>
      <c r="J1649" s="29" t="str">
        <f>VLOOKUP(E1649,Definitions!$C$115:$D$131,2,FALSE)</f>
        <v>Waste RES</v>
      </c>
      <c r="K1649" s="47"/>
      <c r="L1649" s="46"/>
      <c r="M1649" s="46"/>
      <c r="N1649" s="56"/>
      <c r="O1649" s="46"/>
      <c r="P1649" s="46"/>
      <c r="Q1649" s="46"/>
      <c r="R1649" s="37"/>
      <c r="S1649" s="13"/>
      <c r="T1649" s="56"/>
      <c r="U1649" s="13"/>
      <c r="V1649" s="56"/>
      <c r="W1649" s="13"/>
      <c r="X1649" s="13"/>
      <c r="Y1649" s="13"/>
      <c r="Z1649" s="13"/>
      <c r="AA1649" s="46"/>
      <c r="AB1649" s="56"/>
      <c r="AC1649" s="13"/>
      <c r="AD1649" s="60"/>
      <c r="AE1649" s="13"/>
      <c r="AF1649" s="13"/>
      <c r="AG1649" s="13"/>
      <c r="AH1649" s="46"/>
      <c r="AI1649" s="56"/>
      <c r="AJ1649" s="46"/>
      <c r="AK1649" s="56"/>
    </row>
    <row r="1650" spans="1:37">
      <c r="A1650" s="36" t="str">
        <f t="shared" si="25"/>
        <v>CY506_51</v>
      </c>
      <c r="B1650" t="s">
        <v>63</v>
      </c>
      <c r="C1650" t="s">
        <v>190</v>
      </c>
      <c r="D1650">
        <v>506</v>
      </c>
      <c r="E1650">
        <v>51</v>
      </c>
      <c r="F1650" s="25" t="str">
        <f>VLOOKUP(B1650,Definitions!$C$7:$D$43,2,FALSE)</f>
        <v>Cyprus</v>
      </c>
      <c r="G1650" t="str">
        <f>VLOOKUP(C1650,Definitions!$C$49:$D$57,2,FALSE)</f>
        <v>Transport</v>
      </c>
      <c r="H1650" t="str">
        <f>VLOOKUP(D1650,Definitions!$C$60:$D$104,2,FALSE)</f>
        <v>Pipeline transport</v>
      </c>
      <c r="J1650" s="29" t="str">
        <f>VLOOKUP(E1650,Definitions!$C$115:$D$131,2,FALSE)</f>
        <v>Biomass</v>
      </c>
      <c r="K1650" s="47"/>
      <c r="L1650" s="46"/>
      <c r="M1650" s="46"/>
      <c r="N1650" s="56"/>
      <c r="O1650" s="46"/>
      <c r="P1650" s="46"/>
      <c r="Q1650" s="46"/>
      <c r="R1650" s="37"/>
      <c r="S1650" s="13"/>
      <c r="T1650" s="56"/>
      <c r="U1650" s="13"/>
      <c r="V1650" s="56"/>
      <c r="W1650" s="13"/>
      <c r="X1650" s="13"/>
      <c r="Y1650" s="13"/>
      <c r="Z1650" s="13"/>
      <c r="AA1650" s="46"/>
      <c r="AB1650" s="56"/>
      <c r="AC1650" s="13"/>
      <c r="AD1650" s="60"/>
      <c r="AE1650" s="13"/>
      <c r="AF1650" s="13"/>
      <c r="AG1650" s="13"/>
      <c r="AH1650" s="46"/>
      <c r="AI1650" s="56"/>
      <c r="AJ1650" s="46"/>
      <c r="AK1650" s="56"/>
    </row>
    <row r="1651" spans="1:37">
      <c r="A1651" s="36" t="str">
        <f t="shared" si="25"/>
        <v>CY506_52</v>
      </c>
      <c r="B1651" t="s">
        <v>63</v>
      </c>
      <c r="C1651" t="s">
        <v>190</v>
      </c>
      <c r="D1651">
        <v>506</v>
      </c>
      <c r="E1651">
        <v>52</v>
      </c>
      <c r="F1651" s="25" t="str">
        <f>VLOOKUP(B1651,Definitions!$C$7:$D$43,2,FALSE)</f>
        <v>Cyprus</v>
      </c>
      <c r="G1651" t="str">
        <f>VLOOKUP(C1651,Definitions!$C$49:$D$57,2,FALSE)</f>
        <v>Transport</v>
      </c>
      <c r="H1651" t="str">
        <f>VLOOKUP(D1651,Definitions!$C$60:$D$104,2,FALSE)</f>
        <v>Pipeline transport</v>
      </c>
      <c r="J1651" s="29" t="str">
        <f>VLOOKUP(E1651,Definitions!$C$115:$D$131,2,FALSE)</f>
        <v>Geothermal</v>
      </c>
      <c r="K1651" s="47"/>
      <c r="L1651" s="46"/>
      <c r="M1651" s="46"/>
      <c r="N1651" s="56"/>
      <c r="O1651" s="46"/>
      <c r="P1651" s="46"/>
      <c r="Q1651" s="46"/>
      <c r="R1651" s="37"/>
      <c r="S1651" s="13"/>
      <c r="T1651" s="56"/>
      <c r="U1651" s="13"/>
      <c r="V1651" s="56"/>
      <c r="W1651" s="13"/>
      <c r="X1651" s="13"/>
      <c r="Y1651" s="13"/>
      <c r="Z1651" s="13"/>
      <c r="AA1651" s="46"/>
      <c r="AB1651" s="56"/>
      <c r="AC1651" s="13"/>
      <c r="AD1651" s="60"/>
      <c r="AE1651" s="13"/>
      <c r="AF1651" s="13"/>
      <c r="AG1651" s="13"/>
      <c r="AH1651" s="46"/>
      <c r="AI1651" s="56"/>
      <c r="AJ1651" s="46"/>
      <c r="AK1651" s="56"/>
    </row>
    <row r="1652" spans="1:37">
      <c r="A1652" s="36" t="str">
        <f t="shared" si="25"/>
        <v>CY506_53</v>
      </c>
      <c r="B1652" t="s">
        <v>63</v>
      </c>
      <c r="C1652" t="s">
        <v>190</v>
      </c>
      <c r="D1652">
        <v>506</v>
      </c>
      <c r="E1652">
        <v>53</v>
      </c>
      <c r="F1652" s="25" t="str">
        <f>VLOOKUP(B1652,Definitions!$C$7:$D$43,2,FALSE)</f>
        <v>Cyprus</v>
      </c>
      <c r="G1652" t="str">
        <f>VLOOKUP(C1652,Definitions!$C$49:$D$57,2,FALSE)</f>
        <v>Transport</v>
      </c>
      <c r="H1652" t="str">
        <f>VLOOKUP(D1652,Definitions!$C$60:$D$104,2,FALSE)</f>
        <v>Pipeline transport</v>
      </c>
      <c r="J1652" s="29" t="str">
        <f>VLOOKUP(E1652,Definitions!$C$115:$D$131,2,FALSE)</f>
        <v>Solar energy</v>
      </c>
      <c r="K1652" s="47"/>
      <c r="L1652" s="46"/>
      <c r="M1652" s="46"/>
      <c r="N1652" s="56"/>
      <c r="O1652" s="46"/>
      <c r="P1652" s="46"/>
      <c r="Q1652" s="46"/>
      <c r="R1652" s="37"/>
      <c r="S1652" s="13"/>
      <c r="T1652" s="56"/>
      <c r="U1652" s="13"/>
      <c r="V1652" s="56"/>
      <c r="W1652" s="13"/>
      <c r="X1652" s="13"/>
      <c r="Y1652" s="13"/>
      <c r="Z1652" s="13"/>
      <c r="AA1652" s="46"/>
      <c r="AB1652" s="56"/>
      <c r="AC1652" s="13"/>
      <c r="AD1652" s="60"/>
      <c r="AE1652" s="13"/>
      <c r="AF1652" s="13"/>
      <c r="AG1652" s="13"/>
      <c r="AH1652" s="46"/>
      <c r="AI1652" s="56"/>
      <c r="AJ1652" s="46"/>
      <c r="AK1652" s="56"/>
    </row>
    <row r="1653" spans="1:37">
      <c r="A1653" s="36" t="str">
        <f t="shared" si="25"/>
        <v>CY506_56</v>
      </c>
      <c r="B1653" t="s">
        <v>63</v>
      </c>
      <c r="C1653" t="s">
        <v>190</v>
      </c>
      <c r="D1653">
        <v>506</v>
      </c>
      <c r="E1653">
        <v>56</v>
      </c>
      <c r="F1653" s="25" t="str">
        <f>VLOOKUP(B1653,Definitions!$C$7:$D$43,2,FALSE)</f>
        <v>Cyprus</v>
      </c>
      <c r="G1653" t="str">
        <f>VLOOKUP(C1653,Definitions!$C$49:$D$57,2,FALSE)</f>
        <v>Transport</v>
      </c>
      <c r="H1653" t="str">
        <f>VLOOKUP(D1653,Definitions!$C$60:$D$104,2,FALSE)</f>
        <v>Pipeline transport</v>
      </c>
      <c r="J1653" s="29" t="str">
        <f>VLOOKUP(E1653,Definitions!$C$115:$D$131,2,FALSE)</f>
        <v>Ambient heat ground</v>
      </c>
      <c r="K1653" s="47"/>
      <c r="L1653" s="46"/>
      <c r="M1653" s="46"/>
      <c r="N1653" s="56"/>
      <c r="O1653" s="46"/>
      <c r="P1653" s="46"/>
      <c r="Q1653" s="46"/>
      <c r="R1653" s="37"/>
      <c r="S1653" s="13"/>
      <c r="T1653" s="56"/>
      <c r="U1653" s="13"/>
      <c r="V1653" s="56"/>
      <c r="W1653" s="13"/>
      <c r="X1653" s="13"/>
      <c r="Y1653" s="13"/>
      <c r="Z1653" s="13"/>
      <c r="AA1653" s="46"/>
      <c r="AB1653" s="56"/>
      <c r="AC1653" s="13"/>
      <c r="AD1653" s="60"/>
      <c r="AE1653" s="13"/>
      <c r="AF1653" s="13"/>
      <c r="AG1653" s="13"/>
      <c r="AH1653" s="46"/>
      <c r="AI1653" s="56"/>
      <c r="AJ1653" s="46"/>
      <c r="AK1653" s="56"/>
    </row>
    <row r="1654" spans="1:37">
      <c r="A1654" s="36" t="str">
        <f t="shared" si="25"/>
        <v>CY506_57</v>
      </c>
      <c r="B1654" t="s">
        <v>63</v>
      </c>
      <c r="C1654" t="s">
        <v>190</v>
      </c>
      <c r="D1654">
        <v>506</v>
      </c>
      <c r="E1654">
        <v>57</v>
      </c>
      <c r="F1654" s="25" t="str">
        <f>VLOOKUP(B1654,Definitions!$C$7:$D$43,2,FALSE)</f>
        <v>Cyprus</v>
      </c>
      <c r="G1654" t="str">
        <f>VLOOKUP(C1654,Definitions!$C$49:$D$57,2,FALSE)</f>
        <v>Transport</v>
      </c>
      <c r="H1654" t="str">
        <f>VLOOKUP(D1654,Definitions!$C$60:$D$104,2,FALSE)</f>
        <v>Pipeline transport</v>
      </c>
      <c r="J1654" s="29" t="str">
        <f>VLOOKUP(E1654,Definitions!$C$115:$D$131,2,FALSE)</f>
        <v>Ambient heat air</v>
      </c>
      <c r="K1654" s="47"/>
      <c r="L1654" s="46"/>
      <c r="M1654" s="46"/>
      <c r="N1654" s="56"/>
      <c r="O1654" s="46"/>
      <c r="P1654" s="46"/>
      <c r="Q1654" s="46"/>
      <c r="R1654" s="37"/>
      <c r="S1654" s="13"/>
      <c r="T1654" s="56"/>
      <c r="U1654" s="13"/>
      <c r="V1654" s="56"/>
      <c r="W1654" s="13"/>
      <c r="X1654" s="13"/>
      <c r="Y1654" s="13"/>
      <c r="Z1654" s="13"/>
      <c r="AA1654" s="46"/>
      <c r="AB1654" s="56"/>
      <c r="AC1654" s="13"/>
      <c r="AD1654" s="60"/>
      <c r="AE1654" s="13"/>
      <c r="AF1654" s="13"/>
      <c r="AG1654" s="13"/>
      <c r="AH1654" s="46"/>
      <c r="AI1654" s="56"/>
      <c r="AJ1654" s="46"/>
      <c r="AK1654" s="56"/>
    </row>
    <row r="1655" spans="1:37">
      <c r="A1655" s="36" t="str">
        <f t="shared" si="25"/>
        <v>CY506_58</v>
      </c>
      <c r="B1655" t="s">
        <v>63</v>
      </c>
      <c r="C1655" t="s">
        <v>190</v>
      </c>
      <c r="D1655">
        <v>506</v>
      </c>
      <c r="E1655">
        <v>58</v>
      </c>
      <c r="F1655" s="25" t="str">
        <f>VLOOKUP(B1655,Definitions!$C$7:$D$43,2,FALSE)</f>
        <v>Cyprus</v>
      </c>
      <c r="G1655" t="str">
        <f>VLOOKUP(C1655,Definitions!$C$49:$D$57,2,FALSE)</f>
        <v>Transport</v>
      </c>
      <c r="H1655" t="str">
        <f>VLOOKUP(D1655,Definitions!$C$60:$D$104,2,FALSE)</f>
        <v>Pipeline transport</v>
      </c>
      <c r="J1655" s="29" t="str">
        <f>VLOOKUP(E1655,Definitions!$C$115:$D$131,2,FALSE)</f>
        <v>Ambient heat total</v>
      </c>
      <c r="K1655" s="47"/>
      <c r="L1655" s="46"/>
      <c r="M1655" s="46"/>
      <c r="N1655" s="56"/>
      <c r="O1655" s="46"/>
      <c r="P1655" s="46"/>
      <c r="Q1655" s="46"/>
      <c r="R1655" s="37"/>
      <c r="S1655" s="13"/>
      <c r="T1655" s="56"/>
      <c r="U1655" s="13"/>
      <c r="V1655" s="56"/>
      <c r="W1655" s="13"/>
      <c r="X1655" s="13"/>
      <c r="Y1655" s="13"/>
      <c r="Z1655" s="13"/>
      <c r="AA1655" s="46"/>
      <c r="AB1655" s="56"/>
      <c r="AC1655" s="13"/>
      <c r="AD1655" s="60"/>
      <c r="AE1655" s="13"/>
      <c r="AF1655" s="13"/>
      <c r="AG1655" s="13"/>
      <c r="AH1655" s="46"/>
      <c r="AI1655" s="56"/>
      <c r="AJ1655" s="46"/>
      <c r="AK1655" s="56"/>
    </row>
    <row r="1656" spans="1:37">
      <c r="A1656" s="36" t="str">
        <f t="shared" si="25"/>
        <v>CY506_55</v>
      </c>
      <c r="B1656" t="s">
        <v>63</v>
      </c>
      <c r="C1656" t="s">
        <v>190</v>
      </c>
      <c r="D1656">
        <v>506</v>
      </c>
      <c r="E1656">
        <v>55</v>
      </c>
      <c r="F1656" s="25" t="str">
        <f>VLOOKUP(B1656,Definitions!$C$7:$D$43,2,FALSE)</f>
        <v>Cyprus</v>
      </c>
      <c r="G1656" t="str">
        <f>VLOOKUP(C1656,Definitions!$C$49:$D$57,2,FALSE)</f>
        <v>Transport</v>
      </c>
      <c r="H1656" t="str">
        <f>VLOOKUP(D1656,Definitions!$C$60:$D$104,2,FALSE)</f>
        <v>Pipeline transport</v>
      </c>
      <c r="J1656" s="29" t="str">
        <f>VLOOKUP(E1656,Definitions!$C$115:$D$131,2,FALSE)</f>
        <v xml:space="preserve">Other RES </v>
      </c>
      <c r="K1656" s="47"/>
      <c r="L1656" s="46"/>
      <c r="M1656" s="46"/>
      <c r="N1656" s="56"/>
      <c r="O1656" s="46"/>
      <c r="P1656" s="46"/>
      <c r="Q1656" s="46"/>
      <c r="R1656" s="37"/>
      <c r="S1656" s="13"/>
      <c r="T1656" s="56"/>
      <c r="U1656" s="13"/>
      <c r="V1656" s="56"/>
      <c r="W1656" s="13"/>
      <c r="X1656" s="13"/>
      <c r="Y1656" s="13"/>
      <c r="Z1656" s="13"/>
      <c r="AA1656" s="46"/>
      <c r="AB1656" s="56"/>
      <c r="AC1656" s="13"/>
      <c r="AD1656" s="60"/>
      <c r="AE1656" s="13"/>
      <c r="AF1656" s="13"/>
      <c r="AG1656" s="13"/>
      <c r="AH1656" s="46"/>
      <c r="AI1656" s="56"/>
      <c r="AJ1656" s="46"/>
      <c r="AK1656" s="56"/>
    </row>
    <row r="1657" spans="1:37">
      <c r="A1657" s="36" t="str">
        <f t="shared" si="25"/>
        <v>CY507_0</v>
      </c>
      <c r="B1657" t="s">
        <v>63</v>
      </c>
      <c r="C1657" t="s">
        <v>190</v>
      </c>
      <c r="D1657">
        <v>507</v>
      </c>
      <c r="E1657">
        <v>0</v>
      </c>
      <c r="F1657" s="25" t="str">
        <f>VLOOKUP(B1657,Definitions!$C$7:$D$43,2,FALSE)</f>
        <v>Cyprus</v>
      </c>
      <c r="G1657" t="str">
        <f>VLOOKUP(C1657,Definitions!$C$49:$D$57,2,FALSE)</f>
        <v>Transport</v>
      </c>
      <c r="H1657" t="str">
        <f>VLOOKUP(D1657,Definitions!$C$60:$D$104,2,FALSE)</f>
        <v>Not elsewhere specified (Transport)</v>
      </c>
      <c r="J1657" s="29" t="str">
        <f>VLOOKUP(E1657,Definitions!$C$115:$D$131,2,FALSE)</f>
        <v>TOTAL</v>
      </c>
      <c r="K1657" s="47"/>
      <c r="L1657" s="46"/>
      <c r="M1657" s="46"/>
      <c r="N1657" s="56"/>
      <c r="O1657" s="46"/>
      <c r="P1657" s="46"/>
      <c r="Q1657" s="46"/>
      <c r="R1657" s="37"/>
      <c r="S1657" s="13"/>
      <c r="T1657" s="56"/>
      <c r="U1657" s="13"/>
      <c r="V1657" s="56"/>
      <c r="W1657" s="13"/>
      <c r="X1657" s="13"/>
      <c r="Y1657" s="13"/>
      <c r="Z1657" s="13"/>
      <c r="AA1657" s="46"/>
      <c r="AB1657" s="56"/>
      <c r="AC1657" s="13"/>
      <c r="AD1657" s="60"/>
      <c r="AE1657" s="13"/>
      <c r="AF1657" s="13"/>
      <c r="AG1657" s="13"/>
      <c r="AH1657" s="46"/>
      <c r="AI1657" s="56"/>
      <c r="AJ1657" s="46"/>
      <c r="AK1657" s="56"/>
    </row>
    <row r="1658" spans="1:37">
      <c r="A1658" s="36" t="str">
        <f t="shared" si="25"/>
        <v>CY507_1</v>
      </c>
      <c r="B1658" t="s">
        <v>63</v>
      </c>
      <c r="C1658" t="s">
        <v>190</v>
      </c>
      <c r="D1658">
        <v>507</v>
      </c>
      <c r="E1658">
        <v>1</v>
      </c>
      <c r="F1658" s="25" t="str">
        <f>VLOOKUP(B1658,Definitions!$C$7:$D$43,2,FALSE)</f>
        <v>Cyprus</v>
      </c>
      <c r="G1658" t="str">
        <f>VLOOKUP(C1658,Definitions!$C$49:$D$57,2,FALSE)</f>
        <v>Transport</v>
      </c>
      <c r="H1658" t="str">
        <f>VLOOKUP(D1658,Definitions!$C$60:$D$104,2,FALSE)</f>
        <v>Not elsewhere specified (Transport)</v>
      </c>
      <c r="J1658" s="29" t="str">
        <f>VLOOKUP(E1658,Definitions!$C$115:$D$131,2,FALSE)</f>
        <v>Coal</v>
      </c>
      <c r="K1658" s="47"/>
      <c r="L1658" s="46"/>
      <c r="M1658" s="46"/>
      <c r="N1658" s="56"/>
      <c r="O1658" s="46"/>
      <c r="P1658" s="46"/>
      <c r="Q1658" s="46"/>
      <c r="R1658" s="37"/>
      <c r="S1658" s="13"/>
      <c r="T1658" s="56"/>
      <c r="U1658" s="13"/>
      <c r="V1658" s="56"/>
      <c r="W1658" s="13"/>
      <c r="X1658" s="13"/>
      <c r="Y1658" s="13"/>
      <c r="Z1658" s="13"/>
      <c r="AA1658" s="46"/>
      <c r="AB1658" s="56"/>
      <c r="AC1658" s="13"/>
      <c r="AD1658" s="60"/>
      <c r="AE1658" s="13"/>
      <c r="AF1658" s="13"/>
      <c r="AG1658" s="13"/>
      <c r="AH1658" s="46"/>
      <c r="AI1658" s="56"/>
      <c r="AJ1658" s="46"/>
      <c r="AK1658" s="56"/>
    </row>
    <row r="1659" spans="1:37">
      <c r="A1659" s="36" t="str">
        <f t="shared" si="25"/>
        <v>CY507_2</v>
      </c>
      <c r="B1659" t="s">
        <v>63</v>
      </c>
      <c r="C1659" t="s">
        <v>190</v>
      </c>
      <c r="D1659">
        <v>507</v>
      </c>
      <c r="E1659">
        <v>2</v>
      </c>
      <c r="F1659" s="25" t="str">
        <f>VLOOKUP(B1659,Definitions!$C$7:$D$43,2,FALSE)</f>
        <v>Cyprus</v>
      </c>
      <c r="G1659" t="str">
        <f>VLOOKUP(C1659,Definitions!$C$49:$D$57,2,FALSE)</f>
        <v>Transport</v>
      </c>
      <c r="H1659" t="str">
        <f>VLOOKUP(D1659,Definitions!$C$60:$D$104,2,FALSE)</f>
        <v>Not elsewhere specified (Transport)</v>
      </c>
      <c r="J1659" s="29" t="str">
        <f>VLOOKUP(E1659,Definitions!$C$115:$D$131,2,FALSE)</f>
        <v>Fuel oil</v>
      </c>
      <c r="K1659" s="47"/>
      <c r="L1659" s="46"/>
      <c r="M1659" s="46"/>
      <c r="N1659" s="56"/>
      <c r="O1659" s="46"/>
      <c r="P1659" s="46"/>
      <c r="Q1659" s="46"/>
      <c r="R1659" s="37"/>
      <c r="S1659" s="13"/>
      <c r="T1659" s="56"/>
      <c r="U1659" s="13"/>
      <c r="V1659" s="56"/>
      <c r="W1659" s="13"/>
      <c r="X1659" s="13"/>
      <c r="Y1659" s="13"/>
      <c r="Z1659" s="13"/>
      <c r="AA1659" s="46"/>
      <c r="AB1659" s="56"/>
      <c r="AC1659" s="13"/>
      <c r="AD1659" s="60"/>
      <c r="AE1659" s="13"/>
      <c r="AF1659" s="13"/>
      <c r="AG1659" s="13"/>
      <c r="AH1659" s="46"/>
      <c r="AI1659" s="56"/>
      <c r="AJ1659" s="46"/>
      <c r="AK1659" s="56"/>
    </row>
    <row r="1660" spans="1:37">
      <c r="A1660" s="36" t="str">
        <f t="shared" si="25"/>
        <v>CY507_3</v>
      </c>
      <c r="B1660" t="s">
        <v>63</v>
      </c>
      <c r="C1660" t="s">
        <v>190</v>
      </c>
      <c r="D1660">
        <v>507</v>
      </c>
      <c r="E1660">
        <v>3</v>
      </c>
      <c r="F1660" s="25" t="str">
        <f>VLOOKUP(B1660,Definitions!$C$7:$D$43,2,FALSE)</f>
        <v>Cyprus</v>
      </c>
      <c r="G1660" t="str">
        <f>VLOOKUP(C1660,Definitions!$C$49:$D$57,2,FALSE)</f>
        <v>Transport</v>
      </c>
      <c r="H1660" t="str">
        <f>VLOOKUP(D1660,Definitions!$C$60:$D$104,2,FALSE)</f>
        <v>Not elsewhere specified (Transport)</v>
      </c>
      <c r="J1660" s="29" t="str">
        <f>VLOOKUP(E1660,Definitions!$C$115:$D$131,2,FALSE)</f>
        <v>Natural gas</v>
      </c>
      <c r="K1660" s="47"/>
      <c r="L1660" s="46"/>
      <c r="M1660" s="46"/>
      <c r="N1660" s="56"/>
      <c r="O1660" s="46"/>
      <c r="P1660" s="46"/>
      <c r="Q1660" s="46"/>
      <c r="R1660" s="37"/>
      <c r="S1660" s="13"/>
      <c r="T1660" s="56"/>
      <c r="U1660" s="13"/>
      <c r="V1660" s="56"/>
      <c r="W1660" s="13"/>
      <c r="X1660" s="13"/>
      <c r="Y1660" s="13"/>
      <c r="Z1660" s="13"/>
      <c r="AA1660" s="46"/>
      <c r="AB1660" s="56"/>
      <c r="AC1660" s="13"/>
      <c r="AD1660" s="60"/>
      <c r="AE1660" s="13"/>
      <c r="AF1660" s="13"/>
      <c r="AG1660" s="13"/>
      <c r="AH1660" s="46"/>
      <c r="AI1660" s="56"/>
      <c r="AJ1660" s="46"/>
      <c r="AK1660" s="56"/>
    </row>
    <row r="1661" spans="1:37">
      <c r="A1661" s="36" t="str">
        <f t="shared" si="25"/>
        <v>CY507_4</v>
      </c>
      <c r="B1661" t="s">
        <v>63</v>
      </c>
      <c r="C1661" t="s">
        <v>190</v>
      </c>
      <c r="D1661">
        <v>507</v>
      </c>
      <c r="E1661">
        <v>4</v>
      </c>
      <c r="F1661" s="25" t="str">
        <f>VLOOKUP(B1661,Definitions!$C$7:$D$43,2,FALSE)</f>
        <v>Cyprus</v>
      </c>
      <c r="G1661" t="str">
        <f>VLOOKUP(C1661,Definitions!$C$49:$D$57,2,FALSE)</f>
        <v>Transport</v>
      </c>
      <c r="H1661" t="str">
        <f>VLOOKUP(D1661,Definitions!$C$60:$D$104,2,FALSE)</f>
        <v>Not elsewhere specified (Transport)</v>
      </c>
      <c r="J1661" s="29" t="str">
        <f>VLOOKUP(E1661,Definitions!$C$115:$D$131,2,FALSE)</f>
        <v>Other fossil fuels</v>
      </c>
      <c r="K1661" s="47"/>
      <c r="L1661" s="46"/>
      <c r="M1661" s="46"/>
      <c r="N1661" s="56"/>
      <c r="O1661" s="46"/>
      <c r="P1661" s="46"/>
      <c r="Q1661" s="46"/>
      <c r="R1661" s="37"/>
      <c r="S1661" s="13"/>
      <c r="T1661" s="56"/>
      <c r="U1661" s="13"/>
      <c r="V1661" s="56"/>
      <c r="W1661" s="13"/>
      <c r="X1661" s="13"/>
      <c r="Y1661" s="13"/>
      <c r="Z1661" s="13"/>
      <c r="AA1661" s="46"/>
      <c r="AB1661" s="56"/>
      <c r="AC1661" s="13"/>
      <c r="AD1661" s="60"/>
      <c r="AE1661" s="13"/>
      <c r="AF1661" s="13"/>
      <c r="AG1661" s="13"/>
      <c r="AH1661" s="46"/>
      <c r="AI1661" s="56"/>
      <c r="AJ1661" s="46"/>
      <c r="AK1661" s="56"/>
    </row>
    <row r="1662" spans="1:37">
      <c r="A1662" s="36" t="str">
        <f t="shared" si="25"/>
        <v>CY507_6</v>
      </c>
      <c r="B1662" t="s">
        <v>63</v>
      </c>
      <c r="C1662" t="s">
        <v>190</v>
      </c>
      <c r="D1662">
        <v>507</v>
      </c>
      <c r="E1662">
        <v>6</v>
      </c>
      <c r="F1662" s="25" t="str">
        <f>VLOOKUP(B1662,Definitions!$C$7:$D$43,2,FALSE)</f>
        <v>Cyprus</v>
      </c>
      <c r="G1662" t="str">
        <f>VLOOKUP(C1662,Definitions!$C$49:$D$57,2,FALSE)</f>
        <v>Transport</v>
      </c>
      <c r="H1662" t="str">
        <f>VLOOKUP(D1662,Definitions!$C$60:$D$104,2,FALSE)</f>
        <v>Not elsewhere specified (Transport)</v>
      </c>
      <c r="J1662" s="29" t="str">
        <f>VLOOKUP(E1662,Definitions!$C$115:$D$131,2,FALSE)</f>
        <v>Electricity</v>
      </c>
      <c r="K1662" s="47"/>
      <c r="L1662" s="46"/>
      <c r="M1662" s="46"/>
      <c r="N1662" s="56"/>
      <c r="O1662" s="46"/>
      <c r="P1662" s="46"/>
      <c r="Q1662" s="46"/>
      <c r="R1662" s="37"/>
      <c r="S1662" s="13"/>
      <c r="T1662" s="56"/>
      <c r="U1662" s="13"/>
      <c r="V1662" s="56"/>
      <c r="W1662" s="13"/>
      <c r="X1662" s="13"/>
      <c r="Y1662" s="13"/>
      <c r="Z1662" s="13"/>
      <c r="AA1662" s="46"/>
      <c r="AB1662" s="56"/>
      <c r="AC1662" s="13"/>
      <c r="AD1662" s="60"/>
      <c r="AE1662" s="13"/>
      <c r="AF1662" s="13"/>
      <c r="AG1662" s="13"/>
      <c r="AH1662" s="46"/>
      <c r="AI1662" s="56"/>
      <c r="AJ1662" s="46"/>
      <c r="AK1662" s="56"/>
    </row>
    <row r="1663" spans="1:37">
      <c r="A1663" s="36" t="str">
        <f t="shared" si="25"/>
        <v>CY507_7</v>
      </c>
      <c r="B1663" t="s">
        <v>63</v>
      </c>
      <c r="C1663" t="s">
        <v>190</v>
      </c>
      <c r="D1663">
        <v>507</v>
      </c>
      <c r="E1663">
        <v>7</v>
      </c>
      <c r="F1663" s="25" t="str">
        <f>VLOOKUP(B1663,Definitions!$C$7:$D$43,2,FALSE)</f>
        <v>Cyprus</v>
      </c>
      <c r="G1663" t="str">
        <f>VLOOKUP(C1663,Definitions!$C$49:$D$57,2,FALSE)</f>
        <v>Transport</v>
      </c>
      <c r="H1663" t="str">
        <f>VLOOKUP(D1663,Definitions!$C$60:$D$104,2,FALSE)</f>
        <v>Not elsewhere specified (Transport)</v>
      </c>
      <c r="J1663" s="29" t="str">
        <f>VLOOKUP(E1663,Definitions!$C$115:$D$131,2,FALSE)</f>
        <v>District heating</v>
      </c>
      <c r="K1663" s="47"/>
      <c r="L1663" s="46"/>
      <c r="M1663" s="46"/>
      <c r="N1663" s="56"/>
      <c r="O1663" s="46"/>
      <c r="P1663" s="46"/>
      <c r="Q1663" s="46"/>
      <c r="R1663" s="37"/>
      <c r="S1663" s="13"/>
      <c r="T1663" s="56"/>
      <c r="U1663" s="13"/>
      <c r="V1663" s="56"/>
      <c r="W1663" s="13"/>
      <c r="X1663" s="13"/>
      <c r="Y1663" s="13"/>
      <c r="Z1663" s="13"/>
      <c r="AA1663" s="46"/>
      <c r="AB1663" s="56"/>
      <c r="AC1663" s="13"/>
      <c r="AD1663" s="60"/>
      <c r="AE1663" s="13"/>
      <c r="AF1663" s="13"/>
      <c r="AG1663" s="13"/>
      <c r="AH1663" s="46"/>
      <c r="AI1663" s="56"/>
      <c r="AJ1663" s="46"/>
      <c r="AK1663" s="56"/>
    </row>
    <row r="1664" spans="1:37">
      <c r="A1664" s="36" t="str">
        <f t="shared" si="25"/>
        <v>CY507_8</v>
      </c>
      <c r="B1664" t="s">
        <v>63</v>
      </c>
      <c r="C1664" t="s">
        <v>190</v>
      </c>
      <c r="D1664">
        <v>507</v>
      </c>
      <c r="E1664">
        <v>8</v>
      </c>
      <c r="F1664" s="25" t="str">
        <f>VLOOKUP(B1664,Definitions!$C$7:$D$43,2,FALSE)</f>
        <v>Cyprus</v>
      </c>
      <c r="G1664" t="str">
        <f>VLOOKUP(C1664,Definitions!$C$49:$D$57,2,FALSE)</f>
        <v>Transport</v>
      </c>
      <c r="H1664" t="str">
        <f>VLOOKUP(D1664,Definitions!$C$60:$D$104,2,FALSE)</f>
        <v>Not elsewhere specified (Transport)</v>
      </c>
      <c r="J1664" s="29" t="str">
        <f>VLOOKUP(E1664,Definitions!$C$115:$D$131,2,FALSE)</f>
        <v>Waste non-RES</v>
      </c>
      <c r="K1664" s="47"/>
      <c r="L1664" s="46"/>
      <c r="M1664" s="46"/>
      <c r="N1664" s="56"/>
      <c r="O1664" s="46"/>
      <c r="P1664" s="46"/>
      <c r="Q1664" s="46"/>
      <c r="R1664" s="37"/>
      <c r="S1664" s="13"/>
      <c r="T1664" s="56"/>
      <c r="U1664" s="13"/>
      <c r="V1664" s="56"/>
      <c r="W1664" s="13"/>
      <c r="X1664" s="13"/>
      <c r="Y1664" s="13"/>
      <c r="Z1664" s="13"/>
      <c r="AA1664" s="46"/>
      <c r="AB1664" s="56"/>
      <c r="AC1664" s="13"/>
      <c r="AD1664" s="60"/>
      <c r="AE1664" s="13"/>
      <c r="AF1664" s="13"/>
      <c r="AG1664" s="13"/>
      <c r="AH1664" s="46"/>
      <c r="AI1664" s="56"/>
      <c r="AJ1664" s="46"/>
      <c r="AK1664" s="56"/>
    </row>
    <row r="1665" spans="1:37">
      <c r="A1665" s="36" t="str">
        <f t="shared" si="25"/>
        <v>CY507_9</v>
      </c>
      <c r="B1665" t="s">
        <v>63</v>
      </c>
      <c r="C1665" t="s">
        <v>190</v>
      </c>
      <c r="D1665">
        <v>507</v>
      </c>
      <c r="E1665">
        <v>9</v>
      </c>
      <c r="F1665" s="25" t="str">
        <f>VLOOKUP(B1665,Definitions!$C$7:$D$43,2,FALSE)</f>
        <v>Cyprus</v>
      </c>
      <c r="G1665" t="str">
        <f>VLOOKUP(C1665,Definitions!$C$49:$D$57,2,FALSE)</f>
        <v>Transport</v>
      </c>
      <c r="H1665" t="str">
        <f>VLOOKUP(D1665,Definitions!$C$60:$D$104,2,FALSE)</f>
        <v>Not elsewhere specified (Transport)</v>
      </c>
      <c r="J1665" s="29" t="str">
        <f>VLOOKUP(E1665,Definitions!$C$115:$D$131,2,FALSE)</f>
        <v>Waste RES</v>
      </c>
      <c r="K1665" s="47"/>
      <c r="L1665" s="46"/>
      <c r="M1665" s="46"/>
      <c r="N1665" s="56"/>
      <c r="O1665" s="46"/>
      <c r="P1665" s="46"/>
      <c r="Q1665" s="46"/>
      <c r="R1665" s="37"/>
      <c r="S1665" s="13"/>
      <c r="T1665" s="56"/>
      <c r="U1665" s="13"/>
      <c r="V1665" s="56"/>
      <c r="W1665" s="13"/>
      <c r="X1665" s="13"/>
      <c r="Y1665" s="13"/>
      <c r="Z1665" s="13"/>
      <c r="AA1665" s="46"/>
      <c r="AB1665" s="56"/>
      <c r="AC1665" s="13"/>
      <c r="AD1665" s="60"/>
      <c r="AE1665" s="13"/>
      <c r="AF1665" s="13"/>
      <c r="AG1665" s="13"/>
      <c r="AH1665" s="46"/>
      <c r="AI1665" s="56"/>
      <c r="AJ1665" s="46"/>
      <c r="AK1665" s="56"/>
    </row>
    <row r="1666" spans="1:37">
      <c r="A1666" s="36" t="str">
        <f t="shared" si="25"/>
        <v>CY507_51</v>
      </c>
      <c r="B1666" t="s">
        <v>63</v>
      </c>
      <c r="C1666" t="s">
        <v>190</v>
      </c>
      <c r="D1666">
        <v>507</v>
      </c>
      <c r="E1666">
        <v>51</v>
      </c>
      <c r="F1666" s="25" t="str">
        <f>VLOOKUP(B1666,Definitions!$C$7:$D$43,2,FALSE)</f>
        <v>Cyprus</v>
      </c>
      <c r="G1666" t="str">
        <f>VLOOKUP(C1666,Definitions!$C$49:$D$57,2,FALSE)</f>
        <v>Transport</v>
      </c>
      <c r="H1666" t="str">
        <f>VLOOKUP(D1666,Definitions!$C$60:$D$104,2,FALSE)</f>
        <v>Not elsewhere specified (Transport)</v>
      </c>
      <c r="J1666" s="29" t="str">
        <f>VLOOKUP(E1666,Definitions!$C$115:$D$131,2,FALSE)</f>
        <v>Biomass</v>
      </c>
      <c r="K1666" s="47"/>
      <c r="L1666" s="46"/>
      <c r="M1666" s="46"/>
      <c r="N1666" s="56"/>
      <c r="O1666" s="46"/>
      <c r="P1666" s="46"/>
      <c r="Q1666" s="46"/>
      <c r="R1666" s="37"/>
      <c r="S1666" s="13"/>
      <c r="T1666" s="56"/>
      <c r="U1666" s="13"/>
      <c r="V1666" s="56"/>
      <c r="W1666" s="13"/>
      <c r="X1666" s="13"/>
      <c r="Y1666" s="13"/>
      <c r="Z1666" s="13"/>
      <c r="AA1666" s="46"/>
      <c r="AB1666" s="56"/>
      <c r="AC1666" s="13"/>
      <c r="AD1666" s="60"/>
      <c r="AE1666" s="13"/>
      <c r="AF1666" s="13"/>
      <c r="AG1666" s="13"/>
      <c r="AH1666" s="46"/>
      <c r="AI1666" s="56"/>
      <c r="AJ1666" s="46"/>
      <c r="AK1666" s="56"/>
    </row>
    <row r="1667" spans="1:37">
      <c r="A1667" s="36" t="str">
        <f t="shared" si="25"/>
        <v>CY507_52</v>
      </c>
      <c r="B1667" t="s">
        <v>63</v>
      </c>
      <c r="C1667" t="s">
        <v>190</v>
      </c>
      <c r="D1667">
        <v>507</v>
      </c>
      <c r="E1667">
        <v>52</v>
      </c>
      <c r="F1667" s="25" t="str">
        <f>VLOOKUP(B1667,Definitions!$C$7:$D$43,2,FALSE)</f>
        <v>Cyprus</v>
      </c>
      <c r="G1667" t="str">
        <f>VLOOKUP(C1667,Definitions!$C$49:$D$57,2,FALSE)</f>
        <v>Transport</v>
      </c>
      <c r="H1667" t="str">
        <f>VLOOKUP(D1667,Definitions!$C$60:$D$104,2,FALSE)</f>
        <v>Not elsewhere specified (Transport)</v>
      </c>
      <c r="J1667" s="29" t="str">
        <f>VLOOKUP(E1667,Definitions!$C$115:$D$131,2,FALSE)</f>
        <v>Geothermal</v>
      </c>
      <c r="K1667" s="47"/>
      <c r="L1667" s="46"/>
      <c r="M1667" s="46"/>
      <c r="N1667" s="56"/>
      <c r="O1667" s="46"/>
      <c r="P1667" s="46"/>
      <c r="Q1667" s="46"/>
      <c r="R1667" s="37"/>
      <c r="S1667" s="13"/>
      <c r="T1667" s="56"/>
      <c r="U1667" s="13"/>
      <c r="V1667" s="56"/>
      <c r="W1667" s="13"/>
      <c r="X1667" s="13"/>
      <c r="Y1667" s="13"/>
      <c r="Z1667" s="13"/>
      <c r="AA1667" s="46"/>
      <c r="AB1667" s="56"/>
      <c r="AC1667" s="13"/>
      <c r="AD1667" s="60"/>
      <c r="AE1667" s="13"/>
      <c r="AF1667" s="13"/>
      <c r="AG1667" s="13"/>
      <c r="AH1667" s="46"/>
      <c r="AI1667" s="56"/>
      <c r="AJ1667" s="46"/>
      <c r="AK1667" s="56"/>
    </row>
    <row r="1668" spans="1:37">
      <c r="A1668" s="36" t="str">
        <f t="shared" si="25"/>
        <v>CY507_53</v>
      </c>
      <c r="B1668" t="s">
        <v>63</v>
      </c>
      <c r="C1668" t="s">
        <v>190</v>
      </c>
      <c r="D1668">
        <v>507</v>
      </c>
      <c r="E1668">
        <v>53</v>
      </c>
      <c r="F1668" s="25" t="str">
        <f>VLOOKUP(B1668,Definitions!$C$7:$D$43,2,FALSE)</f>
        <v>Cyprus</v>
      </c>
      <c r="G1668" t="str">
        <f>VLOOKUP(C1668,Definitions!$C$49:$D$57,2,FALSE)</f>
        <v>Transport</v>
      </c>
      <c r="H1668" t="str">
        <f>VLOOKUP(D1668,Definitions!$C$60:$D$104,2,FALSE)</f>
        <v>Not elsewhere specified (Transport)</v>
      </c>
      <c r="J1668" s="29" t="str">
        <f>VLOOKUP(E1668,Definitions!$C$115:$D$131,2,FALSE)</f>
        <v>Solar energy</v>
      </c>
      <c r="K1668" s="47"/>
      <c r="L1668" s="46"/>
      <c r="M1668" s="46"/>
      <c r="N1668" s="56"/>
      <c r="O1668" s="46"/>
      <c r="P1668" s="46"/>
      <c r="Q1668" s="46"/>
      <c r="R1668" s="37"/>
      <c r="S1668" s="13"/>
      <c r="T1668" s="56"/>
      <c r="U1668" s="13"/>
      <c r="V1668" s="56"/>
      <c r="W1668" s="13"/>
      <c r="X1668" s="13"/>
      <c r="Y1668" s="13"/>
      <c r="Z1668" s="13"/>
      <c r="AA1668" s="46"/>
      <c r="AB1668" s="56"/>
      <c r="AC1668" s="13"/>
      <c r="AD1668" s="60"/>
      <c r="AE1668" s="13"/>
      <c r="AF1668" s="13"/>
      <c r="AG1668" s="13"/>
      <c r="AH1668" s="46"/>
      <c r="AI1668" s="56"/>
      <c r="AJ1668" s="46"/>
      <c r="AK1668" s="56"/>
    </row>
    <row r="1669" spans="1:37">
      <c r="A1669" s="36" t="str">
        <f t="shared" si="25"/>
        <v>CY507_56</v>
      </c>
      <c r="B1669" t="s">
        <v>63</v>
      </c>
      <c r="C1669" t="s">
        <v>190</v>
      </c>
      <c r="D1669">
        <v>507</v>
      </c>
      <c r="E1669">
        <v>56</v>
      </c>
      <c r="F1669" s="25" t="str">
        <f>VLOOKUP(B1669,Definitions!$C$7:$D$43,2,FALSE)</f>
        <v>Cyprus</v>
      </c>
      <c r="G1669" t="str">
        <f>VLOOKUP(C1669,Definitions!$C$49:$D$57,2,FALSE)</f>
        <v>Transport</v>
      </c>
      <c r="H1669" t="str">
        <f>VLOOKUP(D1669,Definitions!$C$60:$D$104,2,FALSE)</f>
        <v>Not elsewhere specified (Transport)</v>
      </c>
      <c r="J1669" s="29" t="str">
        <f>VLOOKUP(E1669,Definitions!$C$115:$D$131,2,FALSE)</f>
        <v>Ambient heat ground</v>
      </c>
      <c r="K1669" s="47"/>
      <c r="L1669" s="46"/>
      <c r="M1669" s="46"/>
      <c r="N1669" s="56"/>
      <c r="O1669" s="46"/>
      <c r="P1669" s="46"/>
      <c r="Q1669" s="46"/>
      <c r="R1669" s="37"/>
      <c r="S1669" s="13"/>
      <c r="T1669" s="56"/>
      <c r="U1669" s="13"/>
      <c r="V1669" s="56"/>
      <c r="W1669" s="13"/>
      <c r="X1669" s="13"/>
      <c r="Y1669" s="13"/>
      <c r="Z1669" s="13"/>
      <c r="AA1669" s="46"/>
      <c r="AB1669" s="56"/>
      <c r="AC1669" s="13"/>
      <c r="AD1669" s="60"/>
      <c r="AE1669" s="13"/>
      <c r="AF1669" s="13"/>
      <c r="AG1669" s="13"/>
      <c r="AH1669" s="46"/>
      <c r="AI1669" s="56"/>
      <c r="AJ1669" s="46"/>
      <c r="AK1669" s="56"/>
    </row>
    <row r="1670" spans="1:37">
      <c r="A1670" s="36" t="str">
        <f t="shared" si="25"/>
        <v>CY507_57</v>
      </c>
      <c r="B1670" t="s">
        <v>63</v>
      </c>
      <c r="C1670" t="s">
        <v>190</v>
      </c>
      <c r="D1670">
        <v>507</v>
      </c>
      <c r="E1670">
        <v>57</v>
      </c>
      <c r="F1670" s="25" t="str">
        <f>VLOOKUP(B1670,Definitions!$C$7:$D$43,2,FALSE)</f>
        <v>Cyprus</v>
      </c>
      <c r="G1670" t="str">
        <f>VLOOKUP(C1670,Definitions!$C$49:$D$57,2,FALSE)</f>
        <v>Transport</v>
      </c>
      <c r="H1670" t="str">
        <f>VLOOKUP(D1670,Definitions!$C$60:$D$104,2,FALSE)</f>
        <v>Not elsewhere specified (Transport)</v>
      </c>
      <c r="J1670" s="29" t="str">
        <f>VLOOKUP(E1670,Definitions!$C$115:$D$131,2,FALSE)</f>
        <v>Ambient heat air</v>
      </c>
      <c r="K1670" s="47"/>
      <c r="L1670" s="46"/>
      <c r="M1670" s="46"/>
      <c r="N1670" s="56"/>
      <c r="O1670" s="46"/>
      <c r="P1670" s="46"/>
      <c r="Q1670" s="46"/>
      <c r="R1670" s="37"/>
      <c r="S1670" s="13"/>
      <c r="T1670" s="56"/>
      <c r="U1670" s="13"/>
      <c r="V1670" s="56"/>
      <c r="W1670" s="13"/>
      <c r="X1670" s="13"/>
      <c r="Y1670" s="13"/>
      <c r="Z1670" s="13"/>
      <c r="AA1670" s="46"/>
      <c r="AB1670" s="56"/>
      <c r="AC1670" s="13"/>
      <c r="AD1670" s="60"/>
      <c r="AE1670" s="13"/>
      <c r="AF1670" s="13"/>
      <c r="AG1670" s="13"/>
      <c r="AH1670" s="46"/>
      <c r="AI1670" s="56"/>
      <c r="AJ1670" s="46"/>
      <c r="AK1670" s="56"/>
    </row>
    <row r="1671" spans="1:37">
      <c r="A1671" s="36" t="str">
        <f t="shared" si="25"/>
        <v>CY507_58</v>
      </c>
      <c r="B1671" t="s">
        <v>63</v>
      </c>
      <c r="C1671" t="s">
        <v>190</v>
      </c>
      <c r="D1671">
        <v>507</v>
      </c>
      <c r="E1671">
        <v>58</v>
      </c>
      <c r="F1671" s="25" t="str">
        <f>VLOOKUP(B1671,Definitions!$C$7:$D$43,2,FALSE)</f>
        <v>Cyprus</v>
      </c>
      <c r="G1671" t="str">
        <f>VLOOKUP(C1671,Definitions!$C$49:$D$57,2,FALSE)</f>
        <v>Transport</v>
      </c>
      <c r="H1671" t="str">
        <f>VLOOKUP(D1671,Definitions!$C$60:$D$104,2,FALSE)</f>
        <v>Not elsewhere specified (Transport)</v>
      </c>
      <c r="J1671" s="29" t="str">
        <f>VLOOKUP(E1671,Definitions!$C$115:$D$131,2,FALSE)</f>
        <v>Ambient heat total</v>
      </c>
      <c r="K1671" s="47"/>
      <c r="L1671" s="46"/>
      <c r="M1671" s="46"/>
      <c r="N1671" s="56"/>
      <c r="O1671" s="46"/>
      <c r="P1671" s="46"/>
      <c r="Q1671" s="46"/>
      <c r="R1671" s="37"/>
      <c r="S1671" s="13"/>
      <c r="T1671" s="56"/>
      <c r="U1671" s="13"/>
      <c r="V1671" s="56"/>
      <c r="W1671" s="13"/>
      <c r="X1671" s="13"/>
      <c r="Y1671" s="13"/>
      <c r="Z1671" s="13"/>
      <c r="AA1671" s="46"/>
      <c r="AB1671" s="56"/>
      <c r="AC1671" s="13"/>
      <c r="AD1671" s="60"/>
      <c r="AE1671" s="13"/>
      <c r="AF1671" s="13"/>
      <c r="AG1671" s="13"/>
      <c r="AH1671" s="46"/>
      <c r="AI1671" s="56"/>
      <c r="AJ1671" s="46"/>
      <c r="AK1671" s="56"/>
    </row>
    <row r="1672" spans="1:37">
      <c r="A1672" s="36" t="str">
        <f t="shared" si="25"/>
        <v>CY507_55</v>
      </c>
      <c r="B1672" t="s">
        <v>63</v>
      </c>
      <c r="C1672" t="s">
        <v>190</v>
      </c>
      <c r="D1672">
        <v>507</v>
      </c>
      <c r="E1672">
        <v>55</v>
      </c>
      <c r="F1672" s="25" t="str">
        <f>VLOOKUP(B1672,Definitions!$C$7:$D$43,2,FALSE)</f>
        <v>Cyprus</v>
      </c>
      <c r="G1672" t="str">
        <f>VLOOKUP(C1672,Definitions!$C$49:$D$57,2,FALSE)</f>
        <v>Transport</v>
      </c>
      <c r="H1672" t="str">
        <f>VLOOKUP(D1672,Definitions!$C$60:$D$104,2,FALSE)</f>
        <v>Not elsewhere specified (Transport)</v>
      </c>
      <c r="J1672" s="29" t="str">
        <f>VLOOKUP(E1672,Definitions!$C$115:$D$131,2,FALSE)</f>
        <v xml:space="preserve">Other RES </v>
      </c>
      <c r="K1672" s="47"/>
      <c r="L1672" s="46"/>
      <c r="M1672" s="46"/>
      <c r="N1672" s="56"/>
      <c r="O1672" s="46"/>
      <c r="P1672" s="46"/>
      <c r="Q1672" s="46"/>
      <c r="R1672" s="37"/>
      <c r="S1672" s="13"/>
      <c r="T1672" s="56"/>
      <c r="U1672" s="13"/>
      <c r="V1672" s="56"/>
      <c r="W1672" s="13"/>
      <c r="X1672" s="13"/>
      <c r="Y1672" s="13"/>
      <c r="Z1672" s="13"/>
      <c r="AA1672" s="46"/>
      <c r="AB1672" s="56"/>
      <c r="AC1672" s="13"/>
      <c r="AD1672" s="60"/>
      <c r="AE1672" s="13"/>
      <c r="AF1672" s="13"/>
      <c r="AG1672" s="13"/>
      <c r="AH1672" s="46"/>
      <c r="AI1672" s="56"/>
      <c r="AJ1672" s="46"/>
      <c r="AK1672" s="56"/>
    </row>
    <row r="1673" spans="1:37">
      <c r="A1673" s="36" t="str">
        <f t="shared" si="25"/>
        <v>LV500_0</v>
      </c>
      <c r="B1673" t="s">
        <v>67</v>
      </c>
      <c r="C1673" t="s">
        <v>190</v>
      </c>
      <c r="D1673">
        <v>500</v>
      </c>
      <c r="E1673">
        <v>0</v>
      </c>
      <c r="F1673" s="25" t="str">
        <f>VLOOKUP(B1673,Definitions!$C$7:$D$43,2,FALSE)</f>
        <v>Latvia</v>
      </c>
      <c r="G1673" t="str">
        <f>VLOOKUP(C1673,Definitions!$C$49:$D$57,2,FALSE)</f>
        <v>Transport</v>
      </c>
      <c r="H1673" t="str">
        <f>VLOOKUP(D1673,Definitions!$C$60:$D$104,2,FALSE)</f>
        <v>TOTAL Transport</v>
      </c>
      <c r="J1673" s="29" t="str">
        <f>VLOOKUP(E1673,Definitions!$C$115:$D$131,2,FALSE)</f>
        <v>TOTAL</v>
      </c>
      <c r="K1673" s="47"/>
      <c r="L1673" s="46"/>
      <c r="M1673" s="46"/>
      <c r="N1673" s="56"/>
      <c r="O1673" s="46"/>
      <c r="P1673" s="46"/>
      <c r="Q1673" s="46"/>
      <c r="R1673" s="37"/>
      <c r="S1673" s="13"/>
      <c r="T1673" s="56"/>
      <c r="U1673" s="13"/>
      <c r="V1673" s="56"/>
      <c r="W1673" s="13"/>
      <c r="X1673" s="13"/>
      <c r="Y1673" s="13"/>
      <c r="Z1673" s="13"/>
      <c r="AA1673" s="46"/>
      <c r="AB1673" s="56"/>
      <c r="AC1673" s="13"/>
      <c r="AD1673" s="60"/>
      <c r="AE1673" s="13"/>
      <c r="AF1673" s="13"/>
      <c r="AG1673" s="13"/>
      <c r="AH1673" s="46"/>
      <c r="AI1673" s="56"/>
      <c r="AJ1673" s="46"/>
      <c r="AK1673" s="56"/>
    </row>
    <row r="1674" spans="1:37">
      <c r="A1674" s="36" t="str">
        <f t="shared" ref="A1674:A1737" si="26">B1674&amp;D1674&amp;"_"&amp;E1674</f>
        <v>LV500_1</v>
      </c>
      <c r="B1674" t="s">
        <v>67</v>
      </c>
      <c r="C1674" t="s">
        <v>190</v>
      </c>
      <c r="D1674">
        <v>500</v>
      </c>
      <c r="E1674">
        <v>1</v>
      </c>
      <c r="F1674" s="25" t="str">
        <f>VLOOKUP(B1674,Definitions!$C$7:$D$43,2,FALSE)</f>
        <v>Latvia</v>
      </c>
      <c r="G1674" t="str">
        <f>VLOOKUP(C1674,Definitions!$C$49:$D$57,2,FALSE)</f>
        <v>Transport</v>
      </c>
      <c r="H1674" t="str">
        <f>VLOOKUP(D1674,Definitions!$C$60:$D$104,2,FALSE)</f>
        <v>TOTAL Transport</v>
      </c>
      <c r="J1674" s="29" t="str">
        <f>VLOOKUP(E1674,Definitions!$C$115:$D$131,2,FALSE)</f>
        <v>Coal</v>
      </c>
      <c r="K1674" s="47"/>
      <c r="L1674" s="46"/>
      <c r="M1674" s="46"/>
      <c r="N1674" s="56"/>
      <c r="O1674" s="46"/>
      <c r="P1674" s="46"/>
      <c r="Q1674" s="46"/>
      <c r="R1674" s="37"/>
      <c r="S1674" s="13"/>
      <c r="T1674" s="56"/>
      <c r="U1674" s="13"/>
      <c r="V1674" s="56"/>
      <c r="W1674" s="13"/>
      <c r="X1674" s="13"/>
      <c r="Y1674" s="13"/>
      <c r="Z1674" s="13"/>
      <c r="AA1674" s="46"/>
      <c r="AB1674" s="56"/>
      <c r="AC1674" s="13"/>
      <c r="AD1674" s="60"/>
      <c r="AE1674" s="13"/>
      <c r="AF1674" s="13"/>
      <c r="AG1674" s="13"/>
      <c r="AH1674" s="46"/>
      <c r="AI1674" s="56"/>
      <c r="AJ1674" s="46"/>
      <c r="AK1674" s="56"/>
    </row>
    <row r="1675" spans="1:37">
      <c r="A1675" s="36" t="str">
        <f t="shared" si="26"/>
        <v>LV500_2</v>
      </c>
      <c r="B1675" t="s">
        <v>67</v>
      </c>
      <c r="C1675" t="s">
        <v>190</v>
      </c>
      <c r="D1675">
        <v>500</v>
      </c>
      <c r="E1675">
        <v>2</v>
      </c>
      <c r="F1675" s="25" t="str">
        <f>VLOOKUP(B1675,Definitions!$C$7:$D$43,2,FALSE)</f>
        <v>Latvia</v>
      </c>
      <c r="G1675" t="str">
        <f>VLOOKUP(C1675,Definitions!$C$49:$D$57,2,FALSE)</f>
        <v>Transport</v>
      </c>
      <c r="H1675" t="str">
        <f>VLOOKUP(D1675,Definitions!$C$60:$D$104,2,FALSE)</f>
        <v>TOTAL Transport</v>
      </c>
      <c r="J1675" s="29" t="str">
        <f>VLOOKUP(E1675,Definitions!$C$115:$D$131,2,FALSE)</f>
        <v>Fuel oil</v>
      </c>
      <c r="K1675" s="47"/>
      <c r="L1675" s="46"/>
      <c r="M1675" s="46"/>
      <c r="N1675" s="56"/>
      <c r="O1675" s="46"/>
      <c r="P1675" s="46"/>
      <c r="Q1675" s="46"/>
      <c r="R1675" s="37"/>
      <c r="S1675" s="13"/>
      <c r="T1675" s="56"/>
      <c r="U1675" s="13"/>
      <c r="V1675" s="56"/>
      <c r="W1675" s="13"/>
      <c r="X1675" s="13"/>
      <c r="Y1675" s="13"/>
      <c r="Z1675" s="13"/>
      <c r="AA1675" s="46"/>
      <c r="AB1675" s="56"/>
      <c r="AC1675" s="13"/>
      <c r="AD1675" s="60"/>
      <c r="AE1675" s="13"/>
      <c r="AF1675" s="13"/>
      <c r="AG1675" s="13"/>
      <c r="AH1675" s="46"/>
      <c r="AI1675" s="56"/>
      <c r="AJ1675" s="46"/>
      <c r="AK1675" s="56"/>
    </row>
    <row r="1676" spans="1:37">
      <c r="A1676" s="36" t="str">
        <f t="shared" si="26"/>
        <v>LV500_3</v>
      </c>
      <c r="B1676" t="s">
        <v>67</v>
      </c>
      <c r="C1676" t="s">
        <v>190</v>
      </c>
      <c r="D1676">
        <v>500</v>
      </c>
      <c r="E1676">
        <v>3</v>
      </c>
      <c r="F1676" s="25" t="str">
        <f>VLOOKUP(B1676,Definitions!$C$7:$D$43,2,FALSE)</f>
        <v>Latvia</v>
      </c>
      <c r="G1676" t="str">
        <f>VLOOKUP(C1676,Definitions!$C$49:$D$57,2,FALSE)</f>
        <v>Transport</v>
      </c>
      <c r="H1676" t="str">
        <f>VLOOKUP(D1676,Definitions!$C$60:$D$104,2,FALSE)</f>
        <v>TOTAL Transport</v>
      </c>
      <c r="J1676" s="29" t="str">
        <f>VLOOKUP(E1676,Definitions!$C$115:$D$131,2,FALSE)</f>
        <v>Natural gas</v>
      </c>
      <c r="K1676" s="47"/>
      <c r="L1676" s="46"/>
      <c r="M1676" s="46"/>
      <c r="N1676" s="56"/>
      <c r="O1676" s="46"/>
      <c r="P1676" s="46"/>
      <c r="Q1676" s="46"/>
      <c r="R1676" s="37"/>
      <c r="S1676" s="13"/>
      <c r="T1676" s="56"/>
      <c r="U1676" s="13"/>
      <c r="V1676" s="56"/>
      <c r="W1676" s="13"/>
      <c r="X1676" s="13"/>
      <c r="Y1676" s="13"/>
      <c r="Z1676" s="13"/>
      <c r="AA1676" s="46"/>
      <c r="AB1676" s="56"/>
      <c r="AC1676" s="13"/>
      <c r="AD1676" s="60"/>
      <c r="AE1676" s="13"/>
      <c r="AF1676" s="13"/>
      <c r="AG1676" s="13"/>
      <c r="AH1676" s="46"/>
      <c r="AI1676" s="56"/>
      <c r="AJ1676" s="46"/>
      <c r="AK1676" s="56"/>
    </row>
    <row r="1677" spans="1:37">
      <c r="A1677" s="36" t="str">
        <f t="shared" si="26"/>
        <v>LV500_4</v>
      </c>
      <c r="B1677" t="s">
        <v>67</v>
      </c>
      <c r="C1677" t="s">
        <v>190</v>
      </c>
      <c r="D1677">
        <v>500</v>
      </c>
      <c r="E1677">
        <v>4</v>
      </c>
      <c r="F1677" s="25" t="str">
        <f>VLOOKUP(B1677,Definitions!$C$7:$D$43,2,FALSE)</f>
        <v>Latvia</v>
      </c>
      <c r="G1677" t="str">
        <f>VLOOKUP(C1677,Definitions!$C$49:$D$57,2,FALSE)</f>
        <v>Transport</v>
      </c>
      <c r="H1677" t="str">
        <f>VLOOKUP(D1677,Definitions!$C$60:$D$104,2,FALSE)</f>
        <v>TOTAL Transport</v>
      </c>
      <c r="J1677" s="29" t="str">
        <f>VLOOKUP(E1677,Definitions!$C$115:$D$131,2,FALSE)</f>
        <v>Other fossil fuels</v>
      </c>
      <c r="K1677" s="47"/>
      <c r="L1677" s="46"/>
      <c r="M1677" s="46"/>
      <c r="N1677" s="56"/>
      <c r="O1677" s="46"/>
      <c r="P1677" s="46"/>
      <c r="Q1677" s="46"/>
      <c r="R1677" s="37"/>
      <c r="S1677" s="13"/>
      <c r="T1677" s="56"/>
      <c r="U1677" s="13"/>
      <c r="V1677" s="56"/>
      <c r="W1677" s="13"/>
      <c r="X1677" s="13"/>
      <c r="Y1677" s="13"/>
      <c r="Z1677" s="13"/>
      <c r="AA1677" s="46"/>
      <c r="AB1677" s="56"/>
      <c r="AC1677" s="13"/>
      <c r="AD1677" s="60"/>
      <c r="AE1677" s="13"/>
      <c r="AF1677" s="13"/>
      <c r="AG1677" s="13"/>
      <c r="AH1677" s="46"/>
      <c r="AI1677" s="56"/>
      <c r="AJ1677" s="46"/>
      <c r="AK1677" s="56"/>
    </row>
    <row r="1678" spans="1:37">
      <c r="A1678" s="36" t="str">
        <f t="shared" si="26"/>
        <v>LV500_6</v>
      </c>
      <c r="B1678" t="s">
        <v>67</v>
      </c>
      <c r="C1678" t="s">
        <v>190</v>
      </c>
      <c r="D1678">
        <v>500</v>
      </c>
      <c r="E1678">
        <v>6</v>
      </c>
      <c r="F1678" s="25" t="str">
        <f>VLOOKUP(B1678,Definitions!$C$7:$D$43,2,FALSE)</f>
        <v>Latvia</v>
      </c>
      <c r="G1678" t="str">
        <f>VLOOKUP(C1678,Definitions!$C$49:$D$57,2,FALSE)</f>
        <v>Transport</v>
      </c>
      <c r="H1678" t="str">
        <f>VLOOKUP(D1678,Definitions!$C$60:$D$104,2,FALSE)</f>
        <v>TOTAL Transport</v>
      </c>
      <c r="J1678" s="29" t="str">
        <f>VLOOKUP(E1678,Definitions!$C$115:$D$131,2,FALSE)</f>
        <v>Electricity</v>
      </c>
      <c r="K1678" s="47"/>
      <c r="L1678" s="46"/>
      <c r="M1678" s="46"/>
      <c r="N1678" s="56"/>
      <c r="O1678" s="46"/>
      <c r="P1678" s="46"/>
      <c r="Q1678" s="46"/>
      <c r="R1678" s="37"/>
      <c r="S1678" s="13"/>
      <c r="T1678" s="56"/>
      <c r="U1678" s="13"/>
      <c r="V1678" s="56"/>
      <c r="W1678" s="13"/>
      <c r="X1678" s="13"/>
      <c r="Y1678" s="13"/>
      <c r="Z1678" s="13"/>
      <c r="AA1678" s="46"/>
      <c r="AB1678" s="56"/>
      <c r="AC1678" s="13"/>
      <c r="AD1678" s="60"/>
      <c r="AE1678" s="13"/>
      <c r="AF1678" s="13"/>
      <c r="AG1678" s="13"/>
      <c r="AH1678" s="46"/>
      <c r="AI1678" s="56"/>
      <c r="AJ1678" s="46"/>
      <c r="AK1678" s="56"/>
    </row>
    <row r="1679" spans="1:37">
      <c r="A1679" s="36" t="str">
        <f t="shared" si="26"/>
        <v>LV500_7</v>
      </c>
      <c r="B1679" t="s">
        <v>67</v>
      </c>
      <c r="C1679" t="s">
        <v>190</v>
      </c>
      <c r="D1679">
        <v>500</v>
      </c>
      <c r="E1679">
        <v>7</v>
      </c>
      <c r="F1679" s="25" t="str">
        <f>VLOOKUP(B1679,Definitions!$C$7:$D$43,2,FALSE)</f>
        <v>Latvia</v>
      </c>
      <c r="G1679" t="str">
        <f>VLOOKUP(C1679,Definitions!$C$49:$D$57,2,FALSE)</f>
        <v>Transport</v>
      </c>
      <c r="H1679" t="str">
        <f>VLOOKUP(D1679,Definitions!$C$60:$D$104,2,FALSE)</f>
        <v>TOTAL Transport</v>
      </c>
      <c r="J1679" s="29" t="str">
        <f>VLOOKUP(E1679,Definitions!$C$115:$D$131,2,FALSE)</f>
        <v>District heating</v>
      </c>
      <c r="K1679" s="47"/>
      <c r="L1679" s="46"/>
      <c r="M1679" s="46"/>
      <c r="N1679" s="56"/>
      <c r="O1679" s="46"/>
      <c r="P1679" s="46"/>
      <c r="Q1679" s="46"/>
      <c r="R1679" s="37"/>
      <c r="S1679" s="13"/>
      <c r="T1679" s="56"/>
      <c r="U1679" s="13"/>
      <c r="V1679" s="56"/>
      <c r="W1679" s="13"/>
      <c r="X1679" s="13"/>
      <c r="Y1679" s="13"/>
      <c r="Z1679" s="13"/>
      <c r="AA1679" s="46"/>
      <c r="AB1679" s="56"/>
      <c r="AC1679" s="13"/>
      <c r="AD1679" s="60"/>
      <c r="AE1679" s="13"/>
      <c r="AF1679" s="13"/>
      <c r="AG1679" s="13"/>
      <c r="AH1679" s="46"/>
      <c r="AI1679" s="56"/>
      <c r="AJ1679" s="46"/>
      <c r="AK1679" s="56"/>
    </row>
    <row r="1680" spans="1:37">
      <c r="A1680" s="36" t="str">
        <f t="shared" si="26"/>
        <v>LV500_8</v>
      </c>
      <c r="B1680" t="s">
        <v>67</v>
      </c>
      <c r="C1680" t="s">
        <v>190</v>
      </c>
      <c r="D1680">
        <v>500</v>
      </c>
      <c r="E1680">
        <v>8</v>
      </c>
      <c r="F1680" s="25" t="str">
        <f>VLOOKUP(B1680,Definitions!$C$7:$D$43,2,FALSE)</f>
        <v>Latvia</v>
      </c>
      <c r="G1680" t="str">
        <f>VLOOKUP(C1680,Definitions!$C$49:$D$57,2,FALSE)</f>
        <v>Transport</v>
      </c>
      <c r="H1680" t="str">
        <f>VLOOKUP(D1680,Definitions!$C$60:$D$104,2,FALSE)</f>
        <v>TOTAL Transport</v>
      </c>
      <c r="J1680" s="29" t="str">
        <f>VLOOKUP(E1680,Definitions!$C$115:$D$131,2,FALSE)</f>
        <v>Waste non-RES</v>
      </c>
      <c r="K1680" s="47"/>
      <c r="L1680" s="46"/>
      <c r="M1680" s="46"/>
      <c r="N1680" s="56"/>
      <c r="O1680" s="46"/>
      <c r="P1680" s="46"/>
      <c r="Q1680" s="46"/>
      <c r="R1680" s="37"/>
      <c r="S1680" s="13"/>
      <c r="T1680" s="56"/>
      <c r="U1680" s="13"/>
      <c r="V1680" s="56"/>
      <c r="W1680" s="13"/>
      <c r="X1680" s="13"/>
      <c r="Y1680" s="13"/>
      <c r="Z1680" s="13"/>
      <c r="AA1680" s="46"/>
      <c r="AB1680" s="56"/>
      <c r="AC1680" s="13"/>
      <c r="AD1680" s="60"/>
      <c r="AE1680" s="13"/>
      <c r="AF1680" s="13"/>
      <c r="AG1680" s="13"/>
      <c r="AH1680" s="46"/>
      <c r="AI1680" s="56"/>
      <c r="AJ1680" s="46"/>
      <c r="AK1680" s="56"/>
    </row>
    <row r="1681" spans="1:37">
      <c r="A1681" s="36" t="str">
        <f t="shared" si="26"/>
        <v>LV500_9</v>
      </c>
      <c r="B1681" t="s">
        <v>67</v>
      </c>
      <c r="C1681" t="s">
        <v>190</v>
      </c>
      <c r="D1681">
        <v>500</v>
      </c>
      <c r="E1681">
        <v>9</v>
      </c>
      <c r="F1681" s="25" t="str">
        <f>VLOOKUP(B1681,Definitions!$C$7:$D$43,2,FALSE)</f>
        <v>Latvia</v>
      </c>
      <c r="G1681" t="str">
        <f>VLOOKUP(C1681,Definitions!$C$49:$D$57,2,FALSE)</f>
        <v>Transport</v>
      </c>
      <c r="H1681" t="str">
        <f>VLOOKUP(D1681,Definitions!$C$60:$D$104,2,FALSE)</f>
        <v>TOTAL Transport</v>
      </c>
      <c r="J1681" s="29" t="str">
        <f>VLOOKUP(E1681,Definitions!$C$115:$D$131,2,FALSE)</f>
        <v>Waste RES</v>
      </c>
      <c r="K1681" s="47"/>
      <c r="L1681" s="46"/>
      <c r="M1681" s="46"/>
      <c r="N1681" s="56"/>
      <c r="O1681" s="46"/>
      <c r="P1681" s="46"/>
      <c r="Q1681" s="46"/>
      <c r="R1681" s="37"/>
      <c r="S1681" s="13"/>
      <c r="T1681" s="56"/>
      <c r="U1681" s="13"/>
      <c r="V1681" s="56"/>
      <c r="W1681" s="13"/>
      <c r="X1681" s="13"/>
      <c r="Y1681" s="13"/>
      <c r="Z1681" s="13"/>
      <c r="AA1681" s="46"/>
      <c r="AB1681" s="56"/>
      <c r="AC1681" s="13"/>
      <c r="AD1681" s="60"/>
      <c r="AE1681" s="13"/>
      <c r="AF1681" s="13"/>
      <c r="AG1681" s="13"/>
      <c r="AH1681" s="46"/>
      <c r="AI1681" s="56"/>
      <c r="AJ1681" s="46"/>
      <c r="AK1681" s="56"/>
    </row>
    <row r="1682" spans="1:37">
      <c r="A1682" s="36" t="str">
        <f t="shared" si="26"/>
        <v>LV500_51</v>
      </c>
      <c r="B1682" t="s">
        <v>67</v>
      </c>
      <c r="C1682" t="s">
        <v>190</v>
      </c>
      <c r="D1682">
        <v>500</v>
      </c>
      <c r="E1682">
        <v>51</v>
      </c>
      <c r="F1682" s="25" t="str">
        <f>VLOOKUP(B1682,Definitions!$C$7:$D$43,2,FALSE)</f>
        <v>Latvia</v>
      </c>
      <c r="G1682" t="str">
        <f>VLOOKUP(C1682,Definitions!$C$49:$D$57,2,FALSE)</f>
        <v>Transport</v>
      </c>
      <c r="H1682" t="str">
        <f>VLOOKUP(D1682,Definitions!$C$60:$D$104,2,FALSE)</f>
        <v>TOTAL Transport</v>
      </c>
      <c r="J1682" s="29" t="str">
        <f>VLOOKUP(E1682,Definitions!$C$115:$D$131,2,FALSE)</f>
        <v>Biomass</v>
      </c>
      <c r="K1682" s="47"/>
      <c r="L1682" s="46"/>
      <c r="M1682" s="46"/>
      <c r="N1682" s="56"/>
      <c r="O1682" s="46"/>
      <c r="P1682" s="46"/>
      <c r="Q1682" s="46"/>
      <c r="R1682" s="37"/>
      <c r="S1682" s="13"/>
      <c r="T1682" s="56"/>
      <c r="U1682" s="13"/>
      <c r="V1682" s="56"/>
      <c r="W1682" s="13"/>
      <c r="X1682" s="13"/>
      <c r="Y1682" s="13"/>
      <c r="Z1682" s="13"/>
      <c r="AA1682" s="46"/>
      <c r="AB1682" s="56"/>
      <c r="AC1682" s="13"/>
      <c r="AD1682" s="60"/>
      <c r="AE1682" s="13"/>
      <c r="AF1682" s="13"/>
      <c r="AG1682" s="13"/>
      <c r="AH1682" s="46"/>
      <c r="AI1682" s="56"/>
      <c r="AJ1682" s="46"/>
      <c r="AK1682" s="56"/>
    </row>
    <row r="1683" spans="1:37">
      <c r="A1683" s="36" t="str">
        <f t="shared" si="26"/>
        <v>LV500_52</v>
      </c>
      <c r="B1683" t="s">
        <v>67</v>
      </c>
      <c r="C1683" t="s">
        <v>190</v>
      </c>
      <c r="D1683">
        <v>500</v>
      </c>
      <c r="E1683">
        <v>52</v>
      </c>
      <c r="F1683" s="25" t="str">
        <f>VLOOKUP(B1683,Definitions!$C$7:$D$43,2,FALSE)</f>
        <v>Latvia</v>
      </c>
      <c r="G1683" t="str">
        <f>VLOOKUP(C1683,Definitions!$C$49:$D$57,2,FALSE)</f>
        <v>Transport</v>
      </c>
      <c r="H1683" t="str">
        <f>VLOOKUP(D1683,Definitions!$C$60:$D$104,2,FALSE)</f>
        <v>TOTAL Transport</v>
      </c>
      <c r="J1683" s="29" t="str">
        <f>VLOOKUP(E1683,Definitions!$C$115:$D$131,2,FALSE)</f>
        <v>Geothermal</v>
      </c>
      <c r="K1683" s="47"/>
      <c r="L1683" s="46"/>
      <c r="M1683" s="46"/>
      <c r="N1683" s="56"/>
      <c r="O1683" s="46"/>
      <c r="P1683" s="46"/>
      <c r="Q1683" s="46"/>
      <c r="R1683" s="37"/>
      <c r="S1683" s="13"/>
      <c r="T1683" s="56"/>
      <c r="U1683" s="13"/>
      <c r="V1683" s="56"/>
      <c r="W1683" s="13"/>
      <c r="X1683" s="13"/>
      <c r="Y1683" s="13"/>
      <c r="Z1683" s="13"/>
      <c r="AA1683" s="46"/>
      <c r="AB1683" s="56"/>
      <c r="AC1683" s="13"/>
      <c r="AD1683" s="60"/>
      <c r="AE1683" s="13"/>
      <c r="AF1683" s="13"/>
      <c r="AG1683" s="13"/>
      <c r="AH1683" s="46"/>
      <c r="AI1683" s="56"/>
      <c r="AJ1683" s="46"/>
      <c r="AK1683" s="56"/>
    </row>
    <row r="1684" spans="1:37">
      <c r="A1684" s="36" t="str">
        <f t="shared" si="26"/>
        <v>LV500_53</v>
      </c>
      <c r="B1684" t="s">
        <v>67</v>
      </c>
      <c r="C1684" t="s">
        <v>190</v>
      </c>
      <c r="D1684">
        <v>500</v>
      </c>
      <c r="E1684">
        <v>53</v>
      </c>
      <c r="F1684" s="25" t="str">
        <f>VLOOKUP(B1684,Definitions!$C$7:$D$43,2,FALSE)</f>
        <v>Latvia</v>
      </c>
      <c r="G1684" t="str">
        <f>VLOOKUP(C1684,Definitions!$C$49:$D$57,2,FALSE)</f>
        <v>Transport</v>
      </c>
      <c r="H1684" t="str">
        <f>VLOOKUP(D1684,Definitions!$C$60:$D$104,2,FALSE)</f>
        <v>TOTAL Transport</v>
      </c>
      <c r="J1684" s="29" t="str">
        <f>VLOOKUP(E1684,Definitions!$C$115:$D$131,2,FALSE)</f>
        <v>Solar energy</v>
      </c>
      <c r="K1684" s="47"/>
      <c r="L1684" s="46"/>
      <c r="M1684" s="46"/>
      <c r="N1684" s="56"/>
      <c r="O1684" s="46"/>
      <c r="P1684" s="46"/>
      <c r="Q1684" s="46"/>
      <c r="R1684" s="37"/>
      <c r="S1684" s="13"/>
      <c r="T1684" s="56"/>
      <c r="U1684" s="13"/>
      <c r="V1684" s="56"/>
      <c r="W1684" s="13"/>
      <c r="X1684" s="13"/>
      <c r="Y1684" s="13"/>
      <c r="Z1684" s="13"/>
      <c r="AA1684" s="46"/>
      <c r="AB1684" s="56"/>
      <c r="AC1684" s="13"/>
      <c r="AD1684" s="60"/>
      <c r="AE1684" s="13"/>
      <c r="AF1684" s="13"/>
      <c r="AG1684" s="13"/>
      <c r="AH1684" s="46"/>
      <c r="AI1684" s="56"/>
      <c r="AJ1684" s="46"/>
      <c r="AK1684" s="56"/>
    </row>
    <row r="1685" spans="1:37">
      <c r="A1685" s="36" t="str">
        <f t="shared" si="26"/>
        <v>LV500_56</v>
      </c>
      <c r="B1685" t="s">
        <v>67</v>
      </c>
      <c r="C1685" t="s">
        <v>190</v>
      </c>
      <c r="D1685">
        <v>500</v>
      </c>
      <c r="E1685">
        <v>56</v>
      </c>
      <c r="F1685" s="25" t="str">
        <f>VLOOKUP(B1685,Definitions!$C$7:$D$43,2,FALSE)</f>
        <v>Latvia</v>
      </c>
      <c r="G1685" t="str">
        <f>VLOOKUP(C1685,Definitions!$C$49:$D$57,2,FALSE)</f>
        <v>Transport</v>
      </c>
      <c r="H1685" t="str">
        <f>VLOOKUP(D1685,Definitions!$C$60:$D$104,2,FALSE)</f>
        <v>TOTAL Transport</v>
      </c>
      <c r="J1685" s="29" t="str">
        <f>VLOOKUP(E1685,Definitions!$C$115:$D$131,2,FALSE)</f>
        <v>Ambient heat ground</v>
      </c>
      <c r="K1685" s="47"/>
      <c r="L1685" s="46"/>
      <c r="M1685" s="46"/>
      <c r="N1685" s="56"/>
      <c r="O1685" s="46"/>
      <c r="P1685" s="46"/>
      <c r="Q1685" s="46"/>
      <c r="R1685" s="37"/>
      <c r="S1685" s="13"/>
      <c r="T1685" s="56"/>
      <c r="U1685" s="13"/>
      <c r="V1685" s="56"/>
      <c r="W1685" s="13"/>
      <c r="X1685" s="13"/>
      <c r="Y1685" s="13"/>
      <c r="Z1685" s="13"/>
      <c r="AA1685" s="46"/>
      <c r="AB1685" s="56"/>
      <c r="AC1685" s="13"/>
      <c r="AD1685" s="60"/>
      <c r="AE1685" s="13"/>
      <c r="AF1685" s="13"/>
      <c r="AG1685" s="13"/>
      <c r="AH1685" s="46"/>
      <c r="AI1685" s="56"/>
      <c r="AJ1685" s="46"/>
      <c r="AK1685" s="56"/>
    </row>
    <row r="1686" spans="1:37">
      <c r="A1686" s="36" t="str">
        <f t="shared" si="26"/>
        <v>LV500_57</v>
      </c>
      <c r="B1686" t="s">
        <v>67</v>
      </c>
      <c r="C1686" t="s">
        <v>190</v>
      </c>
      <c r="D1686">
        <v>500</v>
      </c>
      <c r="E1686">
        <v>57</v>
      </c>
      <c r="F1686" s="25" t="str">
        <f>VLOOKUP(B1686,Definitions!$C$7:$D$43,2,FALSE)</f>
        <v>Latvia</v>
      </c>
      <c r="G1686" t="str">
        <f>VLOOKUP(C1686,Definitions!$C$49:$D$57,2,FALSE)</f>
        <v>Transport</v>
      </c>
      <c r="H1686" t="str">
        <f>VLOOKUP(D1686,Definitions!$C$60:$D$104,2,FALSE)</f>
        <v>TOTAL Transport</v>
      </c>
      <c r="J1686" s="29" t="str">
        <f>VLOOKUP(E1686,Definitions!$C$115:$D$131,2,FALSE)</f>
        <v>Ambient heat air</v>
      </c>
      <c r="K1686" s="47"/>
      <c r="L1686" s="46"/>
      <c r="M1686" s="46"/>
      <c r="N1686" s="56"/>
      <c r="O1686" s="46"/>
      <c r="P1686" s="46"/>
      <c r="Q1686" s="46"/>
      <c r="R1686" s="37"/>
      <c r="S1686" s="13"/>
      <c r="T1686" s="56"/>
      <c r="U1686" s="13"/>
      <c r="V1686" s="56"/>
      <c r="W1686" s="13"/>
      <c r="X1686" s="13"/>
      <c r="Y1686" s="13"/>
      <c r="Z1686" s="13"/>
      <c r="AA1686" s="46"/>
      <c r="AB1686" s="56"/>
      <c r="AC1686" s="13"/>
      <c r="AD1686" s="60"/>
      <c r="AE1686" s="13"/>
      <c r="AF1686" s="13"/>
      <c r="AG1686" s="13"/>
      <c r="AH1686" s="46"/>
      <c r="AI1686" s="56"/>
      <c r="AJ1686" s="46"/>
      <c r="AK1686" s="56"/>
    </row>
    <row r="1687" spans="1:37">
      <c r="A1687" s="36" t="str">
        <f t="shared" si="26"/>
        <v>LV500_58</v>
      </c>
      <c r="B1687" t="s">
        <v>67</v>
      </c>
      <c r="C1687" t="s">
        <v>190</v>
      </c>
      <c r="D1687">
        <v>500</v>
      </c>
      <c r="E1687">
        <v>58</v>
      </c>
      <c r="F1687" s="25" t="str">
        <f>VLOOKUP(B1687,Definitions!$C$7:$D$43,2,FALSE)</f>
        <v>Latvia</v>
      </c>
      <c r="G1687" t="str">
        <f>VLOOKUP(C1687,Definitions!$C$49:$D$57,2,FALSE)</f>
        <v>Transport</v>
      </c>
      <c r="H1687" t="str">
        <f>VLOOKUP(D1687,Definitions!$C$60:$D$104,2,FALSE)</f>
        <v>TOTAL Transport</v>
      </c>
      <c r="J1687" s="29" t="str">
        <f>VLOOKUP(E1687,Definitions!$C$115:$D$131,2,FALSE)</f>
        <v>Ambient heat total</v>
      </c>
      <c r="K1687" s="47"/>
      <c r="L1687" s="46"/>
      <c r="M1687" s="46"/>
      <c r="N1687" s="56"/>
      <c r="O1687" s="46"/>
      <c r="P1687" s="46"/>
      <c r="Q1687" s="46"/>
      <c r="R1687" s="37"/>
      <c r="S1687" s="13"/>
      <c r="T1687" s="56"/>
      <c r="U1687" s="13"/>
      <c r="V1687" s="56"/>
      <c r="W1687" s="13"/>
      <c r="X1687" s="13"/>
      <c r="Y1687" s="13"/>
      <c r="Z1687" s="13"/>
      <c r="AA1687" s="46"/>
      <c r="AB1687" s="56"/>
      <c r="AC1687" s="13"/>
      <c r="AD1687" s="60"/>
      <c r="AE1687" s="13"/>
      <c r="AF1687" s="13"/>
      <c r="AG1687" s="13"/>
      <c r="AH1687" s="46"/>
      <c r="AI1687" s="56"/>
      <c r="AJ1687" s="46"/>
      <c r="AK1687" s="56"/>
    </row>
    <row r="1688" spans="1:37">
      <c r="A1688" s="36" t="str">
        <f t="shared" si="26"/>
        <v>LV500_55</v>
      </c>
      <c r="B1688" t="s">
        <v>67</v>
      </c>
      <c r="C1688" t="s">
        <v>190</v>
      </c>
      <c r="D1688">
        <v>500</v>
      </c>
      <c r="E1688">
        <v>55</v>
      </c>
      <c r="F1688" s="25" t="str">
        <f>VLOOKUP(B1688,Definitions!$C$7:$D$43,2,FALSE)</f>
        <v>Latvia</v>
      </c>
      <c r="G1688" t="str">
        <f>VLOOKUP(C1688,Definitions!$C$49:$D$57,2,FALSE)</f>
        <v>Transport</v>
      </c>
      <c r="H1688" t="str">
        <f>VLOOKUP(D1688,Definitions!$C$60:$D$104,2,FALSE)</f>
        <v>TOTAL Transport</v>
      </c>
      <c r="J1688" s="29" t="str">
        <f>VLOOKUP(E1688,Definitions!$C$115:$D$131,2,FALSE)</f>
        <v xml:space="preserve">Other RES </v>
      </c>
      <c r="K1688" s="47"/>
      <c r="L1688" s="46"/>
      <c r="M1688" s="46"/>
      <c r="N1688" s="56"/>
      <c r="O1688" s="46"/>
      <c r="P1688" s="46"/>
      <c r="Q1688" s="46"/>
      <c r="R1688" s="37"/>
      <c r="S1688" s="13"/>
      <c r="T1688" s="56"/>
      <c r="U1688" s="13"/>
      <c r="V1688" s="56"/>
      <c r="W1688" s="13"/>
      <c r="X1688" s="13"/>
      <c r="Y1688" s="13"/>
      <c r="Z1688" s="13"/>
      <c r="AA1688" s="46"/>
      <c r="AB1688" s="56"/>
      <c r="AC1688" s="13"/>
      <c r="AD1688" s="60"/>
      <c r="AE1688" s="13"/>
      <c r="AF1688" s="13"/>
      <c r="AG1688" s="13"/>
      <c r="AH1688" s="46"/>
      <c r="AI1688" s="56"/>
      <c r="AJ1688" s="46"/>
      <c r="AK1688" s="56"/>
    </row>
    <row r="1689" spans="1:37">
      <c r="A1689" s="36" t="str">
        <f t="shared" si="26"/>
        <v>LV501_0</v>
      </c>
      <c r="B1689" t="s">
        <v>67</v>
      </c>
      <c r="C1689" t="s">
        <v>190</v>
      </c>
      <c r="D1689">
        <v>501</v>
      </c>
      <c r="E1689">
        <v>0</v>
      </c>
      <c r="F1689" s="25" t="str">
        <f>VLOOKUP(B1689,Definitions!$C$7:$D$43,2,FALSE)</f>
        <v>Latvia</v>
      </c>
      <c r="G1689" t="str">
        <f>VLOOKUP(C1689,Definitions!$C$49:$D$57,2,FALSE)</f>
        <v>Transport</v>
      </c>
      <c r="H1689" t="str">
        <f>VLOOKUP(D1689,Definitions!$C$60:$D$104,2,FALSE)</f>
        <v>Rail</v>
      </c>
      <c r="J1689" s="29" t="str">
        <f>VLOOKUP(E1689,Definitions!$C$115:$D$131,2,FALSE)</f>
        <v>TOTAL</v>
      </c>
      <c r="K1689" s="47"/>
      <c r="L1689" s="46"/>
      <c r="M1689" s="46"/>
      <c r="N1689" s="56"/>
      <c r="O1689" s="46"/>
      <c r="P1689" s="46"/>
      <c r="Q1689" s="46"/>
      <c r="R1689" s="37"/>
      <c r="S1689" s="13"/>
      <c r="T1689" s="56"/>
      <c r="U1689" s="13"/>
      <c r="V1689" s="56"/>
      <c r="W1689" s="13"/>
      <c r="X1689" s="13"/>
      <c r="Y1689" s="13"/>
      <c r="Z1689" s="13"/>
      <c r="AA1689" s="46"/>
      <c r="AB1689" s="56"/>
      <c r="AC1689" s="13"/>
      <c r="AD1689" s="60"/>
      <c r="AE1689" s="13"/>
      <c r="AF1689" s="13"/>
      <c r="AG1689" s="13"/>
      <c r="AH1689" s="46"/>
      <c r="AI1689" s="56"/>
      <c r="AJ1689" s="46"/>
      <c r="AK1689" s="56"/>
    </row>
    <row r="1690" spans="1:37">
      <c r="A1690" s="36" t="str">
        <f t="shared" si="26"/>
        <v>LV501_1</v>
      </c>
      <c r="B1690" t="s">
        <v>67</v>
      </c>
      <c r="C1690" t="s">
        <v>190</v>
      </c>
      <c r="D1690">
        <v>501</v>
      </c>
      <c r="E1690">
        <v>1</v>
      </c>
      <c r="F1690" s="25" t="str">
        <f>VLOOKUP(B1690,Definitions!$C$7:$D$43,2,FALSE)</f>
        <v>Latvia</v>
      </c>
      <c r="G1690" t="str">
        <f>VLOOKUP(C1690,Definitions!$C$49:$D$57,2,FALSE)</f>
        <v>Transport</v>
      </c>
      <c r="H1690" t="str">
        <f>VLOOKUP(D1690,Definitions!$C$60:$D$104,2,FALSE)</f>
        <v>Rail</v>
      </c>
      <c r="J1690" s="29" t="str">
        <f>VLOOKUP(E1690,Definitions!$C$115:$D$131,2,FALSE)</f>
        <v>Coal</v>
      </c>
      <c r="K1690" s="47"/>
      <c r="L1690" s="46"/>
      <c r="M1690" s="46"/>
      <c r="N1690" s="56"/>
      <c r="O1690" s="46"/>
      <c r="P1690" s="46"/>
      <c r="Q1690" s="46"/>
      <c r="R1690" s="37"/>
      <c r="S1690" s="13"/>
      <c r="T1690" s="56"/>
      <c r="U1690" s="13"/>
      <c r="V1690" s="56"/>
      <c r="W1690" s="13"/>
      <c r="X1690" s="13"/>
      <c r="Y1690" s="13"/>
      <c r="Z1690" s="13"/>
      <c r="AA1690" s="46"/>
      <c r="AB1690" s="56"/>
      <c r="AC1690" s="13"/>
      <c r="AD1690" s="60"/>
      <c r="AE1690" s="13"/>
      <c r="AF1690" s="13"/>
      <c r="AG1690" s="13"/>
      <c r="AH1690" s="46"/>
      <c r="AI1690" s="56"/>
      <c r="AJ1690" s="46"/>
      <c r="AK1690" s="56"/>
    </row>
    <row r="1691" spans="1:37">
      <c r="A1691" s="36" t="str">
        <f t="shared" si="26"/>
        <v>LV501_2</v>
      </c>
      <c r="B1691" t="s">
        <v>67</v>
      </c>
      <c r="C1691" t="s">
        <v>190</v>
      </c>
      <c r="D1691">
        <v>501</v>
      </c>
      <c r="E1691">
        <v>2</v>
      </c>
      <c r="F1691" s="25" t="str">
        <f>VLOOKUP(B1691,Definitions!$C$7:$D$43,2,FALSE)</f>
        <v>Latvia</v>
      </c>
      <c r="G1691" t="str">
        <f>VLOOKUP(C1691,Definitions!$C$49:$D$57,2,FALSE)</f>
        <v>Transport</v>
      </c>
      <c r="H1691" t="str">
        <f>VLOOKUP(D1691,Definitions!$C$60:$D$104,2,FALSE)</f>
        <v>Rail</v>
      </c>
      <c r="J1691" s="29" t="str">
        <f>VLOOKUP(E1691,Definitions!$C$115:$D$131,2,FALSE)</f>
        <v>Fuel oil</v>
      </c>
      <c r="K1691" s="47"/>
      <c r="L1691" s="46"/>
      <c r="M1691" s="46"/>
      <c r="N1691" s="56"/>
      <c r="O1691" s="46"/>
      <c r="P1691" s="46"/>
      <c r="Q1691" s="46"/>
      <c r="R1691" s="37"/>
      <c r="S1691" s="13"/>
      <c r="T1691" s="56"/>
      <c r="U1691" s="13"/>
      <c r="V1691" s="56"/>
      <c r="W1691" s="13"/>
      <c r="X1691" s="13"/>
      <c r="Y1691" s="13"/>
      <c r="Z1691" s="13"/>
      <c r="AA1691" s="46"/>
      <c r="AB1691" s="56"/>
      <c r="AC1691" s="13"/>
      <c r="AD1691" s="60"/>
      <c r="AE1691" s="13"/>
      <c r="AF1691" s="13"/>
      <c r="AG1691" s="13"/>
      <c r="AH1691" s="46"/>
      <c r="AI1691" s="56"/>
      <c r="AJ1691" s="46"/>
      <c r="AK1691" s="56"/>
    </row>
    <row r="1692" spans="1:37">
      <c r="A1692" s="36" t="str">
        <f t="shared" si="26"/>
        <v>LV501_3</v>
      </c>
      <c r="B1692" t="s">
        <v>67</v>
      </c>
      <c r="C1692" t="s">
        <v>190</v>
      </c>
      <c r="D1692">
        <v>501</v>
      </c>
      <c r="E1692">
        <v>3</v>
      </c>
      <c r="F1692" s="25" t="str">
        <f>VLOOKUP(B1692,Definitions!$C$7:$D$43,2,FALSE)</f>
        <v>Latvia</v>
      </c>
      <c r="G1692" t="str">
        <f>VLOOKUP(C1692,Definitions!$C$49:$D$57,2,FALSE)</f>
        <v>Transport</v>
      </c>
      <c r="H1692" t="str">
        <f>VLOOKUP(D1692,Definitions!$C$60:$D$104,2,FALSE)</f>
        <v>Rail</v>
      </c>
      <c r="J1692" s="29" t="str">
        <f>VLOOKUP(E1692,Definitions!$C$115:$D$131,2,FALSE)</f>
        <v>Natural gas</v>
      </c>
      <c r="K1692" s="47"/>
      <c r="L1692" s="46"/>
      <c r="M1692" s="46"/>
      <c r="N1692" s="56"/>
      <c r="O1692" s="46"/>
      <c r="P1692" s="46"/>
      <c r="Q1692" s="46"/>
      <c r="R1692" s="37"/>
      <c r="S1692" s="13"/>
      <c r="T1692" s="56"/>
      <c r="U1692" s="13"/>
      <c r="V1692" s="56"/>
      <c r="W1692" s="13"/>
      <c r="X1692" s="13"/>
      <c r="Y1692" s="13"/>
      <c r="Z1692" s="13"/>
      <c r="AA1692" s="46"/>
      <c r="AB1692" s="56"/>
      <c r="AC1692" s="13"/>
      <c r="AD1692" s="60"/>
      <c r="AE1692" s="13"/>
      <c r="AF1692" s="13"/>
      <c r="AG1692" s="13"/>
      <c r="AH1692" s="46"/>
      <c r="AI1692" s="56"/>
      <c r="AJ1692" s="46"/>
      <c r="AK1692" s="56"/>
    </row>
    <row r="1693" spans="1:37">
      <c r="A1693" s="36" t="str">
        <f t="shared" si="26"/>
        <v>LV501_4</v>
      </c>
      <c r="B1693" t="s">
        <v>67</v>
      </c>
      <c r="C1693" t="s">
        <v>190</v>
      </c>
      <c r="D1693">
        <v>501</v>
      </c>
      <c r="E1693">
        <v>4</v>
      </c>
      <c r="F1693" s="25" t="str">
        <f>VLOOKUP(B1693,Definitions!$C$7:$D$43,2,FALSE)</f>
        <v>Latvia</v>
      </c>
      <c r="G1693" t="str">
        <f>VLOOKUP(C1693,Definitions!$C$49:$D$57,2,FALSE)</f>
        <v>Transport</v>
      </c>
      <c r="H1693" t="str">
        <f>VLOOKUP(D1693,Definitions!$C$60:$D$104,2,FALSE)</f>
        <v>Rail</v>
      </c>
      <c r="J1693" s="29" t="str">
        <f>VLOOKUP(E1693,Definitions!$C$115:$D$131,2,FALSE)</f>
        <v>Other fossil fuels</v>
      </c>
      <c r="K1693" s="47"/>
      <c r="L1693" s="46"/>
      <c r="M1693" s="46"/>
      <c r="N1693" s="56"/>
      <c r="O1693" s="46"/>
      <c r="P1693" s="46"/>
      <c r="Q1693" s="46"/>
      <c r="R1693" s="37"/>
      <c r="S1693" s="13"/>
      <c r="T1693" s="56"/>
      <c r="U1693" s="13"/>
      <c r="V1693" s="56"/>
      <c r="W1693" s="13"/>
      <c r="X1693" s="13"/>
      <c r="Y1693" s="13"/>
      <c r="Z1693" s="13"/>
      <c r="AA1693" s="46"/>
      <c r="AB1693" s="56"/>
      <c r="AC1693" s="13"/>
      <c r="AD1693" s="60"/>
      <c r="AE1693" s="13"/>
      <c r="AF1693" s="13"/>
      <c r="AG1693" s="13"/>
      <c r="AH1693" s="46"/>
      <c r="AI1693" s="56"/>
      <c r="AJ1693" s="46"/>
      <c r="AK1693" s="56"/>
    </row>
    <row r="1694" spans="1:37">
      <c r="A1694" s="36" t="str">
        <f t="shared" si="26"/>
        <v>LV501_6</v>
      </c>
      <c r="B1694" t="s">
        <v>67</v>
      </c>
      <c r="C1694" t="s">
        <v>190</v>
      </c>
      <c r="D1694">
        <v>501</v>
      </c>
      <c r="E1694">
        <v>6</v>
      </c>
      <c r="F1694" s="25" t="str">
        <f>VLOOKUP(B1694,Definitions!$C$7:$D$43,2,FALSE)</f>
        <v>Latvia</v>
      </c>
      <c r="G1694" t="str">
        <f>VLOOKUP(C1694,Definitions!$C$49:$D$57,2,FALSE)</f>
        <v>Transport</v>
      </c>
      <c r="H1694" t="str">
        <f>VLOOKUP(D1694,Definitions!$C$60:$D$104,2,FALSE)</f>
        <v>Rail</v>
      </c>
      <c r="J1694" s="29" t="str">
        <f>VLOOKUP(E1694,Definitions!$C$115:$D$131,2,FALSE)</f>
        <v>Electricity</v>
      </c>
      <c r="K1694" s="47"/>
      <c r="L1694" s="46"/>
      <c r="M1694" s="46"/>
      <c r="N1694" s="56"/>
      <c r="O1694" s="46"/>
      <c r="P1694" s="46"/>
      <c r="Q1694" s="46"/>
      <c r="R1694" s="37"/>
      <c r="S1694" s="13"/>
      <c r="T1694" s="56"/>
      <c r="U1694" s="13"/>
      <c r="V1694" s="56"/>
      <c r="W1694" s="13"/>
      <c r="X1694" s="13"/>
      <c r="Y1694" s="13"/>
      <c r="Z1694" s="13"/>
      <c r="AA1694" s="46"/>
      <c r="AB1694" s="56"/>
      <c r="AC1694" s="13"/>
      <c r="AD1694" s="60"/>
      <c r="AE1694" s="13"/>
      <c r="AF1694" s="13"/>
      <c r="AG1694" s="13"/>
      <c r="AH1694" s="46"/>
      <c r="AI1694" s="56"/>
      <c r="AJ1694" s="46"/>
      <c r="AK1694" s="56"/>
    </row>
    <row r="1695" spans="1:37">
      <c r="A1695" s="36" t="str">
        <f t="shared" si="26"/>
        <v>LV501_7</v>
      </c>
      <c r="B1695" t="s">
        <v>67</v>
      </c>
      <c r="C1695" t="s">
        <v>190</v>
      </c>
      <c r="D1695">
        <v>501</v>
      </c>
      <c r="E1695">
        <v>7</v>
      </c>
      <c r="F1695" s="25" t="str">
        <f>VLOOKUP(B1695,Definitions!$C$7:$D$43,2,FALSE)</f>
        <v>Latvia</v>
      </c>
      <c r="G1695" t="str">
        <f>VLOOKUP(C1695,Definitions!$C$49:$D$57,2,FALSE)</f>
        <v>Transport</v>
      </c>
      <c r="H1695" t="str">
        <f>VLOOKUP(D1695,Definitions!$C$60:$D$104,2,FALSE)</f>
        <v>Rail</v>
      </c>
      <c r="J1695" s="29" t="str">
        <f>VLOOKUP(E1695,Definitions!$C$115:$D$131,2,FALSE)</f>
        <v>District heating</v>
      </c>
      <c r="K1695" s="47"/>
      <c r="L1695" s="46"/>
      <c r="M1695" s="46"/>
      <c r="N1695" s="56"/>
      <c r="O1695" s="46"/>
      <c r="P1695" s="46"/>
      <c r="Q1695" s="46"/>
      <c r="R1695" s="37"/>
      <c r="S1695" s="13"/>
      <c r="T1695" s="56"/>
      <c r="U1695" s="13"/>
      <c r="V1695" s="56"/>
      <c r="W1695" s="13"/>
      <c r="X1695" s="13"/>
      <c r="Y1695" s="13"/>
      <c r="Z1695" s="13"/>
      <c r="AA1695" s="46"/>
      <c r="AB1695" s="56"/>
      <c r="AC1695" s="13"/>
      <c r="AD1695" s="60"/>
      <c r="AE1695" s="13"/>
      <c r="AF1695" s="13"/>
      <c r="AG1695" s="13"/>
      <c r="AH1695" s="46"/>
      <c r="AI1695" s="56"/>
      <c r="AJ1695" s="46"/>
      <c r="AK1695" s="56"/>
    </row>
    <row r="1696" spans="1:37">
      <c r="A1696" s="36" t="str">
        <f t="shared" si="26"/>
        <v>LV501_8</v>
      </c>
      <c r="B1696" t="s">
        <v>67</v>
      </c>
      <c r="C1696" t="s">
        <v>190</v>
      </c>
      <c r="D1696">
        <v>501</v>
      </c>
      <c r="E1696">
        <v>8</v>
      </c>
      <c r="F1696" s="25" t="str">
        <f>VLOOKUP(B1696,Definitions!$C$7:$D$43,2,FALSE)</f>
        <v>Latvia</v>
      </c>
      <c r="G1696" t="str">
        <f>VLOOKUP(C1696,Definitions!$C$49:$D$57,2,FALSE)</f>
        <v>Transport</v>
      </c>
      <c r="H1696" t="str">
        <f>VLOOKUP(D1696,Definitions!$C$60:$D$104,2,FALSE)</f>
        <v>Rail</v>
      </c>
      <c r="J1696" s="29" t="str">
        <f>VLOOKUP(E1696,Definitions!$C$115:$D$131,2,FALSE)</f>
        <v>Waste non-RES</v>
      </c>
      <c r="K1696" s="47"/>
      <c r="L1696" s="46"/>
      <c r="M1696" s="46"/>
      <c r="N1696" s="56"/>
      <c r="O1696" s="46"/>
      <c r="P1696" s="46"/>
      <c r="Q1696" s="46"/>
      <c r="R1696" s="37"/>
      <c r="S1696" s="13"/>
      <c r="T1696" s="56"/>
      <c r="U1696" s="13"/>
      <c r="V1696" s="56"/>
      <c r="W1696" s="13"/>
      <c r="X1696" s="13"/>
      <c r="Y1696" s="13"/>
      <c r="Z1696" s="13"/>
      <c r="AA1696" s="46"/>
      <c r="AB1696" s="56"/>
      <c r="AC1696" s="13"/>
      <c r="AD1696" s="60"/>
      <c r="AE1696" s="13"/>
      <c r="AF1696" s="13"/>
      <c r="AG1696" s="13"/>
      <c r="AH1696" s="46"/>
      <c r="AI1696" s="56"/>
      <c r="AJ1696" s="46"/>
      <c r="AK1696" s="56"/>
    </row>
    <row r="1697" spans="1:37">
      <c r="A1697" s="36" t="str">
        <f t="shared" si="26"/>
        <v>LV501_9</v>
      </c>
      <c r="B1697" t="s">
        <v>67</v>
      </c>
      <c r="C1697" t="s">
        <v>190</v>
      </c>
      <c r="D1697">
        <v>501</v>
      </c>
      <c r="E1697">
        <v>9</v>
      </c>
      <c r="F1697" s="25" t="str">
        <f>VLOOKUP(B1697,Definitions!$C$7:$D$43,2,FALSE)</f>
        <v>Latvia</v>
      </c>
      <c r="G1697" t="str">
        <f>VLOOKUP(C1697,Definitions!$C$49:$D$57,2,FALSE)</f>
        <v>Transport</v>
      </c>
      <c r="H1697" t="str">
        <f>VLOOKUP(D1697,Definitions!$C$60:$D$104,2,FALSE)</f>
        <v>Rail</v>
      </c>
      <c r="J1697" s="29" t="str">
        <f>VLOOKUP(E1697,Definitions!$C$115:$D$131,2,FALSE)</f>
        <v>Waste RES</v>
      </c>
      <c r="K1697" s="47"/>
      <c r="L1697" s="46"/>
      <c r="M1697" s="46"/>
      <c r="N1697" s="56"/>
      <c r="O1697" s="46"/>
      <c r="P1697" s="46"/>
      <c r="Q1697" s="46"/>
      <c r="R1697" s="37"/>
      <c r="S1697" s="13"/>
      <c r="T1697" s="56"/>
      <c r="U1697" s="13"/>
      <c r="V1697" s="56"/>
      <c r="W1697" s="13"/>
      <c r="X1697" s="13"/>
      <c r="Y1697" s="13"/>
      <c r="Z1697" s="13"/>
      <c r="AA1697" s="46"/>
      <c r="AB1697" s="56"/>
      <c r="AC1697" s="13"/>
      <c r="AD1697" s="60"/>
      <c r="AE1697" s="13"/>
      <c r="AF1697" s="13"/>
      <c r="AG1697" s="13"/>
      <c r="AH1697" s="46"/>
      <c r="AI1697" s="56"/>
      <c r="AJ1697" s="46"/>
      <c r="AK1697" s="56"/>
    </row>
    <row r="1698" spans="1:37">
      <c r="A1698" s="36" t="str">
        <f t="shared" si="26"/>
        <v>LV501_51</v>
      </c>
      <c r="B1698" t="s">
        <v>67</v>
      </c>
      <c r="C1698" t="s">
        <v>190</v>
      </c>
      <c r="D1698">
        <v>501</v>
      </c>
      <c r="E1698">
        <v>51</v>
      </c>
      <c r="F1698" s="25" t="str">
        <f>VLOOKUP(B1698,Definitions!$C$7:$D$43,2,FALSE)</f>
        <v>Latvia</v>
      </c>
      <c r="G1698" t="str">
        <f>VLOOKUP(C1698,Definitions!$C$49:$D$57,2,FALSE)</f>
        <v>Transport</v>
      </c>
      <c r="H1698" t="str">
        <f>VLOOKUP(D1698,Definitions!$C$60:$D$104,2,FALSE)</f>
        <v>Rail</v>
      </c>
      <c r="J1698" s="29" t="str">
        <f>VLOOKUP(E1698,Definitions!$C$115:$D$131,2,FALSE)</f>
        <v>Biomass</v>
      </c>
      <c r="K1698" s="47"/>
      <c r="L1698" s="46"/>
      <c r="M1698" s="46"/>
      <c r="N1698" s="56"/>
      <c r="O1698" s="46"/>
      <c r="P1698" s="46"/>
      <c r="Q1698" s="46"/>
      <c r="R1698" s="37"/>
      <c r="S1698" s="13"/>
      <c r="T1698" s="56"/>
      <c r="U1698" s="13"/>
      <c r="V1698" s="56"/>
      <c r="W1698" s="13"/>
      <c r="X1698" s="13"/>
      <c r="Y1698" s="13"/>
      <c r="Z1698" s="13"/>
      <c r="AA1698" s="46"/>
      <c r="AB1698" s="56"/>
      <c r="AC1698" s="13"/>
      <c r="AD1698" s="60"/>
      <c r="AE1698" s="13"/>
      <c r="AF1698" s="13"/>
      <c r="AG1698" s="13"/>
      <c r="AH1698" s="46"/>
      <c r="AI1698" s="56"/>
      <c r="AJ1698" s="46"/>
      <c r="AK1698" s="56"/>
    </row>
    <row r="1699" spans="1:37">
      <c r="A1699" s="36" t="str">
        <f t="shared" si="26"/>
        <v>LV501_52</v>
      </c>
      <c r="B1699" t="s">
        <v>67</v>
      </c>
      <c r="C1699" t="s">
        <v>190</v>
      </c>
      <c r="D1699">
        <v>501</v>
      </c>
      <c r="E1699">
        <v>52</v>
      </c>
      <c r="F1699" s="25" t="str">
        <f>VLOOKUP(B1699,Definitions!$C$7:$D$43,2,FALSE)</f>
        <v>Latvia</v>
      </c>
      <c r="G1699" t="str">
        <f>VLOOKUP(C1699,Definitions!$C$49:$D$57,2,FALSE)</f>
        <v>Transport</v>
      </c>
      <c r="H1699" t="str">
        <f>VLOOKUP(D1699,Definitions!$C$60:$D$104,2,FALSE)</f>
        <v>Rail</v>
      </c>
      <c r="J1699" s="29" t="str">
        <f>VLOOKUP(E1699,Definitions!$C$115:$D$131,2,FALSE)</f>
        <v>Geothermal</v>
      </c>
      <c r="K1699" s="47"/>
      <c r="L1699" s="46"/>
      <c r="M1699" s="46"/>
      <c r="N1699" s="56"/>
      <c r="O1699" s="46"/>
      <c r="P1699" s="46"/>
      <c r="Q1699" s="46"/>
      <c r="R1699" s="37"/>
      <c r="S1699" s="13"/>
      <c r="T1699" s="56"/>
      <c r="U1699" s="13"/>
      <c r="V1699" s="56"/>
      <c r="W1699" s="13"/>
      <c r="X1699" s="13"/>
      <c r="Y1699" s="13"/>
      <c r="Z1699" s="13"/>
      <c r="AA1699" s="46"/>
      <c r="AB1699" s="56"/>
      <c r="AC1699" s="13"/>
      <c r="AD1699" s="60"/>
      <c r="AE1699" s="13"/>
      <c r="AF1699" s="13"/>
      <c r="AG1699" s="13"/>
      <c r="AH1699" s="46"/>
      <c r="AI1699" s="56"/>
      <c r="AJ1699" s="46"/>
      <c r="AK1699" s="56"/>
    </row>
    <row r="1700" spans="1:37">
      <c r="A1700" s="36" t="str">
        <f t="shared" si="26"/>
        <v>LV501_53</v>
      </c>
      <c r="B1700" t="s">
        <v>67</v>
      </c>
      <c r="C1700" t="s">
        <v>190</v>
      </c>
      <c r="D1700">
        <v>501</v>
      </c>
      <c r="E1700">
        <v>53</v>
      </c>
      <c r="F1700" s="25" t="str">
        <f>VLOOKUP(B1700,Definitions!$C$7:$D$43,2,FALSE)</f>
        <v>Latvia</v>
      </c>
      <c r="G1700" t="str">
        <f>VLOOKUP(C1700,Definitions!$C$49:$D$57,2,FALSE)</f>
        <v>Transport</v>
      </c>
      <c r="H1700" t="str">
        <f>VLOOKUP(D1700,Definitions!$C$60:$D$104,2,FALSE)</f>
        <v>Rail</v>
      </c>
      <c r="J1700" s="29" t="str">
        <f>VLOOKUP(E1700,Definitions!$C$115:$D$131,2,FALSE)</f>
        <v>Solar energy</v>
      </c>
      <c r="K1700" s="47"/>
      <c r="L1700" s="46"/>
      <c r="M1700" s="46"/>
      <c r="N1700" s="56"/>
      <c r="O1700" s="46"/>
      <c r="P1700" s="46"/>
      <c r="Q1700" s="46"/>
      <c r="R1700" s="37"/>
      <c r="S1700" s="13"/>
      <c r="T1700" s="56"/>
      <c r="U1700" s="13"/>
      <c r="V1700" s="56"/>
      <c r="W1700" s="13"/>
      <c r="X1700" s="13"/>
      <c r="Y1700" s="13"/>
      <c r="Z1700" s="13"/>
      <c r="AA1700" s="46"/>
      <c r="AB1700" s="56"/>
      <c r="AC1700" s="13"/>
      <c r="AD1700" s="60"/>
      <c r="AE1700" s="13"/>
      <c r="AF1700" s="13"/>
      <c r="AG1700" s="13"/>
      <c r="AH1700" s="46"/>
      <c r="AI1700" s="56"/>
      <c r="AJ1700" s="46"/>
      <c r="AK1700" s="56"/>
    </row>
    <row r="1701" spans="1:37">
      <c r="A1701" s="36" t="str">
        <f t="shared" si="26"/>
        <v>LV501_56</v>
      </c>
      <c r="B1701" t="s">
        <v>67</v>
      </c>
      <c r="C1701" t="s">
        <v>190</v>
      </c>
      <c r="D1701">
        <v>501</v>
      </c>
      <c r="E1701">
        <v>56</v>
      </c>
      <c r="F1701" s="25" t="str">
        <f>VLOOKUP(B1701,Definitions!$C$7:$D$43,2,FALSE)</f>
        <v>Latvia</v>
      </c>
      <c r="G1701" t="str">
        <f>VLOOKUP(C1701,Definitions!$C$49:$D$57,2,FALSE)</f>
        <v>Transport</v>
      </c>
      <c r="H1701" t="str">
        <f>VLOOKUP(D1701,Definitions!$C$60:$D$104,2,FALSE)</f>
        <v>Rail</v>
      </c>
      <c r="J1701" s="29" t="str">
        <f>VLOOKUP(E1701,Definitions!$C$115:$D$131,2,FALSE)</f>
        <v>Ambient heat ground</v>
      </c>
      <c r="K1701" s="47"/>
      <c r="L1701" s="46"/>
      <c r="M1701" s="46"/>
      <c r="N1701" s="56"/>
      <c r="O1701" s="46"/>
      <c r="P1701" s="46"/>
      <c r="Q1701" s="46"/>
      <c r="R1701" s="37"/>
      <c r="S1701" s="13"/>
      <c r="T1701" s="56"/>
      <c r="U1701" s="13"/>
      <c r="V1701" s="56"/>
      <c r="W1701" s="13"/>
      <c r="X1701" s="13"/>
      <c r="Y1701" s="13"/>
      <c r="Z1701" s="13"/>
      <c r="AA1701" s="46"/>
      <c r="AB1701" s="56"/>
      <c r="AC1701" s="13"/>
      <c r="AD1701" s="60"/>
      <c r="AE1701" s="13"/>
      <c r="AF1701" s="13"/>
      <c r="AG1701" s="13"/>
      <c r="AH1701" s="46"/>
      <c r="AI1701" s="56"/>
      <c r="AJ1701" s="46"/>
      <c r="AK1701" s="56"/>
    </row>
    <row r="1702" spans="1:37">
      <c r="A1702" s="36" t="str">
        <f t="shared" si="26"/>
        <v>LV501_57</v>
      </c>
      <c r="B1702" t="s">
        <v>67</v>
      </c>
      <c r="C1702" t="s">
        <v>190</v>
      </c>
      <c r="D1702">
        <v>501</v>
      </c>
      <c r="E1702">
        <v>57</v>
      </c>
      <c r="F1702" s="25" t="str">
        <f>VLOOKUP(B1702,Definitions!$C$7:$D$43,2,FALSE)</f>
        <v>Latvia</v>
      </c>
      <c r="G1702" t="str">
        <f>VLOOKUP(C1702,Definitions!$C$49:$D$57,2,FALSE)</f>
        <v>Transport</v>
      </c>
      <c r="H1702" t="str">
        <f>VLOOKUP(D1702,Definitions!$C$60:$D$104,2,FALSE)</f>
        <v>Rail</v>
      </c>
      <c r="J1702" s="29" t="str">
        <f>VLOOKUP(E1702,Definitions!$C$115:$D$131,2,FALSE)</f>
        <v>Ambient heat air</v>
      </c>
      <c r="K1702" s="47"/>
      <c r="L1702" s="46"/>
      <c r="M1702" s="46"/>
      <c r="N1702" s="56"/>
      <c r="O1702" s="46"/>
      <c r="P1702" s="46"/>
      <c r="Q1702" s="46"/>
      <c r="R1702" s="37"/>
      <c r="S1702" s="13"/>
      <c r="T1702" s="56"/>
      <c r="U1702" s="13"/>
      <c r="V1702" s="56"/>
      <c r="W1702" s="13"/>
      <c r="X1702" s="13"/>
      <c r="Y1702" s="13"/>
      <c r="Z1702" s="13"/>
      <c r="AA1702" s="46"/>
      <c r="AB1702" s="56"/>
      <c r="AC1702" s="13"/>
      <c r="AD1702" s="60"/>
      <c r="AE1702" s="13"/>
      <c r="AF1702" s="13"/>
      <c r="AG1702" s="13"/>
      <c r="AH1702" s="46"/>
      <c r="AI1702" s="56"/>
      <c r="AJ1702" s="46"/>
      <c r="AK1702" s="56"/>
    </row>
    <row r="1703" spans="1:37">
      <c r="A1703" s="36" t="str">
        <f t="shared" si="26"/>
        <v>LV501_58</v>
      </c>
      <c r="B1703" t="s">
        <v>67</v>
      </c>
      <c r="C1703" t="s">
        <v>190</v>
      </c>
      <c r="D1703">
        <v>501</v>
      </c>
      <c r="E1703">
        <v>58</v>
      </c>
      <c r="F1703" s="25" t="str">
        <f>VLOOKUP(B1703,Definitions!$C$7:$D$43,2,FALSE)</f>
        <v>Latvia</v>
      </c>
      <c r="G1703" t="str">
        <f>VLOOKUP(C1703,Definitions!$C$49:$D$57,2,FALSE)</f>
        <v>Transport</v>
      </c>
      <c r="H1703" t="str">
        <f>VLOOKUP(D1703,Definitions!$C$60:$D$104,2,FALSE)</f>
        <v>Rail</v>
      </c>
      <c r="J1703" s="29" t="str">
        <f>VLOOKUP(E1703,Definitions!$C$115:$D$131,2,FALSE)</f>
        <v>Ambient heat total</v>
      </c>
      <c r="K1703" s="47"/>
      <c r="L1703" s="46"/>
      <c r="M1703" s="46"/>
      <c r="N1703" s="56"/>
      <c r="O1703" s="46"/>
      <c r="P1703" s="46"/>
      <c r="Q1703" s="46"/>
      <c r="R1703" s="37"/>
      <c r="S1703" s="13"/>
      <c r="T1703" s="56"/>
      <c r="U1703" s="13"/>
      <c r="V1703" s="56"/>
      <c r="W1703" s="13"/>
      <c r="X1703" s="13"/>
      <c r="Y1703" s="13"/>
      <c r="Z1703" s="13"/>
      <c r="AA1703" s="46"/>
      <c r="AB1703" s="56"/>
      <c r="AC1703" s="13"/>
      <c r="AD1703" s="60"/>
      <c r="AE1703" s="13"/>
      <c r="AF1703" s="13"/>
      <c r="AG1703" s="13"/>
      <c r="AH1703" s="46"/>
      <c r="AI1703" s="56"/>
      <c r="AJ1703" s="46"/>
      <c r="AK1703" s="56"/>
    </row>
    <row r="1704" spans="1:37">
      <c r="A1704" s="36" t="str">
        <f t="shared" si="26"/>
        <v>LV501_55</v>
      </c>
      <c r="B1704" t="s">
        <v>67</v>
      </c>
      <c r="C1704" t="s">
        <v>190</v>
      </c>
      <c r="D1704">
        <v>501</v>
      </c>
      <c r="E1704">
        <v>55</v>
      </c>
      <c r="F1704" s="25" t="str">
        <f>VLOOKUP(B1704,Definitions!$C$7:$D$43,2,FALSE)</f>
        <v>Latvia</v>
      </c>
      <c r="G1704" t="str">
        <f>VLOOKUP(C1704,Definitions!$C$49:$D$57,2,FALSE)</f>
        <v>Transport</v>
      </c>
      <c r="H1704" t="str">
        <f>VLOOKUP(D1704,Definitions!$C$60:$D$104,2,FALSE)</f>
        <v>Rail</v>
      </c>
      <c r="J1704" s="29" t="str">
        <f>VLOOKUP(E1704,Definitions!$C$115:$D$131,2,FALSE)</f>
        <v xml:space="preserve">Other RES </v>
      </c>
      <c r="K1704" s="47"/>
      <c r="L1704" s="46"/>
      <c r="M1704" s="46"/>
      <c r="N1704" s="56"/>
      <c r="O1704" s="46"/>
      <c r="P1704" s="46"/>
      <c r="Q1704" s="46"/>
      <c r="R1704" s="37"/>
      <c r="S1704" s="13"/>
      <c r="T1704" s="56"/>
      <c r="U1704" s="13"/>
      <c r="V1704" s="56"/>
      <c r="W1704" s="13"/>
      <c r="X1704" s="13"/>
      <c r="Y1704" s="13"/>
      <c r="Z1704" s="13"/>
      <c r="AA1704" s="46"/>
      <c r="AB1704" s="56"/>
      <c r="AC1704" s="13"/>
      <c r="AD1704" s="60"/>
      <c r="AE1704" s="13"/>
      <c r="AF1704" s="13"/>
      <c r="AG1704" s="13"/>
      <c r="AH1704" s="46"/>
      <c r="AI1704" s="56"/>
      <c r="AJ1704" s="46"/>
      <c r="AK1704" s="56"/>
    </row>
    <row r="1705" spans="1:37">
      <c r="A1705" s="36" t="str">
        <f t="shared" si="26"/>
        <v>LV502_0</v>
      </c>
      <c r="B1705" t="s">
        <v>67</v>
      </c>
      <c r="C1705" t="s">
        <v>190</v>
      </c>
      <c r="D1705">
        <v>502</v>
      </c>
      <c r="E1705">
        <v>0</v>
      </c>
      <c r="F1705" s="25" t="str">
        <f>VLOOKUP(B1705,Definitions!$C$7:$D$43,2,FALSE)</f>
        <v>Latvia</v>
      </c>
      <c r="G1705" t="str">
        <f>VLOOKUP(C1705,Definitions!$C$49:$D$57,2,FALSE)</f>
        <v>Transport</v>
      </c>
      <c r="H1705" t="str">
        <f>VLOOKUP(D1705,Definitions!$C$60:$D$104,2,FALSE)</f>
        <v>Road</v>
      </c>
      <c r="J1705" s="29" t="str">
        <f>VLOOKUP(E1705,Definitions!$C$115:$D$131,2,FALSE)</f>
        <v>TOTAL</v>
      </c>
      <c r="K1705" s="47"/>
      <c r="L1705" s="46"/>
      <c r="M1705" s="46"/>
      <c r="N1705" s="56"/>
      <c r="O1705" s="46"/>
      <c r="P1705" s="46"/>
      <c r="Q1705" s="46"/>
      <c r="R1705" s="37"/>
      <c r="S1705" s="13"/>
      <c r="T1705" s="56"/>
      <c r="U1705" s="13"/>
      <c r="V1705" s="56"/>
      <c r="W1705" s="13"/>
      <c r="X1705" s="13"/>
      <c r="Y1705" s="13"/>
      <c r="Z1705" s="13"/>
      <c r="AA1705" s="46"/>
      <c r="AB1705" s="56"/>
      <c r="AC1705" s="13"/>
      <c r="AD1705" s="60"/>
      <c r="AE1705" s="13"/>
      <c r="AF1705" s="13"/>
      <c r="AG1705" s="13"/>
      <c r="AH1705" s="46"/>
      <c r="AI1705" s="56"/>
      <c r="AJ1705" s="46"/>
      <c r="AK1705" s="56"/>
    </row>
    <row r="1706" spans="1:37">
      <c r="A1706" s="36" t="str">
        <f t="shared" si="26"/>
        <v>LV502_1</v>
      </c>
      <c r="B1706" t="s">
        <v>67</v>
      </c>
      <c r="C1706" t="s">
        <v>190</v>
      </c>
      <c r="D1706">
        <v>502</v>
      </c>
      <c r="E1706">
        <v>1</v>
      </c>
      <c r="F1706" s="25" t="str">
        <f>VLOOKUP(B1706,Definitions!$C$7:$D$43,2,FALSE)</f>
        <v>Latvia</v>
      </c>
      <c r="G1706" t="str">
        <f>VLOOKUP(C1706,Definitions!$C$49:$D$57,2,FALSE)</f>
        <v>Transport</v>
      </c>
      <c r="H1706" t="str">
        <f>VLOOKUP(D1706,Definitions!$C$60:$D$104,2,FALSE)</f>
        <v>Road</v>
      </c>
      <c r="J1706" s="29" t="str">
        <f>VLOOKUP(E1706,Definitions!$C$115:$D$131,2,FALSE)</f>
        <v>Coal</v>
      </c>
      <c r="K1706" s="47"/>
      <c r="L1706" s="46"/>
      <c r="M1706" s="46"/>
      <c r="N1706" s="56"/>
      <c r="O1706" s="46"/>
      <c r="P1706" s="46"/>
      <c r="Q1706" s="46"/>
      <c r="R1706" s="37"/>
      <c r="S1706" s="13"/>
      <c r="T1706" s="56"/>
      <c r="U1706" s="13"/>
      <c r="V1706" s="56"/>
      <c r="W1706" s="13"/>
      <c r="X1706" s="13"/>
      <c r="Y1706" s="13"/>
      <c r="Z1706" s="13"/>
      <c r="AA1706" s="46"/>
      <c r="AB1706" s="56"/>
      <c r="AC1706" s="13"/>
      <c r="AD1706" s="60"/>
      <c r="AE1706" s="13"/>
      <c r="AF1706" s="13"/>
      <c r="AG1706" s="13"/>
      <c r="AH1706" s="46"/>
      <c r="AI1706" s="56"/>
      <c r="AJ1706" s="46"/>
      <c r="AK1706" s="56"/>
    </row>
    <row r="1707" spans="1:37">
      <c r="A1707" s="36" t="str">
        <f t="shared" si="26"/>
        <v>LV502_2</v>
      </c>
      <c r="B1707" t="s">
        <v>67</v>
      </c>
      <c r="C1707" t="s">
        <v>190</v>
      </c>
      <c r="D1707">
        <v>502</v>
      </c>
      <c r="E1707">
        <v>2</v>
      </c>
      <c r="F1707" s="25" t="str">
        <f>VLOOKUP(B1707,Definitions!$C$7:$D$43,2,FALSE)</f>
        <v>Latvia</v>
      </c>
      <c r="G1707" t="str">
        <f>VLOOKUP(C1707,Definitions!$C$49:$D$57,2,FALSE)</f>
        <v>Transport</v>
      </c>
      <c r="H1707" t="str">
        <f>VLOOKUP(D1707,Definitions!$C$60:$D$104,2,FALSE)</f>
        <v>Road</v>
      </c>
      <c r="J1707" s="29" t="str">
        <f>VLOOKUP(E1707,Definitions!$C$115:$D$131,2,FALSE)</f>
        <v>Fuel oil</v>
      </c>
      <c r="K1707" s="47"/>
      <c r="L1707" s="46"/>
      <c r="M1707" s="46"/>
      <c r="N1707" s="56"/>
      <c r="O1707" s="46"/>
      <c r="P1707" s="46"/>
      <c r="Q1707" s="46"/>
      <c r="R1707" s="37"/>
      <c r="S1707" s="13"/>
      <c r="T1707" s="56"/>
      <c r="U1707" s="13"/>
      <c r="V1707" s="56"/>
      <c r="W1707" s="13"/>
      <c r="X1707" s="13"/>
      <c r="Y1707" s="13"/>
      <c r="Z1707" s="13"/>
      <c r="AA1707" s="46"/>
      <c r="AB1707" s="56"/>
      <c r="AC1707" s="13"/>
      <c r="AD1707" s="60"/>
      <c r="AE1707" s="13"/>
      <c r="AF1707" s="13"/>
      <c r="AG1707" s="13"/>
      <c r="AH1707" s="46"/>
      <c r="AI1707" s="56"/>
      <c r="AJ1707" s="46"/>
      <c r="AK1707" s="56"/>
    </row>
    <row r="1708" spans="1:37">
      <c r="A1708" s="36" t="str">
        <f t="shared" si="26"/>
        <v>LV502_3</v>
      </c>
      <c r="B1708" t="s">
        <v>67</v>
      </c>
      <c r="C1708" t="s">
        <v>190</v>
      </c>
      <c r="D1708">
        <v>502</v>
      </c>
      <c r="E1708">
        <v>3</v>
      </c>
      <c r="F1708" s="25" t="str">
        <f>VLOOKUP(B1708,Definitions!$C$7:$D$43,2,FALSE)</f>
        <v>Latvia</v>
      </c>
      <c r="G1708" t="str">
        <f>VLOOKUP(C1708,Definitions!$C$49:$D$57,2,FALSE)</f>
        <v>Transport</v>
      </c>
      <c r="H1708" t="str">
        <f>VLOOKUP(D1708,Definitions!$C$60:$D$104,2,FALSE)</f>
        <v>Road</v>
      </c>
      <c r="J1708" s="29" t="str">
        <f>VLOOKUP(E1708,Definitions!$C$115:$D$131,2,FALSE)</f>
        <v>Natural gas</v>
      </c>
      <c r="K1708" s="47"/>
      <c r="L1708" s="46"/>
      <c r="M1708" s="46"/>
      <c r="N1708" s="56"/>
      <c r="O1708" s="46"/>
      <c r="P1708" s="46"/>
      <c r="Q1708" s="46"/>
      <c r="R1708" s="37"/>
      <c r="S1708" s="13"/>
      <c r="T1708" s="56"/>
      <c r="U1708" s="13"/>
      <c r="V1708" s="56"/>
      <c r="W1708" s="13"/>
      <c r="X1708" s="13"/>
      <c r="Y1708" s="13"/>
      <c r="Z1708" s="13"/>
      <c r="AA1708" s="46"/>
      <c r="AB1708" s="56"/>
      <c r="AC1708" s="13"/>
      <c r="AD1708" s="60"/>
      <c r="AE1708" s="13"/>
      <c r="AF1708" s="13"/>
      <c r="AG1708" s="13"/>
      <c r="AH1708" s="46"/>
      <c r="AI1708" s="56"/>
      <c r="AJ1708" s="46"/>
      <c r="AK1708" s="56"/>
    </row>
    <row r="1709" spans="1:37">
      <c r="A1709" s="36" t="str">
        <f t="shared" si="26"/>
        <v>LV502_4</v>
      </c>
      <c r="B1709" t="s">
        <v>67</v>
      </c>
      <c r="C1709" t="s">
        <v>190</v>
      </c>
      <c r="D1709">
        <v>502</v>
      </c>
      <c r="E1709">
        <v>4</v>
      </c>
      <c r="F1709" s="25" t="str">
        <f>VLOOKUP(B1709,Definitions!$C$7:$D$43,2,FALSE)</f>
        <v>Latvia</v>
      </c>
      <c r="G1709" t="str">
        <f>VLOOKUP(C1709,Definitions!$C$49:$D$57,2,FALSE)</f>
        <v>Transport</v>
      </c>
      <c r="H1709" t="str">
        <f>VLOOKUP(D1709,Definitions!$C$60:$D$104,2,FALSE)</f>
        <v>Road</v>
      </c>
      <c r="J1709" s="29" t="str">
        <f>VLOOKUP(E1709,Definitions!$C$115:$D$131,2,FALSE)</f>
        <v>Other fossil fuels</v>
      </c>
      <c r="K1709" s="47"/>
      <c r="L1709" s="46"/>
      <c r="M1709" s="46"/>
      <c r="N1709" s="56"/>
      <c r="O1709" s="46"/>
      <c r="P1709" s="46"/>
      <c r="Q1709" s="46"/>
      <c r="R1709" s="37"/>
      <c r="S1709" s="13"/>
      <c r="T1709" s="56"/>
      <c r="U1709" s="13"/>
      <c r="V1709" s="56"/>
      <c r="W1709" s="13"/>
      <c r="X1709" s="13"/>
      <c r="Y1709" s="13"/>
      <c r="Z1709" s="13"/>
      <c r="AA1709" s="46"/>
      <c r="AB1709" s="56"/>
      <c r="AC1709" s="13"/>
      <c r="AD1709" s="60"/>
      <c r="AE1709" s="13"/>
      <c r="AF1709" s="13"/>
      <c r="AG1709" s="13"/>
      <c r="AH1709" s="46"/>
      <c r="AI1709" s="56"/>
      <c r="AJ1709" s="46"/>
      <c r="AK1709" s="56"/>
    </row>
    <row r="1710" spans="1:37">
      <c r="A1710" s="36" t="str">
        <f t="shared" si="26"/>
        <v>LV502_6</v>
      </c>
      <c r="B1710" t="s">
        <v>67</v>
      </c>
      <c r="C1710" t="s">
        <v>190</v>
      </c>
      <c r="D1710">
        <v>502</v>
      </c>
      <c r="E1710">
        <v>6</v>
      </c>
      <c r="F1710" s="25" t="str">
        <f>VLOOKUP(B1710,Definitions!$C$7:$D$43,2,FALSE)</f>
        <v>Latvia</v>
      </c>
      <c r="G1710" t="str">
        <f>VLOOKUP(C1710,Definitions!$C$49:$D$57,2,FALSE)</f>
        <v>Transport</v>
      </c>
      <c r="H1710" t="str">
        <f>VLOOKUP(D1710,Definitions!$C$60:$D$104,2,FALSE)</f>
        <v>Road</v>
      </c>
      <c r="J1710" s="29" t="str">
        <f>VLOOKUP(E1710,Definitions!$C$115:$D$131,2,FALSE)</f>
        <v>Electricity</v>
      </c>
      <c r="K1710" s="47"/>
      <c r="L1710" s="46"/>
      <c r="M1710" s="46"/>
      <c r="N1710" s="56"/>
      <c r="O1710" s="46"/>
      <c r="P1710" s="46"/>
      <c r="Q1710" s="46"/>
      <c r="R1710" s="37"/>
      <c r="S1710" s="13"/>
      <c r="T1710" s="56"/>
      <c r="U1710" s="13"/>
      <c r="V1710" s="56"/>
      <c r="W1710" s="13"/>
      <c r="X1710" s="13"/>
      <c r="Y1710" s="13"/>
      <c r="Z1710" s="13"/>
      <c r="AA1710" s="46"/>
      <c r="AB1710" s="56"/>
      <c r="AC1710" s="13"/>
      <c r="AD1710" s="60"/>
      <c r="AE1710" s="13"/>
      <c r="AF1710" s="13"/>
      <c r="AG1710" s="13"/>
      <c r="AH1710" s="46"/>
      <c r="AI1710" s="56"/>
      <c r="AJ1710" s="46"/>
      <c r="AK1710" s="56"/>
    </row>
    <row r="1711" spans="1:37">
      <c r="A1711" s="36" t="str">
        <f t="shared" si="26"/>
        <v>LV502_7</v>
      </c>
      <c r="B1711" t="s">
        <v>67</v>
      </c>
      <c r="C1711" t="s">
        <v>190</v>
      </c>
      <c r="D1711">
        <v>502</v>
      </c>
      <c r="E1711">
        <v>7</v>
      </c>
      <c r="F1711" s="25" t="str">
        <f>VLOOKUP(B1711,Definitions!$C$7:$D$43,2,FALSE)</f>
        <v>Latvia</v>
      </c>
      <c r="G1711" t="str">
        <f>VLOOKUP(C1711,Definitions!$C$49:$D$57,2,FALSE)</f>
        <v>Transport</v>
      </c>
      <c r="H1711" t="str">
        <f>VLOOKUP(D1711,Definitions!$C$60:$D$104,2,FALSE)</f>
        <v>Road</v>
      </c>
      <c r="J1711" s="29" t="str">
        <f>VLOOKUP(E1711,Definitions!$C$115:$D$131,2,FALSE)</f>
        <v>District heating</v>
      </c>
      <c r="K1711" s="47"/>
      <c r="L1711" s="46"/>
      <c r="M1711" s="46"/>
      <c r="N1711" s="56"/>
      <c r="O1711" s="46"/>
      <c r="P1711" s="46"/>
      <c r="Q1711" s="46"/>
      <c r="R1711" s="37"/>
      <c r="S1711" s="13"/>
      <c r="T1711" s="56"/>
      <c r="U1711" s="13"/>
      <c r="V1711" s="56"/>
      <c r="W1711" s="13"/>
      <c r="X1711" s="13"/>
      <c r="Y1711" s="13"/>
      <c r="Z1711" s="13"/>
      <c r="AA1711" s="46"/>
      <c r="AB1711" s="56"/>
      <c r="AC1711" s="13"/>
      <c r="AD1711" s="60"/>
      <c r="AE1711" s="13"/>
      <c r="AF1711" s="13"/>
      <c r="AG1711" s="13"/>
      <c r="AH1711" s="46"/>
      <c r="AI1711" s="56"/>
      <c r="AJ1711" s="46"/>
      <c r="AK1711" s="56"/>
    </row>
    <row r="1712" spans="1:37">
      <c r="A1712" s="36" t="str">
        <f t="shared" si="26"/>
        <v>LV502_8</v>
      </c>
      <c r="B1712" t="s">
        <v>67</v>
      </c>
      <c r="C1712" t="s">
        <v>190</v>
      </c>
      <c r="D1712">
        <v>502</v>
      </c>
      <c r="E1712">
        <v>8</v>
      </c>
      <c r="F1712" s="25" t="str">
        <f>VLOOKUP(B1712,Definitions!$C$7:$D$43,2,FALSE)</f>
        <v>Latvia</v>
      </c>
      <c r="G1712" t="str">
        <f>VLOOKUP(C1712,Definitions!$C$49:$D$57,2,FALSE)</f>
        <v>Transport</v>
      </c>
      <c r="H1712" t="str">
        <f>VLOOKUP(D1712,Definitions!$C$60:$D$104,2,FALSE)</f>
        <v>Road</v>
      </c>
      <c r="J1712" s="29" t="str">
        <f>VLOOKUP(E1712,Definitions!$C$115:$D$131,2,FALSE)</f>
        <v>Waste non-RES</v>
      </c>
      <c r="K1712" s="47"/>
      <c r="L1712" s="46"/>
      <c r="M1712" s="46"/>
      <c r="N1712" s="56"/>
      <c r="O1712" s="46"/>
      <c r="P1712" s="46"/>
      <c r="Q1712" s="46"/>
      <c r="R1712" s="37"/>
      <c r="S1712" s="13"/>
      <c r="T1712" s="56"/>
      <c r="U1712" s="13"/>
      <c r="V1712" s="56"/>
      <c r="W1712" s="13"/>
      <c r="X1712" s="13"/>
      <c r="Y1712" s="13"/>
      <c r="Z1712" s="13"/>
      <c r="AA1712" s="46"/>
      <c r="AB1712" s="56"/>
      <c r="AC1712" s="13"/>
      <c r="AD1712" s="60"/>
      <c r="AE1712" s="13"/>
      <c r="AF1712" s="13"/>
      <c r="AG1712" s="13"/>
      <c r="AH1712" s="46"/>
      <c r="AI1712" s="56"/>
      <c r="AJ1712" s="46"/>
      <c r="AK1712" s="56"/>
    </row>
    <row r="1713" spans="1:37">
      <c r="A1713" s="36" t="str">
        <f t="shared" si="26"/>
        <v>LV502_9</v>
      </c>
      <c r="B1713" t="s">
        <v>67</v>
      </c>
      <c r="C1713" t="s">
        <v>190</v>
      </c>
      <c r="D1713">
        <v>502</v>
      </c>
      <c r="E1713">
        <v>9</v>
      </c>
      <c r="F1713" s="25" t="str">
        <f>VLOOKUP(B1713,Definitions!$C$7:$D$43,2,FALSE)</f>
        <v>Latvia</v>
      </c>
      <c r="G1713" t="str">
        <f>VLOOKUP(C1713,Definitions!$C$49:$D$57,2,FALSE)</f>
        <v>Transport</v>
      </c>
      <c r="H1713" t="str">
        <f>VLOOKUP(D1713,Definitions!$C$60:$D$104,2,FALSE)</f>
        <v>Road</v>
      </c>
      <c r="J1713" s="29" t="str">
        <f>VLOOKUP(E1713,Definitions!$C$115:$D$131,2,FALSE)</f>
        <v>Waste RES</v>
      </c>
      <c r="K1713" s="47"/>
      <c r="L1713" s="46"/>
      <c r="M1713" s="46"/>
      <c r="N1713" s="56"/>
      <c r="O1713" s="46"/>
      <c r="P1713" s="46"/>
      <c r="Q1713" s="46"/>
      <c r="R1713" s="37"/>
      <c r="S1713" s="13"/>
      <c r="T1713" s="56"/>
      <c r="U1713" s="13"/>
      <c r="V1713" s="56"/>
      <c r="W1713" s="13"/>
      <c r="X1713" s="13"/>
      <c r="Y1713" s="13"/>
      <c r="Z1713" s="13"/>
      <c r="AA1713" s="46"/>
      <c r="AB1713" s="56"/>
      <c r="AC1713" s="13"/>
      <c r="AD1713" s="60"/>
      <c r="AE1713" s="13"/>
      <c r="AF1713" s="13"/>
      <c r="AG1713" s="13"/>
      <c r="AH1713" s="46"/>
      <c r="AI1713" s="56"/>
      <c r="AJ1713" s="46"/>
      <c r="AK1713" s="56"/>
    </row>
    <row r="1714" spans="1:37">
      <c r="A1714" s="36" t="str">
        <f t="shared" si="26"/>
        <v>LV502_51</v>
      </c>
      <c r="B1714" t="s">
        <v>67</v>
      </c>
      <c r="C1714" t="s">
        <v>190</v>
      </c>
      <c r="D1714">
        <v>502</v>
      </c>
      <c r="E1714">
        <v>51</v>
      </c>
      <c r="F1714" s="25" t="str">
        <f>VLOOKUP(B1714,Definitions!$C$7:$D$43,2,FALSE)</f>
        <v>Latvia</v>
      </c>
      <c r="G1714" t="str">
        <f>VLOOKUP(C1714,Definitions!$C$49:$D$57,2,FALSE)</f>
        <v>Transport</v>
      </c>
      <c r="H1714" t="str">
        <f>VLOOKUP(D1714,Definitions!$C$60:$D$104,2,FALSE)</f>
        <v>Road</v>
      </c>
      <c r="J1714" s="29" t="str">
        <f>VLOOKUP(E1714,Definitions!$C$115:$D$131,2,FALSE)</f>
        <v>Biomass</v>
      </c>
      <c r="K1714" s="47"/>
      <c r="L1714" s="46"/>
      <c r="M1714" s="46"/>
      <c r="N1714" s="56"/>
      <c r="O1714" s="46"/>
      <c r="P1714" s="46"/>
      <c r="Q1714" s="46"/>
      <c r="R1714" s="37"/>
      <c r="S1714" s="13"/>
      <c r="T1714" s="56"/>
      <c r="U1714" s="13"/>
      <c r="V1714" s="56"/>
      <c r="W1714" s="13"/>
      <c r="X1714" s="13"/>
      <c r="Y1714" s="13"/>
      <c r="Z1714" s="13"/>
      <c r="AA1714" s="46"/>
      <c r="AB1714" s="56"/>
      <c r="AC1714" s="13"/>
      <c r="AD1714" s="60"/>
      <c r="AE1714" s="13"/>
      <c r="AF1714" s="13"/>
      <c r="AG1714" s="13"/>
      <c r="AH1714" s="46"/>
      <c r="AI1714" s="56"/>
      <c r="AJ1714" s="46"/>
      <c r="AK1714" s="56"/>
    </row>
    <row r="1715" spans="1:37">
      <c r="A1715" s="36" t="str">
        <f t="shared" si="26"/>
        <v>LV502_52</v>
      </c>
      <c r="B1715" t="s">
        <v>67</v>
      </c>
      <c r="C1715" t="s">
        <v>190</v>
      </c>
      <c r="D1715">
        <v>502</v>
      </c>
      <c r="E1715">
        <v>52</v>
      </c>
      <c r="F1715" s="25" t="str">
        <f>VLOOKUP(B1715,Definitions!$C$7:$D$43,2,FALSE)</f>
        <v>Latvia</v>
      </c>
      <c r="G1715" t="str">
        <f>VLOOKUP(C1715,Definitions!$C$49:$D$57,2,FALSE)</f>
        <v>Transport</v>
      </c>
      <c r="H1715" t="str">
        <f>VLOOKUP(D1715,Definitions!$C$60:$D$104,2,FALSE)</f>
        <v>Road</v>
      </c>
      <c r="J1715" s="29" t="str">
        <f>VLOOKUP(E1715,Definitions!$C$115:$D$131,2,FALSE)</f>
        <v>Geothermal</v>
      </c>
      <c r="K1715" s="47"/>
      <c r="L1715" s="46"/>
      <c r="M1715" s="46"/>
      <c r="N1715" s="56"/>
      <c r="O1715" s="46"/>
      <c r="P1715" s="46"/>
      <c r="Q1715" s="46"/>
      <c r="R1715" s="37"/>
      <c r="S1715" s="13"/>
      <c r="T1715" s="56"/>
      <c r="U1715" s="13"/>
      <c r="V1715" s="56"/>
      <c r="W1715" s="13"/>
      <c r="X1715" s="13"/>
      <c r="Y1715" s="13"/>
      <c r="Z1715" s="13"/>
      <c r="AA1715" s="46"/>
      <c r="AB1715" s="56"/>
      <c r="AC1715" s="13"/>
      <c r="AD1715" s="60"/>
      <c r="AE1715" s="13"/>
      <c r="AF1715" s="13"/>
      <c r="AG1715" s="13"/>
      <c r="AH1715" s="46"/>
      <c r="AI1715" s="56"/>
      <c r="AJ1715" s="46"/>
      <c r="AK1715" s="56"/>
    </row>
    <row r="1716" spans="1:37">
      <c r="A1716" s="36" t="str">
        <f t="shared" si="26"/>
        <v>LV502_53</v>
      </c>
      <c r="B1716" t="s">
        <v>67</v>
      </c>
      <c r="C1716" t="s">
        <v>190</v>
      </c>
      <c r="D1716">
        <v>502</v>
      </c>
      <c r="E1716">
        <v>53</v>
      </c>
      <c r="F1716" s="25" t="str">
        <f>VLOOKUP(B1716,Definitions!$C$7:$D$43,2,FALSE)</f>
        <v>Latvia</v>
      </c>
      <c r="G1716" t="str">
        <f>VLOOKUP(C1716,Definitions!$C$49:$D$57,2,FALSE)</f>
        <v>Transport</v>
      </c>
      <c r="H1716" t="str">
        <f>VLOOKUP(D1716,Definitions!$C$60:$D$104,2,FALSE)</f>
        <v>Road</v>
      </c>
      <c r="J1716" s="29" t="str">
        <f>VLOOKUP(E1716,Definitions!$C$115:$D$131,2,FALSE)</f>
        <v>Solar energy</v>
      </c>
      <c r="K1716" s="47"/>
      <c r="L1716" s="46"/>
      <c r="M1716" s="46"/>
      <c r="N1716" s="56"/>
      <c r="O1716" s="46"/>
      <c r="P1716" s="46"/>
      <c r="Q1716" s="46"/>
      <c r="R1716" s="37"/>
      <c r="S1716" s="13"/>
      <c r="T1716" s="56"/>
      <c r="U1716" s="13"/>
      <c r="V1716" s="56"/>
      <c r="W1716" s="13"/>
      <c r="X1716" s="13"/>
      <c r="Y1716" s="13"/>
      <c r="Z1716" s="13"/>
      <c r="AA1716" s="46"/>
      <c r="AB1716" s="56"/>
      <c r="AC1716" s="13"/>
      <c r="AD1716" s="60"/>
      <c r="AE1716" s="13"/>
      <c r="AF1716" s="13"/>
      <c r="AG1716" s="13"/>
      <c r="AH1716" s="46"/>
      <c r="AI1716" s="56"/>
      <c r="AJ1716" s="46"/>
      <c r="AK1716" s="56"/>
    </row>
    <row r="1717" spans="1:37">
      <c r="A1717" s="36" t="str">
        <f t="shared" si="26"/>
        <v>LV502_56</v>
      </c>
      <c r="B1717" t="s">
        <v>67</v>
      </c>
      <c r="C1717" t="s">
        <v>190</v>
      </c>
      <c r="D1717">
        <v>502</v>
      </c>
      <c r="E1717">
        <v>56</v>
      </c>
      <c r="F1717" s="25" t="str">
        <f>VLOOKUP(B1717,Definitions!$C$7:$D$43,2,FALSE)</f>
        <v>Latvia</v>
      </c>
      <c r="G1717" t="str">
        <f>VLOOKUP(C1717,Definitions!$C$49:$D$57,2,FALSE)</f>
        <v>Transport</v>
      </c>
      <c r="H1717" t="str">
        <f>VLOOKUP(D1717,Definitions!$C$60:$D$104,2,FALSE)</f>
        <v>Road</v>
      </c>
      <c r="J1717" s="29" t="str">
        <f>VLOOKUP(E1717,Definitions!$C$115:$D$131,2,FALSE)</f>
        <v>Ambient heat ground</v>
      </c>
      <c r="K1717" s="47"/>
      <c r="L1717" s="46"/>
      <c r="M1717" s="46"/>
      <c r="N1717" s="56"/>
      <c r="O1717" s="46"/>
      <c r="P1717" s="46"/>
      <c r="Q1717" s="46"/>
      <c r="R1717" s="37"/>
      <c r="S1717" s="13"/>
      <c r="T1717" s="56"/>
      <c r="U1717" s="13"/>
      <c r="V1717" s="56"/>
      <c r="W1717" s="13"/>
      <c r="X1717" s="13"/>
      <c r="Y1717" s="13"/>
      <c r="Z1717" s="13"/>
      <c r="AA1717" s="46"/>
      <c r="AB1717" s="56"/>
      <c r="AC1717" s="13"/>
      <c r="AD1717" s="60"/>
      <c r="AE1717" s="13"/>
      <c r="AF1717" s="13"/>
      <c r="AG1717" s="13"/>
      <c r="AH1717" s="46"/>
      <c r="AI1717" s="56"/>
      <c r="AJ1717" s="46"/>
      <c r="AK1717" s="56"/>
    </row>
    <row r="1718" spans="1:37">
      <c r="A1718" s="36" t="str">
        <f t="shared" si="26"/>
        <v>LV502_57</v>
      </c>
      <c r="B1718" t="s">
        <v>67</v>
      </c>
      <c r="C1718" t="s">
        <v>190</v>
      </c>
      <c r="D1718">
        <v>502</v>
      </c>
      <c r="E1718">
        <v>57</v>
      </c>
      <c r="F1718" s="25" t="str">
        <f>VLOOKUP(B1718,Definitions!$C$7:$D$43,2,FALSE)</f>
        <v>Latvia</v>
      </c>
      <c r="G1718" t="str">
        <f>VLOOKUP(C1718,Definitions!$C$49:$D$57,2,FALSE)</f>
        <v>Transport</v>
      </c>
      <c r="H1718" t="str">
        <f>VLOOKUP(D1718,Definitions!$C$60:$D$104,2,FALSE)</f>
        <v>Road</v>
      </c>
      <c r="J1718" s="29" t="str">
        <f>VLOOKUP(E1718,Definitions!$C$115:$D$131,2,FALSE)</f>
        <v>Ambient heat air</v>
      </c>
      <c r="K1718" s="47"/>
      <c r="L1718" s="46"/>
      <c r="M1718" s="46"/>
      <c r="N1718" s="56"/>
      <c r="O1718" s="46"/>
      <c r="P1718" s="46"/>
      <c r="Q1718" s="46"/>
      <c r="R1718" s="37"/>
      <c r="S1718" s="13"/>
      <c r="T1718" s="56"/>
      <c r="U1718" s="13"/>
      <c r="V1718" s="56"/>
      <c r="W1718" s="13"/>
      <c r="X1718" s="13"/>
      <c r="Y1718" s="13"/>
      <c r="Z1718" s="13"/>
      <c r="AA1718" s="46"/>
      <c r="AB1718" s="56"/>
      <c r="AC1718" s="13"/>
      <c r="AD1718" s="60"/>
      <c r="AE1718" s="13"/>
      <c r="AF1718" s="13"/>
      <c r="AG1718" s="13"/>
      <c r="AH1718" s="46"/>
      <c r="AI1718" s="56"/>
      <c r="AJ1718" s="46"/>
      <c r="AK1718" s="56"/>
    </row>
    <row r="1719" spans="1:37">
      <c r="A1719" s="36" t="str">
        <f t="shared" si="26"/>
        <v>LV502_58</v>
      </c>
      <c r="B1719" t="s">
        <v>67</v>
      </c>
      <c r="C1719" t="s">
        <v>190</v>
      </c>
      <c r="D1719">
        <v>502</v>
      </c>
      <c r="E1719">
        <v>58</v>
      </c>
      <c r="F1719" s="25" t="str">
        <f>VLOOKUP(B1719,Definitions!$C$7:$D$43,2,FALSE)</f>
        <v>Latvia</v>
      </c>
      <c r="G1719" t="str">
        <f>VLOOKUP(C1719,Definitions!$C$49:$D$57,2,FALSE)</f>
        <v>Transport</v>
      </c>
      <c r="H1719" t="str">
        <f>VLOOKUP(D1719,Definitions!$C$60:$D$104,2,FALSE)</f>
        <v>Road</v>
      </c>
      <c r="J1719" s="29" t="str">
        <f>VLOOKUP(E1719,Definitions!$C$115:$D$131,2,FALSE)</f>
        <v>Ambient heat total</v>
      </c>
      <c r="K1719" s="47"/>
      <c r="L1719" s="46"/>
      <c r="M1719" s="46"/>
      <c r="N1719" s="56"/>
      <c r="O1719" s="46"/>
      <c r="P1719" s="46"/>
      <c r="Q1719" s="46"/>
      <c r="R1719" s="37"/>
      <c r="S1719" s="13"/>
      <c r="T1719" s="56"/>
      <c r="U1719" s="13"/>
      <c r="V1719" s="56"/>
      <c r="W1719" s="13"/>
      <c r="X1719" s="13"/>
      <c r="Y1719" s="13"/>
      <c r="Z1719" s="13"/>
      <c r="AA1719" s="46"/>
      <c r="AB1719" s="56"/>
      <c r="AC1719" s="13"/>
      <c r="AD1719" s="60"/>
      <c r="AE1719" s="13"/>
      <c r="AF1719" s="13"/>
      <c r="AG1719" s="13"/>
      <c r="AH1719" s="46"/>
      <c r="AI1719" s="56"/>
      <c r="AJ1719" s="46"/>
      <c r="AK1719" s="56"/>
    </row>
    <row r="1720" spans="1:37">
      <c r="A1720" s="36" t="str">
        <f t="shared" si="26"/>
        <v>LV502_55</v>
      </c>
      <c r="B1720" t="s">
        <v>67</v>
      </c>
      <c r="C1720" t="s">
        <v>190</v>
      </c>
      <c r="D1720">
        <v>502</v>
      </c>
      <c r="E1720">
        <v>55</v>
      </c>
      <c r="F1720" s="25" t="str">
        <f>VLOOKUP(B1720,Definitions!$C$7:$D$43,2,FALSE)</f>
        <v>Latvia</v>
      </c>
      <c r="G1720" t="str">
        <f>VLOOKUP(C1720,Definitions!$C$49:$D$57,2,FALSE)</f>
        <v>Transport</v>
      </c>
      <c r="H1720" t="str">
        <f>VLOOKUP(D1720,Definitions!$C$60:$D$104,2,FALSE)</f>
        <v>Road</v>
      </c>
      <c r="J1720" s="29" t="str">
        <f>VLOOKUP(E1720,Definitions!$C$115:$D$131,2,FALSE)</f>
        <v xml:space="preserve">Other RES </v>
      </c>
      <c r="K1720" s="47"/>
      <c r="L1720" s="46"/>
      <c r="M1720" s="46"/>
      <c r="N1720" s="56"/>
      <c r="O1720" s="46"/>
      <c r="P1720" s="46"/>
      <c r="Q1720" s="46"/>
      <c r="R1720" s="37"/>
      <c r="S1720" s="13"/>
      <c r="T1720" s="56"/>
      <c r="U1720" s="13"/>
      <c r="V1720" s="56"/>
      <c r="W1720" s="13"/>
      <c r="X1720" s="13"/>
      <c r="Y1720" s="13"/>
      <c r="Z1720" s="13"/>
      <c r="AA1720" s="46"/>
      <c r="AB1720" s="56"/>
      <c r="AC1720" s="13"/>
      <c r="AD1720" s="60"/>
      <c r="AE1720" s="13"/>
      <c r="AF1720" s="13"/>
      <c r="AG1720" s="13"/>
      <c r="AH1720" s="46"/>
      <c r="AI1720" s="56"/>
      <c r="AJ1720" s="46"/>
      <c r="AK1720" s="56"/>
    </row>
    <row r="1721" spans="1:37">
      <c r="A1721" s="36" t="str">
        <f t="shared" si="26"/>
        <v>LV503_0</v>
      </c>
      <c r="B1721" t="s">
        <v>67</v>
      </c>
      <c r="C1721" t="s">
        <v>190</v>
      </c>
      <c r="D1721">
        <v>503</v>
      </c>
      <c r="E1721">
        <v>0</v>
      </c>
      <c r="F1721" s="25" t="str">
        <f>VLOOKUP(B1721,Definitions!$C$7:$D$43,2,FALSE)</f>
        <v>Latvia</v>
      </c>
      <c r="G1721" t="str">
        <f>VLOOKUP(C1721,Definitions!$C$49:$D$57,2,FALSE)</f>
        <v>Transport</v>
      </c>
      <c r="H1721" t="str">
        <f>VLOOKUP(D1721,Definitions!$C$60:$D$104,2,FALSE)</f>
        <v>International aviation</v>
      </c>
      <c r="J1721" s="29" t="str">
        <f>VLOOKUP(E1721,Definitions!$C$115:$D$131,2,FALSE)</f>
        <v>TOTAL</v>
      </c>
      <c r="K1721" s="47"/>
      <c r="L1721" s="46"/>
      <c r="M1721" s="46"/>
      <c r="N1721" s="56"/>
      <c r="O1721" s="46"/>
      <c r="P1721" s="46"/>
      <c r="Q1721" s="46"/>
      <c r="R1721" s="37"/>
      <c r="S1721" s="13"/>
      <c r="T1721" s="56"/>
      <c r="U1721" s="13"/>
      <c r="V1721" s="56"/>
      <c r="W1721" s="13"/>
      <c r="X1721" s="13"/>
      <c r="Y1721" s="13"/>
      <c r="Z1721" s="13"/>
      <c r="AA1721" s="46"/>
      <c r="AB1721" s="56"/>
      <c r="AC1721" s="13"/>
      <c r="AD1721" s="60"/>
      <c r="AE1721" s="13"/>
      <c r="AF1721" s="13"/>
      <c r="AG1721" s="13"/>
      <c r="AH1721" s="46"/>
      <c r="AI1721" s="56"/>
      <c r="AJ1721" s="46"/>
      <c r="AK1721" s="56"/>
    </row>
    <row r="1722" spans="1:37">
      <c r="A1722" s="36" t="str">
        <f t="shared" si="26"/>
        <v>LV503_1</v>
      </c>
      <c r="B1722" t="s">
        <v>67</v>
      </c>
      <c r="C1722" t="s">
        <v>190</v>
      </c>
      <c r="D1722">
        <v>503</v>
      </c>
      <c r="E1722">
        <v>1</v>
      </c>
      <c r="F1722" s="25" t="str">
        <f>VLOOKUP(B1722,Definitions!$C$7:$D$43,2,FALSE)</f>
        <v>Latvia</v>
      </c>
      <c r="G1722" t="str">
        <f>VLOOKUP(C1722,Definitions!$C$49:$D$57,2,FALSE)</f>
        <v>Transport</v>
      </c>
      <c r="H1722" t="str">
        <f>VLOOKUP(D1722,Definitions!$C$60:$D$104,2,FALSE)</f>
        <v>International aviation</v>
      </c>
      <c r="J1722" s="29" t="str">
        <f>VLOOKUP(E1722,Definitions!$C$115:$D$131,2,FALSE)</f>
        <v>Coal</v>
      </c>
      <c r="K1722" s="47"/>
      <c r="L1722" s="46"/>
      <c r="M1722" s="46"/>
      <c r="N1722" s="56"/>
      <c r="O1722" s="46"/>
      <c r="P1722" s="46"/>
      <c r="Q1722" s="46"/>
      <c r="R1722" s="37"/>
      <c r="S1722" s="13"/>
      <c r="T1722" s="56"/>
      <c r="U1722" s="13"/>
      <c r="V1722" s="56"/>
      <c r="W1722" s="13"/>
      <c r="X1722" s="13"/>
      <c r="Y1722" s="13"/>
      <c r="Z1722" s="13"/>
      <c r="AA1722" s="46"/>
      <c r="AB1722" s="56"/>
      <c r="AC1722" s="13"/>
      <c r="AD1722" s="60"/>
      <c r="AE1722" s="13"/>
      <c r="AF1722" s="13"/>
      <c r="AG1722" s="13"/>
      <c r="AH1722" s="46"/>
      <c r="AI1722" s="56"/>
      <c r="AJ1722" s="46"/>
      <c r="AK1722" s="56"/>
    </row>
    <row r="1723" spans="1:37">
      <c r="A1723" s="36" t="str">
        <f t="shared" si="26"/>
        <v>LV503_2</v>
      </c>
      <c r="B1723" t="s">
        <v>67</v>
      </c>
      <c r="C1723" t="s">
        <v>190</v>
      </c>
      <c r="D1723">
        <v>503</v>
      </c>
      <c r="E1723">
        <v>2</v>
      </c>
      <c r="F1723" s="25" t="str">
        <f>VLOOKUP(B1723,Definitions!$C$7:$D$43,2,FALSE)</f>
        <v>Latvia</v>
      </c>
      <c r="G1723" t="str">
        <f>VLOOKUP(C1723,Definitions!$C$49:$D$57,2,FALSE)</f>
        <v>Transport</v>
      </c>
      <c r="H1723" t="str">
        <f>VLOOKUP(D1723,Definitions!$C$60:$D$104,2,FALSE)</f>
        <v>International aviation</v>
      </c>
      <c r="J1723" s="29" t="str">
        <f>VLOOKUP(E1723,Definitions!$C$115:$D$131,2,FALSE)</f>
        <v>Fuel oil</v>
      </c>
      <c r="K1723" s="47"/>
      <c r="L1723" s="46"/>
      <c r="M1723" s="46"/>
      <c r="N1723" s="56"/>
      <c r="O1723" s="46"/>
      <c r="P1723" s="46"/>
      <c r="Q1723" s="46"/>
      <c r="R1723" s="37"/>
      <c r="S1723" s="13"/>
      <c r="T1723" s="56"/>
      <c r="U1723" s="13"/>
      <c r="V1723" s="56"/>
      <c r="W1723" s="13"/>
      <c r="X1723" s="13"/>
      <c r="Y1723" s="13"/>
      <c r="Z1723" s="13"/>
      <c r="AA1723" s="46"/>
      <c r="AB1723" s="56"/>
      <c r="AC1723" s="13"/>
      <c r="AD1723" s="60"/>
      <c r="AE1723" s="13"/>
      <c r="AF1723" s="13"/>
      <c r="AG1723" s="13"/>
      <c r="AH1723" s="46"/>
      <c r="AI1723" s="56"/>
      <c r="AJ1723" s="46"/>
      <c r="AK1723" s="56"/>
    </row>
    <row r="1724" spans="1:37">
      <c r="A1724" s="36" t="str">
        <f t="shared" si="26"/>
        <v>LV503_3</v>
      </c>
      <c r="B1724" t="s">
        <v>67</v>
      </c>
      <c r="C1724" t="s">
        <v>190</v>
      </c>
      <c r="D1724">
        <v>503</v>
      </c>
      <c r="E1724">
        <v>3</v>
      </c>
      <c r="F1724" s="25" t="str">
        <f>VLOOKUP(B1724,Definitions!$C$7:$D$43,2,FALSE)</f>
        <v>Latvia</v>
      </c>
      <c r="G1724" t="str">
        <f>VLOOKUP(C1724,Definitions!$C$49:$D$57,2,FALSE)</f>
        <v>Transport</v>
      </c>
      <c r="H1724" t="str">
        <f>VLOOKUP(D1724,Definitions!$C$60:$D$104,2,FALSE)</f>
        <v>International aviation</v>
      </c>
      <c r="J1724" s="29" t="str">
        <f>VLOOKUP(E1724,Definitions!$C$115:$D$131,2,FALSE)</f>
        <v>Natural gas</v>
      </c>
      <c r="K1724" s="47"/>
      <c r="L1724" s="46"/>
      <c r="M1724" s="46"/>
      <c r="N1724" s="56"/>
      <c r="O1724" s="46"/>
      <c r="P1724" s="46"/>
      <c r="Q1724" s="46"/>
      <c r="R1724" s="37"/>
      <c r="S1724" s="13"/>
      <c r="T1724" s="56"/>
      <c r="U1724" s="13"/>
      <c r="V1724" s="56"/>
      <c r="W1724" s="13"/>
      <c r="X1724" s="13"/>
      <c r="Y1724" s="13"/>
      <c r="Z1724" s="13"/>
      <c r="AA1724" s="46"/>
      <c r="AB1724" s="56"/>
      <c r="AC1724" s="13"/>
      <c r="AD1724" s="60"/>
      <c r="AE1724" s="13"/>
      <c r="AF1724" s="13"/>
      <c r="AG1724" s="13"/>
      <c r="AH1724" s="46"/>
      <c r="AI1724" s="56"/>
      <c r="AJ1724" s="46"/>
      <c r="AK1724" s="56"/>
    </row>
    <row r="1725" spans="1:37">
      <c r="A1725" s="36" t="str">
        <f t="shared" si="26"/>
        <v>LV503_4</v>
      </c>
      <c r="B1725" t="s">
        <v>67</v>
      </c>
      <c r="C1725" t="s">
        <v>190</v>
      </c>
      <c r="D1725">
        <v>503</v>
      </c>
      <c r="E1725">
        <v>4</v>
      </c>
      <c r="F1725" s="25" t="str">
        <f>VLOOKUP(B1725,Definitions!$C$7:$D$43,2,FALSE)</f>
        <v>Latvia</v>
      </c>
      <c r="G1725" t="str">
        <f>VLOOKUP(C1725,Definitions!$C$49:$D$57,2,FALSE)</f>
        <v>Transport</v>
      </c>
      <c r="H1725" t="str">
        <f>VLOOKUP(D1725,Definitions!$C$60:$D$104,2,FALSE)</f>
        <v>International aviation</v>
      </c>
      <c r="J1725" s="29" t="str">
        <f>VLOOKUP(E1725,Definitions!$C$115:$D$131,2,FALSE)</f>
        <v>Other fossil fuels</v>
      </c>
      <c r="K1725" s="47"/>
      <c r="L1725" s="46"/>
      <c r="M1725" s="46"/>
      <c r="N1725" s="56"/>
      <c r="O1725" s="46"/>
      <c r="P1725" s="46"/>
      <c r="Q1725" s="46"/>
      <c r="R1725" s="37"/>
      <c r="S1725" s="13"/>
      <c r="T1725" s="56"/>
      <c r="U1725" s="13"/>
      <c r="V1725" s="56"/>
      <c r="W1725" s="13"/>
      <c r="X1725" s="13"/>
      <c r="Y1725" s="13"/>
      <c r="Z1725" s="13"/>
      <c r="AA1725" s="46"/>
      <c r="AB1725" s="56"/>
      <c r="AC1725" s="13"/>
      <c r="AD1725" s="60"/>
      <c r="AE1725" s="13"/>
      <c r="AF1725" s="13"/>
      <c r="AG1725" s="13"/>
      <c r="AH1725" s="46"/>
      <c r="AI1725" s="56"/>
      <c r="AJ1725" s="46"/>
      <c r="AK1725" s="56"/>
    </row>
    <row r="1726" spans="1:37">
      <c r="A1726" s="36" t="str">
        <f t="shared" si="26"/>
        <v>LV503_6</v>
      </c>
      <c r="B1726" t="s">
        <v>67</v>
      </c>
      <c r="C1726" t="s">
        <v>190</v>
      </c>
      <c r="D1726">
        <v>503</v>
      </c>
      <c r="E1726">
        <v>6</v>
      </c>
      <c r="F1726" s="25" t="str">
        <f>VLOOKUP(B1726,Definitions!$C$7:$D$43,2,FALSE)</f>
        <v>Latvia</v>
      </c>
      <c r="G1726" t="str">
        <f>VLOOKUP(C1726,Definitions!$C$49:$D$57,2,FALSE)</f>
        <v>Transport</v>
      </c>
      <c r="H1726" t="str">
        <f>VLOOKUP(D1726,Definitions!$C$60:$D$104,2,FALSE)</f>
        <v>International aviation</v>
      </c>
      <c r="J1726" s="29" t="str">
        <f>VLOOKUP(E1726,Definitions!$C$115:$D$131,2,FALSE)</f>
        <v>Electricity</v>
      </c>
      <c r="K1726" s="47"/>
      <c r="L1726" s="46"/>
      <c r="M1726" s="46"/>
      <c r="N1726" s="56"/>
      <c r="O1726" s="46"/>
      <c r="P1726" s="46"/>
      <c r="Q1726" s="46"/>
      <c r="R1726" s="37"/>
      <c r="S1726" s="13"/>
      <c r="T1726" s="56"/>
      <c r="U1726" s="13"/>
      <c r="V1726" s="56"/>
      <c r="W1726" s="13"/>
      <c r="X1726" s="13"/>
      <c r="Y1726" s="13"/>
      <c r="Z1726" s="13"/>
      <c r="AA1726" s="46"/>
      <c r="AB1726" s="56"/>
      <c r="AC1726" s="13"/>
      <c r="AD1726" s="60"/>
      <c r="AE1726" s="13"/>
      <c r="AF1726" s="13"/>
      <c r="AG1726" s="13"/>
      <c r="AH1726" s="46"/>
      <c r="AI1726" s="56"/>
      <c r="AJ1726" s="46"/>
      <c r="AK1726" s="56"/>
    </row>
    <row r="1727" spans="1:37">
      <c r="A1727" s="36" t="str">
        <f t="shared" si="26"/>
        <v>LV503_7</v>
      </c>
      <c r="B1727" t="s">
        <v>67</v>
      </c>
      <c r="C1727" t="s">
        <v>190</v>
      </c>
      <c r="D1727">
        <v>503</v>
      </c>
      <c r="E1727">
        <v>7</v>
      </c>
      <c r="F1727" s="25" t="str">
        <f>VLOOKUP(B1727,Definitions!$C$7:$D$43,2,FALSE)</f>
        <v>Latvia</v>
      </c>
      <c r="G1727" t="str">
        <f>VLOOKUP(C1727,Definitions!$C$49:$D$57,2,FALSE)</f>
        <v>Transport</v>
      </c>
      <c r="H1727" t="str">
        <f>VLOOKUP(D1727,Definitions!$C$60:$D$104,2,FALSE)</f>
        <v>International aviation</v>
      </c>
      <c r="J1727" s="29" t="str">
        <f>VLOOKUP(E1727,Definitions!$C$115:$D$131,2,FALSE)</f>
        <v>District heating</v>
      </c>
      <c r="K1727" s="47"/>
      <c r="L1727" s="46"/>
      <c r="M1727" s="46"/>
      <c r="N1727" s="56"/>
      <c r="O1727" s="46"/>
      <c r="P1727" s="46"/>
      <c r="Q1727" s="46"/>
      <c r="R1727" s="37"/>
      <c r="S1727" s="13"/>
      <c r="T1727" s="56"/>
      <c r="U1727" s="13"/>
      <c r="V1727" s="56"/>
      <c r="W1727" s="13"/>
      <c r="X1727" s="13"/>
      <c r="Y1727" s="13"/>
      <c r="Z1727" s="13"/>
      <c r="AA1727" s="46"/>
      <c r="AB1727" s="56"/>
      <c r="AC1727" s="13"/>
      <c r="AD1727" s="60"/>
      <c r="AE1727" s="13"/>
      <c r="AF1727" s="13"/>
      <c r="AG1727" s="13"/>
      <c r="AH1727" s="46"/>
      <c r="AI1727" s="56"/>
      <c r="AJ1727" s="46"/>
      <c r="AK1727" s="56"/>
    </row>
    <row r="1728" spans="1:37">
      <c r="A1728" s="36" t="str">
        <f t="shared" si="26"/>
        <v>LV503_8</v>
      </c>
      <c r="B1728" t="s">
        <v>67</v>
      </c>
      <c r="C1728" t="s">
        <v>190</v>
      </c>
      <c r="D1728">
        <v>503</v>
      </c>
      <c r="E1728">
        <v>8</v>
      </c>
      <c r="F1728" s="25" t="str">
        <f>VLOOKUP(B1728,Definitions!$C$7:$D$43,2,FALSE)</f>
        <v>Latvia</v>
      </c>
      <c r="G1728" t="str">
        <f>VLOOKUP(C1728,Definitions!$C$49:$D$57,2,FALSE)</f>
        <v>Transport</v>
      </c>
      <c r="H1728" t="str">
        <f>VLOOKUP(D1728,Definitions!$C$60:$D$104,2,FALSE)</f>
        <v>International aviation</v>
      </c>
      <c r="J1728" s="29" t="str">
        <f>VLOOKUP(E1728,Definitions!$C$115:$D$131,2,FALSE)</f>
        <v>Waste non-RES</v>
      </c>
      <c r="K1728" s="47"/>
      <c r="L1728" s="46"/>
      <c r="M1728" s="46"/>
      <c r="N1728" s="56"/>
      <c r="O1728" s="46"/>
      <c r="P1728" s="46"/>
      <c r="Q1728" s="46"/>
      <c r="R1728" s="37"/>
      <c r="S1728" s="13"/>
      <c r="T1728" s="56"/>
      <c r="U1728" s="13"/>
      <c r="V1728" s="56"/>
      <c r="W1728" s="13"/>
      <c r="X1728" s="13"/>
      <c r="Y1728" s="13"/>
      <c r="Z1728" s="13"/>
      <c r="AA1728" s="46"/>
      <c r="AB1728" s="56"/>
      <c r="AC1728" s="13"/>
      <c r="AD1728" s="60"/>
      <c r="AE1728" s="13"/>
      <c r="AF1728" s="13"/>
      <c r="AG1728" s="13"/>
      <c r="AH1728" s="46"/>
      <c r="AI1728" s="56"/>
      <c r="AJ1728" s="46"/>
      <c r="AK1728" s="56"/>
    </row>
    <row r="1729" spans="1:37">
      <c r="A1729" s="36" t="str">
        <f t="shared" si="26"/>
        <v>LV503_9</v>
      </c>
      <c r="B1729" t="s">
        <v>67</v>
      </c>
      <c r="C1729" t="s">
        <v>190</v>
      </c>
      <c r="D1729">
        <v>503</v>
      </c>
      <c r="E1729">
        <v>9</v>
      </c>
      <c r="F1729" s="25" t="str">
        <f>VLOOKUP(B1729,Definitions!$C$7:$D$43,2,FALSE)</f>
        <v>Latvia</v>
      </c>
      <c r="G1729" t="str">
        <f>VLOOKUP(C1729,Definitions!$C$49:$D$57,2,FALSE)</f>
        <v>Transport</v>
      </c>
      <c r="H1729" t="str">
        <f>VLOOKUP(D1729,Definitions!$C$60:$D$104,2,FALSE)</f>
        <v>International aviation</v>
      </c>
      <c r="J1729" s="29" t="str">
        <f>VLOOKUP(E1729,Definitions!$C$115:$D$131,2,FALSE)</f>
        <v>Waste RES</v>
      </c>
      <c r="K1729" s="47"/>
      <c r="L1729" s="46"/>
      <c r="M1729" s="46"/>
      <c r="N1729" s="56"/>
      <c r="O1729" s="46"/>
      <c r="P1729" s="46"/>
      <c r="Q1729" s="46"/>
      <c r="R1729" s="37"/>
      <c r="S1729" s="13"/>
      <c r="T1729" s="56"/>
      <c r="U1729" s="13"/>
      <c r="V1729" s="56"/>
      <c r="W1729" s="13"/>
      <c r="X1729" s="13"/>
      <c r="Y1729" s="13"/>
      <c r="Z1729" s="13"/>
      <c r="AA1729" s="46"/>
      <c r="AB1729" s="56"/>
      <c r="AC1729" s="13"/>
      <c r="AD1729" s="60"/>
      <c r="AE1729" s="13"/>
      <c r="AF1729" s="13"/>
      <c r="AG1729" s="13"/>
      <c r="AH1729" s="46"/>
      <c r="AI1729" s="56"/>
      <c r="AJ1729" s="46"/>
      <c r="AK1729" s="56"/>
    </row>
    <row r="1730" spans="1:37">
      <c r="A1730" s="36" t="str">
        <f t="shared" si="26"/>
        <v>LV503_51</v>
      </c>
      <c r="B1730" t="s">
        <v>67</v>
      </c>
      <c r="C1730" t="s">
        <v>190</v>
      </c>
      <c r="D1730">
        <v>503</v>
      </c>
      <c r="E1730">
        <v>51</v>
      </c>
      <c r="F1730" s="25" t="str">
        <f>VLOOKUP(B1730,Definitions!$C$7:$D$43,2,FALSE)</f>
        <v>Latvia</v>
      </c>
      <c r="G1730" t="str">
        <f>VLOOKUP(C1730,Definitions!$C$49:$D$57,2,FALSE)</f>
        <v>Transport</v>
      </c>
      <c r="H1730" t="str">
        <f>VLOOKUP(D1730,Definitions!$C$60:$D$104,2,FALSE)</f>
        <v>International aviation</v>
      </c>
      <c r="J1730" s="29" t="str">
        <f>VLOOKUP(E1730,Definitions!$C$115:$D$131,2,FALSE)</f>
        <v>Biomass</v>
      </c>
      <c r="K1730" s="47"/>
      <c r="L1730" s="46"/>
      <c r="M1730" s="46"/>
      <c r="N1730" s="56"/>
      <c r="O1730" s="46"/>
      <c r="P1730" s="46"/>
      <c r="Q1730" s="46"/>
      <c r="R1730" s="37"/>
      <c r="S1730" s="13"/>
      <c r="T1730" s="56"/>
      <c r="U1730" s="13"/>
      <c r="V1730" s="56"/>
      <c r="W1730" s="13"/>
      <c r="X1730" s="13"/>
      <c r="Y1730" s="13"/>
      <c r="Z1730" s="13"/>
      <c r="AA1730" s="46"/>
      <c r="AB1730" s="56"/>
      <c r="AC1730" s="13"/>
      <c r="AD1730" s="60"/>
      <c r="AE1730" s="13"/>
      <c r="AF1730" s="13"/>
      <c r="AG1730" s="13"/>
      <c r="AH1730" s="46"/>
      <c r="AI1730" s="56"/>
      <c r="AJ1730" s="46"/>
      <c r="AK1730" s="56"/>
    </row>
    <row r="1731" spans="1:37">
      <c r="A1731" s="36" t="str">
        <f t="shared" si="26"/>
        <v>LV503_52</v>
      </c>
      <c r="B1731" t="s">
        <v>67</v>
      </c>
      <c r="C1731" t="s">
        <v>190</v>
      </c>
      <c r="D1731">
        <v>503</v>
      </c>
      <c r="E1731">
        <v>52</v>
      </c>
      <c r="F1731" s="25" t="str">
        <f>VLOOKUP(B1731,Definitions!$C$7:$D$43,2,FALSE)</f>
        <v>Latvia</v>
      </c>
      <c r="G1731" t="str">
        <f>VLOOKUP(C1731,Definitions!$C$49:$D$57,2,FALSE)</f>
        <v>Transport</v>
      </c>
      <c r="H1731" t="str">
        <f>VLOOKUP(D1731,Definitions!$C$60:$D$104,2,FALSE)</f>
        <v>International aviation</v>
      </c>
      <c r="J1731" s="29" t="str">
        <f>VLOOKUP(E1731,Definitions!$C$115:$D$131,2,FALSE)</f>
        <v>Geothermal</v>
      </c>
      <c r="K1731" s="47"/>
      <c r="L1731" s="46"/>
      <c r="M1731" s="46"/>
      <c r="N1731" s="56"/>
      <c r="O1731" s="46"/>
      <c r="P1731" s="46"/>
      <c r="Q1731" s="46"/>
      <c r="R1731" s="37"/>
      <c r="S1731" s="13"/>
      <c r="T1731" s="56"/>
      <c r="U1731" s="13"/>
      <c r="V1731" s="56"/>
      <c r="W1731" s="13"/>
      <c r="X1731" s="13"/>
      <c r="Y1731" s="13"/>
      <c r="Z1731" s="13"/>
      <c r="AA1731" s="46"/>
      <c r="AB1731" s="56"/>
      <c r="AC1731" s="13"/>
      <c r="AD1731" s="60"/>
      <c r="AE1731" s="13"/>
      <c r="AF1731" s="13"/>
      <c r="AG1731" s="13"/>
      <c r="AH1731" s="46"/>
      <c r="AI1731" s="56"/>
      <c r="AJ1731" s="46"/>
      <c r="AK1731" s="56"/>
    </row>
    <row r="1732" spans="1:37">
      <c r="A1732" s="36" t="str">
        <f t="shared" si="26"/>
        <v>LV503_53</v>
      </c>
      <c r="B1732" t="s">
        <v>67</v>
      </c>
      <c r="C1732" t="s">
        <v>190</v>
      </c>
      <c r="D1732">
        <v>503</v>
      </c>
      <c r="E1732">
        <v>53</v>
      </c>
      <c r="F1732" s="25" t="str">
        <f>VLOOKUP(B1732,Definitions!$C$7:$D$43,2,FALSE)</f>
        <v>Latvia</v>
      </c>
      <c r="G1732" t="str">
        <f>VLOOKUP(C1732,Definitions!$C$49:$D$57,2,FALSE)</f>
        <v>Transport</v>
      </c>
      <c r="H1732" t="str">
        <f>VLOOKUP(D1732,Definitions!$C$60:$D$104,2,FALSE)</f>
        <v>International aviation</v>
      </c>
      <c r="J1732" s="29" t="str">
        <f>VLOOKUP(E1732,Definitions!$C$115:$D$131,2,FALSE)</f>
        <v>Solar energy</v>
      </c>
      <c r="K1732" s="47"/>
      <c r="L1732" s="46"/>
      <c r="M1732" s="46"/>
      <c r="N1732" s="56"/>
      <c r="O1732" s="46"/>
      <c r="P1732" s="46"/>
      <c r="Q1732" s="46"/>
      <c r="R1732" s="37"/>
      <c r="S1732" s="13"/>
      <c r="T1732" s="56"/>
      <c r="U1732" s="13"/>
      <c r="V1732" s="56"/>
      <c r="W1732" s="13"/>
      <c r="X1732" s="13"/>
      <c r="Y1732" s="13"/>
      <c r="Z1732" s="13"/>
      <c r="AA1732" s="46"/>
      <c r="AB1732" s="56"/>
      <c r="AC1732" s="13"/>
      <c r="AD1732" s="60"/>
      <c r="AE1732" s="13"/>
      <c r="AF1732" s="13"/>
      <c r="AG1732" s="13"/>
      <c r="AH1732" s="46"/>
      <c r="AI1732" s="56"/>
      <c r="AJ1732" s="46"/>
      <c r="AK1732" s="56"/>
    </row>
    <row r="1733" spans="1:37">
      <c r="A1733" s="36" t="str">
        <f t="shared" si="26"/>
        <v>LV503_56</v>
      </c>
      <c r="B1733" t="s">
        <v>67</v>
      </c>
      <c r="C1733" t="s">
        <v>190</v>
      </c>
      <c r="D1733">
        <v>503</v>
      </c>
      <c r="E1733">
        <v>56</v>
      </c>
      <c r="F1733" s="25" t="str">
        <f>VLOOKUP(B1733,Definitions!$C$7:$D$43,2,FALSE)</f>
        <v>Latvia</v>
      </c>
      <c r="G1733" t="str">
        <f>VLOOKUP(C1733,Definitions!$C$49:$D$57,2,FALSE)</f>
        <v>Transport</v>
      </c>
      <c r="H1733" t="str">
        <f>VLOOKUP(D1733,Definitions!$C$60:$D$104,2,FALSE)</f>
        <v>International aviation</v>
      </c>
      <c r="J1733" s="29" t="str">
        <f>VLOOKUP(E1733,Definitions!$C$115:$D$131,2,FALSE)</f>
        <v>Ambient heat ground</v>
      </c>
      <c r="K1733" s="47"/>
      <c r="L1733" s="46"/>
      <c r="M1733" s="46"/>
      <c r="N1733" s="56"/>
      <c r="O1733" s="46"/>
      <c r="P1733" s="46"/>
      <c r="Q1733" s="46"/>
      <c r="R1733" s="37"/>
      <c r="S1733" s="13"/>
      <c r="T1733" s="56"/>
      <c r="U1733" s="13"/>
      <c r="V1733" s="56"/>
      <c r="W1733" s="13"/>
      <c r="X1733" s="13"/>
      <c r="Y1733" s="13"/>
      <c r="Z1733" s="13"/>
      <c r="AA1733" s="46"/>
      <c r="AB1733" s="56"/>
      <c r="AC1733" s="13"/>
      <c r="AD1733" s="60"/>
      <c r="AE1733" s="13"/>
      <c r="AF1733" s="13"/>
      <c r="AG1733" s="13"/>
      <c r="AH1733" s="46"/>
      <c r="AI1733" s="56"/>
      <c r="AJ1733" s="46"/>
      <c r="AK1733" s="56"/>
    </row>
    <row r="1734" spans="1:37">
      <c r="A1734" s="36" t="str">
        <f t="shared" si="26"/>
        <v>LV503_57</v>
      </c>
      <c r="B1734" t="s">
        <v>67</v>
      </c>
      <c r="C1734" t="s">
        <v>190</v>
      </c>
      <c r="D1734">
        <v>503</v>
      </c>
      <c r="E1734">
        <v>57</v>
      </c>
      <c r="F1734" s="25" t="str">
        <f>VLOOKUP(B1734,Definitions!$C$7:$D$43,2,FALSE)</f>
        <v>Latvia</v>
      </c>
      <c r="G1734" t="str">
        <f>VLOOKUP(C1734,Definitions!$C$49:$D$57,2,FALSE)</f>
        <v>Transport</v>
      </c>
      <c r="H1734" t="str">
        <f>VLOOKUP(D1734,Definitions!$C$60:$D$104,2,FALSE)</f>
        <v>International aviation</v>
      </c>
      <c r="J1734" s="29" t="str">
        <f>VLOOKUP(E1734,Definitions!$C$115:$D$131,2,FALSE)</f>
        <v>Ambient heat air</v>
      </c>
      <c r="K1734" s="47"/>
      <c r="L1734" s="46"/>
      <c r="M1734" s="46"/>
      <c r="N1734" s="56"/>
      <c r="O1734" s="46"/>
      <c r="P1734" s="46"/>
      <c r="Q1734" s="46"/>
      <c r="R1734" s="37"/>
      <c r="S1734" s="13"/>
      <c r="T1734" s="56"/>
      <c r="U1734" s="13"/>
      <c r="V1734" s="56"/>
      <c r="W1734" s="13"/>
      <c r="X1734" s="13"/>
      <c r="Y1734" s="13"/>
      <c r="Z1734" s="13"/>
      <c r="AA1734" s="46"/>
      <c r="AB1734" s="56"/>
      <c r="AC1734" s="13"/>
      <c r="AD1734" s="60"/>
      <c r="AE1734" s="13"/>
      <c r="AF1734" s="13"/>
      <c r="AG1734" s="13"/>
      <c r="AH1734" s="46"/>
      <c r="AI1734" s="56"/>
      <c r="AJ1734" s="46"/>
      <c r="AK1734" s="56"/>
    </row>
    <row r="1735" spans="1:37">
      <c r="A1735" s="36" t="str">
        <f t="shared" si="26"/>
        <v>LV503_58</v>
      </c>
      <c r="B1735" t="s">
        <v>67</v>
      </c>
      <c r="C1735" t="s">
        <v>190</v>
      </c>
      <c r="D1735">
        <v>503</v>
      </c>
      <c r="E1735">
        <v>58</v>
      </c>
      <c r="F1735" s="25" t="str">
        <f>VLOOKUP(B1735,Definitions!$C$7:$D$43,2,FALSE)</f>
        <v>Latvia</v>
      </c>
      <c r="G1735" t="str">
        <f>VLOOKUP(C1735,Definitions!$C$49:$D$57,2,FALSE)</f>
        <v>Transport</v>
      </c>
      <c r="H1735" t="str">
        <f>VLOOKUP(D1735,Definitions!$C$60:$D$104,2,FALSE)</f>
        <v>International aviation</v>
      </c>
      <c r="J1735" s="29" t="str">
        <f>VLOOKUP(E1735,Definitions!$C$115:$D$131,2,FALSE)</f>
        <v>Ambient heat total</v>
      </c>
      <c r="K1735" s="47"/>
      <c r="L1735" s="46"/>
      <c r="M1735" s="46"/>
      <c r="N1735" s="56"/>
      <c r="O1735" s="46"/>
      <c r="P1735" s="46"/>
      <c r="Q1735" s="46"/>
      <c r="R1735" s="37"/>
      <c r="S1735" s="13"/>
      <c r="T1735" s="56"/>
      <c r="U1735" s="13"/>
      <c r="V1735" s="56"/>
      <c r="W1735" s="13"/>
      <c r="X1735" s="13"/>
      <c r="Y1735" s="13"/>
      <c r="Z1735" s="13"/>
      <c r="AA1735" s="46"/>
      <c r="AB1735" s="56"/>
      <c r="AC1735" s="13"/>
      <c r="AD1735" s="60"/>
      <c r="AE1735" s="13"/>
      <c r="AF1735" s="13"/>
      <c r="AG1735" s="13"/>
      <c r="AH1735" s="46"/>
      <c r="AI1735" s="56"/>
      <c r="AJ1735" s="46"/>
      <c r="AK1735" s="56"/>
    </row>
    <row r="1736" spans="1:37">
      <c r="A1736" s="36" t="str">
        <f t="shared" si="26"/>
        <v>LV503_55</v>
      </c>
      <c r="B1736" t="s">
        <v>67</v>
      </c>
      <c r="C1736" t="s">
        <v>190</v>
      </c>
      <c r="D1736">
        <v>503</v>
      </c>
      <c r="E1736">
        <v>55</v>
      </c>
      <c r="F1736" s="25" t="str">
        <f>VLOOKUP(B1736,Definitions!$C$7:$D$43,2,FALSE)</f>
        <v>Latvia</v>
      </c>
      <c r="G1736" t="str">
        <f>VLOOKUP(C1736,Definitions!$C$49:$D$57,2,FALSE)</f>
        <v>Transport</v>
      </c>
      <c r="H1736" t="str">
        <f>VLOOKUP(D1736,Definitions!$C$60:$D$104,2,FALSE)</f>
        <v>International aviation</v>
      </c>
      <c r="J1736" s="29" t="str">
        <f>VLOOKUP(E1736,Definitions!$C$115:$D$131,2,FALSE)</f>
        <v xml:space="preserve">Other RES </v>
      </c>
      <c r="K1736" s="47"/>
      <c r="L1736" s="46"/>
      <c r="M1736" s="46"/>
      <c r="N1736" s="56"/>
      <c r="O1736" s="46"/>
      <c r="P1736" s="46"/>
      <c r="Q1736" s="46"/>
      <c r="R1736" s="37"/>
      <c r="S1736" s="13"/>
      <c r="T1736" s="56"/>
      <c r="U1736" s="13"/>
      <c r="V1736" s="56"/>
      <c r="W1736" s="13"/>
      <c r="X1736" s="13"/>
      <c r="Y1736" s="13"/>
      <c r="Z1736" s="13"/>
      <c r="AA1736" s="46"/>
      <c r="AB1736" s="56"/>
      <c r="AC1736" s="13"/>
      <c r="AD1736" s="60"/>
      <c r="AE1736" s="13"/>
      <c r="AF1736" s="13"/>
      <c r="AG1736" s="13"/>
      <c r="AH1736" s="46"/>
      <c r="AI1736" s="56"/>
      <c r="AJ1736" s="46"/>
      <c r="AK1736" s="56"/>
    </row>
    <row r="1737" spans="1:37">
      <c r="A1737" s="36" t="str">
        <f t="shared" si="26"/>
        <v>LV504_0</v>
      </c>
      <c r="B1737" t="s">
        <v>67</v>
      </c>
      <c r="C1737" t="s">
        <v>190</v>
      </c>
      <c r="D1737">
        <v>504</v>
      </c>
      <c r="E1737">
        <v>0</v>
      </c>
      <c r="F1737" s="25" t="str">
        <f>VLOOKUP(B1737,Definitions!$C$7:$D$43,2,FALSE)</f>
        <v>Latvia</v>
      </c>
      <c r="G1737" t="str">
        <f>VLOOKUP(C1737,Definitions!$C$49:$D$57,2,FALSE)</f>
        <v>Transport</v>
      </c>
      <c r="H1737" t="str">
        <f>VLOOKUP(D1737,Definitions!$C$60:$D$104,2,FALSE)</f>
        <v>Domestic aviation</v>
      </c>
      <c r="J1737" s="29" t="str">
        <f>VLOOKUP(E1737,Definitions!$C$115:$D$131,2,FALSE)</f>
        <v>TOTAL</v>
      </c>
      <c r="K1737" s="47"/>
      <c r="L1737" s="46"/>
      <c r="M1737" s="46"/>
      <c r="N1737" s="56"/>
      <c r="O1737" s="46"/>
      <c r="P1737" s="46"/>
      <c r="Q1737" s="46"/>
      <c r="R1737" s="37"/>
      <c r="S1737" s="13"/>
      <c r="T1737" s="56"/>
      <c r="U1737" s="13"/>
      <c r="V1737" s="56"/>
      <c r="W1737" s="13"/>
      <c r="X1737" s="13"/>
      <c r="Y1737" s="13"/>
      <c r="Z1737" s="13"/>
      <c r="AA1737" s="46"/>
      <c r="AB1737" s="56"/>
      <c r="AC1737" s="13"/>
      <c r="AD1737" s="60"/>
      <c r="AE1737" s="13"/>
      <c r="AF1737" s="13"/>
      <c r="AG1737" s="13"/>
      <c r="AH1737" s="46"/>
      <c r="AI1737" s="56"/>
      <c r="AJ1737" s="46"/>
      <c r="AK1737" s="56"/>
    </row>
    <row r="1738" spans="1:37">
      <c r="A1738" s="36" t="str">
        <f t="shared" ref="A1738:A1801" si="27">B1738&amp;D1738&amp;"_"&amp;E1738</f>
        <v>LV504_1</v>
      </c>
      <c r="B1738" t="s">
        <v>67</v>
      </c>
      <c r="C1738" t="s">
        <v>190</v>
      </c>
      <c r="D1738">
        <v>504</v>
      </c>
      <c r="E1738">
        <v>1</v>
      </c>
      <c r="F1738" s="25" t="str">
        <f>VLOOKUP(B1738,Definitions!$C$7:$D$43,2,FALSE)</f>
        <v>Latvia</v>
      </c>
      <c r="G1738" t="str">
        <f>VLOOKUP(C1738,Definitions!$C$49:$D$57,2,FALSE)</f>
        <v>Transport</v>
      </c>
      <c r="H1738" t="str">
        <f>VLOOKUP(D1738,Definitions!$C$60:$D$104,2,FALSE)</f>
        <v>Domestic aviation</v>
      </c>
      <c r="J1738" s="29" t="str">
        <f>VLOOKUP(E1738,Definitions!$C$115:$D$131,2,FALSE)</f>
        <v>Coal</v>
      </c>
      <c r="K1738" s="47"/>
      <c r="L1738" s="46"/>
      <c r="M1738" s="46"/>
      <c r="N1738" s="56"/>
      <c r="O1738" s="46"/>
      <c r="P1738" s="46"/>
      <c r="Q1738" s="46"/>
      <c r="R1738" s="37"/>
      <c r="S1738" s="13"/>
      <c r="T1738" s="56"/>
      <c r="U1738" s="13"/>
      <c r="V1738" s="56"/>
      <c r="W1738" s="13"/>
      <c r="X1738" s="13"/>
      <c r="Y1738" s="13"/>
      <c r="Z1738" s="13"/>
      <c r="AA1738" s="46"/>
      <c r="AB1738" s="56"/>
      <c r="AC1738" s="13"/>
      <c r="AD1738" s="60"/>
      <c r="AE1738" s="13"/>
      <c r="AF1738" s="13"/>
      <c r="AG1738" s="13"/>
      <c r="AH1738" s="46"/>
      <c r="AI1738" s="56"/>
      <c r="AJ1738" s="46"/>
      <c r="AK1738" s="56"/>
    </row>
    <row r="1739" spans="1:37">
      <c r="A1739" s="36" t="str">
        <f t="shared" si="27"/>
        <v>LV504_2</v>
      </c>
      <c r="B1739" t="s">
        <v>67</v>
      </c>
      <c r="C1739" t="s">
        <v>190</v>
      </c>
      <c r="D1739">
        <v>504</v>
      </c>
      <c r="E1739">
        <v>2</v>
      </c>
      <c r="F1739" s="25" t="str">
        <f>VLOOKUP(B1739,Definitions!$C$7:$D$43,2,FALSE)</f>
        <v>Latvia</v>
      </c>
      <c r="G1739" t="str">
        <f>VLOOKUP(C1739,Definitions!$C$49:$D$57,2,FALSE)</f>
        <v>Transport</v>
      </c>
      <c r="H1739" t="str">
        <f>VLOOKUP(D1739,Definitions!$C$60:$D$104,2,FALSE)</f>
        <v>Domestic aviation</v>
      </c>
      <c r="J1739" s="29" t="str">
        <f>VLOOKUP(E1739,Definitions!$C$115:$D$131,2,FALSE)</f>
        <v>Fuel oil</v>
      </c>
      <c r="K1739" s="47"/>
      <c r="L1739" s="46"/>
      <c r="M1739" s="46"/>
      <c r="N1739" s="56"/>
      <c r="O1739" s="46"/>
      <c r="P1739" s="46"/>
      <c r="Q1739" s="46"/>
      <c r="R1739" s="37"/>
      <c r="S1739" s="13"/>
      <c r="T1739" s="56"/>
      <c r="U1739" s="13"/>
      <c r="V1739" s="56"/>
      <c r="W1739" s="13"/>
      <c r="X1739" s="13"/>
      <c r="Y1739" s="13"/>
      <c r="Z1739" s="13"/>
      <c r="AA1739" s="46"/>
      <c r="AB1739" s="56"/>
      <c r="AC1739" s="13"/>
      <c r="AD1739" s="60"/>
      <c r="AE1739" s="13"/>
      <c r="AF1739" s="13"/>
      <c r="AG1739" s="13"/>
      <c r="AH1739" s="46"/>
      <c r="AI1739" s="56"/>
      <c r="AJ1739" s="46"/>
      <c r="AK1739" s="56"/>
    </row>
    <row r="1740" spans="1:37">
      <c r="A1740" s="36" t="str">
        <f t="shared" si="27"/>
        <v>LV504_3</v>
      </c>
      <c r="B1740" t="s">
        <v>67</v>
      </c>
      <c r="C1740" t="s">
        <v>190</v>
      </c>
      <c r="D1740">
        <v>504</v>
      </c>
      <c r="E1740">
        <v>3</v>
      </c>
      <c r="F1740" s="25" t="str">
        <f>VLOOKUP(B1740,Definitions!$C$7:$D$43,2,FALSE)</f>
        <v>Latvia</v>
      </c>
      <c r="G1740" t="str">
        <f>VLOOKUP(C1740,Definitions!$C$49:$D$57,2,FALSE)</f>
        <v>Transport</v>
      </c>
      <c r="H1740" t="str">
        <f>VLOOKUP(D1740,Definitions!$C$60:$D$104,2,FALSE)</f>
        <v>Domestic aviation</v>
      </c>
      <c r="J1740" s="29" t="str">
        <f>VLOOKUP(E1740,Definitions!$C$115:$D$131,2,FALSE)</f>
        <v>Natural gas</v>
      </c>
      <c r="K1740" s="47"/>
      <c r="L1740" s="46"/>
      <c r="M1740" s="46"/>
      <c r="N1740" s="56"/>
      <c r="O1740" s="46"/>
      <c r="P1740" s="46"/>
      <c r="Q1740" s="46"/>
      <c r="R1740" s="37"/>
      <c r="S1740" s="13"/>
      <c r="T1740" s="56"/>
      <c r="U1740" s="13"/>
      <c r="V1740" s="56"/>
      <c r="W1740" s="13"/>
      <c r="X1740" s="13"/>
      <c r="Y1740" s="13"/>
      <c r="Z1740" s="13"/>
      <c r="AA1740" s="46"/>
      <c r="AB1740" s="56"/>
      <c r="AC1740" s="13"/>
      <c r="AD1740" s="60"/>
      <c r="AE1740" s="13"/>
      <c r="AF1740" s="13"/>
      <c r="AG1740" s="13"/>
      <c r="AH1740" s="46"/>
      <c r="AI1740" s="56"/>
      <c r="AJ1740" s="46"/>
      <c r="AK1740" s="56"/>
    </row>
    <row r="1741" spans="1:37">
      <c r="A1741" s="36" t="str">
        <f t="shared" si="27"/>
        <v>LV504_4</v>
      </c>
      <c r="B1741" t="s">
        <v>67</v>
      </c>
      <c r="C1741" t="s">
        <v>190</v>
      </c>
      <c r="D1741">
        <v>504</v>
      </c>
      <c r="E1741">
        <v>4</v>
      </c>
      <c r="F1741" s="25" t="str">
        <f>VLOOKUP(B1741,Definitions!$C$7:$D$43,2,FALSE)</f>
        <v>Latvia</v>
      </c>
      <c r="G1741" t="str">
        <f>VLOOKUP(C1741,Definitions!$C$49:$D$57,2,FALSE)</f>
        <v>Transport</v>
      </c>
      <c r="H1741" t="str">
        <f>VLOOKUP(D1741,Definitions!$C$60:$D$104,2,FALSE)</f>
        <v>Domestic aviation</v>
      </c>
      <c r="J1741" s="29" t="str">
        <f>VLOOKUP(E1741,Definitions!$C$115:$D$131,2,FALSE)</f>
        <v>Other fossil fuels</v>
      </c>
      <c r="K1741" s="47"/>
      <c r="L1741" s="46"/>
      <c r="M1741" s="46"/>
      <c r="N1741" s="56"/>
      <c r="O1741" s="46"/>
      <c r="P1741" s="46"/>
      <c r="Q1741" s="46"/>
      <c r="R1741" s="37"/>
      <c r="S1741" s="13"/>
      <c r="T1741" s="56"/>
      <c r="U1741" s="13"/>
      <c r="V1741" s="56"/>
      <c r="W1741" s="13"/>
      <c r="X1741" s="13"/>
      <c r="Y1741" s="13"/>
      <c r="Z1741" s="13"/>
      <c r="AA1741" s="46"/>
      <c r="AB1741" s="56"/>
      <c r="AC1741" s="13"/>
      <c r="AD1741" s="60"/>
      <c r="AE1741" s="13"/>
      <c r="AF1741" s="13"/>
      <c r="AG1741" s="13"/>
      <c r="AH1741" s="46"/>
      <c r="AI1741" s="56"/>
      <c r="AJ1741" s="46"/>
      <c r="AK1741" s="56"/>
    </row>
    <row r="1742" spans="1:37">
      <c r="A1742" s="36" t="str">
        <f t="shared" si="27"/>
        <v>LV504_6</v>
      </c>
      <c r="B1742" t="s">
        <v>67</v>
      </c>
      <c r="C1742" t="s">
        <v>190</v>
      </c>
      <c r="D1742">
        <v>504</v>
      </c>
      <c r="E1742">
        <v>6</v>
      </c>
      <c r="F1742" s="25" t="str">
        <f>VLOOKUP(B1742,Definitions!$C$7:$D$43,2,FALSE)</f>
        <v>Latvia</v>
      </c>
      <c r="G1742" t="str">
        <f>VLOOKUP(C1742,Definitions!$C$49:$D$57,2,FALSE)</f>
        <v>Transport</v>
      </c>
      <c r="H1742" t="str">
        <f>VLOOKUP(D1742,Definitions!$C$60:$D$104,2,FALSE)</f>
        <v>Domestic aviation</v>
      </c>
      <c r="J1742" s="29" t="str">
        <f>VLOOKUP(E1742,Definitions!$C$115:$D$131,2,FALSE)</f>
        <v>Electricity</v>
      </c>
      <c r="K1742" s="47"/>
      <c r="L1742" s="46"/>
      <c r="M1742" s="46"/>
      <c r="N1742" s="56"/>
      <c r="O1742" s="46"/>
      <c r="P1742" s="46"/>
      <c r="Q1742" s="46"/>
      <c r="R1742" s="37"/>
      <c r="S1742" s="13"/>
      <c r="T1742" s="56"/>
      <c r="U1742" s="13"/>
      <c r="V1742" s="56"/>
      <c r="W1742" s="13"/>
      <c r="X1742" s="13"/>
      <c r="Y1742" s="13"/>
      <c r="Z1742" s="13"/>
      <c r="AA1742" s="46"/>
      <c r="AB1742" s="56"/>
      <c r="AC1742" s="13"/>
      <c r="AD1742" s="60"/>
      <c r="AE1742" s="13"/>
      <c r="AF1742" s="13"/>
      <c r="AG1742" s="13"/>
      <c r="AH1742" s="46"/>
      <c r="AI1742" s="56"/>
      <c r="AJ1742" s="46"/>
      <c r="AK1742" s="56"/>
    </row>
    <row r="1743" spans="1:37">
      <c r="A1743" s="36" t="str">
        <f t="shared" si="27"/>
        <v>LV504_7</v>
      </c>
      <c r="B1743" t="s">
        <v>67</v>
      </c>
      <c r="C1743" t="s">
        <v>190</v>
      </c>
      <c r="D1743">
        <v>504</v>
      </c>
      <c r="E1743">
        <v>7</v>
      </c>
      <c r="F1743" s="25" t="str">
        <f>VLOOKUP(B1743,Definitions!$C$7:$D$43,2,FALSE)</f>
        <v>Latvia</v>
      </c>
      <c r="G1743" t="str">
        <f>VLOOKUP(C1743,Definitions!$C$49:$D$57,2,FALSE)</f>
        <v>Transport</v>
      </c>
      <c r="H1743" t="str">
        <f>VLOOKUP(D1743,Definitions!$C$60:$D$104,2,FALSE)</f>
        <v>Domestic aviation</v>
      </c>
      <c r="J1743" s="29" t="str">
        <f>VLOOKUP(E1743,Definitions!$C$115:$D$131,2,FALSE)</f>
        <v>District heating</v>
      </c>
      <c r="K1743" s="47"/>
      <c r="L1743" s="46"/>
      <c r="M1743" s="46"/>
      <c r="N1743" s="56"/>
      <c r="O1743" s="46"/>
      <c r="P1743" s="46"/>
      <c r="Q1743" s="46"/>
      <c r="R1743" s="37"/>
      <c r="S1743" s="13"/>
      <c r="T1743" s="56"/>
      <c r="U1743" s="13"/>
      <c r="V1743" s="56"/>
      <c r="W1743" s="13"/>
      <c r="X1743" s="13"/>
      <c r="Y1743" s="13"/>
      <c r="Z1743" s="13"/>
      <c r="AA1743" s="46"/>
      <c r="AB1743" s="56"/>
      <c r="AC1743" s="13"/>
      <c r="AD1743" s="60"/>
      <c r="AE1743" s="13"/>
      <c r="AF1743" s="13"/>
      <c r="AG1743" s="13"/>
      <c r="AH1743" s="46"/>
      <c r="AI1743" s="56"/>
      <c r="AJ1743" s="46"/>
      <c r="AK1743" s="56"/>
    </row>
    <row r="1744" spans="1:37">
      <c r="A1744" s="36" t="str">
        <f t="shared" si="27"/>
        <v>LV504_8</v>
      </c>
      <c r="B1744" t="s">
        <v>67</v>
      </c>
      <c r="C1744" t="s">
        <v>190</v>
      </c>
      <c r="D1744">
        <v>504</v>
      </c>
      <c r="E1744">
        <v>8</v>
      </c>
      <c r="F1744" s="25" t="str">
        <f>VLOOKUP(B1744,Definitions!$C$7:$D$43,2,FALSE)</f>
        <v>Latvia</v>
      </c>
      <c r="G1744" t="str">
        <f>VLOOKUP(C1744,Definitions!$C$49:$D$57,2,FALSE)</f>
        <v>Transport</v>
      </c>
      <c r="H1744" t="str">
        <f>VLOOKUP(D1744,Definitions!$C$60:$D$104,2,FALSE)</f>
        <v>Domestic aviation</v>
      </c>
      <c r="J1744" s="29" t="str">
        <f>VLOOKUP(E1744,Definitions!$C$115:$D$131,2,FALSE)</f>
        <v>Waste non-RES</v>
      </c>
      <c r="K1744" s="47"/>
      <c r="L1744" s="46"/>
      <c r="M1744" s="46"/>
      <c r="N1744" s="56"/>
      <c r="O1744" s="46"/>
      <c r="P1744" s="46"/>
      <c r="Q1744" s="46"/>
      <c r="R1744" s="37"/>
      <c r="S1744" s="13"/>
      <c r="T1744" s="56"/>
      <c r="U1744" s="13"/>
      <c r="V1744" s="56"/>
      <c r="W1744" s="13"/>
      <c r="X1744" s="13"/>
      <c r="Y1744" s="13"/>
      <c r="Z1744" s="13"/>
      <c r="AA1744" s="46"/>
      <c r="AB1744" s="56"/>
      <c r="AC1744" s="13"/>
      <c r="AD1744" s="60"/>
      <c r="AE1744" s="13"/>
      <c r="AF1744" s="13"/>
      <c r="AG1744" s="13"/>
      <c r="AH1744" s="46"/>
      <c r="AI1744" s="56"/>
      <c r="AJ1744" s="46"/>
      <c r="AK1744" s="56"/>
    </row>
    <row r="1745" spans="1:37">
      <c r="A1745" s="36" t="str">
        <f t="shared" si="27"/>
        <v>LV504_9</v>
      </c>
      <c r="B1745" t="s">
        <v>67</v>
      </c>
      <c r="C1745" t="s">
        <v>190</v>
      </c>
      <c r="D1745">
        <v>504</v>
      </c>
      <c r="E1745">
        <v>9</v>
      </c>
      <c r="F1745" s="25" t="str">
        <f>VLOOKUP(B1745,Definitions!$C$7:$D$43,2,FALSE)</f>
        <v>Latvia</v>
      </c>
      <c r="G1745" t="str">
        <f>VLOOKUP(C1745,Definitions!$C$49:$D$57,2,FALSE)</f>
        <v>Transport</v>
      </c>
      <c r="H1745" t="str">
        <f>VLOOKUP(D1745,Definitions!$C$60:$D$104,2,FALSE)</f>
        <v>Domestic aviation</v>
      </c>
      <c r="J1745" s="29" t="str">
        <f>VLOOKUP(E1745,Definitions!$C$115:$D$131,2,FALSE)</f>
        <v>Waste RES</v>
      </c>
      <c r="K1745" s="47"/>
      <c r="L1745" s="46"/>
      <c r="M1745" s="46"/>
      <c r="N1745" s="56"/>
      <c r="O1745" s="46"/>
      <c r="P1745" s="46"/>
      <c r="Q1745" s="46"/>
      <c r="R1745" s="37"/>
      <c r="S1745" s="13"/>
      <c r="T1745" s="56"/>
      <c r="U1745" s="13"/>
      <c r="V1745" s="56"/>
      <c r="W1745" s="13"/>
      <c r="X1745" s="13"/>
      <c r="Y1745" s="13"/>
      <c r="Z1745" s="13"/>
      <c r="AA1745" s="46"/>
      <c r="AB1745" s="56"/>
      <c r="AC1745" s="13"/>
      <c r="AD1745" s="60"/>
      <c r="AE1745" s="13"/>
      <c r="AF1745" s="13"/>
      <c r="AG1745" s="13"/>
      <c r="AH1745" s="46"/>
      <c r="AI1745" s="56"/>
      <c r="AJ1745" s="46"/>
      <c r="AK1745" s="56"/>
    </row>
    <row r="1746" spans="1:37">
      <c r="A1746" s="36" t="str">
        <f t="shared" si="27"/>
        <v>LV504_51</v>
      </c>
      <c r="B1746" t="s">
        <v>67</v>
      </c>
      <c r="C1746" t="s">
        <v>190</v>
      </c>
      <c r="D1746">
        <v>504</v>
      </c>
      <c r="E1746">
        <v>51</v>
      </c>
      <c r="F1746" s="25" t="str">
        <f>VLOOKUP(B1746,Definitions!$C$7:$D$43,2,FALSE)</f>
        <v>Latvia</v>
      </c>
      <c r="G1746" t="str">
        <f>VLOOKUP(C1746,Definitions!$C$49:$D$57,2,FALSE)</f>
        <v>Transport</v>
      </c>
      <c r="H1746" t="str">
        <f>VLOOKUP(D1746,Definitions!$C$60:$D$104,2,FALSE)</f>
        <v>Domestic aviation</v>
      </c>
      <c r="J1746" s="29" t="str">
        <f>VLOOKUP(E1746,Definitions!$C$115:$D$131,2,FALSE)</f>
        <v>Biomass</v>
      </c>
      <c r="K1746" s="47"/>
      <c r="L1746" s="46"/>
      <c r="M1746" s="46"/>
      <c r="N1746" s="56"/>
      <c r="O1746" s="46"/>
      <c r="P1746" s="46"/>
      <c r="Q1746" s="46"/>
      <c r="R1746" s="37"/>
      <c r="S1746" s="13"/>
      <c r="T1746" s="56"/>
      <c r="U1746" s="13"/>
      <c r="V1746" s="56"/>
      <c r="W1746" s="13"/>
      <c r="X1746" s="13"/>
      <c r="Y1746" s="13"/>
      <c r="Z1746" s="13"/>
      <c r="AA1746" s="46"/>
      <c r="AB1746" s="56"/>
      <c r="AC1746" s="13"/>
      <c r="AD1746" s="60"/>
      <c r="AE1746" s="13"/>
      <c r="AF1746" s="13"/>
      <c r="AG1746" s="13"/>
      <c r="AH1746" s="46"/>
      <c r="AI1746" s="56"/>
      <c r="AJ1746" s="46"/>
      <c r="AK1746" s="56"/>
    </row>
    <row r="1747" spans="1:37">
      <c r="A1747" s="36" t="str">
        <f t="shared" si="27"/>
        <v>LV504_52</v>
      </c>
      <c r="B1747" t="s">
        <v>67</v>
      </c>
      <c r="C1747" t="s">
        <v>190</v>
      </c>
      <c r="D1747">
        <v>504</v>
      </c>
      <c r="E1747">
        <v>52</v>
      </c>
      <c r="F1747" s="25" t="str">
        <f>VLOOKUP(B1747,Definitions!$C$7:$D$43,2,FALSE)</f>
        <v>Latvia</v>
      </c>
      <c r="G1747" t="str">
        <f>VLOOKUP(C1747,Definitions!$C$49:$D$57,2,FALSE)</f>
        <v>Transport</v>
      </c>
      <c r="H1747" t="str">
        <f>VLOOKUP(D1747,Definitions!$C$60:$D$104,2,FALSE)</f>
        <v>Domestic aviation</v>
      </c>
      <c r="J1747" s="29" t="str">
        <f>VLOOKUP(E1747,Definitions!$C$115:$D$131,2,FALSE)</f>
        <v>Geothermal</v>
      </c>
      <c r="K1747" s="47"/>
      <c r="L1747" s="46"/>
      <c r="M1747" s="46"/>
      <c r="N1747" s="56"/>
      <c r="O1747" s="46"/>
      <c r="P1747" s="46"/>
      <c r="Q1747" s="46"/>
      <c r="R1747" s="37"/>
      <c r="S1747" s="13"/>
      <c r="T1747" s="56"/>
      <c r="U1747" s="13"/>
      <c r="V1747" s="56"/>
      <c r="W1747" s="13"/>
      <c r="X1747" s="13"/>
      <c r="Y1747" s="13"/>
      <c r="Z1747" s="13"/>
      <c r="AA1747" s="46"/>
      <c r="AB1747" s="56"/>
      <c r="AC1747" s="13"/>
      <c r="AD1747" s="60"/>
      <c r="AE1747" s="13"/>
      <c r="AF1747" s="13"/>
      <c r="AG1747" s="13"/>
      <c r="AH1747" s="46"/>
      <c r="AI1747" s="56"/>
      <c r="AJ1747" s="46"/>
      <c r="AK1747" s="56"/>
    </row>
    <row r="1748" spans="1:37">
      <c r="A1748" s="36" t="str">
        <f t="shared" si="27"/>
        <v>LV504_53</v>
      </c>
      <c r="B1748" t="s">
        <v>67</v>
      </c>
      <c r="C1748" t="s">
        <v>190</v>
      </c>
      <c r="D1748">
        <v>504</v>
      </c>
      <c r="E1748">
        <v>53</v>
      </c>
      <c r="F1748" s="25" t="str">
        <f>VLOOKUP(B1748,Definitions!$C$7:$D$43,2,FALSE)</f>
        <v>Latvia</v>
      </c>
      <c r="G1748" t="str">
        <f>VLOOKUP(C1748,Definitions!$C$49:$D$57,2,FALSE)</f>
        <v>Transport</v>
      </c>
      <c r="H1748" t="str">
        <f>VLOOKUP(D1748,Definitions!$C$60:$D$104,2,FALSE)</f>
        <v>Domestic aviation</v>
      </c>
      <c r="J1748" s="29" t="str">
        <f>VLOOKUP(E1748,Definitions!$C$115:$D$131,2,FALSE)</f>
        <v>Solar energy</v>
      </c>
      <c r="K1748" s="47"/>
      <c r="L1748" s="46"/>
      <c r="M1748" s="46"/>
      <c r="N1748" s="56"/>
      <c r="O1748" s="46"/>
      <c r="P1748" s="46"/>
      <c r="Q1748" s="46"/>
      <c r="R1748" s="37"/>
      <c r="S1748" s="13"/>
      <c r="T1748" s="56"/>
      <c r="U1748" s="13"/>
      <c r="V1748" s="56"/>
      <c r="W1748" s="13"/>
      <c r="X1748" s="13"/>
      <c r="Y1748" s="13"/>
      <c r="Z1748" s="13"/>
      <c r="AA1748" s="46"/>
      <c r="AB1748" s="56"/>
      <c r="AC1748" s="13"/>
      <c r="AD1748" s="60"/>
      <c r="AE1748" s="13"/>
      <c r="AF1748" s="13"/>
      <c r="AG1748" s="13"/>
      <c r="AH1748" s="46"/>
      <c r="AI1748" s="56"/>
      <c r="AJ1748" s="46"/>
      <c r="AK1748" s="56"/>
    </row>
    <row r="1749" spans="1:37">
      <c r="A1749" s="36" t="str">
        <f t="shared" si="27"/>
        <v>LV504_56</v>
      </c>
      <c r="B1749" t="s">
        <v>67</v>
      </c>
      <c r="C1749" t="s">
        <v>190</v>
      </c>
      <c r="D1749">
        <v>504</v>
      </c>
      <c r="E1749">
        <v>56</v>
      </c>
      <c r="F1749" s="25" t="str">
        <f>VLOOKUP(B1749,Definitions!$C$7:$D$43,2,FALSE)</f>
        <v>Latvia</v>
      </c>
      <c r="G1749" t="str">
        <f>VLOOKUP(C1749,Definitions!$C$49:$D$57,2,FALSE)</f>
        <v>Transport</v>
      </c>
      <c r="H1749" t="str">
        <f>VLOOKUP(D1749,Definitions!$C$60:$D$104,2,FALSE)</f>
        <v>Domestic aviation</v>
      </c>
      <c r="J1749" s="29" t="str">
        <f>VLOOKUP(E1749,Definitions!$C$115:$D$131,2,FALSE)</f>
        <v>Ambient heat ground</v>
      </c>
      <c r="K1749" s="47"/>
      <c r="L1749" s="46"/>
      <c r="M1749" s="46"/>
      <c r="N1749" s="56"/>
      <c r="O1749" s="46"/>
      <c r="P1749" s="46"/>
      <c r="Q1749" s="46"/>
      <c r="R1749" s="37"/>
      <c r="S1749" s="13"/>
      <c r="T1749" s="56"/>
      <c r="U1749" s="13"/>
      <c r="V1749" s="56"/>
      <c r="W1749" s="13"/>
      <c r="X1749" s="13"/>
      <c r="Y1749" s="13"/>
      <c r="Z1749" s="13"/>
      <c r="AA1749" s="46"/>
      <c r="AB1749" s="56"/>
      <c r="AC1749" s="13"/>
      <c r="AD1749" s="60"/>
      <c r="AE1749" s="13"/>
      <c r="AF1749" s="13"/>
      <c r="AG1749" s="13"/>
      <c r="AH1749" s="46"/>
      <c r="AI1749" s="56"/>
      <c r="AJ1749" s="46"/>
      <c r="AK1749" s="56"/>
    </row>
    <row r="1750" spans="1:37">
      <c r="A1750" s="36" t="str">
        <f t="shared" si="27"/>
        <v>LV504_57</v>
      </c>
      <c r="B1750" t="s">
        <v>67</v>
      </c>
      <c r="C1750" t="s">
        <v>190</v>
      </c>
      <c r="D1750">
        <v>504</v>
      </c>
      <c r="E1750">
        <v>57</v>
      </c>
      <c r="F1750" s="25" t="str">
        <f>VLOOKUP(B1750,Definitions!$C$7:$D$43,2,FALSE)</f>
        <v>Latvia</v>
      </c>
      <c r="G1750" t="str">
        <f>VLOOKUP(C1750,Definitions!$C$49:$D$57,2,FALSE)</f>
        <v>Transport</v>
      </c>
      <c r="H1750" t="str">
        <f>VLOOKUP(D1750,Definitions!$C$60:$D$104,2,FALSE)</f>
        <v>Domestic aviation</v>
      </c>
      <c r="J1750" s="29" t="str">
        <f>VLOOKUP(E1750,Definitions!$C$115:$D$131,2,FALSE)</f>
        <v>Ambient heat air</v>
      </c>
      <c r="K1750" s="47"/>
      <c r="L1750" s="46"/>
      <c r="M1750" s="46"/>
      <c r="N1750" s="56"/>
      <c r="O1750" s="46"/>
      <c r="P1750" s="46"/>
      <c r="Q1750" s="46"/>
      <c r="R1750" s="37"/>
      <c r="S1750" s="13"/>
      <c r="T1750" s="56"/>
      <c r="U1750" s="13"/>
      <c r="V1750" s="56"/>
      <c r="W1750" s="13"/>
      <c r="X1750" s="13"/>
      <c r="Y1750" s="13"/>
      <c r="Z1750" s="13"/>
      <c r="AA1750" s="46"/>
      <c r="AB1750" s="56"/>
      <c r="AC1750" s="13"/>
      <c r="AD1750" s="60"/>
      <c r="AE1750" s="13"/>
      <c r="AF1750" s="13"/>
      <c r="AG1750" s="13"/>
      <c r="AH1750" s="46"/>
      <c r="AI1750" s="56"/>
      <c r="AJ1750" s="46"/>
      <c r="AK1750" s="56"/>
    </row>
    <row r="1751" spans="1:37">
      <c r="A1751" s="36" t="str">
        <f t="shared" si="27"/>
        <v>LV504_58</v>
      </c>
      <c r="B1751" t="s">
        <v>67</v>
      </c>
      <c r="C1751" t="s">
        <v>190</v>
      </c>
      <c r="D1751">
        <v>504</v>
      </c>
      <c r="E1751">
        <v>58</v>
      </c>
      <c r="F1751" s="25" t="str">
        <f>VLOOKUP(B1751,Definitions!$C$7:$D$43,2,FALSE)</f>
        <v>Latvia</v>
      </c>
      <c r="G1751" t="str">
        <f>VLOOKUP(C1751,Definitions!$C$49:$D$57,2,FALSE)</f>
        <v>Transport</v>
      </c>
      <c r="H1751" t="str">
        <f>VLOOKUP(D1751,Definitions!$C$60:$D$104,2,FALSE)</f>
        <v>Domestic aviation</v>
      </c>
      <c r="J1751" s="29" t="str">
        <f>VLOOKUP(E1751,Definitions!$C$115:$D$131,2,FALSE)</f>
        <v>Ambient heat total</v>
      </c>
      <c r="K1751" s="47"/>
      <c r="L1751" s="46"/>
      <c r="M1751" s="46"/>
      <c r="N1751" s="56"/>
      <c r="O1751" s="46"/>
      <c r="P1751" s="46"/>
      <c r="Q1751" s="46"/>
      <c r="R1751" s="37"/>
      <c r="S1751" s="13"/>
      <c r="T1751" s="56"/>
      <c r="U1751" s="13"/>
      <c r="V1751" s="56"/>
      <c r="W1751" s="13"/>
      <c r="X1751" s="13"/>
      <c r="Y1751" s="13"/>
      <c r="Z1751" s="13"/>
      <c r="AA1751" s="46"/>
      <c r="AB1751" s="56"/>
      <c r="AC1751" s="13"/>
      <c r="AD1751" s="60"/>
      <c r="AE1751" s="13"/>
      <c r="AF1751" s="13"/>
      <c r="AG1751" s="13"/>
      <c r="AH1751" s="46"/>
      <c r="AI1751" s="56"/>
      <c r="AJ1751" s="46"/>
      <c r="AK1751" s="56"/>
    </row>
    <row r="1752" spans="1:37">
      <c r="A1752" s="36" t="str">
        <f t="shared" si="27"/>
        <v>LV504_55</v>
      </c>
      <c r="B1752" t="s">
        <v>67</v>
      </c>
      <c r="C1752" t="s">
        <v>190</v>
      </c>
      <c r="D1752">
        <v>504</v>
      </c>
      <c r="E1752">
        <v>55</v>
      </c>
      <c r="F1752" s="25" t="str">
        <f>VLOOKUP(B1752,Definitions!$C$7:$D$43,2,FALSE)</f>
        <v>Latvia</v>
      </c>
      <c r="G1752" t="str">
        <f>VLOOKUP(C1752,Definitions!$C$49:$D$57,2,FALSE)</f>
        <v>Transport</v>
      </c>
      <c r="H1752" t="str">
        <f>VLOOKUP(D1752,Definitions!$C$60:$D$104,2,FALSE)</f>
        <v>Domestic aviation</v>
      </c>
      <c r="J1752" s="29" t="str">
        <f>VLOOKUP(E1752,Definitions!$C$115:$D$131,2,FALSE)</f>
        <v xml:space="preserve">Other RES </v>
      </c>
      <c r="K1752" s="47"/>
      <c r="L1752" s="46"/>
      <c r="M1752" s="46"/>
      <c r="N1752" s="56"/>
      <c r="O1752" s="46"/>
      <c r="P1752" s="46"/>
      <c r="Q1752" s="46"/>
      <c r="R1752" s="37"/>
      <c r="S1752" s="13"/>
      <c r="T1752" s="56"/>
      <c r="U1752" s="13"/>
      <c r="V1752" s="56"/>
      <c r="W1752" s="13"/>
      <c r="X1752" s="13"/>
      <c r="Y1752" s="13"/>
      <c r="Z1752" s="13"/>
      <c r="AA1752" s="46"/>
      <c r="AB1752" s="56"/>
      <c r="AC1752" s="13"/>
      <c r="AD1752" s="60"/>
      <c r="AE1752" s="13"/>
      <c r="AF1752" s="13"/>
      <c r="AG1752" s="13"/>
      <c r="AH1752" s="46"/>
      <c r="AI1752" s="56"/>
      <c r="AJ1752" s="46"/>
      <c r="AK1752" s="56"/>
    </row>
    <row r="1753" spans="1:37">
      <c r="A1753" s="36" t="str">
        <f t="shared" si="27"/>
        <v>LV505_0</v>
      </c>
      <c r="B1753" t="s">
        <v>67</v>
      </c>
      <c r="C1753" t="s">
        <v>190</v>
      </c>
      <c r="D1753">
        <v>505</v>
      </c>
      <c r="E1753">
        <v>0</v>
      </c>
      <c r="F1753" s="25" t="str">
        <f>VLOOKUP(B1753,Definitions!$C$7:$D$43,2,FALSE)</f>
        <v>Latvia</v>
      </c>
      <c r="G1753" t="str">
        <f>VLOOKUP(C1753,Definitions!$C$49:$D$57,2,FALSE)</f>
        <v>Transport</v>
      </c>
      <c r="H1753" t="str">
        <f>VLOOKUP(D1753,Definitions!$C$60:$D$104,2,FALSE)</f>
        <v>Domestic navigation</v>
      </c>
      <c r="J1753" s="29" t="str">
        <f>VLOOKUP(E1753,Definitions!$C$115:$D$131,2,FALSE)</f>
        <v>TOTAL</v>
      </c>
      <c r="K1753" s="47"/>
      <c r="L1753" s="46"/>
      <c r="M1753" s="46"/>
      <c r="N1753" s="56"/>
      <c r="O1753" s="46"/>
      <c r="P1753" s="46"/>
      <c r="Q1753" s="46"/>
      <c r="R1753" s="37"/>
      <c r="S1753" s="13"/>
      <c r="T1753" s="56"/>
      <c r="U1753" s="13"/>
      <c r="V1753" s="56"/>
      <c r="W1753" s="13"/>
      <c r="X1753" s="13"/>
      <c r="Y1753" s="13"/>
      <c r="Z1753" s="13"/>
      <c r="AA1753" s="46"/>
      <c r="AB1753" s="56"/>
      <c r="AC1753" s="13"/>
      <c r="AD1753" s="60"/>
      <c r="AE1753" s="13"/>
      <c r="AF1753" s="13"/>
      <c r="AG1753" s="13"/>
      <c r="AH1753" s="46"/>
      <c r="AI1753" s="56"/>
      <c r="AJ1753" s="46"/>
      <c r="AK1753" s="56"/>
    </row>
    <row r="1754" spans="1:37">
      <c r="A1754" s="36" t="str">
        <f t="shared" si="27"/>
        <v>LV505_1</v>
      </c>
      <c r="B1754" t="s">
        <v>67</v>
      </c>
      <c r="C1754" t="s">
        <v>190</v>
      </c>
      <c r="D1754">
        <v>505</v>
      </c>
      <c r="E1754">
        <v>1</v>
      </c>
      <c r="F1754" s="25" t="str">
        <f>VLOOKUP(B1754,Definitions!$C$7:$D$43,2,FALSE)</f>
        <v>Latvia</v>
      </c>
      <c r="G1754" t="str">
        <f>VLOOKUP(C1754,Definitions!$C$49:$D$57,2,FALSE)</f>
        <v>Transport</v>
      </c>
      <c r="H1754" t="str">
        <f>VLOOKUP(D1754,Definitions!$C$60:$D$104,2,FALSE)</f>
        <v>Domestic navigation</v>
      </c>
      <c r="J1754" s="29" t="str">
        <f>VLOOKUP(E1754,Definitions!$C$115:$D$131,2,FALSE)</f>
        <v>Coal</v>
      </c>
      <c r="K1754" s="47"/>
      <c r="L1754" s="46"/>
      <c r="M1754" s="46"/>
      <c r="N1754" s="56"/>
      <c r="O1754" s="46"/>
      <c r="P1754" s="46"/>
      <c r="Q1754" s="46"/>
      <c r="R1754" s="37"/>
      <c r="S1754" s="13"/>
      <c r="T1754" s="56"/>
      <c r="U1754" s="13"/>
      <c r="V1754" s="56"/>
      <c r="W1754" s="13"/>
      <c r="X1754" s="13"/>
      <c r="Y1754" s="13"/>
      <c r="Z1754" s="13"/>
      <c r="AA1754" s="46"/>
      <c r="AB1754" s="56"/>
      <c r="AC1754" s="13"/>
      <c r="AD1754" s="60"/>
      <c r="AE1754" s="13"/>
      <c r="AF1754" s="13"/>
      <c r="AG1754" s="13"/>
      <c r="AH1754" s="46"/>
      <c r="AI1754" s="56"/>
      <c r="AJ1754" s="46"/>
      <c r="AK1754" s="56"/>
    </row>
    <row r="1755" spans="1:37">
      <c r="A1755" s="36" t="str">
        <f t="shared" si="27"/>
        <v>LV505_2</v>
      </c>
      <c r="B1755" t="s">
        <v>67</v>
      </c>
      <c r="C1755" t="s">
        <v>190</v>
      </c>
      <c r="D1755">
        <v>505</v>
      </c>
      <c r="E1755">
        <v>2</v>
      </c>
      <c r="F1755" s="25" t="str">
        <f>VLOOKUP(B1755,Definitions!$C$7:$D$43,2,FALSE)</f>
        <v>Latvia</v>
      </c>
      <c r="G1755" t="str">
        <f>VLOOKUP(C1755,Definitions!$C$49:$D$57,2,FALSE)</f>
        <v>Transport</v>
      </c>
      <c r="H1755" t="str">
        <f>VLOOKUP(D1755,Definitions!$C$60:$D$104,2,FALSE)</f>
        <v>Domestic navigation</v>
      </c>
      <c r="J1755" s="29" t="str">
        <f>VLOOKUP(E1755,Definitions!$C$115:$D$131,2,FALSE)</f>
        <v>Fuel oil</v>
      </c>
      <c r="K1755" s="47"/>
      <c r="L1755" s="46"/>
      <c r="M1755" s="46"/>
      <c r="N1755" s="56"/>
      <c r="O1755" s="46"/>
      <c r="P1755" s="46"/>
      <c r="Q1755" s="46"/>
      <c r="R1755" s="37"/>
      <c r="S1755" s="13"/>
      <c r="T1755" s="56"/>
      <c r="U1755" s="13"/>
      <c r="V1755" s="56"/>
      <c r="W1755" s="13"/>
      <c r="X1755" s="13"/>
      <c r="Y1755" s="13"/>
      <c r="Z1755" s="13"/>
      <c r="AA1755" s="46"/>
      <c r="AB1755" s="56"/>
      <c r="AC1755" s="13"/>
      <c r="AD1755" s="60"/>
      <c r="AE1755" s="13"/>
      <c r="AF1755" s="13"/>
      <c r="AG1755" s="13"/>
      <c r="AH1755" s="46"/>
      <c r="AI1755" s="56"/>
      <c r="AJ1755" s="46"/>
      <c r="AK1755" s="56"/>
    </row>
    <row r="1756" spans="1:37">
      <c r="A1756" s="36" t="str">
        <f t="shared" si="27"/>
        <v>LV505_3</v>
      </c>
      <c r="B1756" t="s">
        <v>67</v>
      </c>
      <c r="C1756" t="s">
        <v>190</v>
      </c>
      <c r="D1756">
        <v>505</v>
      </c>
      <c r="E1756">
        <v>3</v>
      </c>
      <c r="F1756" s="25" t="str">
        <f>VLOOKUP(B1756,Definitions!$C$7:$D$43,2,FALSE)</f>
        <v>Latvia</v>
      </c>
      <c r="G1756" t="str">
        <f>VLOOKUP(C1756,Definitions!$C$49:$D$57,2,FALSE)</f>
        <v>Transport</v>
      </c>
      <c r="H1756" t="str">
        <f>VLOOKUP(D1756,Definitions!$C$60:$D$104,2,FALSE)</f>
        <v>Domestic navigation</v>
      </c>
      <c r="J1756" s="29" t="str">
        <f>VLOOKUP(E1756,Definitions!$C$115:$D$131,2,FALSE)</f>
        <v>Natural gas</v>
      </c>
      <c r="K1756" s="47"/>
      <c r="L1756" s="46"/>
      <c r="M1756" s="46"/>
      <c r="N1756" s="56"/>
      <c r="O1756" s="46"/>
      <c r="P1756" s="46"/>
      <c r="Q1756" s="46"/>
      <c r="R1756" s="37"/>
      <c r="S1756" s="13"/>
      <c r="T1756" s="56"/>
      <c r="U1756" s="13"/>
      <c r="V1756" s="56"/>
      <c r="W1756" s="13"/>
      <c r="X1756" s="13"/>
      <c r="Y1756" s="13"/>
      <c r="Z1756" s="13"/>
      <c r="AA1756" s="46"/>
      <c r="AB1756" s="56"/>
      <c r="AC1756" s="13"/>
      <c r="AD1756" s="60"/>
      <c r="AE1756" s="13"/>
      <c r="AF1756" s="13"/>
      <c r="AG1756" s="13"/>
      <c r="AH1756" s="46"/>
      <c r="AI1756" s="56"/>
      <c r="AJ1756" s="46"/>
      <c r="AK1756" s="56"/>
    </row>
    <row r="1757" spans="1:37">
      <c r="A1757" s="36" t="str">
        <f t="shared" si="27"/>
        <v>LV505_4</v>
      </c>
      <c r="B1757" t="s">
        <v>67</v>
      </c>
      <c r="C1757" t="s">
        <v>190</v>
      </c>
      <c r="D1757">
        <v>505</v>
      </c>
      <c r="E1757">
        <v>4</v>
      </c>
      <c r="F1757" s="25" t="str">
        <f>VLOOKUP(B1757,Definitions!$C$7:$D$43,2,FALSE)</f>
        <v>Latvia</v>
      </c>
      <c r="G1757" t="str">
        <f>VLOOKUP(C1757,Definitions!$C$49:$D$57,2,FALSE)</f>
        <v>Transport</v>
      </c>
      <c r="H1757" t="str">
        <f>VLOOKUP(D1757,Definitions!$C$60:$D$104,2,FALSE)</f>
        <v>Domestic navigation</v>
      </c>
      <c r="J1757" s="29" t="str">
        <f>VLOOKUP(E1757,Definitions!$C$115:$D$131,2,FALSE)</f>
        <v>Other fossil fuels</v>
      </c>
      <c r="K1757" s="47"/>
      <c r="L1757" s="46"/>
      <c r="M1757" s="46"/>
      <c r="N1757" s="56"/>
      <c r="O1757" s="46"/>
      <c r="P1757" s="46"/>
      <c r="Q1757" s="46"/>
      <c r="R1757" s="37"/>
      <c r="S1757" s="13"/>
      <c r="T1757" s="56"/>
      <c r="U1757" s="13"/>
      <c r="V1757" s="56"/>
      <c r="W1757" s="13"/>
      <c r="X1757" s="13"/>
      <c r="Y1757" s="13"/>
      <c r="Z1757" s="13"/>
      <c r="AA1757" s="46"/>
      <c r="AB1757" s="56"/>
      <c r="AC1757" s="13"/>
      <c r="AD1757" s="60"/>
      <c r="AE1757" s="13"/>
      <c r="AF1757" s="13"/>
      <c r="AG1757" s="13"/>
      <c r="AH1757" s="46"/>
      <c r="AI1757" s="56"/>
      <c r="AJ1757" s="46"/>
      <c r="AK1757" s="56"/>
    </row>
    <row r="1758" spans="1:37">
      <c r="A1758" s="36" t="str">
        <f t="shared" si="27"/>
        <v>LV505_6</v>
      </c>
      <c r="B1758" t="s">
        <v>67</v>
      </c>
      <c r="C1758" t="s">
        <v>190</v>
      </c>
      <c r="D1758">
        <v>505</v>
      </c>
      <c r="E1758">
        <v>6</v>
      </c>
      <c r="F1758" s="25" t="str">
        <f>VLOOKUP(B1758,Definitions!$C$7:$D$43,2,FALSE)</f>
        <v>Latvia</v>
      </c>
      <c r="G1758" t="str">
        <f>VLOOKUP(C1758,Definitions!$C$49:$D$57,2,FALSE)</f>
        <v>Transport</v>
      </c>
      <c r="H1758" t="str">
        <f>VLOOKUP(D1758,Definitions!$C$60:$D$104,2,FALSE)</f>
        <v>Domestic navigation</v>
      </c>
      <c r="J1758" s="29" t="str">
        <f>VLOOKUP(E1758,Definitions!$C$115:$D$131,2,FALSE)</f>
        <v>Electricity</v>
      </c>
      <c r="K1758" s="47"/>
      <c r="L1758" s="46"/>
      <c r="M1758" s="46"/>
      <c r="N1758" s="56"/>
      <c r="O1758" s="46"/>
      <c r="P1758" s="46"/>
      <c r="Q1758" s="46"/>
      <c r="R1758" s="37"/>
      <c r="S1758" s="13"/>
      <c r="T1758" s="56"/>
      <c r="U1758" s="13"/>
      <c r="V1758" s="56"/>
      <c r="W1758" s="13"/>
      <c r="X1758" s="13"/>
      <c r="Y1758" s="13"/>
      <c r="Z1758" s="13"/>
      <c r="AA1758" s="46"/>
      <c r="AB1758" s="56"/>
      <c r="AC1758" s="13"/>
      <c r="AD1758" s="60"/>
      <c r="AE1758" s="13"/>
      <c r="AF1758" s="13"/>
      <c r="AG1758" s="13"/>
      <c r="AH1758" s="46"/>
      <c r="AI1758" s="56"/>
      <c r="AJ1758" s="46"/>
      <c r="AK1758" s="56"/>
    </row>
    <row r="1759" spans="1:37">
      <c r="A1759" s="36" t="str">
        <f t="shared" si="27"/>
        <v>LV505_7</v>
      </c>
      <c r="B1759" t="s">
        <v>67</v>
      </c>
      <c r="C1759" t="s">
        <v>190</v>
      </c>
      <c r="D1759">
        <v>505</v>
      </c>
      <c r="E1759">
        <v>7</v>
      </c>
      <c r="F1759" s="25" t="str">
        <f>VLOOKUP(B1759,Definitions!$C$7:$D$43,2,FALSE)</f>
        <v>Latvia</v>
      </c>
      <c r="G1759" t="str">
        <f>VLOOKUP(C1759,Definitions!$C$49:$D$57,2,FALSE)</f>
        <v>Transport</v>
      </c>
      <c r="H1759" t="str">
        <f>VLOOKUP(D1759,Definitions!$C$60:$D$104,2,FALSE)</f>
        <v>Domestic navigation</v>
      </c>
      <c r="J1759" s="29" t="str">
        <f>VLOOKUP(E1759,Definitions!$C$115:$D$131,2,FALSE)</f>
        <v>District heating</v>
      </c>
      <c r="K1759" s="47"/>
      <c r="L1759" s="46"/>
      <c r="M1759" s="46"/>
      <c r="N1759" s="56"/>
      <c r="O1759" s="46"/>
      <c r="P1759" s="46"/>
      <c r="Q1759" s="46"/>
      <c r="R1759" s="37"/>
      <c r="S1759" s="13"/>
      <c r="T1759" s="56"/>
      <c r="U1759" s="13"/>
      <c r="V1759" s="56"/>
      <c r="W1759" s="13"/>
      <c r="X1759" s="13"/>
      <c r="Y1759" s="13"/>
      <c r="Z1759" s="13"/>
      <c r="AA1759" s="46"/>
      <c r="AB1759" s="56"/>
      <c r="AC1759" s="13"/>
      <c r="AD1759" s="60"/>
      <c r="AE1759" s="13"/>
      <c r="AF1759" s="13"/>
      <c r="AG1759" s="13"/>
      <c r="AH1759" s="46"/>
      <c r="AI1759" s="56"/>
      <c r="AJ1759" s="46"/>
      <c r="AK1759" s="56"/>
    </row>
    <row r="1760" spans="1:37">
      <c r="A1760" s="36" t="str">
        <f t="shared" si="27"/>
        <v>LV505_8</v>
      </c>
      <c r="B1760" t="s">
        <v>67</v>
      </c>
      <c r="C1760" t="s">
        <v>190</v>
      </c>
      <c r="D1760">
        <v>505</v>
      </c>
      <c r="E1760">
        <v>8</v>
      </c>
      <c r="F1760" s="25" t="str">
        <f>VLOOKUP(B1760,Definitions!$C$7:$D$43,2,FALSE)</f>
        <v>Latvia</v>
      </c>
      <c r="G1760" t="str">
        <f>VLOOKUP(C1760,Definitions!$C$49:$D$57,2,FALSE)</f>
        <v>Transport</v>
      </c>
      <c r="H1760" t="str">
        <f>VLOOKUP(D1760,Definitions!$C$60:$D$104,2,FALSE)</f>
        <v>Domestic navigation</v>
      </c>
      <c r="J1760" s="29" t="str">
        <f>VLOOKUP(E1760,Definitions!$C$115:$D$131,2,FALSE)</f>
        <v>Waste non-RES</v>
      </c>
      <c r="K1760" s="47"/>
      <c r="L1760" s="46"/>
      <c r="M1760" s="46"/>
      <c r="N1760" s="56"/>
      <c r="O1760" s="46"/>
      <c r="P1760" s="46"/>
      <c r="Q1760" s="46"/>
      <c r="R1760" s="37"/>
      <c r="S1760" s="13"/>
      <c r="T1760" s="56"/>
      <c r="U1760" s="13"/>
      <c r="V1760" s="56"/>
      <c r="W1760" s="13"/>
      <c r="X1760" s="13"/>
      <c r="Y1760" s="13"/>
      <c r="Z1760" s="13"/>
      <c r="AA1760" s="46"/>
      <c r="AB1760" s="56"/>
      <c r="AC1760" s="13"/>
      <c r="AD1760" s="60"/>
      <c r="AE1760" s="13"/>
      <c r="AF1760" s="13"/>
      <c r="AG1760" s="13"/>
      <c r="AH1760" s="46"/>
      <c r="AI1760" s="56"/>
      <c r="AJ1760" s="46"/>
      <c r="AK1760" s="56"/>
    </row>
    <row r="1761" spans="1:37">
      <c r="A1761" s="36" t="str">
        <f t="shared" si="27"/>
        <v>LV505_9</v>
      </c>
      <c r="B1761" t="s">
        <v>67</v>
      </c>
      <c r="C1761" t="s">
        <v>190</v>
      </c>
      <c r="D1761">
        <v>505</v>
      </c>
      <c r="E1761">
        <v>9</v>
      </c>
      <c r="F1761" s="25" t="str">
        <f>VLOOKUP(B1761,Definitions!$C$7:$D$43,2,FALSE)</f>
        <v>Latvia</v>
      </c>
      <c r="G1761" t="str">
        <f>VLOOKUP(C1761,Definitions!$C$49:$D$57,2,FALSE)</f>
        <v>Transport</v>
      </c>
      <c r="H1761" t="str">
        <f>VLOOKUP(D1761,Definitions!$C$60:$D$104,2,FALSE)</f>
        <v>Domestic navigation</v>
      </c>
      <c r="J1761" s="29" t="str">
        <f>VLOOKUP(E1761,Definitions!$C$115:$D$131,2,FALSE)</f>
        <v>Waste RES</v>
      </c>
      <c r="K1761" s="47"/>
      <c r="L1761" s="46"/>
      <c r="M1761" s="46"/>
      <c r="N1761" s="56"/>
      <c r="O1761" s="46"/>
      <c r="P1761" s="46"/>
      <c r="Q1761" s="46"/>
      <c r="R1761" s="37"/>
      <c r="S1761" s="13"/>
      <c r="T1761" s="56"/>
      <c r="U1761" s="13"/>
      <c r="V1761" s="56"/>
      <c r="W1761" s="13"/>
      <c r="X1761" s="13"/>
      <c r="Y1761" s="13"/>
      <c r="Z1761" s="13"/>
      <c r="AA1761" s="46"/>
      <c r="AB1761" s="56"/>
      <c r="AC1761" s="13"/>
      <c r="AD1761" s="60"/>
      <c r="AE1761" s="13"/>
      <c r="AF1761" s="13"/>
      <c r="AG1761" s="13"/>
      <c r="AH1761" s="46"/>
      <c r="AI1761" s="56"/>
      <c r="AJ1761" s="46"/>
      <c r="AK1761" s="56"/>
    </row>
    <row r="1762" spans="1:37">
      <c r="A1762" s="36" t="str">
        <f t="shared" si="27"/>
        <v>LV505_51</v>
      </c>
      <c r="B1762" t="s">
        <v>67</v>
      </c>
      <c r="C1762" t="s">
        <v>190</v>
      </c>
      <c r="D1762">
        <v>505</v>
      </c>
      <c r="E1762">
        <v>51</v>
      </c>
      <c r="F1762" s="25" t="str">
        <f>VLOOKUP(B1762,Definitions!$C$7:$D$43,2,FALSE)</f>
        <v>Latvia</v>
      </c>
      <c r="G1762" t="str">
        <f>VLOOKUP(C1762,Definitions!$C$49:$D$57,2,FALSE)</f>
        <v>Transport</v>
      </c>
      <c r="H1762" t="str">
        <f>VLOOKUP(D1762,Definitions!$C$60:$D$104,2,FALSE)</f>
        <v>Domestic navigation</v>
      </c>
      <c r="J1762" s="29" t="str">
        <f>VLOOKUP(E1762,Definitions!$C$115:$D$131,2,FALSE)</f>
        <v>Biomass</v>
      </c>
      <c r="K1762" s="47"/>
      <c r="L1762" s="46"/>
      <c r="M1762" s="46"/>
      <c r="N1762" s="56"/>
      <c r="O1762" s="46"/>
      <c r="P1762" s="46"/>
      <c r="Q1762" s="46"/>
      <c r="R1762" s="37"/>
      <c r="S1762" s="13"/>
      <c r="T1762" s="56"/>
      <c r="U1762" s="13"/>
      <c r="V1762" s="56"/>
      <c r="W1762" s="13"/>
      <c r="X1762" s="13"/>
      <c r="Y1762" s="13"/>
      <c r="Z1762" s="13"/>
      <c r="AA1762" s="46"/>
      <c r="AB1762" s="56"/>
      <c r="AC1762" s="13"/>
      <c r="AD1762" s="60"/>
      <c r="AE1762" s="13"/>
      <c r="AF1762" s="13"/>
      <c r="AG1762" s="13"/>
      <c r="AH1762" s="46"/>
      <c r="AI1762" s="56"/>
      <c r="AJ1762" s="46"/>
      <c r="AK1762" s="56"/>
    </row>
    <row r="1763" spans="1:37">
      <c r="A1763" s="36" t="str">
        <f t="shared" si="27"/>
        <v>LV505_52</v>
      </c>
      <c r="B1763" t="s">
        <v>67</v>
      </c>
      <c r="C1763" t="s">
        <v>190</v>
      </c>
      <c r="D1763">
        <v>505</v>
      </c>
      <c r="E1763">
        <v>52</v>
      </c>
      <c r="F1763" s="25" t="str">
        <f>VLOOKUP(B1763,Definitions!$C$7:$D$43,2,FALSE)</f>
        <v>Latvia</v>
      </c>
      <c r="G1763" t="str">
        <f>VLOOKUP(C1763,Definitions!$C$49:$D$57,2,FALSE)</f>
        <v>Transport</v>
      </c>
      <c r="H1763" t="str">
        <f>VLOOKUP(D1763,Definitions!$C$60:$D$104,2,FALSE)</f>
        <v>Domestic navigation</v>
      </c>
      <c r="J1763" s="29" t="str">
        <f>VLOOKUP(E1763,Definitions!$C$115:$D$131,2,FALSE)</f>
        <v>Geothermal</v>
      </c>
      <c r="K1763" s="47"/>
      <c r="L1763" s="46"/>
      <c r="M1763" s="46"/>
      <c r="N1763" s="56"/>
      <c r="O1763" s="46"/>
      <c r="P1763" s="46"/>
      <c r="Q1763" s="46"/>
      <c r="R1763" s="37"/>
      <c r="S1763" s="13"/>
      <c r="T1763" s="56"/>
      <c r="U1763" s="13"/>
      <c r="V1763" s="56"/>
      <c r="W1763" s="13"/>
      <c r="X1763" s="13"/>
      <c r="Y1763" s="13"/>
      <c r="Z1763" s="13"/>
      <c r="AA1763" s="46"/>
      <c r="AB1763" s="56"/>
      <c r="AC1763" s="13"/>
      <c r="AD1763" s="60"/>
      <c r="AE1763" s="13"/>
      <c r="AF1763" s="13"/>
      <c r="AG1763" s="13"/>
      <c r="AH1763" s="46"/>
      <c r="AI1763" s="56"/>
      <c r="AJ1763" s="46"/>
      <c r="AK1763" s="56"/>
    </row>
    <row r="1764" spans="1:37">
      <c r="A1764" s="36" t="str">
        <f t="shared" si="27"/>
        <v>LV505_53</v>
      </c>
      <c r="B1764" t="s">
        <v>67</v>
      </c>
      <c r="C1764" t="s">
        <v>190</v>
      </c>
      <c r="D1764">
        <v>505</v>
      </c>
      <c r="E1764">
        <v>53</v>
      </c>
      <c r="F1764" s="25" t="str">
        <f>VLOOKUP(B1764,Definitions!$C$7:$D$43,2,FALSE)</f>
        <v>Latvia</v>
      </c>
      <c r="G1764" t="str">
        <f>VLOOKUP(C1764,Definitions!$C$49:$D$57,2,FALSE)</f>
        <v>Transport</v>
      </c>
      <c r="H1764" t="str">
        <f>VLOOKUP(D1764,Definitions!$C$60:$D$104,2,FALSE)</f>
        <v>Domestic navigation</v>
      </c>
      <c r="J1764" s="29" t="str">
        <f>VLOOKUP(E1764,Definitions!$C$115:$D$131,2,FALSE)</f>
        <v>Solar energy</v>
      </c>
      <c r="K1764" s="47"/>
      <c r="L1764" s="46"/>
      <c r="M1764" s="46"/>
      <c r="N1764" s="56"/>
      <c r="O1764" s="46"/>
      <c r="P1764" s="46"/>
      <c r="Q1764" s="46"/>
      <c r="R1764" s="37"/>
      <c r="S1764" s="13"/>
      <c r="T1764" s="56"/>
      <c r="U1764" s="13"/>
      <c r="V1764" s="56"/>
      <c r="W1764" s="13"/>
      <c r="X1764" s="13"/>
      <c r="Y1764" s="13"/>
      <c r="Z1764" s="13"/>
      <c r="AA1764" s="46"/>
      <c r="AB1764" s="56"/>
      <c r="AC1764" s="13"/>
      <c r="AD1764" s="60"/>
      <c r="AE1764" s="13"/>
      <c r="AF1764" s="13"/>
      <c r="AG1764" s="13"/>
      <c r="AH1764" s="46"/>
      <c r="AI1764" s="56"/>
      <c r="AJ1764" s="46"/>
      <c r="AK1764" s="56"/>
    </row>
    <row r="1765" spans="1:37">
      <c r="A1765" s="36" t="str">
        <f t="shared" si="27"/>
        <v>LV505_56</v>
      </c>
      <c r="B1765" t="s">
        <v>67</v>
      </c>
      <c r="C1765" t="s">
        <v>190</v>
      </c>
      <c r="D1765">
        <v>505</v>
      </c>
      <c r="E1765">
        <v>56</v>
      </c>
      <c r="F1765" s="25" t="str">
        <f>VLOOKUP(B1765,Definitions!$C$7:$D$43,2,FALSE)</f>
        <v>Latvia</v>
      </c>
      <c r="G1765" t="str">
        <f>VLOOKUP(C1765,Definitions!$C$49:$D$57,2,FALSE)</f>
        <v>Transport</v>
      </c>
      <c r="H1765" t="str">
        <f>VLOOKUP(D1765,Definitions!$C$60:$D$104,2,FALSE)</f>
        <v>Domestic navigation</v>
      </c>
      <c r="J1765" s="29" t="str">
        <f>VLOOKUP(E1765,Definitions!$C$115:$D$131,2,FALSE)</f>
        <v>Ambient heat ground</v>
      </c>
      <c r="K1765" s="47"/>
      <c r="L1765" s="46"/>
      <c r="M1765" s="46"/>
      <c r="N1765" s="56"/>
      <c r="O1765" s="46"/>
      <c r="P1765" s="46"/>
      <c r="Q1765" s="46"/>
      <c r="R1765" s="37"/>
      <c r="S1765" s="13"/>
      <c r="T1765" s="56"/>
      <c r="U1765" s="13"/>
      <c r="V1765" s="56"/>
      <c r="W1765" s="13"/>
      <c r="X1765" s="13"/>
      <c r="Y1765" s="13"/>
      <c r="Z1765" s="13"/>
      <c r="AA1765" s="46"/>
      <c r="AB1765" s="56"/>
      <c r="AC1765" s="13"/>
      <c r="AD1765" s="60"/>
      <c r="AE1765" s="13"/>
      <c r="AF1765" s="13"/>
      <c r="AG1765" s="13"/>
      <c r="AH1765" s="46"/>
      <c r="AI1765" s="56"/>
      <c r="AJ1765" s="46"/>
      <c r="AK1765" s="56"/>
    </row>
    <row r="1766" spans="1:37">
      <c r="A1766" s="36" t="str">
        <f t="shared" si="27"/>
        <v>LV505_57</v>
      </c>
      <c r="B1766" t="s">
        <v>67</v>
      </c>
      <c r="C1766" t="s">
        <v>190</v>
      </c>
      <c r="D1766">
        <v>505</v>
      </c>
      <c r="E1766">
        <v>57</v>
      </c>
      <c r="F1766" s="25" t="str">
        <f>VLOOKUP(B1766,Definitions!$C$7:$D$43,2,FALSE)</f>
        <v>Latvia</v>
      </c>
      <c r="G1766" t="str">
        <f>VLOOKUP(C1766,Definitions!$C$49:$D$57,2,FALSE)</f>
        <v>Transport</v>
      </c>
      <c r="H1766" t="str">
        <f>VLOOKUP(D1766,Definitions!$C$60:$D$104,2,FALSE)</f>
        <v>Domestic navigation</v>
      </c>
      <c r="J1766" s="29" t="str">
        <f>VLOOKUP(E1766,Definitions!$C$115:$D$131,2,FALSE)</f>
        <v>Ambient heat air</v>
      </c>
      <c r="K1766" s="47"/>
      <c r="L1766" s="46"/>
      <c r="M1766" s="46"/>
      <c r="N1766" s="56"/>
      <c r="O1766" s="46"/>
      <c r="P1766" s="46"/>
      <c r="Q1766" s="46"/>
      <c r="R1766" s="37"/>
      <c r="S1766" s="13"/>
      <c r="T1766" s="56"/>
      <c r="U1766" s="13"/>
      <c r="V1766" s="56"/>
      <c r="W1766" s="13"/>
      <c r="X1766" s="13"/>
      <c r="Y1766" s="13"/>
      <c r="Z1766" s="13"/>
      <c r="AA1766" s="46"/>
      <c r="AB1766" s="56"/>
      <c r="AC1766" s="13"/>
      <c r="AD1766" s="60"/>
      <c r="AE1766" s="13"/>
      <c r="AF1766" s="13"/>
      <c r="AG1766" s="13"/>
      <c r="AH1766" s="46"/>
      <c r="AI1766" s="56"/>
      <c r="AJ1766" s="46"/>
      <c r="AK1766" s="56"/>
    </row>
    <row r="1767" spans="1:37">
      <c r="A1767" s="36" t="str">
        <f t="shared" si="27"/>
        <v>LV505_58</v>
      </c>
      <c r="B1767" t="s">
        <v>67</v>
      </c>
      <c r="C1767" t="s">
        <v>190</v>
      </c>
      <c r="D1767">
        <v>505</v>
      </c>
      <c r="E1767">
        <v>58</v>
      </c>
      <c r="F1767" s="25" t="str">
        <f>VLOOKUP(B1767,Definitions!$C$7:$D$43,2,FALSE)</f>
        <v>Latvia</v>
      </c>
      <c r="G1767" t="str">
        <f>VLOOKUP(C1767,Definitions!$C$49:$D$57,2,FALSE)</f>
        <v>Transport</v>
      </c>
      <c r="H1767" t="str">
        <f>VLOOKUP(D1767,Definitions!$C$60:$D$104,2,FALSE)</f>
        <v>Domestic navigation</v>
      </c>
      <c r="J1767" s="29" t="str">
        <f>VLOOKUP(E1767,Definitions!$C$115:$D$131,2,FALSE)</f>
        <v>Ambient heat total</v>
      </c>
      <c r="K1767" s="47"/>
      <c r="L1767" s="46"/>
      <c r="M1767" s="46"/>
      <c r="N1767" s="56"/>
      <c r="O1767" s="46"/>
      <c r="P1767" s="46"/>
      <c r="Q1767" s="46"/>
      <c r="R1767" s="37"/>
      <c r="S1767" s="13"/>
      <c r="T1767" s="56"/>
      <c r="U1767" s="13"/>
      <c r="V1767" s="56"/>
      <c r="W1767" s="13"/>
      <c r="X1767" s="13"/>
      <c r="Y1767" s="13"/>
      <c r="Z1767" s="13"/>
      <c r="AA1767" s="46"/>
      <c r="AB1767" s="56"/>
      <c r="AC1767" s="13"/>
      <c r="AD1767" s="60"/>
      <c r="AE1767" s="13"/>
      <c r="AF1767" s="13"/>
      <c r="AG1767" s="13"/>
      <c r="AH1767" s="46"/>
      <c r="AI1767" s="56"/>
      <c r="AJ1767" s="46"/>
      <c r="AK1767" s="56"/>
    </row>
    <row r="1768" spans="1:37">
      <c r="A1768" s="36" t="str">
        <f t="shared" si="27"/>
        <v>LV505_55</v>
      </c>
      <c r="B1768" t="s">
        <v>67</v>
      </c>
      <c r="C1768" t="s">
        <v>190</v>
      </c>
      <c r="D1768">
        <v>505</v>
      </c>
      <c r="E1768">
        <v>55</v>
      </c>
      <c r="F1768" s="25" t="str">
        <f>VLOOKUP(B1768,Definitions!$C$7:$D$43,2,FALSE)</f>
        <v>Latvia</v>
      </c>
      <c r="G1768" t="str">
        <f>VLOOKUP(C1768,Definitions!$C$49:$D$57,2,FALSE)</f>
        <v>Transport</v>
      </c>
      <c r="H1768" t="str">
        <f>VLOOKUP(D1768,Definitions!$C$60:$D$104,2,FALSE)</f>
        <v>Domestic navigation</v>
      </c>
      <c r="J1768" s="29" t="str">
        <f>VLOOKUP(E1768,Definitions!$C$115:$D$131,2,FALSE)</f>
        <v xml:space="preserve">Other RES </v>
      </c>
      <c r="K1768" s="47"/>
      <c r="L1768" s="46"/>
      <c r="M1768" s="46"/>
      <c r="N1768" s="56"/>
      <c r="O1768" s="46"/>
      <c r="P1768" s="46"/>
      <c r="Q1768" s="46"/>
      <c r="R1768" s="37"/>
      <c r="S1768" s="13"/>
      <c r="T1768" s="56"/>
      <c r="U1768" s="13"/>
      <c r="V1768" s="56"/>
      <c r="W1768" s="13"/>
      <c r="X1768" s="13"/>
      <c r="Y1768" s="13"/>
      <c r="Z1768" s="13"/>
      <c r="AA1768" s="46"/>
      <c r="AB1768" s="56"/>
      <c r="AC1768" s="13"/>
      <c r="AD1768" s="60"/>
      <c r="AE1768" s="13"/>
      <c r="AF1768" s="13"/>
      <c r="AG1768" s="13"/>
      <c r="AH1768" s="46"/>
      <c r="AI1768" s="56"/>
      <c r="AJ1768" s="46"/>
      <c r="AK1768" s="56"/>
    </row>
    <row r="1769" spans="1:37">
      <c r="A1769" s="36" t="str">
        <f t="shared" si="27"/>
        <v>LV506_0</v>
      </c>
      <c r="B1769" t="s">
        <v>67</v>
      </c>
      <c r="C1769" t="s">
        <v>190</v>
      </c>
      <c r="D1769">
        <v>506</v>
      </c>
      <c r="E1769">
        <v>0</v>
      </c>
      <c r="F1769" s="25" t="str">
        <f>VLOOKUP(B1769,Definitions!$C$7:$D$43,2,FALSE)</f>
        <v>Latvia</v>
      </c>
      <c r="G1769" t="str">
        <f>VLOOKUP(C1769,Definitions!$C$49:$D$57,2,FALSE)</f>
        <v>Transport</v>
      </c>
      <c r="H1769" t="str">
        <f>VLOOKUP(D1769,Definitions!$C$60:$D$104,2,FALSE)</f>
        <v>Pipeline transport</v>
      </c>
      <c r="J1769" s="29" t="str">
        <f>VLOOKUP(E1769,Definitions!$C$115:$D$131,2,FALSE)</f>
        <v>TOTAL</v>
      </c>
      <c r="K1769" s="47"/>
      <c r="L1769" s="46"/>
      <c r="M1769" s="46"/>
      <c r="N1769" s="56"/>
      <c r="O1769" s="46"/>
      <c r="P1769" s="46"/>
      <c r="Q1769" s="46"/>
      <c r="R1769" s="37"/>
      <c r="S1769" s="13"/>
      <c r="T1769" s="56"/>
      <c r="U1769" s="13"/>
      <c r="V1769" s="56"/>
      <c r="W1769" s="13"/>
      <c r="X1769" s="13"/>
      <c r="Y1769" s="13"/>
      <c r="Z1769" s="13"/>
      <c r="AA1769" s="46"/>
      <c r="AB1769" s="56"/>
      <c r="AC1769" s="13"/>
      <c r="AD1769" s="60"/>
      <c r="AE1769" s="13"/>
      <c r="AF1769" s="13"/>
      <c r="AG1769" s="13"/>
      <c r="AH1769" s="46"/>
      <c r="AI1769" s="56"/>
      <c r="AJ1769" s="46"/>
      <c r="AK1769" s="56"/>
    </row>
    <row r="1770" spans="1:37">
      <c r="A1770" s="36" t="str">
        <f t="shared" si="27"/>
        <v>LV506_1</v>
      </c>
      <c r="B1770" t="s">
        <v>67</v>
      </c>
      <c r="C1770" t="s">
        <v>190</v>
      </c>
      <c r="D1770">
        <v>506</v>
      </c>
      <c r="E1770">
        <v>1</v>
      </c>
      <c r="F1770" s="25" t="str">
        <f>VLOOKUP(B1770,Definitions!$C$7:$D$43,2,FALSE)</f>
        <v>Latvia</v>
      </c>
      <c r="G1770" t="str">
        <f>VLOOKUP(C1770,Definitions!$C$49:$D$57,2,FALSE)</f>
        <v>Transport</v>
      </c>
      <c r="H1770" t="str">
        <f>VLOOKUP(D1770,Definitions!$C$60:$D$104,2,FALSE)</f>
        <v>Pipeline transport</v>
      </c>
      <c r="J1770" s="29" t="str">
        <f>VLOOKUP(E1770,Definitions!$C$115:$D$131,2,FALSE)</f>
        <v>Coal</v>
      </c>
      <c r="K1770" s="47"/>
      <c r="L1770" s="46"/>
      <c r="M1770" s="46"/>
      <c r="N1770" s="56"/>
      <c r="O1770" s="46"/>
      <c r="P1770" s="46"/>
      <c r="Q1770" s="46"/>
      <c r="R1770" s="37"/>
      <c r="S1770" s="13"/>
      <c r="T1770" s="56"/>
      <c r="U1770" s="13"/>
      <c r="V1770" s="56"/>
      <c r="W1770" s="13"/>
      <c r="X1770" s="13"/>
      <c r="Y1770" s="13"/>
      <c r="Z1770" s="13"/>
      <c r="AA1770" s="46"/>
      <c r="AB1770" s="56"/>
      <c r="AC1770" s="13"/>
      <c r="AD1770" s="60"/>
      <c r="AE1770" s="13"/>
      <c r="AF1770" s="13"/>
      <c r="AG1770" s="13"/>
      <c r="AH1770" s="46"/>
      <c r="AI1770" s="56"/>
      <c r="AJ1770" s="46"/>
      <c r="AK1770" s="56"/>
    </row>
    <row r="1771" spans="1:37">
      <c r="A1771" s="36" t="str">
        <f t="shared" si="27"/>
        <v>LV506_2</v>
      </c>
      <c r="B1771" t="s">
        <v>67</v>
      </c>
      <c r="C1771" t="s">
        <v>190</v>
      </c>
      <c r="D1771">
        <v>506</v>
      </c>
      <c r="E1771">
        <v>2</v>
      </c>
      <c r="F1771" s="25" t="str">
        <f>VLOOKUP(B1771,Definitions!$C$7:$D$43,2,FALSE)</f>
        <v>Latvia</v>
      </c>
      <c r="G1771" t="str">
        <f>VLOOKUP(C1771,Definitions!$C$49:$D$57,2,FALSE)</f>
        <v>Transport</v>
      </c>
      <c r="H1771" t="str">
        <f>VLOOKUP(D1771,Definitions!$C$60:$D$104,2,FALSE)</f>
        <v>Pipeline transport</v>
      </c>
      <c r="J1771" s="29" t="str">
        <f>VLOOKUP(E1771,Definitions!$C$115:$D$131,2,FALSE)</f>
        <v>Fuel oil</v>
      </c>
      <c r="K1771" s="47"/>
      <c r="L1771" s="46"/>
      <c r="M1771" s="46"/>
      <c r="N1771" s="56"/>
      <c r="O1771" s="46"/>
      <c r="P1771" s="46"/>
      <c r="Q1771" s="46"/>
      <c r="R1771" s="37"/>
      <c r="S1771" s="13"/>
      <c r="T1771" s="56"/>
      <c r="U1771" s="13"/>
      <c r="V1771" s="56"/>
      <c r="W1771" s="13"/>
      <c r="X1771" s="13"/>
      <c r="Y1771" s="13"/>
      <c r="Z1771" s="13"/>
      <c r="AA1771" s="46"/>
      <c r="AB1771" s="56"/>
      <c r="AC1771" s="13"/>
      <c r="AD1771" s="60"/>
      <c r="AE1771" s="13"/>
      <c r="AF1771" s="13"/>
      <c r="AG1771" s="13"/>
      <c r="AH1771" s="46"/>
      <c r="AI1771" s="56"/>
      <c r="AJ1771" s="46"/>
      <c r="AK1771" s="56"/>
    </row>
    <row r="1772" spans="1:37">
      <c r="A1772" s="36" t="str">
        <f t="shared" si="27"/>
        <v>LV506_3</v>
      </c>
      <c r="B1772" t="s">
        <v>67</v>
      </c>
      <c r="C1772" t="s">
        <v>190</v>
      </c>
      <c r="D1772">
        <v>506</v>
      </c>
      <c r="E1772">
        <v>3</v>
      </c>
      <c r="F1772" s="25" t="str">
        <f>VLOOKUP(B1772,Definitions!$C$7:$D$43,2,FALSE)</f>
        <v>Latvia</v>
      </c>
      <c r="G1772" t="str">
        <f>VLOOKUP(C1772,Definitions!$C$49:$D$57,2,FALSE)</f>
        <v>Transport</v>
      </c>
      <c r="H1772" t="str">
        <f>VLOOKUP(D1772,Definitions!$C$60:$D$104,2,FALSE)</f>
        <v>Pipeline transport</v>
      </c>
      <c r="J1772" s="29" t="str">
        <f>VLOOKUP(E1772,Definitions!$C$115:$D$131,2,FALSE)</f>
        <v>Natural gas</v>
      </c>
      <c r="K1772" s="47"/>
      <c r="L1772" s="46"/>
      <c r="M1772" s="46"/>
      <c r="N1772" s="56"/>
      <c r="O1772" s="46"/>
      <c r="P1772" s="46"/>
      <c r="Q1772" s="46"/>
      <c r="R1772" s="37"/>
      <c r="S1772" s="13"/>
      <c r="T1772" s="56"/>
      <c r="U1772" s="13"/>
      <c r="V1772" s="56"/>
      <c r="W1772" s="13"/>
      <c r="X1772" s="13"/>
      <c r="Y1772" s="13"/>
      <c r="Z1772" s="13"/>
      <c r="AA1772" s="46"/>
      <c r="AB1772" s="56"/>
      <c r="AC1772" s="13"/>
      <c r="AD1772" s="60"/>
      <c r="AE1772" s="13"/>
      <c r="AF1772" s="13"/>
      <c r="AG1772" s="13"/>
      <c r="AH1772" s="46"/>
      <c r="AI1772" s="56"/>
      <c r="AJ1772" s="46"/>
      <c r="AK1772" s="56"/>
    </row>
    <row r="1773" spans="1:37">
      <c r="A1773" s="36" t="str">
        <f t="shared" si="27"/>
        <v>LV506_4</v>
      </c>
      <c r="B1773" t="s">
        <v>67</v>
      </c>
      <c r="C1773" t="s">
        <v>190</v>
      </c>
      <c r="D1773">
        <v>506</v>
      </c>
      <c r="E1773">
        <v>4</v>
      </c>
      <c r="F1773" s="25" t="str">
        <f>VLOOKUP(B1773,Definitions!$C$7:$D$43,2,FALSE)</f>
        <v>Latvia</v>
      </c>
      <c r="G1773" t="str">
        <f>VLOOKUP(C1773,Definitions!$C$49:$D$57,2,FALSE)</f>
        <v>Transport</v>
      </c>
      <c r="H1773" t="str">
        <f>VLOOKUP(D1773,Definitions!$C$60:$D$104,2,FALSE)</f>
        <v>Pipeline transport</v>
      </c>
      <c r="J1773" s="29" t="str">
        <f>VLOOKUP(E1773,Definitions!$C$115:$D$131,2,FALSE)</f>
        <v>Other fossil fuels</v>
      </c>
      <c r="K1773" s="47"/>
      <c r="L1773" s="46"/>
      <c r="M1773" s="46"/>
      <c r="N1773" s="56"/>
      <c r="O1773" s="46"/>
      <c r="P1773" s="46"/>
      <c r="Q1773" s="46"/>
      <c r="R1773" s="37"/>
      <c r="S1773" s="13"/>
      <c r="T1773" s="56"/>
      <c r="U1773" s="13"/>
      <c r="V1773" s="56"/>
      <c r="W1773" s="13"/>
      <c r="X1773" s="13"/>
      <c r="Y1773" s="13"/>
      <c r="Z1773" s="13"/>
      <c r="AA1773" s="46"/>
      <c r="AB1773" s="56"/>
      <c r="AC1773" s="13"/>
      <c r="AD1773" s="60"/>
      <c r="AE1773" s="13"/>
      <c r="AF1773" s="13"/>
      <c r="AG1773" s="13"/>
      <c r="AH1773" s="46"/>
      <c r="AI1773" s="56"/>
      <c r="AJ1773" s="46"/>
      <c r="AK1773" s="56"/>
    </row>
    <row r="1774" spans="1:37">
      <c r="A1774" s="36" t="str">
        <f t="shared" si="27"/>
        <v>LV506_6</v>
      </c>
      <c r="B1774" t="s">
        <v>67</v>
      </c>
      <c r="C1774" t="s">
        <v>190</v>
      </c>
      <c r="D1774">
        <v>506</v>
      </c>
      <c r="E1774">
        <v>6</v>
      </c>
      <c r="F1774" s="25" t="str">
        <f>VLOOKUP(B1774,Definitions!$C$7:$D$43,2,FALSE)</f>
        <v>Latvia</v>
      </c>
      <c r="G1774" t="str">
        <f>VLOOKUP(C1774,Definitions!$C$49:$D$57,2,FALSE)</f>
        <v>Transport</v>
      </c>
      <c r="H1774" t="str">
        <f>VLOOKUP(D1774,Definitions!$C$60:$D$104,2,FALSE)</f>
        <v>Pipeline transport</v>
      </c>
      <c r="J1774" s="29" t="str">
        <f>VLOOKUP(E1774,Definitions!$C$115:$D$131,2,FALSE)</f>
        <v>Electricity</v>
      </c>
      <c r="K1774" s="47"/>
      <c r="L1774" s="46"/>
      <c r="M1774" s="46"/>
      <c r="N1774" s="56"/>
      <c r="O1774" s="46"/>
      <c r="P1774" s="46"/>
      <c r="Q1774" s="46"/>
      <c r="R1774" s="37"/>
      <c r="S1774" s="13"/>
      <c r="T1774" s="56"/>
      <c r="U1774" s="13"/>
      <c r="V1774" s="56"/>
      <c r="W1774" s="13"/>
      <c r="X1774" s="13"/>
      <c r="Y1774" s="13"/>
      <c r="Z1774" s="13"/>
      <c r="AA1774" s="46"/>
      <c r="AB1774" s="56"/>
      <c r="AC1774" s="13"/>
      <c r="AD1774" s="60"/>
      <c r="AE1774" s="13"/>
      <c r="AF1774" s="13"/>
      <c r="AG1774" s="13"/>
      <c r="AH1774" s="46"/>
      <c r="AI1774" s="56"/>
      <c r="AJ1774" s="46"/>
      <c r="AK1774" s="56"/>
    </row>
    <row r="1775" spans="1:37">
      <c r="A1775" s="36" t="str">
        <f t="shared" si="27"/>
        <v>LV506_7</v>
      </c>
      <c r="B1775" t="s">
        <v>67</v>
      </c>
      <c r="C1775" t="s">
        <v>190</v>
      </c>
      <c r="D1775">
        <v>506</v>
      </c>
      <c r="E1775">
        <v>7</v>
      </c>
      <c r="F1775" s="25" t="str">
        <f>VLOOKUP(B1775,Definitions!$C$7:$D$43,2,FALSE)</f>
        <v>Latvia</v>
      </c>
      <c r="G1775" t="str">
        <f>VLOOKUP(C1775,Definitions!$C$49:$D$57,2,FALSE)</f>
        <v>Transport</v>
      </c>
      <c r="H1775" t="str">
        <f>VLOOKUP(D1775,Definitions!$C$60:$D$104,2,FALSE)</f>
        <v>Pipeline transport</v>
      </c>
      <c r="J1775" s="29" t="str">
        <f>VLOOKUP(E1775,Definitions!$C$115:$D$131,2,FALSE)</f>
        <v>District heating</v>
      </c>
      <c r="K1775" s="47"/>
      <c r="L1775" s="46"/>
      <c r="M1775" s="46"/>
      <c r="N1775" s="56"/>
      <c r="O1775" s="46"/>
      <c r="P1775" s="46"/>
      <c r="Q1775" s="46"/>
      <c r="R1775" s="37"/>
      <c r="S1775" s="13"/>
      <c r="T1775" s="56"/>
      <c r="U1775" s="13"/>
      <c r="V1775" s="56"/>
      <c r="W1775" s="13"/>
      <c r="X1775" s="13"/>
      <c r="Y1775" s="13"/>
      <c r="Z1775" s="13"/>
      <c r="AA1775" s="46"/>
      <c r="AB1775" s="56"/>
      <c r="AC1775" s="13"/>
      <c r="AD1775" s="60"/>
      <c r="AE1775" s="13"/>
      <c r="AF1775" s="13"/>
      <c r="AG1775" s="13"/>
      <c r="AH1775" s="46"/>
      <c r="AI1775" s="56"/>
      <c r="AJ1775" s="46"/>
      <c r="AK1775" s="56"/>
    </row>
    <row r="1776" spans="1:37">
      <c r="A1776" s="36" t="str">
        <f t="shared" si="27"/>
        <v>LV506_8</v>
      </c>
      <c r="B1776" t="s">
        <v>67</v>
      </c>
      <c r="C1776" t="s">
        <v>190</v>
      </c>
      <c r="D1776">
        <v>506</v>
      </c>
      <c r="E1776">
        <v>8</v>
      </c>
      <c r="F1776" s="25" t="str">
        <f>VLOOKUP(B1776,Definitions!$C$7:$D$43,2,FALSE)</f>
        <v>Latvia</v>
      </c>
      <c r="G1776" t="str">
        <f>VLOOKUP(C1776,Definitions!$C$49:$D$57,2,FALSE)</f>
        <v>Transport</v>
      </c>
      <c r="H1776" t="str">
        <f>VLOOKUP(D1776,Definitions!$C$60:$D$104,2,FALSE)</f>
        <v>Pipeline transport</v>
      </c>
      <c r="J1776" s="29" t="str">
        <f>VLOOKUP(E1776,Definitions!$C$115:$D$131,2,FALSE)</f>
        <v>Waste non-RES</v>
      </c>
      <c r="K1776" s="47"/>
      <c r="L1776" s="46"/>
      <c r="M1776" s="46"/>
      <c r="N1776" s="56"/>
      <c r="O1776" s="46"/>
      <c r="P1776" s="46"/>
      <c r="Q1776" s="46"/>
      <c r="R1776" s="37"/>
      <c r="S1776" s="13"/>
      <c r="T1776" s="56"/>
      <c r="U1776" s="13"/>
      <c r="V1776" s="56"/>
      <c r="W1776" s="13"/>
      <c r="X1776" s="13"/>
      <c r="Y1776" s="13"/>
      <c r="Z1776" s="13"/>
      <c r="AA1776" s="46"/>
      <c r="AB1776" s="56"/>
      <c r="AC1776" s="13"/>
      <c r="AD1776" s="60"/>
      <c r="AE1776" s="13"/>
      <c r="AF1776" s="13"/>
      <c r="AG1776" s="13"/>
      <c r="AH1776" s="46"/>
      <c r="AI1776" s="56"/>
      <c r="AJ1776" s="46"/>
      <c r="AK1776" s="56"/>
    </row>
    <row r="1777" spans="1:37">
      <c r="A1777" s="36" t="str">
        <f t="shared" si="27"/>
        <v>LV506_9</v>
      </c>
      <c r="B1777" t="s">
        <v>67</v>
      </c>
      <c r="C1777" t="s">
        <v>190</v>
      </c>
      <c r="D1777">
        <v>506</v>
      </c>
      <c r="E1777">
        <v>9</v>
      </c>
      <c r="F1777" s="25" t="str">
        <f>VLOOKUP(B1777,Definitions!$C$7:$D$43,2,FALSE)</f>
        <v>Latvia</v>
      </c>
      <c r="G1777" t="str">
        <f>VLOOKUP(C1777,Definitions!$C$49:$D$57,2,FALSE)</f>
        <v>Transport</v>
      </c>
      <c r="H1777" t="str">
        <f>VLOOKUP(D1777,Definitions!$C$60:$D$104,2,FALSE)</f>
        <v>Pipeline transport</v>
      </c>
      <c r="J1777" s="29" t="str">
        <f>VLOOKUP(E1777,Definitions!$C$115:$D$131,2,FALSE)</f>
        <v>Waste RES</v>
      </c>
      <c r="K1777" s="47"/>
      <c r="L1777" s="46"/>
      <c r="M1777" s="46"/>
      <c r="N1777" s="56"/>
      <c r="O1777" s="46"/>
      <c r="P1777" s="46"/>
      <c r="Q1777" s="46"/>
      <c r="R1777" s="37"/>
      <c r="S1777" s="13"/>
      <c r="T1777" s="56"/>
      <c r="U1777" s="13"/>
      <c r="V1777" s="56"/>
      <c r="W1777" s="13"/>
      <c r="X1777" s="13"/>
      <c r="Y1777" s="13"/>
      <c r="Z1777" s="13"/>
      <c r="AA1777" s="46"/>
      <c r="AB1777" s="56"/>
      <c r="AC1777" s="13"/>
      <c r="AD1777" s="60"/>
      <c r="AE1777" s="13"/>
      <c r="AF1777" s="13"/>
      <c r="AG1777" s="13"/>
      <c r="AH1777" s="46"/>
      <c r="AI1777" s="56"/>
      <c r="AJ1777" s="46"/>
      <c r="AK1777" s="56"/>
    </row>
    <row r="1778" spans="1:37">
      <c r="A1778" s="36" t="str">
        <f t="shared" si="27"/>
        <v>LV506_51</v>
      </c>
      <c r="B1778" t="s">
        <v>67</v>
      </c>
      <c r="C1778" t="s">
        <v>190</v>
      </c>
      <c r="D1778">
        <v>506</v>
      </c>
      <c r="E1778">
        <v>51</v>
      </c>
      <c r="F1778" s="25" t="str">
        <f>VLOOKUP(B1778,Definitions!$C$7:$D$43,2,FALSE)</f>
        <v>Latvia</v>
      </c>
      <c r="G1778" t="str">
        <f>VLOOKUP(C1778,Definitions!$C$49:$D$57,2,FALSE)</f>
        <v>Transport</v>
      </c>
      <c r="H1778" t="str">
        <f>VLOOKUP(D1778,Definitions!$C$60:$D$104,2,FALSE)</f>
        <v>Pipeline transport</v>
      </c>
      <c r="J1778" s="29" t="str">
        <f>VLOOKUP(E1778,Definitions!$C$115:$D$131,2,FALSE)</f>
        <v>Biomass</v>
      </c>
      <c r="K1778" s="47"/>
      <c r="L1778" s="46"/>
      <c r="M1778" s="46"/>
      <c r="N1778" s="56"/>
      <c r="O1778" s="46"/>
      <c r="P1778" s="46"/>
      <c r="Q1778" s="46"/>
      <c r="R1778" s="37"/>
      <c r="S1778" s="13"/>
      <c r="T1778" s="56"/>
      <c r="U1778" s="13"/>
      <c r="V1778" s="56"/>
      <c r="W1778" s="13"/>
      <c r="X1778" s="13"/>
      <c r="Y1778" s="13"/>
      <c r="Z1778" s="13"/>
      <c r="AA1778" s="46"/>
      <c r="AB1778" s="56"/>
      <c r="AC1778" s="13"/>
      <c r="AD1778" s="60"/>
      <c r="AE1778" s="13"/>
      <c r="AF1778" s="13"/>
      <c r="AG1778" s="13"/>
      <c r="AH1778" s="46"/>
      <c r="AI1778" s="56"/>
      <c r="AJ1778" s="46"/>
      <c r="AK1778" s="56"/>
    </row>
    <row r="1779" spans="1:37">
      <c r="A1779" s="36" t="str">
        <f t="shared" si="27"/>
        <v>LV506_52</v>
      </c>
      <c r="B1779" t="s">
        <v>67</v>
      </c>
      <c r="C1779" t="s">
        <v>190</v>
      </c>
      <c r="D1779">
        <v>506</v>
      </c>
      <c r="E1779">
        <v>52</v>
      </c>
      <c r="F1779" s="25" t="str">
        <f>VLOOKUP(B1779,Definitions!$C$7:$D$43,2,FALSE)</f>
        <v>Latvia</v>
      </c>
      <c r="G1779" t="str">
        <f>VLOOKUP(C1779,Definitions!$C$49:$D$57,2,FALSE)</f>
        <v>Transport</v>
      </c>
      <c r="H1779" t="str">
        <f>VLOOKUP(D1779,Definitions!$C$60:$D$104,2,FALSE)</f>
        <v>Pipeline transport</v>
      </c>
      <c r="J1779" s="29" t="str">
        <f>VLOOKUP(E1779,Definitions!$C$115:$D$131,2,FALSE)</f>
        <v>Geothermal</v>
      </c>
      <c r="K1779" s="47"/>
      <c r="L1779" s="46"/>
      <c r="M1779" s="46"/>
      <c r="N1779" s="56"/>
      <c r="O1779" s="46"/>
      <c r="P1779" s="46"/>
      <c r="Q1779" s="46"/>
      <c r="R1779" s="37"/>
      <c r="S1779" s="13"/>
      <c r="T1779" s="56"/>
      <c r="U1779" s="13"/>
      <c r="V1779" s="56"/>
      <c r="W1779" s="13"/>
      <c r="X1779" s="13"/>
      <c r="Y1779" s="13"/>
      <c r="Z1779" s="13"/>
      <c r="AA1779" s="46"/>
      <c r="AB1779" s="56"/>
      <c r="AC1779" s="13"/>
      <c r="AD1779" s="60"/>
      <c r="AE1779" s="13"/>
      <c r="AF1779" s="13"/>
      <c r="AG1779" s="13"/>
      <c r="AH1779" s="46"/>
      <c r="AI1779" s="56"/>
      <c r="AJ1779" s="46"/>
      <c r="AK1779" s="56"/>
    </row>
    <row r="1780" spans="1:37">
      <c r="A1780" s="36" t="str">
        <f t="shared" si="27"/>
        <v>LV506_53</v>
      </c>
      <c r="B1780" t="s">
        <v>67</v>
      </c>
      <c r="C1780" t="s">
        <v>190</v>
      </c>
      <c r="D1780">
        <v>506</v>
      </c>
      <c r="E1780">
        <v>53</v>
      </c>
      <c r="F1780" s="25" t="str">
        <f>VLOOKUP(B1780,Definitions!$C$7:$D$43,2,FALSE)</f>
        <v>Latvia</v>
      </c>
      <c r="G1780" t="str">
        <f>VLOOKUP(C1780,Definitions!$C$49:$D$57,2,FALSE)</f>
        <v>Transport</v>
      </c>
      <c r="H1780" t="str">
        <f>VLOOKUP(D1780,Definitions!$C$60:$D$104,2,FALSE)</f>
        <v>Pipeline transport</v>
      </c>
      <c r="J1780" s="29" t="str">
        <f>VLOOKUP(E1780,Definitions!$C$115:$D$131,2,FALSE)</f>
        <v>Solar energy</v>
      </c>
      <c r="K1780" s="47"/>
      <c r="L1780" s="46"/>
      <c r="M1780" s="46"/>
      <c r="N1780" s="56"/>
      <c r="O1780" s="46"/>
      <c r="P1780" s="46"/>
      <c r="Q1780" s="46"/>
      <c r="R1780" s="37"/>
      <c r="S1780" s="13"/>
      <c r="T1780" s="56"/>
      <c r="U1780" s="13"/>
      <c r="V1780" s="56"/>
      <c r="W1780" s="13"/>
      <c r="X1780" s="13"/>
      <c r="Y1780" s="13"/>
      <c r="Z1780" s="13"/>
      <c r="AA1780" s="46"/>
      <c r="AB1780" s="56"/>
      <c r="AC1780" s="13"/>
      <c r="AD1780" s="60"/>
      <c r="AE1780" s="13"/>
      <c r="AF1780" s="13"/>
      <c r="AG1780" s="13"/>
      <c r="AH1780" s="46"/>
      <c r="AI1780" s="56"/>
      <c r="AJ1780" s="46"/>
      <c r="AK1780" s="56"/>
    </row>
    <row r="1781" spans="1:37">
      <c r="A1781" s="36" t="str">
        <f t="shared" si="27"/>
        <v>LV506_56</v>
      </c>
      <c r="B1781" t="s">
        <v>67</v>
      </c>
      <c r="C1781" t="s">
        <v>190</v>
      </c>
      <c r="D1781">
        <v>506</v>
      </c>
      <c r="E1781">
        <v>56</v>
      </c>
      <c r="F1781" s="25" t="str">
        <f>VLOOKUP(B1781,Definitions!$C$7:$D$43,2,FALSE)</f>
        <v>Latvia</v>
      </c>
      <c r="G1781" t="str">
        <f>VLOOKUP(C1781,Definitions!$C$49:$D$57,2,FALSE)</f>
        <v>Transport</v>
      </c>
      <c r="H1781" t="str">
        <f>VLOOKUP(D1781,Definitions!$C$60:$D$104,2,FALSE)</f>
        <v>Pipeline transport</v>
      </c>
      <c r="J1781" s="29" t="str">
        <f>VLOOKUP(E1781,Definitions!$C$115:$D$131,2,FALSE)</f>
        <v>Ambient heat ground</v>
      </c>
      <c r="K1781" s="47"/>
      <c r="L1781" s="46"/>
      <c r="M1781" s="46"/>
      <c r="N1781" s="56"/>
      <c r="O1781" s="46"/>
      <c r="P1781" s="46"/>
      <c r="Q1781" s="46"/>
      <c r="R1781" s="37"/>
      <c r="S1781" s="13"/>
      <c r="T1781" s="56"/>
      <c r="U1781" s="13"/>
      <c r="V1781" s="56"/>
      <c r="W1781" s="13"/>
      <c r="X1781" s="13"/>
      <c r="Y1781" s="13"/>
      <c r="Z1781" s="13"/>
      <c r="AA1781" s="46"/>
      <c r="AB1781" s="56"/>
      <c r="AC1781" s="13"/>
      <c r="AD1781" s="60"/>
      <c r="AE1781" s="13"/>
      <c r="AF1781" s="13"/>
      <c r="AG1781" s="13"/>
      <c r="AH1781" s="46"/>
      <c r="AI1781" s="56"/>
      <c r="AJ1781" s="46"/>
      <c r="AK1781" s="56"/>
    </row>
    <row r="1782" spans="1:37">
      <c r="A1782" s="36" t="str">
        <f t="shared" si="27"/>
        <v>LV506_57</v>
      </c>
      <c r="B1782" t="s">
        <v>67</v>
      </c>
      <c r="C1782" t="s">
        <v>190</v>
      </c>
      <c r="D1782">
        <v>506</v>
      </c>
      <c r="E1782">
        <v>57</v>
      </c>
      <c r="F1782" s="25" t="str">
        <f>VLOOKUP(B1782,Definitions!$C$7:$D$43,2,FALSE)</f>
        <v>Latvia</v>
      </c>
      <c r="G1782" t="str">
        <f>VLOOKUP(C1782,Definitions!$C$49:$D$57,2,FALSE)</f>
        <v>Transport</v>
      </c>
      <c r="H1782" t="str">
        <f>VLOOKUP(D1782,Definitions!$C$60:$D$104,2,FALSE)</f>
        <v>Pipeline transport</v>
      </c>
      <c r="J1782" s="29" t="str">
        <f>VLOOKUP(E1782,Definitions!$C$115:$D$131,2,FALSE)</f>
        <v>Ambient heat air</v>
      </c>
      <c r="K1782" s="47"/>
      <c r="L1782" s="46"/>
      <c r="M1782" s="46"/>
      <c r="N1782" s="56"/>
      <c r="O1782" s="46"/>
      <c r="P1782" s="46"/>
      <c r="Q1782" s="46"/>
      <c r="R1782" s="37"/>
      <c r="S1782" s="13"/>
      <c r="T1782" s="56"/>
      <c r="U1782" s="13"/>
      <c r="V1782" s="56"/>
      <c r="W1782" s="13"/>
      <c r="X1782" s="13"/>
      <c r="Y1782" s="13"/>
      <c r="Z1782" s="13"/>
      <c r="AA1782" s="46"/>
      <c r="AB1782" s="56"/>
      <c r="AC1782" s="13"/>
      <c r="AD1782" s="60"/>
      <c r="AE1782" s="13"/>
      <c r="AF1782" s="13"/>
      <c r="AG1782" s="13"/>
      <c r="AH1782" s="46"/>
      <c r="AI1782" s="56"/>
      <c r="AJ1782" s="46"/>
      <c r="AK1782" s="56"/>
    </row>
    <row r="1783" spans="1:37">
      <c r="A1783" s="36" t="str">
        <f t="shared" si="27"/>
        <v>LV506_58</v>
      </c>
      <c r="B1783" t="s">
        <v>67</v>
      </c>
      <c r="C1783" t="s">
        <v>190</v>
      </c>
      <c r="D1783">
        <v>506</v>
      </c>
      <c r="E1783">
        <v>58</v>
      </c>
      <c r="F1783" s="25" t="str">
        <f>VLOOKUP(B1783,Definitions!$C$7:$D$43,2,FALSE)</f>
        <v>Latvia</v>
      </c>
      <c r="G1783" t="str">
        <f>VLOOKUP(C1783,Definitions!$C$49:$D$57,2,FALSE)</f>
        <v>Transport</v>
      </c>
      <c r="H1783" t="str">
        <f>VLOOKUP(D1783,Definitions!$C$60:$D$104,2,FALSE)</f>
        <v>Pipeline transport</v>
      </c>
      <c r="J1783" s="29" t="str">
        <f>VLOOKUP(E1783,Definitions!$C$115:$D$131,2,FALSE)</f>
        <v>Ambient heat total</v>
      </c>
      <c r="K1783" s="47"/>
      <c r="L1783" s="46"/>
      <c r="M1783" s="46"/>
      <c r="N1783" s="56"/>
      <c r="O1783" s="46"/>
      <c r="P1783" s="46"/>
      <c r="Q1783" s="46"/>
      <c r="R1783" s="37"/>
      <c r="S1783" s="13"/>
      <c r="T1783" s="56"/>
      <c r="U1783" s="13"/>
      <c r="V1783" s="56"/>
      <c r="W1783" s="13"/>
      <c r="X1783" s="13"/>
      <c r="Y1783" s="13"/>
      <c r="Z1783" s="13"/>
      <c r="AA1783" s="46"/>
      <c r="AB1783" s="56"/>
      <c r="AC1783" s="13"/>
      <c r="AD1783" s="60"/>
      <c r="AE1783" s="13"/>
      <c r="AF1783" s="13"/>
      <c r="AG1783" s="13"/>
      <c r="AH1783" s="46"/>
      <c r="AI1783" s="56"/>
      <c r="AJ1783" s="46"/>
      <c r="AK1783" s="56"/>
    </row>
    <row r="1784" spans="1:37">
      <c r="A1784" s="36" t="str">
        <f t="shared" si="27"/>
        <v>LV506_55</v>
      </c>
      <c r="B1784" t="s">
        <v>67</v>
      </c>
      <c r="C1784" t="s">
        <v>190</v>
      </c>
      <c r="D1784">
        <v>506</v>
      </c>
      <c r="E1784">
        <v>55</v>
      </c>
      <c r="F1784" s="25" t="str">
        <f>VLOOKUP(B1784,Definitions!$C$7:$D$43,2,FALSE)</f>
        <v>Latvia</v>
      </c>
      <c r="G1784" t="str">
        <f>VLOOKUP(C1784,Definitions!$C$49:$D$57,2,FALSE)</f>
        <v>Transport</v>
      </c>
      <c r="H1784" t="str">
        <f>VLOOKUP(D1784,Definitions!$C$60:$D$104,2,FALSE)</f>
        <v>Pipeline transport</v>
      </c>
      <c r="J1784" s="29" t="str">
        <f>VLOOKUP(E1784,Definitions!$C$115:$D$131,2,FALSE)</f>
        <v xml:space="preserve">Other RES </v>
      </c>
      <c r="K1784" s="47"/>
      <c r="L1784" s="46"/>
      <c r="M1784" s="46"/>
      <c r="N1784" s="56"/>
      <c r="O1784" s="46"/>
      <c r="P1784" s="46"/>
      <c r="Q1784" s="46"/>
      <c r="R1784" s="37"/>
      <c r="S1784" s="13"/>
      <c r="T1784" s="56"/>
      <c r="U1784" s="13"/>
      <c r="V1784" s="56"/>
      <c r="W1784" s="13"/>
      <c r="X1784" s="13"/>
      <c r="Y1784" s="13"/>
      <c r="Z1784" s="13"/>
      <c r="AA1784" s="46"/>
      <c r="AB1784" s="56"/>
      <c r="AC1784" s="13"/>
      <c r="AD1784" s="60"/>
      <c r="AE1784" s="13"/>
      <c r="AF1784" s="13"/>
      <c r="AG1784" s="13"/>
      <c r="AH1784" s="46"/>
      <c r="AI1784" s="56"/>
      <c r="AJ1784" s="46"/>
      <c r="AK1784" s="56"/>
    </row>
    <row r="1785" spans="1:37">
      <c r="A1785" s="36" t="str">
        <f t="shared" si="27"/>
        <v>LV507_0</v>
      </c>
      <c r="B1785" t="s">
        <v>67</v>
      </c>
      <c r="C1785" t="s">
        <v>190</v>
      </c>
      <c r="D1785">
        <v>507</v>
      </c>
      <c r="E1785">
        <v>0</v>
      </c>
      <c r="F1785" s="25" t="str">
        <f>VLOOKUP(B1785,Definitions!$C$7:$D$43,2,FALSE)</f>
        <v>Latvia</v>
      </c>
      <c r="G1785" t="str">
        <f>VLOOKUP(C1785,Definitions!$C$49:$D$57,2,FALSE)</f>
        <v>Transport</v>
      </c>
      <c r="H1785" t="str">
        <f>VLOOKUP(D1785,Definitions!$C$60:$D$104,2,FALSE)</f>
        <v>Not elsewhere specified (Transport)</v>
      </c>
      <c r="J1785" s="29" t="str">
        <f>VLOOKUP(E1785,Definitions!$C$115:$D$131,2,FALSE)</f>
        <v>TOTAL</v>
      </c>
      <c r="K1785" s="47"/>
      <c r="L1785" s="46"/>
      <c r="M1785" s="46"/>
      <c r="N1785" s="56"/>
      <c r="O1785" s="46"/>
      <c r="P1785" s="46"/>
      <c r="Q1785" s="46"/>
      <c r="R1785" s="37"/>
      <c r="S1785" s="13"/>
      <c r="T1785" s="56"/>
      <c r="U1785" s="13"/>
      <c r="V1785" s="56"/>
      <c r="W1785" s="13"/>
      <c r="X1785" s="13"/>
      <c r="Y1785" s="13"/>
      <c r="Z1785" s="13"/>
      <c r="AA1785" s="46"/>
      <c r="AB1785" s="56"/>
      <c r="AC1785" s="13"/>
      <c r="AD1785" s="60"/>
      <c r="AE1785" s="13"/>
      <c r="AF1785" s="13"/>
      <c r="AG1785" s="13"/>
      <c r="AH1785" s="46"/>
      <c r="AI1785" s="56"/>
      <c r="AJ1785" s="46"/>
      <c r="AK1785" s="56"/>
    </row>
    <row r="1786" spans="1:37">
      <c r="A1786" s="36" t="str">
        <f t="shared" si="27"/>
        <v>LV507_1</v>
      </c>
      <c r="B1786" t="s">
        <v>67</v>
      </c>
      <c r="C1786" t="s">
        <v>190</v>
      </c>
      <c r="D1786">
        <v>507</v>
      </c>
      <c r="E1786">
        <v>1</v>
      </c>
      <c r="F1786" s="25" t="str">
        <f>VLOOKUP(B1786,Definitions!$C$7:$D$43,2,FALSE)</f>
        <v>Latvia</v>
      </c>
      <c r="G1786" t="str">
        <f>VLOOKUP(C1786,Definitions!$C$49:$D$57,2,FALSE)</f>
        <v>Transport</v>
      </c>
      <c r="H1786" t="str">
        <f>VLOOKUP(D1786,Definitions!$C$60:$D$104,2,FALSE)</f>
        <v>Not elsewhere specified (Transport)</v>
      </c>
      <c r="J1786" s="29" t="str">
        <f>VLOOKUP(E1786,Definitions!$C$115:$D$131,2,FALSE)</f>
        <v>Coal</v>
      </c>
      <c r="K1786" s="47"/>
      <c r="L1786" s="46"/>
      <c r="M1786" s="46"/>
      <c r="N1786" s="56"/>
      <c r="O1786" s="46"/>
      <c r="P1786" s="46"/>
      <c r="Q1786" s="46"/>
      <c r="R1786" s="37"/>
      <c r="S1786" s="13"/>
      <c r="T1786" s="56"/>
      <c r="U1786" s="13"/>
      <c r="V1786" s="56"/>
      <c r="W1786" s="13"/>
      <c r="X1786" s="13"/>
      <c r="Y1786" s="13"/>
      <c r="Z1786" s="13"/>
      <c r="AA1786" s="46"/>
      <c r="AB1786" s="56"/>
      <c r="AC1786" s="13"/>
      <c r="AD1786" s="60"/>
      <c r="AE1786" s="13"/>
      <c r="AF1786" s="13"/>
      <c r="AG1786" s="13"/>
      <c r="AH1786" s="46"/>
      <c r="AI1786" s="56"/>
      <c r="AJ1786" s="46"/>
      <c r="AK1786" s="56"/>
    </row>
    <row r="1787" spans="1:37">
      <c r="A1787" s="36" t="str">
        <f t="shared" si="27"/>
        <v>LV507_2</v>
      </c>
      <c r="B1787" t="s">
        <v>67</v>
      </c>
      <c r="C1787" t="s">
        <v>190</v>
      </c>
      <c r="D1787">
        <v>507</v>
      </c>
      <c r="E1787">
        <v>2</v>
      </c>
      <c r="F1787" s="25" t="str">
        <f>VLOOKUP(B1787,Definitions!$C$7:$D$43,2,FALSE)</f>
        <v>Latvia</v>
      </c>
      <c r="G1787" t="str">
        <f>VLOOKUP(C1787,Definitions!$C$49:$D$57,2,FALSE)</f>
        <v>Transport</v>
      </c>
      <c r="H1787" t="str">
        <f>VLOOKUP(D1787,Definitions!$C$60:$D$104,2,FALSE)</f>
        <v>Not elsewhere specified (Transport)</v>
      </c>
      <c r="J1787" s="29" t="str">
        <f>VLOOKUP(E1787,Definitions!$C$115:$D$131,2,FALSE)</f>
        <v>Fuel oil</v>
      </c>
      <c r="K1787" s="47"/>
      <c r="L1787" s="46"/>
      <c r="M1787" s="46"/>
      <c r="N1787" s="56"/>
      <c r="O1787" s="46"/>
      <c r="P1787" s="46"/>
      <c r="Q1787" s="46"/>
      <c r="R1787" s="37"/>
      <c r="S1787" s="13"/>
      <c r="T1787" s="56"/>
      <c r="U1787" s="13"/>
      <c r="V1787" s="56"/>
      <c r="W1787" s="13"/>
      <c r="X1787" s="13"/>
      <c r="Y1787" s="13"/>
      <c r="Z1787" s="13"/>
      <c r="AA1787" s="46"/>
      <c r="AB1787" s="56"/>
      <c r="AC1787" s="13"/>
      <c r="AD1787" s="60"/>
      <c r="AE1787" s="13"/>
      <c r="AF1787" s="13"/>
      <c r="AG1787" s="13"/>
      <c r="AH1787" s="46"/>
      <c r="AI1787" s="56"/>
      <c r="AJ1787" s="46"/>
      <c r="AK1787" s="56"/>
    </row>
    <row r="1788" spans="1:37">
      <c r="A1788" s="36" t="str">
        <f t="shared" si="27"/>
        <v>LV507_3</v>
      </c>
      <c r="B1788" t="s">
        <v>67</v>
      </c>
      <c r="C1788" t="s">
        <v>190</v>
      </c>
      <c r="D1788">
        <v>507</v>
      </c>
      <c r="E1788">
        <v>3</v>
      </c>
      <c r="F1788" s="25" t="str">
        <f>VLOOKUP(B1788,Definitions!$C$7:$D$43,2,FALSE)</f>
        <v>Latvia</v>
      </c>
      <c r="G1788" t="str">
        <f>VLOOKUP(C1788,Definitions!$C$49:$D$57,2,FALSE)</f>
        <v>Transport</v>
      </c>
      <c r="H1788" t="str">
        <f>VLOOKUP(D1788,Definitions!$C$60:$D$104,2,FALSE)</f>
        <v>Not elsewhere specified (Transport)</v>
      </c>
      <c r="J1788" s="29" t="str">
        <f>VLOOKUP(E1788,Definitions!$C$115:$D$131,2,FALSE)</f>
        <v>Natural gas</v>
      </c>
      <c r="K1788" s="47"/>
      <c r="L1788" s="46"/>
      <c r="M1788" s="46"/>
      <c r="N1788" s="56"/>
      <c r="O1788" s="46"/>
      <c r="P1788" s="46"/>
      <c r="Q1788" s="46"/>
      <c r="R1788" s="37"/>
      <c r="S1788" s="13"/>
      <c r="T1788" s="56"/>
      <c r="U1788" s="13"/>
      <c r="V1788" s="56"/>
      <c r="W1788" s="13"/>
      <c r="X1788" s="13"/>
      <c r="Y1788" s="13"/>
      <c r="Z1788" s="13"/>
      <c r="AA1788" s="46"/>
      <c r="AB1788" s="56"/>
      <c r="AC1788" s="13"/>
      <c r="AD1788" s="60"/>
      <c r="AE1788" s="13"/>
      <c r="AF1788" s="13"/>
      <c r="AG1788" s="13"/>
      <c r="AH1788" s="46"/>
      <c r="AI1788" s="56"/>
      <c r="AJ1788" s="46"/>
      <c r="AK1788" s="56"/>
    </row>
    <row r="1789" spans="1:37">
      <c r="A1789" s="36" t="str">
        <f t="shared" si="27"/>
        <v>LV507_4</v>
      </c>
      <c r="B1789" t="s">
        <v>67</v>
      </c>
      <c r="C1789" t="s">
        <v>190</v>
      </c>
      <c r="D1789">
        <v>507</v>
      </c>
      <c r="E1789">
        <v>4</v>
      </c>
      <c r="F1789" s="25" t="str">
        <f>VLOOKUP(B1789,Definitions!$C$7:$D$43,2,FALSE)</f>
        <v>Latvia</v>
      </c>
      <c r="G1789" t="str">
        <f>VLOOKUP(C1789,Definitions!$C$49:$D$57,2,FALSE)</f>
        <v>Transport</v>
      </c>
      <c r="H1789" t="str">
        <f>VLOOKUP(D1789,Definitions!$C$60:$D$104,2,FALSE)</f>
        <v>Not elsewhere specified (Transport)</v>
      </c>
      <c r="J1789" s="29" t="str">
        <f>VLOOKUP(E1789,Definitions!$C$115:$D$131,2,FALSE)</f>
        <v>Other fossil fuels</v>
      </c>
      <c r="K1789" s="47"/>
      <c r="L1789" s="46"/>
      <c r="M1789" s="46"/>
      <c r="N1789" s="56"/>
      <c r="O1789" s="46"/>
      <c r="P1789" s="46"/>
      <c r="Q1789" s="46"/>
      <c r="R1789" s="37"/>
      <c r="S1789" s="13"/>
      <c r="T1789" s="56"/>
      <c r="U1789" s="13"/>
      <c r="V1789" s="56"/>
      <c r="W1789" s="13"/>
      <c r="X1789" s="13"/>
      <c r="Y1789" s="13"/>
      <c r="Z1789" s="13"/>
      <c r="AA1789" s="46"/>
      <c r="AB1789" s="56"/>
      <c r="AC1789" s="13"/>
      <c r="AD1789" s="60"/>
      <c r="AE1789" s="13"/>
      <c r="AF1789" s="13"/>
      <c r="AG1789" s="13"/>
      <c r="AH1789" s="46"/>
      <c r="AI1789" s="56"/>
      <c r="AJ1789" s="46"/>
      <c r="AK1789" s="56"/>
    </row>
    <row r="1790" spans="1:37">
      <c r="A1790" s="36" t="str">
        <f t="shared" si="27"/>
        <v>LV507_6</v>
      </c>
      <c r="B1790" t="s">
        <v>67</v>
      </c>
      <c r="C1790" t="s">
        <v>190</v>
      </c>
      <c r="D1790">
        <v>507</v>
      </c>
      <c r="E1790">
        <v>6</v>
      </c>
      <c r="F1790" s="25" t="str">
        <f>VLOOKUP(B1790,Definitions!$C$7:$D$43,2,FALSE)</f>
        <v>Latvia</v>
      </c>
      <c r="G1790" t="str">
        <f>VLOOKUP(C1790,Definitions!$C$49:$D$57,2,FALSE)</f>
        <v>Transport</v>
      </c>
      <c r="H1790" t="str">
        <f>VLOOKUP(D1790,Definitions!$C$60:$D$104,2,FALSE)</f>
        <v>Not elsewhere specified (Transport)</v>
      </c>
      <c r="J1790" s="29" t="str">
        <f>VLOOKUP(E1790,Definitions!$C$115:$D$131,2,FALSE)</f>
        <v>Electricity</v>
      </c>
      <c r="K1790" s="47"/>
      <c r="L1790" s="46"/>
      <c r="M1790" s="46"/>
      <c r="N1790" s="56"/>
      <c r="O1790" s="46"/>
      <c r="P1790" s="46"/>
      <c r="Q1790" s="46"/>
      <c r="R1790" s="37"/>
      <c r="S1790" s="13"/>
      <c r="T1790" s="56"/>
      <c r="U1790" s="13"/>
      <c r="V1790" s="56"/>
      <c r="W1790" s="13"/>
      <c r="X1790" s="13"/>
      <c r="Y1790" s="13"/>
      <c r="Z1790" s="13"/>
      <c r="AA1790" s="46"/>
      <c r="AB1790" s="56"/>
      <c r="AC1790" s="13"/>
      <c r="AD1790" s="60"/>
      <c r="AE1790" s="13"/>
      <c r="AF1790" s="13"/>
      <c r="AG1790" s="13"/>
      <c r="AH1790" s="46"/>
      <c r="AI1790" s="56"/>
      <c r="AJ1790" s="46"/>
      <c r="AK1790" s="56"/>
    </row>
    <row r="1791" spans="1:37">
      <c r="A1791" s="36" t="str">
        <f t="shared" si="27"/>
        <v>LV507_7</v>
      </c>
      <c r="B1791" t="s">
        <v>67</v>
      </c>
      <c r="C1791" t="s">
        <v>190</v>
      </c>
      <c r="D1791">
        <v>507</v>
      </c>
      <c r="E1791">
        <v>7</v>
      </c>
      <c r="F1791" s="25" t="str">
        <f>VLOOKUP(B1791,Definitions!$C$7:$D$43,2,FALSE)</f>
        <v>Latvia</v>
      </c>
      <c r="G1791" t="str">
        <f>VLOOKUP(C1791,Definitions!$C$49:$D$57,2,FALSE)</f>
        <v>Transport</v>
      </c>
      <c r="H1791" t="str">
        <f>VLOOKUP(D1791,Definitions!$C$60:$D$104,2,FALSE)</f>
        <v>Not elsewhere specified (Transport)</v>
      </c>
      <c r="J1791" s="29" t="str">
        <f>VLOOKUP(E1791,Definitions!$C$115:$D$131,2,FALSE)</f>
        <v>District heating</v>
      </c>
      <c r="K1791" s="47"/>
      <c r="L1791" s="46"/>
      <c r="M1791" s="46"/>
      <c r="N1791" s="56"/>
      <c r="O1791" s="46"/>
      <c r="P1791" s="46"/>
      <c r="Q1791" s="46"/>
      <c r="R1791" s="37"/>
      <c r="S1791" s="13"/>
      <c r="T1791" s="56"/>
      <c r="U1791" s="13"/>
      <c r="V1791" s="56"/>
      <c r="W1791" s="13"/>
      <c r="X1791" s="13"/>
      <c r="Y1791" s="13"/>
      <c r="Z1791" s="13"/>
      <c r="AA1791" s="46"/>
      <c r="AB1791" s="56"/>
      <c r="AC1791" s="13"/>
      <c r="AD1791" s="60"/>
      <c r="AE1791" s="13"/>
      <c r="AF1791" s="13"/>
      <c r="AG1791" s="13"/>
      <c r="AH1791" s="46"/>
      <c r="AI1791" s="56"/>
      <c r="AJ1791" s="46"/>
      <c r="AK1791" s="56"/>
    </row>
    <row r="1792" spans="1:37">
      <c r="A1792" s="36" t="str">
        <f t="shared" si="27"/>
        <v>LV507_8</v>
      </c>
      <c r="B1792" t="s">
        <v>67</v>
      </c>
      <c r="C1792" t="s">
        <v>190</v>
      </c>
      <c r="D1792">
        <v>507</v>
      </c>
      <c r="E1792">
        <v>8</v>
      </c>
      <c r="F1792" s="25" t="str">
        <f>VLOOKUP(B1792,Definitions!$C$7:$D$43,2,FALSE)</f>
        <v>Latvia</v>
      </c>
      <c r="G1792" t="str">
        <f>VLOOKUP(C1792,Definitions!$C$49:$D$57,2,FALSE)</f>
        <v>Transport</v>
      </c>
      <c r="H1792" t="str">
        <f>VLOOKUP(D1792,Definitions!$C$60:$D$104,2,FALSE)</f>
        <v>Not elsewhere specified (Transport)</v>
      </c>
      <c r="J1792" s="29" t="str">
        <f>VLOOKUP(E1792,Definitions!$C$115:$D$131,2,FALSE)</f>
        <v>Waste non-RES</v>
      </c>
      <c r="K1792" s="47"/>
      <c r="L1792" s="46"/>
      <c r="M1792" s="46"/>
      <c r="N1792" s="56"/>
      <c r="O1792" s="46"/>
      <c r="P1792" s="46"/>
      <c r="Q1792" s="46"/>
      <c r="R1792" s="37"/>
      <c r="S1792" s="13"/>
      <c r="T1792" s="56"/>
      <c r="U1792" s="13"/>
      <c r="V1792" s="56"/>
      <c r="W1792" s="13"/>
      <c r="X1792" s="13"/>
      <c r="Y1792" s="13"/>
      <c r="Z1792" s="13"/>
      <c r="AA1792" s="46"/>
      <c r="AB1792" s="56"/>
      <c r="AC1792" s="13"/>
      <c r="AD1792" s="60"/>
      <c r="AE1792" s="13"/>
      <c r="AF1792" s="13"/>
      <c r="AG1792" s="13"/>
      <c r="AH1792" s="46"/>
      <c r="AI1792" s="56"/>
      <c r="AJ1792" s="46"/>
      <c r="AK1792" s="56"/>
    </row>
    <row r="1793" spans="1:37">
      <c r="A1793" s="36" t="str">
        <f t="shared" si="27"/>
        <v>LV507_9</v>
      </c>
      <c r="B1793" t="s">
        <v>67</v>
      </c>
      <c r="C1793" t="s">
        <v>190</v>
      </c>
      <c r="D1793">
        <v>507</v>
      </c>
      <c r="E1793">
        <v>9</v>
      </c>
      <c r="F1793" s="25" t="str">
        <f>VLOOKUP(B1793,Definitions!$C$7:$D$43,2,FALSE)</f>
        <v>Latvia</v>
      </c>
      <c r="G1793" t="str">
        <f>VLOOKUP(C1793,Definitions!$C$49:$D$57,2,FALSE)</f>
        <v>Transport</v>
      </c>
      <c r="H1793" t="str">
        <f>VLOOKUP(D1793,Definitions!$C$60:$D$104,2,FALSE)</f>
        <v>Not elsewhere specified (Transport)</v>
      </c>
      <c r="J1793" s="29" t="str">
        <f>VLOOKUP(E1793,Definitions!$C$115:$D$131,2,FALSE)</f>
        <v>Waste RES</v>
      </c>
      <c r="K1793" s="47"/>
      <c r="L1793" s="46"/>
      <c r="M1793" s="46"/>
      <c r="N1793" s="56"/>
      <c r="O1793" s="46"/>
      <c r="P1793" s="46"/>
      <c r="Q1793" s="46"/>
      <c r="R1793" s="37"/>
      <c r="S1793" s="13"/>
      <c r="T1793" s="56"/>
      <c r="U1793" s="13"/>
      <c r="V1793" s="56"/>
      <c r="W1793" s="13"/>
      <c r="X1793" s="13"/>
      <c r="Y1793" s="13"/>
      <c r="Z1793" s="13"/>
      <c r="AA1793" s="46"/>
      <c r="AB1793" s="56"/>
      <c r="AC1793" s="13"/>
      <c r="AD1793" s="60"/>
      <c r="AE1793" s="13"/>
      <c r="AF1793" s="13"/>
      <c r="AG1793" s="13"/>
      <c r="AH1793" s="46"/>
      <c r="AI1793" s="56"/>
      <c r="AJ1793" s="46"/>
      <c r="AK1793" s="56"/>
    </row>
    <row r="1794" spans="1:37">
      <c r="A1794" s="36" t="str">
        <f t="shared" si="27"/>
        <v>LV507_51</v>
      </c>
      <c r="B1794" t="s">
        <v>67</v>
      </c>
      <c r="C1794" t="s">
        <v>190</v>
      </c>
      <c r="D1794">
        <v>507</v>
      </c>
      <c r="E1794">
        <v>51</v>
      </c>
      <c r="F1794" s="25" t="str">
        <f>VLOOKUP(B1794,Definitions!$C$7:$D$43,2,FALSE)</f>
        <v>Latvia</v>
      </c>
      <c r="G1794" t="str">
        <f>VLOOKUP(C1794,Definitions!$C$49:$D$57,2,FALSE)</f>
        <v>Transport</v>
      </c>
      <c r="H1794" t="str">
        <f>VLOOKUP(D1794,Definitions!$C$60:$D$104,2,FALSE)</f>
        <v>Not elsewhere specified (Transport)</v>
      </c>
      <c r="J1794" s="29" t="str">
        <f>VLOOKUP(E1794,Definitions!$C$115:$D$131,2,FALSE)</f>
        <v>Biomass</v>
      </c>
      <c r="K1794" s="47"/>
      <c r="L1794" s="46"/>
      <c r="M1794" s="46"/>
      <c r="N1794" s="56"/>
      <c r="O1794" s="46"/>
      <c r="P1794" s="46"/>
      <c r="Q1794" s="46"/>
      <c r="R1794" s="37"/>
      <c r="S1794" s="13"/>
      <c r="T1794" s="56"/>
      <c r="U1794" s="13"/>
      <c r="V1794" s="56"/>
      <c r="W1794" s="13"/>
      <c r="X1794" s="13"/>
      <c r="Y1794" s="13"/>
      <c r="Z1794" s="13"/>
      <c r="AA1794" s="46"/>
      <c r="AB1794" s="56"/>
      <c r="AC1794" s="13"/>
      <c r="AD1794" s="60"/>
      <c r="AE1794" s="13"/>
      <c r="AF1794" s="13"/>
      <c r="AG1794" s="13"/>
      <c r="AH1794" s="46"/>
      <c r="AI1794" s="56"/>
      <c r="AJ1794" s="46"/>
      <c r="AK1794" s="56"/>
    </row>
    <row r="1795" spans="1:37">
      <c r="A1795" s="36" t="str">
        <f t="shared" si="27"/>
        <v>LV507_52</v>
      </c>
      <c r="B1795" t="s">
        <v>67</v>
      </c>
      <c r="C1795" t="s">
        <v>190</v>
      </c>
      <c r="D1795">
        <v>507</v>
      </c>
      <c r="E1795">
        <v>52</v>
      </c>
      <c r="F1795" s="25" t="str">
        <f>VLOOKUP(B1795,Definitions!$C$7:$D$43,2,FALSE)</f>
        <v>Latvia</v>
      </c>
      <c r="G1795" t="str">
        <f>VLOOKUP(C1795,Definitions!$C$49:$D$57,2,FALSE)</f>
        <v>Transport</v>
      </c>
      <c r="H1795" t="str">
        <f>VLOOKUP(D1795,Definitions!$C$60:$D$104,2,FALSE)</f>
        <v>Not elsewhere specified (Transport)</v>
      </c>
      <c r="J1795" s="29" t="str">
        <f>VLOOKUP(E1795,Definitions!$C$115:$D$131,2,FALSE)</f>
        <v>Geothermal</v>
      </c>
      <c r="K1795" s="47"/>
      <c r="L1795" s="46"/>
      <c r="M1795" s="46"/>
      <c r="N1795" s="56"/>
      <c r="O1795" s="46"/>
      <c r="P1795" s="46"/>
      <c r="Q1795" s="46"/>
      <c r="R1795" s="37"/>
      <c r="S1795" s="13"/>
      <c r="T1795" s="56"/>
      <c r="U1795" s="13"/>
      <c r="V1795" s="56"/>
      <c r="W1795" s="13"/>
      <c r="X1795" s="13"/>
      <c r="Y1795" s="13"/>
      <c r="Z1795" s="13"/>
      <c r="AA1795" s="46"/>
      <c r="AB1795" s="56"/>
      <c r="AC1795" s="13"/>
      <c r="AD1795" s="60"/>
      <c r="AE1795" s="13"/>
      <c r="AF1795" s="13"/>
      <c r="AG1795" s="13"/>
      <c r="AH1795" s="46"/>
      <c r="AI1795" s="56"/>
      <c r="AJ1795" s="46"/>
      <c r="AK1795" s="56"/>
    </row>
    <row r="1796" spans="1:37">
      <c r="A1796" s="36" t="str">
        <f t="shared" si="27"/>
        <v>LV507_53</v>
      </c>
      <c r="B1796" t="s">
        <v>67</v>
      </c>
      <c r="C1796" t="s">
        <v>190</v>
      </c>
      <c r="D1796">
        <v>507</v>
      </c>
      <c r="E1796">
        <v>53</v>
      </c>
      <c r="F1796" s="25" t="str">
        <f>VLOOKUP(B1796,Definitions!$C$7:$D$43,2,FALSE)</f>
        <v>Latvia</v>
      </c>
      <c r="G1796" t="str">
        <f>VLOOKUP(C1796,Definitions!$C$49:$D$57,2,FALSE)</f>
        <v>Transport</v>
      </c>
      <c r="H1796" t="str">
        <f>VLOOKUP(D1796,Definitions!$C$60:$D$104,2,FALSE)</f>
        <v>Not elsewhere specified (Transport)</v>
      </c>
      <c r="J1796" s="29" t="str">
        <f>VLOOKUP(E1796,Definitions!$C$115:$D$131,2,FALSE)</f>
        <v>Solar energy</v>
      </c>
      <c r="K1796" s="47"/>
      <c r="L1796" s="46"/>
      <c r="M1796" s="46"/>
      <c r="N1796" s="56"/>
      <c r="O1796" s="46"/>
      <c r="P1796" s="46"/>
      <c r="Q1796" s="46"/>
      <c r="R1796" s="37"/>
      <c r="S1796" s="13"/>
      <c r="T1796" s="56"/>
      <c r="U1796" s="13"/>
      <c r="V1796" s="56"/>
      <c r="W1796" s="13"/>
      <c r="X1796" s="13"/>
      <c r="Y1796" s="13"/>
      <c r="Z1796" s="13"/>
      <c r="AA1796" s="46"/>
      <c r="AB1796" s="56"/>
      <c r="AC1796" s="13"/>
      <c r="AD1796" s="60"/>
      <c r="AE1796" s="13"/>
      <c r="AF1796" s="13"/>
      <c r="AG1796" s="13"/>
      <c r="AH1796" s="46"/>
      <c r="AI1796" s="56"/>
      <c r="AJ1796" s="46"/>
      <c r="AK1796" s="56"/>
    </row>
    <row r="1797" spans="1:37">
      <c r="A1797" s="36" t="str">
        <f t="shared" si="27"/>
        <v>LV507_56</v>
      </c>
      <c r="B1797" t="s">
        <v>67</v>
      </c>
      <c r="C1797" t="s">
        <v>190</v>
      </c>
      <c r="D1797">
        <v>507</v>
      </c>
      <c r="E1797">
        <v>56</v>
      </c>
      <c r="F1797" s="25" t="str">
        <f>VLOOKUP(B1797,Definitions!$C$7:$D$43,2,FALSE)</f>
        <v>Latvia</v>
      </c>
      <c r="G1797" t="str">
        <f>VLOOKUP(C1797,Definitions!$C$49:$D$57,2,FALSE)</f>
        <v>Transport</v>
      </c>
      <c r="H1797" t="str">
        <f>VLOOKUP(D1797,Definitions!$C$60:$D$104,2,FALSE)</f>
        <v>Not elsewhere specified (Transport)</v>
      </c>
      <c r="J1797" s="29" t="str">
        <f>VLOOKUP(E1797,Definitions!$C$115:$D$131,2,FALSE)</f>
        <v>Ambient heat ground</v>
      </c>
      <c r="K1797" s="47"/>
      <c r="L1797" s="46"/>
      <c r="M1797" s="46"/>
      <c r="N1797" s="56"/>
      <c r="O1797" s="46"/>
      <c r="P1797" s="46"/>
      <c r="Q1797" s="46"/>
      <c r="R1797" s="37"/>
      <c r="S1797" s="13"/>
      <c r="T1797" s="56"/>
      <c r="U1797" s="13"/>
      <c r="V1797" s="56"/>
      <c r="W1797" s="13"/>
      <c r="X1797" s="13"/>
      <c r="Y1797" s="13"/>
      <c r="Z1797" s="13"/>
      <c r="AA1797" s="46"/>
      <c r="AB1797" s="56"/>
      <c r="AC1797" s="13"/>
      <c r="AD1797" s="60"/>
      <c r="AE1797" s="13"/>
      <c r="AF1797" s="13"/>
      <c r="AG1797" s="13"/>
      <c r="AH1797" s="46"/>
      <c r="AI1797" s="56"/>
      <c r="AJ1797" s="46"/>
      <c r="AK1797" s="56"/>
    </row>
    <row r="1798" spans="1:37">
      <c r="A1798" s="36" t="str">
        <f t="shared" si="27"/>
        <v>LV507_57</v>
      </c>
      <c r="B1798" t="s">
        <v>67</v>
      </c>
      <c r="C1798" t="s">
        <v>190</v>
      </c>
      <c r="D1798">
        <v>507</v>
      </c>
      <c r="E1798">
        <v>57</v>
      </c>
      <c r="F1798" s="25" t="str">
        <f>VLOOKUP(B1798,Definitions!$C$7:$D$43,2,FALSE)</f>
        <v>Latvia</v>
      </c>
      <c r="G1798" t="str">
        <f>VLOOKUP(C1798,Definitions!$C$49:$D$57,2,FALSE)</f>
        <v>Transport</v>
      </c>
      <c r="H1798" t="str">
        <f>VLOOKUP(D1798,Definitions!$C$60:$D$104,2,FALSE)</f>
        <v>Not elsewhere specified (Transport)</v>
      </c>
      <c r="J1798" s="29" t="str">
        <f>VLOOKUP(E1798,Definitions!$C$115:$D$131,2,FALSE)</f>
        <v>Ambient heat air</v>
      </c>
      <c r="K1798" s="47"/>
      <c r="L1798" s="46"/>
      <c r="M1798" s="46"/>
      <c r="N1798" s="56"/>
      <c r="O1798" s="46"/>
      <c r="P1798" s="46"/>
      <c r="Q1798" s="46"/>
      <c r="R1798" s="37"/>
      <c r="S1798" s="13"/>
      <c r="T1798" s="56"/>
      <c r="U1798" s="13"/>
      <c r="V1798" s="56"/>
      <c r="W1798" s="13"/>
      <c r="X1798" s="13"/>
      <c r="Y1798" s="13"/>
      <c r="Z1798" s="13"/>
      <c r="AA1798" s="46"/>
      <c r="AB1798" s="56"/>
      <c r="AC1798" s="13"/>
      <c r="AD1798" s="60"/>
      <c r="AE1798" s="13"/>
      <c r="AF1798" s="13"/>
      <c r="AG1798" s="13"/>
      <c r="AH1798" s="46"/>
      <c r="AI1798" s="56"/>
      <c r="AJ1798" s="46"/>
      <c r="AK1798" s="56"/>
    </row>
    <row r="1799" spans="1:37">
      <c r="A1799" s="36" t="str">
        <f t="shared" si="27"/>
        <v>LV507_58</v>
      </c>
      <c r="B1799" t="s">
        <v>67</v>
      </c>
      <c r="C1799" t="s">
        <v>190</v>
      </c>
      <c r="D1799">
        <v>507</v>
      </c>
      <c r="E1799">
        <v>58</v>
      </c>
      <c r="F1799" s="25" t="str">
        <f>VLOOKUP(B1799,Definitions!$C$7:$D$43,2,FALSE)</f>
        <v>Latvia</v>
      </c>
      <c r="G1799" t="str">
        <f>VLOOKUP(C1799,Definitions!$C$49:$D$57,2,FALSE)</f>
        <v>Transport</v>
      </c>
      <c r="H1799" t="str">
        <f>VLOOKUP(D1799,Definitions!$C$60:$D$104,2,FALSE)</f>
        <v>Not elsewhere specified (Transport)</v>
      </c>
      <c r="J1799" s="29" t="str">
        <f>VLOOKUP(E1799,Definitions!$C$115:$D$131,2,FALSE)</f>
        <v>Ambient heat total</v>
      </c>
      <c r="K1799" s="47"/>
      <c r="L1799" s="46"/>
      <c r="M1799" s="46"/>
      <c r="N1799" s="56"/>
      <c r="O1799" s="46"/>
      <c r="P1799" s="46"/>
      <c r="Q1799" s="46"/>
      <c r="R1799" s="37"/>
      <c r="S1799" s="13"/>
      <c r="T1799" s="56"/>
      <c r="U1799" s="13"/>
      <c r="V1799" s="56"/>
      <c r="W1799" s="13"/>
      <c r="X1799" s="13"/>
      <c r="Y1799" s="13"/>
      <c r="Z1799" s="13"/>
      <c r="AA1799" s="46"/>
      <c r="AB1799" s="56"/>
      <c r="AC1799" s="13"/>
      <c r="AD1799" s="60"/>
      <c r="AE1799" s="13"/>
      <c r="AF1799" s="13"/>
      <c r="AG1799" s="13"/>
      <c r="AH1799" s="46"/>
      <c r="AI1799" s="56"/>
      <c r="AJ1799" s="46"/>
      <c r="AK1799" s="56"/>
    </row>
    <row r="1800" spans="1:37">
      <c r="A1800" s="36" t="str">
        <f t="shared" si="27"/>
        <v>LV507_55</v>
      </c>
      <c r="B1800" t="s">
        <v>67</v>
      </c>
      <c r="C1800" t="s">
        <v>190</v>
      </c>
      <c r="D1800">
        <v>507</v>
      </c>
      <c r="E1800">
        <v>55</v>
      </c>
      <c r="F1800" s="25" t="str">
        <f>VLOOKUP(B1800,Definitions!$C$7:$D$43,2,FALSE)</f>
        <v>Latvia</v>
      </c>
      <c r="G1800" t="str">
        <f>VLOOKUP(C1800,Definitions!$C$49:$D$57,2,FALSE)</f>
        <v>Transport</v>
      </c>
      <c r="H1800" t="str">
        <f>VLOOKUP(D1800,Definitions!$C$60:$D$104,2,FALSE)</f>
        <v>Not elsewhere specified (Transport)</v>
      </c>
      <c r="J1800" s="29" t="str">
        <f>VLOOKUP(E1800,Definitions!$C$115:$D$131,2,FALSE)</f>
        <v xml:space="preserve">Other RES </v>
      </c>
      <c r="K1800" s="47"/>
      <c r="L1800" s="46"/>
      <c r="M1800" s="46"/>
      <c r="N1800" s="56"/>
      <c r="O1800" s="46"/>
      <c r="P1800" s="46"/>
      <c r="Q1800" s="46"/>
      <c r="R1800" s="37"/>
      <c r="S1800" s="13"/>
      <c r="T1800" s="56"/>
      <c r="U1800" s="13"/>
      <c r="V1800" s="56"/>
      <c r="W1800" s="13"/>
      <c r="X1800" s="13"/>
      <c r="Y1800" s="13"/>
      <c r="Z1800" s="13"/>
      <c r="AA1800" s="46"/>
      <c r="AB1800" s="56"/>
      <c r="AC1800" s="13"/>
      <c r="AD1800" s="60"/>
      <c r="AE1800" s="13"/>
      <c r="AF1800" s="13"/>
      <c r="AG1800" s="13"/>
      <c r="AH1800" s="46"/>
      <c r="AI1800" s="56"/>
      <c r="AJ1800" s="46"/>
      <c r="AK1800" s="56"/>
    </row>
    <row r="1801" spans="1:37">
      <c r="A1801" s="36" t="str">
        <f t="shared" si="27"/>
        <v>LT500_0</v>
      </c>
      <c r="B1801" t="s">
        <v>71</v>
      </c>
      <c r="C1801" t="s">
        <v>190</v>
      </c>
      <c r="D1801">
        <v>500</v>
      </c>
      <c r="E1801">
        <v>0</v>
      </c>
      <c r="F1801" s="25" t="str">
        <f>VLOOKUP(B1801,Definitions!$C$7:$D$43,2,FALSE)</f>
        <v>Lithuania</v>
      </c>
      <c r="G1801" t="str">
        <f>VLOOKUP(C1801,Definitions!$C$49:$D$57,2,FALSE)</f>
        <v>Transport</v>
      </c>
      <c r="H1801" t="str">
        <f>VLOOKUP(D1801,Definitions!$C$60:$D$104,2,FALSE)</f>
        <v>TOTAL Transport</v>
      </c>
      <c r="J1801" s="29" t="str">
        <f>VLOOKUP(E1801,Definitions!$C$115:$D$131,2,FALSE)</f>
        <v>TOTAL</v>
      </c>
      <c r="K1801" s="47"/>
      <c r="L1801" s="46"/>
      <c r="M1801" s="46"/>
      <c r="N1801" s="56"/>
      <c r="O1801" s="46"/>
      <c r="P1801" s="46"/>
      <c r="Q1801" s="46"/>
      <c r="R1801" s="37"/>
      <c r="S1801" s="13"/>
      <c r="T1801" s="56"/>
      <c r="U1801" s="13"/>
      <c r="V1801" s="56"/>
      <c r="W1801" s="13"/>
      <c r="X1801" s="13"/>
      <c r="Y1801" s="13"/>
      <c r="Z1801" s="13"/>
      <c r="AA1801" s="46"/>
      <c r="AB1801" s="56"/>
      <c r="AC1801" s="13"/>
      <c r="AD1801" s="60"/>
      <c r="AE1801" s="13"/>
      <c r="AF1801" s="13"/>
      <c r="AG1801" s="13"/>
      <c r="AH1801" s="46"/>
      <c r="AI1801" s="56"/>
      <c r="AJ1801" s="46"/>
      <c r="AK1801" s="56"/>
    </row>
    <row r="1802" spans="1:37">
      <c r="A1802" s="36" t="str">
        <f t="shared" ref="A1802:A1865" si="28">B1802&amp;D1802&amp;"_"&amp;E1802</f>
        <v>LT500_1</v>
      </c>
      <c r="B1802" t="s">
        <v>71</v>
      </c>
      <c r="C1802" t="s">
        <v>190</v>
      </c>
      <c r="D1802">
        <v>500</v>
      </c>
      <c r="E1802">
        <v>1</v>
      </c>
      <c r="F1802" s="25" t="str">
        <f>VLOOKUP(B1802,Definitions!$C$7:$D$43,2,FALSE)</f>
        <v>Lithuania</v>
      </c>
      <c r="G1802" t="str">
        <f>VLOOKUP(C1802,Definitions!$C$49:$D$57,2,FALSE)</f>
        <v>Transport</v>
      </c>
      <c r="H1802" t="str">
        <f>VLOOKUP(D1802,Definitions!$C$60:$D$104,2,FALSE)</f>
        <v>TOTAL Transport</v>
      </c>
      <c r="J1802" s="29" t="str">
        <f>VLOOKUP(E1802,Definitions!$C$115:$D$131,2,FALSE)</f>
        <v>Coal</v>
      </c>
      <c r="K1802" s="47"/>
      <c r="L1802" s="46"/>
      <c r="M1802" s="46"/>
      <c r="N1802" s="56"/>
      <c r="O1802" s="46"/>
      <c r="P1802" s="46"/>
      <c r="Q1802" s="46"/>
      <c r="R1802" s="37"/>
      <c r="S1802" s="13"/>
      <c r="T1802" s="56"/>
      <c r="U1802" s="13"/>
      <c r="V1802" s="56"/>
      <c r="W1802" s="13"/>
      <c r="X1802" s="13"/>
      <c r="Y1802" s="13"/>
      <c r="Z1802" s="13"/>
      <c r="AA1802" s="46"/>
      <c r="AB1802" s="56"/>
      <c r="AC1802" s="13"/>
      <c r="AD1802" s="60"/>
      <c r="AE1802" s="13"/>
      <c r="AF1802" s="13"/>
      <c r="AG1802" s="13"/>
      <c r="AH1802" s="46"/>
      <c r="AI1802" s="56"/>
      <c r="AJ1802" s="46"/>
      <c r="AK1802" s="56"/>
    </row>
    <row r="1803" spans="1:37">
      <c r="A1803" s="36" t="str">
        <f t="shared" si="28"/>
        <v>LT500_2</v>
      </c>
      <c r="B1803" t="s">
        <v>71</v>
      </c>
      <c r="C1803" t="s">
        <v>190</v>
      </c>
      <c r="D1803">
        <v>500</v>
      </c>
      <c r="E1803">
        <v>2</v>
      </c>
      <c r="F1803" s="25" t="str">
        <f>VLOOKUP(B1803,Definitions!$C$7:$D$43,2,FALSE)</f>
        <v>Lithuania</v>
      </c>
      <c r="G1803" t="str">
        <f>VLOOKUP(C1803,Definitions!$C$49:$D$57,2,FALSE)</f>
        <v>Transport</v>
      </c>
      <c r="H1803" t="str">
        <f>VLOOKUP(D1803,Definitions!$C$60:$D$104,2,FALSE)</f>
        <v>TOTAL Transport</v>
      </c>
      <c r="J1803" s="29" t="str">
        <f>VLOOKUP(E1803,Definitions!$C$115:$D$131,2,FALSE)</f>
        <v>Fuel oil</v>
      </c>
      <c r="K1803" s="47"/>
      <c r="L1803" s="46"/>
      <c r="M1803" s="46"/>
      <c r="N1803" s="56"/>
      <c r="O1803" s="46"/>
      <c r="P1803" s="46"/>
      <c r="Q1803" s="46"/>
      <c r="R1803" s="37"/>
      <c r="S1803" s="13"/>
      <c r="T1803" s="56"/>
      <c r="U1803" s="13"/>
      <c r="V1803" s="56"/>
      <c r="W1803" s="13"/>
      <c r="X1803" s="13"/>
      <c r="Y1803" s="13"/>
      <c r="Z1803" s="13"/>
      <c r="AA1803" s="46"/>
      <c r="AB1803" s="56"/>
      <c r="AC1803" s="13"/>
      <c r="AD1803" s="60"/>
      <c r="AE1803" s="13"/>
      <c r="AF1803" s="13"/>
      <c r="AG1803" s="13"/>
      <c r="AH1803" s="46"/>
      <c r="AI1803" s="56"/>
      <c r="AJ1803" s="46"/>
      <c r="AK1803" s="56"/>
    </row>
    <row r="1804" spans="1:37">
      <c r="A1804" s="36" t="str">
        <f t="shared" si="28"/>
        <v>LT500_3</v>
      </c>
      <c r="B1804" t="s">
        <v>71</v>
      </c>
      <c r="C1804" t="s">
        <v>190</v>
      </c>
      <c r="D1804">
        <v>500</v>
      </c>
      <c r="E1804">
        <v>3</v>
      </c>
      <c r="F1804" s="25" t="str">
        <f>VLOOKUP(B1804,Definitions!$C$7:$D$43,2,FALSE)</f>
        <v>Lithuania</v>
      </c>
      <c r="G1804" t="str">
        <f>VLOOKUP(C1804,Definitions!$C$49:$D$57,2,FALSE)</f>
        <v>Transport</v>
      </c>
      <c r="H1804" t="str">
        <f>VLOOKUP(D1804,Definitions!$C$60:$D$104,2,FALSE)</f>
        <v>TOTAL Transport</v>
      </c>
      <c r="J1804" s="29" t="str">
        <f>VLOOKUP(E1804,Definitions!$C$115:$D$131,2,FALSE)</f>
        <v>Natural gas</v>
      </c>
      <c r="K1804" s="47"/>
      <c r="L1804" s="46"/>
      <c r="M1804" s="46"/>
      <c r="N1804" s="56"/>
      <c r="O1804" s="46"/>
      <c r="P1804" s="46"/>
      <c r="Q1804" s="46"/>
      <c r="R1804" s="37"/>
      <c r="S1804" s="13"/>
      <c r="T1804" s="56"/>
      <c r="U1804" s="13"/>
      <c r="V1804" s="56"/>
      <c r="W1804" s="13"/>
      <c r="X1804" s="13"/>
      <c r="Y1804" s="13"/>
      <c r="Z1804" s="13"/>
      <c r="AA1804" s="46"/>
      <c r="AB1804" s="56"/>
      <c r="AC1804" s="13"/>
      <c r="AD1804" s="60"/>
      <c r="AE1804" s="13"/>
      <c r="AF1804" s="13"/>
      <c r="AG1804" s="13"/>
      <c r="AH1804" s="46"/>
      <c r="AI1804" s="56"/>
      <c r="AJ1804" s="46"/>
      <c r="AK1804" s="56"/>
    </row>
    <row r="1805" spans="1:37">
      <c r="A1805" s="36" t="str">
        <f t="shared" si="28"/>
        <v>LT500_4</v>
      </c>
      <c r="B1805" t="s">
        <v>71</v>
      </c>
      <c r="C1805" t="s">
        <v>190</v>
      </c>
      <c r="D1805">
        <v>500</v>
      </c>
      <c r="E1805">
        <v>4</v>
      </c>
      <c r="F1805" s="25" t="str">
        <f>VLOOKUP(B1805,Definitions!$C$7:$D$43,2,FALSE)</f>
        <v>Lithuania</v>
      </c>
      <c r="G1805" t="str">
        <f>VLOOKUP(C1805,Definitions!$C$49:$D$57,2,FALSE)</f>
        <v>Transport</v>
      </c>
      <c r="H1805" t="str">
        <f>VLOOKUP(D1805,Definitions!$C$60:$D$104,2,FALSE)</f>
        <v>TOTAL Transport</v>
      </c>
      <c r="J1805" s="29" t="str">
        <f>VLOOKUP(E1805,Definitions!$C$115:$D$131,2,FALSE)</f>
        <v>Other fossil fuels</v>
      </c>
      <c r="K1805" s="47"/>
      <c r="L1805" s="46"/>
      <c r="M1805" s="46"/>
      <c r="N1805" s="56"/>
      <c r="O1805" s="46"/>
      <c r="P1805" s="46"/>
      <c r="Q1805" s="46"/>
      <c r="R1805" s="37"/>
      <c r="S1805" s="13"/>
      <c r="T1805" s="56"/>
      <c r="U1805" s="13"/>
      <c r="V1805" s="56"/>
      <c r="W1805" s="13"/>
      <c r="X1805" s="13"/>
      <c r="Y1805" s="13"/>
      <c r="Z1805" s="13"/>
      <c r="AA1805" s="46"/>
      <c r="AB1805" s="56"/>
      <c r="AC1805" s="13"/>
      <c r="AD1805" s="60"/>
      <c r="AE1805" s="13"/>
      <c r="AF1805" s="13"/>
      <c r="AG1805" s="13"/>
      <c r="AH1805" s="46"/>
      <c r="AI1805" s="56"/>
      <c r="AJ1805" s="46"/>
      <c r="AK1805" s="56"/>
    </row>
    <row r="1806" spans="1:37">
      <c r="A1806" s="36" t="str">
        <f t="shared" si="28"/>
        <v>LT500_6</v>
      </c>
      <c r="B1806" t="s">
        <v>71</v>
      </c>
      <c r="C1806" t="s">
        <v>190</v>
      </c>
      <c r="D1806">
        <v>500</v>
      </c>
      <c r="E1806">
        <v>6</v>
      </c>
      <c r="F1806" s="25" t="str">
        <f>VLOOKUP(B1806,Definitions!$C$7:$D$43,2,FALSE)</f>
        <v>Lithuania</v>
      </c>
      <c r="G1806" t="str">
        <f>VLOOKUP(C1806,Definitions!$C$49:$D$57,2,FALSE)</f>
        <v>Transport</v>
      </c>
      <c r="H1806" t="str">
        <f>VLOOKUP(D1806,Definitions!$C$60:$D$104,2,FALSE)</f>
        <v>TOTAL Transport</v>
      </c>
      <c r="J1806" s="29" t="str">
        <f>VLOOKUP(E1806,Definitions!$C$115:$D$131,2,FALSE)</f>
        <v>Electricity</v>
      </c>
      <c r="K1806" s="47"/>
      <c r="L1806" s="46"/>
      <c r="M1806" s="46"/>
      <c r="N1806" s="56"/>
      <c r="O1806" s="46"/>
      <c r="P1806" s="46"/>
      <c r="Q1806" s="46"/>
      <c r="R1806" s="37"/>
      <c r="S1806" s="13"/>
      <c r="T1806" s="56"/>
      <c r="U1806" s="13"/>
      <c r="V1806" s="56"/>
      <c r="W1806" s="13"/>
      <c r="X1806" s="13"/>
      <c r="Y1806" s="13"/>
      <c r="Z1806" s="13"/>
      <c r="AA1806" s="46"/>
      <c r="AB1806" s="56"/>
      <c r="AC1806" s="13"/>
      <c r="AD1806" s="60"/>
      <c r="AE1806" s="13"/>
      <c r="AF1806" s="13"/>
      <c r="AG1806" s="13"/>
      <c r="AH1806" s="46"/>
      <c r="AI1806" s="56"/>
      <c r="AJ1806" s="46"/>
      <c r="AK1806" s="56"/>
    </row>
    <row r="1807" spans="1:37">
      <c r="A1807" s="36" t="str">
        <f t="shared" si="28"/>
        <v>LT500_7</v>
      </c>
      <c r="B1807" t="s">
        <v>71</v>
      </c>
      <c r="C1807" t="s">
        <v>190</v>
      </c>
      <c r="D1807">
        <v>500</v>
      </c>
      <c r="E1807">
        <v>7</v>
      </c>
      <c r="F1807" s="25" t="str">
        <f>VLOOKUP(B1807,Definitions!$C$7:$D$43,2,FALSE)</f>
        <v>Lithuania</v>
      </c>
      <c r="G1807" t="str">
        <f>VLOOKUP(C1807,Definitions!$C$49:$D$57,2,FALSE)</f>
        <v>Transport</v>
      </c>
      <c r="H1807" t="str">
        <f>VLOOKUP(D1807,Definitions!$C$60:$D$104,2,FALSE)</f>
        <v>TOTAL Transport</v>
      </c>
      <c r="J1807" s="29" t="str">
        <f>VLOOKUP(E1807,Definitions!$C$115:$D$131,2,FALSE)</f>
        <v>District heating</v>
      </c>
      <c r="K1807" s="47"/>
      <c r="L1807" s="46"/>
      <c r="M1807" s="46"/>
      <c r="N1807" s="56"/>
      <c r="O1807" s="46"/>
      <c r="P1807" s="46"/>
      <c r="Q1807" s="46"/>
      <c r="R1807" s="37"/>
      <c r="S1807" s="13"/>
      <c r="T1807" s="56"/>
      <c r="U1807" s="13"/>
      <c r="V1807" s="56"/>
      <c r="W1807" s="13"/>
      <c r="X1807" s="13"/>
      <c r="Y1807" s="13"/>
      <c r="Z1807" s="13"/>
      <c r="AA1807" s="46"/>
      <c r="AB1807" s="56"/>
      <c r="AC1807" s="13"/>
      <c r="AD1807" s="60"/>
      <c r="AE1807" s="13"/>
      <c r="AF1807" s="13"/>
      <c r="AG1807" s="13"/>
      <c r="AH1807" s="46"/>
      <c r="AI1807" s="56"/>
      <c r="AJ1807" s="46"/>
      <c r="AK1807" s="56"/>
    </row>
    <row r="1808" spans="1:37">
      <c r="A1808" s="36" t="str">
        <f t="shared" si="28"/>
        <v>LT500_8</v>
      </c>
      <c r="B1808" t="s">
        <v>71</v>
      </c>
      <c r="C1808" t="s">
        <v>190</v>
      </c>
      <c r="D1808">
        <v>500</v>
      </c>
      <c r="E1808">
        <v>8</v>
      </c>
      <c r="F1808" s="25" t="str">
        <f>VLOOKUP(B1808,Definitions!$C$7:$D$43,2,FALSE)</f>
        <v>Lithuania</v>
      </c>
      <c r="G1808" t="str">
        <f>VLOOKUP(C1808,Definitions!$C$49:$D$57,2,FALSE)</f>
        <v>Transport</v>
      </c>
      <c r="H1808" t="str">
        <f>VLOOKUP(D1808,Definitions!$C$60:$D$104,2,FALSE)</f>
        <v>TOTAL Transport</v>
      </c>
      <c r="J1808" s="29" t="str">
        <f>VLOOKUP(E1808,Definitions!$C$115:$D$131,2,FALSE)</f>
        <v>Waste non-RES</v>
      </c>
      <c r="K1808" s="47"/>
      <c r="L1808" s="46"/>
      <c r="M1808" s="46"/>
      <c r="N1808" s="56"/>
      <c r="O1808" s="46"/>
      <c r="P1808" s="46"/>
      <c r="Q1808" s="46"/>
      <c r="R1808" s="37"/>
      <c r="S1808" s="13"/>
      <c r="T1808" s="56"/>
      <c r="U1808" s="13"/>
      <c r="V1808" s="56"/>
      <c r="W1808" s="13"/>
      <c r="X1808" s="13"/>
      <c r="Y1808" s="13"/>
      <c r="Z1808" s="13"/>
      <c r="AA1808" s="46"/>
      <c r="AB1808" s="56"/>
      <c r="AC1808" s="13"/>
      <c r="AD1808" s="60"/>
      <c r="AE1808" s="13"/>
      <c r="AF1808" s="13"/>
      <c r="AG1808" s="13"/>
      <c r="AH1808" s="46"/>
      <c r="AI1808" s="56"/>
      <c r="AJ1808" s="46"/>
      <c r="AK1808" s="56"/>
    </row>
    <row r="1809" spans="1:37">
      <c r="A1809" s="36" t="str">
        <f t="shared" si="28"/>
        <v>LT500_9</v>
      </c>
      <c r="B1809" t="s">
        <v>71</v>
      </c>
      <c r="C1809" t="s">
        <v>190</v>
      </c>
      <c r="D1809">
        <v>500</v>
      </c>
      <c r="E1809">
        <v>9</v>
      </c>
      <c r="F1809" s="25" t="str">
        <f>VLOOKUP(B1809,Definitions!$C$7:$D$43,2,FALSE)</f>
        <v>Lithuania</v>
      </c>
      <c r="G1809" t="str">
        <f>VLOOKUP(C1809,Definitions!$C$49:$D$57,2,FALSE)</f>
        <v>Transport</v>
      </c>
      <c r="H1809" t="str">
        <f>VLOOKUP(D1809,Definitions!$C$60:$D$104,2,FALSE)</f>
        <v>TOTAL Transport</v>
      </c>
      <c r="J1809" s="29" t="str">
        <f>VLOOKUP(E1809,Definitions!$C$115:$D$131,2,FALSE)</f>
        <v>Waste RES</v>
      </c>
      <c r="K1809" s="47"/>
      <c r="L1809" s="46"/>
      <c r="M1809" s="46"/>
      <c r="N1809" s="56"/>
      <c r="O1809" s="46"/>
      <c r="P1809" s="46"/>
      <c r="Q1809" s="46"/>
      <c r="R1809" s="37"/>
      <c r="S1809" s="13"/>
      <c r="T1809" s="56"/>
      <c r="U1809" s="13"/>
      <c r="V1809" s="56"/>
      <c r="W1809" s="13"/>
      <c r="X1809" s="13"/>
      <c r="Y1809" s="13"/>
      <c r="Z1809" s="13"/>
      <c r="AA1809" s="46"/>
      <c r="AB1809" s="56"/>
      <c r="AC1809" s="13"/>
      <c r="AD1809" s="60"/>
      <c r="AE1809" s="13"/>
      <c r="AF1809" s="13"/>
      <c r="AG1809" s="13"/>
      <c r="AH1809" s="46"/>
      <c r="AI1809" s="56"/>
      <c r="AJ1809" s="46"/>
      <c r="AK1809" s="56"/>
    </row>
    <row r="1810" spans="1:37">
      <c r="A1810" s="36" t="str">
        <f t="shared" si="28"/>
        <v>LT500_51</v>
      </c>
      <c r="B1810" t="s">
        <v>71</v>
      </c>
      <c r="C1810" t="s">
        <v>190</v>
      </c>
      <c r="D1810">
        <v>500</v>
      </c>
      <c r="E1810">
        <v>51</v>
      </c>
      <c r="F1810" s="25" t="str">
        <f>VLOOKUP(B1810,Definitions!$C$7:$D$43,2,FALSE)</f>
        <v>Lithuania</v>
      </c>
      <c r="G1810" t="str">
        <f>VLOOKUP(C1810,Definitions!$C$49:$D$57,2,FALSE)</f>
        <v>Transport</v>
      </c>
      <c r="H1810" t="str">
        <f>VLOOKUP(D1810,Definitions!$C$60:$D$104,2,FALSE)</f>
        <v>TOTAL Transport</v>
      </c>
      <c r="J1810" s="29" t="str">
        <f>VLOOKUP(E1810,Definitions!$C$115:$D$131,2,FALSE)</f>
        <v>Biomass</v>
      </c>
      <c r="K1810" s="47"/>
      <c r="L1810" s="46"/>
      <c r="M1810" s="46"/>
      <c r="N1810" s="56"/>
      <c r="O1810" s="46"/>
      <c r="P1810" s="46"/>
      <c r="Q1810" s="46"/>
      <c r="R1810" s="37"/>
      <c r="S1810" s="13"/>
      <c r="T1810" s="56"/>
      <c r="U1810" s="13"/>
      <c r="V1810" s="56"/>
      <c r="W1810" s="13"/>
      <c r="X1810" s="13"/>
      <c r="Y1810" s="13"/>
      <c r="Z1810" s="13"/>
      <c r="AA1810" s="46"/>
      <c r="AB1810" s="56"/>
      <c r="AC1810" s="13"/>
      <c r="AD1810" s="60"/>
      <c r="AE1810" s="13"/>
      <c r="AF1810" s="13"/>
      <c r="AG1810" s="13"/>
      <c r="AH1810" s="46"/>
      <c r="AI1810" s="56"/>
      <c r="AJ1810" s="46"/>
      <c r="AK1810" s="56"/>
    </row>
    <row r="1811" spans="1:37">
      <c r="A1811" s="36" t="str">
        <f t="shared" si="28"/>
        <v>LT500_52</v>
      </c>
      <c r="B1811" t="s">
        <v>71</v>
      </c>
      <c r="C1811" t="s">
        <v>190</v>
      </c>
      <c r="D1811">
        <v>500</v>
      </c>
      <c r="E1811">
        <v>52</v>
      </c>
      <c r="F1811" s="25" t="str">
        <f>VLOOKUP(B1811,Definitions!$C$7:$D$43,2,FALSE)</f>
        <v>Lithuania</v>
      </c>
      <c r="G1811" t="str">
        <f>VLOOKUP(C1811,Definitions!$C$49:$D$57,2,FALSE)</f>
        <v>Transport</v>
      </c>
      <c r="H1811" t="str">
        <f>VLOOKUP(D1811,Definitions!$C$60:$D$104,2,FALSE)</f>
        <v>TOTAL Transport</v>
      </c>
      <c r="J1811" s="29" t="str">
        <f>VLOOKUP(E1811,Definitions!$C$115:$D$131,2,FALSE)</f>
        <v>Geothermal</v>
      </c>
      <c r="K1811" s="47"/>
      <c r="L1811" s="46"/>
      <c r="M1811" s="46"/>
      <c r="N1811" s="56"/>
      <c r="O1811" s="46"/>
      <c r="P1811" s="46"/>
      <c r="Q1811" s="46"/>
      <c r="R1811" s="37"/>
      <c r="S1811" s="13"/>
      <c r="T1811" s="56"/>
      <c r="U1811" s="13"/>
      <c r="V1811" s="56"/>
      <c r="W1811" s="13"/>
      <c r="X1811" s="13"/>
      <c r="Y1811" s="13"/>
      <c r="Z1811" s="13"/>
      <c r="AA1811" s="46"/>
      <c r="AB1811" s="56"/>
      <c r="AC1811" s="13"/>
      <c r="AD1811" s="60"/>
      <c r="AE1811" s="13"/>
      <c r="AF1811" s="13"/>
      <c r="AG1811" s="13"/>
      <c r="AH1811" s="46"/>
      <c r="AI1811" s="56"/>
      <c r="AJ1811" s="46"/>
      <c r="AK1811" s="56"/>
    </row>
    <row r="1812" spans="1:37">
      <c r="A1812" s="36" t="str">
        <f t="shared" si="28"/>
        <v>LT500_53</v>
      </c>
      <c r="B1812" t="s">
        <v>71</v>
      </c>
      <c r="C1812" t="s">
        <v>190</v>
      </c>
      <c r="D1812">
        <v>500</v>
      </c>
      <c r="E1812">
        <v>53</v>
      </c>
      <c r="F1812" s="25" t="str">
        <f>VLOOKUP(B1812,Definitions!$C$7:$D$43,2,FALSE)</f>
        <v>Lithuania</v>
      </c>
      <c r="G1812" t="str">
        <f>VLOOKUP(C1812,Definitions!$C$49:$D$57,2,FALSE)</f>
        <v>Transport</v>
      </c>
      <c r="H1812" t="str">
        <f>VLOOKUP(D1812,Definitions!$C$60:$D$104,2,FALSE)</f>
        <v>TOTAL Transport</v>
      </c>
      <c r="J1812" s="29" t="str">
        <f>VLOOKUP(E1812,Definitions!$C$115:$D$131,2,FALSE)</f>
        <v>Solar energy</v>
      </c>
      <c r="K1812" s="47"/>
      <c r="L1812" s="46"/>
      <c r="M1812" s="46"/>
      <c r="N1812" s="56"/>
      <c r="O1812" s="46"/>
      <c r="P1812" s="46"/>
      <c r="Q1812" s="46"/>
      <c r="R1812" s="37"/>
      <c r="S1812" s="13"/>
      <c r="T1812" s="56"/>
      <c r="U1812" s="13"/>
      <c r="V1812" s="56"/>
      <c r="W1812" s="13"/>
      <c r="X1812" s="13"/>
      <c r="Y1812" s="13"/>
      <c r="Z1812" s="13"/>
      <c r="AA1812" s="46"/>
      <c r="AB1812" s="56"/>
      <c r="AC1812" s="13"/>
      <c r="AD1812" s="60"/>
      <c r="AE1812" s="13"/>
      <c r="AF1812" s="13"/>
      <c r="AG1812" s="13"/>
      <c r="AH1812" s="46"/>
      <c r="AI1812" s="56"/>
      <c r="AJ1812" s="46"/>
      <c r="AK1812" s="56"/>
    </row>
    <row r="1813" spans="1:37">
      <c r="A1813" s="36" t="str">
        <f t="shared" si="28"/>
        <v>LT500_56</v>
      </c>
      <c r="B1813" t="s">
        <v>71</v>
      </c>
      <c r="C1813" t="s">
        <v>190</v>
      </c>
      <c r="D1813">
        <v>500</v>
      </c>
      <c r="E1813">
        <v>56</v>
      </c>
      <c r="F1813" s="25" t="str">
        <f>VLOOKUP(B1813,Definitions!$C$7:$D$43,2,FALSE)</f>
        <v>Lithuania</v>
      </c>
      <c r="G1813" t="str">
        <f>VLOOKUP(C1813,Definitions!$C$49:$D$57,2,FALSE)</f>
        <v>Transport</v>
      </c>
      <c r="H1813" t="str">
        <f>VLOOKUP(D1813,Definitions!$C$60:$D$104,2,FALSE)</f>
        <v>TOTAL Transport</v>
      </c>
      <c r="J1813" s="29" t="str">
        <f>VLOOKUP(E1813,Definitions!$C$115:$D$131,2,FALSE)</f>
        <v>Ambient heat ground</v>
      </c>
      <c r="K1813" s="47"/>
      <c r="L1813" s="46"/>
      <c r="M1813" s="46"/>
      <c r="N1813" s="56"/>
      <c r="O1813" s="46"/>
      <c r="P1813" s="46"/>
      <c r="Q1813" s="46"/>
      <c r="R1813" s="37"/>
      <c r="S1813" s="13"/>
      <c r="T1813" s="56"/>
      <c r="U1813" s="13"/>
      <c r="V1813" s="56"/>
      <c r="W1813" s="13"/>
      <c r="X1813" s="13"/>
      <c r="Y1813" s="13"/>
      <c r="Z1813" s="13"/>
      <c r="AA1813" s="46"/>
      <c r="AB1813" s="56"/>
      <c r="AC1813" s="13"/>
      <c r="AD1813" s="60"/>
      <c r="AE1813" s="13"/>
      <c r="AF1813" s="13"/>
      <c r="AG1813" s="13"/>
      <c r="AH1813" s="46"/>
      <c r="AI1813" s="56"/>
      <c r="AJ1813" s="46"/>
      <c r="AK1813" s="56"/>
    </row>
    <row r="1814" spans="1:37">
      <c r="A1814" s="36" t="str">
        <f t="shared" si="28"/>
        <v>LT500_57</v>
      </c>
      <c r="B1814" t="s">
        <v>71</v>
      </c>
      <c r="C1814" t="s">
        <v>190</v>
      </c>
      <c r="D1814">
        <v>500</v>
      </c>
      <c r="E1814">
        <v>57</v>
      </c>
      <c r="F1814" s="25" t="str">
        <f>VLOOKUP(B1814,Definitions!$C$7:$D$43,2,FALSE)</f>
        <v>Lithuania</v>
      </c>
      <c r="G1814" t="str">
        <f>VLOOKUP(C1814,Definitions!$C$49:$D$57,2,FALSE)</f>
        <v>Transport</v>
      </c>
      <c r="H1814" t="str">
        <f>VLOOKUP(D1814,Definitions!$C$60:$D$104,2,FALSE)</f>
        <v>TOTAL Transport</v>
      </c>
      <c r="J1814" s="29" t="str">
        <f>VLOOKUP(E1814,Definitions!$C$115:$D$131,2,FALSE)</f>
        <v>Ambient heat air</v>
      </c>
      <c r="K1814" s="47"/>
      <c r="L1814" s="46"/>
      <c r="M1814" s="46"/>
      <c r="N1814" s="56"/>
      <c r="O1814" s="46"/>
      <c r="P1814" s="46"/>
      <c r="Q1814" s="46"/>
      <c r="R1814" s="37"/>
      <c r="S1814" s="13"/>
      <c r="T1814" s="56"/>
      <c r="U1814" s="13"/>
      <c r="V1814" s="56"/>
      <c r="W1814" s="13"/>
      <c r="X1814" s="13"/>
      <c r="Y1814" s="13"/>
      <c r="Z1814" s="13"/>
      <c r="AA1814" s="46"/>
      <c r="AB1814" s="56"/>
      <c r="AC1814" s="13"/>
      <c r="AD1814" s="60"/>
      <c r="AE1814" s="13"/>
      <c r="AF1814" s="13"/>
      <c r="AG1814" s="13"/>
      <c r="AH1814" s="46"/>
      <c r="AI1814" s="56"/>
      <c r="AJ1814" s="46"/>
      <c r="AK1814" s="56"/>
    </row>
    <row r="1815" spans="1:37">
      <c r="A1815" s="36" t="str">
        <f t="shared" si="28"/>
        <v>LT500_58</v>
      </c>
      <c r="B1815" t="s">
        <v>71</v>
      </c>
      <c r="C1815" t="s">
        <v>190</v>
      </c>
      <c r="D1815">
        <v>500</v>
      </c>
      <c r="E1815">
        <v>58</v>
      </c>
      <c r="F1815" s="25" t="str">
        <f>VLOOKUP(B1815,Definitions!$C$7:$D$43,2,FALSE)</f>
        <v>Lithuania</v>
      </c>
      <c r="G1815" t="str">
        <f>VLOOKUP(C1815,Definitions!$C$49:$D$57,2,FALSE)</f>
        <v>Transport</v>
      </c>
      <c r="H1815" t="str">
        <f>VLOOKUP(D1815,Definitions!$C$60:$D$104,2,FALSE)</f>
        <v>TOTAL Transport</v>
      </c>
      <c r="J1815" s="29" t="str">
        <f>VLOOKUP(E1815,Definitions!$C$115:$D$131,2,FALSE)</f>
        <v>Ambient heat total</v>
      </c>
      <c r="K1815" s="47"/>
      <c r="L1815" s="46"/>
      <c r="M1815" s="46"/>
      <c r="N1815" s="56"/>
      <c r="O1815" s="46"/>
      <c r="P1815" s="46"/>
      <c r="Q1815" s="46"/>
      <c r="R1815" s="37"/>
      <c r="S1815" s="13"/>
      <c r="T1815" s="56"/>
      <c r="U1815" s="13"/>
      <c r="V1815" s="56"/>
      <c r="W1815" s="13"/>
      <c r="X1815" s="13"/>
      <c r="Y1815" s="13"/>
      <c r="Z1815" s="13"/>
      <c r="AA1815" s="46"/>
      <c r="AB1815" s="56"/>
      <c r="AC1815" s="13"/>
      <c r="AD1815" s="60"/>
      <c r="AE1815" s="13"/>
      <c r="AF1815" s="13"/>
      <c r="AG1815" s="13"/>
      <c r="AH1815" s="46"/>
      <c r="AI1815" s="56"/>
      <c r="AJ1815" s="46"/>
      <c r="AK1815" s="56"/>
    </row>
    <row r="1816" spans="1:37">
      <c r="A1816" s="36" t="str">
        <f t="shared" si="28"/>
        <v>LT500_55</v>
      </c>
      <c r="B1816" t="s">
        <v>71</v>
      </c>
      <c r="C1816" t="s">
        <v>190</v>
      </c>
      <c r="D1816">
        <v>500</v>
      </c>
      <c r="E1816">
        <v>55</v>
      </c>
      <c r="F1816" s="25" t="str">
        <f>VLOOKUP(B1816,Definitions!$C$7:$D$43,2,FALSE)</f>
        <v>Lithuania</v>
      </c>
      <c r="G1816" t="str">
        <f>VLOOKUP(C1816,Definitions!$C$49:$D$57,2,FALSE)</f>
        <v>Transport</v>
      </c>
      <c r="H1816" t="str">
        <f>VLOOKUP(D1816,Definitions!$C$60:$D$104,2,FALSE)</f>
        <v>TOTAL Transport</v>
      </c>
      <c r="J1816" s="29" t="str">
        <f>VLOOKUP(E1816,Definitions!$C$115:$D$131,2,FALSE)</f>
        <v xml:space="preserve">Other RES </v>
      </c>
      <c r="K1816" s="47"/>
      <c r="L1816" s="46"/>
      <c r="M1816" s="46"/>
      <c r="N1816" s="56"/>
      <c r="O1816" s="46"/>
      <c r="P1816" s="46"/>
      <c r="Q1816" s="46"/>
      <c r="R1816" s="37"/>
      <c r="S1816" s="13"/>
      <c r="T1816" s="56"/>
      <c r="U1816" s="13"/>
      <c r="V1816" s="56"/>
      <c r="W1816" s="13"/>
      <c r="X1816" s="13"/>
      <c r="Y1816" s="13"/>
      <c r="Z1816" s="13"/>
      <c r="AA1816" s="46"/>
      <c r="AB1816" s="56"/>
      <c r="AC1816" s="13"/>
      <c r="AD1816" s="60"/>
      <c r="AE1816" s="13"/>
      <c r="AF1816" s="13"/>
      <c r="AG1816" s="13"/>
      <c r="AH1816" s="46"/>
      <c r="AI1816" s="56"/>
      <c r="AJ1816" s="46"/>
      <c r="AK1816" s="56"/>
    </row>
    <row r="1817" spans="1:37">
      <c r="A1817" s="36" t="str">
        <f t="shared" si="28"/>
        <v>LT501_0</v>
      </c>
      <c r="B1817" t="s">
        <v>71</v>
      </c>
      <c r="C1817" t="s">
        <v>190</v>
      </c>
      <c r="D1817">
        <v>501</v>
      </c>
      <c r="E1817">
        <v>0</v>
      </c>
      <c r="F1817" s="25" t="str">
        <f>VLOOKUP(B1817,Definitions!$C$7:$D$43,2,FALSE)</f>
        <v>Lithuania</v>
      </c>
      <c r="G1817" t="str">
        <f>VLOOKUP(C1817,Definitions!$C$49:$D$57,2,FALSE)</f>
        <v>Transport</v>
      </c>
      <c r="H1817" t="str">
        <f>VLOOKUP(D1817,Definitions!$C$60:$D$104,2,FALSE)</f>
        <v>Rail</v>
      </c>
      <c r="J1817" s="29" t="str">
        <f>VLOOKUP(E1817,Definitions!$C$115:$D$131,2,FALSE)</f>
        <v>TOTAL</v>
      </c>
      <c r="K1817" s="47"/>
      <c r="L1817" s="46"/>
      <c r="M1817" s="46"/>
      <c r="N1817" s="56"/>
      <c r="O1817" s="46"/>
      <c r="P1817" s="46"/>
      <c r="Q1817" s="46"/>
      <c r="R1817" s="37"/>
      <c r="S1817" s="13"/>
      <c r="T1817" s="56"/>
      <c r="U1817" s="13"/>
      <c r="V1817" s="56"/>
      <c r="W1817" s="13"/>
      <c r="X1817" s="13"/>
      <c r="Y1817" s="13"/>
      <c r="Z1817" s="13"/>
      <c r="AA1817" s="46"/>
      <c r="AB1817" s="56"/>
      <c r="AC1817" s="13"/>
      <c r="AD1817" s="60"/>
      <c r="AE1817" s="13"/>
      <c r="AF1817" s="13"/>
      <c r="AG1817" s="13"/>
      <c r="AH1817" s="46"/>
      <c r="AI1817" s="56"/>
      <c r="AJ1817" s="46"/>
      <c r="AK1817" s="56"/>
    </row>
    <row r="1818" spans="1:37">
      <c r="A1818" s="36" t="str">
        <f t="shared" si="28"/>
        <v>LT501_1</v>
      </c>
      <c r="B1818" t="s">
        <v>71</v>
      </c>
      <c r="C1818" t="s">
        <v>190</v>
      </c>
      <c r="D1818">
        <v>501</v>
      </c>
      <c r="E1818">
        <v>1</v>
      </c>
      <c r="F1818" s="25" t="str">
        <f>VLOOKUP(B1818,Definitions!$C$7:$D$43,2,FALSE)</f>
        <v>Lithuania</v>
      </c>
      <c r="G1818" t="str">
        <f>VLOOKUP(C1818,Definitions!$C$49:$D$57,2,FALSE)</f>
        <v>Transport</v>
      </c>
      <c r="H1818" t="str">
        <f>VLOOKUP(D1818,Definitions!$C$60:$D$104,2,FALSE)</f>
        <v>Rail</v>
      </c>
      <c r="J1818" s="29" t="str">
        <f>VLOOKUP(E1818,Definitions!$C$115:$D$131,2,FALSE)</f>
        <v>Coal</v>
      </c>
      <c r="K1818" s="47"/>
      <c r="L1818" s="46"/>
      <c r="M1818" s="46"/>
      <c r="N1818" s="56"/>
      <c r="O1818" s="46"/>
      <c r="P1818" s="46"/>
      <c r="Q1818" s="46"/>
      <c r="R1818" s="37"/>
      <c r="S1818" s="13"/>
      <c r="T1818" s="56"/>
      <c r="U1818" s="13"/>
      <c r="V1818" s="56"/>
      <c r="W1818" s="13"/>
      <c r="X1818" s="13"/>
      <c r="Y1818" s="13"/>
      <c r="Z1818" s="13"/>
      <c r="AA1818" s="46"/>
      <c r="AB1818" s="56"/>
      <c r="AC1818" s="13"/>
      <c r="AD1818" s="60"/>
      <c r="AE1818" s="13"/>
      <c r="AF1818" s="13"/>
      <c r="AG1818" s="13"/>
      <c r="AH1818" s="46"/>
      <c r="AI1818" s="56"/>
      <c r="AJ1818" s="46"/>
      <c r="AK1818" s="56"/>
    </row>
    <row r="1819" spans="1:37">
      <c r="A1819" s="36" t="str">
        <f t="shared" si="28"/>
        <v>LT501_2</v>
      </c>
      <c r="B1819" t="s">
        <v>71</v>
      </c>
      <c r="C1819" t="s">
        <v>190</v>
      </c>
      <c r="D1819">
        <v>501</v>
      </c>
      <c r="E1819">
        <v>2</v>
      </c>
      <c r="F1819" s="25" t="str">
        <f>VLOOKUP(B1819,Definitions!$C$7:$D$43,2,FALSE)</f>
        <v>Lithuania</v>
      </c>
      <c r="G1819" t="str">
        <f>VLOOKUP(C1819,Definitions!$C$49:$D$57,2,FALSE)</f>
        <v>Transport</v>
      </c>
      <c r="H1819" t="str">
        <f>VLOOKUP(D1819,Definitions!$C$60:$D$104,2,FALSE)</f>
        <v>Rail</v>
      </c>
      <c r="J1819" s="29" t="str">
        <f>VLOOKUP(E1819,Definitions!$C$115:$D$131,2,FALSE)</f>
        <v>Fuel oil</v>
      </c>
      <c r="K1819" s="47"/>
      <c r="L1819" s="46"/>
      <c r="M1819" s="46"/>
      <c r="N1819" s="56"/>
      <c r="O1819" s="46"/>
      <c r="P1819" s="46"/>
      <c r="Q1819" s="46"/>
      <c r="R1819" s="37"/>
      <c r="S1819" s="13"/>
      <c r="T1819" s="56"/>
      <c r="U1819" s="13"/>
      <c r="V1819" s="56"/>
      <c r="W1819" s="13"/>
      <c r="X1819" s="13"/>
      <c r="Y1819" s="13"/>
      <c r="Z1819" s="13"/>
      <c r="AA1819" s="46"/>
      <c r="AB1819" s="56"/>
      <c r="AC1819" s="13"/>
      <c r="AD1819" s="60"/>
      <c r="AE1819" s="13"/>
      <c r="AF1819" s="13"/>
      <c r="AG1819" s="13"/>
      <c r="AH1819" s="46"/>
      <c r="AI1819" s="56"/>
      <c r="AJ1819" s="46"/>
      <c r="AK1819" s="56"/>
    </row>
    <row r="1820" spans="1:37">
      <c r="A1820" s="36" t="str">
        <f t="shared" si="28"/>
        <v>LT501_3</v>
      </c>
      <c r="B1820" t="s">
        <v>71</v>
      </c>
      <c r="C1820" t="s">
        <v>190</v>
      </c>
      <c r="D1820">
        <v>501</v>
      </c>
      <c r="E1820">
        <v>3</v>
      </c>
      <c r="F1820" s="25" t="str">
        <f>VLOOKUP(B1820,Definitions!$C$7:$D$43,2,FALSE)</f>
        <v>Lithuania</v>
      </c>
      <c r="G1820" t="str">
        <f>VLOOKUP(C1820,Definitions!$C$49:$D$57,2,FALSE)</f>
        <v>Transport</v>
      </c>
      <c r="H1820" t="str">
        <f>VLOOKUP(D1820,Definitions!$C$60:$D$104,2,FALSE)</f>
        <v>Rail</v>
      </c>
      <c r="J1820" s="29" t="str">
        <f>VLOOKUP(E1820,Definitions!$C$115:$D$131,2,FALSE)</f>
        <v>Natural gas</v>
      </c>
      <c r="K1820" s="47"/>
      <c r="L1820" s="46"/>
      <c r="M1820" s="46"/>
      <c r="N1820" s="56"/>
      <c r="O1820" s="46"/>
      <c r="P1820" s="46"/>
      <c r="Q1820" s="46"/>
      <c r="R1820" s="37"/>
      <c r="S1820" s="13"/>
      <c r="T1820" s="56"/>
      <c r="U1820" s="13"/>
      <c r="V1820" s="56"/>
      <c r="W1820" s="13"/>
      <c r="X1820" s="13"/>
      <c r="Y1820" s="13"/>
      <c r="Z1820" s="13"/>
      <c r="AA1820" s="46"/>
      <c r="AB1820" s="56"/>
      <c r="AC1820" s="13"/>
      <c r="AD1820" s="60"/>
      <c r="AE1820" s="13"/>
      <c r="AF1820" s="13"/>
      <c r="AG1820" s="13"/>
      <c r="AH1820" s="46"/>
      <c r="AI1820" s="56"/>
      <c r="AJ1820" s="46"/>
      <c r="AK1820" s="56"/>
    </row>
    <row r="1821" spans="1:37">
      <c r="A1821" s="36" t="str">
        <f t="shared" si="28"/>
        <v>LT501_4</v>
      </c>
      <c r="B1821" t="s">
        <v>71</v>
      </c>
      <c r="C1821" t="s">
        <v>190</v>
      </c>
      <c r="D1821">
        <v>501</v>
      </c>
      <c r="E1821">
        <v>4</v>
      </c>
      <c r="F1821" s="25" t="str">
        <f>VLOOKUP(B1821,Definitions!$C$7:$D$43,2,FALSE)</f>
        <v>Lithuania</v>
      </c>
      <c r="G1821" t="str">
        <f>VLOOKUP(C1821,Definitions!$C$49:$D$57,2,FALSE)</f>
        <v>Transport</v>
      </c>
      <c r="H1821" t="str">
        <f>VLOOKUP(D1821,Definitions!$C$60:$D$104,2,FALSE)</f>
        <v>Rail</v>
      </c>
      <c r="J1821" s="29" t="str">
        <f>VLOOKUP(E1821,Definitions!$C$115:$D$131,2,FALSE)</f>
        <v>Other fossil fuels</v>
      </c>
      <c r="K1821" s="47"/>
      <c r="L1821" s="46"/>
      <c r="M1821" s="46"/>
      <c r="N1821" s="56"/>
      <c r="O1821" s="46"/>
      <c r="P1821" s="46"/>
      <c r="Q1821" s="46"/>
      <c r="R1821" s="37"/>
      <c r="S1821" s="13"/>
      <c r="T1821" s="56"/>
      <c r="U1821" s="13"/>
      <c r="V1821" s="56"/>
      <c r="W1821" s="13"/>
      <c r="X1821" s="13"/>
      <c r="Y1821" s="13"/>
      <c r="Z1821" s="13"/>
      <c r="AA1821" s="46"/>
      <c r="AB1821" s="56"/>
      <c r="AC1821" s="13"/>
      <c r="AD1821" s="60"/>
      <c r="AE1821" s="13"/>
      <c r="AF1821" s="13"/>
      <c r="AG1821" s="13"/>
      <c r="AH1821" s="46"/>
      <c r="AI1821" s="56"/>
      <c r="AJ1821" s="46"/>
      <c r="AK1821" s="56"/>
    </row>
    <row r="1822" spans="1:37">
      <c r="A1822" s="36" t="str">
        <f t="shared" si="28"/>
        <v>LT501_6</v>
      </c>
      <c r="B1822" t="s">
        <v>71</v>
      </c>
      <c r="C1822" t="s">
        <v>190</v>
      </c>
      <c r="D1822">
        <v>501</v>
      </c>
      <c r="E1822">
        <v>6</v>
      </c>
      <c r="F1822" s="25" t="str">
        <f>VLOOKUP(B1822,Definitions!$C$7:$D$43,2,FALSE)</f>
        <v>Lithuania</v>
      </c>
      <c r="G1822" t="str">
        <f>VLOOKUP(C1822,Definitions!$C$49:$D$57,2,FALSE)</f>
        <v>Transport</v>
      </c>
      <c r="H1822" t="str">
        <f>VLOOKUP(D1822,Definitions!$C$60:$D$104,2,FALSE)</f>
        <v>Rail</v>
      </c>
      <c r="J1822" s="29" t="str">
        <f>VLOOKUP(E1822,Definitions!$C$115:$D$131,2,FALSE)</f>
        <v>Electricity</v>
      </c>
      <c r="K1822" s="47"/>
      <c r="L1822" s="46"/>
      <c r="M1822" s="46"/>
      <c r="N1822" s="56"/>
      <c r="O1822" s="46"/>
      <c r="P1822" s="46"/>
      <c r="Q1822" s="46"/>
      <c r="R1822" s="37"/>
      <c r="S1822" s="13"/>
      <c r="T1822" s="56"/>
      <c r="U1822" s="13"/>
      <c r="V1822" s="56"/>
      <c r="W1822" s="13"/>
      <c r="X1822" s="13"/>
      <c r="Y1822" s="13"/>
      <c r="Z1822" s="13"/>
      <c r="AA1822" s="46"/>
      <c r="AB1822" s="56"/>
      <c r="AC1822" s="13"/>
      <c r="AD1822" s="60"/>
      <c r="AE1822" s="13"/>
      <c r="AF1822" s="13"/>
      <c r="AG1822" s="13"/>
      <c r="AH1822" s="46"/>
      <c r="AI1822" s="56"/>
      <c r="AJ1822" s="46"/>
      <c r="AK1822" s="56"/>
    </row>
    <row r="1823" spans="1:37">
      <c r="A1823" s="36" t="str">
        <f t="shared" si="28"/>
        <v>LT501_7</v>
      </c>
      <c r="B1823" t="s">
        <v>71</v>
      </c>
      <c r="C1823" t="s">
        <v>190</v>
      </c>
      <c r="D1823">
        <v>501</v>
      </c>
      <c r="E1823">
        <v>7</v>
      </c>
      <c r="F1823" s="25" t="str">
        <f>VLOOKUP(B1823,Definitions!$C$7:$D$43,2,FALSE)</f>
        <v>Lithuania</v>
      </c>
      <c r="G1823" t="str">
        <f>VLOOKUP(C1823,Definitions!$C$49:$D$57,2,FALSE)</f>
        <v>Transport</v>
      </c>
      <c r="H1823" t="str">
        <f>VLOOKUP(D1823,Definitions!$C$60:$D$104,2,FALSE)</f>
        <v>Rail</v>
      </c>
      <c r="J1823" s="29" t="str">
        <f>VLOOKUP(E1823,Definitions!$C$115:$D$131,2,FALSE)</f>
        <v>District heating</v>
      </c>
      <c r="K1823" s="47"/>
      <c r="L1823" s="46"/>
      <c r="M1823" s="46"/>
      <c r="N1823" s="56"/>
      <c r="O1823" s="46"/>
      <c r="P1823" s="46"/>
      <c r="Q1823" s="46"/>
      <c r="R1823" s="37"/>
      <c r="S1823" s="13"/>
      <c r="T1823" s="56"/>
      <c r="U1823" s="13"/>
      <c r="V1823" s="56"/>
      <c r="W1823" s="13"/>
      <c r="X1823" s="13"/>
      <c r="Y1823" s="13"/>
      <c r="Z1823" s="13"/>
      <c r="AA1823" s="46"/>
      <c r="AB1823" s="56"/>
      <c r="AC1823" s="13"/>
      <c r="AD1823" s="60"/>
      <c r="AE1823" s="13"/>
      <c r="AF1823" s="13"/>
      <c r="AG1823" s="13"/>
      <c r="AH1823" s="46"/>
      <c r="AI1823" s="56"/>
      <c r="AJ1823" s="46"/>
      <c r="AK1823" s="56"/>
    </row>
    <row r="1824" spans="1:37">
      <c r="A1824" s="36" t="str">
        <f t="shared" si="28"/>
        <v>LT501_8</v>
      </c>
      <c r="B1824" t="s">
        <v>71</v>
      </c>
      <c r="C1824" t="s">
        <v>190</v>
      </c>
      <c r="D1824">
        <v>501</v>
      </c>
      <c r="E1824">
        <v>8</v>
      </c>
      <c r="F1824" s="25" t="str">
        <f>VLOOKUP(B1824,Definitions!$C$7:$D$43,2,FALSE)</f>
        <v>Lithuania</v>
      </c>
      <c r="G1824" t="str">
        <f>VLOOKUP(C1824,Definitions!$C$49:$D$57,2,FALSE)</f>
        <v>Transport</v>
      </c>
      <c r="H1824" t="str">
        <f>VLOOKUP(D1824,Definitions!$C$60:$D$104,2,FALSE)</f>
        <v>Rail</v>
      </c>
      <c r="J1824" s="29" t="str">
        <f>VLOOKUP(E1824,Definitions!$C$115:$D$131,2,FALSE)</f>
        <v>Waste non-RES</v>
      </c>
      <c r="K1824" s="47"/>
      <c r="L1824" s="46"/>
      <c r="M1824" s="46"/>
      <c r="N1824" s="56"/>
      <c r="O1824" s="46"/>
      <c r="P1824" s="46"/>
      <c r="Q1824" s="46"/>
      <c r="R1824" s="37"/>
      <c r="S1824" s="13"/>
      <c r="T1824" s="56"/>
      <c r="U1824" s="13"/>
      <c r="V1824" s="56"/>
      <c r="W1824" s="13"/>
      <c r="X1824" s="13"/>
      <c r="Y1824" s="13"/>
      <c r="Z1824" s="13"/>
      <c r="AA1824" s="46"/>
      <c r="AB1824" s="56"/>
      <c r="AC1824" s="13"/>
      <c r="AD1824" s="60"/>
      <c r="AE1824" s="13"/>
      <c r="AF1824" s="13"/>
      <c r="AG1824" s="13"/>
      <c r="AH1824" s="46"/>
      <c r="AI1824" s="56"/>
      <c r="AJ1824" s="46"/>
      <c r="AK1824" s="56"/>
    </row>
    <row r="1825" spans="1:37">
      <c r="A1825" s="36" t="str">
        <f t="shared" si="28"/>
        <v>LT501_9</v>
      </c>
      <c r="B1825" t="s">
        <v>71</v>
      </c>
      <c r="C1825" t="s">
        <v>190</v>
      </c>
      <c r="D1825">
        <v>501</v>
      </c>
      <c r="E1825">
        <v>9</v>
      </c>
      <c r="F1825" s="25" t="str">
        <f>VLOOKUP(B1825,Definitions!$C$7:$D$43,2,FALSE)</f>
        <v>Lithuania</v>
      </c>
      <c r="G1825" t="str">
        <f>VLOOKUP(C1825,Definitions!$C$49:$D$57,2,FALSE)</f>
        <v>Transport</v>
      </c>
      <c r="H1825" t="str">
        <f>VLOOKUP(D1825,Definitions!$C$60:$D$104,2,FALSE)</f>
        <v>Rail</v>
      </c>
      <c r="J1825" s="29" t="str">
        <f>VLOOKUP(E1825,Definitions!$C$115:$D$131,2,FALSE)</f>
        <v>Waste RES</v>
      </c>
      <c r="K1825" s="47"/>
      <c r="L1825" s="46"/>
      <c r="M1825" s="46"/>
      <c r="N1825" s="56"/>
      <c r="O1825" s="46"/>
      <c r="P1825" s="46"/>
      <c r="Q1825" s="46"/>
      <c r="R1825" s="37"/>
      <c r="S1825" s="13"/>
      <c r="T1825" s="56"/>
      <c r="U1825" s="13"/>
      <c r="V1825" s="56"/>
      <c r="W1825" s="13"/>
      <c r="X1825" s="13"/>
      <c r="Y1825" s="13"/>
      <c r="Z1825" s="13"/>
      <c r="AA1825" s="46"/>
      <c r="AB1825" s="56"/>
      <c r="AC1825" s="13"/>
      <c r="AD1825" s="60"/>
      <c r="AE1825" s="13"/>
      <c r="AF1825" s="13"/>
      <c r="AG1825" s="13"/>
      <c r="AH1825" s="46"/>
      <c r="AI1825" s="56"/>
      <c r="AJ1825" s="46"/>
      <c r="AK1825" s="56"/>
    </row>
    <row r="1826" spans="1:37">
      <c r="A1826" s="36" t="str">
        <f t="shared" si="28"/>
        <v>LT501_51</v>
      </c>
      <c r="B1826" t="s">
        <v>71</v>
      </c>
      <c r="C1826" t="s">
        <v>190</v>
      </c>
      <c r="D1826">
        <v>501</v>
      </c>
      <c r="E1826">
        <v>51</v>
      </c>
      <c r="F1826" s="25" t="str">
        <f>VLOOKUP(B1826,Definitions!$C$7:$D$43,2,FALSE)</f>
        <v>Lithuania</v>
      </c>
      <c r="G1826" t="str">
        <f>VLOOKUP(C1826,Definitions!$C$49:$D$57,2,FALSE)</f>
        <v>Transport</v>
      </c>
      <c r="H1826" t="str">
        <f>VLOOKUP(D1826,Definitions!$C$60:$D$104,2,FALSE)</f>
        <v>Rail</v>
      </c>
      <c r="J1826" s="29" t="str">
        <f>VLOOKUP(E1826,Definitions!$C$115:$D$131,2,FALSE)</f>
        <v>Biomass</v>
      </c>
      <c r="K1826" s="47"/>
      <c r="L1826" s="46"/>
      <c r="M1826" s="46"/>
      <c r="N1826" s="56"/>
      <c r="O1826" s="46"/>
      <c r="P1826" s="46"/>
      <c r="Q1826" s="46"/>
      <c r="R1826" s="37"/>
      <c r="S1826" s="13"/>
      <c r="T1826" s="56"/>
      <c r="U1826" s="13"/>
      <c r="V1826" s="56"/>
      <c r="W1826" s="13"/>
      <c r="X1826" s="13"/>
      <c r="Y1826" s="13"/>
      <c r="Z1826" s="13"/>
      <c r="AA1826" s="46"/>
      <c r="AB1826" s="56"/>
      <c r="AC1826" s="13"/>
      <c r="AD1826" s="60"/>
      <c r="AE1826" s="13"/>
      <c r="AF1826" s="13"/>
      <c r="AG1826" s="13"/>
      <c r="AH1826" s="46"/>
      <c r="AI1826" s="56"/>
      <c r="AJ1826" s="46"/>
      <c r="AK1826" s="56"/>
    </row>
    <row r="1827" spans="1:37">
      <c r="A1827" s="36" t="str">
        <f t="shared" si="28"/>
        <v>LT501_52</v>
      </c>
      <c r="B1827" t="s">
        <v>71</v>
      </c>
      <c r="C1827" t="s">
        <v>190</v>
      </c>
      <c r="D1827">
        <v>501</v>
      </c>
      <c r="E1827">
        <v>52</v>
      </c>
      <c r="F1827" s="25" t="str">
        <f>VLOOKUP(B1827,Definitions!$C$7:$D$43,2,FALSE)</f>
        <v>Lithuania</v>
      </c>
      <c r="G1827" t="str">
        <f>VLOOKUP(C1827,Definitions!$C$49:$D$57,2,FALSE)</f>
        <v>Transport</v>
      </c>
      <c r="H1827" t="str">
        <f>VLOOKUP(D1827,Definitions!$C$60:$D$104,2,FALSE)</f>
        <v>Rail</v>
      </c>
      <c r="J1827" s="29" t="str">
        <f>VLOOKUP(E1827,Definitions!$C$115:$D$131,2,FALSE)</f>
        <v>Geothermal</v>
      </c>
      <c r="K1827" s="47"/>
      <c r="L1827" s="46"/>
      <c r="M1827" s="46"/>
      <c r="N1827" s="56"/>
      <c r="O1827" s="46"/>
      <c r="P1827" s="46"/>
      <c r="Q1827" s="46"/>
      <c r="R1827" s="37"/>
      <c r="S1827" s="13"/>
      <c r="T1827" s="56"/>
      <c r="U1827" s="13"/>
      <c r="V1827" s="56"/>
      <c r="W1827" s="13"/>
      <c r="X1827" s="13"/>
      <c r="Y1827" s="13"/>
      <c r="Z1827" s="13"/>
      <c r="AA1827" s="46"/>
      <c r="AB1827" s="56"/>
      <c r="AC1827" s="13"/>
      <c r="AD1827" s="60"/>
      <c r="AE1827" s="13"/>
      <c r="AF1827" s="13"/>
      <c r="AG1827" s="13"/>
      <c r="AH1827" s="46"/>
      <c r="AI1827" s="56"/>
      <c r="AJ1827" s="46"/>
      <c r="AK1827" s="56"/>
    </row>
    <row r="1828" spans="1:37">
      <c r="A1828" s="36" t="str">
        <f t="shared" si="28"/>
        <v>LT501_53</v>
      </c>
      <c r="B1828" t="s">
        <v>71</v>
      </c>
      <c r="C1828" t="s">
        <v>190</v>
      </c>
      <c r="D1828">
        <v>501</v>
      </c>
      <c r="E1828">
        <v>53</v>
      </c>
      <c r="F1828" s="25" t="str">
        <f>VLOOKUP(B1828,Definitions!$C$7:$D$43,2,FALSE)</f>
        <v>Lithuania</v>
      </c>
      <c r="G1828" t="str">
        <f>VLOOKUP(C1828,Definitions!$C$49:$D$57,2,FALSE)</f>
        <v>Transport</v>
      </c>
      <c r="H1828" t="str">
        <f>VLOOKUP(D1828,Definitions!$C$60:$D$104,2,FALSE)</f>
        <v>Rail</v>
      </c>
      <c r="J1828" s="29" t="str">
        <f>VLOOKUP(E1828,Definitions!$C$115:$D$131,2,FALSE)</f>
        <v>Solar energy</v>
      </c>
      <c r="K1828" s="47"/>
      <c r="L1828" s="46"/>
      <c r="M1828" s="46"/>
      <c r="N1828" s="56"/>
      <c r="O1828" s="46"/>
      <c r="P1828" s="46"/>
      <c r="Q1828" s="46"/>
      <c r="R1828" s="37"/>
      <c r="S1828" s="13"/>
      <c r="T1828" s="56"/>
      <c r="U1828" s="13"/>
      <c r="V1828" s="56"/>
      <c r="W1828" s="13"/>
      <c r="X1828" s="13"/>
      <c r="Y1828" s="13"/>
      <c r="Z1828" s="13"/>
      <c r="AA1828" s="46"/>
      <c r="AB1828" s="56"/>
      <c r="AC1828" s="13"/>
      <c r="AD1828" s="60"/>
      <c r="AE1828" s="13"/>
      <c r="AF1828" s="13"/>
      <c r="AG1828" s="13"/>
      <c r="AH1828" s="46"/>
      <c r="AI1828" s="56"/>
      <c r="AJ1828" s="46"/>
      <c r="AK1828" s="56"/>
    </row>
    <row r="1829" spans="1:37">
      <c r="A1829" s="36" t="str">
        <f t="shared" si="28"/>
        <v>LT501_56</v>
      </c>
      <c r="B1829" t="s">
        <v>71</v>
      </c>
      <c r="C1829" t="s">
        <v>190</v>
      </c>
      <c r="D1829">
        <v>501</v>
      </c>
      <c r="E1829">
        <v>56</v>
      </c>
      <c r="F1829" s="25" t="str">
        <f>VLOOKUP(B1829,Definitions!$C$7:$D$43,2,FALSE)</f>
        <v>Lithuania</v>
      </c>
      <c r="G1829" t="str">
        <f>VLOOKUP(C1829,Definitions!$C$49:$D$57,2,FALSE)</f>
        <v>Transport</v>
      </c>
      <c r="H1829" t="str">
        <f>VLOOKUP(D1829,Definitions!$C$60:$D$104,2,FALSE)</f>
        <v>Rail</v>
      </c>
      <c r="J1829" s="29" t="str">
        <f>VLOOKUP(E1829,Definitions!$C$115:$D$131,2,FALSE)</f>
        <v>Ambient heat ground</v>
      </c>
      <c r="K1829" s="47"/>
      <c r="L1829" s="46"/>
      <c r="M1829" s="46"/>
      <c r="N1829" s="56"/>
      <c r="O1829" s="46"/>
      <c r="P1829" s="46"/>
      <c r="Q1829" s="46"/>
      <c r="R1829" s="37"/>
      <c r="S1829" s="13"/>
      <c r="T1829" s="56"/>
      <c r="U1829" s="13"/>
      <c r="V1829" s="56"/>
      <c r="W1829" s="13"/>
      <c r="X1829" s="13"/>
      <c r="Y1829" s="13"/>
      <c r="Z1829" s="13"/>
      <c r="AA1829" s="46"/>
      <c r="AB1829" s="56"/>
      <c r="AC1829" s="13"/>
      <c r="AD1829" s="60"/>
      <c r="AE1829" s="13"/>
      <c r="AF1829" s="13"/>
      <c r="AG1829" s="13"/>
      <c r="AH1829" s="46"/>
      <c r="AI1829" s="56"/>
      <c r="AJ1829" s="46"/>
      <c r="AK1829" s="56"/>
    </row>
    <row r="1830" spans="1:37">
      <c r="A1830" s="36" t="str">
        <f t="shared" si="28"/>
        <v>LT501_57</v>
      </c>
      <c r="B1830" t="s">
        <v>71</v>
      </c>
      <c r="C1830" t="s">
        <v>190</v>
      </c>
      <c r="D1830">
        <v>501</v>
      </c>
      <c r="E1830">
        <v>57</v>
      </c>
      <c r="F1830" s="25" t="str">
        <f>VLOOKUP(B1830,Definitions!$C$7:$D$43,2,FALSE)</f>
        <v>Lithuania</v>
      </c>
      <c r="G1830" t="str">
        <f>VLOOKUP(C1830,Definitions!$C$49:$D$57,2,FALSE)</f>
        <v>Transport</v>
      </c>
      <c r="H1830" t="str">
        <f>VLOOKUP(D1830,Definitions!$C$60:$D$104,2,FALSE)</f>
        <v>Rail</v>
      </c>
      <c r="J1830" s="29" t="str">
        <f>VLOOKUP(E1830,Definitions!$C$115:$D$131,2,FALSE)</f>
        <v>Ambient heat air</v>
      </c>
      <c r="K1830" s="47"/>
      <c r="L1830" s="46"/>
      <c r="M1830" s="46"/>
      <c r="N1830" s="56"/>
      <c r="O1830" s="46"/>
      <c r="P1830" s="46"/>
      <c r="Q1830" s="46"/>
      <c r="R1830" s="37"/>
      <c r="S1830" s="13"/>
      <c r="T1830" s="56"/>
      <c r="U1830" s="13"/>
      <c r="V1830" s="56"/>
      <c r="W1830" s="13"/>
      <c r="X1830" s="13"/>
      <c r="Y1830" s="13"/>
      <c r="Z1830" s="13"/>
      <c r="AA1830" s="46"/>
      <c r="AB1830" s="56"/>
      <c r="AC1830" s="13"/>
      <c r="AD1830" s="60"/>
      <c r="AE1830" s="13"/>
      <c r="AF1830" s="13"/>
      <c r="AG1830" s="13"/>
      <c r="AH1830" s="46"/>
      <c r="AI1830" s="56"/>
      <c r="AJ1830" s="46"/>
      <c r="AK1830" s="56"/>
    </row>
    <row r="1831" spans="1:37">
      <c r="A1831" s="36" t="str">
        <f t="shared" si="28"/>
        <v>LT501_58</v>
      </c>
      <c r="B1831" t="s">
        <v>71</v>
      </c>
      <c r="C1831" t="s">
        <v>190</v>
      </c>
      <c r="D1831">
        <v>501</v>
      </c>
      <c r="E1831">
        <v>58</v>
      </c>
      <c r="F1831" s="25" t="str">
        <f>VLOOKUP(B1831,Definitions!$C$7:$D$43,2,FALSE)</f>
        <v>Lithuania</v>
      </c>
      <c r="G1831" t="str">
        <f>VLOOKUP(C1831,Definitions!$C$49:$D$57,2,FALSE)</f>
        <v>Transport</v>
      </c>
      <c r="H1831" t="str">
        <f>VLOOKUP(D1831,Definitions!$C$60:$D$104,2,FALSE)</f>
        <v>Rail</v>
      </c>
      <c r="J1831" s="29" t="str">
        <f>VLOOKUP(E1831,Definitions!$C$115:$D$131,2,FALSE)</f>
        <v>Ambient heat total</v>
      </c>
      <c r="K1831" s="47"/>
      <c r="L1831" s="46"/>
      <c r="M1831" s="46"/>
      <c r="N1831" s="56"/>
      <c r="O1831" s="46"/>
      <c r="P1831" s="46"/>
      <c r="Q1831" s="46"/>
      <c r="R1831" s="37"/>
      <c r="S1831" s="13"/>
      <c r="T1831" s="56"/>
      <c r="U1831" s="13"/>
      <c r="V1831" s="56"/>
      <c r="W1831" s="13"/>
      <c r="X1831" s="13"/>
      <c r="Y1831" s="13"/>
      <c r="Z1831" s="13"/>
      <c r="AA1831" s="46"/>
      <c r="AB1831" s="56"/>
      <c r="AC1831" s="13"/>
      <c r="AD1831" s="60"/>
      <c r="AE1831" s="13"/>
      <c r="AF1831" s="13"/>
      <c r="AG1831" s="13"/>
      <c r="AH1831" s="46"/>
      <c r="AI1831" s="56"/>
      <c r="AJ1831" s="46"/>
      <c r="AK1831" s="56"/>
    </row>
    <row r="1832" spans="1:37">
      <c r="A1832" s="36" t="str">
        <f t="shared" si="28"/>
        <v>LT501_55</v>
      </c>
      <c r="B1832" t="s">
        <v>71</v>
      </c>
      <c r="C1832" t="s">
        <v>190</v>
      </c>
      <c r="D1832">
        <v>501</v>
      </c>
      <c r="E1832">
        <v>55</v>
      </c>
      <c r="F1832" s="25" t="str">
        <f>VLOOKUP(B1832,Definitions!$C$7:$D$43,2,FALSE)</f>
        <v>Lithuania</v>
      </c>
      <c r="G1832" t="str">
        <f>VLOOKUP(C1832,Definitions!$C$49:$D$57,2,FALSE)</f>
        <v>Transport</v>
      </c>
      <c r="H1832" t="str">
        <f>VLOOKUP(D1832,Definitions!$C$60:$D$104,2,FALSE)</f>
        <v>Rail</v>
      </c>
      <c r="J1832" s="29" t="str">
        <f>VLOOKUP(E1832,Definitions!$C$115:$D$131,2,FALSE)</f>
        <v xml:space="preserve">Other RES </v>
      </c>
      <c r="K1832" s="47"/>
      <c r="L1832" s="46"/>
      <c r="M1832" s="46"/>
      <c r="N1832" s="56"/>
      <c r="O1832" s="46"/>
      <c r="P1832" s="46"/>
      <c r="Q1832" s="46"/>
      <c r="R1832" s="37"/>
      <c r="S1832" s="13"/>
      <c r="T1832" s="56"/>
      <c r="U1832" s="13"/>
      <c r="V1832" s="56"/>
      <c r="W1832" s="13"/>
      <c r="X1832" s="13"/>
      <c r="Y1832" s="13"/>
      <c r="Z1832" s="13"/>
      <c r="AA1832" s="46"/>
      <c r="AB1832" s="56"/>
      <c r="AC1832" s="13"/>
      <c r="AD1832" s="60"/>
      <c r="AE1832" s="13"/>
      <c r="AF1832" s="13"/>
      <c r="AG1832" s="13"/>
      <c r="AH1832" s="46"/>
      <c r="AI1832" s="56"/>
      <c r="AJ1832" s="46"/>
      <c r="AK1832" s="56"/>
    </row>
    <row r="1833" spans="1:37">
      <c r="A1833" s="36" t="str">
        <f t="shared" si="28"/>
        <v>LT502_0</v>
      </c>
      <c r="B1833" t="s">
        <v>71</v>
      </c>
      <c r="C1833" t="s">
        <v>190</v>
      </c>
      <c r="D1833">
        <v>502</v>
      </c>
      <c r="E1833">
        <v>0</v>
      </c>
      <c r="F1833" s="25" t="str">
        <f>VLOOKUP(B1833,Definitions!$C$7:$D$43,2,FALSE)</f>
        <v>Lithuania</v>
      </c>
      <c r="G1833" t="str">
        <f>VLOOKUP(C1833,Definitions!$C$49:$D$57,2,FALSE)</f>
        <v>Transport</v>
      </c>
      <c r="H1833" t="str">
        <f>VLOOKUP(D1833,Definitions!$C$60:$D$104,2,FALSE)</f>
        <v>Road</v>
      </c>
      <c r="J1833" s="29" t="str">
        <f>VLOOKUP(E1833,Definitions!$C$115:$D$131,2,FALSE)</f>
        <v>TOTAL</v>
      </c>
      <c r="K1833" s="47"/>
      <c r="L1833" s="46"/>
      <c r="M1833" s="46"/>
      <c r="N1833" s="56"/>
      <c r="O1833" s="46"/>
      <c r="P1833" s="46"/>
      <c r="Q1833" s="46"/>
      <c r="R1833" s="37"/>
      <c r="S1833" s="13"/>
      <c r="T1833" s="56"/>
      <c r="U1833" s="13"/>
      <c r="V1833" s="56"/>
      <c r="W1833" s="13"/>
      <c r="X1833" s="13"/>
      <c r="Y1833" s="13"/>
      <c r="Z1833" s="13"/>
      <c r="AA1833" s="46"/>
      <c r="AB1833" s="56"/>
      <c r="AC1833" s="13"/>
      <c r="AD1833" s="60"/>
      <c r="AE1833" s="13"/>
      <c r="AF1833" s="13"/>
      <c r="AG1833" s="13"/>
      <c r="AH1833" s="46"/>
      <c r="AI1833" s="56"/>
      <c r="AJ1833" s="46"/>
      <c r="AK1833" s="56"/>
    </row>
    <row r="1834" spans="1:37">
      <c r="A1834" s="36" t="str">
        <f t="shared" si="28"/>
        <v>LT502_1</v>
      </c>
      <c r="B1834" t="s">
        <v>71</v>
      </c>
      <c r="C1834" t="s">
        <v>190</v>
      </c>
      <c r="D1834">
        <v>502</v>
      </c>
      <c r="E1834">
        <v>1</v>
      </c>
      <c r="F1834" s="25" t="str">
        <f>VLOOKUP(B1834,Definitions!$C$7:$D$43,2,FALSE)</f>
        <v>Lithuania</v>
      </c>
      <c r="G1834" t="str">
        <f>VLOOKUP(C1834,Definitions!$C$49:$D$57,2,FALSE)</f>
        <v>Transport</v>
      </c>
      <c r="H1834" t="str">
        <f>VLOOKUP(D1834,Definitions!$C$60:$D$104,2,FALSE)</f>
        <v>Road</v>
      </c>
      <c r="J1834" s="29" t="str">
        <f>VLOOKUP(E1834,Definitions!$C$115:$D$131,2,FALSE)</f>
        <v>Coal</v>
      </c>
      <c r="K1834" s="47"/>
      <c r="L1834" s="46"/>
      <c r="M1834" s="46"/>
      <c r="N1834" s="56"/>
      <c r="O1834" s="46"/>
      <c r="P1834" s="46"/>
      <c r="Q1834" s="46"/>
      <c r="R1834" s="37"/>
      <c r="S1834" s="13"/>
      <c r="T1834" s="56"/>
      <c r="U1834" s="13"/>
      <c r="V1834" s="56"/>
      <c r="W1834" s="13"/>
      <c r="X1834" s="13"/>
      <c r="Y1834" s="13"/>
      <c r="Z1834" s="13"/>
      <c r="AA1834" s="46"/>
      <c r="AB1834" s="56"/>
      <c r="AC1834" s="13"/>
      <c r="AD1834" s="60"/>
      <c r="AE1834" s="13"/>
      <c r="AF1834" s="13"/>
      <c r="AG1834" s="13"/>
      <c r="AH1834" s="46"/>
      <c r="AI1834" s="56"/>
      <c r="AJ1834" s="46"/>
      <c r="AK1834" s="56"/>
    </row>
    <row r="1835" spans="1:37">
      <c r="A1835" s="36" t="str">
        <f t="shared" si="28"/>
        <v>LT502_2</v>
      </c>
      <c r="B1835" t="s">
        <v>71</v>
      </c>
      <c r="C1835" t="s">
        <v>190</v>
      </c>
      <c r="D1835">
        <v>502</v>
      </c>
      <c r="E1835">
        <v>2</v>
      </c>
      <c r="F1835" s="25" t="str">
        <f>VLOOKUP(B1835,Definitions!$C$7:$D$43,2,FALSE)</f>
        <v>Lithuania</v>
      </c>
      <c r="G1835" t="str">
        <f>VLOOKUP(C1835,Definitions!$C$49:$D$57,2,FALSE)</f>
        <v>Transport</v>
      </c>
      <c r="H1835" t="str">
        <f>VLOOKUP(D1835,Definitions!$C$60:$D$104,2,FALSE)</f>
        <v>Road</v>
      </c>
      <c r="J1835" s="29" t="str">
        <f>VLOOKUP(E1835,Definitions!$C$115:$D$131,2,FALSE)</f>
        <v>Fuel oil</v>
      </c>
      <c r="K1835" s="47"/>
      <c r="L1835" s="46"/>
      <c r="M1835" s="46"/>
      <c r="N1835" s="56"/>
      <c r="O1835" s="46"/>
      <c r="P1835" s="46"/>
      <c r="Q1835" s="46"/>
      <c r="R1835" s="37"/>
      <c r="S1835" s="13"/>
      <c r="T1835" s="56"/>
      <c r="U1835" s="13"/>
      <c r="V1835" s="56"/>
      <c r="W1835" s="13"/>
      <c r="X1835" s="13"/>
      <c r="Y1835" s="13"/>
      <c r="Z1835" s="13"/>
      <c r="AA1835" s="46"/>
      <c r="AB1835" s="56"/>
      <c r="AC1835" s="13"/>
      <c r="AD1835" s="60"/>
      <c r="AE1835" s="13"/>
      <c r="AF1835" s="13"/>
      <c r="AG1835" s="13"/>
      <c r="AH1835" s="46"/>
      <c r="AI1835" s="56"/>
      <c r="AJ1835" s="46"/>
      <c r="AK1835" s="56"/>
    </row>
    <row r="1836" spans="1:37">
      <c r="A1836" s="36" t="str">
        <f t="shared" si="28"/>
        <v>LT502_3</v>
      </c>
      <c r="B1836" t="s">
        <v>71</v>
      </c>
      <c r="C1836" t="s">
        <v>190</v>
      </c>
      <c r="D1836">
        <v>502</v>
      </c>
      <c r="E1836">
        <v>3</v>
      </c>
      <c r="F1836" s="25" t="str">
        <f>VLOOKUP(B1836,Definitions!$C$7:$D$43,2,FALSE)</f>
        <v>Lithuania</v>
      </c>
      <c r="G1836" t="str">
        <f>VLOOKUP(C1836,Definitions!$C$49:$D$57,2,FALSE)</f>
        <v>Transport</v>
      </c>
      <c r="H1836" t="str">
        <f>VLOOKUP(D1836,Definitions!$C$60:$D$104,2,FALSE)</f>
        <v>Road</v>
      </c>
      <c r="J1836" s="29" t="str">
        <f>VLOOKUP(E1836,Definitions!$C$115:$D$131,2,FALSE)</f>
        <v>Natural gas</v>
      </c>
      <c r="K1836" s="47"/>
      <c r="L1836" s="46"/>
      <c r="M1836" s="46"/>
      <c r="N1836" s="56"/>
      <c r="O1836" s="46"/>
      <c r="P1836" s="46"/>
      <c r="Q1836" s="46"/>
      <c r="R1836" s="37"/>
      <c r="S1836" s="13"/>
      <c r="T1836" s="56"/>
      <c r="U1836" s="13"/>
      <c r="V1836" s="56"/>
      <c r="W1836" s="13"/>
      <c r="X1836" s="13"/>
      <c r="Y1836" s="13"/>
      <c r="Z1836" s="13"/>
      <c r="AA1836" s="46"/>
      <c r="AB1836" s="56"/>
      <c r="AC1836" s="13"/>
      <c r="AD1836" s="60"/>
      <c r="AE1836" s="13"/>
      <c r="AF1836" s="13"/>
      <c r="AG1836" s="13"/>
      <c r="AH1836" s="46"/>
      <c r="AI1836" s="56"/>
      <c r="AJ1836" s="46"/>
      <c r="AK1836" s="56"/>
    </row>
    <row r="1837" spans="1:37">
      <c r="A1837" s="36" t="str">
        <f t="shared" si="28"/>
        <v>LT502_4</v>
      </c>
      <c r="B1837" t="s">
        <v>71</v>
      </c>
      <c r="C1837" t="s">
        <v>190</v>
      </c>
      <c r="D1837">
        <v>502</v>
      </c>
      <c r="E1837">
        <v>4</v>
      </c>
      <c r="F1837" s="25" t="str">
        <f>VLOOKUP(B1837,Definitions!$C$7:$D$43,2,FALSE)</f>
        <v>Lithuania</v>
      </c>
      <c r="G1837" t="str">
        <f>VLOOKUP(C1837,Definitions!$C$49:$D$57,2,FALSE)</f>
        <v>Transport</v>
      </c>
      <c r="H1837" t="str">
        <f>VLOOKUP(D1837,Definitions!$C$60:$D$104,2,FALSE)</f>
        <v>Road</v>
      </c>
      <c r="J1837" s="29" t="str">
        <f>VLOOKUP(E1837,Definitions!$C$115:$D$131,2,FALSE)</f>
        <v>Other fossil fuels</v>
      </c>
      <c r="K1837" s="47"/>
      <c r="L1837" s="46"/>
      <c r="M1837" s="46"/>
      <c r="N1837" s="56"/>
      <c r="O1837" s="46"/>
      <c r="P1837" s="46"/>
      <c r="Q1837" s="46"/>
      <c r="R1837" s="37"/>
      <c r="S1837" s="13"/>
      <c r="T1837" s="56"/>
      <c r="U1837" s="13"/>
      <c r="V1837" s="56"/>
      <c r="W1837" s="13"/>
      <c r="X1837" s="13"/>
      <c r="Y1837" s="13"/>
      <c r="Z1837" s="13"/>
      <c r="AA1837" s="46"/>
      <c r="AB1837" s="56"/>
      <c r="AC1837" s="13"/>
      <c r="AD1837" s="60"/>
      <c r="AE1837" s="13"/>
      <c r="AF1837" s="13"/>
      <c r="AG1837" s="13"/>
      <c r="AH1837" s="46"/>
      <c r="AI1837" s="56"/>
      <c r="AJ1837" s="46"/>
      <c r="AK1837" s="56"/>
    </row>
    <row r="1838" spans="1:37">
      <c r="A1838" s="36" t="str">
        <f t="shared" si="28"/>
        <v>LT502_6</v>
      </c>
      <c r="B1838" t="s">
        <v>71</v>
      </c>
      <c r="C1838" t="s">
        <v>190</v>
      </c>
      <c r="D1838">
        <v>502</v>
      </c>
      <c r="E1838">
        <v>6</v>
      </c>
      <c r="F1838" s="25" t="str">
        <f>VLOOKUP(B1838,Definitions!$C$7:$D$43,2,FALSE)</f>
        <v>Lithuania</v>
      </c>
      <c r="G1838" t="str">
        <f>VLOOKUP(C1838,Definitions!$C$49:$D$57,2,FALSE)</f>
        <v>Transport</v>
      </c>
      <c r="H1838" t="str">
        <f>VLOOKUP(D1838,Definitions!$C$60:$D$104,2,FALSE)</f>
        <v>Road</v>
      </c>
      <c r="J1838" s="29" t="str">
        <f>VLOOKUP(E1838,Definitions!$C$115:$D$131,2,FALSE)</f>
        <v>Electricity</v>
      </c>
      <c r="K1838" s="47"/>
      <c r="L1838" s="46"/>
      <c r="M1838" s="46"/>
      <c r="N1838" s="56"/>
      <c r="O1838" s="46"/>
      <c r="P1838" s="46"/>
      <c r="Q1838" s="46"/>
      <c r="R1838" s="37"/>
      <c r="S1838" s="13"/>
      <c r="T1838" s="56"/>
      <c r="U1838" s="13"/>
      <c r="V1838" s="56"/>
      <c r="W1838" s="13"/>
      <c r="X1838" s="13"/>
      <c r="Y1838" s="13"/>
      <c r="Z1838" s="13"/>
      <c r="AA1838" s="46"/>
      <c r="AB1838" s="56"/>
      <c r="AC1838" s="13"/>
      <c r="AD1838" s="60"/>
      <c r="AE1838" s="13"/>
      <c r="AF1838" s="13"/>
      <c r="AG1838" s="13"/>
      <c r="AH1838" s="46"/>
      <c r="AI1838" s="56"/>
      <c r="AJ1838" s="46"/>
      <c r="AK1838" s="56"/>
    </row>
    <row r="1839" spans="1:37">
      <c r="A1839" s="36" t="str">
        <f t="shared" si="28"/>
        <v>LT502_7</v>
      </c>
      <c r="B1839" t="s">
        <v>71</v>
      </c>
      <c r="C1839" t="s">
        <v>190</v>
      </c>
      <c r="D1839">
        <v>502</v>
      </c>
      <c r="E1839">
        <v>7</v>
      </c>
      <c r="F1839" s="25" t="str">
        <f>VLOOKUP(B1839,Definitions!$C$7:$D$43,2,FALSE)</f>
        <v>Lithuania</v>
      </c>
      <c r="G1839" t="str">
        <f>VLOOKUP(C1839,Definitions!$C$49:$D$57,2,FALSE)</f>
        <v>Transport</v>
      </c>
      <c r="H1839" t="str">
        <f>VLOOKUP(D1839,Definitions!$C$60:$D$104,2,FALSE)</f>
        <v>Road</v>
      </c>
      <c r="J1839" s="29" t="str">
        <f>VLOOKUP(E1839,Definitions!$C$115:$D$131,2,FALSE)</f>
        <v>District heating</v>
      </c>
      <c r="K1839" s="47"/>
      <c r="L1839" s="46"/>
      <c r="M1839" s="46"/>
      <c r="N1839" s="56"/>
      <c r="O1839" s="46"/>
      <c r="P1839" s="46"/>
      <c r="Q1839" s="46"/>
      <c r="R1839" s="37"/>
      <c r="S1839" s="13"/>
      <c r="T1839" s="56"/>
      <c r="U1839" s="13"/>
      <c r="V1839" s="56"/>
      <c r="W1839" s="13"/>
      <c r="X1839" s="13"/>
      <c r="Y1839" s="13"/>
      <c r="Z1839" s="13"/>
      <c r="AA1839" s="46"/>
      <c r="AB1839" s="56"/>
      <c r="AC1839" s="13"/>
      <c r="AD1839" s="60"/>
      <c r="AE1839" s="13"/>
      <c r="AF1839" s="13"/>
      <c r="AG1839" s="13"/>
      <c r="AH1839" s="46"/>
      <c r="AI1839" s="56"/>
      <c r="AJ1839" s="46"/>
      <c r="AK1839" s="56"/>
    </row>
    <row r="1840" spans="1:37">
      <c r="A1840" s="36" t="str">
        <f t="shared" si="28"/>
        <v>LT502_8</v>
      </c>
      <c r="B1840" t="s">
        <v>71</v>
      </c>
      <c r="C1840" t="s">
        <v>190</v>
      </c>
      <c r="D1840">
        <v>502</v>
      </c>
      <c r="E1840">
        <v>8</v>
      </c>
      <c r="F1840" s="25" t="str">
        <f>VLOOKUP(B1840,Definitions!$C$7:$D$43,2,FALSE)</f>
        <v>Lithuania</v>
      </c>
      <c r="G1840" t="str">
        <f>VLOOKUP(C1840,Definitions!$C$49:$D$57,2,FALSE)</f>
        <v>Transport</v>
      </c>
      <c r="H1840" t="str">
        <f>VLOOKUP(D1840,Definitions!$C$60:$D$104,2,FALSE)</f>
        <v>Road</v>
      </c>
      <c r="J1840" s="29" t="str">
        <f>VLOOKUP(E1840,Definitions!$C$115:$D$131,2,FALSE)</f>
        <v>Waste non-RES</v>
      </c>
      <c r="K1840" s="47"/>
      <c r="L1840" s="46"/>
      <c r="M1840" s="46"/>
      <c r="N1840" s="56"/>
      <c r="O1840" s="46"/>
      <c r="P1840" s="46"/>
      <c r="Q1840" s="46"/>
      <c r="R1840" s="37"/>
      <c r="S1840" s="13"/>
      <c r="T1840" s="56"/>
      <c r="U1840" s="13"/>
      <c r="V1840" s="56"/>
      <c r="W1840" s="13"/>
      <c r="X1840" s="13"/>
      <c r="Y1840" s="13"/>
      <c r="Z1840" s="13"/>
      <c r="AA1840" s="46"/>
      <c r="AB1840" s="56"/>
      <c r="AC1840" s="13"/>
      <c r="AD1840" s="60"/>
      <c r="AE1840" s="13"/>
      <c r="AF1840" s="13"/>
      <c r="AG1840" s="13"/>
      <c r="AH1840" s="46"/>
      <c r="AI1840" s="56"/>
      <c r="AJ1840" s="46"/>
      <c r="AK1840" s="56"/>
    </row>
    <row r="1841" spans="1:37">
      <c r="A1841" s="36" t="str">
        <f t="shared" si="28"/>
        <v>LT502_9</v>
      </c>
      <c r="B1841" t="s">
        <v>71</v>
      </c>
      <c r="C1841" t="s">
        <v>190</v>
      </c>
      <c r="D1841">
        <v>502</v>
      </c>
      <c r="E1841">
        <v>9</v>
      </c>
      <c r="F1841" s="25" t="str">
        <f>VLOOKUP(B1841,Definitions!$C$7:$D$43,2,FALSE)</f>
        <v>Lithuania</v>
      </c>
      <c r="G1841" t="str">
        <f>VLOOKUP(C1841,Definitions!$C$49:$D$57,2,FALSE)</f>
        <v>Transport</v>
      </c>
      <c r="H1841" t="str">
        <f>VLOOKUP(D1841,Definitions!$C$60:$D$104,2,FALSE)</f>
        <v>Road</v>
      </c>
      <c r="J1841" s="29" t="str">
        <f>VLOOKUP(E1841,Definitions!$C$115:$D$131,2,FALSE)</f>
        <v>Waste RES</v>
      </c>
      <c r="K1841" s="47"/>
      <c r="L1841" s="46"/>
      <c r="M1841" s="46"/>
      <c r="N1841" s="56"/>
      <c r="O1841" s="46"/>
      <c r="P1841" s="46"/>
      <c r="Q1841" s="46"/>
      <c r="R1841" s="37"/>
      <c r="S1841" s="13"/>
      <c r="T1841" s="56"/>
      <c r="U1841" s="13"/>
      <c r="V1841" s="56"/>
      <c r="W1841" s="13"/>
      <c r="X1841" s="13"/>
      <c r="Y1841" s="13"/>
      <c r="Z1841" s="13"/>
      <c r="AA1841" s="46"/>
      <c r="AB1841" s="56"/>
      <c r="AC1841" s="13"/>
      <c r="AD1841" s="60"/>
      <c r="AE1841" s="13"/>
      <c r="AF1841" s="13"/>
      <c r="AG1841" s="13"/>
      <c r="AH1841" s="46"/>
      <c r="AI1841" s="56"/>
      <c r="AJ1841" s="46"/>
      <c r="AK1841" s="56"/>
    </row>
    <row r="1842" spans="1:37">
      <c r="A1842" s="36" t="str">
        <f t="shared" si="28"/>
        <v>LT502_51</v>
      </c>
      <c r="B1842" t="s">
        <v>71</v>
      </c>
      <c r="C1842" t="s">
        <v>190</v>
      </c>
      <c r="D1842">
        <v>502</v>
      </c>
      <c r="E1842">
        <v>51</v>
      </c>
      <c r="F1842" s="25" t="str">
        <f>VLOOKUP(B1842,Definitions!$C$7:$D$43,2,FALSE)</f>
        <v>Lithuania</v>
      </c>
      <c r="G1842" t="str">
        <f>VLOOKUP(C1842,Definitions!$C$49:$D$57,2,FALSE)</f>
        <v>Transport</v>
      </c>
      <c r="H1842" t="str">
        <f>VLOOKUP(D1842,Definitions!$C$60:$D$104,2,FALSE)</f>
        <v>Road</v>
      </c>
      <c r="J1842" s="29" t="str">
        <f>VLOOKUP(E1842,Definitions!$C$115:$D$131,2,FALSE)</f>
        <v>Biomass</v>
      </c>
      <c r="K1842" s="47"/>
      <c r="L1842" s="46"/>
      <c r="M1842" s="46"/>
      <c r="N1842" s="56"/>
      <c r="O1842" s="46"/>
      <c r="P1842" s="46"/>
      <c r="Q1842" s="46"/>
      <c r="R1842" s="37"/>
      <c r="S1842" s="13"/>
      <c r="T1842" s="56"/>
      <c r="U1842" s="13"/>
      <c r="V1842" s="56"/>
      <c r="W1842" s="13"/>
      <c r="X1842" s="13"/>
      <c r="Y1842" s="13"/>
      <c r="Z1842" s="13"/>
      <c r="AA1842" s="46"/>
      <c r="AB1842" s="56"/>
      <c r="AC1842" s="13"/>
      <c r="AD1842" s="60"/>
      <c r="AE1842" s="13"/>
      <c r="AF1842" s="13"/>
      <c r="AG1842" s="13"/>
      <c r="AH1842" s="46"/>
      <c r="AI1842" s="56"/>
      <c r="AJ1842" s="46"/>
      <c r="AK1842" s="56"/>
    </row>
    <row r="1843" spans="1:37">
      <c r="A1843" s="36" t="str">
        <f t="shared" si="28"/>
        <v>LT502_52</v>
      </c>
      <c r="B1843" t="s">
        <v>71</v>
      </c>
      <c r="C1843" t="s">
        <v>190</v>
      </c>
      <c r="D1843">
        <v>502</v>
      </c>
      <c r="E1843">
        <v>52</v>
      </c>
      <c r="F1843" s="25" t="str">
        <f>VLOOKUP(B1843,Definitions!$C$7:$D$43,2,FALSE)</f>
        <v>Lithuania</v>
      </c>
      <c r="G1843" t="str">
        <f>VLOOKUP(C1843,Definitions!$C$49:$D$57,2,FALSE)</f>
        <v>Transport</v>
      </c>
      <c r="H1843" t="str">
        <f>VLOOKUP(D1843,Definitions!$C$60:$D$104,2,FALSE)</f>
        <v>Road</v>
      </c>
      <c r="J1843" s="29" t="str">
        <f>VLOOKUP(E1843,Definitions!$C$115:$D$131,2,FALSE)</f>
        <v>Geothermal</v>
      </c>
      <c r="K1843" s="47"/>
      <c r="L1843" s="46"/>
      <c r="M1843" s="46"/>
      <c r="N1843" s="56"/>
      <c r="O1843" s="46"/>
      <c r="P1843" s="46"/>
      <c r="Q1843" s="46"/>
      <c r="R1843" s="37"/>
      <c r="S1843" s="13"/>
      <c r="T1843" s="56"/>
      <c r="U1843" s="13"/>
      <c r="V1843" s="56"/>
      <c r="W1843" s="13"/>
      <c r="X1843" s="13"/>
      <c r="Y1843" s="13"/>
      <c r="Z1843" s="13"/>
      <c r="AA1843" s="46"/>
      <c r="AB1843" s="56"/>
      <c r="AC1843" s="13"/>
      <c r="AD1843" s="60"/>
      <c r="AE1843" s="13"/>
      <c r="AF1843" s="13"/>
      <c r="AG1843" s="13"/>
      <c r="AH1843" s="46"/>
      <c r="AI1843" s="56"/>
      <c r="AJ1843" s="46"/>
      <c r="AK1843" s="56"/>
    </row>
    <row r="1844" spans="1:37">
      <c r="A1844" s="36" t="str">
        <f t="shared" si="28"/>
        <v>LT502_53</v>
      </c>
      <c r="B1844" t="s">
        <v>71</v>
      </c>
      <c r="C1844" t="s">
        <v>190</v>
      </c>
      <c r="D1844">
        <v>502</v>
      </c>
      <c r="E1844">
        <v>53</v>
      </c>
      <c r="F1844" s="25" t="str">
        <f>VLOOKUP(B1844,Definitions!$C$7:$D$43,2,FALSE)</f>
        <v>Lithuania</v>
      </c>
      <c r="G1844" t="str">
        <f>VLOOKUP(C1844,Definitions!$C$49:$D$57,2,FALSE)</f>
        <v>Transport</v>
      </c>
      <c r="H1844" t="str">
        <f>VLOOKUP(D1844,Definitions!$C$60:$D$104,2,FALSE)</f>
        <v>Road</v>
      </c>
      <c r="J1844" s="29" t="str">
        <f>VLOOKUP(E1844,Definitions!$C$115:$D$131,2,FALSE)</f>
        <v>Solar energy</v>
      </c>
      <c r="K1844" s="47"/>
      <c r="L1844" s="46"/>
      <c r="M1844" s="46"/>
      <c r="N1844" s="56"/>
      <c r="O1844" s="46"/>
      <c r="P1844" s="46"/>
      <c r="Q1844" s="46"/>
      <c r="R1844" s="37"/>
      <c r="S1844" s="13"/>
      <c r="T1844" s="56"/>
      <c r="U1844" s="13"/>
      <c r="V1844" s="56"/>
      <c r="W1844" s="13"/>
      <c r="X1844" s="13"/>
      <c r="Y1844" s="13"/>
      <c r="Z1844" s="13"/>
      <c r="AA1844" s="46"/>
      <c r="AB1844" s="56"/>
      <c r="AC1844" s="13"/>
      <c r="AD1844" s="60"/>
      <c r="AE1844" s="13"/>
      <c r="AF1844" s="13"/>
      <c r="AG1844" s="13"/>
      <c r="AH1844" s="46"/>
      <c r="AI1844" s="56"/>
      <c r="AJ1844" s="46"/>
      <c r="AK1844" s="56"/>
    </row>
    <row r="1845" spans="1:37">
      <c r="A1845" s="36" t="str">
        <f t="shared" si="28"/>
        <v>LT502_56</v>
      </c>
      <c r="B1845" t="s">
        <v>71</v>
      </c>
      <c r="C1845" t="s">
        <v>190</v>
      </c>
      <c r="D1845">
        <v>502</v>
      </c>
      <c r="E1845">
        <v>56</v>
      </c>
      <c r="F1845" s="25" t="str">
        <f>VLOOKUP(B1845,Definitions!$C$7:$D$43,2,FALSE)</f>
        <v>Lithuania</v>
      </c>
      <c r="G1845" t="str">
        <f>VLOOKUP(C1845,Definitions!$C$49:$D$57,2,FALSE)</f>
        <v>Transport</v>
      </c>
      <c r="H1845" t="str">
        <f>VLOOKUP(D1845,Definitions!$C$60:$D$104,2,FALSE)</f>
        <v>Road</v>
      </c>
      <c r="J1845" s="29" t="str">
        <f>VLOOKUP(E1845,Definitions!$C$115:$D$131,2,FALSE)</f>
        <v>Ambient heat ground</v>
      </c>
      <c r="K1845" s="47"/>
      <c r="L1845" s="46"/>
      <c r="M1845" s="46"/>
      <c r="N1845" s="56"/>
      <c r="O1845" s="46"/>
      <c r="P1845" s="46"/>
      <c r="Q1845" s="46"/>
      <c r="R1845" s="37"/>
      <c r="S1845" s="13"/>
      <c r="T1845" s="56"/>
      <c r="U1845" s="13"/>
      <c r="V1845" s="56"/>
      <c r="W1845" s="13"/>
      <c r="X1845" s="13"/>
      <c r="Y1845" s="13"/>
      <c r="Z1845" s="13"/>
      <c r="AA1845" s="46"/>
      <c r="AB1845" s="56"/>
      <c r="AC1845" s="13"/>
      <c r="AD1845" s="60"/>
      <c r="AE1845" s="13"/>
      <c r="AF1845" s="13"/>
      <c r="AG1845" s="13"/>
      <c r="AH1845" s="46"/>
      <c r="AI1845" s="56"/>
      <c r="AJ1845" s="46"/>
      <c r="AK1845" s="56"/>
    </row>
    <row r="1846" spans="1:37">
      <c r="A1846" s="36" t="str">
        <f t="shared" si="28"/>
        <v>LT502_57</v>
      </c>
      <c r="B1846" t="s">
        <v>71</v>
      </c>
      <c r="C1846" t="s">
        <v>190</v>
      </c>
      <c r="D1846">
        <v>502</v>
      </c>
      <c r="E1846">
        <v>57</v>
      </c>
      <c r="F1846" s="25" t="str">
        <f>VLOOKUP(B1846,Definitions!$C$7:$D$43,2,FALSE)</f>
        <v>Lithuania</v>
      </c>
      <c r="G1846" t="str">
        <f>VLOOKUP(C1846,Definitions!$C$49:$D$57,2,FALSE)</f>
        <v>Transport</v>
      </c>
      <c r="H1846" t="str">
        <f>VLOOKUP(D1846,Definitions!$C$60:$D$104,2,FALSE)</f>
        <v>Road</v>
      </c>
      <c r="J1846" s="29" t="str">
        <f>VLOOKUP(E1846,Definitions!$C$115:$D$131,2,FALSE)</f>
        <v>Ambient heat air</v>
      </c>
      <c r="K1846" s="47"/>
      <c r="L1846" s="46"/>
      <c r="M1846" s="46"/>
      <c r="N1846" s="56"/>
      <c r="O1846" s="46"/>
      <c r="P1846" s="46"/>
      <c r="Q1846" s="46"/>
      <c r="R1846" s="37"/>
      <c r="S1846" s="13"/>
      <c r="T1846" s="56"/>
      <c r="U1846" s="13"/>
      <c r="V1846" s="56"/>
      <c r="W1846" s="13"/>
      <c r="X1846" s="13"/>
      <c r="Y1846" s="13"/>
      <c r="Z1846" s="13"/>
      <c r="AA1846" s="46"/>
      <c r="AB1846" s="56"/>
      <c r="AC1846" s="13"/>
      <c r="AD1846" s="60"/>
      <c r="AE1846" s="13"/>
      <c r="AF1846" s="13"/>
      <c r="AG1846" s="13"/>
      <c r="AH1846" s="46"/>
      <c r="AI1846" s="56"/>
      <c r="AJ1846" s="46"/>
      <c r="AK1846" s="56"/>
    </row>
    <row r="1847" spans="1:37">
      <c r="A1847" s="36" t="str">
        <f t="shared" si="28"/>
        <v>LT502_58</v>
      </c>
      <c r="B1847" t="s">
        <v>71</v>
      </c>
      <c r="C1847" t="s">
        <v>190</v>
      </c>
      <c r="D1847">
        <v>502</v>
      </c>
      <c r="E1847">
        <v>58</v>
      </c>
      <c r="F1847" s="25" t="str">
        <f>VLOOKUP(B1847,Definitions!$C$7:$D$43,2,FALSE)</f>
        <v>Lithuania</v>
      </c>
      <c r="G1847" t="str">
        <f>VLOOKUP(C1847,Definitions!$C$49:$D$57,2,FALSE)</f>
        <v>Transport</v>
      </c>
      <c r="H1847" t="str">
        <f>VLOOKUP(D1847,Definitions!$C$60:$D$104,2,FALSE)</f>
        <v>Road</v>
      </c>
      <c r="J1847" s="29" t="str">
        <f>VLOOKUP(E1847,Definitions!$C$115:$D$131,2,FALSE)</f>
        <v>Ambient heat total</v>
      </c>
      <c r="K1847" s="47"/>
      <c r="L1847" s="46"/>
      <c r="M1847" s="46"/>
      <c r="N1847" s="56"/>
      <c r="O1847" s="46"/>
      <c r="P1847" s="46"/>
      <c r="Q1847" s="46"/>
      <c r="R1847" s="37"/>
      <c r="S1847" s="13"/>
      <c r="T1847" s="56"/>
      <c r="U1847" s="13"/>
      <c r="V1847" s="56"/>
      <c r="W1847" s="13"/>
      <c r="X1847" s="13"/>
      <c r="Y1847" s="13"/>
      <c r="Z1847" s="13"/>
      <c r="AA1847" s="46"/>
      <c r="AB1847" s="56"/>
      <c r="AC1847" s="13"/>
      <c r="AD1847" s="60"/>
      <c r="AE1847" s="13"/>
      <c r="AF1847" s="13"/>
      <c r="AG1847" s="13"/>
      <c r="AH1847" s="46"/>
      <c r="AI1847" s="56"/>
      <c r="AJ1847" s="46"/>
      <c r="AK1847" s="56"/>
    </row>
    <row r="1848" spans="1:37">
      <c r="A1848" s="36" t="str">
        <f t="shared" si="28"/>
        <v>LT502_55</v>
      </c>
      <c r="B1848" t="s">
        <v>71</v>
      </c>
      <c r="C1848" t="s">
        <v>190</v>
      </c>
      <c r="D1848">
        <v>502</v>
      </c>
      <c r="E1848">
        <v>55</v>
      </c>
      <c r="F1848" s="25" t="str">
        <f>VLOOKUP(B1848,Definitions!$C$7:$D$43,2,FALSE)</f>
        <v>Lithuania</v>
      </c>
      <c r="G1848" t="str">
        <f>VLOOKUP(C1848,Definitions!$C$49:$D$57,2,FALSE)</f>
        <v>Transport</v>
      </c>
      <c r="H1848" t="str">
        <f>VLOOKUP(D1848,Definitions!$C$60:$D$104,2,FALSE)</f>
        <v>Road</v>
      </c>
      <c r="J1848" s="29" t="str">
        <f>VLOOKUP(E1848,Definitions!$C$115:$D$131,2,FALSE)</f>
        <v xml:space="preserve">Other RES </v>
      </c>
      <c r="K1848" s="47"/>
      <c r="L1848" s="46"/>
      <c r="M1848" s="46"/>
      <c r="N1848" s="56"/>
      <c r="O1848" s="46"/>
      <c r="P1848" s="46"/>
      <c r="Q1848" s="46"/>
      <c r="R1848" s="37"/>
      <c r="S1848" s="13"/>
      <c r="T1848" s="56"/>
      <c r="U1848" s="13"/>
      <c r="V1848" s="56"/>
      <c r="W1848" s="13"/>
      <c r="X1848" s="13"/>
      <c r="Y1848" s="13"/>
      <c r="Z1848" s="13"/>
      <c r="AA1848" s="46"/>
      <c r="AB1848" s="56"/>
      <c r="AC1848" s="13"/>
      <c r="AD1848" s="60"/>
      <c r="AE1848" s="13"/>
      <c r="AF1848" s="13"/>
      <c r="AG1848" s="13"/>
      <c r="AH1848" s="46"/>
      <c r="AI1848" s="56"/>
      <c r="AJ1848" s="46"/>
      <c r="AK1848" s="56"/>
    </row>
    <row r="1849" spans="1:37">
      <c r="A1849" s="36" t="str">
        <f t="shared" si="28"/>
        <v>LT503_0</v>
      </c>
      <c r="B1849" t="s">
        <v>71</v>
      </c>
      <c r="C1849" t="s">
        <v>190</v>
      </c>
      <c r="D1849">
        <v>503</v>
      </c>
      <c r="E1849">
        <v>0</v>
      </c>
      <c r="F1849" s="25" t="str">
        <f>VLOOKUP(B1849,Definitions!$C$7:$D$43,2,FALSE)</f>
        <v>Lithuania</v>
      </c>
      <c r="G1849" t="str">
        <f>VLOOKUP(C1849,Definitions!$C$49:$D$57,2,FALSE)</f>
        <v>Transport</v>
      </c>
      <c r="H1849" t="str">
        <f>VLOOKUP(D1849,Definitions!$C$60:$D$104,2,FALSE)</f>
        <v>International aviation</v>
      </c>
      <c r="J1849" s="29" t="str">
        <f>VLOOKUP(E1849,Definitions!$C$115:$D$131,2,FALSE)</f>
        <v>TOTAL</v>
      </c>
      <c r="K1849" s="47"/>
      <c r="L1849" s="46"/>
      <c r="M1849" s="46"/>
      <c r="N1849" s="56"/>
      <c r="O1849" s="46"/>
      <c r="P1849" s="46"/>
      <c r="Q1849" s="46"/>
      <c r="R1849" s="37"/>
      <c r="S1849" s="13"/>
      <c r="T1849" s="56"/>
      <c r="U1849" s="13"/>
      <c r="V1849" s="56"/>
      <c r="W1849" s="13"/>
      <c r="X1849" s="13"/>
      <c r="Y1849" s="13"/>
      <c r="Z1849" s="13"/>
      <c r="AA1849" s="46"/>
      <c r="AB1849" s="56"/>
      <c r="AC1849" s="13"/>
      <c r="AD1849" s="60"/>
      <c r="AE1849" s="13"/>
      <c r="AF1849" s="13"/>
      <c r="AG1849" s="13"/>
      <c r="AH1849" s="46"/>
      <c r="AI1849" s="56"/>
      <c r="AJ1849" s="46"/>
      <c r="AK1849" s="56"/>
    </row>
    <row r="1850" spans="1:37">
      <c r="A1850" s="36" t="str">
        <f t="shared" si="28"/>
        <v>LT503_1</v>
      </c>
      <c r="B1850" t="s">
        <v>71</v>
      </c>
      <c r="C1850" t="s">
        <v>190</v>
      </c>
      <c r="D1850">
        <v>503</v>
      </c>
      <c r="E1850">
        <v>1</v>
      </c>
      <c r="F1850" s="25" t="str">
        <f>VLOOKUP(B1850,Definitions!$C$7:$D$43,2,FALSE)</f>
        <v>Lithuania</v>
      </c>
      <c r="G1850" t="str">
        <f>VLOOKUP(C1850,Definitions!$C$49:$D$57,2,FALSE)</f>
        <v>Transport</v>
      </c>
      <c r="H1850" t="str">
        <f>VLOOKUP(D1850,Definitions!$C$60:$D$104,2,FALSE)</f>
        <v>International aviation</v>
      </c>
      <c r="J1850" s="29" t="str">
        <f>VLOOKUP(E1850,Definitions!$C$115:$D$131,2,FALSE)</f>
        <v>Coal</v>
      </c>
      <c r="K1850" s="47"/>
      <c r="L1850" s="46"/>
      <c r="M1850" s="46"/>
      <c r="N1850" s="56"/>
      <c r="O1850" s="46"/>
      <c r="P1850" s="46"/>
      <c r="Q1850" s="46"/>
      <c r="R1850" s="37"/>
      <c r="S1850" s="13"/>
      <c r="T1850" s="56"/>
      <c r="U1850" s="13"/>
      <c r="V1850" s="56"/>
      <c r="W1850" s="13"/>
      <c r="X1850" s="13"/>
      <c r="Y1850" s="13"/>
      <c r="Z1850" s="13"/>
      <c r="AA1850" s="46"/>
      <c r="AB1850" s="56"/>
      <c r="AC1850" s="13"/>
      <c r="AD1850" s="60"/>
      <c r="AE1850" s="13"/>
      <c r="AF1850" s="13"/>
      <c r="AG1850" s="13"/>
      <c r="AH1850" s="46"/>
      <c r="AI1850" s="56"/>
      <c r="AJ1850" s="46"/>
      <c r="AK1850" s="56"/>
    </row>
    <row r="1851" spans="1:37">
      <c r="A1851" s="36" t="str">
        <f t="shared" si="28"/>
        <v>LT503_2</v>
      </c>
      <c r="B1851" t="s">
        <v>71</v>
      </c>
      <c r="C1851" t="s">
        <v>190</v>
      </c>
      <c r="D1851">
        <v>503</v>
      </c>
      <c r="E1851">
        <v>2</v>
      </c>
      <c r="F1851" s="25" t="str">
        <f>VLOOKUP(B1851,Definitions!$C$7:$D$43,2,FALSE)</f>
        <v>Lithuania</v>
      </c>
      <c r="G1851" t="str">
        <f>VLOOKUP(C1851,Definitions!$C$49:$D$57,2,FALSE)</f>
        <v>Transport</v>
      </c>
      <c r="H1851" t="str">
        <f>VLOOKUP(D1851,Definitions!$C$60:$D$104,2,FALSE)</f>
        <v>International aviation</v>
      </c>
      <c r="J1851" s="29" t="str">
        <f>VLOOKUP(E1851,Definitions!$C$115:$D$131,2,FALSE)</f>
        <v>Fuel oil</v>
      </c>
      <c r="K1851" s="47"/>
      <c r="L1851" s="46"/>
      <c r="M1851" s="46"/>
      <c r="N1851" s="56"/>
      <c r="O1851" s="46"/>
      <c r="P1851" s="46"/>
      <c r="Q1851" s="46"/>
      <c r="R1851" s="37"/>
      <c r="S1851" s="13"/>
      <c r="T1851" s="56"/>
      <c r="U1851" s="13"/>
      <c r="V1851" s="56"/>
      <c r="W1851" s="13"/>
      <c r="X1851" s="13"/>
      <c r="Y1851" s="13"/>
      <c r="Z1851" s="13"/>
      <c r="AA1851" s="46"/>
      <c r="AB1851" s="56"/>
      <c r="AC1851" s="13"/>
      <c r="AD1851" s="60"/>
      <c r="AE1851" s="13"/>
      <c r="AF1851" s="13"/>
      <c r="AG1851" s="13"/>
      <c r="AH1851" s="46"/>
      <c r="AI1851" s="56"/>
      <c r="AJ1851" s="46"/>
      <c r="AK1851" s="56"/>
    </row>
    <row r="1852" spans="1:37">
      <c r="A1852" s="36" t="str">
        <f t="shared" si="28"/>
        <v>LT503_3</v>
      </c>
      <c r="B1852" t="s">
        <v>71</v>
      </c>
      <c r="C1852" t="s">
        <v>190</v>
      </c>
      <c r="D1852">
        <v>503</v>
      </c>
      <c r="E1852">
        <v>3</v>
      </c>
      <c r="F1852" s="25" t="str">
        <f>VLOOKUP(B1852,Definitions!$C$7:$D$43,2,FALSE)</f>
        <v>Lithuania</v>
      </c>
      <c r="G1852" t="str">
        <f>VLOOKUP(C1852,Definitions!$C$49:$D$57,2,FALSE)</f>
        <v>Transport</v>
      </c>
      <c r="H1852" t="str">
        <f>VLOOKUP(D1852,Definitions!$C$60:$D$104,2,FALSE)</f>
        <v>International aviation</v>
      </c>
      <c r="J1852" s="29" t="str">
        <f>VLOOKUP(E1852,Definitions!$C$115:$D$131,2,FALSE)</f>
        <v>Natural gas</v>
      </c>
      <c r="K1852" s="47"/>
      <c r="L1852" s="46"/>
      <c r="M1852" s="46"/>
      <c r="N1852" s="56"/>
      <c r="O1852" s="46"/>
      <c r="P1852" s="46"/>
      <c r="Q1852" s="46"/>
      <c r="R1852" s="37"/>
      <c r="S1852" s="13"/>
      <c r="T1852" s="56"/>
      <c r="U1852" s="13"/>
      <c r="V1852" s="56"/>
      <c r="W1852" s="13"/>
      <c r="X1852" s="13"/>
      <c r="Y1852" s="13"/>
      <c r="Z1852" s="13"/>
      <c r="AA1852" s="46"/>
      <c r="AB1852" s="56"/>
      <c r="AC1852" s="13"/>
      <c r="AD1852" s="60"/>
      <c r="AE1852" s="13"/>
      <c r="AF1852" s="13"/>
      <c r="AG1852" s="13"/>
      <c r="AH1852" s="46"/>
      <c r="AI1852" s="56"/>
      <c r="AJ1852" s="46"/>
      <c r="AK1852" s="56"/>
    </row>
    <row r="1853" spans="1:37">
      <c r="A1853" s="36" t="str">
        <f t="shared" si="28"/>
        <v>LT503_4</v>
      </c>
      <c r="B1853" t="s">
        <v>71</v>
      </c>
      <c r="C1853" t="s">
        <v>190</v>
      </c>
      <c r="D1853">
        <v>503</v>
      </c>
      <c r="E1853">
        <v>4</v>
      </c>
      <c r="F1853" s="25" t="str">
        <f>VLOOKUP(B1853,Definitions!$C$7:$D$43,2,FALSE)</f>
        <v>Lithuania</v>
      </c>
      <c r="G1853" t="str">
        <f>VLOOKUP(C1853,Definitions!$C$49:$D$57,2,FALSE)</f>
        <v>Transport</v>
      </c>
      <c r="H1853" t="str">
        <f>VLOOKUP(D1853,Definitions!$C$60:$D$104,2,FALSE)</f>
        <v>International aviation</v>
      </c>
      <c r="J1853" s="29" t="str">
        <f>VLOOKUP(E1853,Definitions!$C$115:$D$131,2,FALSE)</f>
        <v>Other fossil fuels</v>
      </c>
      <c r="K1853" s="47"/>
      <c r="L1853" s="46"/>
      <c r="M1853" s="46"/>
      <c r="N1853" s="56"/>
      <c r="O1853" s="46"/>
      <c r="P1853" s="46"/>
      <c r="Q1853" s="46"/>
      <c r="R1853" s="37"/>
      <c r="S1853" s="13"/>
      <c r="T1853" s="56"/>
      <c r="U1853" s="13"/>
      <c r="V1853" s="56"/>
      <c r="W1853" s="13"/>
      <c r="X1853" s="13"/>
      <c r="Y1853" s="13"/>
      <c r="Z1853" s="13"/>
      <c r="AA1853" s="46"/>
      <c r="AB1853" s="56"/>
      <c r="AC1853" s="13"/>
      <c r="AD1853" s="60"/>
      <c r="AE1853" s="13"/>
      <c r="AF1853" s="13"/>
      <c r="AG1853" s="13"/>
      <c r="AH1853" s="46"/>
      <c r="AI1853" s="56"/>
      <c r="AJ1853" s="46"/>
      <c r="AK1853" s="56"/>
    </row>
    <row r="1854" spans="1:37">
      <c r="A1854" s="36" t="str">
        <f t="shared" si="28"/>
        <v>LT503_6</v>
      </c>
      <c r="B1854" t="s">
        <v>71</v>
      </c>
      <c r="C1854" t="s">
        <v>190</v>
      </c>
      <c r="D1854">
        <v>503</v>
      </c>
      <c r="E1854">
        <v>6</v>
      </c>
      <c r="F1854" s="25" t="str">
        <f>VLOOKUP(B1854,Definitions!$C$7:$D$43,2,FALSE)</f>
        <v>Lithuania</v>
      </c>
      <c r="G1854" t="str">
        <f>VLOOKUP(C1854,Definitions!$C$49:$D$57,2,FALSE)</f>
        <v>Transport</v>
      </c>
      <c r="H1854" t="str">
        <f>VLOOKUP(D1854,Definitions!$C$60:$D$104,2,FALSE)</f>
        <v>International aviation</v>
      </c>
      <c r="J1854" s="29" t="str">
        <f>VLOOKUP(E1854,Definitions!$C$115:$D$131,2,FALSE)</f>
        <v>Electricity</v>
      </c>
      <c r="K1854" s="47"/>
      <c r="L1854" s="46"/>
      <c r="M1854" s="46"/>
      <c r="N1854" s="56"/>
      <c r="O1854" s="46"/>
      <c r="P1854" s="46"/>
      <c r="Q1854" s="46"/>
      <c r="R1854" s="37"/>
      <c r="S1854" s="13"/>
      <c r="T1854" s="56"/>
      <c r="U1854" s="13"/>
      <c r="V1854" s="56"/>
      <c r="W1854" s="13"/>
      <c r="X1854" s="13"/>
      <c r="Y1854" s="13"/>
      <c r="Z1854" s="13"/>
      <c r="AA1854" s="46"/>
      <c r="AB1854" s="56"/>
      <c r="AC1854" s="13"/>
      <c r="AD1854" s="60"/>
      <c r="AE1854" s="13"/>
      <c r="AF1854" s="13"/>
      <c r="AG1854" s="13"/>
      <c r="AH1854" s="46"/>
      <c r="AI1854" s="56"/>
      <c r="AJ1854" s="46"/>
      <c r="AK1854" s="56"/>
    </row>
    <row r="1855" spans="1:37">
      <c r="A1855" s="36" t="str">
        <f t="shared" si="28"/>
        <v>LT503_7</v>
      </c>
      <c r="B1855" t="s">
        <v>71</v>
      </c>
      <c r="C1855" t="s">
        <v>190</v>
      </c>
      <c r="D1855">
        <v>503</v>
      </c>
      <c r="E1855">
        <v>7</v>
      </c>
      <c r="F1855" s="25" t="str">
        <f>VLOOKUP(B1855,Definitions!$C$7:$D$43,2,FALSE)</f>
        <v>Lithuania</v>
      </c>
      <c r="G1855" t="str">
        <f>VLOOKUP(C1855,Definitions!$C$49:$D$57,2,FALSE)</f>
        <v>Transport</v>
      </c>
      <c r="H1855" t="str">
        <f>VLOOKUP(D1855,Definitions!$C$60:$D$104,2,FALSE)</f>
        <v>International aviation</v>
      </c>
      <c r="J1855" s="29" t="str">
        <f>VLOOKUP(E1855,Definitions!$C$115:$D$131,2,FALSE)</f>
        <v>District heating</v>
      </c>
      <c r="K1855" s="47"/>
      <c r="L1855" s="46"/>
      <c r="M1855" s="46"/>
      <c r="N1855" s="56"/>
      <c r="O1855" s="46"/>
      <c r="P1855" s="46"/>
      <c r="Q1855" s="46"/>
      <c r="R1855" s="37"/>
      <c r="S1855" s="13"/>
      <c r="T1855" s="56"/>
      <c r="U1855" s="13"/>
      <c r="V1855" s="56"/>
      <c r="W1855" s="13"/>
      <c r="X1855" s="13"/>
      <c r="Y1855" s="13"/>
      <c r="Z1855" s="13"/>
      <c r="AA1855" s="46"/>
      <c r="AB1855" s="56"/>
      <c r="AC1855" s="13"/>
      <c r="AD1855" s="60"/>
      <c r="AE1855" s="13"/>
      <c r="AF1855" s="13"/>
      <c r="AG1855" s="13"/>
      <c r="AH1855" s="46"/>
      <c r="AI1855" s="56"/>
      <c r="AJ1855" s="46"/>
      <c r="AK1855" s="56"/>
    </row>
    <row r="1856" spans="1:37">
      <c r="A1856" s="36" t="str">
        <f t="shared" si="28"/>
        <v>LT503_8</v>
      </c>
      <c r="B1856" t="s">
        <v>71</v>
      </c>
      <c r="C1856" t="s">
        <v>190</v>
      </c>
      <c r="D1856">
        <v>503</v>
      </c>
      <c r="E1856">
        <v>8</v>
      </c>
      <c r="F1856" s="25" t="str">
        <f>VLOOKUP(B1856,Definitions!$C$7:$D$43,2,FALSE)</f>
        <v>Lithuania</v>
      </c>
      <c r="G1856" t="str">
        <f>VLOOKUP(C1856,Definitions!$C$49:$D$57,2,FALSE)</f>
        <v>Transport</v>
      </c>
      <c r="H1856" t="str">
        <f>VLOOKUP(D1856,Definitions!$C$60:$D$104,2,FALSE)</f>
        <v>International aviation</v>
      </c>
      <c r="J1856" s="29" t="str">
        <f>VLOOKUP(E1856,Definitions!$C$115:$D$131,2,FALSE)</f>
        <v>Waste non-RES</v>
      </c>
      <c r="K1856" s="47"/>
      <c r="L1856" s="46"/>
      <c r="M1856" s="46"/>
      <c r="N1856" s="56"/>
      <c r="O1856" s="46"/>
      <c r="P1856" s="46"/>
      <c r="Q1856" s="46"/>
      <c r="R1856" s="37"/>
      <c r="S1856" s="13"/>
      <c r="T1856" s="56"/>
      <c r="U1856" s="13"/>
      <c r="V1856" s="56"/>
      <c r="W1856" s="13"/>
      <c r="X1856" s="13"/>
      <c r="Y1856" s="13"/>
      <c r="Z1856" s="13"/>
      <c r="AA1856" s="46"/>
      <c r="AB1856" s="56"/>
      <c r="AC1856" s="13"/>
      <c r="AD1856" s="60"/>
      <c r="AE1856" s="13"/>
      <c r="AF1856" s="13"/>
      <c r="AG1856" s="13"/>
      <c r="AH1856" s="46"/>
      <c r="AI1856" s="56"/>
      <c r="AJ1856" s="46"/>
      <c r="AK1856" s="56"/>
    </row>
    <row r="1857" spans="1:37">
      <c r="A1857" s="36" t="str">
        <f t="shared" si="28"/>
        <v>LT503_9</v>
      </c>
      <c r="B1857" t="s">
        <v>71</v>
      </c>
      <c r="C1857" t="s">
        <v>190</v>
      </c>
      <c r="D1857">
        <v>503</v>
      </c>
      <c r="E1857">
        <v>9</v>
      </c>
      <c r="F1857" s="25" t="str">
        <f>VLOOKUP(B1857,Definitions!$C$7:$D$43,2,FALSE)</f>
        <v>Lithuania</v>
      </c>
      <c r="G1857" t="str">
        <f>VLOOKUP(C1857,Definitions!$C$49:$D$57,2,FALSE)</f>
        <v>Transport</v>
      </c>
      <c r="H1857" t="str">
        <f>VLOOKUP(D1857,Definitions!$C$60:$D$104,2,FALSE)</f>
        <v>International aviation</v>
      </c>
      <c r="J1857" s="29" t="str">
        <f>VLOOKUP(E1857,Definitions!$C$115:$D$131,2,FALSE)</f>
        <v>Waste RES</v>
      </c>
      <c r="K1857" s="47"/>
      <c r="L1857" s="46"/>
      <c r="M1857" s="46"/>
      <c r="N1857" s="56"/>
      <c r="O1857" s="46"/>
      <c r="P1857" s="46"/>
      <c r="Q1857" s="46"/>
      <c r="R1857" s="37"/>
      <c r="S1857" s="13"/>
      <c r="T1857" s="56"/>
      <c r="U1857" s="13"/>
      <c r="V1857" s="56"/>
      <c r="W1857" s="13"/>
      <c r="X1857" s="13"/>
      <c r="Y1857" s="13"/>
      <c r="Z1857" s="13"/>
      <c r="AA1857" s="46"/>
      <c r="AB1857" s="56"/>
      <c r="AC1857" s="13"/>
      <c r="AD1857" s="60"/>
      <c r="AE1857" s="13"/>
      <c r="AF1857" s="13"/>
      <c r="AG1857" s="13"/>
      <c r="AH1857" s="46"/>
      <c r="AI1857" s="56"/>
      <c r="AJ1857" s="46"/>
      <c r="AK1857" s="56"/>
    </row>
    <row r="1858" spans="1:37">
      <c r="A1858" s="36" t="str">
        <f t="shared" si="28"/>
        <v>LT503_51</v>
      </c>
      <c r="B1858" t="s">
        <v>71</v>
      </c>
      <c r="C1858" t="s">
        <v>190</v>
      </c>
      <c r="D1858">
        <v>503</v>
      </c>
      <c r="E1858">
        <v>51</v>
      </c>
      <c r="F1858" s="25" t="str">
        <f>VLOOKUP(B1858,Definitions!$C$7:$D$43,2,FALSE)</f>
        <v>Lithuania</v>
      </c>
      <c r="G1858" t="str">
        <f>VLOOKUP(C1858,Definitions!$C$49:$D$57,2,FALSE)</f>
        <v>Transport</v>
      </c>
      <c r="H1858" t="str">
        <f>VLOOKUP(D1858,Definitions!$C$60:$D$104,2,FALSE)</f>
        <v>International aviation</v>
      </c>
      <c r="J1858" s="29" t="str">
        <f>VLOOKUP(E1858,Definitions!$C$115:$D$131,2,FALSE)</f>
        <v>Biomass</v>
      </c>
      <c r="K1858" s="47"/>
      <c r="L1858" s="46"/>
      <c r="M1858" s="46"/>
      <c r="N1858" s="56"/>
      <c r="O1858" s="46"/>
      <c r="P1858" s="46"/>
      <c r="Q1858" s="46"/>
      <c r="R1858" s="37"/>
      <c r="S1858" s="13"/>
      <c r="T1858" s="56"/>
      <c r="U1858" s="13"/>
      <c r="V1858" s="56"/>
      <c r="W1858" s="13"/>
      <c r="X1858" s="13"/>
      <c r="Y1858" s="13"/>
      <c r="Z1858" s="13"/>
      <c r="AA1858" s="46"/>
      <c r="AB1858" s="56"/>
      <c r="AC1858" s="13"/>
      <c r="AD1858" s="60"/>
      <c r="AE1858" s="13"/>
      <c r="AF1858" s="13"/>
      <c r="AG1858" s="13"/>
      <c r="AH1858" s="46"/>
      <c r="AI1858" s="56"/>
      <c r="AJ1858" s="46"/>
      <c r="AK1858" s="56"/>
    </row>
    <row r="1859" spans="1:37">
      <c r="A1859" s="36" t="str">
        <f t="shared" si="28"/>
        <v>LT503_52</v>
      </c>
      <c r="B1859" t="s">
        <v>71</v>
      </c>
      <c r="C1859" t="s">
        <v>190</v>
      </c>
      <c r="D1859">
        <v>503</v>
      </c>
      <c r="E1859">
        <v>52</v>
      </c>
      <c r="F1859" s="25" t="str">
        <f>VLOOKUP(B1859,Definitions!$C$7:$D$43,2,FALSE)</f>
        <v>Lithuania</v>
      </c>
      <c r="G1859" t="str">
        <f>VLOOKUP(C1859,Definitions!$C$49:$D$57,2,FALSE)</f>
        <v>Transport</v>
      </c>
      <c r="H1859" t="str">
        <f>VLOOKUP(D1859,Definitions!$C$60:$D$104,2,FALSE)</f>
        <v>International aviation</v>
      </c>
      <c r="J1859" s="29" t="str">
        <f>VLOOKUP(E1859,Definitions!$C$115:$D$131,2,FALSE)</f>
        <v>Geothermal</v>
      </c>
      <c r="K1859" s="47"/>
      <c r="L1859" s="46"/>
      <c r="M1859" s="46"/>
      <c r="N1859" s="56"/>
      <c r="O1859" s="46"/>
      <c r="P1859" s="46"/>
      <c r="Q1859" s="46"/>
      <c r="R1859" s="37"/>
      <c r="S1859" s="13"/>
      <c r="T1859" s="56"/>
      <c r="U1859" s="13"/>
      <c r="V1859" s="56"/>
      <c r="W1859" s="13"/>
      <c r="X1859" s="13"/>
      <c r="Y1859" s="13"/>
      <c r="Z1859" s="13"/>
      <c r="AA1859" s="46"/>
      <c r="AB1859" s="56"/>
      <c r="AC1859" s="13"/>
      <c r="AD1859" s="60"/>
      <c r="AE1859" s="13"/>
      <c r="AF1859" s="13"/>
      <c r="AG1859" s="13"/>
      <c r="AH1859" s="46"/>
      <c r="AI1859" s="56"/>
      <c r="AJ1859" s="46"/>
      <c r="AK1859" s="56"/>
    </row>
    <row r="1860" spans="1:37">
      <c r="A1860" s="36" t="str">
        <f t="shared" si="28"/>
        <v>LT503_53</v>
      </c>
      <c r="B1860" t="s">
        <v>71</v>
      </c>
      <c r="C1860" t="s">
        <v>190</v>
      </c>
      <c r="D1860">
        <v>503</v>
      </c>
      <c r="E1860">
        <v>53</v>
      </c>
      <c r="F1860" s="25" t="str">
        <f>VLOOKUP(B1860,Definitions!$C$7:$D$43,2,FALSE)</f>
        <v>Lithuania</v>
      </c>
      <c r="G1860" t="str">
        <f>VLOOKUP(C1860,Definitions!$C$49:$D$57,2,FALSE)</f>
        <v>Transport</v>
      </c>
      <c r="H1860" t="str">
        <f>VLOOKUP(D1860,Definitions!$C$60:$D$104,2,FALSE)</f>
        <v>International aviation</v>
      </c>
      <c r="J1860" s="29" t="str">
        <f>VLOOKUP(E1860,Definitions!$C$115:$D$131,2,FALSE)</f>
        <v>Solar energy</v>
      </c>
      <c r="K1860" s="47"/>
      <c r="L1860" s="46"/>
      <c r="M1860" s="46"/>
      <c r="N1860" s="56"/>
      <c r="O1860" s="46"/>
      <c r="P1860" s="46"/>
      <c r="Q1860" s="46"/>
      <c r="R1860" s="37"/>
      <c r="S1860" s="13"/>
      <c r="T1860" s="56"/>
      <c r="U1860" s="13"/>
      <c r="V1860" s="56"/>
      <c r="W1860" s="13"/>
      <c r="X1860" s="13"/>
      <c r="Y1860" s="13"/>
      <c r="Z1860" s="13"/>
      <c r="AA1860" s="46"/>
      <c r="AB1860" s="56"/>
      <c r="AC1860" s="13"/>
      <c r="AD1860" s="60"/>
      <c r="AE1860" s="13"/>
      <c r="AF1860" s="13"/>
      <c r="AG1860" s="13"/>
      <c r="AH1860" s="46"/>
      <c r="AI1860" s="56"/>
      <c r="AJ1860" s="46"/>
      <c r="AK1860" s="56"/>
    </row>
    <row r="1861" spans="1:37">
      <c r="A1861" s="36" t="str">
        <f t="shared" si="28"/>
        <v>LT503_56</v>
      </c>
      <c r="B1861" t="s">
        <v>71</v>
      </c>
      <c r="C1861" t="s">
        <v>190</v>
      </c>
      <c r="D1861">
        <v>503</v>
      </c>
      <c r="E1861">
        <v>56</v>
      </c>
      <c r="F1861" s="25" t="str">
        <f>VLOOKUP(B1861,Definitions!$C$7:$D$43,2,FALSE)</f>
        <v>Lithuania</v>
      </c>
      <c r="G1861" t="str">
        <f>VLOOKUP(C1861,Definitions!$C$49:$D$57,2,FALSE)</f>
        <v>Transport</v>
      </c>
      <c r="H1861" t="str">
        <f>VLOOKUP(D1861,Definitions!$C$60:$D$104,2,FALSE)</f>
        <v>International aviation</v>
      </c>
      <c r="J1861" s="29" t="str">
        <f>VLOOKUP(E1861,Definitions!$C$115:$D$131,2,FALSE)</f>
        <v>Ambient heat ground</v>
      </c>
      <c r="K1861" s="47"/>
      <c r="L1861" s="46"/>
      <c r="M1861" s="46"/>
      <c r="N1861" s="56"/>
      <c r="O1861" s="46"/>
      <c r="P1861" s="46"/>
      <c r="Q1861" s="46"/>
      <c r="R1861" s="37"/>
      <c r="S1861" s="13"/>
      <c r="T1861" s="56"/>
      <c r="U1861" s="13"/>
      <c r="V1861" s="56"/>
      <c r="W1861" s="13"/>
      <c r="X1861" s="13"/>
      <c r="Y1861" s="13"/>
      <c r="Z1861" s="13"/>
      <c r="AA1861" s="46"/>
      <c r="AB1861" s="56"/>
      <c r="AC1861" s="13"/>
      <c r="AD1861" s="60"/>
      <c r="AE1861" s="13"/>
      <c r="AF1861" s="13"/>
      <c r="AG1861" s="13"/>
      <c r="AH1861" s="46"/>
      <c r="AI1861" s="56"/>
      <c r="AJ1861" s="46"/>
      <c r="AK1861" s="56"/>
    </row>
    <row r="1862" spans="1:37">
      <c r="A1862" s="36" t="str">
        <f t="shared" si="28"/>
        <v>LT503_57</v>
      </c>
      <c r="B1862" t="s">
        <v>71</v>
      </c>
      <c r="C1862" t="s">
        <v>190</v>
      </c>
      <c r="D1862">
        <v>503</v>
      </c>
      <c r="E1862">
        <v>57</v>
      </c>
      <c r="F1862" s="25" t="str">
        <f>VLOOKUP(B1862,Definitions!$C$7:$D$43,2,FALSE)</f>
        <v>Lithuania</v>
      </c>
      <c r="G1862" t="str">
        <f>VLOOKUP(C1862,Definitions!$C$49:$D$57,2,FALSE)</f>
        <v>Transport</v>
      </c>
      <c r="H1862" t="str">
        <f>VLOOKUP(D1862,Definitions!$C$60:$D$104,2,FALSE)</f>
        <v>International aviation</v>
      </c>
      <c r="J1862" s="29" t="str">
        <f>VLOOKUP(E1862,Definitions!$C$115:$D$131,2,FALSE)</f>
        <v>Ambient heat air</v>
      </c>
      <c r="K1862" s="47"/>
      <c r="L1862" s="46"/>
      <c r="M1862" s="46"/>
      <c r="N1862" s="56"/>
      <c r="O1862" s="46"/>
      <c r="P1862" s="46"/>
      <c r="Q1862" s="46"/>
      <c r="R1862" s="37"/>
      <c r="S1862" s="13"/>
      <c r="T1862" s="56"/>
      <c r="U1862" s="13"/>
      <c r="V1862" s="56"/>
      <c r="W1862" s="13"/>
      <c r="X1862" s="13"/>
      <c r="Y1862" s="13"/>
      <c r="Z1862" s="13"/>
      <c r="AA1862" s="46"/>
      <c r="AB1862" s="56"/>
      <c r="AC1862" s="13"/>
      <c r="AD1862" s="60"/>
      <c r="AE1862" s="13"/>
      <c r="AF1862" s="13"/>
      <c r="AG1862" s="13"/>
      <c r="AH1862" s="46"/>
      <c r="AI1862" s="56"/>
      <c r="AJ1862" s="46"/>
      <c r="AK1862" s="56"/>
    </row>
    <row r="1863" spans="1:37">
      <c r="A1863" s="36" t="str">
        <f t="shared" si="28"/>
        <v>LT503_58</v>
      </c>
      <c r="B1863" t="s">
        <v>71</v>
      </c>
      <c r="C1863" t="s">
        <v>190</v>
      </c>
      <c r="D1863">
        <v>503</v>
      </c>
      <c r="E1863">
        <v>58</v>
      </c>
      <c r="F1863" s="25" t="str">
        <f>VLOOKUP(B1863,Definitions!$C$7:$D$43,2,FALSE)</f>
        <v>Lithuania</v>
      </c>
      <c r="G1863" t="str">
        <f>VLOOKUP(C1863,Definitions!$C$49:$D$57,2,FALSE)</f>
        <v>Transport</v>
      </c>
      <c r="H1863" t="str">
        <f>VLOOKUP(D1863,Definitions!$C$60:$D$104,2,FALSE)</f>
        <v>International aviation</v>
      </c>
      <c r="J1863" s="29" t="str">
        <f>VLOOKUP(E1863,Definitions!$C$115:$D$131,2,FALSE)</f>
        <v>Ambient heat total</v>
      </c>
      <c r="K1863" s="47"/>
      <c r="L1863" s="46"/>
      <c r="M1863" s="46"/>
      <c r="N1863" s="56"/>
      <c r="O1863" s="46"/>
      <c r="P1863" s="46"/>
      <c r="Q1863" s="46"/>
      <c r="R1863" s="37"/>
      <c r="S1863" s="13"/>
      <c r="T1863" s="56"/>
      <c r="U1863" s="13"/>
      <c r="V1863" s="56"/>
      <c r="W1863" s="13"/>
      <c r="X1863" s="13"/>
      <c r="Y1863" s="13"/>
      <c r="Z1863" s="13"/>
      <c r="AA1863" s="46"/>
      <c r="AB1863" s="56"/>
      <c r="AC1863" s="13"/>
      <c r="AD1863" s="60"/>
      <c r="AE1863" s="13"/>
      <c r="AF1863" s="13"/>
      <c r="AG1863" s="13"/>
      <c r="AH1863" s="46"/>
      <c r="AI1863" s="56"/>
      <c r="AJ1863" s="46"/>
      <c r="AK1863" s="56"/>
    </row>
    <row r="1864" spans="1:37">
      <c r="A1864" s="36" t="str">
        <f t="shared" si="28"/>
        <v>LT503_55</v>
      </c>
      <c r="B1864" t="s">
        <v>71</v>
      </c>
      <c r="C1864" t="s">
        <v>190</v>
      </c>
      <c r="D1864">
        <v>503</v>
      </c>
      <c r="E1864">
        <v>55</v>
      </c>
      <c r="F1864" s="25" t="str">
        <f>VLOOKUP(B1864,Definitions!$C$7:$D$43,2,FALSE)</f>
        <v>Lithuania</v>
      </c>
      <c r="G1864" t="str">
        <f>VLOOKUP(C1864,Definitions!$C$49:$D$57,2,FALSE)</f>
        <v>Transport</v>
      </c>
      <c r="H1864" t="str">
        <f>VLOOKUP(D1864,Definitions!$C$60:$D$104,2,FALSE)</f>
        <v>International aviation</v>
      </c>
      <c r="J1864" s="29" t="str">
        <f>VLOOKUP(E1864,Definitions!$C$115:$D$131,2,FALSE)</f>
        <v xml:space="preserve">Other RES </v>
      </c>
      <c r="K1864" s="47"/>
      <c r="L1864" s="46"/>
      <c r="M1864" s="46"/>
      <c r="N1864" s="56"/>
      <c r="O1864" s="46"/>
      <c r="P1864" s="46"/>
      <c r="Q1864" s="46"/>
      <c r="R1864" s="37"/>
      <c r="S1864" s="13"/>
      <c r="T1864" s="56"/>
      <c r="U1864" s="13"/>
      <c r="V1864" s="56"/>
      <c r="W1864" s="13"/>
      <c r="X1864" s="13"/>
      <c r="Y1864" s="13"/>
      <c r="Z1864" s="13"/>
      <c r="AA1864" s="46"/>
      <c r="AB1864" s="56"/>
      <c r="AC1864" s="13"/>
      <c r="AD1864" s="60"/>
      <c r="AE1864" s="13"/>
      <c r="AF1864" s="13"/>
      <c r="AG1864" s="13"/>
      <c r="AH1864" s="46"/>
      <c r="AI1864" s="56"/>
      <c r="AJ1864" s="46"/>
      <c r="AK1864" s="56"/>
    </row>
    <row r="1865" spans="1:37">
      <c r="A1865" s="36" t="str">
        <f t="shared" si="28"/>
        <v>LT504_0</v>
      </c>
      <c r="B1865" t="s">
        <v>71</v>
      </c>
      <c r="C1865" t="s">
        <v>190</v>
      </c>
      <c r="D1865">
        <v>504</v>
      </c>
      <c r="E1865">
        <v>0</v>
      </c>
      <c r="F1865" s="25" t="str">
        <f>VLOOKUP(B1865,Definitions!$C$7:$D$43,2,FALSE)</f>
        <v>Lithuania</v>
      </c>
      <c r="G1865" t="str">
        <f>VLOOKUP(C1865,Definitions!$C$49:$D$57,2,FALSE)</f>
        <v>Transport</v>
      </c>
      <c r="H1865" t="str">
        <f>VLOOKUP(D1865,Definitions!$C$60:$D$104,2,FALSE)</f>
        <v>Domestic aviation</v>
      </c>
      <c r="J1865" s="29" t="str">
        <f>VLOOKUP(E1865,Definitions!$C$115:$D$131,2,FALSE)</f>
        <v>TOTAL</v>
      </c>
      <c r="K1865" s="47"/>
      <c r="L1865" s="46"/>
      <c r="M1865" s="46"/>
      <c r="N1865" s="56"/>
      <c r="O1865" s="46"/>
      <c r="P1865" s="46"/>
      <c r="Q1865" s="46"/>
      <c r="R1865" s="37"/>
      <c r="S1865" s="13"/>
      <c r="T1865" s="56"/>
      <c r="U1865" s="13"/>
      <c r="V1865" s="56"/>
      <c r="W1865" s="13"/>
      <c r="X1865" s="13"/>
      <c r="Y1865" s="13"/>
      <c r="Z1865" s="13"/>
      <c r="AA1865" s="46"/>
      <c r="AB1865" s="56"/>
      <c r="AC1865" s="13"/>
      <c r="AD1865" s="60"/>
      <c r="AE1865" s="13"/>
      <c r="AF1865" s="13"/>
      <c r="AG1865" s="13"/>
      <c r="AH1865" s="46"/>
      <c r="AI1865" s="56"/>
      <c r="AJ1865" s="46"/>
      <c r="AK1865" s="56"/>
    </row>
    <row r="1866" spans="1:37">
      <c r="A1866" s="36" t="str">
        <f t="shared" ref="A1866:A1929" si="29">B1866&amp;D1866&amp;"_"&amp;E1866</f>
        <v>LT504_1</v>
      </c>
      <c r="B1866" t="s">
        <v>71</v>
      </c>
      <c r="C1866" t="s">
        <v>190</v>
      </c>
      <c r="D1866">
        <v>504</v>
      </c>
      <c r="E1866">
        <v>1</v>
      </c>
      <c r="F1866" s="25" t="str">
        <f>VLOOKUP(B1866,Definitions!$C$7:$D$43,2,FALSE)</f>
        <v>Lithuania</v>
      </c>
      <c r="G1866" t="str">
        <f>VLOOKUP(C1866,Definitions!$C$49:$D$57,2,FALSE)</f>
        <v>Transport</v>
      </c>
      <c r="H1866" t="str">
        <f>VLOOKUP(D1866,Definitions!$C$60:$D$104,2,FALSE)</f>
        <v>Domestic aviation</v>
      </c>
      <c r="J1866" s="29" t="str">
        <f>VLOOKUP(E1866,Definitions!$C$115:$D$131,2,FALSE)</f>
        <v>Coal</v>
      </c>
      <c r="K1866" s="47"/>
      <c r="L1866" s="46"/>
      <c r="M1866" s="46"/>
      <c r="N1866" s="56"/>
      <c r="O1866" s="46"/>
      <c r="P1866" s="46"/>
      <c r="Q1866" s="46"/>
      <c r="R1866" s="37"/>
      <c r="S1866" s="13"/>
      <c r="T1866" s="56"/>
      <c r="U1866" s="13"/>
      <c r="V1866" s="56"/>
      <c r="W1866" s="13"/>
      <c r="X1866" s="13"/>
      <c r="Y1866" s="13"/>
      <c r="Z1866" s="13"/>
      <c r="AA1866" s="46"/>
      <c r="AB1866" s="56"/>
      <c r="AC1866" s="13"/>
      <c r="AD1866" s="60"/>
      <c r="AE1866" s="13"/>
      <c r="AF1866" s="13"/>
      <c r="AG1866" s="13"/>
      <c r="AH1866" s="46"/>
      <c r="AI1866" s="56"/>
      <c r="AJ1866" s="46"/>
      <c r="AK1866" s="56"/>
    </row>
    <row r="1867" spans="1:37">
      <c r="A1867" s="36" t="str">
        <f t="shared" si="29"/>
        <v>LT504_2</v>
      </c>
      <c r="B1867" t="s">
        <v>71</v>
      </c>
      <c r="C1867" t="s">
        <v>190</v>
      </c>
      <c r="D1867">
        <v>504</v>
      </c>
      <c r="E1867">
        <v>2</v>
      </c>
      <c r="F1867" s="25" t="str">
        <f>VLOOKUP(B1867,Definitions!$C$7:$D$43,2,FALSE)</f>
        <v>Lithuania</v>
      </c>
      <c r="G1867" t="str">
        <f>VLOOKUP(C1867,Definitions!$C$49:$D$57,2,FALSE)</f>
        <v>Transport</v>
      </c>
      <c r="H1867" t="str">
        <f>VLOOKUP(D1867,Definitions!$C$60:$D$104,2,FALSE)</f>
        <v>Domestic aviation</v>
      </c>
      <c r="J1867" s="29" t="str">
        <f>VLOOKUP(E1867,Definitions!$C$115:$D$131,2,FALSE)</f>
        <v>Fuel oil</v>
      </c>
      <c r="K1867" s="47"/>
      <c r="L1867" s="46"/>
      <c r="M1867" s="46"/>
      <c r="N1867" s="56"/>
      <c r="O1867" s="46"/>
      <c r="P1867" s="46"/>
      <c r="Q1867" s="46"/>
      <c r="R1867" s="37"/>
      <c r="S1867" s="13"/>
      <c r="T1867" s="56"/>
      <c r="U1867" s="13"/>
      <c r="V1867" s="56"/>
      <c r="W1867" s="13"/>
      <c r="X1867" s="13"/>
      <c r="Y1867" s="13"/>
      <c r="Z1867" s="13"/>
      <c r="AA1867" s="46"/>
      <c r="AB1867" s="56"/>
      <c r="AC1867" s="13"/>
      <c r="AD1867" s="60"/>
      <c r="AE1867" s="13"/>
      <c r="AF1867" s="13"/>
      <c r="AG1867" s="13"/>
      <c r="AH1867" s="46"/>
      <c r="AI1867" s="56"/>
      <c r="AJ1867" s="46"/>
      <c r="AK1867" s="56"/>
    </row>
    <row r="1868" spans="1:37">
      <c r="A1868" s="36" t="str">
        <f t="shared" si="29"/>
        <v>LT504_3</v>
      </c>
      <c r="B1868" t="s">
        <v>71</v>
      </c>
      <c r="C1868" t="s">
        <v>190</v>
      </c>
      <c r="D1868">
        <v>504</v>
      </c>
      <c r="E1868">
        <v>3</v>
      </c>
      <c r="F1868" s="25" t="str">
        <f>VLOOKUP(B1868,Definitions!$C$7:$D$43,2,FALSE)</f>
        <v>Lithuania</v>
      </c>
      <c r="G1868" t="str">
        <f>VLOOKUP(C1868,Definitions!$C$49:$D$57,2,FALSE)</f>
        <v>Transport</v>
      </c>
      <c r="H1868" t="str">
        <f>VLOOKUP(D1868,Definitions!$C$60:$D$104,2,FALSE)</f>
        <v>Domestic aviation</v>
      </c>
      <c r="J1868" s="29" t="str">
        <f>VLOOKUP(E1868,Definitions!$C$115:$D$131,2,FALSE)</f>
        <v>Natural gas</v>
      </c>
      <c r="K1868" s="47"/>
      <c r="L1868" s="46"/>
      <c r="M1868" s="46"/>
      <c r="N1868" s="56"/>
      <c r="O1868" s="46"/>
      <c r="P1868" s="46"/>
      <c r="Q1868" s="46"/>
      <c r="R1868" s="37"/>
      <c r="S1868" s="13"/>
      <c r="T1868" s="56"/>
      <c r="U1868" s="13"/>
      <c r="V1868" s="56"/>
      <c r="W1868" s="13"/>
      <c r="X1868" s="13"/>
      <c r="Y1868" s="13"/>
      <c r="Z1868" s="13"/>
      <c r="AA1868" s="46"/>
      <c r="AB1868" s="56"/>
      <c r="AC1868" s="13"/>
      <c r="AD1868" s="60"/>
      <c r="AE1868" s="13"/>
      <c r="AF1868" s="13"/>
      <c r="AG1868" s="13"/>
      <c r="AH1868" s="46"/>
      <c r="AI1868" s="56"/>
      <c r="AJ1868" s="46"/>
      <c r="AK1868" s="56"/>
    </row>
    <row r="1869" spans="1:37">
      <c r="A1869" s="36" t="str">
        <f t="shared" si="29"/>
        <v>LT504_4</v>
      </c>
      <c r="B1869" t="s">
        <v>71</v>
      </c>
      <c r="C1869" t="s">
        <v>190</v>
      </c>
      <c r="D1869">
        <v>504</v>
      </c>
      <c r="E1869">
        <v>4</v>
      </c>
      <c r="F1869" s="25" t="str">
        <f>VLOOKUP(B1869,Definitions!$C$7:$D$43,2,FALSE)</f>
        <v>Lithuania</v>
      </c>
      <c r="G1869" t="str">
        <f>VLOOKUP(C1869,Definitions!$C$49:$D$57,2,FALSE)</f>
        <v>Transport</v>
      </c>
      <c r="H1869" t="str">
        <f>VLOOKUP(D1869,Definitions!$C$60:$D$104,2,FALSE)</f>
        <v>Domestic aviation</v>
      </c>
      <c r="J1869" s="29" t="str">
        <f>VLOOKUP(E1869,Definitions!$C$115:$D$131,2,FALSE)</f>
        <v>Other fossil fuels</v>
      </c>
      <c r="K1869" s="47"/>
      <c r="L1869" s="46"/>
      <c r="M1869" s="46"/>
      <c r="N1869" s="56"/>
      <c r="O1869" s="46"/>
      <c r="P1869" s="46"/>
      <c r="Q1869" s="46"/>
      <c r="R1869" s="37"/>
      <c r="S1869" s="13"/>
      <c r="T1869" s="56"/>
      <c r="U1869" s="13"/>
      <c r="V1869" s="56"/>
      <c r="W1869" s="13"/>
      <c r="X1869" s="13"/>
      <c r="Y1869" s="13"/>
      <c r="Z1869" s="13"/>
      <c r="AA1869" s="46"/>
      <c r="AB1869" s="56"/>
      <c r="AC1869" s="13"/>
      <c r="AD1869" s="60"/>
      <c r="AE1869" s="13"/>
      <c r="AF1869" s="13"/>
      <c r="AG1869" s="13"/>
      <c r="AH1869" s="46"/>
      <c r="AI1869" s="56"/>
      <c r="AJ1869" s="46"/>
      <c r="AK1869" s="56"/>
    </row>
    <row r="1870" spans="1:37">
      <c r="A1870" s="36" t="str">
        <f t="shared" si="29"/>
        <v>LT504_6</v>
      </c>
      <c r="B1870" t="s">
        <v>71</v>
      </c>
      <c r="C1870" t="s">
        <v>190</v>
      </c>
      <c r="D1870">
        <v>504</v>
      </c>
      <c r="E1870">
        <v>6</v>
      </c>
      <c r="F1870" s="25" t="str">
        <f>VLOOKUP(B1870,Definitions!$C$7:$D$43,2,FALSE)</f>
        <v>Lithuania</v>
      </c>
      <c r="G1870" t="str">
        <f>VLOOKUP(C1870,Definitions!$C$49:$D$57,2,FALSE)</f>
        <v>Transport</v>
      </c>
      <c r="H1870" t="str">
        <f>VLOOKUP(D1870,Definitions!$C$60:$D$104,2,FALSE)</f>
        <v>Domestic aviation</v>
      </c>
      <c r="J1870" s="29" t="str">
        <f>VLOOKUP(E1870,Definitions!$C$115:$D$131,2,FALSE)</f>
        <v>Electricity</v>
      </c>
      <c r="K1870" s="47"/>
      <c r="L1870" s="46"/>
      <c r="M1870" s="46"/>
      <c r="N1870" s="56"/>
      <c r="O1870" s="46"/>
      <c r="P1870" s="46"/>
      <c r="Q1870" s="46"/>
      <c r="R1870" s="37"/>
      <c r="S1870" s="13"/>
      <c r="T1870" s="56"/>
      <c r="U1870" s="13"/>
      <c r="V1870" s="56"/>
      <c r="W1870" s="13"/>
      <c r="X1870" s="13"/>
      <c r="Y1870" s="13"/>
      <c r="Z1870" s="13"/>
      <c r="AA1870" s="46"/>
      <c r="AB1870" s="56"/>
      <c r="AC1870" s="13"/>
      <c r="AD1870" s="60"/>
      <c r="AE1870" s="13"/>
      <c r="AF1870" s="13"/>
      <c r="AG1870" s="13"/>
      <c r="AH1870" s="46"/>
      <c r="AI1870" s="56"/>
      <c r="AJ1870" s="46"/>
      <c r="AK1870" s="56"/>
    </row>
    <row r="1871" spans="1:37">
      <c r="A1871" s="36" t="str">
        <f t="shared" si="29"/>
        <v>LT504_7</v>
      </c>
      <c r="B1871" t="s">
        <v>71</v>
      </c>
      <c r="C1871" t="s">
        <v>190</v>
      </c>
      <c r="D1871">
        <v>504</v>
      </c>
      <c r="E1871">
        <v>7</v>
      </c>
      <c r="F1871" s="25" t="str">
        <f>VLOOKUP(B1871,Definitions!$C$7:$D$43,2,FALSE)</f>
        <v>Lithuania</v>
      </c>
      <c r="G1871" t="str">
        <f>VLOOKUP(C1871,Definitions!$C$49:$D$57,2,FALSE)</f>
        <v>Transport</v>
      </c>
      <c r="H1871" t="str">
        <f>VLOOKUP(D1871,Definitions!$C$60:$D$104,2,FALSE)</f>
        <v>Domestic aviation</v>
      </c>
      <c r="J1871" s="29" t="str">
        <f>VLOOKUP(E1871,Definitions!$C$115:$D$131,2,FALSE)</f>
        <v>District heating</v>
      </c>
      <c r="K1871" s="47"/>
      <c r="L1871" s="46"/>
      <c r="M1871" s="46"/>
      <c r="N1871" s="56"/>
      <c r="O1871" s="46"/>
      <c r="P1871" s="46"/>
      <c r="Q1871" s="46"/>
      <c r="R1871" s="37"/>
      <c r="S1871" s="13"/>
      <c r="T1871" s="56"/>
      <c r="U1871" s="13"/>
      <c r="V1871" s="56"/>
      <c r="W1871" s="13"/>
      <c r="X1871" s="13"/>
      <c r="Y1871" s="13"/>
      <c r="Z1871" s="13"/>
      <c r="AA1871" s="46"/>
      <c r="AB1871" s="56"/>
      <c r="AC1871" s="13"/>
      <c r="AD1871" s="60"/>
      <c r="AE1871" s="13"/>
      <c r="AF1871" s="13"/>
      <c r="AG1871" s="13"/>
      <c r="AH1871" s="46"/>
      <c r="AI1871" s="56"/>
      <c r="AJ1871" s="46"/>
      <c r="AK1871" s="56"/>
    </row>
    <row r="1872" spans="1:37">
      <c r="A1872" s="36" t="str">
        <f t="shared" si="29"/>
        <v>LT504_8</v>
      </c>
      <c r="B1872" t="s">
        <v>71</v>
      </c>
      <c r="C1872" t="s">
        <v>190</v>
      </c>
      <c r="D1872">
        <v>504</v>
      </c>
      <c r="E1872">
        <v>8</v>
      </c>
      <c r="F1872" s="25" t="str">
        <f>VLOOKUP(B1872,Definitions!$C$7:$D$43,2,FALSE)</f>
        <v>Lithuania</v>
      </c>
      <c r="G1872" t="str">
        <f>VLOOKUP(C1872,Definitions!$C$49:$D$57,2,FALSE)</f>
        <v>Transport</v>
      </c>
      <c r="H1872" t="str">
        <f>VLOOKUP(D1872,Definitions!$C$60:$D$104,2,FALSE)</f>
        <v>Domestic aviation</v>
      </c>
      <c r="J1872" s="29" t="str">
        <f>VLOOKUP(E1872,Definitions!$C$115:$D$131,2,FALSE)</f>
        <v>Waste non-RES</v>
      </c>
      <c r="K1872" s="47"/>
      <c r="L1872" s="46"/>
      <c r="M1872" s="46"/>
      <c r="N1872" s="56"/>
      <c r="O1872" s="46"/>
      <c r="P1872" s="46"/>
      <c r="Q1872" s="46"/>
      <c r="R1872" s="37"/>
      <c r="S1872" s="13"/>
      <c r="T1872" s="56"/>
      <c r="U1872" s="13"/>
      <c r="V1872" s="56"/>
      <c r="W1872" s="13"/>
      <c r="X1872" s="13"/>
      <c r="Y1872" s="13"/>
      <c r="Z1872" s="13"/>
      <c r="AA1872" s="46"/>
      <c r="AB1872" s="56"/>
      <c r="AC1872" s="13"/>
      <c r="AD1872" s="60"/>
      <c r="AE1872" s="13"/>
      <c r="AF1872" s="13"/>
      <c r="AG1872" s="13"/>
      <c r="AH1872" s="46"/>
      <c r="AI1872" s="56"/>
      <c r="AJ1872" s="46"/>
      <c r="AK1872" s="56"/>
    </row>
    <row r="1873" spans="1:37">
      <c r="A1873" s="36" t="str">
        <f t="shared" si="29"/>
        <v>LT504_9</v>
      </c>
      <c r="B1873" t="s">
        <v>71</v>
      </c>
      <c r="C1873" t="s">
        <v>190</v>
      </c>
      <c r="D1873">
        <v>504</v>
      </c>
      <c r="E1873">
        <v>9</v>
      </c>
      <c r="F1873" s="25" t="str">
        <f>VLOOKUP(B1873,Definitions!$C$7:$D$43,2,FALSE)</f>
        <v>Lithuania</v>
      </c>
      <c r="G1873" t="str">
        <f>VLOOKUP(C1873,Definitions!$C$49:$D$57,2,FALSE)</f>
        <v>Transport</v>
      </c>
      <c r="H1873" t="str">
        <f>VLOOKUP(D1873,Definitions!$C$60:$D$104,2,FALSE)</f>
        <v>Domestic aviation</v>
      </c>
      <c r="J1873" s="29" t="str">
        <f>VLOOKUP(E1873,Definitions!$C$115:$D$131,2,FALSE)</f>
        <v>Waste RES</v>
      </c>
      <c r="K1873" s="47"/>
      <c r="L1873" s="46"/>
      <c r="M1873" s="46"/>
      <c r="N1873" s="56"/>
      <c r="O1873" s="46"/>
      <c r="P1873" s="46"/>
      <c r="Q1873" s="46"/>
      <c r="R1873" s="37"/>
      <c r="S1873" s="13"/>
      <c r="T1873" s="56"/>
      <c r="U1873" s="13"/>
      <c r="V1873" s="56"/>
      <c r="W1873" s="13"/>
      <c r="X1873" s="13"/>
      <c r="Y1873" s="13"/>
      <c r="Z1873" s="13"/>
      <c r="AA1873" s="46"/>
      <c r="AB1873" s="56"/>
      <c r="AC1873" s="13"/>
      <c r="AD1873" s="60"/>
      <c r="AE1873" s="13"/>
      <c r="AF1873" s="13"/>
      <c r="AG1873" s="13"/>
      <c r="AH1873" s="46"/>
      <c r="AI1873" s="56"/>
      <c r="AJ1873" s="46"/>
      <c r="AK1873" s="56"/>
    </row>
    <row r="1874" spans="1:37">
      <c r="A1874" s="36" t="str">
        <f t="shared" si="29"/>
        <v>LT504_51</v>
      </c>
      <c r="B1874" t="s">
        <v>71</v>
      </c>
      <c r="C1874" t="s">
        <v>190</v>
      </c>
      <c r="D1874">
        <v>504</v>
      </c>
      <c r="E1874">
        <v>51</v>
      </c>
      <c r="F1874" s="25" t="str">
        <f>VLOOKUP(B1874,Definitions!$C$7:$D$43,2,FALSE)</f>
        <v>Lithuania</v>
      </c>
      <c r="G1874" t="str">
        <f>VLOOKUP(C1874,Definitions!$C$49:$D$57,2,FALSE)</f>
        <v>Transport</v>
      </c>
      <c r="H1874" t="str">
        <f>VLOOKUP(D1874,Definitions!$C$60:$D$104,2,FALSE)</f>
        <v>Domestic aviation</v>
      </c>
      <c r="J1874" s="29" t="str">
        <f>VLOOKUP(E1874,Definitions!$C$115:$D$131,2,FALSE)</f>
        <v>Biomass</v>
      </c>
      <c r="K1874" s="47"/>
      <c r="L1874" s="46"/>
      <c r="M1874" s="46"/>
      <c r="N1874" s="56"/>
      <c r="O1874" s="46"/>
      <c r="P1874" s="46"/>
      <c r="Q1874" s="46"/>
      <c r="R1874" s="37"/>
      <c r="S1874" s="13"/>
      <c r="T1874" s="56"/>
      <c r="U1874" s="13"/>
      <c r="V1874" s="56"/>
      <c r="W1874" s="13"/>
      <c r="X1874" s="13"/>
      <c r="Y1874" s="13"/>
      <c r="Z1874" s="13"/>
      <c r="AA1874" s="46"/>
      <c r="AB1874" s="56"/>
      <c r="AC1874" s="13"/>
      <c r="AD1874" s="60"/>
      <c r="AE1874" s="13"/>
      <c r="AF1874" s="13"/>
      <c r="AG1874" s="13"/>
      <c r="AH1874" s="46"/>
      <c r="AI1874" s="56"/>
      <c r="AJ1874" s="46"/>
      <c r="AK1874" s="56"/>
    </row>
    <row r="1875" spans="1:37">
      <c r="A1875" s="36" t="str">
        <f t="shared" si="29"/>
        <v>LT504_52</v>
      </c>
      <c r="B1875" t="s">
        <v>71</v>
      </c>
      <c r="C1875" t="s">
        <v>190</v>
      </c>
      <c r="D1875">
        <v>504</v>
      </c>
      <c r="E1875">
        <v>52</v>
      </c>
      <c r="F1875" s="25" t="str">
        <f>VLOOKUP(B1875,Definitions!$C$7:$D$43,2,FALSE)</f>
        <v>Lithuania</v>
      </c>
      <c r="G1875" t="str">
        <f>VLOOKUP(C1875,Definitions!$C$49:$D$57,2,FALSE)</f>
        <v>Transport</v>
      </c>
      <c r="H1875" t="str">
        <f>VLOOKUP(D1875,Definitions!$C$60:$D$104,2,FALSE)</f>
        <v>Domestic aviation</v>
      </c>
      <c r="J1875" s="29" t="str">
        <f>VLOOKUP(E1875,Definitions!$C$115:$D$131,2,FALSE)</f>
        <v>Geothermal</v>
      </c>
      <c r="K1875" s="47"/>
      <c r="L1875" s="46"/>
      <c r="M1875" s="46"/>
      <c r="N1875" s="56"/>
      <c r="O1875" s="46"/>
      <c r="P1875" s="46"/>
      <c r="Q1875" s="46"/>
      <c r="R1875" s="37"/>
      <c r="S1875" s="13"/>
      <c r="T1875" s="56"/>
      <c r="U1875" s="13"/>
      <c r="V1875" s="56"/>
      <c r="W1875" s="13"/>
      <c r="X1875" s="13"/>
      <c r="Y1875" s="13"/>
      <c r="Z1875" s="13"/>
      <c r="AA1875" s="46"/>
      <c r="AB1875" s="56"/>
      <c r="AC1875" s="13"/>
      <c r="AD1875" s="60"/>
      <c r="AE1875" s="13"/>
      <c r="AF1875" s="13"/>
      <c r="AG1875" s="13"/>
      <c r="AH1875" s="46"/>
      <c r="AI1875" s="56"/>
      <c r="AJ1875" s="46"/>
      <c r="AK1875" s="56"/>
    </row>
    <row r="1876" spans="1:37">
      <c r="A1876" s="36" t="str">
        <f t="shared" si="29"/>
        <v>LT504_53</v>
      </c>
      <c r="B1876" t="s">
        <v>71</v>
      </c>
      <c r="C1876" t="s">
        <v>190</v>
      </c>
      <c r="D1876">
        <v>504</v>
      </c>
      <c r="E1876">
        <v>53</v>
      </c>
      <c r="F1876" s="25" t="str">
        <f>VLOOKUP(B1876,Definitions!$C$7:$D$43,2,FALSE)</f>
        <v>Lithuania</v>
      </c>
      <c r="G1876" t="str">
        <f>VLOOKUP(C1876,Definitions!$C$49:$D$57,2,FALSE)</f>
        <v>Transport</v>
      </c>
      <c r="H1876" t="str">
        <f>VLOOKUP(D1876,Definitions!$C$60:$D$104,2,FALSE)</f>
        <v>Domestic aviation</v>
      </c>
      <c r="J1876" s="29" t="str">
        <f>VLOOKUP(E1876,Definitions!$C$115:$D$131,2,FALSE)</f>
        <v>Solar energy</v>
      </c>
      <c r="K1876" s="47"/>
      <c r="L1876" s="46"/>
      <c r="M1876" s="46"/>
      <c r="N1876" s="56"/>
      <c r="O1876" s="46"/>
      <c r="P1876" s="46"/>
      <c r="Q1876" s="46"/>
      <c r="R1876" s="37"/>
      <c r="S1876" s="13"/>
      <c r="T1876" s="56"/>
      <c r="U1876" s="13"/>
      <c r="V1876" s="56"/>
      <c r="W1876" s="13"/>
      <c r="X1876" s="13"/>
      <c r="Y1876" s="13"/>
      <c r="Z1876" s="13"/>
      <c r="AA1876" s="46"/>
      <c r="AB1876" s="56"/>
      <c r="AC1876" s="13"/>
      <c r="AD1876" s="60"/>
      <c r="AE1876" s="13"/>
      <c r="AF1876" s="13"/>
      <c r="AG1876" s="13"/>
      <c r="AH1876" s="46"/>
      <c r="AI1876" s="56"/>
      <c r="AJ1876" s="46"/>
      <c r="AK1876" s="56"/>
    </row>
    <row r="1877" spans="1:37">
      <c r="A1877" s="36" t="str">
        <f t="shared" si="29"/>
        <v>LT504_56</v>
      </c>
      <c r="B1877" t="s">
        <v>71</v>
      </c>
      <c r="C1877" t="s">
        <v>190</v>
      </c>
      <c r="D1877">
        <v>504</v>
      </c>
      <c r="E1877">
        <v>56</v>
      </c>
      <c r="F1877" s="25" t="str">
        <f>VLOOKUP(B1877,Definitions!$C$7:$D$43,2,FALSE)</f>
        <v>Lithuania</v>
      </c>
      <c r="G1877" t="str">
        <f>VLOOKUP(C1877,Definitions!$C$49:$D$57,2,FALSE)</f>
        <v>Transport</v>
      </c>
      <c r="H1877" t="str">
        <f>VLOOKUP(D1877,Definitions!$C$60:$D$104,2,FALSE)</f>
        <v>Domestic aviation</v>
      </c>
      <c r="J1877" s="29" t="str">
        <f>VLOOKUP(E1877,Definitions!$C$115:$D$131,2,FALSE)</f>
        <v>Ambient heat ground</v>
      </c>
      <c r="K1877" s="47"/>
      <c r="L1877" s="46"/>
      <c r="M1877" s="46"/>
      <c r="N1877" s="56"/>
      <c r="O1877" s="46"/>
      <c r="P1877" s="46"/>
      <c r="Q1877" s="46"/>
      <c r="R1877" s="37"/>
      <c r="S1877" s="13"/>
      <c r="T1877" s="56"/>
      <c r="U1877" s="13"/>
      <c r="V1877" s="56"/>
      <c r="W1877" s="13"/>
      <c r="X1877" s="13"/>
      <c r="Y1877" s="13"/>
      <c r="Z1877" s="13"/>
      <c r="AA1877" s="46"/>
      <c r="AB1877" s="56"/>
      <c r="AC1877" s="13"/>
      <c r="AD1877" s="60"/>
      <c r="AE1877" s="13"/>
      <c r="AF1877" s="13"/>
      <c r="AG1877" s="13"/>
      <c r="AH1877" s="46"/>
      <c r="AI1877" s="56"/>
      <c r="AJ1877" s="46"/>
      <c r="AK1877" s="56"/>
    </row>
    <row r="1878" spans="1:37">
      <c r="A1878" s="36" t="str">
        <f t="shared" si="29"/>
        <v>LT504_57</v>
      </c>
      <c r="B1878" t="s">
        <v>71</v>
      </c>
      <c r="C1878" t="s">
        <v>190</v>
      </c>
      <c r="D1878">
        <v>504</v>
      </c>
      <c r="E1878">
        <v>57</v>
      </c>
      <c r="F1878" s="25" t="str">
        <f>VLOOKUP(B1878,Definitions!$C$7:$D$43,2,FALSE)</f>
        <v>Lithuania</v>
      </c>
      <c r="G1878" t="str">
        <f>VLOOKUP(C1878,Definitions!$C$49:$D$57,2,FALSE)</f>
        <v>Transport</v>
      </c>
      <c r="H1878" t="str">
        <f>VLOOKUP(D1878,Definitions!$C$60:$D$104,2,FALSE)</f>
        <v>Domestic aviation</v>
      </c>
      <c r="J1878" s="29" t="str">
        <f>VLOOKUP(E1878,Definitions!$C$115:$D$131,2,FALSE)</f>
        <v>Ambient heat air</v>
      </c>
      <c r="K1878" s="47"/>
      <c r="L1878" s="46"/>
      <c r="M1878" s="46"/>
      <c r="N1878" s="56"/>
      <c r="O1878" s="46"/>
      <c r="P1878" s="46"/>
      <c r="Q1878" s="46"/>
      <c r="R1878" s="37"/>
      <c r="S1878" s="13"/>
      <c r="T1878" s="56"/>
      <c r="U1878" s="13"/>
      <c r="V1878" s="56"/>
      <c r="W1878" s="13"/>
      <c r="X1878" s="13"/>
      <c r="Y1878" s="13"/>
      <c r="Z1878" s="13"/>
      <c r="AA1878" s="46"/>
      <c r="AB1878" s="56"/>
      <c r="AC1878" s="13"/>
      <c r="AD1878" s="60"/>
      <c r="AE1878" s="13"/>
      <c r="AF1878" s="13"/>
      <c r="AG1878" s="13"/>
      <c r="AH1878" s="46"/>
      <c r="AI1878" s="56"/>
      <c r="AJ1878" s="46"/>
      <c r="AK1878" s="56"/>
    </row>
    <row r="1879" spans="1:37">
      <c r="A1879" s="36" t="str">
        <f t="shared" si="29"/>
        <v>LT504_58</v>
      </c>
      <c r="B1879" t="s">
        <v>71</v>
      </c>
      <c r="C1879" t="s">
        <v>190</v>
      </c>
      <c r="D1879">
        <v>504</v>
      </c>
      <c r="E1879">
        <v>58</v>
      </c>
      <c r="F1879" s="25" t="str">
        <f>VLOOKUP(B1879,Definitions!$C$7:$D$43,2,FALSE)</f>
        <v>Lithuania</v>
      </c>
      <c r="G1879" t="str">
        <f>VLOOKUP(C1879,Definitions!$C$49:$D$57,2,FALSE)</f>
        <v>Transport</v>
      </c>
      <c r="H1879" t="str">
        <f>VLOOKUP(D1879,Definitions!$C$60:$D$104,2,FALSE)</f>
        <v>Domestic aviation</v>
      </c>
      <c r="J1879" s="29" t="str">
        <f>VLOOKUP(E1879,Definitions!$C$115:$D$131,2,FALSE)</f>
        <v>Ambient heat total</v>
      </c>
      <c r="K1879" s="47"/>
      <c r="L1879" s="46"/>
      <c r="M1879" s="46"/>
      <c r="N1879" s="56"/>
      <c r="O1879" s="46"/>
      <c r="P1879" s="46"/>
      <c r="Q1879" s="46"/>
      <c r="R1879" s="37"/>
      <c r="S1879" s="13"/>
      <c r="T1879" s="56"/>
      <c r="U1879" s="13"/>
      <c r="V1879" s="56"/>
      <c r="W1879" s="13"/>
      <c r="X1879" s="13"/>
      <c r="Y1879" s="13"/>
      <c r="Z1879" s="13"/>
      <c r="AA1879" s="46"/>
      <c r="AB1879" s="56"/>
      <c r="AC1879" s="13"/>
      <c r="AD1879" s="60"/>
      <c r="AE1879" s="13"/>
      <c r="AF1879" s="13"/>
      <c r="AG1879" s="13"/>
      <c r="AH1879" s="46"/>
      <c r="AI1879" s="56"/>
      <c r="AJ1879" s="46"/>
      <c r="AK1879" s="56"/>
    </row>
    <row r="1880" spans="1:37">
      <c r="A1880" s="36" t="str">
        <f t="shared" si="29"/>
        <v>LT504_55</v>
      </c>
      <c r="B1880" t="s">
        <v>71</v>
      </c>
      <c r="C1880" t="s">
        <v>190</v>
      </c>
      <c r="D1880">
        <v>504</v>
      </c>
      <c r="E1880">
        <v>55</v>
      </c>
      <c r="F1880" s="25" t="str">
        <f>VLOOKUP(B1880,Definitions!$C$7:$D$43,2,FALSE)</f>
        <v>Lithuania</v>
      </c>
      <c r="G1880" t="str">
        <f>VLOOKUP(C1880,Definitions!$C$49:$D$57,2,FALSE)</f>
        <v>Transport</v>
      </c>
      <c r="H1880" t="str">
        <f>VLOOKUP(D1880,Definitions!$C$60:$D$104,2,FALSE)</f>
        <v>Domestic aviation</v>
      </c>
      <c r="J1880" s="29" t="str">
        <f>VLOOKUP(E1880,Definitions!$C$115:$D$131,2,FALSE)</f>
        <v xml:space="preserve">Other RES </v>
      </c>
      <c r="K1880" s="47"/>
      <c r="L1880" s="46"/>
      <c r="M1880" s="46"/>
      <c r="N1880" s="56"/>
      <c r="O1880" s="46"/>
      <c r="P1880" s="46"/>
      <c r="Q1880" s="46"/>
      <c r="R1880" s="37"/>
      <c r="S1880" s="13"/>
      <c r="T1880" s="56"/>
      <c r="U1880" s="13"/>
      <c r="V1880" s="56"/>
      <c r="W1880" s="13"/>
      <c r="X1880" s="13"/>
      <c r="Y1880" s="13"/>
      <c r="Z1880" s="13"/>
      <c r="AA1880" s="46"/>
      <c r="AB1880" s="56"/>
      <c r="AC1880" s="13"/>
      <c r="AD1880" s="60"/>
      <c r="AE1880" s="13"/>
      <c r="AF1880" s="13"/>
      <c r="AG1880" s="13"/>
      <c r="AH1880" s="46"/>
      <c r="AI1880" s="56"/>
      <c r="AJ1880" s="46"/>
      <c r="AK1880" s="56"/>
    </row>
    <row r="1881" spans="1:37">
      <c r="A1881" s="36" t="str">
        <f t="shared" si="29"/>
        <v>LT505_0</v>
      </c>
      <c r="B1881" t="s">
        <v>71</v>
      </c>
      <c r="C1881" t="s">
        <v>190</v>
      </c>
      <c r="D1881">
        <v>505</v>
      </c>
      <c r="E1881">
        <v>0</v>
      </c>
      <c r="F1881" s="25" t="str">
        <f>VLOOKUP(B1881,Definitions!$C$7:$D$43,2,FALSE)</f>
        <v>Lithuania</v>
      </c>
      <c r="G1881" t="str">
        <f>VLOOKUP(C1881,Definitions!$C$49:$D$57,2,FALSE)</f>
        <v>Transport</v>
      </c>
      <c r="H1881" t="str">
        <f>VLOOKUP(D1881,Definitions!$C$60:$D$104,2,FALSE)</f>
        <v>Domestic navigation</v>
      </c>
      <c r="J1881" s="29" t="str">
        <f>VLOOKUP(E1881,Definitions!$C$115:$D$131,2,FALSE)</f>
        <v>TOTAL</v>
      </c>
      <c r="K1881" s="47"/>
      <c r="L1881" s="46"/>
      <c r="M1881" s="46"/>
      <c r="N1881" s="56"/>
      <c r="O1881" s="46"/>
      <c r="P1881" s="46"/>
      <c r="Q1881" s="46"/>
      <c r="R1881" s="37"/>
      <c r="S1881" s="13"/>
      <c r="T1881" s="56"/>
      <c r="U1881" s="13"/>
      <c r="V1881" s="56"/>
      <c r="W1881" s="13"/>
      <c r="X1881" s="13"/>
      <c r="Y1881" s="13"/>
      <c r="Z1881" s="13"/>
      <c r="AA1881" s="46"/>
      <c r="AB1881" s="56"/>
      <c r="AC1881" s="13"/>
      <c r="AD1881" s="60"/>
      <c r="AE1881" s="13"/>
      <c r="AF1881" s="13"/>
      <c r="AG1881" s="13"/>
      <c r="AH1881" s="46"/>
      <c r="AI1881" s="56"/>
      <c r="AJ1881" s="46"/>
      <c r="AK1881" s="56"/>
    </row>
    <row r="1882" spans="1:37">
      <c r="A1882" s="36" t="str">
        <f t="shared" si="29"/>
        <v>LT505_1</v>
      </c>
      <c r="B1882" t="s">
        <v>71</v>
      </c>
      <c r="C1882" t="s">
        <v>190</v>
      </c>
      <c r="D1882">
        <v>505</v>
      </c>
      <c r="E1882">
        <v>1</v>
      </c>
      <c r="F1882" s="25" t="str">
        <f>VLOOKUP(B1882,Definitions!$C$7:$D$43,2,FALSE)</f>
        <v>Lithuania</v>
      </c>
      <c r="G1882" t="str">
        <f>VLOOKUP(C1882,Definitions!$C$49:$D$57,2,FALSE)</f>
        <v>Transport</v>
      </c>
      <c r="H1882" t="str">
        <f>VLOOKUP(D1882,Definitions!$C$60:$D$104,2,FALSE)</f>
        <v>Domestic navigation</v>
      </c>
      <c r="J1882" s="29" t="str">
        <f>VLOOKUP(E1882,Definitions!$C$115:$D$131,2,FALSE)</f>
        <v>Coal</v>
      </c>
      <c r="K1882" s="47"/>
      <c r="L1882" s="46"/>
      <c r="M1882" s="46"/>
      <c r="N1882" s="56"/>
      <c r="O1882" s="46"/>
      <c r="P1882" s="46"/>
      <c r="Q1882" s="46"/>
      <c r="R1882" s="37"/>
      <c r="S1882" s="13"/>
      <c r="T1882" s="56"/>
      <c r="U1882" s="13"/>
      <c r="V1882" s="56"/>
      <c r="W1882" s="13"/>
      <c r="X1882" s="13"/>
      <c r="Y1882" s="13"/>
      <c r="Z1882" s="13"/>
      <c r="AA1882" s="46"/>
      <c r="AB1882" s="56"/>
      <c r="AC1882" s="13"/>
      <c r="AD1882" s="60"/>
      <c r="AE1882" s="13"/>
      <c r="AF1882" s="13"/>
      <c r="AG1882" s="13"/>
      <c r="AH1882" s="46"/>
      <c r="AI1882" s="56"/>
      <c r="AJ1882" s="46"/>
      <c r="AK1882" s="56"/>
    </row>
    <row r="1883" spans="1:37">
      <c r="A1883" s="36" t="str">
        <f t="shared" si="29"/>
        <v>LT505_2</v>
      </c>
      <c r="B1883" t="s">
        <v>71</v>
      </c>
      <c r="C1883" t="s">
        <v>190</v>
      </c>
      <c r="D1883">
        <v>505</v>
      </c>
      <c r="E1883">
        <v>2</v>
      </c>
      <c r="F1883" s="25" t="str">
        <f>VLOOKUP(B1883,Definitions!$C$7:$D$43,2,FALSE)</f>
        <v>Lithuania</v>
      </c>
      <c r="G1883" t="str">
        <f>VLOOKUP(C1883,Definitions!$C$49:$D$57,2,FALSE)</f>
        <v>Transport</v>
      </c>
      <c r="H1883" t="str">
        <f>VLOOKUP(D1883,Definitions!$C$60:$D$104,2,FALSE)</f>
        <v>Domestic navigation</v>
      </c>
      <c r="J1883" s="29" t="str">
        <f>VLOOKUP(E1883,Definitions!$C$115:$D$131,2,FALSE)</f>
        <v>Fuel oil</v>
      </c>
      <c r="K1883" s="47"/>
      <c r="L1883" s="46"/>
      <c r="M1883" s="46"/>
      <c r="N1883" s="56"/>
      <c r="O1883" s="46"/>
      <c r="P1883" s="46"/>
      <c r="Q1883" s="46"/>
      <c r="R1883" s="37"/>
      <c r="S1883" s="13"/>
      <c r="T1883" s="56"/>
      <c r="U1883" s="13"/>
      <c r="V1883" s="56"/>
      <c r="W1883" s="13"/>
      <c r="X1883" s="13"/>
      <c r="Y1883" s="13"/>
      <c r="Z1883" s="13"/>
      <c r="AA1883" s="46"/>
      <c r="AB1883" s="56"/>
      <c r="AC1883" s="13"/>
      <c r="AD1883" s="60"/>
      <c r="AE1883" s="13"/>
      <c r="AF1883" s="13"/>
      <c r="AG1883" s="13"/>
      <c r="AH1883" s="46"/>
      <c r="AI1883" s="56"/>
      <c r="AJ1883" s="46"/>
      <c r="AK1883" s="56"/>
    </row>
    <row r="1884" spans="1:37">
      <c r="A1884" s="36" t="str">
        <f t="shared" si="29"/>
        <v>LT505_3</v>
      </c>
      <c r="B1884" t="s">
        <v>71</v>
      </c>
      <c r="C1884" t="s">
        <v>190</v>
      </c>
      <c r="D1884">
        <v>505</v>
      </c>
      <c r="E1884">
        <v>3</v>
      </c>
      <c r="F1884" s="25" t="str">
        <f>VLOOKUP(B1884,Definitions!$C$7:$D$43,2,FALSE)</f>
        <v>Lithuania</v>
      </c>
      <c r="G1884" t="str">
        <f>VLOOKUP(C1884,Definitions!$C$49:$D$57,2,FALSE)</f>
        <v>Transport</v>
      </c>
      <c r="H1884" t="str">
        <f>VLOOKUP(D1884,Definitions!$C$60:$D$104,2,FALSE)</f>
        <v>Domestic navigation</v>
      </c>
      <c r="J1884" s="29" t="str">
        <f>VLOOKUP(E1884,Definitions!$C$115:$D$131,2,FALSE)</f>
        <v>Natural gas</v>
      </c>
      <c r="K1884" s="47"/>
      <c r="L1884" s="46"/>
      <c r="M1884" s="46"/>
      <c r="N1884" s="56"/>
      <c r="O1884" s="46"/>
      <c r="P1884" s="46"/>
      <c r="Q1884" s="46"/>
      <c r="R1884" s="37"/>
      <c r="S1884" s="13"/>
      <c r="T1884" s="56"/>
      <c r="U1884" s="13"/>
      <c r="V1884" s="56"/>
      <c r="W1884" s="13"/>
      <c r="X1884" s="13"/>
      <c r="Y1884" s="13"/>
      <c r="Z1884" s="13"/>
      <c r="AA1884" s="46"/>
      <c r="AB1884" s="56"/>
      <c r="AC1884" s="13"/>
      <c r="AD1884" s="60"/>
      <c r="AE1884" s="13"/>
      <c r="AF1884" s="13"/>
      <c r="AG1884" s="13"/>
      <c r="AH1884" s="46"/>
      <c r="AI1884" s="56"/>
      <c r="AJ1884" s="46"/>
      <c r="AK1884" s="56"/>
    </row>
    <row r="1885" spans="1:37">
      <c r="A1885" s="36" t="str">
        <f t="shared" si="29"/>
        <v>LT505_4</v>
      </c>
      <c r="B1885" t="s">
        <v>71</v>
      </c>
      <c r="C1885" t="s">
        <v>190</v>
      </c>
      <c r="D1885">
        <v>505</v>
      </c>
      <c r="E1885">
        <v>4</v>
      </c>
      <c r="F1885" s="25" t="str">
        <f>VLOOKUP(B1885,Definitions!$C$7:$D$43,2,FALSE)</f>
        <v>Lithuania</v>
      </c>
      <c r="G1885" t="str">
        <f>VLOOKUP(C1885,Definitions!$C$49:$D$57,2,FALSE)</f>
        <v>Transport</v>
      </c>
      <c r="H1885" t="str">
        <f>VLOOKUP(D1885,Definitions!$C$60:$D$104,2,FALSE)</f>
        <v>Domestic navigation</v>
      </c>
      <c r="J1885" s="29" t="str">
        <f>VLOOKUP(E1885,Definitions!$C$115:$D$131,2,FALSE)</f>
        <v>Other fossil fuels</v>
      </c>
      <c r="K1885" s="47"/>
      <c r="L1885" s="46"/>
      <c r="M1885" s="46"/>
      <c r="N1885" s="56"/>
      <c r="O1885" s="46"/>
      <c r="P1885" s="46"/>
      <c r="Q1885" s="46"/>
      <c r="R1885" s="37"/>
      <c r="S1885" s="13"/>
      <c r="T1885" s="56"/>
      <c r="U1885" s="13"/>
      <c r="V1885" s="56"/>
      <c r="W1885" s="13"/>
      <c r="X1885" s="13"/>
      <c r="Y1885" s="13"/>
      <c r="Z1885" s="13"/>
      <c r="AA1885" s="46"/>
      <c r="AB1885" s="56"/>
      <c r="AC1885" s="13"/>
      <c r="AD1885" s="60"/>
      <c r="AE1885" s="13"/>
      <c r="AF1885" s="13"/>
      <c r="AG1885" s="13"/>
      <c r="AH1885" s="46"/>
      <c r="AI1885" s="56"/>
      <c r="AJ1885" s="46"/>
      <c r="AK1885" s="56"/>
    </row>
    <row r="1886" spans="1:37">
      <c r="A1886" s="36" t="str">
        <f t="shared" si="29"/>
        <v>LT505_6</v>
      </c>
      <c r="B1886" t="s">
        <v>71</v>
      </c>
      <c r="C1886" t="s">
        <v>190</v>
      </c>
      <c r="D1886">
        <v>505</v>
      </c>
      <c r="E1886">
        <v>6</v>
      </c>
      <c r="F1886" s="25" t="str">
        <f>VLOOKUP(B1886,Definitions!$C$7:$D$43,2,FALSE)</f>
        <v>Lithuania</v>
      </c>
      <c r="G1886" t="str">
        <f>VLOOKUP(C1886,Definitions!$C$49:$D$57,2,FALSE)</f>
        <v>Transport</v>
      </c>
      <c r="H1886" t="str">
        <f>VLOOKUP(D1886,Definitions!$C$60:$D$104,2,FALSE)</f>
        <v>Domestic navigation</v>
      </c>
      <c r="J1886" s="29" t="str">
        <f>VLOOKUP(E1886,Definitions!$C$115:$D$131,2,FALSE)</f>
        <v>Electricity</v>
      </c>
      <c r="K1886" s="47"/>
      <c r="L1886" s="46"/>
      <c r="M1886" s="46"/>
      <c r="N1886" s="56"/>
      <c r="O1886" s="46"/>
      <c r="P1886" s="46"/>
      <c r="Q1886" s="46"/>
      <c r="R1886" s="37"/>
      <c r="S1886" s="13"/>
      <c r="T1886" s="56"/>
      <c r="U1886" s="13"/>
      <c r="V1886" s="56"/>
      <c r="W1886" s="13"/>
      <c r="X1886" s="13"/>
      <c r="Y1886" s="13"/>
      <c r="Z1886" s="13"/>
      <c r="AA1886" s="46"/>
      <c r="AB1886" s="56"/>
      <c r="AC1886" s="13"/>
      <c r="AD1886" s="60"/>
      <c r="AE1886" s="13"/>
      <c r="AF1886" s="13"/>
      <c r="AG1886" s="13"/>
      <c r="AH1886" s="46"/>
      <c r="AI1886" s="56"/>
      <c r="AJ1886" s="46"/>
      <c r="AK1886" s="56"/>
    </row>
    <row r="1887" spans="1:37">
      <c r="A1887" s="36" t="str">
        <f t="shared" si="29"/>
        <v>LT505_7</v>
      </c>
      <c r="B1887" t="s">
        <v>71</v>
      </c>
      <c r="C1887" t="s">
        <v>190</v>
      </c>
      <c r="D1887">
        <v>505</v>
      </c>
      <c r="E1887">
        <v>7</v>
      </c>
      <c r="F1887" s="25" t="str">
        <f>VLOOKUP(B1887,Definitions!$C$7:$D$43,2,FALSE)</f>
        <v>Lithuania</v>
      </c>
      <c r="G1887" t="str">
        <f>VLOOKUP(C1887,Definitions!$C$49:$D$57,2,FALSE)</f>
        <v>Transport</v>
      </c>
      <c r="H1887" t="str">
        <f>VLOOKUP(D1887,Definitions!$C$60:$D$104,2,FALSE)</f>
        <v>Domestic navigation</v>
      </c>
      <c r="J1887" s="29" t="str">
        <f>VLOOKUP(E1887,Definitions!$C$115:$D$131,2,FALSE)</f>
        <v>District heating</v>
      </c>
      <c r="K1887" s="47"/>
      <c r="L1887" s="46"/>
      <c r="M1887" s="46"/>
      <c r="N1887" s="56"/>
      <c r="O1887" s="46"/>
      <c r="P1887" s="46"/>
      <c r="Q1887" s="46"/>
      <c r="R1887" s="37"/>
      <c r="S1887" s="13"/>
      <c r="T1887" s="56"/>
      <c r="U1887" s="13"/>
      <c r="V1887" s="56"/>
      <c r="W1887" s="13"/>
      <c r="X1887" s="13"/>
      <c r="Y1887" s="13"/>
      <c r="Z1887" s="13"/>
      <c r="AA1887" s="46"/>
      <c r="AB1887" s="56"/>
      <c r="AC1887" s="13"/>
      <c r="AD1887" s="60"/>
      <c r="AE1887" s="13"/>
      <c r="AF1887" s="13"/>
      <c r="AG1887" s="13"/>
      <c r="AH1887" s="46"/>
      <c r="AI1887" s="56"/>
      <c r="AJ1887" s="46"/>
      <c r="AK1887" s="56"/>
    </row>
    <row r="1888" spans="1:37">
      <c r="A1888" s="36" t="str">
        <f t="shared" si="29"/>
        <v>LT505_8</v>
      </c>
      <c r="B1888" t="s">
        <v>71</v>
      </c>
      <c r="C1888" t="s">
        <v>190</v>
      </c>
      <c r="D1888">
        <v>505</v>
      </c>
      <c r="E1888">
        <v>8</v>
      </c>
      <c r="F1888" s="25" t="str">
        <f>VLOOKUP(B1888,Definitions!$C$7:$D$43,2,FALSE)</f>
        <v>Lithuania</v>
      </c>
      <c r="G1888" t="str">
        <f>VLOOKUP(C1888,Definitions!$C$49:$D$57,2,FALSE)</f>
        <v>Transport</v>
      </c>
      <c r="H1888" t="str">
        <f>VLOOKUP(D1888,Definitions!$C$60:$D$104,2,FALSE)</f>
        <v>Domestic navigation</v>
      </c>
      <c r="J1888" s="29" t="str">
        <f>VLOOKUP(E1888,Definitions!$C$115:$D$131,2,FALSE)</f>
        <v>Waste non-RES</v>
      </c>
      <c r="K1888" s="47"/>
      <c r="L1888" s="46"/>
      <c r="M1888" s="46"/>
      <c r="N1888" s="56"/>
      <c r="O1888" s="46"/>
      <c r="P1888" s="46"/>
      <c r="Q1888" s="46"/>
      <c r="R1888" s="37"/>
      <c r="S1888" s="13"/>
      <c r="T1888" s="56"/>
      <c r="U1888" s="13"/>
      <c r="V1888" s="56"/>
      <c r="W1888" s="13"/>
      <c r="X1888" s="13"/>
      <c r="Y1888" s="13"/>
      <c r="Z1888" s="13"/>
      <c r="AA1888" s="46"/>
      <c r="AB1888" s="56"/>
      <c r="AC1888" s="13"/>
      <c r="AD1888" s="60"/>
      <c r="AE1888" s="13"/>
      <c r="AF1888" s="13"/>
      <c r="AG1888" s="13"/>
      <c r="AH1888" s="46"/>
      <c r="AI1888" s="56"/>
      <c r="AJ1888" s="46"/>
      <c r="AK1888" s="56"/>
    </row>
    <row r="1889" spans="1:37">
      <c r="A1889" s="36" t="str">
        <f t="shared" si="29"/>
        <v>LT505_9</v>
      </c>
      <c r="B1889" t="s">
        <v>71</v>
      </c>
      <c r="C1889" t="s">
        <v>190</v>
      </c>
      <c r="D1889">
        <v>505</v>
      </c>
      <c r="E1889">
        <v>9</v>
      </c>
      <c r="F1889" s="25" t="str">
        <f>VLOOKUP(B1889,Definitions!$C$7:$D$43,2,FALSE)</f>
        <v>Lithuania</v>
      </c>
      <c r="G1889" t="str">
        <f>VLOOKUP(C1889,Definitions!$C$49:$D$57,2,FALSE)</f>
        <v>Transport</v>
      </c>
      <c r="H1889" t="str">
        <f>VLOOKUP(D1889,Definitions!$C$60:$D$104,2,FALSE)</f>
        <v>Domestic navigation</v>
      </c>
      <c r="J1889" s="29" t="str">
        <f>VLOOKUP(E1889,Definitions!$C$115:$D$131,2,FALSE)</f>
        <v>Waste RES</v>
      </c>
      <c r="K1889" s="47"/>
      <c r="L1889" s="46"/>
      <c r="M1889" s="46"/>
      <c r="N1889" s="56"/>
      <c r="O1889" s="46"/>
      <c r="P1889" s="46"/>
      <c r="Q1889" s="46"/>
      <c r="R1889" s="37"/>
      <c r="S1889" s="13"/>
      <c r="T1889" s="56"/>
      <c r="U1889" s="13"/>
      <c r="V1889" s="56"/>
      <c r="W1889" s="13"/>
      <c r="X1889" s="13"/>
      <c r="Y1889" s="13"/>
      <c r="Z1889" s="13"/>
      <c r="AA1889" s="46"/>
      <c r="AB1889" s="56"/>
      <c r="AC1889" s="13"/>
      <c r="AD1889" s="60"/>
      <c r="AE1889" s="13"/>
      <c r="AF1889" s="13"/>
      <c r="AG1889" s="13"/>
      <c r="AH1889" s="46"/>
      <c r="AI1889" s="56"/>
      <c r="AJ1889" s="46"/>
      <c r="AK1889" s="56"/>
    </row>
    <row r="1890" spans="1:37">
      <c r="A1890" s="36" t="str">
        <f t="shared" si="29"/>
        <v>LT505_51</v>
      </c>
      <c r="B1890" t="s">
        <v>71</v>
      </c>
      <c r="C1890" t="s">
        <v>190</v>
      </c>
      <c r="D1890">
        <v>505</v>
      </c>
      <c r="E1890">
        <v>51</v>
      </c>
      <c r="F1890" s="25" t="str">
        <f>VLOOKUP(B1890,Definitions!$C$7:$D$43,2,FALSE)</f>
        <v>Lithuania</v>
      </c>
      <c r="G1890" t="str">
        <f>VLOOKUP(C1890,Definitions!$C$49:$D$57,2,FALSE)</f>
        <v>Transport</v>
      </c>
      <c r="H1890" t="str">
        <f>VLOOKUP(D1890,Definitions!$C$60:$D$104,2,FALSE)</f>
        <v>Domestic navigation</v>
      </c>
      <c r="J1890" s="29" t="str">
        <f>VLOOKUP(E1890,Definitions!$C$115:$D$131,2,FALSE)</f>
        <v>Biomass</v>
      </c>
      <c r="K1890" s="47"/>
      <c r="L1890" s="46"/>
      <c r="M1890" s="46"/>
      <c r="N1890" s="56"/>
      <c r="O1890" s="46"/>
      <c r="P1890" s="46"/>
      <c r="Q1890" s="46"/>
      <c r="R1890" s="37"/>
      <c r="S1890" s="13"/>
      <c r="T1890" s="56"/>
      <c r="U1890" s="13"/>
      <c r="V1890" s="56"/>
      <c r="W1890" s="13"/>
      <c r="X1890" s="13"/>
      <c r="Y1890" s="13"/>
      <c r="Z1890" s="13"/>
      <c r="AA1890" s="46"/>
      <c r="AB1890" s="56"/>
      <c r="AC1890" s="13"/>
      <c r="AD1890" s="60"/>
      <c r="AE1890" s="13"/>
      <c r="AF1890" s="13"/>
      <c r="AG1890" s="13"/>
      <c r="AH1890" s="46"/>
      <c r="AI1890" s="56"/>
      <c r="AJ1890" s="46"/>
      <c r="AK1890" s="56"/>
    </row>
    <row r="1891" spans="1:37">
      <c r="A1891" s="36" t="str">
        <f t="shared" si="29"/>
        <v>LT505_52</v>
      </c>
      <c r="B1891" t="s">
        <v>71</v>
      </c>
      <c r="C1891" t="s">
        <v>190</v>
      </c>
      <c r="D1891">
        <v>505</v>
      </c>
      <c r="E1891">
        <v>52</v>
      </c>
      <c r="F1891" s="25" t="str">
        <f>VLOOKUP(B1891,Definitions!$C$7:$D$43,2,FALSE)</f>
        <v>Lithuania</v>
      </c>
      <c r="G1891" t="str">
        <f>VLOOKUP(C1891,Definitions!$C$49:$D$57,2,FALSE)</f>
        <v>Transport</v>
      </c>
      <c r="H1891" t="str">
        <f>VLOOKUP(D1891,Definitions!$C$60:$D$104,2,FALSE)</f>
        <v>Domestic navigation</v>
      </c>
      <c r="J1891" s="29" t="str">
        <f>VLOOKUP(E1891,Definitions!$C$115:$D$131,2,FALSE)</f>
        <v>Geothermal</v>
      </c>
      <c r="K1891" s="47"/>
      <c r="L1891" s="46"/>
      <c r="M1891" s="46"/>
      <c r="N1891" s="56"/>
      <c r="O1891" s="46"/>
      <c r="P1891" s="46"/>
      <c r="Q1891" s="46"/>
      <c r="R1891" s="37"/>
      <c r="S1891" s="13"/>
      <c r="T1891" s="56"/>
      <c r="U1891" s="13"/>
      <c r="V1891" s="56"/>
      <c r="W1891" s="13"/>
      <c r="X1891" s="13"/>
      <c r="Y1891" s="13"/>
      <c r="Z1891" s="13"/>
      <c r="AA1891" s="46"/>
      <c r="AB1891" s="56"/>
      <c r="AC1891" s="13"/>
      <c r="AD1891" s="60"/>
      <c r="AE1891" s="13"/>
      <c r="AF1891" s="13"/>
      <c r="AG1891" s="13"/>
      <c r="AH1891" s="46"/>
      <c r="AI1891" s="56"/>
      <c r="AJ1891" s="46"/>
      <c r="AK1891" s="56"/>
    </row>
    <row r="1892" spans="1:37">
      <c r="A1892" s="36" t="str">
        <f t="shared" si="29"/>
        <v>LT505_53</v>
      </c>
      <c r="B1892" t="s">
        <v>71</v>
      </c>
      <c r="C1892" t="s">
        <v>190</v>
      </c>
      <c r="D1892">
        <v>505</v>
      </c>
      <c r="E1892">
        <v>53</v>
      </c>
      <c r="F1892" s="25" t="str">
        <f>VLOOKUP(B1892,Definitions!$C$7:$D$43,2,FALSE)</f>
        <v>Lithuania</v>
      </c>
      <c r="G1892" t="str">
        <f>VLOOKUP(C1892,Definitions!$C$49:$D$57,2,FALSE)</f>
        <v>Transport</v>
      </c>
      <c r="H1892" t="str">
        <f>VLOOKUP(D1892,Definitions!$C$60:$D$104,2,FALSE)</f>
        <v>Domestic navigation</v>
      </c>
      <c r="J1892" s="29" t="str">
        <f>VLOOKUP(E1892,Definitions!$C$115:$D$131,2,FALSE)</f>
        <v>Solar energy</v>
      </c>
      <c r="K1892" s="47"/>
      <c r="L1892" s="46"/>
      <c r="M1892" s="46"/>
      <c r="N1892" s="56"/>
      <c r="O1892" s="46"/>
      <c r="P1892" s="46"/>
      <c r="Q1892" s="46"/>
      <c r="R1892" s="37"/>
      <c r="S1892" s="13"/>
      <c r="T1892" s="56"/>
      <c r="U1892" s="13"/>
      <c r="V1892" s="56"/>
      <c r="W1892" s="13"/>
      <c r="X1892" s="13"/>
      <c r="Y1892" s="13"/>
      <c r="Z1892" s="13"/>
      <c r="AA1892" s="46"/>
      <c r="AB1892" s="56"/>
      <c r="AC1892" s="13"/>
      <c r="AD1892" s="60"/>
      <c r="AE1892" s="13"/>
      <c r="AF1892" s="13"/>
      <c r="AG1892" s="13"/>
      <c r="AH1892" s="46"/>
      <c r="AI1892" s="56"/>
      <c r="AJ1892" s="46"/>
      <c r="AK1892" s="56"/>
    </row>
    <row r="1893" spans="1:37">
      <c r="A1893" s="36" t="str">
        <f t="shared" si="29"/>
        <v>LT505_56</v>
      </c>
      <c r="B1893" t="s">
        <v>71</v>
      </c>
      <c r="C1893" t="s">
        <v>190</v>
      </c>
      <c r="D1893">
        <v>505</v>
      </c>
      <c r="E1893">
        <v>56</v>
      </c>
      <c r="F1893" s="25" t="str">
        <f>VLOOKUP(B1893,Definitions!$C$7:$D$43,2,FALSE)</f>
        <v>Lithuania</v>
      </c>
      <c r="G1893" t="str">
        <f>VLOOKUP(C1893,Definitions!$C$49:$D$57,2,FALSE)</f>
        <v>Transport</v>
      </c>
      <c r="H1893" t="str">
        <f>VLOOKUP(D1893,Definitions!$C$60:$D$104,2,FALSE)</f>
        <v>Domestic navigation</v>
      </c>
      <c r="J1893" s="29" t="str">
        <f>VLOOKUP(E1893,Definitions!$C$115:$D$131,2,FALSE)</f>
        <v>Ambient heat ground</v>
      </c>
      <c r="K1893" s="47"/>
      <c r="L1893" s="46"/>
      <c r="M1893" s="46"/>
      <c r="N1893" s="56"/>
      <c r="O1893" s="46"/>
      <c r="P1893" s="46"/>
      <c r="Q1893" s="46"/>
      <c r="R1893" s="37"/>
      <c r="S1893" s="13"/>
      <c r="T1893" s="56"/>
      <c r="U1893" s="13"/>
      <c r="V1893" s="56"/>
      <c r="W1893" s="13"/>
      <c r="X1893" s="13"/>
      <c r="Y1893" s="13"/>
      <c r="Z1893" s="13"/>
      <c r="AA1893" s="46"/>
      <c r="AB1893" s="56"/>
      <c r="AC1893" s="13"/>
      <c r="AD1893" s="60"/>
      <c r="AE1893" s="13"/>
      <c r="AF1893" s="13"/>
      <c r="AG1893" s="13"/>
      <c r="AH1893" s="46"/>
      <c r="AI1893" s="56"/>
      <c r="AJ1893" s="46"/>
      <c r="AK1893" s="56"/>
    </row>
    <row r="1894" spans="1:37">
      <c r="A1894" s="36" t="str">
        <f t="shared" si="29"/>
        <v>LT505_57</v>
      </c>
      <c r="B1894" t="s">
        <v>71</v>
      </c>
      <c r="C1894" t="s">
        <v>190</v>
      </c>
      <c r="D1894">
        <v>505</v>
      </c>
      <c r="E1894">
        <v>57</v>
      </c>
      <c r="F1894" s="25" t="str">
        <f>VLOOKUP(B1894,Definitions!$C$7:$D$43,2,FALSE)</f>
        <v>Lithuania</v>
      </c>
      <c r="G1894" t="str">
        <f>VLOOKUP(C1894,Definitions!$C$49:$D$57,2,FALSE)</f>
        <v>Transport</v>
      </c>
      <c r="H1894" t="str">
        <f>VLOOKUP(D1894,Definitions!$C$60:$D$104,2,FALSE)</f>
        <v>Domestic navigation</v>
      </c>
      <c r="J1894" s="29" t="str">
        <f>VLOOKUP(E1894,Definitions!$C$115:$D$131,2,FALSE)</f>
        <v>Ambient heat air</v>
      </c>
      <c r="K1894" s="47"/>
      <c r="L1894" s="46"/>
      <c r="M1894" s="46"/>
      <c r="N1894" s="56"/>
      <c r="O1894" s="46"/>
      <c r="P1894" s="46"/>
      <c r="Q1894" s="46"/>
      <c r="R1894" s="37"/>
      <c r="S1894" s="13"/>
      <c r="T1894" s="56"/>
      <c r="U1894" s="13"/>
      <c r="V1894" s="56"/>
      <c r="W1894" s="13"/>
      <c r="X1894" s="13"/>
      <c r="Y1894" s="13"/>
      <c r="Z1894" s="13"/>
      <c r="AA1894" s="46"/>
      <c r="AB1894" s="56"/>
      <c r="AC1894" s="13"/>
      <c r="AD1894" s="60"/>
      <c r="AE1894" s="13"/>
      <c r="AF1894" s="13"/>
      <c r="AG1894" s="13"/>
      <c r="AH1894" s="46"/>
      <c r="AI1894" s="56"/>
      <c r="AJ1894" s="46"/>
      <c r="AK1894" s="56"/>
    </row>
    <row r="1895" spans="1:37">
      <c r="A1895" s="36" t="str">
        <f t="shared" si="29"/>
        <v>LT505_58</v>
      </c>
      <c r="B1895" t="s">
        <v>71</v>
      </c>
      <c r="C1895" t="s">
        <v>190</v>
      </c>
      <c r="D1895">
        <v>505</v>
      </c>
      <c r="E1895">
        <v>58</v>
      </c>
      <c r="F1895" s="25" t="str">
        <f>VLOOKUP(B1895,Definitions!$C$7:$D$43,2,FALSE)</f>
        <v>Lithuania</v>
      </c>
      <c r="G1895" t="str">
        <f>VLOOKUP(C1895,Definitions!$C$49:$D$57,2,FALSE)</f>
        <v>Transport</v>
      </c>
      <c r="H1895" t="str">
        <f>VLOOKUP(D1895,Definitions!$C$60:$D$104,2,FALSE)</f>
        <v>Domestic navigation</v>
      </c>
      <c r="J1895" s="29" t="str">
        <f>VLOOKUP(E1895,Definitions!$C$115:$D$131,2,FALSE)</f>
        <v>Ambient heat total</v>
      </c>
      <c r="K1895" s="47"/>
      <c r="L1895" s="46"/>
      <c r="M1895" s="46"/>
      <c r="N1895" s="56"/>
      <c r="O1895" s="46"/>
      <c r="P1895" s="46"/>
      <c r="Q1895" s="46"/>
      <c r="R1895" s="37"/>
      <c r="S1895" s="13"/>
      <c r="T1895" s="56"/>
      <c r="U1895" s="13"/>
      <c r="V1895" s="56"/>
      <c r="W1895" s="13"/>
      <c r="X1895" s="13"/>
      <c r="Y1895" s="13"/>
      <c r="Z1895" s="13"/>
      <c r="AA1895" s="46"/>
      <c r="AB1895" s="56"/>
      <c r="AC1895" s="13"/>
      <c r="AD1895" s="60"/>
      <c r="AE1895" s="13"/>
      <c r="AF1895" s="13"/>
      <c r="AG1895" s="13"/>
      <c r="AH1895" s="46"/>
      <c r="AI1895" s="56"/>
      <c r="AJ1895" s="46"/>
      <c r="AK1895" s="56"/>
    </row>
    <row r="1896" spans="1:37">
      <c r="A1896" s="36" t="str">
        <f t="shared" si="29"/>
        <v>LT505_55</v>
      </c>
      <c r="B1896" t="s">
        <v>71</v>
      </c>
      <c r="C1896" t="s">
        <v>190</v>
      </c>
      <c r="D1896">
        <v>505</v>
      </c>
      <c r="E1896">
        <v>55</v>
      </c>
      <c r="F1896" s="25" t="str">
        <f>VLOOKUP(B1896,Definitions!$C$7:$D$43,2,FALSE)</f>
        <v>Lithuania</v>
      </c>
      <c r="G1896" t="str">
        <f>VLOOKUP(C1896,Definitions!$C$49:$D$57,2,FALSE)</f>
        <v>Transport</v>
      </c>
      <c r="H1896" t="str">
        <f>VLOOKUP(D1896,Definitions!$C$60:$D$104,2,FALSE)</f>
        <v>Domestic navigation</v>
      </c>
      <c r="J1896" s="29" t="str">
        <f>VLOOKUP(E1896,Definitions!$C$115:$D$131,2,FALSE)</f>
        <v xml:space="preserve">Other RES </v>
      </c>
      <c r="K1896" s="47"/>
      <c r="L1896" s="46"/>
      <c r="M1896" s="46"/>
      <c r="N1896" s="56"/>
      <c r="O1896" s="46"/>
      <c r="P1896" s="46"/>
      <c r="Q1896" s="46"/>
      <c r="R1896" s="37"/>
      <c r="S1896" s="13"/>
      <c r="T1896" s="56"/>
      <c r="U1896" s="13"/>
      <c r="V1896" s="56"/>
      <c r="W1896" s="13"/>
      <c r="X1896" s="13"/>
      <c r="Y1896" s="13"/>
      <c r="Z1896" s="13"/>
      <c r="AA1896" s="46"/>
      <c r="AB1896" s="56"/>
      <c r="AC1896" s="13"/>
      <c r="AD1896" s="60"/>
      <c r="AE1896" s="13"/>
      <c r="AF1896" s="13"/>
      <c r="AG1896" s="13"/>
      <c r="AH1896" s="46"/>
      <c r="AI1896" s="56"/>
      <c r="AJ1896" s="46"/>
      <c r="AK1896" s="56"/>
    </row>
    <row r="1897" spans="1:37">
      <c r="A1897" s="36" t="str">
        <f t="shared" si="29"/>
        <v>LT506_0</v>
      </c>
      <c r="B1897" t="s">
        <v>71</v>
      </c>
      <c r="C1897" t="s">
        <v>190</v>
      </c>
      <c r="D1897">
        <v>506</v>
      </c>
      <c r="E1897">
        <v>0</v>
      </c>
      <c r="F1897" s="25" t="str">
        <f>VLOOKUP(B1897,Definitions!$C$7:$D$43,2,FALSE)</f>
        <v>Lithuania</v>
      </c>
      <c r="G1897" t="str">
        <f>VLOOKUP(C1897,Definitions!$C$49:$D$57,2,FALSE)</f>
        <v>Transport</v>
      </c>
      <c r="H1897" t="str">
        <f>VLOOKUP(D1897,Definitions!$C$60:$D$104,2,FALSE)</f>
        <v>Pipeline transport</v>
      </c>
      <c r="J1897" s="29" t="str">
        <f>VLOOKUP(E1897,Definitions!$C$115:$D$131,2,FALSE)</f>
        <v>TOTAL</v>
      </c>
      <c r="K1897" s="47"/>
      <c r="L1897" s="46"/>
      <c r="M1897" s="46"/>
      <c r="N1897" s="56"/>
      <c r="O1897" s="46"/>
      <c r="P1897" s="46"/>
      <c r="Q1897" s="46"/>
      <c r="R1897" s="37"/>
      <c r="S1897" s="13"/>
      <c r="T1897" s="56"/>
      <c r="U1897" s="13"/>
      <c r="V1897" s="56"/>
      <c r="W1897" s="13"/>
      <c r="X1897" s="13"/>
      <c r="Y1897" s="13"/>
      <c r="Z1897" s="13"/>
      <c r="AA1897" s="46"/>
      <c r="AB1897" s="56"/>
      <c r="AC1897" s="13"/>
      <c r="AD1897" s="60"/>
      <c r="AE1897" s="13"/>
      <c r="AF1897" s="13"/>
      <c r="AG1897" s="13"/>
      <c r="AH1897" s="46"/>
      <c r="AI1897" s="56"/>
      <c r="AJ1897" s="46"/>
      <c r="AK1897" s="56"/>
    </row>
    <row r="1898" spans="1:37">
      <c r="A1898" s="36" t="str">
        <f t="shared" si="29"/>
        <v>LT506_1</v>
      </c>
      <c r="B1898" t="s">
        <v>71</v>
      </c>
      <c r="C1898" t="s">
        <v>190</v>
      </c>
      <c r="D1898">
        <v>506</v>
      </c>
      <c r="E1898">
        <v>1</v>
      </c>
      <c r="F1898" s="25" t="str">
        <f>VLOOKUP(B1898,Definitions!$C$7:$D$43,2,FALSE)</f>
        <v>Lithuania</v>
      </c>
      <c r="G1898" t="str">
        <f>VLOOKUP(C1898,Definitions!$C$49:$D$57,2,FALSE)</f>
        <v>Transport</v>
      </c>
      <c r="H1898" t="str">
        <f>VLOOKUP(D1898,Definitions!$C$60:$D$104,2,FALSE)</f>
        <v>Pipeline transport</v>
      </c>
      <c r="J1898" s="29" t="str">
        <f>VLOOKUP(E1898,Definitions!$C$115:$D$131,2,FALSE)</f>
        <v>Coal</v>
      </c>
      <c r="K1898" s="47"/>
      <c r="L1898" s="46"/>
      <c r="M1898" s="46"/>
      <c r="N1898" s="56"/>
      <c r="O1898" s="46"/>
      <c r="P1898" s="46"/>
      <c r="Q1898" s="46"/>
      <c r="R1898" s="37"/>
      <c r="S1898" s="13"/>
      <c r="T1898" s="56"/>
      <c r="U1898" s="13"/>
      <c r="V1898" s="56"/>
      <c r="W1898" s="13"/>
      <c r="X1898" s="13"/>
      <c r="Y1898" s="13"/>
      <c r="Z1898" s="13"/>
      <c r="AA1898" s="46"/>
      <c r="AB1898" s="56"/>
      <c r="AC1898" s="13"/>
      <c r="AD1898" s="60"/>
      <c r="AE1898" s="13"/>
      <c r="AF1898" s="13"/>
      <c r="AG1898" s="13"/>
      <c r="AH1898" s="46"/>
      <c r="AI1898" s="56"/>
      <c r="AJ1898" s="46"/>
      <c r="AK1898" s="56"/>
    </row>
    <row r="1899" spans="1:37">
      <c r="A1899" s="36" t="str">
        <f t="shared" si="29"/>
        <v>LT506_2</v>
      </c>
      <c r="B1899" t="s">
        <v>71</v>
      </c>
      <c r="C1899" t="s">
        <v>190</v>
      </c>
      <c r="D1899">
        <v>506</v>
      </c>
      <c r="E1899">
        <v>2</v>
      </c>
      <c r="F1899" s="25" t="str">
        <f>VLOOKUP(B1899,Definitions!$C$7:$D$43,2,FALSE)</f>
        <v>Lithuania</v>
      </c>
      <c r="G1899" t="str">
        <f>VLOOKUP(C1899,Definitions!$C$49:$D$57,2,FALSE)</f>
        <v>Transport</v>
      </c>
      <c r="H1899" t="str">
        <f>VLOOKUP(D1899,Definitions!$C$60:$D$104,2,FALSE)</f>
        <v>Pipeline transport</v>
      </c>
      <c r="J1899" s="29" t="str">
        <f>VLOOKUP(E1899,Definitions!$C$115:$D$131,2,FALSE)</f>
        <v>Fuel oil</v>
      </c>
      <c r="K1899" s="47"/>
      <c r="L1899" s="46"/>
      <c r="M1899" s="46"/>
      <c r="N1899" s="56"/>
      <c r="O1899" s="46"/>
      <c r="P1899" s="46"/>
      <c r="Q1899" s="46"/>
      <c r="R1899" s="37"/>
      <c r="S1899" s="13"/>
      <c r="T1899" s="56"/>
      <c r="U1899" s="13"/>
      <c r="V1899" s="56"/>
      <c r="W1899" s="13"/>
      <c r="X1899" s="13"/>
      <c r="Y1899" s="13"/>
      <c r="Z1899" s="13"/>
      <c r="AA1899" s="46"/>
      <c r="AB1899" s="56"/>
      <c r="AC1899" s="13"/>
      <c r="AD1899" s="60"/>
      <c r="AE1899" s="13"/>
      <c r="AF1899" s="13"/>
      <c r="AG1899" s="13"/>
      <c r="AH1899" s="46"/>
      <c r="AI1899" s="56"/>
      <c r="AJ1899" s="46"/>
      <c r="AK1899" s="56"/>
    </row>
    <row r="1900" spans="1:37">
      <c r="A1900" s="36" t="str">
        <f t="shared" si="29"/>
        <v>LT506_3</v>
      </c>
      <c r="B1900" t="s">
        <v>71</v>
      </c>
      <c r="C1900" t="s">
        <v>190</v>
      </c>
      <c r="D1900">
        <v>506</v>
      </c>
      <c r="E1900">
        <v>3</v>
      </c>
      <c r="F1900" s="25" t="str">
        <f>VLOOKUP(B1900,Definitions!$C$7:$D$43,2,FALSE)</f>
        <v>Lithuania</v>
      </c>
      <c r="G1900" t="str">
        <f>VLOOKUP(C1900,Definitions!$C$49:$D$57,2,FALSE)</f>
        <v>Transport</v>
      </c>
      <c r="H1900" t="str">
        <f>VLOOKUP(D1900,Definitions!$C$60:$D$104,2,FALSE)</f>
        <v>Pipeline transport</v>
      </c>
      <c r="J1900" s="29" t="str">
        <f>VLOOKUP(E1900,Definitions!$C$115:$D$131,2,FALSE)</f>
        <v>Natural gas</v>
      </c>
      <c r="K1900" s="47"/>
      <c r="L1900" s="46"/>
      <c r="M1900" s="46"/>
      <c r="N1900" s="56"/>
      <c r="O1900" s="46"/>
      <c r="P1900" s="46"/>
      <c r="Q1900" s="46"/>
      <c r="R1900" s="37"/>
      <c r="S1900" s="13"/>
      <c r="T1900" s="56"/>
      <c r="U1900" s="13"/>
      <c r="V1900" s="56"/>
      <c r="W1900" s="13"/>
      <c r="X1900" s="13"/>
      <c r="Y1900" s="13"/>
      <c r="Z1900" s="13"/>
      <c r="AA1900" s="46"/>
      <c r="AB1900" s="56"/>
      <c r="AC1900" s="13"/>
      <c r="AD1900" s="60"/>
      <c r="AE1900" s="13"/>
      <c r="AF1900" s="13"/>
      <c r="AG1900" s="13"/>
      <c r="AH1900" s="46"/>
      <c r="AI1900" s="56"/>
      <c r="AJ1900" s="46"/>
      <c r="AK1900" s="56"/>
    </row>
    <row r="1901" spans="1:37">
      <c r="A1901" s="36" t="str">
        <f t="shared" si="29"/>
        <v>LT506_4</v>
      </c>
      <c r="B1901" t="s">
        <v>71</v>
      </c>
      <c r="C1901" t="s">
        <v>190</v>
      </c>
      <c r="D1901">
        <v>506</v>
      </c>
      <c r="E1901">
        <v>4</v>
      </c>
      <c r="F1901" s="25" t="str">
        <f>VLOOKUP(B1901,Definitions!$C$7:$D$43,2,FALSE)</f>
        <v>Lithuania</v>
      </c>
      <c r="G1901" t="str">
        <f>VLOOKUP(C1901,Definitions!$C$49:$D$57,2,FALSE)</f>
        <v>Transport</v>
      </c>
      <c r="H1901" t="str">
        <f>VLOOKUP(D1901,Definitions!$C$60:$D$104,2,FALSE)</f>
        <v>Pipeline transport</v>
      </c>
      <c r="J1901" s="29" t="str">
        <f>VLOOKUP(E1901,Definitions!$C$115:$D$131,2,FALSE)</f>
        <v>Other fossil fuels</v>
      </c>
      <c r="K1901" s="47"/>
      <c r="L1901" s="46"/>
      <c r="M1901" s="46"/>
      <c r="N1901" s="56"/>
      <c r="O1901" s="46"/>
      <c r="P1901" s="46"/>
      <c r="Q1901" s="46"/>
      <c r="R1901" s="37"/>
      <c r="S1901" s="13"/>
      <c r="T1901" s="56"/>
      <c r="U1901" s="13"/>
      <c r="V1901" s="56"/>
      <c r="W1901" s="13"/>
      <c r="X1901" s="13"/>
      <c r="Y1901" s="13"/>
      <c r="Z1901" s="13"/>
      <c r="AA1901" s="46"/>
      <c r="AB1901" s="56"/>
      <c r="AC1901" s="13"/>
      <c r="AD1901" s="60"/>
      <c r="AE1901" s="13"/>
      <c r="AF1901" s="13"/>
      <c r="AG1901" s="13"/>
      <c r="AH1901" s="46"/>
      <c r="AI1901" s="56"/>
      <c r="AJ1901" s="46"/>
      <c r="AK1901" s="56"/>
    </row>
    <row r="1902" spans="1:37">
      <c r="A1902" s="36" t="str">
        <f t="shared" si="29"/>
        <v>LT506_6</v>
      </c>
      <c r="B1902" t="s">
        <v>71</v>
      </c>
      <c r="C1902" t="s">
        <v>190</v>
      </c>
      <c r="D1902">
        <v>506</v>
      </c>
      <c r="E1902">
        <v>6</v>
      </c>
      <c r="F1902" s="25" t="str">
        <f>VLOOKUP(B1902,Definitions!$C$7:$D$43,2,FALSE)</f>
        <v>Lithuania</v>
      </c>
      <c r="G1902" t="str">
        <f>VLOOKUP(C1902,Definitions!$C$49:$D$57,2,FALSE)</f>
        <v>Transport</v>
      </c>
      <c r="H1902" t="str">
        <f>VLOOKUP(D1902,Definitions!$C$60:$D$104,2,FALSE)</f>
        <v>Pipeline transport</v>
      </c>
      <c r="J1902" s="29" t="str">
        <f>VLOOKUP(E1902,Definitions!$C$115:$D$131,2,FALSE)</f>
        <v>Electricity</v>
      </c>
      <c r="K1902" s="47"/>
      <c r="L1902" s="46"/>
      <c r="M1902" s="46"/>
      <c r="N1902" s="56"/>
      <c r="O1902" s="46"/>
      <c r="P1902" s="46"/>
      <c r="Q1902" s="46"/>
      <c r="R1902" s="37"/>
      <c r="S1902" s="13"/>
      <c r="T1902" s="56"/>
      <c r="U1902" s="13"/>
      <c r="V1902" s="56"/>
      <c r="W1902" s="13"/>
      <c r="X1902" s="13"/>
      <c r="Y1902" s="13"/>
      <c r="Z1902" s="13"/>
      <c r="AA1902" s="46"/>
      <c r="AB1902" s="56"/>
      <c r="AC1902" s="13"/>
      <c r="AD1902" s="60"/>
      <c r="AE1902" s="13"/>
      <c r="AF1902" s="13"/>
      <c r="AG1902" s="13"/>
      <c r="AH1902" s="46"/>
      <c r="AI1902" s="56"/>
      <c r="AJ1902" s="46"/>
      <c r="AK1902" s="56"/>
    </row>
    <row r="1903" spans="1:37">
      <c r="A1903" s="36" t="str">
        <f t="shared" si="29"/>
        <v>LT506_7</v>
      </c>
      <c r="B1903" t="s">
        <v>71</v>
      </c>
      <c r="C1903" t="s">
        <v>190</v>
      </c>
      <c r="D1903">
        <v>506</v>
      </c>
      <c r="E1903">
        <v>7</v>
      </c>
      <c r="F1903" s="25" t="str">
        <f>VLOOKUP(B1903,Definitions!$C$7:$D$43,2,FALSE)</f>
        <v>Lithuania</v>
      </c>
      <c r="G1903" t="str">
        <f>VLOOKUP(C1903,Definitions!$C$49:$D$57,2,FALSE)</f>
        <v>Transport</v>
      </c>
      <c r="H1903" t="str">
        <f>VLOOKUP(D1903,Definitions!$C$60:$D$104,2,FALSE)</f>
        <v>Pipeline transport</v>
      </c>
      <c r="J1903" s="29" t="str">
        <f>VLOOKUP(E1903,Definitions!$C$115:$D$131,2,FALSE)</f>
        <v>District heating</v>
      </c>
      <c r="K1903" s="47"/>
      <c r="L1903" s="46"/>
      <c r="M1903" s="46"/>
      <c r="N1903" s="56"/>
      <c r="O1903" s="46"/>
      <c r="P1903" s="46"/>
      <c r="Q1903" s="46"/>
      <c r="R1903" s="37"/>
      <c r="S1903" s="13"/>
      <c r="T1903" s="56"/>
      <c r="U1903" s="13"/>
      <c r="V1903" s="56"/>
      <c r="W1903" s="13"/>
      <c r="X1903" s="13"/>
      <c r="Y1903" s="13"/>
      <c r="Z1903" s="13"/>
      <c r="AA1903" s="46"/>
      <c r="AB1903" s="56"/>
      <c r="AC1903" s="13"/>
      <c r="AD1903" s="60"/>
      <c r="AE1903" s="13"/>
      <c r="AF1903" s="13"/>
      <c r="AG1903" s="13"/>
      <c r="AH1903" s="46"/>
      <c r="AI1903" s="56"/>
      <c r="AJ1903" s="46"/>
      <c r="AK1903" s="56"/>
    </row>
    <row r="1904" spans="1:37">
      <c r="A1904" s="36" t="str">
        <f t="shared" si="29"/>
        <v>LT506_8</v>
      </c>
      <c r="B1904" t="s">
        <v>71</v>
      </c>
      <c r="C1904" t="s">
        <v>190</v>
      </c>
      <c r="D1904">
        <v>506</v>
      </c>
      <c r="E1904">
        <v>8</v>
      </c>
      <c r="F1904" s="25" t="str">
        <f>VLOOKUP(B1904,Definitions!$C$7:$D$43,2,FALSE)</f>
        <v>Lithuania</v>
      </c>
      <c r="G1904" t="str">
        <f>VLOOKUP(C1904,Definitions!$C$49:$D$57,2,FALSE)</f>
        <v>Transport</v>
      </c>
      <c r="H1904" t="str">
        <f>VLOOKUP(D1904,Definitions!$C$60:$D$104,2,FALSE)</f>
        <v>Pipeline transport</v>
      </c>
      <c r="J1904" s="29" t="str">
        <f>VLOOKUP(E1904,Definitions!$C$115:$D$131,2,FALSE)</f>
        <v>Waste non-RES</v>
      </c>
      <c r="K1904" s="47"/>
      <c r="L1904" s="46"/>
      <c r="M1904" s="46"/>
      <c r="N1904" s="56"/>
      <c r="O1904" s="46"/>
      <c r="P1904" s="46"/>
      <c r="Q1904" s="46"/>
      <c r="R1904" s="37"/>
      <c r="S1904" s="13"/>
      <c r="T1904" s="56"/>
      <c r="U1904" s="13"/>
      <c r="V1904" s="56"/>
      <c r="W1904" s="13"/>
      <c r="X1904" s="13"/>
      <c r="Y1904" s="13"/>
      <c r="Z1904" s="13"/>
      <c r="AA1904" s="46"/>
      <c r="AB1904" s="56"/>
      <c r="AC1904" s="13"/>
      <c r="AD1904" s="60"/>
      <c r="AE1904" s="13"/>
      <c r="AF1904" s="13"/>
      <c r="AG1904" s="13"/>
      <c r="AH1904" s="46"/>
      <c r="AI1904" s="56"/>
      <c r="AJ1904" s="46"/>
      <c r="AK1904" s="56"/>
    </row>
    <row r="1905" spans="1:37">
      <c r="A1905" s="36" t="str">
        <f t="shared" si="29"/>
        <v>LT506_9</v>
      </c>
      <c r="B1905" t="s">
        <v>71</v>
      </c>
      <c r="C1905" t="s">
        <v>190</v>
      </c>
      <c r="D1905">
        <v>506</v>
      </c>
      <c r="E1905">
        <v>9</v>
      </c>
      <c r="F1905" s="25" t="str">
        <f>VLOOKUP(B1905,Definitions!$C$7:$D$43,2,FALSE)</f>
        <v>Lithuania</v>
      </c>
      <c r="G1905" t="str">
        <f>VLOOKUP(C1905,Definitions!$C$49:$D$57,2,FALSE)</f>
        <v>Transport</v>
      </c>
      <c r="H1905" t="str">
        <f>VLOOKUP(D1905,Definitions!$C$60:$D$104,2,FALSE)</f>
        <v>Pipeline transport</v>
      </c>
      <c r="J1905" s="29" t="str">
        <f>VLOOKUP(E1905,Definitions!$C$115:$D$131,2,FALSE)</f>
        <v>Waste RES</v>
      </c>
      <c r="K1905" s="47"/>
      <c r="L1905" s="46"/>
      <c r="M1905" s="46"/>
      <c r="N1905" s="56"/>
      <c r="O1905" s="46"/>
      <c r="P1905" s="46"/>
      <c r="Q1905" s="46"/>
      <c r="R1905" s="37"/>
      <c r="S1905" s="13"/>
      <c r="T1905" s="56"/>
      <c r="U1905" s="13"/>
      <c r="V1905" s="56"/>
      <c r="W1905" s="13"/>
      <c r="X1905" s="13"/>
      <c r="Y1905" s="13"/>
      <c r="Z1905" s="13"/>
      <c r="AA1905" s="46"/>
      <c r="AB1905" s="56"/>
      <c r="AC1905" s="13"/>
      <c r="AD1905" s="60"/>
      <c r="AE1905" s="13"/>
      <c r="AF1905" s="13"/>
      <c r="AG1905" s="13"/>
      <c r="AH1905" s="46"/>
      <c r="AI1905" s="56"/>
      <c r="AJ1905" s="46"/>
      <c r="AK1905" s="56"/>
    </row>
    <row r="1906" spans="1:37">
      <c r="A1906" s="36" t="str">
        <f t="shared" si="29"/>
        <v>LT506_51</v>
      </c>
      <c r="B1906" t="s">
        <v>71</v>
      </c>
      <c r="C1906" t="s">
        <v>190</v>
      </c>
      <c r="D1906">
        <v>506</v>
      </c>
      <c r="E1906">
        <v>51</v>
      </c>
      <c r="F1906" s="25" t="str">
        <f>VLOOKUP(B1906,Definitions!$C$7:$D$43,2,FALSE)</f>
        <v>Lithuania</v>
      </c>
      <c r="G1906" t="str">
        <f>VLOOKUP(C1906,Definitions!$C$49:$D$57,2,FALSE)</f>
        <v>Transport</v>
      </c>
      <c r="H1906" t="str">
        <f>VLOOKUP(D1906,Definitions!$C$60:$D$104,2,FALSE)</f>
        <v>Pipeline transport</v>
      </c>
      <c r="J1906" s="29" t="str">
        <f>VLOOKUP(E1906,Definitions!$C$115:$D$131,2,FALSE)</f>
        <v>Biomass</v>
      </c>
      <c r="K1906" s="47"/>
      <c r="L1906" s="46"/>
      <c r="M1906" s="46"/>
      <c r="N1906" s="56"/>
      <c r="O1906" s="46"/>
      <c r="P1906" s="46"/>
      <c r="Q1906" s="46"/>
      <c r="R1906" s="37"/>
      <c r="S1906" s="13"/>
      <c r="T1906" s="56"/>
      <c r="U1906" s="13"/>
      <c r="V1906" s="56"/>
      <c r="W1906" s="13"/>
      <c r="X1906" s="13"/>
      <c r="Y1906" s="13"/>
      <c r="Z1906" s="13"/>
      <c r="AA1906" s="46"/>
      <c r="AB1906" s="56"/>
      <c r="AC1906" s="13"/>
      <c r="AD1906" s="60"/>
      <c r="AE1906" s="13"/>
      <c r="AF1906" s="13"/>
      <c r="AG1906" s="13"/>
      <c r="AH1906" s="46"/>
      <c r="AI1906" s="56"/>
      <c r="AJ1906" s="46"/>
      <c r="AK1906" s="56"/>
    </row>
    <row r="1907" spans="1:37">
      <c r="A1907" s="36" t="str">
        <f t="shared" si="29"/>
        <v>LT506_52</v>
      </c>
      <c r="B1907" t="s">
        <v>71</v>
      </c>
      <c r="C1907" t="s">
        <v>190</v>
      </c>
      <c r="D1907">
        <v>506</v>
      </c>
      <c r="E1907">
        <v>52</v>
      </c>
      <c r="F1907" s="25" t="str">
        <f>VLOOKUP(B1907,Definitions!$C$7:$D$43,2,FALSE)</f>
        <v>Lithuania</v>
      </c>
      <c r="G1907" t="str">
        <f>VLOOKUP(C1907,Definitions!$C$49:$D$57,2,FALSE)</f>
        <v>Transport</v>
      </c>
      <c r="H1907" t="str">
        <f>VLOOKUP(D1907,Definitions!$C$60:$D$104,2,FALSE)</f>
        <v>Pipeline transport</v>
      </c>
      <c r="J1907" s="29" t="str">
        <f>VLOOKUP(E1907,Definitions!$C$115:$D$131,2,FALSE)</f>
        <v>Geothermal</v>
      </c>
      <c r="K1907" s="47"/>
      <c r="L1907" s="46"/>
      <c r="M1907" s="46"/>
      <c r="N1907" s="56"/>
      <c r="O1907" s="46"/>
      <c r="P1907" s="46"/>
      <c r="Q1907" s="46"/>
      <c r="R1907" s="37"/>
      <c r="S1907" s="13"/>
      <c r="T1907" s="56"/>
      <c r="U1907" s="13"/>
      <c r="V1907" s="56"/>
      <c r="W1907" s="13"/>
      <c r="X1907" s="13"/>
      <c r="Y1907" s="13"/>
      <c r="Z1907" s="13"/>
      <c r="AA1907" s="46"/>
      <c r="AB1907" s="56"/>
      <c r="AC1907" s="13"/>
      <c r="AD1907" s="60"/>
      <c r="AE1907" s="13"/>
      <c r="AF1907" s="13"/>
      <c r="AG1907" s="13"/>
      <c r="AH1907" s="46"/>
      <c r="AI1907" s="56"/>
      <c r="AJ1907" s="46"/>
      <c r="AK1907" s="56"/>
    </row>
    <row r="1908" spans="1:37">
      <c r="A1908" s="36" t="str">
        <f t="shared" si="29"/>
        <v>LT506_53</v>
      </c>
      <c r="B1908" t="s">
        <v>71</v>
      </c>
      <c r="C1908" t="s">
        <v>190</v>
      </c>
      <c r="D1908">
        <v>506</v>
      </c>
      <c r="E1908">
        <v>53</v>
      </c>
      <c r="F1908" s="25" t="str">
        <f>VLOOKUP(B1908,Definitions!$C$7:$D$43,2,FALSE)</f>
        <v>Lithuania</v>
      </c>
      <c r="G1908" t="str">
        <f>VLOOKUP(C1908,Definitions!$C$49:$D$57,2,FALSE)</f>
        <v>Transport</v>
      </c>
      <c r="H1908" t="str">
        <f>VLOOKUP(D1908,Definitions!$C$60:$D$104,2,FALSE)</f>
        <v>Pipeline transport</v>
      </c>
      <c r="J1908" s="29" t="str">
        <f>VLOOKUP(E1908,Definitions!$C$115:$D$131,2,FALSE)</f>
        <v>Solar energy</v>
      </c>
      <c r="K1908" s="47"/>
      <c r="L1908" s="46"/>
      <c r="M1908" s="46"/>
      <c r="N1908" s="56"/>
      <c r="O1908" s="46"/>
      <c r="P1908" s="46"/>
      <c r="Q1908" s="46"/>
      <c r="R1908" s="37"/>
      <c r="S1908" s="13"/>
      <c r="T1908" s="56"/>
      <c r="U1908" s="13"/>
      <c r="V1908" s="56"/>
      <c r="W1908" s="13"/>
      <c r="X1908" s="13"/>
      <c r="Y1908" s="13"/>
      <c r="Z1908" s="13"/>
      <c r="AA1908" s="46"/>
      <c r="AB1908" s="56"/>
      <c r="AC1908" s="13"/>
      <c r="AD1908" s="60"/>
      <c r="AE1908" s="13"/>
      <c r="AF1908" s="13"/>
      <c r="AG1908" s="13"/>
      <c r="AH1908" s="46"/>
      <c r="AI1908" s="56"/>
      <c r="AJ1908" s="46"/>
      <c r="AK1908" s="56"/>
    </row>
    <row r="1909" spans="1:37">
      <c r="A1909" s="36" t="str">
        <f t="shared" si="29"/>
        <v>LT506_56</v>
      </c>
      <c r="B1909" t="s">
        <v>71</v>
      </c>
      <c r="C1909" t="s">
        <v>190</v>
      </c>
      <c r="D1909">
        <v>506</v>
      </c>
      <c r="E1909">
        <v>56</v>
      </c>
      <c r="F1909" s="25" t="str">
        <f>VLOOKUP(B1909,Definitions!$C$7:$D$43,2,FALSE)</f>
        <v>Lithuania</v>
      </c>
      <c r="G1909" t="str">
        <f>VLOOKUP(C1909,Definitions!$C$49:$D$57,2,FALSE)</f>
        <v>Transport</v>
      </c>
      <c r="H1909" t="str">
        <f>VLOOKUP(D1909,Definitions!$C$60:$D$104,2,FALSE)</f>
        <v>Pipeline transport</v>
      </c>
      <c r="J1909" s="29" t="str">
        <f>VLOOKUP(E1909,Definitions!$C$115:$D$131,2,FALSE)</f>
        <v>Ambient heat ground</v>
      </c>
      <c r="K1909" s="47"/>
      <c r="L1909" s="46"/>
      <c r="M1909" s="46"/>
      <c r="N1909" s="56"/>
      <c r="O1909" s="46"/>
      <c r="P1909" s="46"/>
      <c r="Q1909" s="46"/>
      <c r="R1909" s="37"/>
      <c r="S1909" s="13"/>
      <c r="T1909" s="56"/>
      <c r="U1909" s="13"/>
      <c r="V1909" s="56"/>
      <c r="W1909" s="13"/>
      <c r="X1909" s="13"/>
      <c r="Y1909" s="13"/>
      <c r="Z1909" s="13"/>
      <c r="AA1909" s="46"/>
      <c r="AB1909" s="56"/>
      <c r="AC1909" s="13"/>
      <c r="AD1909" s="60"/>
      <c r="AE1909" s="13"/>
      <c r="AF1909" s="13"/>
      <c r="AG1909" s="13"/>
      <c r="AH1909" s="46"/>
      <c r="AI1909" s="56"/>
      <c r="AJ1909" s="46"/>
      <c r="AK1909" s="56"/>
    </row>
    <row r="1910" spans="1:37">
      <c r="A1910" s="36" t="str">
        <f t="shared" si="29"/>
        <v>LT506_57</v>
      </c>
      <c r="B1910" t="s">
        <v>71</v>
      </c>
      <c r="C1910" t="s">
        <v>190</v>
      </c>
      <c r="D1910">
        <v>506</v>
      </c>
      <c r="E1910">
        <v>57</v>
      </c>
      <c r="F1910" s="25" t="str">
        <f>VLOOKUP(B1910,Definitions!$C$7:$D$43,2,FALSE)</f>
        <v>Lithuania</v>
      </c>
      <c r="G1910" t="str">
        <f>VLOOKUP(C1910,Definitions!$C$49:$D$57,2,FALSE)</f>
        <v>Transport</v>
      </c>
      <c r="H1910" t="str">
        <f>VLOOKUP(D1910,Definitions!$C$60:$D$104,2,FALSE)</f>
        <v>Pipeline transport</v>
      </c>
      <c r="J1910" s="29" t="str">
        <f>VLOOKUP(E1910,Definitions!$C$115:$D$131,2,FALSE)</f>
        <v>Ambient heat air</v>
      </c>
      <c r="K1910" s="47"/>
      <c r="L1910" s="46"/>
      <c r="M1910" s="46"/>
      <c r="N1910" s="56"/>
      <c r="O1910" s="46"/>
      <c r="P1910" s="46"/>
      <c r="Q1910" s="46"/>
      <c r="R1910" s="37"/>
      <c r="S1910" s="13"/>
      <c r="T1910" s="56"/>
      <c r="U1910" s="13"/>
      <c r="V1910" s="56"/>
      <c r="W1910" s="13"/>
      <c r="X1910" s="13"/>
      <c r="Y1910" s="13"/>
      <c r="Z1910" s="13"/>
      <c r="AA1910" s="46"/>
      <c r="AB1910" s="56"/>
      <c r="AC1910" s="13"/>
      <c r="AD1910" s="60"/>
      <c r="AE1910" s="13"/>
      <c r="AF1910" s="13"/>
      <c r="AG1910" s="13"/>
      <c r="AH1910" s="46"/>
      <c r="AI1910" s="56"/>
      <c r="AJ1910" s="46"/>
      <c r="AK1910" s="56"/>
    </row>
    <row r="1911" spans="1:37">
      <c r="A1911" s="36" t="str">
        <f t="shared" si="29"/>
        <v>LT506_58</v>
      </c>
      <c r="B1911" t="s">
        <v>71</v>
      </c>
      <c r="C1911" t="s">
        <v>190</v>
      </c>
      <c r="D1911">
        <v>506</v>
      </c>
      <c r="E1911">
        <v>58</v>
      </c>
      <c r="F1911" s="25" t="str">
        <f>VLOOKUP(B1911,Definitions!$C$7:$D$43,2,FALSE)</f>
        <v>Lithuania</v>
      </c>
      <c r="G1911" t="str">
        <f>VLOOKUP(C1911,Definitions!$C$49:$D$57,2,FALSE)</f>
        <v>Transport</v>
      </c>
      <c r="H1911" t="str">
        <f>VLOOKUP(D1911,Definitions!$C$60:$D$104,2,FALSE)</f>
        <v>Pipeline transport</v>
      </c>
      <c r="J1911" s="29" t="str">
        <f>VLOOKUP(E1911,Definitions!$C$115:$D$131,2,FALSE)</f>
        <v>Ambient heat total</v>
      </c>
      <c r="K1911" s="47"/>
      <c r="L1911" s="46"/>
      <c r="M1911" s="46"/>
      <c r="N1911" s="56"/>
      <c r="O1911" s="46"/>
      <c r="P1911" s="46"/>
      <c r="Q1911" s="46"/>
      <c r="R1911" s="37"/>
      <c r="S1911" s="13"/>
      <c r="T1911" s="56"/>
      <c r="U1911" s="13"/>
      <c r="V1911" s="56"/>
      <c r="W1911" s="13"/>
      <c r="X1911" s="13"/>
      <c r="Y1911" s="13"/>
      <c r="Z1911" s="13"/>
      <c r="AA1911" s="46"/>
      <c r="AB1911" s="56"/>
      <c r="AC1911" s="13"/>
      <c r="AD1911" s="60"/>
      <c r="AE1911" s="13"/>
      <c r="AF1911" s="13"/>
      <c r="AG1911" s="13"/>
      <c r="AH1911" s="46"/>
      <c r="AI1911" s="56"/>
      <c r="AJ1911" s="46"/>
      <c r="AK1911" s="56"/>
    </row>
    <row r="1912" spans="1:37">
      <c r="A1912" s="36" t="str">
        <f t="shared" si="29"/>
        <v>LT506_55</v>
      </c>
      <c r="B1912" t="s">
        <v>71</v>
      </c>
      <c r="C1912" t="s">
        <v>190</v>
      </c>
      <c r="D1912">
        <v>506</v>
      </c>
      <c r="E1912">
        <v>55</v>
      </c>
      <c r="F1912" s="25" t="str">
        <f>VLOOKUP(B1912,Definitions!$C$7:$D$43,2,FALSE)</f>
        <v>Lithuania</v>
      </c>
      <c r="G1912" t="str">
        <f>VLOOKUP(C1912,Definitions!$C$49:$D$57,2,FALSE)</f>
        <v>Transport</v>
      </c>
      <c r="H1912" t="str">
        <f>VLOOKUP(D1912,Definitions!$C$60:$D$104,2,FALSE)</f>
        <v>Pipeline transport</v>
      </c>
      <c r="J1912" s="29" t="str">
        <f>VLOOKUP(E1912,Definitions!$C$115:$D$131,2,FALSE)</f>
        <v xml:space="preserve">Other RES </v>
      </c>
      <c r="K1912" s="47"/>
      <c r="L1912" s="46"/>
      <c r="M1912" s="46"/>
      <c r="N1912" s="56"/>
      <c r="O1912" s="46"/>
      <c r="P1912" s="46"/>
      <c r="Q1912" s="46"/>
      <c r="R1912" s="37"/>
      <c r="S1912" s="13"/>
      <c r="T1912" s="56"/>
      <c r="U1912" s="13"/>
      <c r="V1912" s="56"/>
      <c r="W1912" s="13"/>
      <c r="X1912" s="13"/>
      <c r="Y1912" s="13"/>
      <c r="Z1912" s="13"/>
      <c r="AA1912" s="46"/>
      <c r="AB1912" s="56"/>
      <c r="AC1912" s="13"/>
      <c r="AD1912" s="60"/>
      <c r="AE1912" s="13"/>
      <c r="AF1912" s="13"/>
      <c r="AG1912" s="13"/>
      <c r="AH1912" s="46"/>
      <c r="AI1912" s="56"/>
      <c r="AJ1912" s="46"/>
      <c r="AK1912" s="56"/>
    </row>
    <row r="1913" spans="1:37">
      <c r="A1913" s="36" t="str">
        <f t="shared" si="29"/>
        <v>LT507_0</v>
      </c>
      <c r="B1913" t="s">
        <v>71</v>
      </c>
      <c r="C1913" t="s">
        <v>190</v>
      </c>
      <c r="D1913">
        <v>507</v>
      </c>
      <c r="E1913">
        <v>0</v>
      </c>
      <c r="F1913" s="25" t="str">
        <f>VLOOKUP(B1913,Definitions!$C$7:$D$43,2,FALSE)</f>
        <v>Lithuania</v>
      </c>
      <c r="G1913" t="str">
        <f>VLOOKUP(C1913,Definitions!$C$49:$D$57,2,FALSE)</f>
        <v>Transport</v>
      </c>
      <c r="H1913" t="str">
        <f>VLOOKUP(D1913,Definitions!$C$60:$D$104,2,FALSE)</f>
        <v>Not elsewhere specified (Transport)</v>
      </c>
      <c r="J1913" s="29" t="str">
        <f>VLOOKUP(E1913,Definitions!$C$115:$D$131,2,FALSE)</f>
        <v>TOTAL</v>
      </c>
      <c r="K1913" s="47"/>
      <c r="L1913" s="46"/>
      <c r="M1913" s="46"/>
      <c r="N1913" s="56"/>
      <c r="O1913" s="46"/>
      <c r="P1913" s="46"/>
      <c r="Q1913" s="46"/>
      <c r="R1913" s="37"/>
      <c r="S1913" s="13"/>
      <c r="T1913" s="56"/>
      <c r="U1913" s="13"/>
      <c r="V1913" s="56"/>
      <c r="W1913" s="13"/>
      <c r="X1913" s="13"/>
      <c r="Y1913" s="13"/>
      <c r="Z1913" s="13"/>
      <c r="AA1913" s="46"/>
      <c r="AB1913" s="56"/>
      <c r="AC1913" s="13"/>
      <c r="AD1913" s="60"/>
      <c r="AE1913" s="13"/>
      <c r="AF1913" s="13"/>
      <c r="AG1913" s="13"/>
      <c r="AH1913" s="46"/>
      <c r="AI1913" s="56"/>
      <c r="AJ1913" s="46"/>
      <c r="AK1913" s="56"/>
    </row>
    <row r="1914" spans="1:37">
      <c r="A1914" s="36" t="str">
        <f t="shared" si="29"/>
        <v>LT507_1</v>
      </c>
      <c r="B1914" t="s">
        <v>71</v>
      </c>
      <c r="C1914" t="s">
        <v>190</v>
      </c>
      <c r="D1914">
        <v>507</v>
      </c>
      <c r="E1914">
        <v>1</v>
      </c>
      <c r="F1914" s="25" t="str">
        <f>VLOOKUP(B1914,Definitions!$C$7:$D$43,2,FALSE)</f>
        <v>Lithuania</v>
      </c>
      <c r="G1914" t="str">
        <f>VLOOKUP(C1914,Definitions!$C$49:$D$57,2,FALSE)</f>
        <v>Transport</v>
      </c>
      <c r="H1914" t="str">
        <f>VLOOKUP(D1914,Definitions!$C$60:$D$104,2,FALSE)</f>
        <v>Not elsewhere specified (Transport)</v>
      </c>
      <c r="J1914" s="29" t="str">
        <f>VLOOKUP(E1914,Definitions!$C$115:$D$131,2,FALSE)</f>
        <v>Coal</v>
      </c>
      <c r="K1914" s="47"/>
      <c r="L1914" s="46"/>
      <c r="M1914" s="46"/>
      <c r="N1914" s="56"/>
      <c r="O1914" s="46"/>
      <c r="P1914" s="46"/>
      <c r="Q1914" s="46"/>
      <c r="R1914" s="37"/>
      <c r="S1914" s="13"/>
      <c r="T1914" s="56"/>
      <c r="U1914" s="13"/>
      <c r="V1914" s="56"/>
      <c r="W1914" s="13"/>
      <c r="X1914" s="13"/>
      <c r="Y1914" s="13"/>
      <c r="Z1914" s="13"/>
      <c r="AA1914" s="46"/>
      <c r="AB1914" s="56"/>
      <c r="AC1914" s="13"/>
      <c r="AD1914" s="60"/>
      <c r="AE1914" s="13"/>
      <c r="AF1914" s="13"/>
      <c r="AG1914" s="13"/>
      <c r="AH1914" s="46"/>
      <c r="AI1914" s="56"/>
      <c r="AJ1914" s="46"/>
      <c r="AK1914" s="56"/>
    </row>
    <row r="1915" spans="1:37">
      <c r="A1915" s="36" t="str">
        <f t="shared" si="29"/>
        <v>LT507_2</v>
      </c>
      <c r="B1915" t="s">
        <v>71</v>
      </c>
      <c r="C1915" t="s">
        <v>190</v>
      </c>
      <c r="D1915">
        <v>507</v>
      </c>
      <c r="E1915">
        <v>2</v>
      </c>
      <c r="F1915" s="25" t="str">
        <f>VLOOKUP(B1915,Definitions!$C$7:$D$43,2,FALSE)</f>
        <v>Lithuania</v>
      </c>
      <c r="G1915" t="str">
        <f>VLOOKUP(C1915,Definitions!$C$49:$D$57,2,FALSE)</f>
        <v>Transport</v>
      </c>
      <c r="H1915" t="str">
        <f>VLOOKUP(D1915,Definitions!$C$60:$D$104,2,FALSE)</f>
        <v>Not elsewhere specified (Transport)</v>
      </c>
      <c r="J1915" s="29" t="str">
        <f>VLOOKUP(E1915,Definitions!$C$115:$D$131,2,FALSE)</f>
        <v>Fuel oil</v>
      </c>
      <c r="K1915" s="47"/>
      <c r="L1915" s="46"/>
      <c r="M1915" s="46"/>
      <c r="N1915" s="56"/>
      <c r="O1915" s="46"/>
      <c r="P1915" s="46"/>
      <c r="Q1915" s="46"/>
      <c r="R1915" s="37"/>
      <c r="S1915" s="13"/>
      <c r="T1915" s="56"/>
      <c r="U1915" s="13"/>
      <c r="V1915" s="56"/>
      <c r="W1915" s="13"/>
      <c r="X1915" s="13"/>
      <c r="Y1915" s="13"/>
      <c r="Z1915" s="13"/>
      <c r="AA1915" s="46"/>
      <c r="AB1915" s="56"/>
      <c r="AC1915" s="13"/>
      <c r="AD1915" s="60"/>
      <c r="AE1915" s="13"/>
      <c r="AF1915" s="13"/>
      <c r="AG1915" s="13"/>
      <c r="AH1915" s="46"/>
      <c r="AI1915" s="56"/>
      <c r="AJ1915" s="46"/>
      <c r="AK1915" s="56"/>
    </row>
    <row r="1916" spans="1:37">
      <c r="A1916" s="36" t="str">
        <f t="shared" si="29"/>
        <v>LT507_3</v>
      </c>
      <c r="B1916" t="s">
        <v>71</v>
      </c>
      <c r="C1916" t="s">
        <v>190</v>
      </c>
      <c r="D1916">
        <v>507</v>
      </c>
      <c r="E1916">
        <v>3</v>
      </c>
      <c r="F1916" s="25" t="str">
        <f>VLOOKUP(B1916,Definitions!$C$7:$D$43,2,FALSE)</f>
        <v>Lithuania</v>
      </c>
      <c r="G1916" t="str">
        <f>VLOOKUP(C1916,Definitions!$C$49:$D$57,2,FALSE)</f>
        <v>Transport</v>
      </c>
      <c r="H1916" t="str">
        <f>VLOOKUP(D1916,Definitions!$C$60:$D$104,2,FALSE)</f>
        <v>Not elsewhere specified (Transport)</v>
      </c>
      <c r="J1916" s="29" t="str">
        <f>VLOOKUP(E1916,Definitions!$C$115:$D$131,2,FALSE)</f>
        <v>Natural gas</v>
      </c>
      <c r="K1916" s="47"/>
      <c r="L1916" s="46"/>
      <c r="M1916" s="46"/>
      <c r="N1916" s="56"/>
      <c r="O1916" s="46"/>
      <c r="P1916" s="46"/>
      <c r="Q1916" s="46"/>
      <c r="R1916" s="37"/>
      <c r="S1916" s="13"/>
      <c r="T1916" s="56"/>
      <c r="U1916" s="13"/>
      <c r="V1916" s="56"/>
      <c r="W1916" s="13"/>
      <c r="X1916" s="13"/>
      <c r="Y1916" s="13"/>
      <c r="Z1916" s="13"/>
      <c r="AA1916" s="46"/>
      <c r="AB1916" s="56"/>
      <c r="AC1916" s="13"/>
      <c r="AD1916" s="60"/>
      <c r="AE1916" s="13"/>
      <c r="AF1916" s="13"/>
      <c r="AG1916" s="13"/>
      <c r="AH1916" s="46"/>
      <c r="AI1916" s="56"/>
      <c r="AJ1916" s="46"/>
      <c r="AK1916" s="56"/>
    </row>
    <row r="1917" spans="1:37">
      <c r="A1917" s="36" t="str">
        <f t="shared" si="29"/>
        <v>LT507_4</v>
      </c>
      <c r="B1917" t="s">
        <v>71</v>
      </c>
      <c r="C1917" t="s">
        <v>190</v>
      </c>
      <c r="D1917">
        <v>507</v>
      </c>
      <c r="E1917">
        <v>4</v>
      </c>
      <c r="F1917" s="25" t="str">
        <f>VLOOKUP(B1917,Definitions!$C$7:$D$43,2,FALSE)</f>
        <v>Lithuania</v>
      </c>
      <c r="G1917" t="str">
        <f>VLOOKUP(C1917,Definitions!$C$49:$D$57,2,FALSE)</f>
        <v>Transport</v>
      </c>
      <c r="H1917" t="str">
        <f>VLOOKUP(D1917,Definitions!$C$60:$D$104,2,FALSE)</f>
        <v>Not elsewhere specified (Transport)</v>
      </c>
      <c r="J1917" s="29" t="str">
        <f>VLOOKUP(E1917,Definitions!$C$115:$D$131,2,FALSE)</f>
        <v>Other fossil fuels</v>
      </c>
      <c r="K1917" s="47"/>
      <c r="L1917" s="46"/>
      <c r="M1917" s="46"/>
      <c r="N1917" s="56"/>
      <c r="O1917" s="46"/>
      <c r="P1917" s="46"/>
      <c r="Q1917" s="46"/>
      <c r="R1917" s="37"/>
      <c r="S1917" s="13"/>
      <c r="T1917" s="56"/>
      <c r="U1917" s="13"/>
      <c r="V1917" s="56"/>
      <c r="W1917" s="13"/>
      <c r="X1917" s="13"/>
      <c r="Y1917" s="13"/>
      <c r="Z1917" s="13"/>
      <c r="AA1917" s="46"/>
      <c r="AB1917" s="56"/>
      <c r="AC1917" s="13"/>
      <c r="AD1917" s="60"/>
      <c r="AE1917" s="13"/>
      <c r="AF1917" s="13"/>
      <c r="AG1917" s="13"/>
      <c r="AH1917" s="46"/>
      <c r="AI1917" s="56"/>
      <c r="AJ1917" s="46"/>
      <c r="AK1917" s="56"/>
    </row>
    <row r="1918" spans="1:37">
      <c r="A1918" s="36" t="str">
        <f t="shared" si="29"/>
        <v>LT507_6</v>
      </c>
      <c r="B1918" t="s">
        <v>71</v>
      </c>
      <c r="C1918" t="s">
        <v>190</v>
      </c>
      <c r="D1918">
        <v>507</v>
      </c>
      <c r="E1918">
        <v>6</v>
      </c>
      <c r="F1918" s="25" t="str">
        <f>VLOOKUP(B1918,Definitions!$C$7:$D$43,2,FALSE)</f>
        <v>Lithuania</v>
      </c>
      <c r="G1918" t="str">
        <f>VLOOKUP(C1918,Definitions!$C$49:$D$57,2,FALSE)</f>
        <v>Transport</v>
      </c>
      <c r="H1918" t="str">
        <f>VLOOKUP(D1918,Definitions!$C$60:$D$104,2,FALSE)</f>
        <v>Not elsewhere specified (Transport)</v>
      </c>
      <c r="J1918" s="29" t="str">
        <f>VLOOKUP(E1918,Definitions!$C$115:$D$131,2,FALSE)</f>
        <v>Electricity</v>
      </c>
      <c r="K1918" s="47"/>
      <c r="L1918" s="46"/>
      <c r="M1918" s="46"/>
      <c r="N1918" s="56"/>
      <c r="O1918" s="46"/>
      <c r="P1918" s="46"/>
      <c r="Q1918" s="46"/>
      <c r="R1918" s="37"/>
      <c r="S1918" s="13"/>
      <c r="T1918" s="56"/>
      <c r="U1918" s="13"/>
      <c r="V1918" s="56"/>
      <c r="W1918" s="13"/>
      <c r="X1918" s="13"/>
      <c r="Y1918" s="13"/>
      <c r="Z1918" s="13"/>
      <c r="AA1918" s="46"/>
      <c r="AB1918" s="56"/>
      <c r="AC1918" s="13"/>
      <c r="AD1918" s="60"/>
      <c r="AE1918" s="13"/>
      <c r="AF1918" s="13"/>
      <c r="AG1918" s="13"/>
      <c r="AH1918" s="46"/>
      <c r="AI1918" s="56"/>
      <c r="AJ1918" s="46"/>
      <c r="AK1918" s="56"/>
    </row>
    <row r="1919" spans="1:37">
      <c r="A1919" s="36" t="str">
        <f t="shared" si="29"/>
        <v>LT507_7</v>
      </c>
      <c r="B1919" t="s">
        <v>71</v>
      </c>
      <c r="C1919" t="s">
        <v>190</v>
      </c>
      <c r="D1919">
        <v>507</v>
      </c>
      <c r="E1919">
        <v>7</v>
      </c>
      <c r="F1919" s="25" t="str">
        <f>VLOOKUP(B1919,Definitions!$C$7:$D$43,2,FALSE)</f>
        <v>Lithuania</v>
      </c>
      <c r="G1919" t="str">
        <f>VLOOKUP(C1919,Definitions!$C$49:$D$57,2,FALSE)</f>
        <v>Transport</v>
      </c>
      <c r="H1919" t="str">
        <f>VLOOKUP(D1919,Definitions!$C$60:$D$104,2,FALSE)</f>
        <v>Not elsewhere specified (Transport)</v>
      </c>
      <c r="J1919" s="29" t="str">
        <f>VLOOKUP(E1919,Definitions!$C$115:$D$131,2,FALSE)</f>
        <v>District heating</v>
      </c>
      <c r="K1919" s="47"/>
      <c r="L1919" s="46"/>
      <c r="M1919" s="46"/>
      <c r="N1919" s="56"/>
      <c r="O1919" s="46"/>
      <c r="P1919" s="46"/>
      <c r="Q1919" s="46"/>
      <c r="R1919" s="37"/>
      <c r="S1919" s="13"/>
      <c r="T1919" s="56"/>
      <c r="U1919" s="13"/>
      <c r="V1919" s="56"/>
      <c r="W1919" s="13"/>
      <c r="X1919" s="13"/>
      <c r="Y1919" s="13"/>
      <c r="Z1919" s="13"/>
      <c r="AA1919" s="46"/>
      <c r="AB1919" s="56"/>
      <c r="AC1919" s="13"/>
      <c r="AD1919" s="60"/>
      <c r="AE1919" s="13"/>
      <c r="AF1919" s="13"/>
      <c r="AG1919" s="13"/>
      <c r="AH1919" s="46"/>
      <c r="AI1919" s="56"/>
      <c r="AJ1919" s="46"/>
      <c r="AK1919" s="56"/>
    </row>
    <row r="1920" spans="1:37">
      <c r="A1920" s="36" t="str">
        <f t="shared" si="29"/>
        <v>LT507_8</v>
      </c>
      <c r="B1920" t="s">
        <v>71</v>
      </c>
      <c r="C1920" t="s">
        <v>190</v>
      </c>
      <c r="D1920">
        <v>507</v>
      </c>
      <c r="E1920">
        <v>8</v>
      </c>
      <c r="F1920" s="25" t="str">
        <f>VLOOKUP(B1920,Definitions!$C$7:$D$43,2,FALSE)</f>
        <v>Lithuania</v>
      </c>
      <c r="G1920" t="str">
        <f>VLOOKUP(C1920,Definitions!$C$49:$D$57,2,FALSE)</f>
        <v>Transport</v>
      </c>
      <c r="H1920" t="str">
        <f>VLOOKUP(D1920,Definitions!$C$60:$D$104,2,FALSE)</f>
        <v>Not elsewhere specified (Transport)</v>
      </c>
      <c r="J1920" s="29" t="str">
        <f>VLOOKUP(E1920,Definitions!$C$115:$D$131,2,FALSE)</f>
        <v>Waste non-RES</v>
      </c>
      <c r="K1920" s="47"/>
      <c r="L1920" s="46"/>
      <c r="M1920" s="46"/>
      <c r="N1920" s="56"/>
      <c r="O1920" s="46"/>
      <c r="P1920" s="46"/>
      <c r="Q1920" s="46"/>
      <c r="R1920" s="37"/>
      <c r="S1920" s="13"/>
      <c r="T1920" s="56"/>
      <c r="U1920" s="13"/>
      <c r="V1920" s="56"/>
      <c r="W1920" s="13"/>
      <c r="X1920" s="13"/>
      <c r="Y1920" s="13"/>
      <c r="Z1920" s="13"/>
      <c r="AA1920" s="46"/>
      <c r="AB1920" s="56"/>
      <c r="AC1920" s="13"/>
      <c r="AD1920" s="60"/>
      <c r="AE1920" s="13"/>
      <c r="AF1920" s="13"/>
      <c r="AG1920" s="13"/>
      <c r="AH1920" s="46"/>
      <c r="AI1920" s="56"/>
      <c r="AJ1920" s="46"/>
      <c r="AK1920" s="56"/>
    </row>
    <row r="1921" spans="1:37">
      <c r="A1921" s="36" t="str">
        <f t="shared" si="29"/>
        <v>LT507_9</v>
      </c>
      <c r="B1921" t="s">
        <v>71</v>
      </c>
      <c r="C1921" t="s">
        <v>190</v>
      </c>
      <c r="D1921">
        <v>507</v>
      </c>
      <c r="E1921">
        <v>9</v>
      </c>
      <c r="F1921" s="25" t="str">
        <f>VLOOKUP(B1921,Definitions!$C$7:$D$43,2,FALSE)</f>
        <v>Lithuania</v>
      </c>
      <c r="G1921" t="str">
        <f>VLOOKUP(C1921,Definitions!$C$49:$D$57,2,FALSE)</f>
        <v>Transport</v>
      </c>
      <c r="H1921" t="str">
        <f>VLOOKUP(D1921,Definitions!$C$60:$D$104,2,FALSE)</f>
        <v>Not elsewhere specified (Transport)</v>
      </c>
      <c r="J1921" s="29" t="str">
        <f>VLOOKUP(E1921,Definitions!$C$115:$D$131,2,FALSE)</f>
        <v>Waste RES</v>
      </c>
      <c r="K1921" s="47"/>
      <c r="L1921" s="46"/>
      <c r="M1921" s="46"/>
      <c r="N1921" s="56"/>
      <c r="O1921" s="46"/>
      <c r="P1921" s="46"/>
      <c r="Q1921" s="46"/>
      <c r="R1921" s="37"/>
      <c r="S1921" s="13"/>
      <c r="T1921" s="56"/>
      <c r="U1921" s="13"/>
      <c r="V1921" s="56"/>
      <c r="W1921" s="13"/>
      <c r="X1921" s="13"/>
      <c r="Y1921" s="13"/>
      <c r="Z1921" s="13"/>
      <c r="AA1921" s="46"/>
      <c r="AB1921" s="56"/>
      <c r="AC1921" s="13"/>
      <c r="AD1921" s="60"/>
      <c r="AE1921" s="13"/>
      <c r="AF1921" s="13"/>
      <c r="AG1921" s="13"/>
      <c r="AH1921" s="46"/>
      <c r="AI1921" s="56"/>
      <c r="AJ1921" s="46"/>
      <c r="AK1921" s="56"/>
    </row>
    <row r="1922" spans="1:37">
      <c r="A1922" s="36" t="str">
        <f t="shared" si="29"/>
        <v>LT507_51</v>
      </c>
      <c r="B1922" t="s">
        <v>71</v>
      </c>
      <c r="C1922" t="s">
        <v>190</v>
      </c>
      <c r="D1922">
        <v>507</v>
      </c>
      <c r="E1922">
        <v>51</v>
      </c>
      <c r="F1922" s="25" t="str">
        <f>VLOOKUP(B1922,Definitions!$C$7:$D$43,2,FALSE)</f>
        <v>Lithuania</v>
      </c>
      <c r="G1922" t="str">
        <f>VLOOKUP(C1922,Definitions!$C$49:$D$57,2,FALSE)</f>
        <v>Transport</v>
      </c>
      <c r="H1922" t="str">
        <f>VLOOKUP(D1922,Definitions!$C$60:$D$104,2,FALSE)</f>
        <v>Not elsewhere specified (Transport)</v>
      </c>
      <c r="J1922" s="29" t="str">
        <f>VLOOKUP(E1922,Definitions!$C$115:$D$131,2,FALSE)</f>
        <v>Biomass</v>
      </c>
      <c r="K1922" s="47"/>
      <c r="L1922" s="46"/>
      <c r="M1922" s="46"/>
      <c r="N1922" s="56"/>
      <c r="O1922" s="46"/>
      <c r="P1922" s="46"/>
      <c r="Q1922" s="46"/>
      <c r="R1922" s="37"/>
      <c r="S1922" s="13"/>
      <c r="T1922" s="56"/>
      <c r="U1922" s="13"/>
      <c r="V1922" s="56"/>
      <c r="W1922" s="13"/>
      <c r="X1922" s="13"/>
      <c r="Y1922" s="13"/>
      <c r="Z1922" s="13"/>
      <c r="AA1922" s="46"/>
      <c r="AB1922" s="56"/>
      <c r="AC1922" s="13"/>
      <c r="AD1922" s="60"/>
      <c r="AE1922" s="13"/>
      <c r="AF1922" s="13"/>
      <c r="AG1922" s="13"/>
      <c r="AH1922" s="46"/>
      <c r="AI1922" s="56"/>
      <c r="AJ1922" s="46"/>
      <c r="AK1922" s="56"/>
    </row>
    <row r="1923" spans="1:37">
      <c r="A1923" s="36" t="str">
        <f t="shared" si="29"/>
        <v>LT507_52</v>
      </c>
      <c r="B1923" t="s">
        <v>71</v>
      </c>
      <c r="C1923" t="s">
        <v>190</v>
      </c>
      <c r="D1923">
        <v>507</v>
      </c>
      <c r="E1923">
        <v>52</v>
      </c>
      <c r="F1923" s="25" t="str">
        <f>VLOOKUP(B1923,Definitions!$C$7:$D$43,2,FALSE)</f>
        <v>Lithuania</v>
      </c>
      <c r="G1923" t="str">
        <f>VLOOKUP(C1923,Definitions!$C$49:$D$57,2,FALSE)</f>
        <v>Transport</v>
      </c>
      <c r="H1923" t="str">
        <f>VLOOKUP(D1923,Definitions!$C$60:$D$104,2,FALSE)</f>
        <v>Not elsewhere specified (Transport)</v>
      </c>
      <c r="J1923" s="29" t="str">
        <f>VLOOKUP(E1923,Definitions!$C$115:$D$131,2,FALSE)</f>
        <v>Geothermal</v>
      </c>
      <c r="K1923" s="47"/>
      <c r="L1923" s="46"/>
      <c r="M1923" s="46"/>
      <c r="N1923" s="56"/>
      <c r="O1923" s="46"/>
      <c r="P1923" s="46"/>
      <c r="Q1923" s="46"/>
      <c r="R1923" s="37"/>
      <c r="S1923" s="13"/>
      <c r="T1923" s="56"/>
      <c r="U1923" s="13"/>
      <c r="V1923" s="56"/>
      <c r="W1923" s="13"/>
      <c r="X1923" s="13"/>
      <c r="Y1923" s="13"/>
      <c r="Z1923" s="13"/>
      <c r="AA1923" s="46"/>
      <c r="AB1923" s="56"/>
      <c r="AC1923" s="13"/>
      <c r="AD1923" s="60"/>
      <c r="AE1923" s="13"/>
      <c r="AF1923" s="13"/>
      <c r="AG1923" s="13"/>
      <c r="AH1923" s="46"/>
      <c r="AI1923" s="56"/>
      <c r="AJ1923" s="46"/>
      <c r="AK1923" s="56"/>
    </row>
    <row r="1924" spans="1:37">
      <c r="A1924" s="36" t="str">
        <f t="shared" si="29"/>
        <v>LT507_53</v>
      </c>
      <c r="B1924" t="s">
        <v>71</v>
      </c>
      <c r="C1924" t="s">
        <v>190</v>
      </c>
      <c r="D1924">
        <v>507</v>
      </c>
      <c r="E1924">
        <v>53</v>
      </c>
      <c r="F1924" s="25" t="str">
        <f>VLOOKUP(B1924,Definitions!$C$7:$D$43,2,FALSE)</f>
        <v>Lithuania</v>
      </c>
      <c r="G1924" t="str">
        <f>VLOOKUP(C1924,Definitions!$C$49:$D$57,2,FALSE)</f>
        <v>Transport</v>
      </c>
      <c r="H1924" t="str">
        <f>VLOOKUP(D1924,Definitions!$C$60:$D$104,2,FALSE)</f>
        <v>Not elsewhere specified (Transport)</v>
      </c>
      <c r="J1924" s="29" t="str">
        <f>VLOOKUP(E1924,Definitions!$C$115:$D$131,2,FALSE)</f>
        <v>Solar energy</v>
      </c>
      <c r="K1924" s="47"/>
      <c r="L1924" s="46"/>
      <c r="M1924" s="46"/>
      <c r="N1924" s="56"/>
      <c r="O1924" s="46"/>
      <c r="P1924" s="46"/>
      <c r="Q1924" s="46"/>
      <c r="R1924" s="37"/>
      <c r="S1924" s="13"/>
      <c r="T1924" s="56"/>
      <c r="U1924" s="13"/>
      <c r="V1924" s="56"/>
      <c r="W1924" s="13"/>
      <c r="X1924" s="13"/>
      <c r="Y1924" s="13"/>
      <c r="Z1924" s="13"/>
      <c r="AA1924" s="46"/>
      <c r="AB1924" s="56"/>
      <c r="AC1924" s="13"/>
      <c r="AD1924" s="60"/>
      <c r="AE1924" s="13"/>
      <c r="AF1924" s="13"/>
      <c r="AG1924" s="13"/>
      <c r="AH1924" s="46"/>
      <c r="AI1924" s="56"/>
      <c r="AJ1924" s="46"/>
      <c r="AK1924" s="56"/>
    </row>
    <row r="1925" spans="1:37">
      <c r="A1925" s="36" t="str">
        <f t="shared" si="29"/>
        <v>LT507_56</v>
      </c>
      <c r="B1925" t="s">
        <v>71</v>
      </c>
      <c r="C1925" t="s">
        <v>190</v>
      </c>
      <c r="D1925">
        <v>507</v>
      </c>
      <c r="E1925">
        <v>56</v>
      </c>
      <c r="F1925" s="25" t="str">
        <f>VLOOKUP(B1925,Definitions!$C$7:$D$43,2,FALSE)</f>
        <v>Lithuania</v>
      </c>
      <c r="G1925" t="str">
        <f>VLOOKUP(C1925,Definitions!$C$49:$D$57,2,FALSE)</f>
        <v>Transport</v>
      </c>
      <c r="H1925" t="str">
        <f>VLOOKUP(D1925,Definitions!$C$60:$D$104,2,FALSE)</f>
        <v>Not elsewhere specified (Transport)</v>
      </c>
      <c r="J1925" s="29" t="str">
        <f>VLOOKUP(E1925,Definitions!$C$115:$D$131,2,FALSE)</f>
        <v>Ambient heat ground</v>
      </c>
      <c r="K1925" s="47"/>
      <c r="L1925" s="46"/>
      <c r="M1925" s="46"/>
      <c r="N1925" s="56"/>
      <c r="O1925" s="46"/>
      <c r="P1925" s="46"/>
      <c r="Q1925" s="46"/>
      <c r="R1925" s="37"/>
      <c r="S1925" s="13"/>
      <c r="T1925" s="56"/>
      <c r="U1925" s="13"/>
      <c r="V1925" s="56"/>
      <c r="W1925" s="13"/>
      <c r="X1925" s="13"/>
      <c r="Y1925" s="13"/>
      <c r="Z1925" s="13"/>
      <c r="AA1925" s="46"/>
      <c r="AB1925" s="56"/>
      <c r="AC1925" s="13"/>
      <c r="AD1925" s="60"/>
      <c r="AE1925" s="13"/>
      <c r="AF1925" s="13"/>
      <c r="AG1925" s="13"/>
      <c r="AH1925" s="46"/>
      <c r="AI1925" s="56"/>
      <c r="AJ1925" s="46"/>
      <c r="AK1925" s="56"/>
    </row>
    <row r="1926" spans="1:37">
      <c r="A1926" s="36" t="str">
        <f t="shared" si="29"/>
        <v>LT507_57</v>
      </c>
      <c r="B1926" t="s">
        <v>71</v>
      </c>
      <c r="C1926" t="s">
        <v>190</v>
      </c>
      <c r="D1926">
        <v>507</v>
      </c>
      <c r="E1926">
        <v>57</v>
      </c>
      <c r="F1926" s="25" t="str">
        <f>VLOOKUP(B1926,Definitions!$C$7:$D$43,2,FALSE)</f>
        <v>Lithuania</v>
      </c>
      <c r="G1926" t="str">
        <f>VLOOKUP(C1926,Definitions!$C$49:$D$57,2,FALSE)</f>
        <v>Transport</v>
      </c>
      <c r="H1926" t="str">
        <f>VLOOKUP(D1926,Definitions!$C$60:$D$104,2,FALSE)</f>
        <v>Not elsewhere specified (Transport)</v>
      </c>
      <c r="J1926" s="29" t="str">
        <f>VLOOKUP(E1926,Definitions!$C$115:$D$131,2,FALSE)</f>
        <v>Ambient heat air</v>
      </c>
      <c r="K1926" s="47"/>
      <c r="L1926" s="46"/>
      <c r="M1926" s="46"/>
      <c r="N1926" s="56"/>
      <c r="O1926" s="46"/>
      <c r="P1926" s="46"/>
      <c r="Q1926" s="46"/>
      <c r="R1926" s="37"/>
      <c r="S1926" s="13"/>
      <c r="T1926" s="56"/>
      <c r="U1926" s="13"/>
      <c r="V1926" s="56"/>
      <c r="W1926" s="13"/>
      <c r="X1926" s="13"/>
      <c r="Y1926" s="13"/>
      <c r="Z1926" s="13"/>
      <c r="AA1926" s="46"/>
      <c r="AB1926" s="56"/>
      <c r="AC1926" s="13"/>
      <c r="AD1926" s="60"/>
      <c r="AE1926" s="13"/>
      <c r="AF1926" s="13"/>
      <c r="AG1926" s="13"/>
      <c r="AH1926" s="46"/>
      <c r="AI1926" s="56"/>
      <c r="AJ1926" s="46"/>
      <c r="AK1926" s="56"/>
    </row>
    <row r="1927" spans="1:37">
      <c r="A1927" s="36" t="str">
        <f t="shared" si="29"/>
        <v>LT507_58</v>
      </c>
      <c r="B1927" t="s">
        <v>71</v>
      </c>
      <c r="C1927" t="s">
        <v>190</v>
      </c>
      <c r="D1927">
        <v>507</v>
      </c>
      <c r="E1927">
        <v>58</v>
      </c>
      <c r="F1927" s="25" t="str">
        <f>VLOOKUP(B1927,Definitions!$C$7:$D$43,2,FALSE)</f>
        <v>Lithuania</v>
      </c>
      <c r="G1927" t="str">
        <f>VLOOKUP(C1927,Definitions!$C$49:$D$57,2,FALSE)</f>
        <v>Transport</v>
      </c>
      <c r="H1927" t="str">
        <f>VLOOKUP(D1927,Definitions!$C$60:$D$104,2,FALSE)</f>
        <v>Not elsewhere specified (Transport)</v>
      </c>
      <c r="J1927" s="29" t="str">
        <f>VLOOKUP(E1927,Definitions!$C$115:$D$131,2,FALSE)</f>
        <v>Ambient heat total</v>
      </c>
      <c r="K1927" s="47"/>
      <c r="L1927" s="46"/>
      <c r="M1927" s="46"/>
      <c r="N1927" s="56"/>
      <c r="O1927" s="46"/>
      <c r="P1927" s="46"/>
      <c r="Q1927" s="46"/>
      <c r="R1927" s="37"/>
      <c r="S1927" s="13"/>
      <c r="T1927" s="56"/>
      <c r="U1927" s="13"/>
      <c r="V1927" s="56"/>
      <c r="W1927" s="13"/>
      <c r="X1927" s="13"/>
      <c r="Y1927" s="13"/>
      <c r="Z1927" s="13"/>
      <c r="AA1927" s="46"/>
      <c r="AB1927" s="56"/>
      <c r="AC1927" s="13"/>
      <c r="AD1927" s="60"/>
      <c r="AE1927" s="13"/>
      <c r="AF1927" s="13"/>
      <c r="AG1927" s="13"/>
      <c r="AH1927" s="46"/>
      <c r="AI1927" s="56"/>
      <c r="AJ1927" s="46"/>
      <c r="AK1927" s="56"/>
    </row>
    <row r="1928" spans="1:37">
      <c r="A1928" s="36" t="str">
        <f t="shared" si="29"/>
        <v>LT507_55</v>
      </c>
      <c r="B1928" t="s">
        <v>71</v>
      </c>
      <c r="C1928" t="s">
        <v>190</v>
      </c>
      <c r="D1928">
        <v>507</v>
      </c>
      <c r="E1928">
        <v>55</v>
      </c>
      <c r="F1928" s="25" t="str">
        <f>VLOOKUP(B1928,Definitions!$C$7:$D$43,2,FALSE)</f>
        <v>Lithuania</v>
      </c>
      <c r="G1928" t="str">
        <f>VLOOKUP(C1928,Definitions!$C$49:$D$57,2,FALSE)</f>
        <v>Transport</v>
      </c>
      <c r="H1928" t="str">
        <f>VLOOKUP(D1928,Definitions!$C$60:$D$104,2,FALSE)</f>
        <v>Not elsewhere specified (Transport)</v>
      </c>
      <c r="J1928" s="29" t="str">
        <f>VLOOKUP(E1928,Definitions!$C$115:$D$131,2,FALSE)</f>
        <v xml:space="preserve">Other RES </v>
      </c>
      <c r="K1928" s="47"/>
      <c r="L1928" s="46"/>
      <c r="M1928" s="46"/>
      <c r="N1928" s="56"/>
      <c r="O1928" s="46"/>
      <c r="P1928" s="46"/>
      <c r="Q1928" s="46"/>
      <c r="R1928" s="37"/>
      <c r="S1928" s="13"/>
      <c r="T1928" s="56"/>
      <c r="U1928" s="13"/>
      <c r="V1928" s="56"/>
      <c r="W1928" s="13"/>
      <c r="X1928" s="13"/>
      <c r="Y1928" s="13"/>
      <c r="Z1928" s="13"/>
      <c r="AA1928" s="46"/>
      <c r="AB1928" s="56"/>
      <c r="AC1928" s="13"/>
      <c r="AD1928" s="60"/>
      <c r="AE1928" s="13"/>
      <c r="AF1928" s="13"/>
      <c r="AG1928" s="13"/>
      <c r="AH1928" s="46"/>
      <c r="AI1928" s="56"/>
      <c r="AJ1928" s="46"/>
      <c r="AK1928" s="56"/>
    </row>
    <row r="1929" spans="1:37">
      <c r="A1929" s="36" t="str">
        <f t="shared" si="29"/>
        <v>LU500_0</v>
      </c>
      <c r="B1929" t="s">
        <v>74</v>
      </c>
      <c r="C1929" t="s">
        <v>190</v>
      </c>
      <c r="D1929">
        <v>500</v>
      </c>
      <c r="E1929">
        <v>0</v>
      </c>
      <c r="F1929" s="25" t="str">
        <f>VLOOKUP(B1929,Definitions!$C$7:$D$43,2,FALSE)</f>
        <v>Luxembourg</v>
      </c>
      <c r="G1929" t="str">
        <f>VLOOKUP(C1929,Definitions!$C$49:$D$57,2,FALSE)</f>
        <v>Transport</v>
      </c>
      <c r="H1929" t="str">
        <f>VLOOKUP(D1929,Definitions!$C$60:$D$104,2,FALSE)</f>
        <v>TOTAL Transport</v>
      </c>
      <c r="J1929" s="29" t="str">
        <f>VLOOKUP(E1929,Definitions!$C$115:$D$131,2,FALSE)</f>
        <v>TOTAL</v>
      </c>
      <c r="K1929" s="47"/>
      <c r="L1929" s="46"/>
      <c r="M1929" s="46"/>
      <c r="N1929" s="56"/>
      <c r="O1929" s="46"/>
      <c r="P1929" s="46"/>
      <c r="Q1929" s="46"/>
      <c r="R1929" s="37"/>
      <c r="S1929" s="13"/>
      <c r="T1929" s="56"/>
      <c r="U1929" s="13"/>
      <c r="V1929" s="56"/>
      <c r="W1929" s="13"/>
      <c r="X1929" s="13"/>
      <c r="Y1929" s="13"/>
      <c r="Z1929" s="13"/>
      <c r="AA1929" s="46"/>
      <c r="AB1929" s="56"/>
      <c r="AC1929" s="13"/>
      <c r="AD1929" s="60"/>
      <c r="AE1929" s="13"/>
      <c r="AF1929" s="13"/>
      <c r="AG1929" s="13"/>
      <c r="AH1929" s="46"/>
      <c r="AI1929" s="56"/>
      <c r="AJ1929" s="46"/>
      <c r="AK1929" s="56"/>
    </row>
    <row r="1930" spans="1:37">
      <c r="A1930" s="36" t="str">
        <f t="shared" ref="A1930:A1993" si="30">B1930&amp;D1930&amp;"_"&amp;E1930</f>
        <v>LU500_1</v>
      </c>
      <c r="B1930" t="s">
        <v>74</v>
      </c>
      <c r="C1930" t="s">
        <v>190</v>
      </c>
      <c r="D1930">
        <v>500</v>
      </c>
      <c r="E1930">
        <v>1</v>
      </c>
      <c r="F1930" s="25" t="str">
        <f>VLOOKUP(B1930,Definitions!$C$7:$D$43,2,FALSE)</f>
        <v>Luxembourg</v>
      </c>
      <c r="G1930" t="str">
        <f>VLOOKUP(C1930,Definitions!$C$49:$D$57,2,FALSE)</f>
        <v>Transport</v>
      </c>
      <c r="H1930" t="str">
        <f>VLOOKUP(D1930,Definitions!$C$60:$D$104,2,FALSE)</f>
        <v>TOTAL Transport</v>
      </c>
      <c r="J1930" s="29" t="str">
        <f>VLOOKUP(E1930,Definitions!$C$115:$D$131,2,FALSE)</f>
        <v>Coal</v>
      </c>
      <c r="K1930" s="47"/>
      <c r="L1930" s="46"/>
      <c r="M1930" s="46"/>
      <c r="N1930" s="56"/>
      <c r="O1930" s="46"/>
      <c r="P1930" s="46"/>
      <c r="Q1930" s="46"/>
      <c r="R1930" s="37"/>
      <c r="S1930" s="13"/>
      <c r="T1930" s="56"/>
      <c r="U1930" s="13"/>
      <c r="V1930" s="56"/>
      <c r="W1930" s="13"/>
      <c r="X1930" s="13"/>
      <c r="Y1930" s="13"/>
      <c r="Z1930" s="13"/>
      <c r="AA1930" s="46"/>
      <c r="AB1930" s="56"/>
      <c r="AC1930" s="13"/>
      <c r="AD1930" s="60"/>
      <c r="AE1930" s="13"/>
      <c r="AF1930" s="13"/>
      <c r="AG1930" s="13"/>
      <c r="AH1930" s="46"/>
      <c r="AI1930" s="56"/>
      <c r="AJ1930" s="46"/>
      <c r="AK1930" s="56"/>
    </row>
    <row r="1931" spans="1:37">
      <c r="A1931" s="36" t="str">
        <f t="shared" si="30"/>
        <v>LU500_2</v>
      </c>
      <c r="B1931" t="s">
        <v>74</v>
      </c>
      <c r="C1931" t="s">
        <v>190</v>
      </c>
      <c r="D1931">
        <v>500</v>
      </c>
      <c r="E1931">
        <v>2</v>
      </c>
      <c r="F1931" s="25" t="str">
        <f>VLOOKUP(B1931,Definitions!$C$7:$D$43,2,FALSE)</f>
        <v>Luxembourg</v>
      </c>
      <c r="G1931" t="str">
        <f>VLOOKUP(C1931,Definitions!$C$49:$D$57,2,FALSE)</f>
        <v>Transport</v>
      </c>
      <c r="H1931" t="str">
        <f>VLOOKUP(D1931,Definitions!$C$60:$D$104,2,FALSE)</f>
        <v>TOTAL Transport</v>
      </c>
      <c r="J1931" s="29" t="str">
        <f>VLOOKUP(E1931,Definitions!$C$115:$D$131,2,FALSE)</f>
        <v>Fuel oil</v>
      </c>
      <c r="K1931" s="47"/>
      <c r="L1931" s="46"/>
      <c r="M1931" s="46"/>
      <c r="N1931" s="56"/>
      <c r="O1931" s="46"/>
      <c r="P1931" s="46"/>
      <c r="Q1931" s="46"/>
      <c r="R1931" s="37"/>
      <c r="S1931" s="13"/>
      <c r="T1931" s="56"/>
      <c r="U1931" s="13"/>
      <c r="V1931" s="56"/>
      <c r="W1931" s="13"/>
      <c r="X1931" s="13"/>
      <c r="Y1931" s="13"/>
      <c r="Z1931" s="13"/>
      <c r="AA1931" s="46"/>
      <c r="AB1931" s="56"/>
      <c r="AC1931" s="13"/>
      <c r="AD1931" s="60"/>
      <c r="AE1931" s="13"/>
      <c r="AF1931" s="13"/>
      <c r="AG1931" s="13"/>
      <c r="AH1931" s="46"/>
      <c r="AI1931" s="56"/>
      <c r="AJ1931" s="46"/>
      <c r="AK1931" s="56"/>
    </row>
    <row r="1932" spans="1:37">
      <c r="A1932" s="36" t="str">
        <f t="shared" si="30"/>
        <v>LU500_3</v>
      </c>
      <c r="B1932" t="s">
        <v>74</v>
      </c>
      <c r="C1932" t="s">
        <v>190</v>
      </c>
      <c r="D1932">
        <v>500</v>
      </c>
      <c r="E1932">
        <v>3</v>
      </c>
      <c r="F1932" s="25" t="str">
        <f>VLOOKUP(B1932,Definitions!$C$7:$D$43,2,FALSE)</f>
        <v>Luxembourg</v>
      </c>
      <c r="G1932" t="str">
        <f>VLOOKUP(C1932,Definitions!$C$49:$D$57,2,FALSE)</f>
        <v>Transport</v>
      </c>
      <c r="H1932" t="str">
        <f>VLOOKUP(D1932,Definitions!$C$60:$D$104,2,FALSE)</f>
        <v>TOTAL Transport</v>
      </c>
      <c r="J1932" s="29" t="str">
        <f>VLOOKUP(E1932,Definitions!$C$115:$D$131,2,FALSE)</f>
        <v>Natural gas</v>
      </c>
      <c r="K1932" s="47"/>
      <c r="L1932" s="46"/>
      <c r="M1932" s="46"/>
      <c r="N1932" s="56"/>
      <c r="O1932" s="46"/>
      <c r="P1932" s="46"/>
      <c r="Q1932" s="46"/>
      <c r="R1932" s="37"/>
      <c r="S1932" s="13"/>
      <c r="T1932" s="56"/>
      <c r="U1932" s="13"/>
      <c r="V1932" s="56"/>
      <c r="W1932" s="13"/>
      <c r="X1932" s="13"/>
      <c r="Y1932" s="13"/>
      <c r="Z1932" s="13"/>
      <c r="AA1932" s="46"/>
      <c r="AB1932" s="56"/>
      <c r="AC1932" s="13"/>
      <c r="AD1932" s="60"/>
      <c r="AE1932" s="13"/>
      <c r="AF1932" s="13"/>
      <c r="AG1932" s="13"/>
      <c r="AH1932" s="46"/>
      <c r="AI1932" s="56"/>
      <c r="AJ1932" s="46"/>
      <c r="AK1932" s="56"/>
    </row>
    <row r="1933" spans="1:37">
      <c r="A1933" s="36" t="str">
        <f t="shared" si="30"/>
        <v>LU500_4</v>
      </c>
      <c r="B1933" t="s">
        <v>74</v>
      </c>
      <c r="C1933" t="s">
        <v>190</v>
      </c>
      <c r="D1933">
        <v>500</v>
      </c>
      <c r="E1933">
        <v>4</v>
      </c>
      <c r="F1933" s="25" t="str">
        <f>VLOOKUP(B1933,Definitions!$C$7:$D$43,2,FALSE)</f>
        <v>Luxembourg</v>
      </c>
      <c r="G1933" t="str">
        <f>VLOOKUP(C1933,Definitions!$C$49:$D$57,2,FALSE)</f>
        <v>Transport</v>
      </c>
      <c r="H1933" t="str">
        <f>VLOOKUP(D1933,Definitions!$C$60:$D$104,2,FALSE)</f>
        <v>TOTAL Transport</v>
      </c>
      <c r="J1933" s="29" t="str">
        <f>VLOOKUP(E1933,Definitions!$C$115:$D$131,2,FALSE)</f>
        <v>Other fossil fuels</v>
      </c>
      <c r="K1933" s="47"/>
      <c r="L1933" s="46"/>
      <c r="M1933" s="46"/>
      <c r="N1933" s="56"/>
      <c r="O1933" s="46"/>
      <c r="P1933" s="46"/>
      <c r="Q1933" s="46"/>
      <c r="R1933" s="37"/>
      <c r="S1933" s="13"/>
      <c r="T1933" s="56"/>
      <c r="U1933" s="13"/>
      <c r="V1933" s="56"/>
      <c r="W1933" s="13"/>
      <c r="X1933" s="13"/>
      <c r="Y1933" s="13"/>
      <c r="Z1933" s="13"/>
      <c r="AA1933" s="46"/>
      <c r="AB1933" s="56"/>
      <c r="AC1933" s="13"/>
      <c r="AD1933" s="60"/>
      <c r="AE1933" s="13"/>
      <c r="AF1933" s="13"/>
      <c r="AG1933" s="13"/>
      <c r="AH1933" s="46"/>
      <c r="AI1933" s="56"/>
      <c r="AJ1933" s="46"/>
      <c r="AK1933" s="56"/>
    </row>
    <row r="1934" spans="1:37">
      <c r="A1934" s="36" t="str">
        <f t="shared" si="30"/>
        <v>LU500_6</v>
      </c>
      <c r="B1934" t="s">
        <v>74</v>
      </c>
      <c r="C1934" t="s">
        <v>190</v>
      </c>
      <c r="D1934">
        <v>500</v>
      </c>
      <c r="E1934">
        <v>6</v>
      </c>
      <c r="F1934" s="25" t="str">
        <f>VLOOKUP(B1934,Definitions!$C$7:$D$43,2,FALSE)</f>
        <v>Luxembourg</v>
      </c>
      <c r="G1934" t="str">
        <f>VLOOKUP(C1934,Definitions!$C$49:$D$57,2,FALSE)</f>
        <v>Transport</v>
      </c>
      <c r="H1934" t="str">
        <f>VLOOKUP(D1934,Definitions!$C$60:$D$104,2,FALSE)</f>
        <v>TOTAL Transport</v>
      </c>
      <c r="J1934" s="29" t="str">
        <f>VLOOKUP(E1934,Definitions!$C$115:$D$131,2,FALSE)</f>
        <v>Electricity</v>
      </c>
      <c r="K1934" s="47"/>
      <c r="L1934" s="46"/>
      <c r="M1934" s="46"/>
      <c r="N1934" s="56"/>
      <c r="O1934" s="46"/>
      <c r="P1934" s="46"/>
      <c r="Q1934" s="46"/>
      <c r="R1934" s="37"/>
      <c r="S1934" s="13"/>
      <c r="T1934" s="56"/>
      <c r="U1934" s="13"/>
      <c r="V1934" s="56"/>
      <c r="W1934" s="13"/>
      <c r="X1934" s="13"/>
      <c r="Y1934" s="13"/>
      <c r="Z1934" s="13"/>
      <c r="AA1934" s="46"/>
      <c r="AB1934" s="56"/>
      <c r="AC1934" s="13"/>
      <c r="AD1934" s="60"/>
      <c r="AE1934" s="13"/>
      <c r="AF1934" s="13"/>
      <c r="AG1934" s="13"/>
      <c r="AH1934" s="46"/>
      <c r="AI1934" s="56"/>
      <c r="AJ1934" s="46"/>
      <c r="AK1934" s="56"/>
    </row>
    <row r="1935" spans="1:37">
      <c r="A1935" s="36" t="str">
        <f t="shared" si="30"/>
        <v>LU500_7</v>
      </c>
      <c r="B1935" t="s">
        <v>74</v>
      </c>
      <c r="C1935" t="s">
        <v>190</v>
      </c>
      <c r="D1935">
        <v>500</v>
      </c>
      <c r="E1935">
        <v>7</v>
      </c>
      <c r="F1935" s="25" t="str">
        <f>VLOOKUP(B1935,Definitions!$C$7:$D$43,2,FALSE)</f>
        <v>Luxembourg</v>
      </c>
      <c r="G1935" t="str">
        <f>VLOOKUP(C1935,Definitions!$C$49:$D$57,2,FALSE)</f>
        <v>Transport</v>
      </c>
      <c r="H1935" t="str">
        <f>VLOOKUP(D1935,Definitions!$C$60:$D$104,2,FALSE)</f>
        <v>TOTAL Transport</v>
      </c>
      <c r="J1935" s="29" t="str">
        <f>VLOOKUP(E1935,Definitions!$C$115:$D$131,2,FALSE)</f>
        <v>District heating</v>
      </c>
      <c r="K1935" s="47"/>
      <c r="L1935" s="46"/>
      <c r="M1935" s="46"/>
      <c r="N1935" s="56"/>
      <c r="O1935" s="46"/>
      <c r="P1935" s="46"/>
      <c r="Q1935" s="46"/>
      <c r="R1935" s="37"/>
      <c r="S1935" s="13"/>
      <c r="T1935" s="56"/>
      <c r="U1935" s="13"/>
      <c r="V1935" s="56"/>
      <c r="W1935" s="13"/>
      <c r="X1935" s="13"/>
      <c r="Y1935" s="13"/>
      <c r="Z1935" s="13"/>
      <c r="AA1935" s="46"/>
      <c r="AB1935" s="56"/>
      <c r="AC1935" s="13"/>
      <c r="AD1935" s="60"/>
      <c r="AE1935" s="13"/>
      <c r="AF1935" s="13"/>
      <c r="AG1935" s="13"/>
      <c r="AH1935" s="46"/>
      <c r="AI1935" s="56"/>
      <c r="AJ1935" s="46"/>
      <c r="AK1935" s="56"/>
    </row>
    <row r="1936" spans="1:37">
      <c r="A1936" s="36" t="str">
        <f t="shared" si="30"/>
        <v>LU500_8</v>
      </c>
      <c r="B1936" t="s">
        <v>74</v>
      </c>
      <c r="C1936" t="s">
        <v>190</v>
      </c>
      <c r="D1936">
        <v>500</v>
      </c>
      <c r="E1936">
        <v>8</v>
      </c>
      <c r="F1936" s="25" t="str">
        <f>VLOOKUP(B1936,Definitions!$C$7:$D$43,2,FALSE)</f>
        <v>Luxembourg</v>
      </c>
      <c r="G1936" t="str">
        <f>VLOOKUP(C1936,Definitions!$C$49:$D$57,2,FALSE)</f>
        <v>Transport</v>
      </c>
      <c r="H1936" t="str">
        <f>VLOOKUP(D1936,Definitions!$C$60:$D$104,2,FALSE)</f>
        <v>TOTAL Transport</v>
      </c>
      <c r="J1936" s="29" t="str">
        <f>VLOOKUP(E1936,Definitions!$C$115:$D$131,2,FALSE)</f>
        <v>Waste non-RES</v>
      </c>
      <c r="K1936" s="47"/>
      <c r="L1936" s="46"/>
      <c r="M1936" s="46"/>
      <c r="N1936" s="56"/>
      <c r="O1936" s="46"/>
      <c r="P1936" s="46"/>
      <c r="Q1936" s="46"/>
      <c r="R1936" s="37"/>
      <c r="S1936" s="13"/>
      <c r="T1936" s="56"/>
      <c r="U1936" s="13"/>
      <c r="V1936" s="56"/>
      <c r="W1936" s="13"/>
      <c r="X1936" s="13"/>
      <c r="Y1936" s="13"/>
      <c r="Z1936" s="13"/>
      <c r="AA1936" s="46"/>
      <c r="AB1936" s="56"/>
      <c r="AC1936" s="13"/>
      <c r="AD1936" s="60"/>
      <c r="AE1936" s="13"/>
      <c r="AF1936" s="13"/>
      <c r="AG1936" s="13"/>
      <c r="AH1936" s="46"/>
      <c r="AI1936" s="56"/>
      <c r="AJ1936" s="46"/>
      <c r="AK1936" s="56"/>
    </row>
    <row r="1937" spans="1:37">
      <c r="A1937" s="36" t="str">
        <f t="shared" si="30"/>
        <v>LU500_9</v>
      </c>
      <c r="B1937" t="s">
        <v>74</v>
      </c>
      <c r="C1937" t="s">
        <v>190</v>
      </c>
      <c r="D1937">
        <v>500</v>
      </c>
      <c r="E1937">
        <v>9</v>
      </c>
      <c r="F1937" s="25" t="str">
        <f>VLOOKUP(B1937,Definitions!$C$7:$D$43,2,FALSE)</f>
        <v>Luxembourg</v>
      </c>
      <c r="G1937" t="str">
        <f>VLOOKUP(C1937,Definitions!$C$49:$D$57,2,FALSE)</f>
        <v>Transport</v>
      </c>
      <c r="H1937" t="str">
        <f>VLOOKUP(D1937,Definitions!$C$60:$D$104,2,FALSE)</f>
        <v>TOTAL Transport</v>
      </c>
      <c r="J1937" s="29" t="str">
        <f>VLOOKUP(E1937,Definitions!$C$115:$D$131,2,FALSE)</f>
        <v>Waste RES</v>
      </c>
      <c r="K1937" s="47"/>
      <c r="L1937" s="46"/>
      <c r="M1937" s="46"/>
      <c r="N1937" s="56"/>
      <c r="O1937" s="46"/>
      <c r="P1937" s="46"/>
      <c r="Q1937" s="46"/>
      <c r="R1937" s="37"/>
      <c r="S1937" s="13"/>
      <c r="T1937" s="56"/>
      <c r="U1937" s="13"/>
      <c r="V1937" s="56"/>
      <c r="W1937" s="13"/>
      <c r="X1937" s="13"/>
      <c r="Y1937" s="13"/>
      <c r="Z1937" s="13"/>
      <c r="AA1937" s="46"/>
      <c r="AB1937" s="56"/>
      <c r="AC1937" s="13"/>
      <c r="AD1937" s="60"/>
      <c r="AE1937" s="13"/>
      <c r="AF1937" s="13"/>
      <c r="AG1937" s="13"/>
      <c r="AH1937" s="46"/>
      <c r="AI1937" s="56"/>
      <c r="AJ1937" s="46"/>
      <c r="AK1937" s="56"/>
    </row>
    <row r="1938" spans="1:37">
      <c r="A1938" s="36" t="str">
        <f t="shared" si="30"/>
        <v>LU500_51</v>
      </c>
      <c r="B1938" t="s">
        <v>74</v>
      </c>
      <c r="C1938" t="s">
        <v>190</v>
      </c>
      <c r="D1938">
        <v>500</v>
      </c>
      <c r="E1938">
        <v>51</v>
      </c>
      <c r="F1938" s="25" t="str">
        <f>VLOOKUP(B1938,Definitions!$C$7:$D$43,2,FALSE)</f>
        <v>Luxembourg</v>
      </c>
      <c r="G1938" t="str">
        <f>VLOOKUP(C1938,Definitions!$C$49:$D$57,2,FALSE)</f>
        <v>Transport</v>
      </c>
      <c r="H1938" t="str">
        <f>VLOOKUP(D1938,Definitions!$C$60:$D$104,2,FALSE)</f>
        <v>TOTAL Transport</v>
      </c>
      <c r="J1938" s="29" t="str">
        <f>VLOOKUP(E1938,Definitions!$C$115:$D$131,2,FALSE)</f>
        <v>Biomass</v>
      </c>
      <c r="K1938" s="47"/>
      <c r="L1938" s="46"/>
      <c r="M1938" s="46"/>
      <c r="N1938" s="56"/>
      <c r="O1938" s="46"/>
      <c r="P1938" s="46"/>
      <c r="Q1938" s="46"/>
      <c r="R1938" s="37"/>
      <c r="S1938" s="13"/>
      <c r="T1938" s="56"/>
      <c r="U1938" s="13"/>
      <c r="V1938" s="56"/>
      <c r="W1938" s="13"/>
      <c r="X1938" s="13"/>
      <c r="Y1938" s="13"/>
      <c r="Z1938" s="13"/>
      <c r="AA1938" s="46"/>
      <c r="AB1938" s="56"/>
      <c r="AC1938" s="13"/>
      <c r="AD1938" s="60"/>
      <c r="AE1938" s="13"/>
      <c r="AF1938" s="13"/>
      <c r="AG1938" s="13"/>
      <c r="AH1938" s="46"/>
      <c r="AI1938" s="56"/>
      <c r="AJ1938" s="46"/>
      <c r="AK1938" s="56"/>
    </row>
    <row r="1939" spans="1:37">
      <c r="A1939" s="36" t="str">
        <f t="shared" si="30"/>
        <v>LU500_52</v>
      </c>
      <c r="B1939" t="s">
        <v>74</v>
      </c>
      <c r="C1939" t="s">
        <v>190</v>
      </c>
      <c r="D1939">
        <v>500</v>
      </c>
      <c r="E1939">
        <v>52</v>
      </c>
      <c r="F1939" s="25" t="str">
        <f>VLOOKUP(B1939,Definitions!$C$7:$D$43,2,FALSE)</f>
        <v>Luxembourg</v>
      </c>
      <c r="G1939" t="str">
        <f>VLOOKUP(C1939,Definitions!$C$49:$D$57,2,FALSE)</f>
        <v>Transport</v>
      </c>
      <c r="H1939" t="str">
        <f>VLOOKUP(D1939,Definitions!$C$60:$D$104,2,FALSE)</f>
        <v>TOTAL Transport</v>
      </c>
      <c r="J1939" s="29" t="str">
        <f>VLOOKUP(E1939,Definitions!$C$115:$D$131,2,FALSE)</f>
        <v>Geothermal</v>
      </c>
      <c r="K1939" s="47"/>
      <c r="L1939" s="46"/>
      <c r="M1939" s="46"/>
      <c r="N1939" s="56"/>
      <c r="O1939" s="46"/>
      <c r="P1939" s="46"/>
      <c r="Q1939" s="46"/>
      <c r="R1939" s="37"/>
      <c r="S1939" s="13"/>
      <c r="T1939" s="56"/>
      <c r="U1939" s="13"/>
      <c r="V1939" s="56"/>
      <c r="W1939" s="13"/>
      <c r="X1939" s="13"/>
      <c r="Y1939" s="13"/>
      <c r="Z1939" s="13"/>
      <c r="AA1939" s="46"/>
      <c r="AB1939" s="56"/>
      <c r="AC1939" s="13"/>
      <c r="AD1939" s="60"/>
      <c r="AE1939" s="13"/>
      <c r="AF1939" s="13"/>
      <c r="AG1939" s="13"/>
      <c r="AH1939" s="46"/>
      <c r="AI1939" s="56"/>
      <c r="AJ1939" s="46"/>
      <c r="AK1939" s="56"/>
    </row>
    <row r="1940" spans="1:37">
      <c r="A1940" s="36" t="str">
        <f t="shared" si="30"/>
        <v>LU500_53</v>
      </c>
      <c r="B1940" t="s">
        <v>74</v>
      </c>
      <c r="C1940" t="s">
        <v>190</v>
      </c>
      <c r="D1940">
        <v>500</v>
      </c>
      <c r="E1940">
        <v>53</v>
      </c>
      <c r="F1940" s="25" t="str">
        <f>VLOOKUP(B1940,Definitions!$C$7:$D$43,2,FALSE)</f>
        <v>Luxembourg</v>
      </c>
      <c r="G1940" t="str">
        <f>VLOOKUP(C1940,Definitions!$C$49:$D$57,2,FALSE)</f>
        <v>Transport</v>
      </c>
      <c r="H1940" t="str">
        <f>VLOOKUP(D1940,Definitions!$C$60:$D$104,2,FALSE)</f>
        <v>TOTAL Transport</v>
      </c>
      <c r="J1940" s="29" t="str">
        <f>VLOOKUP(E1940,Definitions!$C$115:$D$131,2,FALSE)</f>
        <v>Solar energy</v>
      </c>
      <c r="K1940" s="47"/>
      <c r="L1940" s="46"/>
      <c r="M1940" s="46"/>
      <c r="N1940" s="56"/>
      <c r="O1940" s="46"/>
      <c r="P1940" s="46"/>
      <c r="Q1940" s="46"/>
      <c r="R1940" s="37"/>
      <c r="S1940" s="13"/>
      <c r="T1940" s="56"/>
      <c r="U1940" s="13"/>
      <c r="V1940" s="56"/>
      <c r="W1940" s="13"/>
      <c r="X1940" s="13"/>
      <c r="Y1940" s="13"/>
      <c r="Z1940" s="13"/>
      <c r="AA1940" s="46"/>
      <c r="AB1940" s="56"/>
      <c r="AC1940" s="13"/>
      <c r="AD1940" s="60"/>
      <c r="AE1940" s="13"/>
      <c r="AF1940" s="13"/>
      <c r="AG1940" s="13"/>
      <c r="AH1940" s="46"/>
      <c r="AI1940" s="56"/>
      <c r="AJ1940" s="46"/>
      <c r="AK1940" s="56"/>
    </row>
    <row r="1941" spans="1:37">
      <c r="A1941" s="36" t="str">
        <f t="shared" si="30"/>
        <v>LU500_56</v>
      </c>
      <c r="B1941" t="s">
        <v>74</v>
      </c>
      <c r="C1941" t="s">
        <v>190</v>
      </c>
      <c r="D1941">
        <v>500</v>
      </c>
      <c r="E1941">
        <v>56</v>
      </c>
      <c r="F1941" s="25" t="str">
        <f>VLOOKUP(B1941,Definitions!$C$7:$D$43,2,FALSE)</f>
        <v>Luxembourg</v>
      </c>
      <c r="G1941" t="str">
        <f>VLOOKUP(C1941,Definitions!$C$49:$D$57,2,FALSE)</f>
        <v>Transport</v>
      </c>
      <c r="H1941" t="str">
        <f>VLOOKUP(D1941,Definitions!$C$60:$D$104,2,FALSE)</f>
        <v>TOTAL Transport</v>
      </c>
      <c r="J1941" s="29" t="str">
        <f>VLOOKUP(E1941,Definitions!$C$115:$D$131,2,FALSE)</f>
        <v>Ambient heat ground</v>
      </c>
      <c r="K1941" s="47"/>
      <c r="L1941" s="46"/>
      <c r="M1941" s="46"/>
      <c r="N1941" s="56"/>
      <c r="O1941" s="46"/>
      <c r="P1941" s="46"/>
      <c r="Q1941" s="46"/>
      <c r="R1941" s="37"/>
      <c r="S1941" s="13"/>
      <c r="T1941" s="56"/>
      <c r="U1941" s="13"/>
      <c r="V1941" s="56"/>
      <c r="W1941" s="13"/>
      <c r="X1941" s="13"/>
      <c r="Y1941" s="13"/>
      <c r="Z1941" s="13"/>
      <c r="AA1941" s="46"/>
      <c r="AB1941" s="56"/>
      <c r="AC1941" s="13"/>
      <c r="AD1941" s="60"/>
      <c r="AE1941" s="13"/>
      <c r="AF1941" s="13"/>
      <c r="AG1941" s="13"/>
      <c r="AH1941" s="46"/>
      <c r="AI1941" s="56"/>
      <c r="AJ1941" s="46"/>
      <c r="AK1941" s="56"/>
    </row>
    <row r="1942" spans="1:37">
      <c r="A1942" s="36" t="str">
        <f t="shared" si="30"/>
        <v>LU500_57</v>
      </c>
      <c r="B1942" t="s">
        <v>74</v>
      </c>
      <c r="C1942" t="s">
        <v>190</v>
      </c>
      <c r="D1942">
        <v>500</v>
      </c>
      <c r="E1942">
        <v>57</v>
      </c>
      <c r="F1942" s="25" t="str">
        <f>VLOOKUP(B1942,Definitions!$C$7:$D$43,2,FALSE)</f>
        <v>Luxembourg</v>
      </c>
      <c r="G1942" t="str">
        <f>VLOOKUP(C1942,Definitions!$C$49:$D$57,2,FALSE)</f>
        <v>Transport</v>
      </c>
      <c r="H1942" t="str">
        <f>VLOOKUP(D1942,Definitions!$C$60:$D$104,2,FALSE)</f>
        <v>TOTAL Transport</v>
      </c>
      <c r="J1942" s="29" t="str">
        <f>VLOOKUP(E1942,Definitions!$C$115:$D$131,2,FALSE)</f>
        <v>Ambient heat air</v>
      </c>
      <c r="K1942" s="47"/>
      <c r="L1942" s="46"/>
      <c r="M1942" s="46"/>
      <c r="N1942" s="56"/>
      <c r="O1942" s="46"/>
      <c r="P1942" s="46"/>
      <c r="Q1942" s="46"/>
      <c r="R1942" s="37"/>
      <c r="S1942" s="13"/>
      <c r="T1942" s="56"/>
      <c r="U1942" s="13"/>
      <c r="V1942" s="56"/>
      <c r="W1942" s="13"/>
      <c r="X1942" s="13"/>
      <c r="Y1942" s="13"/>
      <c r="Z1942" s="13"/>
      <c r="AA1942" s="46"/>
      <c r="AB1942" s="56"/>
      <c r="AC1942" s="13"/>
      <c r="AD1942" s="60"/>
      <c r="AE1942" s="13"/>
      <c r="AF1942" s="13"/>
      <c r="AG1942" s="13"/>
      <c r="AH1942" s="46"/>
      <c r="AI1942" s="56"/>
      <c r="AJ1942" s="46"/>
      <c r="AK1942" s="56"/>
    </row>
    <row r="1943" spans="1:37">
      <c r="A1943" s="36" t="str">
        <f t="shared" si="30"/>
        <v>LU500_58</v>
      </c>
      <c r="B1943" t="s">
        <v>74</v>
      </c>
      <c r="C1943" t="s">
        <v>190</v>
      </c>
      <c r="D1943">
        <v>500</v>
      </c>
      <c r="E1943">
        <v>58</v>
      </c>
      <c r="F1943" s="25" t="str">
        <f>VLOOKUP(B1943,Definitions!$C$7:$D$43,2,FALSE)</f>
        <v>Luxembourg</v>
      </c>
      <c r="G1943" t="str">
        <f>VLOOKUP(C1943,Definitions!$C$49:$D$57,2,FALSE)</f>
        <v>Transport</v>
      </c>
      <c r="H1943" t="str">
        <f>VLOOKUP(D1943,Definitions!$C$60:$D$104,2,FALSE)</f>
        <v>TOTAL Transport</v>
      </c>
      <c r="J1943" s="29" t="str">
        <f>VLOOKUP(E1943,Definitions!$C$115:$D$131,2,FALSE)</f>
        <v>Ambient heat total</v>
      </c>
      <c r="K1943" s="47"/>
      <c r="L1943" s="46"/>
      <c r="M1943" s="46"/>
      <c r="N1943" s="56"/>
      <c r="O1943" s="46"/>
      <c r="P1943" s="46"/>
      <c r="Q1943" s="46"/>
      <c r="R1943" s="37"/>
      <c r="S1943" s="13"/>
      <c r="T1943" s="56"/>
      <c r="U1943" s="13"/>
      <c r="V1943" s="56"/>
      <c r="W1943" s="13"/>
      <c r="X1943" s="13"/>
      <c r="Y1943" s="13"/>
      <c r="Z1943" s="13"/>
      <c r="AA1943" s="46"/>
      <c r="AB1943" s="56"/>
      <c r="AC1943" s="13"/>
      <c r="AD1943" s="60"/>
      <c r="AE1943" s="13"/>
      <c r="AF1943" s="13"/>
      <c r="AG1943" s="13"/>
      <c r="AH1943" s="46"/>
      <c r="AI1943" s="56"/>
      <c r="AJ1943" s="46"/>
      <c r="AK1943" s="56"/>
    </row>
    <row r="1944" spans="1:37">
      <c r="A1944" s="36" t="str">
        <f t="shared" si="30"/>
        <v>LU500_55</v>
      </c>
      <c r="B1944" t="s">
        <v>74</v>
      </c>
      <c r="C1944" t="s">
        <v>190</v>
      </c>
      <c r="D1944">
        <v>500</v>
      </c>
      <c r="E1944">
        <v>55</v>
      </c>
      <c r="F1944" s="25" t="str">
        <f>VLOOKUP(B1944,Definitions!$C$7:$D$43,2,FALSE)</f>
        <v>Luxembourg</v>
      </c>
      <c r="G1944" t="str">
        <f>VLOOKUP(C1944,Definitions!$C$49:$D$57,2,FALSE)</f>
        <v>Transport</v>
      </c>
      <c r="H1944" t="str">
        <f>VLOOKUP(D1944,Definitions!$C$60:$D$104,2,FALSE)</f>
        <v>TOTAL Transport</v>
      </c>
      <c r="J1944" s="29" t="str">
        <f>VLOOKUP(E1944,Definitions!$C$115:$D$131,2,FALSE)</f>
        <v xml:space="preserve">Other RES </v>
      </c>
      <c r="K1944" s="47"/>
      <c r="L1944" s="46"/>
      <c r="M1944" s="46"/>
      <c r="N1944" s="56"/>
      <c r="O1944" s="46"/>
      <c r="P1944" s="46"/>
      <c r="Q1944" s="46"/>
      <c r="R1944" s="37"/>
      <c r="S1944" s="13"/>
      <c r="T1944" s="56"/>
      <c r="U1944" s="13"/>
      <c r="V1944" s="56"/>
      <c r="W1944" s="13"/>
      <c r="X1944" s="13"/>
      <c r="Y1944" s="13"/>
      <c r="Z1944" s="13"/>
      <c r="AA1944" s="46"/>
      <c r="AB1944" s="56"/>
      <c r="AC1944" s="13"/>
      <c r="AD1944" s="60"/>
      <c r="AE1944" s="13"/>
      <c r="AF1944" s="13"/>
      <c r="AG1944" s="13"/>
      <c r="AH1944" s="46"/>
      <c r="AI1944" s="56"/>
      <c r="AJ1944" s="46"/>
      <c r="AK1944" s="56"/>
    </row>
    <row r="1945" spans="1:37">
      <c r="A1945" s="36" t="str">
        <f t="shared" si="30"/>
        <v>LU501_0</v>
      </c>
      <c r="B1945" t="s">
        <v>74</v>
      </c>
      <c r="C1945" t="s">
        <v>190</v>
      </c>
      <c r="D1945">
        <v>501</v>
      </c>
      <c r="E1945">
        <v>0</v>
      </c>
      <c r="F1945" s="25" t="str">
        <f>VLOOKUP(B1945,Definitions!$C$7:$D$43,2,FALSE)</f>
        <v>Luxembourg</v>
      </c>
      <c r="G1945" t="str">
        <f>VLOOKUP(C1945,Definitions!$C$49:$D$57,2,FALSE)</f>
        <v>Transport</v>
      </c>
      <c r="H1945" t="str">
        <f>VLOOKUP(D1945,Definitions!$C$60:$D$104,2,FALSE)</f>
        <v>Rail</v>
      </c>
      <c r="J1945" s="29" t="str">
        <f>VLOOKUP(E1945,Definitions!$C$115:$D$131,2,FALSE)</f>
        <v>TOTAL</v>
      </c>
      <c r="K1945" s="47"/>
      <c r="L1945" s="46"/>
      <c r="M1945" s="46"/>
      <c r="N1945" s="56"/>
      <c r="O1945" s="46"/>
      <c r="P1945" s="46"/>
      <c r="Q1945" s="46"/>
      <c r="R1945" s="37"/>
      <c r="S1945" s="13"/>
      <c r="T1945" s="56"/>
      <c r="U1945" s="13"/>
      <c r="V1945" s="56"/>
      <c r="W1945" s="13"/>
      <c r="X1945" s="13"/>
      <c r="Y1945" s="13"/>
      <c r="Z1945" s="13"/>
      <c r="AA1945" s="46"/>
      <c r="AB1945" s="56"/>
      <c r="AC1945" s="13"/>
      <c r="AD1945" s="60"/>
      <c r="AE1945" s="13"/>
      <c r="AF1945" s="13"/>
      <c r="AG1945" s="13"/>
      <c r="AH1945" s="46"/>
      <c r="AI1945" s="56"/>
      <c r="AJ1945" s="46"/>
      <c r="AK1945" s="56"/>
    </row>
    <row r="1946" spans="1:37">
      <c r="A1946" s="36" t="str">
        <f t="shared" si="30"/>
        <v>LU501_1</v>
      </c>
      <c r="B1946" t="s">
        <v>74</v>
      </c>
      <c r="C1946" t="s">
        <v>190</v>
      </c>
      <c r="D1946">
        <v>501</v>
      </c>
      <c r="E1946">
        <v>1</v>
      </c>
      <c r="F1946" s="25" t="str">
        <f>VLOOKUP(B1946,Definitions!$C$7:$D$43,2,FALSE)</f>
        <v>Luxembourg</v>
      </c>
      <c r="G1946" t="str">
        <f>VLOOKUP(C1946,Definitions!$C$49:$D$57,2,FALSE)</f>
        <v>Transport</v>
      </c>
      <c r="H1946" t="str">
        <f>VLOOKUP(D1946,Definitions!$C$60:$D$104,2,FALSE)</f>
        <v>Rail</v>
      </c>
      <c r="J1946" s="29" t="str">
        <f>VLOOKUP(E1946,Definitions!$C$115:$D$131,2,FALSE)</f>
        <v>Coal</v>
      </c>
      <c r="K1946" s="47"/>
      <c r="L1946" s="46"/>
      <c r="M1946" s="46"/>
      <c r="N1946" s="56"/>
      <c r="O1946" s="46"/>
      <c r="P1946" s="46"/>
      <c r="Q1946" s="46"/>
      <c r="R1946" s="37"/>
      <c r="S1946" s="13"/>
      <c r="T1946" s="56"/>
      <c r="U1946" s="13"/>
      <c r="V1946" s="56"/>
      <c r="W1946" s="13"/>
      <c r="X1946" s="13"/>
      <c r="Y1946" s="13"/>
      <c r="Z1946" s="13"/>
      <c r="AA1946" s="46"/>
      <c r="AB1946" s="56"/>
      <c r="AC1946" s="13"/>
      <c r="AD1946" s="60"/>
      <c r="AE1946" s="13"/>
      <c r="AF1946" s="13"/>
      <c r="AG1946" s="13"/>
      <c r="AH1946" s="46"/>
      <c r="AI1946" s="56"/>
      <c r="AJ1946" s="46"/>
      <c r="AK1946" s="56"/>
    </row>
    <row r="1947" spans="1:37">
      <c r="A1947" s="36" t="str">
        <f t="shared" si="30"/>
        <v>LU501_2</v>
      </c>
      <c r="B1947" t="s">
        <v>74</v>
      </c>
      <c r="C1947" t="s">
        <v>190</v>
      </c>
      <c r="D1947">
        <v>501</v>
      </c>
      <c r="E1947">
        <v>2</v>
      </c>
      <c r="F1947" s="25" t="str">
        <f>VLOOKUP(B1947,Definitions!$C$7:$D$43,2,FALSE)</f>
        <v>Luxembourg</v>
      </c>
      <c r="G1947" t="str">
        <f>VLOOKUP(C1947,Definitions!$C$49:$D$57,2,FALSE)</f>
        <v>Transport</v>
      </c>
      <c r="H1947" t="str">
        <f>VLOOKUP(D1947,Definitions!$C$60:$D$104,2,FALSE)</f>
        <v>Rail</v>
      </c>
      <c r="J1947" s="29" t="str">
        <f>VLOOKUP(E1947,Definitions!$C$115:$D$131,2,FALSE)</f>
        <v>Fuel oil</v>
      </c>
      <c r="K1947" s="47"/>
      <c r="L1947" s="46"/>
      <c r="M1947" s="46"/>
      <c r="N1947" s="56"/>
      <c r="O1947" s="46"/>
      <c r="P1947" s="46"/>
      <c r="Q1947" s="46"/>
      <c r="R1947" s="37"/>
      <c r="S1947" s="13"/>
      <c r="T1947" s="56"/>
      <c r="U1947" s="13"/>
      <c r="V1947" s="56"/>
      <c r="W1947" s="13"/>
      <c r="X1947" s="13"/>
      <c r="Y1947" s="13"/>
      <c r="Z1947" s="13"/>
      <c r="AA1947" s="46"/>
      <c r="AB1947" s="56"/>
      <c r="AC1947" s="13"/>
      <c r="AD1947" s="60"/>
      <c r="AE1947" s="13"/>
      <c r="AF1947" s="13"/>
      <c r="AG1947" s="13"/>
      <c r="AH1947" s="46"/>
      <c r="AI1947" s="56"/>
      <c r="AJ1947" s="46"/>
      <c r="AK1947" s="56"/>
    </row>
    <row r="1948" spans="1:37">
      <c r="A1948" s="36" t="str">
        <f t="shared" si="30"/>
        <v>LU501_3</v>
      </c>
      <c r="B1948" t="s">
        <v>74</v>
      </c>
      <c r="C1948" t="s">
        <v>190</v>
      </c>
      <c r="D1948">
        <v>501</v>
      </c>
      <c r="E1948">
        <v>3</v>
      </c>
      <c r="F1948" s="25" t="str">
        <f>VLOOKUP(B1948,Definitions!$C$7:$D$43,2,FALSE)</f>
        <v>Luxembourg</v>
      </c>
      <c r="G1948" t="str">
        <f>VLOOKUP(C1948,Definitions!$C$49:$D$57,2,FALSE)</f>
        <v>Transport</v>
      </c>
      <c r="H1948" t="str">
        <f>VLOOKUP(D1948,Definitions!$C$60:$D$104,2,FALSE)</f>
        <v>Rail</v>
      </c>
      <c r="J1948" s="29" t="str">
        <f>VLOOKUP(E1948,Definitions!$C$115:$D$131,2,FALSE)</f>
        <v>Natural gas</v>
      </c>
      <c r="K1948" s="47"/>
      <c r="L1948" s="46"/>
      <c r="M1948" s="46"/>
      <c r="N1948" s="56"/>
      <c r="O1948" s="46"/>
      <c r="P1948" s="46"/>
      <c r="Q1948" s="46"/>
      <c r="R1948" s="37"/>
      <c r="S1948" s="13"/>
      <c r="T1948" s="56"/>
      <c r="U1948" s="13"/>
      <c r="V1948" s="56"/>
      <c r="W1948" s="13"/>
      <c r="X1948" s="13"/>
      <c r="Y1948" s="13"/>
      <c r="Z1948" s="13"/>
      <c r="AA1948" s="46"/>
      <c r="AB1948" s="56"/>
      <c r="AC1948" s="13"/>
      <c r="AD1948" s="60"/>
      <c r="AE1948" s="13"/>
      <c r="AF1948" s="13"/>
      <c r="AG1948" s="13"/>
      <c r="AH1948" s="46"/>
      <c r="AI1948" s="56"/>
      <c r="AJ1948" s="46"/>
      <c r="AK1948" s="56"/>
    </row>
    <row r="1949" spans="1:37">
      <c r="A1949" s="36" t="str">
        <f t="shared" si="30"/>
        <v>LU501_4</v>
      </c>
      <c r="B1949" t="s">
        <v>74</v>
      </c>
      <c r="C1949" t="s">
        <v>190</v>
      </c>
      <c r="D1949">
        <v>501</v>
      </c>
      <c r="E1949">
        <v>4</v>
      </c>
      <c r="F1949" s="25" t="str">
        <f>VLOOKUP(B1949,Definitions!$C$7:$D$43,2,FALSE)</f>
        <v>Luxembourg</v>
      </c>
      <c r="G1949" t="str">
        <f>VLOOKUP(C1949,Definitions!$C$49:$D$57,2,FALSE)</f>
        <v>Transport</v>
      </c>
      <c r="H1949" t="str">
        <f>VLOOKUP(D1949,Definitions!$C$60:$D$104,2,FALSE)</f>
        <v>Rail</v>
      </c>
      <c r="J1949" s="29" t="str">
        <f>VLOOKUP(E1949,Definitions!$C$115:$D$131,2,FALSE)</f>
        <v>Other fossil fuels</v>
      </c>
      <c r="K1949" s="47"/>
      <c r="L1949" s="46"/>
      <c r="M1949" s="46"/>
      <c r="N1949" s="56"/>
      <c r="O1949" s="46"/>
      <c r="P1949" s="46"/>
      <c r="Q1949" s="46"/>
      <c r="R1949" s="37"/>
      <c r="S1949" s="13"/>
      <c r="T1949" s="56"/>
      <c r="U1949" s="13"/>
      <c r="V1949" s="56"/>
      <c r="W1949" s="13"/>
      <c r="X1949" s="13"/>
      <c r="Y1949" s="13"/>
      <c r="Z1949" s="13"/>
      <c r="AA1949" s="46"/>
      <c r="AB1949" s="56"/>
      <c r="AC1949" s="13"/>
      <c r="AD1949" s="60"/>
      <c r="AE1949" s="13"/>
      <c r="AF1949" s="13"/>
      <c r="AG1949" s="13"/>
      <c r="AH1949" s="46"/>
      <c r="AI1949" s="56"/>
      <c r="AJ1949" s="46"/>
      <c r="AK1949" s="56"/>
    </row>
    <row r="1950" spans="1:37">
      <c r="A1950" s="36" t="str">
        <f t="shared" si="30"/>
        <v>LU501_6</v>
      </c>
      <c r="B1950" t="s">
        <v>74</v>
      </c>
      <c r="C1950" t="s">
        <v>190</v>
      </c>
      <c r="D1950">
        <v>501</v>
      </c>
      <c r="E1950">
        <v>6</v>
      </c>
      <c r="F1950" s="25" t="str">
        <f>VLOOKUP(B1950,Definitions!$C$7:$D$43,2,FALSE)</f>
        <v>Luxembourg</v>
      </c>
      <c r="G1950" t="str">
        <f>VLOOKUP(C1950,Definitions!$C$49:$D$57,2,FALSE)</f>
        <v>Transport</v>
      </c>
      <c r="H1950" t="str">
        <f>VLOOKUP(D1950,Definitions!$C$60:$D$104,2,FALSE)</f>
        <v>Rail</v>
      </c>
      <c r="J1950" s="29" t="str">
        <f>VLOOKUP(E1950,Definitions!$C$115:$D$131,2,FALSE)</f>
        <v>Electricity</v>
      </c>
      <c r="K1950" s="47"/>
      <c r="L1950" s="46"/>
      <c r="M1950" s="46"/>
      <c r="N1950" s="56"/>
      <c r="O1950" s="46"/>
      <c r="P1950" s="46"/>
      <c r="Q1950" s="46"/>
      <c r="R1950" s="37"/>
      <c r="S1950" s="13"/>
      <c r="T1950" s="56"/>
      <c r="U1950" s="13"/>
      <c r="V1950" s="56"/>
      <c r="W1950" s="13"/>
      <c r="X1950" s="13"/>
      <c r="Y1950" s="13"/>
      <c r="Z1950" s="13"/>
      <c r="AA1950" s="46"/>
      <c r="AB1950" s="56"/>
      <c r="AC1950" s="13"/>
      <c r="AD1950" s="60"/>
      <c r="AE1950" s="13"/>
      <c r="AF1950" s="13"/>
      <c r="AG1950" s="13"/>
      <c r="AH1950" s="46"/>
      <c r="AI1950" s="56"/>
      <c r="AJ1950" s="46"/>
      <c r="AK1950" s="56"/>
    </row>
    <row r="1951" spans="1:37">
      <c r="A1951" s="36" t="str">
        <f t="shared" si="30"/>
        <v>LU501_7</v>
      </c>
      <c r="B1951" t="s">
        <v>74</v>
      </c>
      <c r="C1951" t="s">
        <v>190</v>
      </c>
      <c r="D1951">
        <v>501</v>
      </c>
      <c r="E1951">
        <v>7</v>
      </c>
      <c r="F1951" s="25" t="str">
        <f>VLOOKUP(B1951,Definitions!$C$7:$D$43,2,FALSE)</f>
        <v>Luxembourg</v>
      </c>
      <c r="G1951" t="str">
        <f>VLOOKUP(C1951,Definitions!$C$49:$D$57,2,FALSE)</f>
        <v>Transport</v>
      </c>
      <c r="H1951" t="str">
        <f>VLOOKUP(D1951,Definitions!$C$60:$D$104,2,FALSE)</f>
        <v>Rail</v>
      </c>
      <c r="J1951" s="29" t="str">
        <f>VLOOKUP(E1951,Definitions!$C$115:$D$131,2,FALSE)</f>
        <v>District heating</v>
      </c>
      <c r="K1951" s="47"/>
      <c r="L1951" s="46"/>
      <c r="M1951" s="46"/>
      <c r="N1951" s="56"/>
      <c r="O1951" s="46"/>
      <c r="P1951" s="46"/>
      <c r="Q1951" s="46"/>
      <c r="R1951" s="37"/>
      <c r="S1951" s="13"/>
      <c r="T1951" s="56"/>
      <c r="U1951" s="13"/>
      <c r="V1951" s="56"/>
      <c r="W1951" s="13"/>
      <c r="X1951" s="13"/>
      <c r="Y1951" s="13"/>
      <c r="Z1951" s="13"/>
      <c r="AA1951" s="46"/>
      <c r="AB1951" s="56"/>
      <c r="AC1951" s="13"/>
      <c r="AD1951" s="60"/>
      <c r="AE1951" s="13"/>
      <c r="AF1951" s="13"/>
      <c r="AG1951" s="13"/>
      <c r="AH1951" s="46"/>
      <c r="AI1951" s="56"/>
      <c r="AJ1951" s="46"/>
      <c r="AK1951" s="56"/>
    </row>
    <row r="1952" spans="1:37">
      <c r="A1952" s="36" t="str">
        <f t="shared" si="30"/>
        <v>LU501_8</v>
      </c>
      <c r="B1952" t="s">
        <v>74</v>
      </c>
      <c r="C1952" t="s">
        <v>190</v>
      </c>
      <c r="D1952">
        <v>501</v>
      </c>
      <c r="E1952">
        <v>8</v>
      </c>
      <c r="F1952" s="25" t="str">
        <f>VLOOKUP(B1952,Definitions!$C$7:$D$43,2,FALSE)</f>
        <v>Luxembourg</v>
      </c>
      <c r="G1952" t="str">
        <f>VLOOKUP(C1952,Definitions!$C$49:$D$57,2,FALSE)</f>
        <v>Transport</v>
      </c>
      <c r="H1952" t="str">
        <f>VLOOKUP(D1952,Definitions!$C$60:$D$104,2,FALSE)</f>
        <v>Rail</v>
      </c>
      <c r="J1952" s="29" t="str">
        <f>VLOOKUP(E1952,Definitions!$C$115:$D$131,2,FALSE)</f>
        <v>Waste non-RES</v>
      </c>
      <c r="K1952" s="47"/>
      <c r="L1952" s="46"/>
      <c r="M1952" s="46"/>
      <c r="N1952" s="56"/>
      <c r="O1952" s="46"/>
      <c r="P1952" s="46"/>
      <c r="Q1952" s="46"/>
      <c r="R1952" s="37"/>
      <c r="S1952" s="13"/>
      <c r="T1952" s="56"/>
      <c r="U1952" s="13"/>
      <c r="V1952" s="56"/>
      <c r="W1952" s="13"/>
      <c r="X1952" s="13"/>
      <c r="Y1952" s="13"/>
      <c r="Z1952" s="13"/>
      <c r="AA1952" s="46"/>
      <c r="AB1952" s="56"/>
      <c r="AC1952" s="13"/>
      <c r="AD1952" s="60"/>
      <c r="AE1952" s="13"/>
      <c r="AF1952" s="13"/>
      <c r="AG1952" s="13"/>
      <c r="AH1952" s="46"/>
      <c r="AI1952" s="56"/>
      <c r="AJ1952" s="46"/>
      <c r="AK1952" s="56"/>
    </row>
    <row r="1953" spans="1:37">
      <c r="A1953" s="36" t="str">
        <f t="shared" si="30"/>
        <v>LU501_9</v>
      </c>
      <c r="B1953" t="s">
        <v>74</v>
      </c>
      <c r="C1953" t="s">
        <v>190</v>
      </c>
      <c r="D1953">
        <v>501</v>
      </c>
      <c r="E1953">
        <v>9</v>
      </c>
      <c r="F1953" s="25" t="str">
        <f>VLOOKUP(B1953,Definitions!$C$7:$D$43,2,FALSE)</f>
        <v>Luxembourg</v>
      </c>
      <c r="G1953" t="str">
        <f>VLOOKUP(C1953,Definitions!$C$49:$D$57,2,FALSE)</f>
        <v>Transport</v>
      </c>
      <c r="H1953" t="str">
        <f>VLOOKUP(D1953,Definitions!$C$60:$D$104,2,FALSE)</f>
        <v>Rail</v>
      </c>
      <c r="J1953" s="29" t="str">
        <f>VLOOKUP(E1953,Definitions!$C$115:$D$131,2,FALSE)</f>
        <v>Waste RES</v>
      </c>
      <c r="K1953" s="47"/>
      <c r="L1953" s="46"/>
      <c r="M1953" s="46"/>
      <c r="N1953" s="56"/>
      <c r="O1953" s="46"/>
      <c r="P1953" s="46"/>
      <c r="Q1953" s="46"/>
      <c r="R1953" s="37"/>
      <c r="S1953" s="13"/>
      <c r="T1953" s="56"/>
      <c r="U1953" s="13"/>
      <c r="V1953" s="56"/>
      <c r="W1953" s="13"/>
      <c r="X1953" s="13"/>
      <c r="Y1953" s="13"/>
      <c r="Z1953" s="13"/>
      <c r="AA1953" s="46"/>
      <c r="AB1953" s="56"/>
      <c r="AC1953" s="13"/>
      <c r="AD1953" s="60"/>
      <c r="AE1953" s="13"/>
      <c r="AF1953" s="13"/>
      <c r="AG1953" s="13"/>
      <c r="AH1953" s="46"/>
      <c r="AI1953" s="56"/>
      <c r="AJ1953" s="46"/>
      <c r="AK1953" s="56"/>
    </row>
    <row r="1954" spans="1:37">
      <c r="A1954" s="36" t="str">
        <f t="shared" si="30"/>
        <v>LU501_51</v>
      </c>
      <c r="B1954" t="s">
        <v>74</v>
      </c>
      <c r="C1954" t="s">
        <v>190</v>
      </c>
      <c r="D1954">
        <v>501</v>
      </c>
      <c r="E1954">
        <v>51</v>
      </c>
      <c r="F1954" s="25" t="str">
        <f>VLOOKUP(B1954,Definitions!$C$7:$D$43,2,FALSE)</f>
        <v>Luxembourg</v>
      </c>
      <c r="G1954" t="str">
        <f>VLOOKUP(C1954,Definitions!$C$49:$D$57,2,FALSE)</f>
        <v>Transport</v>
      </c>
      <c r="H1954" t="str">
        <f>VLOOKUP(D1954,Definitions!$C$60:$D$104,2,FALSE)</f>
        <v>Rail</v>
      </c>
      <c r="J1954" s="29" t="str">
        <f>VLOOKUP(E1954,Definitions!$C$115:$D$131,2,FALSE)</f>
        <v>Biomass</v>
      </c>
      <c r="K1954" s="47"/>
      <c r="L1954" s="46"/>
      <c r="M1954" s="46"/>
      <c r="N1954" s="56"/>
      <c r="O1954" s="46"/>
      <c r="P1954" s="46"/>
      <c r="Q1954" s="46"/>
      <c r="R1954" s="37"/>
      <c r="S1954" s="13"/>
      <c r="T1954" s="56"/>
      <c r="U1954" s="13"/>
      <c r="V1954" s="56"/>
      <c r="W1954" s="13"/>
      <c r="X1954" s="13"/>
      <c r="Y1954" s="13"/>
      <c r="Z1954" s="13"/>
      <c r="AA1954" s="46"/>
      <c r="AB1954" s="56"/>
      <c r="AC1954" s="13"/>
      <c r="AD1954" s="60"/>
      <c r="AE1954" s="13"/>
      <c r="AF1954" s="13"/>
      <c r="AG1954" s="13"/>
      <c r="AH1954" s="46"/>
      <c r="AI1954" s="56"/>
      <c r="AJ1954" s="46"/>
      <c r="AK1954" s="56"/>
    </row>
    <row r="1955" spans="1:37">
      <c r="A1955" s="36" t="str">
        <f t="shared" si="30"/>
        <v>LU501_52</v>
      </c>
      <c r="B1955" t="s">
        <v>74</v>
      </c>
      <c r="C1955" t="s">
        <v>190</v>
      </c>
      <c r="D1955">
        <v>501</v>
      </c>
      <c r="E1955">
        <v>52</v>
      </c>
      <c r="F1955" s="25" t="str">
        <f>VLOOKUP(B1955,Definitions!$C$7:$D$43,2,FALSE)</f>
        <v>Luxembourg</v>
      </c>
      <c r="G1955" t="str">
        <f>VLOOKUP(C1955,Definitions!$C$49:$D$57,2,FALSE)</f>
        <v>Transport</v>
      </c>
      <c r="H1955" t="str">
        <f>VLOOKUP(D1955,Definitions!$C$60:$D$104,2,FALSE)</f>
        <v>Rail</v>
      </c>
      <c r="J1955" s="29" t="str">
        <f>VLOOKUP(E1955,Definitions!$C$115:$D$131,2,FALSE)</f>
        <v>Geothermal</v>
      </c>
      <c r="K1955" s="47"/>
      <c r="L1955" s="46"/>
      <c r="M1955" s="46"/>
      <c r="N1955" s="56"/>
      <c r="O1955" s="46"/>
      <c r="P1955" s="46"/>
      <c r="Q1955" s="46"/>
      <c r="R1955" s="37"/>
      <c r="S1955" s="13"/>
      <c r="T1955" s="56"/>
      <c r="U1955" s="13"/>
      <c r="V1955" s="56"/>
      <c r="W1955" s="13"/>
      <c r="X1955" s="13"/>
      <c r="Y1955" s="13"/>
      <c r="Z1955" s="13"/>
      <c r="AA1955" s="46"/>
      <c r="AB1955" s="56"/>
      <c r="AC1955" s="13"/>
      <c r="AD1955" s="60"/>
      <c r="AE1955" s="13"/>
      <c r="AF1955" s="13"/>
      <c r="AG1955" s="13"/>
      <c r="AH1955" s="46"/>
      <c r="AI1955" s="56"/>
      <c r="AJ1955" s="46"/>
      <c r="AK1955" s="56"/>
    </row>
    <row r="1956" spans="1:37">
      <c r="A1956" s="36" t="str">
        <f t="shared" si="30"/>
        <v>LU501_53</v>
      </c>
      <c r="B1956" t="s">
        <v>74</v>
      </c>
      <c r="C1956" t="s">
        <v>190</v>
      </c>
      <c r="D1956">
        <v>501</v>
      </c>
      <c r="E1956">
        <v>53</v>
      </c>
      <c r="F1956" s="25" t="str">
        <f>VLOOKUP(B1956,Definitions!$C$7:$D$43,2,FALSE)</f>
        <v>Luxembourg</v>
      </c>
      <c r="G1956" t="str">
        <f>VLOOKUP(C1956,Definitions!$C$49:$D$57,2,FALSE)</f>
        <v>Transport</v>
      </c>
      <c r="H1956" t="str">
        <f>VLOOKUP(D1956,Definitions!$C$60:$D$104,2,FALSE)</f>
        <v>Rail</v>
      </c>
      <c r="J1956" s="29" t="str">
        <f>VLOOKUP(E1956,Definitions!$C$115:$D$131,2,FALSE)</f>
        <v>Solar energy</v>
      </c>
      <c r="K1956" s="47"/>
      <c r="L1956" s="46"/>
      <c r="M1956" s="46"/>
      <c r="N1956" s="56"/>
      <c r="O1956" s="46"/>
      <c r="P1956" s="46"/>
      <c r="Q1956" s="46"/>
      <c r="R1956" s="37"/>
      <c r="S1956" s="13"/>
      <c r="T1956" s="56"/>
      <c r="U1956" s="13"/>
      <c r="V1956" s="56"/>
      <c r="W1956" s="13"/>
      <c r="X1956" s="13"/>
      <c r="Y1956" s="13"/>
      <c r="Z1956" s="13"/>
      <c r="AA1956" s="46"/>
      <c r="AB1956" s="56"/>
      <c r="AC1956" s="13"/>
      <c r="AD1956" s="60"/>
      <c r="AE1956" s="13"/>
      <c r="AF1956" s="13"/>
      <c r="AG1956" s="13"/>
      <c r="AH1956" s="46"/>
      <c r="AI1956" s="56"/>
      <c r="AJ1956" s="46"/>
      <c r="AK1956" s="56"/>
    </row>
    <row r="1957" spans="1:37">
      <c r="A1957" s="36" t="str">
        <f t="shared" si="30"/>
        <v>LU501_56</v>
      </c>
      <c r="B1957" t="s">
        <v>74</v>
      </c>
      <c r="C1957" t="s">
        <v>190</v>
      </c>
      <c r="D1957">
        <v>501</v>
      </c>
      <c r="E1957">
        <v>56</v>
      </c>
      <c r="F1957" s="25" t="str">
        <f>VLOOKUP(B1957,Definitions!$C$7:$D$43,2,FALSE)</f>
        <v>Luxembourg</v>
      </c>
      <c r="G1957" t="str">
        <f>VLOOKUP(C1957,Definitions!$C$49:$D$57,2,FALSE)</f>
        <v>Transport</v>
      </c>
      <c r="H1957" t="str">
        <f>VLOOKUP(D1957,Definitions!$C$60:$D$104,2,FALSE)</f>
        <v>Rail</v>
      </c>
      <c r="J1957" s="29" t="str">
        <f>VLOOKUP(E1957,Definitions!$C$115:$D$131,2,FALSE)</f>
        <v>Ambient heat ground</v>
      </c>
      <c r="K1957" s="47"/>
      <c r="L1957" s="46"/>
      <c r="M1957" s="46"/>
      <c r="N1957" s="56"/>
      <c r="O1957" s="46"/>
      <c r="P1957" s="46"/>
      <c r="Q1957" s="46"/>
      <c r="R1957" s="37"/>
      <c r="S1957" s="13"/>
      <c r="T1957" s="56"/>
      <c r="U1957" s="13"/>
      <c r="V1957" s="56"/>
      <c r="W1957" s="13"/>
      <c r="X1957" s="13"/>
      <c r="Y1957" s="13"/>
      <c r="Z1957" s="13"/>
      <c r="AA1957" s="46"/>
      <c r="AB1957" s="56"/>
      <c r="AC1957" s="13"/>
      <c r="AD1957" s="60"/>
      <c r="AE1957" s="13"/>
      <c r="AF1957" s="13"/>
      <c r="AG1957" s="13"/>
      <c r="AH1957" s="46"/>
      <c r="AI1957" s="56"/>
      <c r="AJ1957" s="46"/>
      <c r="AK1957" s="56"/>
    </row>
    <row r="1958" spans="1:37">
      <c r="A1958" s="36" t="str">
        <f t="shared" si="30"/>
        <v>LU501_57</v>
      </c>
      <c r="B1958" t="s">
        <v>74</v>
      </c>
      <c r="C1958" t="s">
        <v>190</v>
      </c>
      <c r="D1958">
        <v>501</v>
      </c>
      <c r="E1958">
        <v>57</v>
      </c>
      <c r="F1958" s="25" t="str">
        <f>VLOOKUP(B1958,Definitions!$C$7:$D$43,2,FALSE)</f>
        <v>Luxembourg</v>
      </c>
      <c r="G1958" t="str">
        <f>VLOOKUP(C1958,Definitions!$C$49:$D$57,2,FALSE)</f>
        <v>Transport</v>
      </c>
      <c r="H1958" t="str">
        <f>VLOOKUP(D1958,Definitions!$C$60:$D$104,2,FALSE)</f>
        <v>Rail</v>
      </c>
      <c r="J1958" s="29" t="str">
        <f>VLOOKUP(E1958,Definitions!$C$115:$D$131,2,FALSE)</f>
        <v>Ambient heat air</v>
      </c>
      <c r="K1958" s="47"/>
      <c r="L1958" s="46"/>
      <c r="M1958" s="46"/>
      <c r="N1958" s="56"/>
      <c r="O1958" s="46"/>
      <c r="P1958" s="46"/>
      <c r="Q1958" s="46"/>
      <c r="R1958" s="37"/>
      <c r="S1958" s="13"/>
      <c r="T1958" s="56"/>
      <c r="U1958" s="13"/>
      <c r="V1958" s="56"/>
      <c r="W1958" s="13"/>
      <c r="X1958" s="13"/>
      <c r="Y1958" s="13"/>
      <c r="Z1958" s="13"/>
      <c r="AA1958" s="46"/>
      <c r="AB1958" s="56"/>
      <c r="AC1958" s="13"/>
      <c r="AD1958" s="60"/>
      <c r="AE1958" s="13"/>
      <c r="AF1958" s="13"/>
      <c r="AG1958" s="13"/>
      <c r="AH1958" s="46"/>
      <c r="AI1958" s="56"/>
      <c r="AJ1958" s="46"/>
      <c r="AK1958" s="56"/>
    </row>
    <row r="1959" spans="1:37">
      <c r="A1959" s="36" t="str">
        <f t="shared" si="30"/>
        <v>LU501_58</v>
      </c>
      <c r="B1959" t="s">
        <v>74</v>
      </c>
      <c r="C1959" t="s">
        <v>190</v>
      </c>
      <c r="D1959">
        <v>501</v>
      </c>
      <c r="E1959">
        <v>58</v>
      </c>
      <c r="F1959" s="25" t="str">
        <f>VLOOKUP(B1959,Definitions!$C$7:$D$43,2,FALSE)</f>
        <v>Luxembourg</v>
      </c>
      <c r="G1959" t="str">
        <f>VLOOKUP(C1959,Definitions!$C$49:$D$57,2,FALSE)</f>
        <v>Transport</v>
      </c>
      <c r="H1959" t="str">
        <f>VLOOKUP(D1959,Definitions!$C$60:$D$104,2,FALSE)</f>
        <v>Rail</v>
      </c>
      <c r="J1959" s="29" t="str">
        <f>VLOOKUP(E1959,Definitions!$C$115:$D$131,2,FALSE)</f>
        <v>Ambient heat total</v>
      </c>
      <c r="K1959" s="47"/>
      <c r="L1959" s="46"/>
      <c r="M1959" s="46"/>
      <c r="N1959" s="56"/>
      <c r="O1959" s="46"/>
      <c r="P1959" s="46"/>
      <c r="Q1959" s="46"/>
      <c r="R1959" s="37"/>
      <c r="S1959" s="13"/>
      <c r="T1959" s="56"/>
      <c r="U1959" s="13"/>
      <c r="V1959" s="56"/>
      <c r="W1959" s="13"/>
      <c r="X1959" s="13"/>
      <c r="Y1959" s="13"/>
      <c r="Z1959" s="13"/>
      <c r="AA1959" s="46"/>
      <c r="AB1959" s="56"/>
      <c r="AC1959" s="13"/>
      <c r="AD1959" s="60"/>
      <c r="AE1959" s="13"/>
      <c r="AF1959" s="13"/>
      <c r="AG1959" s="13"/>
      <c r="AH1959" s="46"/>
      <c r="AI1959" s="56"/>
      <c r="AJ1959" s="46"/>
      <c r="AK1959" s="56"/>
    </row>
    <row r="1960" spans="1:37">
      <c r="A1960" s="36" t="str">
        <f t="shared" si="30"/>
        <v>LU501_55</v>
      </c>
      <c r="B1960" t="s">
        <v>74</v>
      </c>
      <c r="C1960" t="s">
        <v>190</v>
      </c>
      <c r="D1960">
        <v>501</v>
      </c>
      <c r="E1960">
        <v>55</v>
      </c>
      <c r="F1960" s="25" t="str">
        <f>VLOOKUP(B1960,Definitions!$C$7:$D$43,2,FALSE)</f>
        <v>Luxembourg</v>
      </c>
      <c r="G1960" t="str">
        <f>VLOOKUP(C1960,Definitions!$C$49:$D$57,2,FALSE)</f>
        <v>Transport</v>
      </c>
      <c r="H1960" t="str">
        <f>VLOOKUP(D1960,Definitions!$C$60:$D$104,2,FALSE)</f>
        <v>Rail</v>
      </c>
      <c r="J1960" s="29" t="str">
        <f>VLOOKUP(E1960,Definitions!$C$115:$D$131,2,FALSE)</f>
        <v xml:space="preserve">Other RES </v>
      </c>
      <c r="K1960" s="47"/>
      <c r="L1960" s="46"/>
      <c r="M1960" s="46"/>
      <c r="N1960" s="56"/>
      <c r="O1960" s="46"/>
      <c r="P1960" s="46"/>
      <c r="Q1960" s="46"/>
      <c r="R1960" s="37"/>
      <c r="S1960" s="13"/>
      <c r="T1960" s="56"/>
      <c r="U1960" s="13"/>
      <c r="V1960" s="56"/>
      <c r="W1960" s="13"/>
      <c r="X1960" s="13"/>
      <c r="Y1960" s="13"/>
      <c r="Z1960" s="13"/>
      <c r="AA1960" s="46"/>
      <c r="AB1960" s="56"/>
      <c r="AC1960" s="13"/>
      <c r="AD1960" s="60"/>
      <c r="AE1960" s="13"/>
      <c r="AF1960" s="13"/>
      <c r="AG1960" s="13"/>
      <c r="AH1960" s="46"/>
      <c r="AI1960" s="56"/>
      <c r="AJ1960" s="46"/>
      <c r="AK1960" s="56"/>
    </row>
    <row r="1961" spans="1:37">
      <c r="A1961" s="36" t="str">
        <f t="shared" si="30"/>
        <v>LU502_0</v>
      </c>
      <c r="B1961" t="s">
        <v>74</v>
      </c>
      <c r="C1961" t="s">
        <v>190</v>
      </c>
      <c r="D1961">
        <v>502</v>
      </c>
      <c r="E1961">
        <v>0</v>
      </c>
      <c r="F1961" s="25" t="str">
        <f>VLOOKUP(B1961,Definitions!$C$7:$D$43,2,FALSE)</f>
        <v>Luxembourg</v>
      </c>
      <c r="G1961" t="str">
        <f>VLOOKUP(C1961,Definitions!$C$49:$D$57,2,FALSE)</f>
        <v>Transport</v>
      </c>
      <c r="H1961" t="str">
        <f>VLOOKUP(D1961,Definitions!$C$60:$D$104,2,FALSE)</f>
        <v>Road</v>
      </c>
      <c r="J1961" s="29" t="str">
        <f>VLOOKUP(E1961,Definitions!$C$115:$D$131,2,FALSE)</f>
        <v>TOTAL</v>
      </c>
      <c r="K1961" s="47"/>
      <c r="L1961" s="46"/>
      <c r="M1961" s="46"/>
      <c r="N1961" s="56"/>
      <c r="O1961" s="46"/>
      <c r="P1961" s="46"/>
      <c r="Q1961" s="46"/>
      <c r="R1961" s="37"/>
      <c r="S1961" s="13"/>
      <c r="T1961" s="56"/>
      <c r="U1961" s="13"/>
      <c r="V1961" s="56"/>
      <c r="W1961" s="13"/>
      <c r="X1961" s="13"/>
      <c r="Y1961" s="13"/>
      <c r="Z1961" s="13"/>
      <c r="AA1961" s="46"/>
      <c r="AB1961" s="56"/>
      <c r="AC1961" s="13"/>
      <c r="AD1961" s="60"/>
      <c r="AE1961" s="13"/>
      <c r="AF1961" s="13"/>
      <c r="AG1961" s="13"/>
      <c r="AH1961" s="46"/>
      <c r="AI1961" s="56"/>
      <c r="AJ1961" s="46"/>
      <c r="AK1961" s="56"/>
    </row>
    <row r="1962" spans="1:37">
      <c r="A1962" s="36" t="str">
        <f t="shared" si="30"/>
        <v>LU502_1</v>
      </c>
      <c r="B1962" t="s">
        <v>74</v>
      </c>
      <c r="C1962" t="s">
        <v>190</v>
      </c>
      <c r="D1962">
        <v>502</v>
      </c>
      <c r="E1962">
        <v>1</v>
      </c>
      <c r="F1962" s="25" t="str">
        <f>VLOOKUP(B1962,Definitions!$C$7:$D$43,2,FALSE)</f>
        <v>Luxembourg</v>
      </c>
      <c r="G1962" t="str">
        <f>VLOOKUP(C1962,Definitions!$C$49:$D$57,2,FALSE)</f>
        <v>Transport</v>
      </c>
      <c r="H1962" t="str">
        <f>VLOOKUP(D1962,Definitions!$C$60:$D$104,2,FALSE)</f>
        <v>Road</v>
      </c>
      <c r="J1962" s="29" t="str">
        <f>VLOOKUP(E1962,Definitions!$C$115:$D$131,2,FALSE)</f>
        <v>Coal</v>
      </c>
      <c r="K1962" s="47"/>
      <c r="L1962" s="46"/>
      <c r="M1962" s="46"/>
      <c r="N1962" s="56"/>
      <c r="O1962" s="46"/>
      <c r="P1962" s="46"/>
      <c r="Q1962" s="46"/>
      <c r="R1962" s="37"/>
      <c r="S1962" s="13"/>
      <c r="T1962" s="56"/>
      <c r="U1962" s="13"/>
      <c r="V1962" s="56"/>
      <c r="W1962" s="13"/>
      <c r="X1962" s="13"/>
      <c r="Y1962" s="13"/>
      <c r="Z1962" s="13"/>
      <c r="AA1962" s="46"/>
      <c r="AB1962" s="56"/>
      <c r="AC1962" s="13"/>
      <c r="AD1962" s="60"/>
      <c r="AE1962" s="13"/>
      <c r="AF1962" s="13"/>
      <c r="AG1962" s="13"/>
      <c r="AH1962" s="46"/>
      <c r="AI1962" s="56"/>
      <c r="AJ1962" s="46"/>
      <c r="AK1962" s="56"/>
    </row>
    <row r="1963" spans="1:37">
      <c r="A1963" s="36" t="str">
        <f t="shared" si="30"/>
        <v>LU502_2</v>
      </c>
      <c r="B1963" t="s">
        <v>74</v>
      </c>
      <c r="C1963" t="s">
        <v>190</v>
      </c>
      <c r="D1963">
        <v>502</v>
      </c>
      <c r="E1963">
        <v>2</v>
      </c>
      <c r="F1963" s="25" t="str">
        <f>VLOOKUP(B1963,Definitions!$C$7:$D$43,2,FALSE)</f>
        <v>Luxembourg</v>
      </c>
      <c r="G1963" t="str">
        <f>VLOOKUP(C1963,Definitions!$C$49:$D$57,2,FALSE)</f>
        <v>Transport</v>
      </c>
      <c r="H1963" t="str">
        <f>VLOOKUP(D1963,Definitions!$C$60:$D$104,2,FALSE)</f>
        <v>Road</v>
      </c>
      <c r="J1963" s="29" t="str">
        <f>VLOOKUP(E1963,Definitions!$C$115:$D$131,2,FALSE)</f>
        <v>Fuel oil</v>
      </c>
      <c r="K1963" s="47"/>
      <c r="L1963" s="46"/>
      <c r="M1963" s="46"/>
      <c r="N1963" s="56"/>
      <c r="O1963" s="46"/>
      <c r="P1963" s="46"/>
      <c r="Q1963" s="46"/>
      <c r="R1963" s="37"/>
      <c r="S1963" s="13"/>
      <c r="T1963" s="56"/>
      <c r="U1963" s="13"/>
      <c r="V1963" s="56"/>
      <c r="W1963" s="13"/>
      <c r="X1963" s="13"/>
      <c r="Y1963" s="13"/>
      <c r="Z1963" s="13"/>
      <c r="AA1963" s="46"/>
      <c r="AB1963" s="56"/>
      <c r="AC1963" s="13"/>
      <c r="AD1963" s="60"/>
      <c r="AE1963" s="13"/>
      <c r="AF1963" s="13"/>
      <c r="AG1963" s="13"/>
      <c r="AH1963" s="46"/>
      <c r="AI1963" s="56"/>
      <c r="AJ1963" s="46"/>
      <c r="AK1963" s="56"/>
    </row>
    <row r="1964" spans="1:37">
      <c r="A1964" s="36" t="str">
        <f t="shared" si="30"/>
        <v>LU502_3</v>
      </c>
      <c r="B1964" t="s">
        <v>74</v>
      </c>
      <c r="C1964" t="s">
        <v>190</v>
      </c>
      <c r="D1964">
        <v>502</v>
      </c>
      <c r="E1964">
        <v>3</v>
      </c>
      <c r="F1964" s="25" t="str">
        <f>VLOOKUP(B1964,Definitions!$C$7:$D$43,2,FALSE)</f>
        <v>Luxembourg</v>
      </c>
      <c r="G1964" t="str">
        <f>VLOOKUP(C1964,Definitions!$C$49:$D$57,2,FALSE)</f>
        <v>Transport</v>
      </c>
      <c r="H1964" t="str">
        <f>VLOOKUP(D1964,Definitions!$C$60:$D$104,2,FALSE)</f>
        <v>Road</v>
      </c>
      <c r="J1964" s="29" t="str">
        <f>VLOOKUP(E1964,Definitions!$C$115:$D$131,2,FALSE)</f>
        <v>Natural gas</v>
      </c>
      <c r="K1964" s="47"/>
      <c r="L1964" s="46"/>
      <c r="M1964" s="46"/>
      <c r="N1964" s="56"/>
      <c r="O1964" s="46"/>
      <c r="P1964" s="46"/>
      <c r="Q1964" s="46"/>
      <c r="R1964" s="37"/>
      <c r="S1964" s="13"/>
      <c r="T1964" s="56"/>
      <c r="U1964" s="13"/>
      <c r="V1964" s="56"/>
      <c r="W1964" s="13"/>
      <c r="X1964" s="13"/>
      <c r="Y1964" s="13"/>
      <c r="Z1964" s="13"/>
      <c r="AA1964" s="46"/>
      <c r="AB1964" s="56"/>
      <c r="AC1964" s="13"/>
      <c r="AD1964" s="60"/>
      <c r="AE1964" s="13"/>
      <c r="AF1964" s="13"/>
      <c r="AG1964" s="13"/>
      <c r="AH1964" s="46"/>
      <c r="AI1964" s="56"/>
      <c r="AJ1964" s="46"/>
      <c r="AK1964" s="56"/>
    </row>
    <row r="1965" spans="1:37">
      <c r="A1965" s="36" t="str">
        <f t="shared" si="30"/>
        <v>LU502_4</v>
      </c>
      <c r="B1965" t="s">
        <v>74</v>
      </c>
      <c r="C1965" t="s">
        <v>190</v>
      </c>
      <c r="D1965">
        <v>502</v>
      </c>
      <c r="E1965">
        <v>4</v>
      </c>
      <c r="F1965" s="25" t="str">
        <f>VLOOKUP(B1965,Definitions!$C$7:$D$43,2,FALSE)</f>
        <v>Luxembourg</v>
      </c>
      <c r="G1965" t="str">
        <f>VLOOKUP(C1965,Definitions!$C$49:$D$57,2,FALSE)</f>
        <v>Transport</v>
      </c>
      <c r="H1965" t="str">
        <f>VLOOKUP(D1965,Definitions!$C$60:$D$104,2,FALSE)</f>
        <v>Road</v>
      </c>
      <c r="J1965" s="29" t="str">
        <f>VLOOKUP(E1965,Definitions!$C$115:$D$131,2,FALSE)</f>
        <v>Other fossil fuels</v>
      </c>
      <c r="K1965" s="47"/>
      <c r="L1965" s="46"/>
      <c r="M1965" s="46"/>
      <c r="N1965" s="56"/>
      <c r="O1965" s="46"/>
      <c r="P1965" s="46"/>
      <c r="Q1965" s="46"/>
      <c r="R1965" s="37"/>
      <c r="S1965" s="13"/>
      <c r="T1965" s="56"/>
      <c r="U1965" s="13"/>
      <c r="V1965" s="56"/>
      <c r="W1965" s="13"/>
      <c r="X1965" s="13"/>
      <c r="Y1965" s="13"/>
      <c r="Z1965" s="13"/>
      <c r="AA1965" s="46"/>
      <c r="AB1965" s="56"/>
      <c r="AC1965" s="13"/>
      <c r="AD1965" s="60"/>
      <c r="AE1965" s="13"/>
      <c r="AF1965" s="13"/>
      <c r="AG1965" s="13"/>
      <c r="AH1965" s="46"/>
      <c r="AI1965" s="56"/>
      <c r="AJ1965" s="46"/>
      <c r="AK1965" s="56"/>
    </row>
    <row r="1966" spans="1:37">
      <c r="A1966" s="36" t="str">
        <f t="shared" si="30"/>
        <v>LU502_6</v>
      </c>
      <c r="B1966" t="s">
        <v>74</v>
      </c>
      <c r="C1966" t="s">
        <v>190</v>
      </c>
      <c r="D1966">
        <v>502</v>
      </c>
      <c r="E1966">
        <v>6</v>
      </c>
      <c r="F1966" s="25" t="str">
        <f>VLOOKUP(B1966,Definitions!$C$7:$D$43,2,FALSE)</f>
        <v>Luxembourg</v>
      </c>
      <c r="G1966" t="str">
        <f>VLOOKUP(C1966,Definitions!$C$49:$D$57,2,FALSE)</f>
        <v>Transport</v>
      </c>
      <c r="H1966" t="str">
        <f>VLOOKUP(D1966,Definitions!$C$60:$D$104,2,FALSE)</f>
        <v>Road</v>
      </c>
      <c r="J1966" s="29" t="str">
        <f>VLOOKUP(E1966,Definitions!$C$115:$D$131,2,FALSE)</f>
        <v>Electricity</v>
      </c>
      <c r="K1966" s="47"/>
      <c r="L1966" s="46"/>
      <c r="M1966" s="46"/>
      <c r="N1966" s="56"/>
      <c r="O1966" s="46"/>
      <c r="P1966" s="46"/>
      <c r="Q1966" s="46"/>
      <c r="R1966" s="37"/>
      <c r="S1966" s="13"/>
      <c r="T1966" s="56"/>
      <c r="U1966" s="13"/>
      <c r="V1966" s="56"/>
      <c r="W1966" s="13"/>
      <c r="X1966" s="13"/>
      <c r="Y1966" s="13"/>
      <c r="Z1966" s="13"/>
      <c r="AA1966" s="46"/>
      <c r="AB1966" s="56"/>
      <c r="AC1966" s="13"/>
      <c r="AD1966" s="60"/>
      <c r="AE1966" s="13"/>
      <c r="AF1966" s="13"/>
      <c r="AG1966" s="13"/>
      <c r="AH1966" s="46"/>
      <c r="AI1966" s="56"/>
      <c r="AJ1966" s="46"/>
      <c r="AK1966" s="56"/>
    </row>
    <row r="1967" spans="1:37">
      <c r="A1967" s="36" t="str">
        <f t="shared" si="30"/>
        <v>LU502_7</v>
      </c>
      <c r="B1967" t="s">
        <v>74</v>
      </c>
      <c r="C1967" t="s">
        <v>190</v>
      </c>
      <c r="D1967">
        <v>502</v>
      </c>
      <c r="E1967">
        <v>7</v>
      </c>
      <c r="F1967" s="25" t="str">
        <f>VLOOKUP(B1967,Definitions!$C$7:$D$43,2,FALSE)</f>
        <v>Luxembourg</v>
      </c>
      <c r="G1967" t="str">
        <f>VLOOKUP(C1967,Definitions!$C$49:$D$57,2,FALSE)</f>
        <v>Transport</v>
      </c>
      <c r="H1967" t="str">
        <f>VLOOKUP(D1967,Definitions!$C$60:$D$104,2,FALSE)</f>
        <v>Road</v>
      </c>
      <c r="J1967" s="29" t="str">
        <f>VLOOKUP(E1967,Definitions!$C$115:$D$131,2,FALSE)</f>
        <v>District heating</v>
      </c>
      <c r="K1967" s="47"/>
      <c r="L1967" s="46"/>
      <c r="M1967" s="46"/>
      <c r="N1967" s="56"/>
      <c r="O1967" s="46"/>
      <c r="P1967" s="46"/>
      <c r="Q1967" s="46"/>
      <c r="R1967" s="37"/>
      <c r="S1967" s="13"/>
      <c r="T1967" s="56"/>
      <c r="U1967" s="13"/>
      <c r="V1967" s="56"/>
      <c r="W1967" s="13"/>
      <c r="X1967" s="13"/>
      <c r="Y1967" s="13"/>
      <c r="Z1967" s="13"/>
      <c r="AA1967" s="46"/>
      <c r="AB1967" s="56"/>
      <c r="AC1967" s="13"/>
      <c r="AD1967" s="60"/>
      <c r="AE1967" s="13"/>
      <c r="AF1967" s="13"/>
      <c r="AG1967" s="13"/>
      <c r="AH1967" s="46"/>
      <c r="AI1967" s="56"/>
      <c r="AJ1967" s="46"/>
      <c r="AK1967" s="56"/>
    </row>
    <row r="1968" spans="1:37">
      <c r="A1968" s="36" t="str">
        <f t="shared" si="30"/>
        <v>LU502_8</v>
      </c>
      <c r="B1968" t="s">
        <v>74</v>
      </c>
      <c r="C1968" t="s">
        <v>190</v>
      </c>
      <c r="D1968">
        <v>502</v>
      </c>
      <c r="E1968">
        <v>8</v>
      </c>
      <c r="F1968" s="25" t="str">
        <f>VLOOKUP(B1968,Definitions!$C$7:$D$43,2,FALSE)</f>
        <v>Luxembourg</v>
      </c>
      <c r="G1968" t="str">
        <f>VLOOKUP(C1968,Definitions!$C$49:$D$57,2,FALSE)</f>
        <v>Transport</v>
      </c>
      <c r="H1968" t="str">
        <f>VLOOKUP(D1968,Definitions!$C$60:$D$104,2,FALSE)</f>
        <v>Road</v>
      </c>
      <c r="J1968" s="29" t="str">
        <f>VLOOKUP(E1968,Definitions!$C$115:$D$131,2,FALSE)</f>
        <v>Waste non-RES</v>
      </c>
      <c r="K1968" s="47"/>
      <c r="L1968" s="46"/>
      <c r="M1968" s="46"/>
      <c r="N1968" s="56"/>
      <c r="O1968" s="46"/>
      <c r="P1968" s="46"/>
      <c r="Q1968" s="46"/>
      <c r="R1968" s="37"/>
      <c r="S1968" s="13"/>
      <c r="T1968" s="56"/>
      <c r="U1968" s="13"/>
      <c r="V1968" s="56"/>
      <c r="W1968" s="13"/>
      <c r="X1968" s="13"/>
      <c r="Y1968" s="13"/>
      <c r="Z1968" s="13"/>
      <c r="AA1968" s="46"/>
      <c r="AB1968" s="56"/>
      <c r="AC1968" s="13"/>
      <c r="AD1968" s="60"/>
      <c r="AE1968" s="13"/>
      <c r="AF1968" s="13"/>
      <c r="AG1968" s="13"/>
      <c r="AH1968" s="46"/>
      <c r="AI1968" s="56"/>
      <c r="AJ1968" s="46"/>
      <c r="AK1968" s="56"/>
    </row>
    <row r="1969" spans="1:37">
      <c r="A1969" s="36" t="str">
        <f t="shared" si="30"/>
        <v>LU502_9</v>
      </c>
      <c r="B1969" t="s">
        <v>74</v>
      </c>
      <c r="C1969" t="s">
        <v>190</v>
      </c>
      <c r="D1969">
        <v>502</v>
      </c>
      <c r="E1969">
        <v>9</v>
      </c>
      <c r="F1969" s="25" t="str">
        <f>VLOOKUP(B1969,Definitions!$C$7:$D$43,2,FALSE)</f>
        <v>Luxembourg</v>
      </c>
      <c r="G1969" t="str">
        <f>VLOOKUP(C1969,Definitions!$C$49:$D$57,2,FALSE)</f>
        <v>Transport</v>
      </c>
      <c r="H1969" t="str">
        <f>VLOOKUP(D1969,Definitions!$C$60:$D$104,2,FALSE)</f>
        <v>Road</v>
      </c>
      <c r="J1969" s="29" t="str">
        <f>VLOOKUP(E1969,Definitions!$C$115:$D$131,2,FALSE)</f>
        <v>Waste RES</v>
      </c>
      <c r="K1969" s="47"/>
      <c r="L1969" s="46"/>
      <c r="M1969" s="46"/>
      <c r="N1969" s="56"/>
      <c r="O1969" s="46"/>
      <c r="P1969" s="46"/>
      <c r="Q1969" s="46"/>
      <c r="R1969" s="37"/>
      <c r="S1969" s="13"/>
      <c r="T1969" s="56"/>
      <c r="U1969" s="13"/>
      <c r="V1969" s="56"/>
      <c r="W1969" s="13"/>
      <c r="X1969" s="13"/>
      <c r="Y1969" s="13"/>
      <c r="Z1969" s="13"/>
      <c r="AA1969" s="46"/>
      <c r="AB1969" s="56"/>
      <c r="AC1969" s="13"/>
      <c r="AD1969" s="60"/>
      <c r="AE1969" s="13"/>
      <c r="AF1969" s="13"/>
      <c r="AG1969" s="13"/>
      <c r="AH1969" s="46"/>
      <c r="AI1969" s="56"/>
      <c r="AJ1969" s="46"/>
      <c r="AK1969" s="56"/>
    </row>
    <row r="1970" spans="1:37">
      <c r="A1970" s="36" t="str">
        <f t="shared" si="30"/>
        <v>LU502_51</v>
      </c>
      <c r="B1970" t="s">
        <v>74</v>
      </c>
      <c r="C1970" t="s">
        <v>190</v>
      </c>
      <c r="D1970">
        <v>502</v>
      </c>
      <c r="E1970">
        <v>51</v>
      </c>
      <c r="F1970" s="25" t="str">
        <f>VLOOKUP(B1970,Definitions!$C$7:$D$43,2,FALSE)</f>
        <v>Luxembourg</v>
      </c>
      <c r="G1970" t="str">
        <f>VLOOKUP(C1970,Definitions!$C$49:$D$57,2,FALSE)</f>
        <v>Transport</v>
      </c>
      <c r="H1970" t="str">
        <f>VLOOKUP(D1970,Definitions!$C$60:$D$104,2,FALSE)</f>
        <v>Road</v>
      </c>
      <c r="J1970" s="29" t="str">
        <f>VLOOKUP(E1970,Definitions!$C$115:$D$131,2,FALSE)</f>
        <v>Biomass</v>
      </c>
      <c r="K1970" s="47"/>
      <c r="L1970" s="46"/>
      <c r="M1970" s="46"/>
      <c r="N1970" s="56"/>
      <c r="O1970" s="46"/>
      <c r="P1970" s="46"/>
      <c r="Q1970" s="46"/>
      <c r="R1970" s="37"/>
      <c r="S1970" s="13"/>
      <c r="T1970" s="56"/>
      <c r="U1970" s="13"/>
      <c r="V1970" s="56"/>
      <c r="W1970" s="13"/>
      <c r="X1970" s="13"/>
      <c r="Y1970" s="13"/>
      <c r="Z1970" s="13"/>
      <c r="AA1970" s="46"/>
      <c r="AB1970" s="56"/>
      <c r="AC1970" s="13"/>
      <c r="AD1970" s="60"/>
      <c r="AE1970" s="13"/>
      <c r="AF1970" s="13"/>
      <c r="AG1970" s="13"/>
      <c r="AH1970" s="46"/>
      <c r="AI1970" s="56"/>
      <c r="AJ1970" s="46"/>
      <c r="AK1970" s="56"/>
    </row>
    <row r="1971" spans="1:37">
      <c r="A1971" s="36" t="str">
        <f t="shared" si="30"/>
        <v>LU502_52</v>
      </c>
      <c r="B1971" t="s">
        <v>74</v>
      </c>
      <c r="C1971" t="s">
        <v>190</v>
      </c>
      <c r="D1971">
        <v>502</v>
      </c>
      <c r="E1971">
        <v>52</v>
      </c>
      <c r="F1971" s="25" t="str">
        <f>VLOOKUP(B1971,Definitions!$C$7:$D$43,2,FALSE)</f>
        <v>Luxembourg</v>
      </c>
      <c r="G1971" t="str">
        <f>VLOOKUP(C1971,Definitions!$C$49:$D$57,2,FALSE)</f>
        <v>Transport</v>
      </c>
      <c r="H1971" t="str">
        <f>VLOOKUP(D1971,Definitions!$C$60:$D$104,2,FALSE)</f>
        <v>Road</v>
      </c>
      <c r="J1971" s="29" t="str">
        <f>VLOOKUP(E1971,Definitions!$C$115:$D$131,2,FALSE)</f>
        <v>Geothermal</v>
      </c>
      <c r="K1971" s="47"/>
      <c r="L1971" s="46"/>
      <c r="M1971" s="46"/>
      <c r="N1971" s="56"/>
      <c r="O1971" s="46"/>
      <c r="P1971" s="46"/>
      <c r="Q1971" s="46"/>
      <c r="R1971" s="37"/>
      <c r="S1971" s="13"/>
      <c r="T1971" s="56"/>
      <c r="U1971" s="13"/>
      <c r="V1971" s="56"/>
      <c r="W1971" s="13"/>
      <c r="X1971" s="13"/>
      <c r="Y1971" s="13"/>
      <c r="Z1971" s="13"/>
      <c r="AA1971" s="46"/>
      <c r="AB1971" s="56"/>
      <c r="AC1971" s="13"/>
      <c r="AD1971" s="60"/>
      <c r="AE1971" s="13"/>
      <c r="AF1971" s="13"/>
      <c r="AG1971" s="13"/>
      <c r="AH1971" s="46"/>
      <c r="AI1971" s="56"/>
      <c r="AJ1971" s="46"/>
      <c r="AK1971" s="56"/>
    </row>
    <row r="1972" spans="1:37">
      <c r="A1972" s="36" t="str">
        <f t="shared" si="30"/>
        <v>LU502_53</v>
      </c>
      <c r="B1972" t="s">
        <v>74</v>
      </c>
      <c r="C1972" t="s">
        <v>190</v>
      </c>
      <c r="D1972">
        <v>502</v>
      </c>
      <c r="E1972">
        <v>53</v>
      </c>
      <c r="F1972" s="25" t="str">
        <f>VLOOKUP(B1972,Definitions!$C$7:$D$43,2,FALSE)</f>
        <v>Luxembourg</v>
      </c>
      <c r="G1972" t="str">
        <f>VLOOKUP(C1972,Definitions!$C$49:$D$57,2,FALSE)</f>
        <v>Transport</v>
      </c>
      <c r="H1972" t="str">
        <f>VLOOKUP(D1972,Definitions!$C$60:$D$104,2,FALSE)</f>
        <v>Road</v>
      </c>
      <c r="J1972" s="29" t="str">
        <f>VLOOKUP(E1972,Definitions!$C$115:$D$131,2,FALSE)</f>
        <v>Solar energy</v>
      </c>
      <c r="K1972" s="47"/>
      <c r="L1972" s="46"/>
      <c r="M1972" s="46"/>
      <c r="N1972" s="56"/>
      <c r="O1972" s="46"/>
      <c r="P1972" s="46"/>
      <c r="Q1972" s="46"/>
      <c r="R1972" s="37"/>
      <c r="S1972" s="13"/>
      <c r="T1972" s="56"/>
      <c r="U1972" s="13"/>
      <c r="V1972" s="56"/>
      <c r="W1972" s="13"/>
      <c r="X1972" s="13"/>
      <c r="Y1972" s="13"/>
      <c r="Z1972" s="13"/>
      <c r="AA1972" s="46"/>
      <c r="AB1972" s="56"/>
      <c r="AC1972" s="13"/>
      <c r="AD1972" s="60"/>
      <c r="AE1972" s="13"/>
      <c r="AF1972" s="13"/>
      <c r="AG1972" s="13"/>
      <c r="AH1972" s="46"/>
      <c r="AI1972" s="56"/>
      <c r="AJ1972" s="46"/>
      <c r="AK1972" s="56"/>
    </row>
    <row r="1973" spans="1:37">
      <c r="A1973" s="36" t="str">
        <f t="shared" si="30"/>
        <v>LU502_56</v>
      </c>
      <c r="B1973" t="s">
        <v>74</v>
      </c>
      <c r="C1973" t="s">
        <v>190</v>
      </c>
      <c r="D1973">
        <v>502</v>
      </c>
      <c r="E1973">
        <v>56</v>
      </c>
      <c r="F1973" s="25" t="str">
        <f>VLOOKUP(B1973,Definitions!$C$7:$D$43,2,FALSE)</f>
        <v>Luxembourg</v>
      </c>
      <c r="G1973" t="str">
        <f>VLOOKUP(C1973,Definitions!$C$49:$D$57,2,FALSE)</f>
        <v>Transport</v>
      </c>
      <c r="H1973" t="str">
        <f>VLOOKUP(D1973,Definitions!$C$60:$D$104,2,FALSE)</f>
        <v>Road</v>
      </c>
      <c r="J1973" s="29" t="str">
        <f>VLOOKUP(E1973,Definitions!$C$115:$D$131,2,FALSE)</f>
        <v>Ambient heat ground</v>
      </c>
      <c r="K1973" s="47"/>
      <c r="L1973" s="46"/>
      <c r="M1973" s="46"/>
      <c r="N1973" s="56"/>
      <c r="O1973" s="46"/>
      <c r="P1973" s="46"/>
      <c r="Q1973" s="46"/>
      <c r="R1973" s="37"/>
      <c r="S1973" s="13"/>
      <c r="T1973" s="56"/>
      <c r="U1973" s="13"/>
      <c r="V1973" s="56"/>
      <c r="W1973" s="13"/>
      <c r="X1973" s="13"/>
      <c r="Y1973" s="13"/>
      <c r="Z1973" s="13"/>
      <c r="AA1973" s="46"/>
      <c r="AB1973" s="56"/>
      <c r="AC1973" s="13"/>
      <c r="AD1973" s="60"/>
      <c r="AE1973" s="13"/>
      <c r="AF1973" s="13"/>
      <c r="AG1973" s="13"/>
      <c r="AH1973" s="46"/>
      <c r="AI1973" s="56"/>
      <c r="AJ1973" s="46"/>
      <c r="AK1973" s="56"/>
    </row>
    <row r="1974" spans="1:37">
      <c r="A1974" s="36" t="str">
        <f t="shared" si="30"/>
        <v>LU502_57</v>
      </c>
      <c r="B1974" t="s">
        <v>74</v>
      </c>
      <c r="C1974" t="s">
        <v>190</v>
      </c>
      <c r="D1974">
        <v>502</v>
      </c>
      <c r="E1974">
        <v>57</v>
      </c>
      <c r="F1974" s="25" t="str">
        <f>VLOOKUP(B1974,Definitions!$C$7:$D$43,2,FALSE)</f>
        <v>Luxembourg</v>
      </c>
      <c r="G1974" t="str">
        <f>VLOOKUP(C1974,Definitions!$C$49:$D$57,2,FALSE)</f>
        <v>Transport</v>
      </c>
      <c r="H1974" t="str">
        <f>VLOOKUP(D1974,Definitions!$C$60:$D$104,2,FALSE)</f>
        <v>Road</v>
      </c>
      <c r="J1974" s="29" t="str">
        <f>VLOOKUP(E1974,Definitions!$C$115:$D$131,2,FALSE)</f>
        <v>Ambient heat air</v>
      </c>
      <c r="K1974" s="47"/>
      <c r="L1974" s="46"/>
      <c r="M1974" s="46"/>
      <c r="N1974" s="56"/>
      <c r="O1974" s="46"/>
      <c r="P1974" s="46"/>
      <c r="Q1974" s="46"/>
      <c r="R1974" s="37"/>
      <c r="S1974" s="13"/>
      <c r="T1974" s="56"/>
      <c r="U1974" s="13"/>
      <c r="V1974" s="56"/>
      <c r="W1974" s="13"/>
      <c r="X1974" s="13"/>
      <c r="Y1974" s="13"/>
      <c r="Z1974" s="13"/>
      <c r="AA1974" s="46"/>
      <c r="AB1974" s="56"/>
      <c r="AC1974" s="13"/>
      <c r="AD1974" s="60"/>
      <c r="AE1974" s="13"/>
      <c r="AF1974" s="13"/>
      <c r="AG1974" s="13"/>
      <c r="AH1974" s="46"/>
      <c r="AI1974" s="56"/>
      <c r="AJ1974" s="46"/>
      <c r="AK1974" s="56"/>
    </row>
    <row r="1975" spans="1:37">
      <c r="A1975" s="36" t="str">
        <f t="shared" si="30"/>
        <v>LU502_58</v>
      </c>
      <c r="B1975" t="s">
        <v>74</v>
      </c>
      <c r="C1975" t="s">
        <v>190</v>
      </c>
      <c r="D1975">
        <v>502</v>
      </c>
      <c r="E1975">
        <v>58</v>
      </c>
      <c r="F1975" s="25" t="str">
        <f>VLOOKUP(B1975,Definitions!$C$7:$D$43,2,FALSE)</f>
        <v>Luxembourg</v>
      </c>
      <c r="G1975" t="str">
        <f>VLOOKUP(C1975,Definitions!$C$49:$D$57,2,FALSE)</f>
        <v>Transport</v>
      </c>
      <c r="H1975" t="str">
        <f>VLOOKUP(D1975,Definitions!$C$60:$D$104,2,FALSE)</f>
        <v>Road</v>
      </c>
      <c r="J1975" s="29" t="str">
        <f>VLOOKUP(E1975,Definitions!$C$115:$D$131,2,FALSE)</f>
        <v>Ambient heat total</v>
      </c>
      <c r="K1975" s="47"/>
      <c r="L1975" s="46"/>
      <c r="M1975" s="46"/>
      <c r="N1975" s="56"/>
      <c r="O1975" s="46"/>
      <c r="P1975" s="46"/>
      <c r="Q1975" s="46"/>
      <c r="R1975" s="37"/>
      <c r="S1975" s="13"/>
      <c r="T1975" s="56"/>
      <c r="U1975" s="13"/>
      <c r="V1975" s="56"/>
      <c r="W1975" s="13"/>
      <c r="X1975" s="13"/>
      <c r="Y1975" s="13"/>
      <c r="Z1975" s="13"/>
      <c r="AA1975" s="46"/>
      <c r="AB1975" s="56"/>
      <c r="AC1975" s="13"/>
      <c r="AD1975" s="60"/>
      <c r="AE1975" s="13"/>
      <c r="AF1975" s="13"/>
      <c r="AG1975" s="13"/>
      <c r="AH1975" s="46"/>
      <c r="AI1975" s="56"/>
      <c r="AJ1975" s="46"/>
      <c r="AK1975" s="56"/>
    </row>
    <row r="1976" spans="1:37">
      <c r="A1976" s="36" t="str">
        <f t="shared" si="30"/>
        <v>LU502_55</v>
      </c>
      <c r="B1976" t="s">
        <v>74</v>
      </c>
      <c r="C1976" t="s">
        <v>190</v>
      </c>
      <c r="D1976">
        <v>502</v>
      </c>
      <c r="E1976">
        <v>55</v>
      </c>
      <c r="F1976" s="25" t="str">
        <f>VLOOKUP(B1976,Definitions!$C$7:$D$43,2,FALSE)</f>
        <v>Luxembourg</v>
      </c>
      <c r="G1976" t="str">
        <f>VLOOKUP(C1976,Definitions!$C$49:$D$57,2,FALSE)</f>
        <v>Transport</v>
      </c>
      <c r="H1976" t="str">
        <f>VLOOKUP(D1976,Definitions!$C$60:$D$104,2,FALSE)</f>
        <v>Road</v>
      </c>
      <c r="J1976" s="29" t="str">
        <f>VLOOKUP(E1976,Definitions!$C$115:$D$131,2,FALSE)</f>
        <v xml:space="preserve">Other RES </v>
      </c>
      <c r="K1976" s="47"/>
      <c r="L1976" s="46"/>
      <c r="M1976" s="46"/>
      <c r="N1976" s="56"/>
      <c r="O1976" s="46"/>
      <c r="P1976" s="46"/>
      <c r="Q1976" s="46"/>
      <c r="R1976" s="37"/>
      <c r="S1976" s="13"/>
      <c r="T1976" s="56"/>
      <c r="U1976" s="13"/>
      <c r="V1976" s="56"/>
      <c r="W1976" s="13"/>
      <c r="X1976" s="13"/>
      <c r="Y1976" s="13"/>
      <c r="Z1976" s="13"/>
      <c r="AA1976" s="46"/>
      <c r="AB1976" s="56"/>
      <c r="AC1976" s="13"/>
      <c r="AD1976" s="60"/>
      <c r="AE1976" s="13"/>
      <c r="AF1976" s="13"/>
      <c r="AG1976" s="13"/>
      <c r="AH1976" s="46"/>
      <c r="AI1976" s="56"/>
      <c r="AJ1976" s="46"/>
      <c r="AK1976" s="56"/>
    </row>
    <row r="1977" spans="1:37">
      <c r="A1977" s="36" t="str">
        <f t="shared" si="30"/>
        <v>LU503_0</v>
      </c>
      <c r="B1977" t="s">
        <v>74</v>
      </c>
      <c r="C1977" t="s">
        <v>190</v>
      </c>
      <c r="D1977">
        <v>503</v>
      </c>
      <c r="E1977">
        <v>0</v>
      </c>
      <c r="F1977" s="25" t="str">
        <f>VLOOKUP(B1977,Definitions!$C$7:$D$43,2,FALSE)</f>
        <v>Luxembourg</v>
      </c>
      <c r="G1977" t="str">
        <f>VLOOKUP(C1977,Definitions!$C$49:$D$57,2,FALSE)</f>
        <v>Transport</v>
      </c>
      <c r="H1977" t="str">
        <f>VLOOKUP(D1977,Definitions!$C$60:$D$104,2,FALSE)</f>
        <v>International aviation</v>
      </c>
      <c r="J1977" s="29" t="str">
        <f>VLOOKUP(E1977,Definitions!$C$115:$D$131,2,FALSE)</f>
        <v>TOTAL</v>
      </c>
      <c r="K1977" s="47"/>
      <c r="L1977" s="46"/>
      <c r="M1977" s="46"/>
      <c r="N1977" s="56"/>
      <c r="O1977" s="46"/>
      <c r="P1977" s="46"/>
      <c r="Q1977" s="46"/>
      <c r="R1977" s="37"/>
      <c r="S1977" s="13"/>
      <c r="T1977" s="56"/>
      <c r="U1977" s="13"/>
      <c r="V1977" s="56"/>
      <c r="W1977" s="13"/>
      <c r="X1977" s="13"/>
      <c r="Y1977" s="13"/>
      <c r="Z1977" s="13"/>
      <c r="AA1977" s="46"/>
      <c r="AB1977" s="56"/>
      <c r="AC1977" s="13"/>
      <c r="AD1977" s="60"/>
      <c r="AE1977" s="13"/>
      <c r="AF1977" s="13"/>
      <c r="AG1977" s="13"/>
      <c r="AH1977" s="46"/>
      <c r="AI1977" s="56"/>
      <c r="AJ1977" s="46"/>
      <c r="AK1977" s="56"/>
    </row>
    <row r="1978" spans="1:37">
      <c r="A1978" s="36" t="str">
        <f t="shared" si="30"/>
        <v>LU503_1</v>
      </c>
      <c r="B1978" t="s">
        <v>74</v>
      </c>
      <c r="C1978" t="s">
        <v>190</v>
      </c>
      <c r="D1978">
        <v>503</v>
      </c>
      <c r="E1978">
        <v>1</v>
      </c>
      <c r="F1978" s="25" t="str">
        <f>VLOOKUP(B1978,Definitions!$C$7:$D$43,2,FALSE)</f>
        <v>Luxembourg</v>
      </c>
      <c r="G1978" t="str">
        <f>VLOOKUP(C1978,Definitions!$C$49:$D$57,2,FALSE)</f>
        <v>Transport</v>
      </c>
      <c r="H1978" t="str">
        <f>VLOOKUP(D1978,Definitions!$C$60:$D$104,2,FALSE)</f>
        <v>International aviation</v>
      </c>
      <c r="J1978" s="29" t="str">
        <f>VLOOKUP(E1978,Definitions!$C$115:$D$131,2,FALSE)</f>
        <v>Coal</v>
      </c>
      <c r="K1978" s="47"/>
      <c r="L1978" s="46"/>
      <c r="M1978" s="46"/>
      <c r="N1978" s="56"/>
      <c r="O1978" s="46"/>
      <c r="P1978" s="46"/>
      <c r="Q1978" s="46"/>
      <c r="R1978" s="37"/>
      <c r="S1978" s="13"/>
      <c r="T1978" s="56"/>
      <c r="U1978" s="13"/>
      <c r="V1978" s="56"/>
      <c r="W1978" s="13"/>
      <c r="X1978" s="13"/>
      <c r="Y1978" s="13"/>
      <c r="Z1978" s="13"/>
      <c r="AA1978" s="46"/>
      <c r="AB1978" s="56"/>
      <c r="AC1978" s="13"/>
      <c r="AD1978" s="60"/>
      <c r="AE1978" s="13"/>
      <c r="AF1978" s="13"/>
      <c r="AG1978" s="13"/>
      <c r="AH1978" s="46"/>
      <c r="AI1978" s="56"/>
      <c r="AJ1978" s="46"/>
      <c r="AK1978" s="56"/>
    </row>
    <row r="1979" spans="1:37">
      <c r="A1979" s="36" t="str">
        <f t="shared" si="30"/>
        <v>LU503_2</v>
      </c>
      <c r="B1979" t="s">
        <v>74</v>
      </c>
      <c r="C1979" t="s">
        <v>190</v>
      </c>
      <c r="D1979">
        <v>503</v>
      </c>
      <c r="E1979">
        <v>2</v>
      </c>
      <c r="F1979" s="25" t="str">
        <f>VLOOKUP(B1979,Definitions!$C$7:$D$43,2,FALSE)</f>
        <v>Luxembourg</v>
      </c>
      <c r="G1979" t="str">
        <f>VLOOKUP(C1979,Definitions!$C$49:$D$57,2,FALSE)</f>
        <v>Transport</v>
      </c>
      <c r="H1979" t="str">
        <f>VLOOKUP(D1979,Definitions!$C$60:$D$104,2,FALSE)</f>
        <v>International aviation</v>
      </c>
      <c r="J1979" s="29" t="str">
        <f>VLOOKUP(E1979,Definitions!$C$115:$D$131,2,FALSE)</f>
        <v>Fuel oil</v>
      </c>
      <c r="K1979" s="47"/>
      <c r="L1979" s="46"/>
      <c r="M1979" s="46"/>
      <c r="N1979" s="56"/>
      <c r="O1979" s="46"/>
      <c r="P1979" s="46"/>
      <c r="Q1979" s="46"/>
      <c r="R1979" s="37"/>
      <c r="S1979" s="13"/>
      <c r="T1979" s="56"/>
      <c r="U1979" s="13"/>
      <c r="V1979" s="56"/>
      <c r="W1979" s="13"/>
      <c r="X1979" s="13"/>
      <c r="Y1979" s="13"/>
      <c r="Z1979" s="13"/>
      <c r="AA1979" s="46"/>
      <c r="AB1979" s="56"/>
      <c r="AC1979" s="13"/>
      <c r="AD1979" s="60"/>
      <c r="AE1979" s="13"/>
      <c r="AF1979" s="13"/>
      <c r="AG1979" s="13"/>
      <c r="AH1979" s="46"/>
      <c r="AI1979" s="56"/>
      <c r="AJ1979" s="46"/>
      <c r="AK1979" s="56"/>
    </row>
    <row r="1980" spans="1:37">
      <c r="A1980" s="36" t="str">
        <f t="shared" si="30"/>
        <v>LU503_3</v>
      </c>
      <c r="B1980" t="s">
        <v>74</v>
      </c>
      <c r="C1980" t="s">
        <v>190</v>
      </c>
      <c r="D1980">
        <v>503</v>
      </c>
      <c r="E1980">
        <v>3</v>
      </c>
      <c r="F1980" s="25" t="str">
        <f>VLOOKUP(B1980,Definitions!$C$7:$D$43,2,FALSE)</f>
        <v>Luxembourg</v>
      </c>
      <c r="G1980" t="str">
        <f>VLOOKUP(C1980,Definitions!$C$49:$D$57,2,FALSE)</f>
        <v>Transport</v>
      </c>
      <c r="H1980" t="str">
        <f>VLOOKUP(D1980,Definitions!$C$60:$D$104,2,FALSE)</f>
        <v>International aviation</v>
      </c>
      <c r="J1980" s="29" t="str">
        <f>VLOOKUP(E1980,Definitions!$C$115:$D$131,2,FALSE)</f>
        <v>Natural gas</v>
      </c>
      <c r="K1980" s="47"/>
      <c r="L1980" s="46"/>
      <c r="M1980" s="46"/>
      <c r="N1980" s="56"/>
      <c r="O1980" s="46"/>
      <c r="P1980" s="46"/>
      <c r="Q1980" s="46"/>
      <c r="R1980" s="37"/>
      <c r="S1980" s="13"/>
      <c r="T1980" s="56"/>
      <c r="U1980" s="13"/>
      <c r="V1980" s="56"/>
      <c r="W1980" s="13"/>
      <c r="X1980" s="13"/>
      <c r="Y1980" s="13"/>
      <c r="Z1980" s="13"/>
      <c r="AA1980" s="46"/>
      <c r="AB1980" s="56"/>
      <c r="AC1980" s="13"/>
      <c r="AD1980" s="60"/>
      <c r="AE1980" s="13"/>
      <c r="AF1980" s="13"/>
      <c r="AG1980" s="13"/>
      <c r="AH1980" s="46"/>
      <c r="AI1980" s="56"/>
      <c r="AJ1980" s="46"/>
      <c r="AK1980" s="56"/>
    </row>
    <row r="1981" spans="1:37">
      <c r="A1981" s="36" t="str">
        <f t="shared" si="30"/>
        <v>LU503_4</v>
      </c>
      <c r="B1981" t="s">
        <v>74</v>
      </c>
      <c r="C1981" t="s">
        <v>190</v>
      </c>
      <c r="D1981">
        <v>503</v>
      </c>
      <c r="E1981">
        <v>4</v>
      </c>
      <c r="F1981" s="25" t="str">
        <f>VLOOKUP(B1981,Definitions!$C$7:$D$43,2,FALSE)</f>
        <v>Luxembourg</v>
      </c>
      <c r="G1981" t="str">
        <f>VLOOKUP(C1981,Definitions!$C$49:$D$57,2,FALSE)</f>
        <v>Transport</v>
      </c>
      <c r="H1981" t="str">
        <f>VLOOKUP(D1981,Definitions!$C$60:$D$104,2,FALSE)</f>
        <v>International aviation</v>
      </c>
      <c r="J1981" s="29" t="str">
        <f>VLOOKUP(E1981,Definitions!$C$115:$D$131,2,FALSE)</f>
        <v>Other fossil fuels</v>
      </c>
      <c r="K1981" s="47"/>
      <c r="L1981" s="46"/>
      <c r="M1981" s="46"/>
      <c r="N1981" s="56"/>
      <c r="O1981" s="46"/>
      <c r="P1981" s="46"/>
      <c r="Q1981" s="46"/>
      <c r="R1981" s="37"/>
      <c r="S1981" s="13"/>
      <c r="T1981" s="56"/>
      <c r="U1981" s="13"/>
      <c r="V1981" s="56"/>
      <c r="W1981" s="13"/>
      <c r="X1981" s="13"/>
      <c r="Y1981" s="13"/>
      <c r="Z1981" s="13"/>
      <c r="AA1981" s="46"/>
      <c r="AB1981" s="56"/>
      <c r="AC1981" s="13"/>
      <c r="AD1981" s="60"/>
      <c r="AE1981" s="13"/>
      <c r="AF1981" s="13"/>
      <c r="AG1981" s="13"/>
      <c r="AH1981" s="46"/>
      <c r="AI1981" s="56"/>
      <c r="AJ1981" s="46"/>
      <c r="AK1981" s="56"/>
    </row>
    <row r="1982" spans="1:37">
      <c r="A1982" s="36" t="str">
        <f t="shared" si="30"/>
        <v>LU503_6</v>
      </c>
      <c r="B1982" t="s">
        <v>74</v>
      </c>
      <c r="C1982" t="s">
        <v>190</v>
      </c>
      <c r="D1982">
        <v>503</v>
      </c>
      <c r="E1982">
        <v>6</v>
      </c>
      <c r="F1982" s="25" t="str">
        <f>VLOOKUP(B1982,Definitions!$C$7:$D$43,2,FALSE)</f>
        <v>Luxembourg</v>
      </c>
      <c r="G1982" t="str">
        <f>VLOOKUP(C1982,Definitions!$C$49:$D$57,2,FALSE)</f>
        <v>Transport</v>
      </c>
      <c r="H1982" t="str">
        <f>VLOOKUP(D1982,Definitions!$C$60:$D$104,2,FALSE)</f>
        <v>International aviation</v>
      </c>
      <c r="J1982" s="29" t="str">
        <f>VLOOKUP(E1982,Definitions!$C$115:$D$131,2,FALSE)</f>
        <v>Electricity</v>
      </c>
      <c r="K1982" s="47"/>
      <c r="L1982" s="46"/>
      <c r="M1982" s="46"/>
      <c r="N1982" s="56"/>
      <c r="O1982" s="46"/>
      <c r="P1982" s="46"/>
      <c r="Q1982" s="46"/>
      <c r="R1982" s="37"/>
      <c r="S1982" s="13"/>
      <c r="T1982" s="56"/>
      <c r="U1982" s="13"/>
      <c r="V1982" s="56"/>
      <c r="W1982" s="13"/>
      <c r="X1982" s="13"/>
      <c r="Y1982" s="13"/>
      <c r="Z1982" s="13"/>
      <c r="AA1982" s="46"/>
      <c r="AB1982" s="56"/>
      <c r="AC1982" s="13"/>
      <c r="AD1982" s="60"/>
      <c r="AE1982" s="13"/>
      <c r="AF1982" s="13"/>
      <c r="AG1982" s="13"/>
      <c r="AH1982" s="46"/>
      <c r="AI1982" s="56"/>
      <c r="AJ1982" s="46"/>
      <c r="AK1982" s="56"/>
    </row>
    <row r="1983" spans="1:37">
      <c r="A1983" s="36" t="str">
        <f t="shared" si="30"/>
        <v>LU503_7</v>
      </c>
      <c r="B1983" t="s">
        <v>74</v>
      </c>
      <c r="C1983" t="s">
        <v>190</v>
      </c>
      <c r="D1983">
        <v>503</v>
      </c>
      <c r="E1983">
        <v>7</v>
      </c>
      <c r="F1983" s="25" t="str">
        <f>VLOOKUP(B1983,Definitions!$C$7:$D$43,2,FALSE)</f>
        <v>Luxembourg</v>
      </c>
      <c r="G1983" t="str">
        <f>VLOOKUP(C1983,Definitions!$C$49:$D$57,2,FALSE)</f>
        <v>Transport</v>
      </c>
      <c r="H1983" t="str">
        <f>VLOOKUP(D1983,Definitions!$C$60:$D$104,2,FALSE)</f>
        <v>International aviation</v>
      </c>
      <c r="J1983" s="29" t="str">
        <f>VLOOKUP(E1983,Definitions!$C$115:$D$131,2,FALSE)</f>
        <v>District heating</v>
      </c>
      <c r="K1983" s="47"/>
      <c r="L1983" s="46"/>
      <c r="M1983" s="46"/>
      <c r="N1983" s="56"/>
      <c r="O1983" s="46"/>
      <c r="P1983" s="46"/>
      <c r="Q1983" s="46"/>
      <c r="R1983" s="37"/>
      <c r="S1983" s="13"/>
      <c r="T1983" s="56"/>
      <c r="U1983" s="13"/>
      <c r="V1983" s="56"/>
      <c r="W1983" s="13"/>
      <c r="X1983" s="13"/>
      <c r="Y1983" s="13"/>
      <c r="Z1983" s="13"/>
      <c r="AA1983" s="46"/>
      <c r="AB1983" s="56"/>
      <c r="AC1983" s="13"/>
      <c r="AD1983" s="60"/>
      <c r="AE1983" s="13"/>
      <c r="AF1983" s="13"/>
      <c r="AG1983" s="13"/>
      <c r="AH1983" s="46"/>
      <c r="AI1983" s="56"/>
      <c r="AJ1983" s="46"/>
      <c r="AK1983" s="56"/>
    </row>
    <row r="1984" spans="1:37">
      <c r="A1984" s="36" t="str">
        <f t="shared" si="30"/>
        <v>LU503_8</v>
      </c>
      <c r="B1984" t="s">
        <v>74</v>
      </c>
      <c r="C1984" t="s">
        <v>190</v>
      </c>
      <c r="D1984">
        <v>503</v>
      </c>
      <c r="E1984">
        <v>8</v>
      </c>
      <c r="F1984" s="25" t="str">
        <f>VLOOKUP(B1984,Definitions!$C$7:$D$43,2,FALSE)</f>
        <v>Luxembourg</v>
      </c>
      <c r="G1984" t="str">
        <f>VLOOKUP(C1984,Definitions!$C$49:$D$57,2,FALSE)</f>
        <v>Transport</v>
      </c>
      <c r="H1984" t="str">
        <f>VLOOKUP(D1984,Definitions!$C$60:$D$104,2,FALSE)</f>
        <v>International aviation</v>
      </c>
      <c r="J1984" s="29" t="str">
        <f>VLOOKUP(E1984,Definitions!$C$115:$D$131,2,FALSE)</f>
        <v>Waste non-RES</v>
      </c>
      <c r="K1984" s="47"/>
      <c r="L1984" s="46"/>
      <c r="M1984" s="46"/>
      <c r="N1984" s="56"/>
      <c r="O1984" s="46"/>
      <c r="P1984" s="46"/>
      <c r="Q1984" s="46"/>
      <c r="R1984" s="37"/>
      <c r="S1984" s="13"/>
      <c r="T1984" s="56"/>
      <c r="U1984" s="13"/>
      <c r="V1984" s="56"/>
      <c r="W1984" s="13"/>
      <c r="X1984" s="13"/>
      <c r="Y1984" s="13"/>
      <c r="Z1984" s="13"/>
      <c r="AA1984" s="46"/>
      <c r="AB1984" s="56"/>
      <c r="AC1984" s="13"/>
      <c r="AD1984" s="60"/>
      <c r="AE1984" s="13"/>
      <c r="AF1984" s="13"/>
      <c r="AG1984" s="13"/>
      <c r="AH1984" s="46"/>
      <c r="AI1984" s="56"/>
      <c r="AJ1984" s="46"/>
      <c r="AK1984" s="56"/>
    </row>
    <row r="1985" spans="1:37">
      <c r="A1985" s="36" t="str">
        <f t="shared" si="30"/>
        <v>LU503_9</v>
      </c>
      <c r="B1985" t="s">
        <v>74</v>
      </c>
      <c r="C1985" t="s">
        <v>190</v>
      </c>
      <c r="D1985">
        <v>503</v>
      </c>
      <c r="E1985">
        <v>9</v>
      </c>
      <c r="F1985" s="25" t="str">
        <f>VLOOKUP(B1985,Definitions!$C$7:$D$43,2,FALSE)</f>
        <v>Luxembourg</v>
      </c>
      <c r="G1985" t="str">
        <f>VLOOKUP(C1985,Definitions!$C$49:$D$57,2,FALSE)</f>
        <v>Transport</v>
      </c>
      <c r="H1985" t="str">
        <f>VLOOKUP(D1985,Definitions!$C$60:$D$104,2,FALSE)</f>
        <v>International aviation</v>
      </c>
      <c r="J1985" s="29" t="str">
        <f>VLOOKUP(E1985,Definitions!$C$115:$D$131,2,FALSE)</f>
        <v>Waste RES</v>
      </c>
      <c r="K1985" s="47"/>
      <c r="L1985" s="46"/>
      <c r="M1985" s="46"/>
      <c r="N1985" s="56"/>
      <c r="O1985" s="46"/>
      <c r="P1985" s="46"/>
      <c r="Q1985" s="46"/>
      <c r="R1985" s="37"/>
      <c r="S1985" s="13"/>
      <c r="T1985" s="56"/>
      <c r="U1985" s="13"/>
      <c r="V1985" s="56"/>
      <c r="W1985" s="13"/>
      <c r="X1985" s="13"/>
      <c r="Y1985" s="13"/>
      <c r="Z1985" s="13"/>
      <c r="AA1985" s="46"/>
      <c r="AB1985" s="56"/>
      <c r="AC1985" s="13"/>
      <c r="AD1985" s="60"/>
      <c r="AE1985" s="13"/>
      <c r="AF1985" s="13"/>
      <c r="AG1985" s="13"/>
      <c r="AH1985" s="46"/>
      <c r="AI1985" s="56"/>
      <c r="AJ1985" s="46"/>
      <c r="AK1985" s="56"/>
    </row>
    <row r="1986" spans="1:37">
      <c r="A1986" s="36" t="str">
        <f t="shared" si="30"/>
        <v>LU503_51</v>
      </c>
      <c r="B1986" t="s">
        <v>74</v>
      </c>
      <c r="C1986" t="s">
        <v>190</v>
      </c>
      <c r="D1986">
        <v>503</v>
      </c>
      <c r="E1986">
        <v>51</v>
      </c>
      <c r="F1986" s="25" t="str">
        <f>VLOOKUP(B1986,Definitions!$C$7:$D$43,2,FALSE)</f>
        <v>Luxembourg</v>
      </c>
      <c r="G1986" t="str">
        <f>VLOOKUP(C1986,Definitions!$C$49:$D$57,2,FALSE)</f>
        <v>Transport</v>
      </c>
      <c r="H1986" t="str">
        <f>VLOOKUP(D1986,Definitions!$C$60:$D$104,2,FALSE)</f>
        <v>International aviation</v>
      </c>
      <c r="J1986" s="29" t="str">
        <f>VLOOKUP(E1986,Definitions!$C$115:$D$131,2,FALSE)</f>
        <v>Biomass</v>
      </c>
      <c r="K1986" s="47"/>
      <c r="L1986" s="46"/>
      <c r="M1986" s="46"/>
      <c r="N1986" s="56"/>
      <c r="O1986" s="46"/>
      <c r="P1986" s="46"/>
      <c r="Q1986" s="46"/>
      <c r="R1986" s="37"/>
      <c r="S1986" s="13"/>
      <c r="T1986" s="56"/>
      <c r="U1986" s="13"/>
      <c r="V1986" s="56"/>
      <c r="W1986" s="13"/>
      <c r="X1986" s="13"/>
      <c r="Y1986" s="13"/>
      <c r="Z1986" s="13"/>
      <c r="AA1986" s="46"/>
      <c r="AB1986" s="56"/>
      <c r="AC1986" s="13"/>
      <c r="AD1986" s="60"/>
      <c r="AE1986" s="13"/>
      <c r="AF1986" s="13"/>
      <c r="AG1986" s="13"/>
      <c r="AH1986" s="46"/>
      <c r="AI1986" s="56"/>
      <c r="AJ1986" s="46"/>
      <c r="AK1986" s="56"/>
    </row>
    <row r="1987" spans="1:37">
      <c r="A1987" s="36" t="str">
        <f t="shared" si="30"/>
        <v>LU503_52</v>
      </c>
      <c r="B1987" t="s">
        <v>74</v>
      </c>
      <c r="C1987" t="s">
        <v>190</v>
      </c>
      <c r="D1987">
        <v>503</v>
      </c>
      <c r="E1987">
        <v>52</v>
      </c>
      <c r="F1987" s="25" t="str">
        <f>VLOOKUP(B1987,Definitions!$C$7:$D$43,2,FALSE)</f>
        <v>Luxembourg</v>
      </c>
      <c r="G1987" t="str">
        <f>VLOOKUP(C1987,Definitions!$C$49:$D$57,2,FALSE)</f>
        <v>Transport</v>
      </c>
      <c r="H1987" t="str">
        <f>VLOOKUP(D1987,Definitions!$C$60:$D$104,2,FALSE)</f>
        <v>International aviation</v>
      </c>
      <c r="J1987" s="29" t="str">
        <f>VLOOKUP(E1987,Definitions!$C$115:$D$131,2,FALSE)</f>
        <v>Geothermal</v>
      </c>
      <c r="K1987" s="47"/>
      <c r="L1987" s="46"/>
      <c r="M1987" s="46"/>
      <c r="N1987" s="56"/>
      <c r="O1987" s="46"/>
      <c r="P1987" s="46"/>
      <c r="Q1987" s="46"/>
      <c r="R1987" s="37"/>
      <c r="S1987" s="13"/>
      <c r="T1987" s="56"/>
      <c r="U1987" s="13"/>
      <c r="V1987" s="56"/>
      <c r="W1987" s="13"/>
      <c r="X1987" s="13"/>
      <c r="Y1987" s="13"/>
      <c r="Z1987" s="13"/>
      <c r="AA1987" s="46"/>
      <c r="AB1987" s="56"/>
      <c r="AC1987" s="13"/>
      <c r="AD1987" s="60"/>
      <c r="AE1987" s="13"/>
      <c r="AF1987" s="13"/>
      <c r="AG1987" s="13"/>
      <c r="AH1987" s="46"/>
      <c r="AI1987" s="56"/>
      <c r="AJ1987" s="46"/>
      <c r="AK1987" s="56"/>
    </row>
    <row r="1988" spans="1:37">
      <c r="A1988" s="36" t="str">
        <f t="shared" si="30"/>
        <v>LU503_53</v>
      </c>
      <c r="B1988" t="s">
        <v>74</v>
      </c>
      <c r="C1988" t="s">
        <v>190</v>
      </c>
      <c r="D1988">
        <v>503</v>
      </c>
      <c r="E1988">
        <v>53</v>
      </c>
      <c r="F1988" s="25" t="str">
        <f>VLOOKUP(B1988,Definitions!$C$7:$D$43,2,FALSE)</f>
        <v>Luxembourg</v>
      </c>
      <c r="G1988" t="str">
        <f>VLOOKUP(C1988,Definitions!$C$49:$D$57,2,FALSE)</f>
        <v>Transport</v>
      </c>
      <c r="H1988" t="str">
        <f>VLOOKUP(D1988,Definitions!$C$60:$D$104,2,FALSE)</f>
        <v>International aviation</v>
      </c>
      <c r="J1988" s="29" t="str">
        <f>VLOOKUP(E1988,Definitions!$C$115:$D$131,2,FALSE)</f>
        <v>Solar energy</v>
      </c>
      <c r="K1988" s="47"/>
      <c r="L1988" s="46"/>
      <c r="M1988" s="46"/>
      <c r="N1988" s="56"/>
      <c r="O1988" s="46"/>
      <c r="P1988" s="46"/>
      <c r="Q1988" s="46"/>
      <c r="R1988" s="37"/>
      <c r="S1988" s="13"/>
      <c r="T1988" s="56"/>
      <c r="U1988" s="13"/>
      <c r="V1988" s="56"/>
      <c r="W1988" s="13"/>
      <c r="X1988" s="13"/>
      <c r="Y1988" s="13"/>
      <c r="Z1988" s="13"/>
      <c r="AA1988" s="46"/>
      <c r="AB1988" s="56"/>
      <c r="AC1988" s="13"/>
      <c r="AD1988" s="60"/>
      <c r="AE1988" s="13"/>
      <c r="AF1988" s="13"/>
      <c r="AG1988" s="13"/>
      <c r="AH1988" s="46"/>
      <c r="AI1988" s="56"/>
      <c r="AJ1988" s="46"/>
      <c r="AK1988" s="56"/>
    </row>
    <row r="1989" spans="1:37">
      <c r="A1989" s="36" t="str">
        <f t="shared" si="30"/>
        <v>LU503_56</v>
      </c>
      <c r="B1989" t="s">
        <v>74</v>
      </c>
      <c r="C1989" t="s">
        <v>190</v>
      </c>
      <c r="D1989">
        <v>503</v>
      </c>
      <c r="E1989">
        <v>56</v>
      </c>
      <c r="F1989" s="25" t="str">
        <f>VLOOKUP(B1989,Definitions!$C$7:$D$43,2,FALSE)</f>
        <v>Luxembourg</v>
      </c>
      <c r="G1989" t="str">
        <f>VLOOKUP(C1989,Definitions!$C$49:$D$57,2,FALSE)</f>
        <v>Transport</v>
      </c>
      <c r="H1989" t="str">
        <f>VLOOKUP(D1989,Definitions!$C$60:$D$104,2,FALSE)</f>
        <v>International aviation</v>
      </c>
      <c r="J1989" s="29" t="str">
        <f>VLOOKUP(E1989,Definitions!$C$115:$D$131,2,FALSE)</f>
        <v>Ambient heat ground</v>
      </c>
      <c r="K1989" s="47"/>
      <c r="L1989" s="46"/>
      <c r="M1989" s="46"/>
      <c r="N1989" s="56"/>
      <c r="O1989" s="46"/>
      <c r="P1989" s="46"/>
      <c r="Q1989" s="46"/>
      <c r="R1989" s="37"/>
      <c r="S1989" s="13"/>
      <c r="T1989" s="56"/>
      <c r="U1989" s="13"/>
      <c r="V1989" s="56"/>
      <c r="W1989" s="13"/>
      <c r="X1989" s="13"/>
      <c r="Y1989" s="13"/>
      <c r="Z1989" s="13"/>
      <c r="AA1989" s="46"/>
      <c r="AB1989" s="56"/>
      <c r="AC1989" s="13"/>
      <c r="AD1989" s="60"/>
      <c r="AE1989" s="13"/>
      <c r="AF1989" s="13"/>
      <c r="AG1989" s="13"/>
      <c r="AH1989" s="46"/>
      <c r="AI1989" s="56"/>
      <c r="AJ1989" s="46"/>
      <c r="AK1989" s="56"/>
    </row>
    <row r="1990" spans="1:37">
      <c r="A1990" s="36" t="str">
        <f t="shared" si="30"/>
        <v>LU503_57</v>
      </c>
      <c r="B1990" t="s">
        <v>74</v>
      </c>
      <c r="C1990" t="s">
        <v>190</v>
      </c>
      <c r="D1990">
        <v>503</v>
      </c>
      <c r="E1990">
        <v>57</v>
      </c>
      <c r="F1990" s="25" t="str">
        <f>VLOOKUP(B1990,Definitions!$C$7:$D$43,2,FALSE)</f>
        <v>Luxembourg</v>
      </c>
      <c r="G1990" t="str">
        <f>VLOOKUP(C1990,Definitions!$C$49:$D$57,2,FALSE)</f>
        <v>Transport</v>
      </c>
      <c r="H1990" t="str">
        <f>VLOOKUP(D1990,Definitions!$C$60:$D$104,2,FALSE)</f>
        <v>International aviation</v>
      </c>
      <c r="J1990" s="29" t="str">
        <f>VLOOKUP(E1990,Definitions!$C$115:$D$131,2,FALSE)</f>
        <v>Ambient heat air</v>
      </c>
      <c r="K1990" s="47"/>
      <c r="L1990" s="46"/>
      <c r="M1990" s="46"/>
      <c r="N1990" s="56"/>
      <c r="O1990" s="46"/>
      <c r="P1990" s="46"/>
      <c r="Q1990" s="46"/>
      <c r="R1990" s="37"/>
      <c r="S1990" s="13"/>
      <c r="T1990" s="56"/>
      <c r="U1990" s="13"/>
      <c r="V1990" s="56"/>
      <c r="W1990" s="13"/>
      <c r="X1990" s="13"/>
      <c r="Y1990" s="13"/>
      <c r="Z1990" s="13"/>
      <c r="AA1990" s="46"/>
      <c r="AB1990" s="56"/>
      <c r="AC1990" s="13"/>
      <c r="AD1990" s="60"/>
      <c r="AE1990" s="13"/>
      <c r="AF1990" s="13"/>
      <c r="AG1990" s="13"/>
      <c r="AH1990" s="46"/>
      <c r="AI1990" s="56"/>
      <c r="AJ1990" s="46"/>
      <c r="AK1990" s="56"/>
    </row>
    <row r="1991" spans="1:37">
      <c r="A1991" s="36" t="str">
        <f t="shared" si="30"/>
        <v>LU503_58</v>
      </c>
      <c r="B1991" t="s">
        <v>74</v>
      </c>
      <c r="C1991" t="s">
        <v>190</v>
      </c>
      <c r="D1991">
        <v>503</v>
      </c>
      <c r="E1991">
        <v>58</v>
      </c>
      <c r="F1991" s="25" t="str">
        <f>VLOOKUP(B1991,Definitions!$C$7:$D$43,2,FALSE)</f>
        <v>Luxembourg</v>
      </c>
      <c r="G1991" t="str">
        <f>VLOOKUP(C1991,Definitions!$C$49:$D$57,2,FALSE)</f>
        <v>Transport</v>
      </c>
      <c r="H1991" t="str">
        <f>VLOOKUP(D1991,Definitions!$C$60:$D$104,2,FALSE)</f>
        <v>International aviation</v>
      </c>
      <c r="J1991" s="29" t="str">
        <f>VLOOKUP(E1991,Definitions!$C$115:$D$131,2,FALSE)</f>
        <v>Ambient heat total</v>
      </c>
      <c r="K1991" s="47"/>
      <c r="L1991" s="46"/>
      <c r="M1991" s="46"/>
      <c r="N1991" s="56"/>
      <c r="O1991" s="46"/>
      <c r="P1991" s="46"/>
      <c r="Q1991" s="46"/>
      <c r="R1991" s="37"/>
      <c r="S1991" s="13"/>
      <c r="T1991" s="56"/>
      <c r="U1991" s="13"/>
      <c r="V1991" s="56"/>
      <c r="W1991" s="13"/>
      <c r="X1991" s="13"/>
      <c r="Y1991" s="13"/>
      <c r="Z1991" s="13"/>
      <c r="AA1991" s="46"/>
      <c r="AB1991" s="56"/>
      <c r="AC1991" s="13"/>
      <c r="AD1991" s="60"/>
      <c r="AE1991" s="13"/>
      <c r="AF1991" s="13"/>
      <c r="AG1991" s="13"/>
      <c r="AH1991" s="46"/>
      <c r="AI1991" s="56"/>
      <c r="AJ1991" s="46"/>
      <c r="AK1991" s="56"/>
    </row>
    <row r="1992" spans="1:37">
      <c r="A1992" s="36" t="str">
        <f t="shared" si="30"/>
        <v>LU503_55</v>
      </c>
      <c r="B1992" t="s">
        <v>74</v>
      </c>
      <c r="C1992" t="s">
        <v>190</v>
      </c>
      <c r="D1992">
        <v>503</v>
      </c>
      <c r="E1992">
        <v>55</v>
      </c>
      <c r="F1992" s="25" t="str">
        <f>VLOOKUP(B1992,Definitions!$C$7:$D$43,2,FALSE)</f>
        <v>Luxembourg</v>
      </c>
      <c r="G1992" t="str">
        <f>VLOOKUP(C1992,Definitions!$C$49:$D$57,2,FALSE)</f>
        <v>Transport</v>
      </c>
      <c r="H1992" t="str">
        <f>VLOOKUP(D1992,Definitions!$C$60:$D$104,2,FALSE)</f>
        <v>International aviation</v>
      </c>
      <c r="J1992" s="29" t="str">
        <f>VLOOKUP(E1992,Definitions!$C$115:$D$131,2,FALSE)</f>
        <v xml:space="preserve">Other RES </v>
      </c>
      <c r="K1992" s="47"/>
      <c r="L1992" s="46"/>
      <c r="M1992" s="46"/>
      <c r="N1992" s="56"/>
      <c r="O1992" s="46"/>
      <c r="P1992" s="46"/>
      <c r="Q1992" s="46"/>
      <c r="R1992" s="37"/>
      <c r="S1992" s="13"/>
      <c r="T1992" s="56"/>
      <c r="U1992" s="13"/>
      <c r="V1992" s="56"/>
      <c r="W1992" s="13"/>
      <c r="X1992" s="13"/>
      <c r="Y1992" s="13"/>
      <c r="Z1992" s="13"/>
      <c r="AA1992" s="46"/>
      <c r="AB1992" s="56"/>
      <c r="AC1992" s="13"/>
      <c r="AD1992" s="60"/>
      <c r="AE1992" s="13"/>
      <c r="AF1992" s="13"/>
      <c r="AG1992" s="13"/>
      <c r="AH1992" s="46"/>
      <c r="AI1992" s="56"/>
      <c r="AJ1992" s="46"/>
      <c r="AK1992" s="56"/>
    </row>
    <row r="1993" spans="1:37">
      <c r="A1993" s="36" t="str">
        <f t="shared" si="30"/>
        <v>LU504_0</v>
      </c>
      <c r="B1993" t="s">
        <v>74</v>
      </c>
      <c r="C1993" t="s">
        <v>190</v>
      </c>
      <c r="D1993">
        <v>504</v>
      </c>
      <c r="E1993">
        <v>0</v>
      </c>
      <c r="F1993" s="25" t="str">
        <f>VLOOKUP(B1993,Definitions!$C$7:$D$43,2,FALSE)</f>
        <v>Luxembourg</v>
      </c>
      <c r="G1993" t="str">
        <f>VLOOKUP(C1993,Definitions!$C$49:$D$57,2,FALSE)</f>
        <v>Transport</v>
      </c>
      <c r="H1993" t="str">
        <f>VLOOKUP(D1993,Definitions!$C$60:$D$104,2,FALSE)</f>
        <v>Domestic aviation</v>
      </c>
      <c r="J1993" s="29" t="str">
        <f>VLOOKUP(E1993,Definitions!$C$115:$D$131,2,FALSE)</f>
        <v>TOTAL</v>
      </c>
      <c r="K1993" s="47"/>
      <c r="L1993" s="46"/>
      <c r="M1993" s="46"/>
      <c r="N1993" s="56"/>
      <c r="O1993" s="46"/>
      <c r="P1993" s="46"/>
      <c r="Q1993" s="46"/>
      <c r="R1993" s="37"/>
      <c r="S1993" s="13"/>
      <c r="T1993" s="56"/>
      <c r="U1993" s="13"/>
      <c r="V1993" s="56"/>
      <c r="W1993" s="13"/>
      <c r="X1993" s="13"/>
      <c r="Y1993" s="13"/>
      <c r="Z1993" s="13"/>
      <c r="AA1993" s="46"/>
      <c r="AB1993" s="56"/>
      <c r="AC1993" s="13"/>
      <c r="AD1993" s="60"/>
      <c r="AE1993" s="13"/>
      <c r="AF1993" s="13"/>
      <c r="AG1993" s="13"/>
      <c r="AH1993" s="46"/>
      <c r="AI1993" s="56"/>
      <c r="AJ1993" s="46"/>
      <c r="AK1993" s="56"/>
    </row>
    <row r="1994" spans="1:37">
      <c r="A1994" s="36" t="str">
        <f t="shared" ref="A1994:A2057" si="31">B1994&amp;D1994&amp;"_"&amp;E1994</f>
        <v>LU504_1</v>
      </c>
      <c r="B1994" t="s">
        <v>74</v>
      </c>
      <c r="C1994" t="s">
        <v>190</v>
      </c>
      <c r="D1994">
        <v>504</v>
      </c>
      <c r="E1994">
        <v>1</v>
      </c>
      <c r="F1994" s="25" t="str">
        <f>VLOOKUP(B1994,Definitions!$C$7:$D$43,2,FALSE)</f>
        <v>Luxembourg</v>
      </c>
      <c r="G1994" t="str">
        <f>VLOOKUP(C1994,Definitions!$C$49:$D$57,2,FALSE)</f>
        <v>Transport</v>
      </c>
      <c r="H1994" t="str">
        <f>VLOOKUP(D1994,Definitions!$C$60:$D$104,2,FALSE)</f>
        <v>Domestic aviation</v>
      </c>
      <c r="J1994" s="29" t="str">
        <f>VLOOKUP(E1994,Definitions!$C$115:$D$131,2,FALSE)</f>
        <v>Coal</v>
      </c>
      <c r="K1994" s="47"/>
      <c r="L1994" s="46"/>
      <c r="M1994" s="46"/>
      <c r="N1994" s="56"/>
      <c r="O1994" s="46"/>
      <c r="P1994" s="46"/>
      <c r="Q1994" s="46"/>
      <c r="R1994" s="37"/>
      <c r="S1994" s="13"/>
      <c r="T1994" s="56"/>
      <c r="U1994" s="13"/>
      <c r="V1994" s="56"/>
      <c r="W1994" s="13"/>
      <c r="X1994" s="13"/>
      <c r="Y1994" s="13"/>
      <c r="Z1994" s="13"/>
      <c r="AA1994" s="46"/>
      <c r="AB1994" s="56"/>
      <c r="AC1994" s="13"/>
      <c r="AD1994" s="60"/>
      <c r="AE1994" s="13"/>
      <c r="AF1994" s="13"/>
      <c r="AG1994" s="13"/>
      <c r="AH1994" s="46"/>
      <c r="AI1994" s="56"/>
      <c r="AJ1994" s="46"/>
      <c r="AK1994" s="56"/>
    </row>
    <row r="1995" spans="1:37">
      <c r="A1995" s="36" t="str">
        <f t="shared" si="31"/>
        <v>LU504_2</v>
      </c>
      <c r="B1995" t="s">
        <v>74</v>
      </c>
      <c r="C1995" t="s">
        <v>190</v>
      </c>
      <c r="D1995">
        <v>504</v>
      </c>
      <c r="E1995">
        <v>2</v>
      </c>
      <c r="F1995" s="25" t="str">
        <f>VLOOKUP(B1995,Definitions!$C$7:$D$43,2,FALSE)</f>
        <v>Luxembourg</v>
      </c>
      <c r="G1995" t="str">
        <f>VLOOKUP(C1995,Definitions!$C$49:$D$57,2,FALSE)</f>
        <v>Transport</v>
      </c>
      <c r="H1995" t="str">
        <f>VLOOKUP(D1995,Definitions!$C$60:$D$104,2,FALSE)</f>
        <v>Domestic aviation</v>
      </c>
      <c r="J1995" s="29" t="str">
        <f>VLOOKUP(E1995,Definitions!$C$115:$D$131,2,FALSE)</f>
        <v>Fuel oil</v>
      </c>
      <c r="K1995" s="47"/>
      <c r="L1995" s="46"/>
      <c r="M1995" s="46"/>
      <c r="N1995" s="56"/>
      <c r="O1995" s="46"/>
      <c r="P1995" s="46"/>
      <c r="Q1995" s="46"/>
      <c r="R1995" s="37"/>
      <c r="S1995" s="13"/>
      <c r="T1995" s="56"/>
      <c r="U1995" s="13"/>
      <c r="V1995" s="56"/>
      <c r="W1995" s="13"/>
      <c r="X1995" s="13"/>
      <c r="Y1995" s="13"/>
      <c r="Z1995" s="13"/>
      <c r="AA1995" s="46"/>
      <c r="AB1995" s="56"/>
      <c r="AC1995" s="13"/>
      <c r="AD1995" s="60"/>
      <c r="AE1995" s="13"/>
      <c r="AF1995" s="13"/>
      <c r="AG1995" s="13"/>
      <c r="AH1995" s="46"/>
      <c r="AI1995" s="56"/>
      <c r="AJ1995" s="46"/>
      <c r="AK1995" s="56"/>
    </row>
    <row r="1996" spans="1:37">
      <c r="A1996" s="36" t="str">
        <f t="shared" si="31"/>
        <v>LU504_3</v>
      </c>
      <c r="B1996" t="s">
        <v>74</v>
      </c>
      <c r="C1996" t="s">
        <v>190</v>
      </c>
      <c r="D1996">
        <v>504</v>
      </c>
      <c r="E1996">
        <v>3</v>
      </c>
      <c r="F1996" s="25" t="str">
        <f>VLOOKUP(B1996,Definitions!$C$7:$D$43,2,FALSE)</f>
        <v>Luxembourg</v>
      </c>
      <c r="G1996" t="str">
        <f>VLOOKUP(C1996,Definitions!$C$49:$D$57,2,FALSE)</f>
        <v>Transport</v>
      </c>
      <c r="H1996" t="str">
        <f>VLOOKUP(D1996,Definitions!$C$60:$D$104,2,FALSE)</f>
        <v>Domestic aviation</v>
      </c>
      <c r="J1996" s="29" t="str">
        <f>VLOOKUP(E1996,Definitions!$C$115:$D$131,2,FALSE)</f>
        <v>Natural gas</v>
      </c>
      <c r="K1996" s="47"/>
      <c r="L1996" s="46"/>
      <c r="M1996" s="46"/>
      <c r="N1996" s="56"/>
      <c r="O1996" s="46"/>
      <c r="P1996" s="46"/>
      <c r="Q1996" s="46"/>
      <c r="R1996" s="37"/>
      <c r="S1996" s="13"/>
      <c r="T1996" s="56"/>
      <c r="U1996" s="13"/>
      <c r="V1996" s="56"/>
      <c r="W1996" s="13"/>
      <c r="X1996" s="13"/>
      <c r="Y1996" s="13"/>
      <c r="Z1996" s="13"/>
      <c r="AA1996" s="46"/>
      <c r="AB1996" s="56"/>
      <c r="AC1996" s="13"/>
      <c r="AD1996" s="60"/>
      <c r="AE1996" s="13"/>
      <c r="AF1996" s="13"/>
      <c r="AG1996" s="13"/>
      <c r="AH1996" s="46"/>
      <c r="AI1996" s="56"/>
      <c r="AJ1996" s="46"/>
      <c r="AK1996" s="56"/>
    </row>
    <row r="1997" spans="1:37">
      <c r="A1997" s="36" t="str">
        <f t="shared" si="31"/>
        <v>LU504_4</v>
      </c>
      <c r="B1997" t="s">
        <v>74</v>
      </c>
      <c r="C1997" t="s">
        <v>190</v>
      </c>
      <c r="D1997">
        <v>504</v>
      </c>
      <c r="E1997">
        <v>4</v>
      </c>
      <c r="F1997" s="25" t="str">
        <f>VLOOKUP(B1997,Definitions!$C$7:$D$43,2,FALSE)</f>
        <v>Luxembourg</v>
      </c>
      <c r="G1997" t="str">
        <f>VLOOKUP(C1997,Definitions!$C$49:$D$57,2,FALSE)</f>
        <v>Transport</v>
      </c>
      <c r="H1997" t="str">
        <f>VLOOKUP(D1997,Definitions!$C$60:$D$104,2,FALSE)</f>
        <v>Domestic aviation</v>
      </c>
      <c r="J1997" s="29" t="str">
        <f>VLOOKUP(E1997,Definitions!$C$115:$D$131,2,FALSE)</f>
        <v>Other fossil fuels</v>
      </c>
      <c r="K1997" s="47"/>
      <c r="L1997" s="46"/>
      <c r="M1997" s="46"/>
      <c r="N1997" s="56"/>
      <c r="O1997" s="46"/>
      <c r="P1997" s="46"/>
      <c r="Q1997" s="46"/>
      <c r="R1997" s="37"/>
      <c r="S1997" s="13"/>
      <c r="T1997" s="56"/>
      <c r="U1997" s="13"/>
      <c r="V1997" s="56"/>
      <c r="W1997" s="13"/>
      <c r="X1997" s="13"/>
      <c r="Y1997" s="13"/>
      <c r="Z1997" s="13"/>
      <c r="AA1997" s="46"/>
      <c r="AB1997" s="56"/>
      <c r="AC1997" s="13"/>
      <c r="AD1997" s="60"/>
      <c r="AE1997" s="13"/>
      <c r="AF1997" s="13"/>
      <c r="AG1997" s="13"/>
      <c r="AH1997" s="46"/>
      <c r="AI1997" s="56"/>
      <c r="AJ1997" s="46"/>
      <c r="AK1997" s="56"/>
    </row>
    <row r="1998" spans="1:37">
      <c r="A1998" s="36" t="str">
        <f t="shared" si="31"/>
        <v>LU504_6</v>
      </c>
      <c r="B1998" t="s">
        <v>74</v>
      </c>
      <c r="C1998" t="s">
        <v>190</v>
      </c>
      <c r="D1998">
        <v>504</v>
      </c>
      <c r="E1998">
        <v>6</v>
      </c>
      <c r="F1998" s="25" t="str">
        <f>VLOOKUP(B1998,Definitions!$C$7:$D$43,2,FALSE)</f>
        <v>Luxembourg</v>
      </c>
      <c r="G1998" t="str">
        <f>VLOOKUP(C1998,Definitions!$C$49:$D$57,2,FALSE)</f>
        <v>Transport</v>
      </c>
      <c r="H1998" t="str">
        <f>VLOOKUP(D1998,Definitions!$C$60:$D$104,2,FALSE)</f>
        <v>Domestic aviation</v>
      </c>
      <c r="J1998" s="29" t="str">
        <f>VLOOKUP(E1998,Definitions!$C$115:$D$131,2,FALSE)</f>
        <v>Electricity</v>
      </c>
      <c r="K1998" s="47"/>
      <c r="L1998" s="46"/>
      <c r="M1998" s="46"/>
      <c r="N1998" s="56"/>
      <c r="O1998" s="46"/>
      <c r="P1998" s="46"/>
      <c r="Q1998" s="46"/>
      <c r="R1998" s="37"/>
      <c r="S1998" s="13"/>
      <c r="T1998" s="56"/>
      <c r="U1998" s="13"/>
      <c r="V1998" s="56"/>
      <c r="W1998" s="13"/>
      <c r="X1998" s="13"/>
      <c r="Y1998" s="13"/>
      <c r="Z1998" s="13"/>
      <c r="AA1998" s="46"/>
      <c r="AB1998" s="56"/>
      <c r="AC1998" s="13"/>
      <c r="AD1998" s="60"/>
      <c r="AE1998" s="13"/>
      <c r="AF1998" s="13"/>
      <c r="AG1998" s="13"/>
      <c r="AH1998" s="46"/>
      <c r="AI1998" s="56"/>
      <c r="AJ1998" s="46"/>
      <c r="AK1998" s="56"/>
    </row>
    <row r="1999" spans="1:37">
      <c r="A1999" s="36" t="str">
        <f t="shared" si="31"/>
        <v>LU504_7</v>
      </c>
      <c r="B1999" t="s">
        <v>74</v>
      </c>
      <c r="C1999" t="s">
        <v>190</v>
      </c>
      <c r="D1999">
        <v>504</v>
      </c>
      <c r="E1999">
        <v>7</v>
      </c>
      <c r="F1999" s="25" t="str">
        <f>VLOOKUP(B1999,Definitions!$C$7:$D$43,2,FALSE)</f>
        <v>Luxembourg</v>
      </c>
      <c r="G1999" t="str">
        <f>VLOOKUP(C1999,Definitions!$C$49:$D$57,2,FALSE)</f>
        <v>Transport</v>
      </c>
      <c r="H1999" t="str">
        <f>VLOOKUP(D1999,Definitions!$C$60:$D$104,2,FALSE)</f>
        <v>Domestic aviation</v>
      </c>
      <c r="J1999" s="29" t="str">
        <f>VLOOKUP(E1999,Definitions!$C$115:$D$131,2,FALSE)</f>
        <v>District heating</v>
      </c>
      <c r="K1999" s="47"/>
      <c r="L1999" s="46"/>
      <c r="M1999" s="46"/>
      <c r="N1999" s="56"/>
      <c r="O1999" s="46"/>
      <c r="P1999" s="46"/>
      <c r="Q1999" s="46"/>
      <c r="R1999" s="37"/>
      <c r="S1999" s="13"/>
      <c r="T1999" s="56"/>
      <c r="U1999" s="13"/>
      <c r="V1999" s="56"/>
      <c r="W1999" s="13"/>
      <c r="X1999" s="13"/>
      <c r="Y1999" s="13"/>
      <c r="Z1999" s="13"/>
      <c r="AA1999" s="46"/>
      <c r="AB1999" s="56"/>
      <c r="AC1999" s="13"/>
      <c r="AD1999" s="60"/>
      <c r="AE1999" s="13"/>
      <c r="AF1999" s="13"/>
      <c r="AG1999" s="13"/>
      <c r="AH1999" s="46"/>
      <c r="AI1999" s="56"/>
      <c r="AJ1999" s="46"/>
      <c r="AK1999" s="56"/>
    </row>
    <row r="2000" spans="1:37">
      <c r="A2000" s="36" t="str">
        <f t="shared" si="31"/>
        <v>LU504_8</v>
      </c>
      <c r="B2000" t="s">
        <v>74</v>
      </c>
      <c r="C2000" t="s">
        <v>190</v>
      </c>
      <c r="D2000">
        <v>504</v>
      </c>
      <c r="E2000">
        <v>8</v>
      </c>
      <c r="F2000" s="25" t="str">
        <f>VLOOKUP(B2000,Definitions!$C$7:$D$43,2,FALSE)</f>
        <v>Luxembourg</v>
      </c>
      <c r="G2000" t="str">
        <f>VLOOKUP(C2000,Definitions!$C$49:$D$57,2,FALSE)</f>
        <v>Transport</v>
      </c>
      <c r="H2000" t="str">
        <f>VLOOKUP(D2000,Definitions!$C$60:$D$104,2,FALSE)</f>
        <v>Domestic aviation</v>
      </c>
      <c r="J2000" s="29" t="str">
        <f>VLOOKUP(E2000,Definitions!$C$115:$D$131,2,FALSE)</f>
        <v>Waste non-RES</v>
      </c>
      <c r="K2000" s="47"/>
      <c r="L2000" s="46"/>
      <c r="M2000" s="46"/>
      <c r="N2000" s="56"/>
      <c r="O2000" s="46"/>
      <c r="P2000" s="46"/>
      <c r="Q2000" s="46"/>
      <c r="R2000" s="37"/>
      <c r="S2000" s="13"/>
      <c r="T2000" s="56"/>
      <c r="U2000" s="13"/>
      <c r="V2000" s="56"/>
      <c r="W2000" s="13"/>
      <c r="X2000" s="13"/>
      <c r="Y2000" s="13"/>
      <c r="Z2000" s="13"/>
      <c r="AA2000" s="46"/>
      <c r="AB2000" s="56"/>
      <c r="AC2000" s="13"/>
      <c r="AD2000" s="60"/>
      <c r="AE2000" s="13"/>
      <c r="AF2000" s="13"/>
      <c r="AG2000" s="13"/>
      <c r="AH2000" s="46"/>
      <c r="AI2000" s="56"/>
      <c r="AJ2000" s="46"/>
      <c r="AK2000" s="56"/>
    </row>
    <row r="2001" spans="1:37">
      <c r="A2001" s="36" t="str">
        <f t="shared" si="31"/>
        <v>LU504_9</v>
      </c>
      <c r="B2001" t="s">
        <v>74</v>
      </c>
      <c r="C2001" t="s">
        <v>190</v>
      </c>
      <c r="D2001">
        <v>504</v>
      </c>
      <c r="E2001">
        <v>9</v>
      </c>
      <c r="F2001" s="25" t="str">
        <f>VLOOKUP(B2001,Definitions!$C$7:$D$43,2,FALSE)</f>
        <v>Luxembourg</v>
      </c>
      <c r="G2001" t="str">
        <f>VLOOKUP(C2001,Definitions!$C$49:$D$57,2,FALSE)</f>
        <v>Transport</v>
      </c>
      <c r="H2001" t="str">
        <f>VLOOKUP(D2001,Definitions!$C$60:$D$104,2,FALSE)</f>
        <v>Domestic aviation</v>
      </c>
      <c r="J2001" s="29" t="str">
        <f>VLOOKUP(E2001,Definitions!$C$115:$D$131,2,FALSE)</f>
        <v>Waste RES</v>
      </c>
      <c r="K2001" s="47"/>
      <c r="L2001" s="46"/>
      <c r="M2001" s="46"/>
      <c r="N2001" s="56"/>
      <c r="O2001" s="46"/>
      <c r="P2001" s="46"/>
      <c r="Q2001" s="46"/>
      <c r="R2001" s="37"/>
      <c r="S2001" s="13"/>
      <c r="T2001" s="56"/>
      <c r="U2001" s="13"/>
      <c r="V2001" s="56"/>
      <c r="W2001" s="13"/>
      <c r="X2001" s="13"/>
      <c r="Y2001" s="13"/>
      <c r="Z2001" s="13"/>
      <c r="AA2001" s="46"/>
      <c r="AB2001" s="56"/>
      <c r="AC2001" s="13"/>
      <c r="AD2001" s="60"/>
      <c r="AE2001" s="13"/>
      <c r="AF2001" s="13"/>
      <c r="AG2001" s="13"/>
      <c r="AH2001" s="46"/>
      <c r="AI2001" s="56"/>
      <c r="AJ2001" s="46"/>
      <c r="AK2001" s="56"/>
    </row>
    <row r="2002" spans="1:37">
      <c r="A2002" s="36" t="str">
        <f t="shared" si="31"/>
        <v>LU504_51</v>
      </c>
      <c r="B2002" t="s">
        <v>74</v>
      </c>
      <c r="C2002" t="s">
        <v>190</v>
      </c>
      <c r="D2002">
        <v>504</v>
      </c>
      <c r="E2002">
        <v>51</v>
      </c>
      <c r="F2002" s="25" t="str">
        <f>VLOOKUP(B2002,Definitions!$C$7:$D$43,2,FALSE)</f>
        <v>Luxembourg</v>
      </c>
      <c r="G2002" t="str">
        <f>VLOOKUP(C2002,Definitions!$C$49:$D$57,2,FALSE)</f>
        <v>Transport</v>
      </c>
      <c r="H2002" t="str">
        <f>VLOOKUP(D2002,Definitions!$C$60:$D$104,2,FALSE)</f>
        <v>Domestic aviation</v>
      </c>
      <c r="J2002" s="29" t="str">
        <f>VLOOKUP(E2002,Definitions!$C$115:$D$131,2,FALSE)</f>
        <v>Biomass</v>
      </c>
      <c r="K2002" s="47"/>
      <c r="L2002" s="46"/>
      <c r="M2002" s="46"/>
      <c r="N2002" s="56"/>
      <c r="O2002" s="46"/>
      <c r="P2002" s="46"/>
      <c r="Q2002" s="46"/>
      <c r="R2002" s="37"/>
      <c r="S2002" s="13"/>
      <c r="T2002" s="56"/>
      <c r="U2002" s="13"/>
      <c r="V2002" s="56"/>
      <c r="W2002" s="13"/>
      <c r="X2002" s="13"/>
      <c r="Y2002" s="13"/>
      <c r="Z2002" s="13"/>
      <c r="AA2002" s="46"/>
      <c r="AB2002" s="56"/>
      <c r="AC2002" s="13"/>
      <c r="AD2002" s="60"/>
      <c r="AE2002" s="13"/>
      <c r="AF2002" s="13"/>
      <c r="AG2002" s="13"/>
      <c r="AH2002" s="46"/>
      <c r="AI2002" s="56"/>
      <c r="AJ2002" s="46"/>
      <c r="AK2002" s="56"/>
    </row>
    <row r="2003" spans="1:37">
      <c r="A2003" s="36" t="str">
        <f t="shared" si="31"/>
        <v>LU504_52</v>
      </c>
      <c r="B2003" t="s">
        <v>74</v>
      </c>
      <c r="C2003" t="s">
        <v>190</v>
      </c>
      <c r="D2003">
        <v>504</v>
      </c>
      <c r="E2003">
        <v>52</v>
      </c>
      <c r="F2003" s="25" t="str">
        <f>VLOOKUP(B2003,Definitions!$C$7:$D$43,2,FALSE)</f>
        <v>Luxembourg</v>
      </c>
      <c r="G2003" t="str">
        <f>VLOOKUP(C2003,Definitions!$C$49:$D$57,2,FALSE)</f>
        <v>Transport</v>
      </c>
      <c r="H2003" t="str">
        <f>VLOOKUP(D2003,Definitions!$C$60:$D$104,2,FALSE)</f>
        <v>Domestic aviation</v>
      </c>
      <c r="J2003" s="29" t="str">
        <f>VLOOKUP(E2003,Definitions!$C$115:$D$131,2,FALSE)</f>
        <v>Geothermal</v>
      </c>
      <c r="K2003" s="47"/>
      <c r="L2003" s="46"/>
      <c r="M2003" s="46"/>
      <c r="N2003" s="56"/>
      <c r="O2003" s="46"/>
      <c r="P2003" s="46"/>
      <c r="Q2003" s="46"/>
      <c r="R2003" s="37"/>
      <c r="S2003" s="13"/>
      <c r="T2003" s="56"/>
      <c r="U2003" s="13"/>
      <c r="V2003" s="56"/>
      <c r="W2003" s="13"/>
      <c r="X2003" s="13"/>
      <c r="Y2003" s="13"/>
      <c r="Z2003" s="13"/>
      <c r="AA2003" s="46"/>
      <c r="AB2003" s="56"/>
      <c r="AC2003" s="13"/>
      <c r="AD2003" s="60"/>
      <c r="AE2003" s="13"/>
      <c r="AF2003" s="13"/>
      <c r="AG2003" s="13"/>
      <c r="AH2003" s="46"/>
      <c r="AI2003" s="56"/>
      <c r="AJ2003" s="46"/>
      <c r="AK2003" s="56"/>
    </row>
    <row r="2004" spans="1:37">
      <c r="A2004" s="36" t="str">
        <f t="shared" si="31"/>
        <v>LU504_53</v>
      </c>
      <c r="B2004" t="s">
        <v>74</v>
      </c>
      <c r="C2004" t="s">
        <v>190</v>
      </c>
      <c r="D2004">
        <v>504</v>
      </c>
      <c r="E2004">
        <v>53</v>
      </c>
      <c r="F2004" s="25" t="str">
        <f>VLOOKUP(B2004,Definitions!$C$7:$D$43,2,FALSE)</f>
        <v>Luxembourg</v>
      </c>
      <c r="G2004" t="str">
        <f>VLOOKUP(C2004,Definitions!$C$49:$D$57,2,FALSE)</f>
        <v>Transport</v>
      </c>
      <c r="H2004" t="str">
        <f>VLOOKUP(D2004,Definitions!$C$60:$D$104,2,FALSE)</f>
        <v>Domestic aviation</v>
      </c>
      <c r="J2004" s="29" t="str">
        <f>VLOOKUP(E2004,Definitions!$C$115:$D$131,2,FALSE)</f>
        <v>Solar energy</v>
      </c>
      <c r="K2004" s="47"/>
      <c r="L2004" s="46"/>
      <c r="M2004" s="46"/>
      <c r="N2004" s="56"/>
      <c r="O2004" s="46"/>
      <c r="P2004" s="46"/>
      <c r="Q2004" s="46"/>
      <c r="R2004" s="37"/>
      <c r="S2004" s="13"/>
      <c r="T2004" s="56"/>
      <c r="U2004" s="13"/>
      <c r="V2004" s="56"/>
      <c r="W2004" s="13"/>
      <c r="X2004" s="13"/>
      <c r="Y2004" s="13"/>
      <c r="Z2004" s="13"/>
      <c r="AA2004" s="46"/>
      <c r="AB2004" s="56"/>
      <c r="AC2004" s="13"/>
      <c r="AD2004" s="60"/>
      <c r="AE2004" s="13"/>
      <c r="AF2004" s="13"/>
      <c r="AG2004" s="13"/>
      <c r="AH2004" s="46"/>
      <c r="AI2004" s="56"/>
      <c r="AJ2004" s="46"/>
      <c r="AK2004" s="56"/>
    </row>
    <row r="2005" spans="1:37">
      <c r="A2005" s="36" t="str">
        <f t="shared" si="31"/>
        <v>LU504_56</v>
      </c>
      <c r="B2005" t="s">
        <v>74</v>
      </c>
      <c r="C2005" t="s">
        <v>190</v>
      </c>
      <c r="D2005">
        <v>504</v>
      </c>
      <c r="E2005">
        <v>56</v>
      </c>
      <c r="F2005" s="25" t="str">
        <f>VLOOKUP(B2005,Definitions!$C$7:$D$43,2,FALSE)</f>
        <v>Luxembourg</v>
      </c>
      <c r="G2005" t="str">
        <f>VLOOKUP(C2005,Definitions!$C$49:$D$57,2,FALSE)</f>
        <v>Transport</v>
      </c>
      <c r="H2005" t="str">
        <f>VLOOKUP(D2005,Definitions!$C$60:$D$104,2,FALSE)</f>
        <v>Domestic aviation</v>
      </c>
      <c r="J2005" s="29" t="str">
        <f>VLOOKUP(E2005,Definitions!$C$115:$D$131,2,FALSE)</f>
        <v>Ambient heat ground</v>
      </c>
      <c r="K2005" s="47"/>
      <c r="L2005" s="46"/>
      <c r="M2005" s="46"/>
      <c r="N2005" s="56"/>
      <c r="O2005" s="46"/>
      <c r="P2005" s="46"/>
      <c r="Q2005" s="46"/>
      <c r="R2005" s="37"/>
      <c r="S2005" s="13"/>
      <c r="T2005" s="56"/>
      <c r="U2005" s="13"/>
      <c r="V2005" s="56"/>
      <c r="W2005" s="13"/>
      <c r="X2005" s="13"/>
      <c r="Y2005" s="13"/>
      <c r="Z2005" s="13"/>
      <c r="AA2005" s="46"/>
      <c r="AB2005" s="56"/>
      <c r="AC2005" s="13"/>
      <c r="AD2005" s="60"/>
      <c r="AE2005" s="13"/>
      <c r="AF2005" s="13"/>
      <c r="AG2005" s="13"/>
      <c r="AH2005" s="46"/>
      <c r="AI2005" s="56"/>
      <c r="AJ2005" s="46"/>
      <c r="AK2005" s="56"/>
    </row>
    <row r="2006" spans="1:37">
      <c r="A2006" s="36" t="str">
        <f t="shared" si="31"/>
        <v>LU504_57</v>
      </c>
      <c r="B2006" t="s">
        <v>74</v>
      </c>
      <c r="C2006" t="s">
        <v>190</v>
      </c>
      <c r="D2006">
        <v>504</v>
      </c>
      <c r="E2006">
        <v>57</v>
      </c>
      <c r="F2006" s="25" t="str">
        <f>VLOOKUP(B2006,Definitions!$C$7:$D$43,2,FALSE)</f>
        <v>Luxembourg</v>
      </c>
      <c r="G2006" t="str">
        <f>VLOOKUP(C2006,Definitions!$C$49:$D$57,2,FALSE)</f>
        <v>Transport</v>
      </c>
      <c r="H2006" t="str">
        <f>VLOOKUP(D2006,Definitions!$C$60:$D$104,2,FALSE)</f>
        <v>Domestic aviation</v>
      </c>
      <c r="J2006" s="29" t="str">
        <f>VLOOKUP(E2006,Definitions!$C$115:$D$131,2,FALSE)</f>
        <v>Ambient heat air</v>
      </c>
      <c r="K2006" s="47"/>
      <c r="L2006" s="46"/>
      <c r="M2006" s="46"/>
      <c r="N2006" s="56"/>
      <c r="O2006" s="46"/>
      <c r="P2006" s="46"/>
      <c r="Q2006" s="46"/>
      <c r="R2006" s="37"/>
      <c r="S2006" s="13"/>
      <c r="T2006" s="56"/>
      <c r="U2006" s="13"/>
      <c r="V2006" s="56"/>
      <c r="W2006" s="13"/>
      <c r="X2006" s="13"/>
      <c r="Y2006" s="13"/>
      <c r="Z2006" s="13"/>
      <c r="AA2006" s="46"/>
      <c r="AB2006" s="56"/>
      <c r="AC2006" s="13"/>
      <c r="AD2006" s="60"/>
      <c r="AE2006" s="13"/>
      <c r="AF2006" s="13"/>
      <c r="AG2006" s="13"/>
      <c r="AH2006" s="46"/>
      <c r="AI2006" s="56"/>
      <c r="AJ2006" s="46"/>
      <c r="AK2006" s="56"/>
    </row>
    <row r="2007" spans="1:37">
      <c r="A2007" s="36" t="str">
        <f t="shared" si="31"/>
        <v>LU504_58</v>
      </c>
      <c r="B2007" t="s">
        <v>74</v>
      </c>
      <c r="C2007" t="s">
        <v>190</v>
      </c>
      <c r="D2007">
        <v>504</v>
      </c>
      <c r="E2007">
        <v>58</v>
      </c>
      <c r="F2007" s="25" t="str">
        <f>VLOOKUP(B2007,Definitions!$C$7:$D$43,2,FALSE)</f>
        <v>Luxembourg</v>
      </c>
      <c r="G2007" t="str">
        <f>VLOOKUP(C2007,Definitions!$C$49:$D$57,2,FALSE)</f>
        <v>Transport</v>
      </c>
      <c r="H2007" t="str">
        <f>VLOOKUP(D2007,Definitions!$C$60:$D$104,2,FALSE)</f>
        <v>Domestic aviation</v>
      </c>
      <c r="J2007" s="29" t="str">
        <f>VLOOKUP(E2007,Definitions!$C$115:$D$131,2,FALSE)</f>
        <v>Ambient heat total</v>
      </c>
      <c r="K2007" s="47"/>
      <c r="L2007" s="46"/>
      <c r="M2007" s="46"/>
      <c r="N2007" s="56"/>
      <c r="O2007" s="46"/>
      <c r="P2007" s="46"/>
      <c r="Q2007" s="46"/>
      <c r="R2007" s="37"/>
      <c r="S2007" s="13"/>
      <c r="T2007" s="56"/>
      <c r="U2007" s="13"/>
      <c r="V2007" s="56"/>
      <c r="W2007" s="13"/>
      <c r="X2007" s="13"/>
      <c r="Y2007" s="13"/>
      <c r="Z2007" s="13"/>
      <c r="AA2007" s="46"/>
      <c r="AB2007" s="56"/>
      <c r="AC2007" s="13"/>
      <c r="AD2007" s="60"/>
      <c r="AE2007" s="13"/>
      <c r="AF2007" s="13"/>
      <c r="AG2007" s="13"/>
      <c r="AH2007" s="46"/>
      <c r="AI2007" s="56"/>
      <c r="AJ2007" s="46"/>
      <c r="AK2007" s="56"/>
    </row>
    <row r="2008" spans="1:37">
      <c r="A2008" s="36" t="str">
        <f t="shared" si="31"/>
        <v>LU504_55</v>
      </c>
      <c r="B2008" t="s">
        <v>74</v>
      </c>
      <c r="C2008" t="s">
        <v>190</v>
      </c>
      <c r="D2008">
        <v>504</v>
      </c>
      <c r="E2008">
        <v>55</v>
      </c>
      <c r="F2008" s="25" t="str">
        <f>VLOOKUP(B2008,Definitions!$C$7:$D$43,2,FALSE)</f>
        <v>Luxembourg</v>
      </c>
      <c r="G2008" t="str">
        <f>VLOOKUP(C2008,Definitions!$C$49:$D$57,2,FALSE)</f>
        <v>Transport</v>
      </c>
      <c r="H2008" t="str">
        <f>VLOOKUP(D2008,Definitions!$C$60:$D$104,2,FALSE)</f>
        <v>Domestic aviation</v>
      </c>
      <c r="J2008" s="29" t="str">
        <f>VLOOKUP(E2008,Definitions!$C$115:$D$131,2,FALSE)</f>
        <v xml:space="preserve">Other RES </v>
      </c>
      <c r="K2008" s="47"/>
      <c r="L2008" s="46"/>
      <c r="M2008" s="46"/>
      <c r="N2008" s="56"/>
      <c r="O2008" s="46"/>
      <c r="P2008" s="46"/>
      <c r="Q2008" s="46"/>
      <c r="R2008" s="37"/>
      <c r="S2008" s="13"/>
      <c r="T2008" s="56"/>
      <c r="U2008" s="13"/>
      <c r="V2008" s="56"/>
      <c r="W2008" s="13"/>
      <c r="X2008" s="13"/>
      <c r="Y2008" s="13"/>
      <c r="Z2008" s="13"/>
      <c r="AA2008" s="46"/>
      <c r="AB2008" s="56"/>
      <c r="AC2008" s="13"/>
      <c r="AD2008" s="60"/>
      <c r="AE2008" s="13"/>
      <c r="AF2008" s="13"/>
      <c r="AG2008" s="13"/>
      <c r="AH2008" s="46"/>
      <c r="AI2008" s="56"/>
      <c r="AJ2008" s="46"/>
      <c r="AK2008" s="56"/>
    </row>
    <row r="2009" spans="1:37">
      <c r="A2009" s="36" t="str">
        <f t="shared" si="31"/>
        <v>LU505_0</v>
      </c>
      <c r="B2009" t="s">
        <v>74</v>
      </c>
      <c r="C2009" t="s">
        <v>190</v>
      </c>
      <c r="D2009">
        <v>505</v>
      </c>
      <c r="E2009">
        <v>0</v>
      </c>
      <c r="F2009" s="25" t="str">
        <f>VLOOKUP(B2009,Definitions!$C$7:$D$43,2,FALSE)</f>
        <v>Luxembourg</v>
      </c>
      <c r="G2009" t="str">
        <f>VLOOKUP(C2009,Definitions!$C$49:$D$57,2,FALSE)</f>
        <v>Transport</v>
      </c>
      <c r="H2009" t="str">
        <f>VLOOKUP(D2009,Definitions!$C$60:$D$104,2,FALSE)</f>
        <v>Domestic navigation</v>
      </c>
      <c r="J2009" s="29" t="str">
        <f>VLOOKUP(E2009,Definitions!$C$115:$D$131,2,FALSE)</f>
        <v>TOTAL</v>
      </c>
      <c r="K2009" s="47"/>
      <c r="L2009" s="46"/>
      <c r="M2009" s="46"/>
      <c r="N2009" s="56"/>
      <c r="O2009" s="46"/>
      <c r="P2009" s="46"/>
      <c r="Q2009" s="46"/>
      <c r="R2009" s="37"/>
      <c r="S2009" s="13"/>
      <c r="T2009" s="56"/>
      <c r="U2009" s="13"/>
      <c r="V2009" s="56"/>
      <c r="W2009" s="13"/>
      <c r="X2009" s="13"/>
      <c r="Y2009" s="13"/>
      <c r="Z2009" s="13"/>
      <c r="AA2009" s="46"/>
      <c r="AB2009" s="56"/>
      <c r="AC2009" s="13"/>
      <c r="AD2009" s="60"/>
      <c r="AE2009" s="13"/>
      <c r="AF2009" s="13"/>
      <c r="AG2009" s="13"/>
      <c r="AH2009" s="46"/>
      <c r="AI2009" s="56"/>
      <c r="AJ2009" s="46"/>
      <c r="AK2009" s="56"/>
    </row>
    <row r="2010" spans="1:37">
      <c r="A2010" s="36" t="str">
        <f t="shared" si="31"/>
        <v>LU505_1</v>
      </c>
      <c r="B2010" t="s">
        <v>74</v>
      </c>
      <c r="C2010" t="s">
        <v>190</v>
      </c>
      <c r="D2010">
        <v>505</v>
      </c>
      <c r="E2010">
        <v>1</v>
      </c>
      <c r="F2010" s="25" t="str">
        <f>VLOOKUP(B2010,Definitions!$C$7:$D$43,2,FALSE)</f>
        <v>Luxembourg</v>
      </c>
      <c r="G2010" t="str">
        <f>VLOOKUP(C2010,Definitions!$C$49:$D$57,2,FALSE)</f>
        <v>Transport</v>
      </c>
      <c r="H2010" t="str">
        <f>VLOOKUP(D2010,Definitions!$C$60:$D$104,2,FALSE)</f>
        <v>Domestic navigation</v>
      </c>
      <c r="J2010" s="29" t="str">
        <f>VLOOKUP(E2010,Definitions!$C$115:$D$131,2,FALSE)</f>
        <v>Coal</v>
      </c>
      <c r="K2010" s="47"/>
      <c r="L2010" s="46"/>
      <c r="M2010" s="46"/>
      <c r="N2010" s="56"/>
      <c r="O2010" s="46"/>
      <c r="P2010" s="46"/>
      <c r="Q2010" s="46"/>
      <c r="R2010" s="37"/>
      <c r="S2010" s="13"/>
      <c r="T2010" s="56"/>
      <c r="U2010" s="13"/>
      <c r="V2010" s="56"/>
      <c r="W2010" s="13"/>
      <c r="X2010" s="13"/>
      <c r="Y2010" s="13"/>
      <c r="Z2010" s="13"/>
      <c r="AA2010" s="46"/>
      <c r="AB2010" s="56"/>
      <c r="AC2010" s="13"/>
      <c r="AD2010" s="60"/>
      <c r="AE2010" s="13"/>
      <c r="AF2010" s="13"/>
      <c r="AG2010" s="13"/>
      <c r="AH2010" s="46"/>
      <c r="AI2010" s="56"/>
      <c r="AJ2010" s="46"/>
      <c r="AK2010" s="56"/>
    </row>
    <row r="2011" spans="1:37">
      <c r="A2011" s="36" t="str">
        <f t="shared" si="31"/>
        <v>LU505_2</v>
      </c>
      <c r="B2011" t="s">
        <v>74</v>
      </c>
      <c r="C2011" t="s">
        <v>190</v>
      </c>
      <c r="D2011">
        <v>505</v>
      </c>
      <c r="E2011">
        <v>2</v>
      </c>
      <c r="F2011" s="25" t="str">
        <f>VLOOKUP(B2011,Definitions!$C$7:$D$43,2,FALSE)</f>
        <v>Luxembourg</v>
      </c>
      <c r="G2011" t="str">
        <f>VLOOKUP(C2011,Definitions!$C$49:$D$57,2,FALSE)</f>
        <v>Transport</v>
      </c>
      <c r="H2011" t="str">
        <f>VLOOKUP(D2011,Definitions!$C$60:$D$104,2,FALSE)</f>
        <v>Domestic navigation</v>
      </c>
      <c r="J2011" s="29" t="str">
        <f>VLOOKUP(E2011,Definitions!$C$115:$D$131,2,FALSE)</f>
        <v>Fuel oil</v>
      </c>
      <c r="K2011" s="47"/>
      <c r="L2011" s="46"/>
      <c r="M2011" s="46"/>
      <c r="N2011" s="56"/>
      <c r="O2011" s="46"/>
      <c r="P2011" s="46"/>
      <c r="Q2011" s="46"/>
      <c r="R2011" s="37"/>
      <c r="S2011" s="13"/>
      <c r="T2011" s="56"/>
      <c r="U2011" s="13"/>
      <c r="V2011" s="56"/>
      <c r="W2011" s="13"/>
      <c r="X2011" s="13"/>
      <c r="Y2011" s="13"/>
      <c r="Z2011" s="13"/>
      <c r="AA2011" s="46"/>
      <c r="AB2011" s="56"/>
      <c r="AC2011" s="13"/>
      <c r="AD2011" s="60"/>
      <c r="AE2011" s="13"/>
      <c r="AF2011" s="13"/>
      <c r="AG2011" s="13"/>
      <c r="AH2011" s="46"/>
      <c r="AI2011" s="56"/>
      <c r="AJ2011" s="46"/>
      <c r="AK2011" s="56"/>
    </row>
    <row r="2012" spans="1:37">
      <c r="A2012" s="36" t="str">
        <f t="shared" si="31"/>
        <v>LU505_3</v>
      </c>
      <c r="B2012" t="s">
        <v>74</v>
      </c>
      <c r="C2012" t="s">
        <v>190</v>
      </c>
      <c r="D2012">
        <v>505</v>
      </c>
      <c r="E2012">
        <v>3</v>
      </c>
      <c r="F2012" s="25" t="str">
        <f>VLOOKUP(B2012,Definitions!$C$7:$D$43,2,FALSE)</f>
        <v>Luxembourg</v>
      </c>
      <c r="G2012" t="str">
        <f>VLOOKUP(C2012,Definitions!$C$49:$D$57,2,FALSE)</f>
        <v>Transport</v>
      </c>
      <c r="H2012" t="str">
        <f>VLOOKUP(D2012,Definitions!$C$60:$D$104,2,FALSE)</f>
        <v>Domestic navigation</v>
      </c>
      <c r="J2012" s="29" t="str">
        <f>VLOOKUP(E2012,Definitions!$C$115:$D$131,2,FALSE)</f>
        <v>Natural gas</v>
      </c>
      <c r="K2012" s="47"/>
      <c r="L2012" s="46"/>
      <c r="M2012" s="46"/>
      <c r="N2012" s="56"/>
      <c r="O2012" s="46"/>
      <c r="P2012" s="46"/>
      <c r="Q2012" s="46"/>
      <c r="R2012" s="37"/>
      <c r="S2012" s="13"/>
      <c r="T2012" s="56"/>
      <c r="U2012" s="13"/>
      <c r="V2012" s="56"/>
      <c r="W2012" s="13"/>
      <c r="X2012" s="13"/>
      <c r="Y2012" s="13"/>
      <c r="Z2012" s="13"/>
      <c r="AA2012" s="46"/>
      <c r="AB2012" s="56"/>
      <c r="AC2012" s="13"/>
      <c r="AD2012" s="60"/>
      <c r="AE2012" s="13"/>
      <c r="AF2012" s="13"/>
      <c r="AG2012" s="13"/>
      <c r="AH2012" s="46"/>
      <c r="AI2012" s="56"/>
      <c r="AJ2012" s="46"/>
      <c r="AK2012" s="56"/>
    </row>
    <row r="2013" spans="1:37">
      <c r="A2013" s="36" t="str">
        <f t="shared" si="31"/>
        <v>LU505_4</v>
      </c>
      <c r="B2013" t="s">
        <v>74</v>
      </c>
      <c r="C2013" t="s">
        <v>190</v>
      </c>
      <c r="D2013">
        <v>505</v>
      </c>
      <c r="E2013">
        <v>4</v>
      </c>
      <c r="F2013" s="25" t="str">
        <f>VLOOKUP(B2013,Definitions!$C$7:$D$43,2,FALSE)</f>
        <v>Luxembourg</v>
      </c>
      <c r="G2013" t="str">
        <f>VLOOKUP(C2013,Definitions!$C$49:$D$57,2,FALSE)</f>
        <v>Transport</v>
      </c>
      <c r="H2013" t="str">
        <f>VLOOKUP(D2013,Definitions!$C$60:$D$104,2,FALSE)</f>
        <v>Domestic navigation</v>
      </c>
      <c r="J2013" s="29" t="str">
        <f>VLOOKUP(E2013,Definitions!$C$115:$D$131,2,FALSE)</f>
        <v>Other fossil fuels</v>
      </c>
      <c r="K2013" s="47"/>
      <c r="L2013" s="46"/>
      <c r="M2013" s="46"/>
      <c r="N2013" s="56"/>
      <c r="O2013" s="46"/>
      <c r="P2013" s="46"/>
      <c r="Q2013" s="46"/>
      <c r="R2013" s="37"/>
      <c r="S2013" s="13"/>
      <c r="T2013" s="56"/>
      <c r="U2013" s="13"/>
      <c r="V2013" s="56"/>
      <c r="W2013" s="13"/>
      <c r="X2013" s="13"/>
      <c r="Y2013" s="13"/>
      <c r="Z2013" s="13"/>
      <c r="AA2013" s="46"/>
      <c r="AB2013" s="56"/>
      <c r="AC2013" s="13"/>
      <c r="AD2013" s="60"/>
      <c r="AE2013" s="13"/>
      <c r="AF2013" s="13"/>
      <c r="AG2013" s="13"/>
      <c r="AH2013" s="46"/>
      <c r="AI2013" s="56"/>
      <c r="AJ2013" s="46"/>
      <c r="AK2013" s="56"/>
    </row>
    <row r="2014" spans="1:37">
      <c r="A2014" s="36" t="str">
        <f t="shared" si="31"/>
        <v>LU505_6</v>
      </c>
      <c r="B2014" t="s">
        <v>74</v>
      </c>
      <c r="C2014" t="s">
        <v>190</v>
      </c>
      <c r="D2014">
        <v>505</v>
      </c>
      <c r="E2014">
        <v>6</v>
      </c>
      <c r="F2014" s="25" t="str">
        <f>VLOOKUP(B2014,Definitions!$C$7:$D$43,2,FALSE)</f>
        <v>Luxembourg</v>
      </c>
      <c r="G2014" t="str">
        <f>VLOOKUP(C2014,Definitions!$C$49:$D$57,2,FALSE)</f>
        <v>Transport</v>
      </c>
      <c r="H2014" t="str">
        <f>VLOOKUP(D2014,Definitions!$C$60:$D$104,2,FALSE)</f>
        <v>Domestic navigation</v>
      </c>
      <c r="J2014" s="29" t="str">
        <f>VLOOKUP(E2014,Definitions!$C$115:$D$131,2,FALSE)</f>
        <v>Electricity</v>
      </c>
      <c r="K2014" s="47"/>
      <c r="L2014" s="46"/>
      <c r="M2014" s="46"/>
      <c r="N2014" s="56"/>
      <c r="O2014" s="46"/>
      <c r="P2014" s="46"/>
      <c r="Q2014" s="46"/>
      <c r="R2014" s="37"/>
      <c r="S2014" s="13"/>
      <c r="T2014" s="56"/>
      <c r="U2014" s="13"/>
      <c r="V2014" s="56"/>
      <c r="W2014" s="13"/>
      <c r="X2014" s="13"/>
      <c r="Y2014" s="13"/>
      <c r="Z2014" s="13"/>
      <c r="AA2014" s="46"/>
      <c r="AB2014" s="56"/>
      <c r="AC2014" s="13"/>
      <c r="AD2014" s="60"/>
      <c r="AE2014" s="13"/>
      <c r="AF2014" s="13"/>
      <c r="AG2014" s="13"/>
      <c r="AH2014" s="46"/>
      <c r="AI2014" s="56"/>
      <c r="AJ2014" s="46"/>
      <c r="AK2014" s="56"/>
    </row>
    <row r="2015" spans="1:37">
      <c r="A2015" s="36" t="str">
        <f t="shared" si="31"/>
        <v>LU505_7</v>
      </c>
      <c r="B2015" t="s">
        <v>74</v>
      </c>
      <c r="C2015" t="s">
        <v>190</v>
      </c>
      <c r="D2015">
        <v>505</v>
      </c>
      <c r="E2015">
        <v>7</v>
      </c>
      <c r="F2015" s="25" t="str">
        <f>VLOOKUP(B2015,Definitions!$C$7:$D$43,2,FALSE)</f>
        <v>Luxembourg</v>
      </c>
      <c r="G2015" t="str">
        <f>VLOOKUP(C2015,Definitions!$C$49:$D$57,2,FALSE)</f>
        <v>Transport</v>
      </c>
      <c r="H2015" t="str">
        <f>VLOOKUP(D2015,Definitions!$C$60:$D$104,2,FALSE)</f>
        <v>Domestic navigation</v>
      </c>
      <c r="J2015" s="29" t="str">
        <f>VLOOKUP(E2015,Definitions!$C$115:$D$131,2,FALSE)</f>
        <v>District heating</v>
      </c>
      <c r="K2015" s="47"/>
      <c r="L2015" s="46"/>
      <c r="M2015" s="46"/>
      <c r="N2015" s="56"/>
      <c r="O2015" s="46"/>
      <c r="P2015" s="46"/>
      <c r="Q2015" s="46"/>
      <c r="R2015" s="37"/>
      <c r="S2015" s="13"/>
      <c r="T2015" s="56"/>
      <c r="U2015" s="13"/>
      <c r="V2015" s="56"/>
      <c r="W2015" s="13"/>
      <c r="X2015" s="13"/>
      <c r="Y2015" s="13"/>
      <c r="Z2015" s="13"/>
      <c r="AA2015" s="46"/>
      <c r="AB2015" s="56"/>
      <c r="AC2015" s="13"/>
      <c r="AD2015" s="60"/>
      <c r="AE2015" s="13"/>
      <c r="AF2015" s="13"/>
      <c r="AG2015" s="13"/>
      <c r="AH2015" s="46"/>
      <c r="AI2015" s="56"/>
      <c r="AJ2015" s="46"/>
      <c r="AK2015" s="56"/>
    </row>
    <row r="2016" spans="1:37">
      <c r="A2016" s="36" t="str">
        <f t="shared" si="31"/>
        <v>LU505_8</v>
      </c>
      <c r="B2016" t="s">
        <v>74</v>
      </c>
      <c r="C2016" t="s">
        <v>190</v>
      </c>
      <c r="D2016">
        <v>505</v>
      </c>
      <c r="E2016">
        <v>8</v>
      </c>
      <c r="F2016" s="25" t="str">
        <f>VLOOKUP(B2016,Definitions!$C$7:$D$43,2,FALSE)</f>
        <v>Luxembourg</v>
      </c>
      <c r="G2016" t="str">
        <f>VLOOKUP(C2016,Definitions!$C$49:$D$57,2,FALSE)</f>
        <v>Transport</v>
      </c>
      <c r="H2016" t="str">
        <f>VLOOKUP(D2016,Definitions!$C$60:$D$104,2,FALSE)</f>
        <v>Domestic navigation</v>
      </c>
      <c r="J2016" s="29" t="str">
        <f>VLOOKUP(E2016,Definitions!$C$115:$D$131,2,FALSE)</f>
        <v>Waste non-RES</v>
      </c>
      <c r="K2016" s="47"/>
      <c r="L2016" s="46"/>
      <c r="M2016" s="46"/>
      <c r="N2016" s="56"/>
      <c r="O2016" s="46"/>
      <c r="P2016" s="46"/>
      <c r="Q2016" s="46"/>
      <c r="R2016" s="37"/>
      <c r="S2016" s="13"/>
      <c r="T2016" s="56"/>
      <c r="U2016" s="13"/>
      <c r="V2016" s="56"/>
      <c r="W2016" s="13"/>
      <c r="X2016" s="13"/>
      <c r="Y2016" s="13"/>
      <c r="Z2016" s="13"/>
      <c r="AA2016" s="46"/>
      <c r="AB2016" s="56"/>
      <c r="AC2016" s="13"/>
      <c r="AD2016" s="60"/>
      <c r="AE2016" s="13"/>
      <c r="AF2016" s="13"/>
      <c r="AG2016" s="13"/>
      <c r="AH2016" s="46"/>
      <c r="AI2016" s="56"/>
      <c r="AJ2016" s="46"/>
      <c r="AK2016" s="56"/>
    </row>
    <row r="2017" spans="1:37">
      <c r="A2017" s="36" t="str">
        <f t="shared" si="31"/>
        <v>LU505_9</v>
      </c>
      <c r="B2017" t="s">
        <v>74</v>
      </c>
      <c r="C2017" t="s">
        <v>190</v>
      </c>
      <c r="D2017">
        <v>505</v>
      </c>
      <c r="E2017">
        <v>9</v>
      </c>
      <c r="F2017" s="25" t="str">
        <f>VLOOKUP(B2017,Definitions!$C$7:$D$43,2,FALSE)</f>
        <v>Luxembourg</v>
      </c>
      <c r="G2017" t="str">
        <f>VLOOKUP(C2017,Definitions!$C$49:$D$57,2,FALSE)</f>
        <v>Transport</v>
      </c>
      <c r="H2017" t="str">
        <f>VLOOKUP(D2017,Definitions!$C$60:$D$104,2,FALSE)</f>
        <v>Domestic navigation</v>
      </c>
      <c r="J2017" s="29" t="str">
        <f>VLOOKUP(E2017,Definitions!$C$115:$D$131,2,FALSE)</f>
        <v>Waste RES</v>
      </c>
      <c r="K2017" s="47"/>
      <c r="L2017" s="46"/>
      <c r="M2017" s="46"/>
      <c r="N2017" s="56"/>
      <c r="O2017" s="46"/>
      <c r="P2017" s="46"/>
      <c r="Q2017" s="46"/>
      <c r="R2017" s="37"/>
      <c r="S2017" s="13"/>
      <c r="T2017" s="56"/>
      <c r="U2017" s="13"/>
      <c r="V2017" s="56"/>
      <c r="W2017" s="13"/>
      <c r="X2017" s="13"/>
      <c r="Y2017" s="13"/>
      <c r="Z2017" s="13"/>
      <c r="AA2017" s="46"/>
      <c r="AB2017" s="56"/>
      <c r="AC2017" s="13"/>
      <c r="AD2017" s="60"/>
      <c r="AE2017" s="13"/>
      <c r="AF2017" s="13"/>
      <c r="AG2017" s="13"/>
      <c r="AH2017" s="46"/>
      <c r="AI2017" s="56"/>
      <c r="AJ2017" s="46"/>
      <c r="AK2017" s="56"/>
    </row>
    <row r="2018" spans="1:37">
      <c r="A2018" s="36" t="str">
        <f t="shared" si="31"/>
        <v>LU505_51</v>
      </c>
      <c r="B2018" t="s">
        <v>74</v>
      </c>
      <c r="C2018" t="s">
        <v>190</v>
      </c>
      <c r="D2018">
        <v>505</v>
      </c>
      <c r="E2018">
        <v>51</v>
      </c>
      <c r="F2018" s="25" t="str">
        <f>VLOOKUP(B2018,Definitions!$C$7:$D$43,2,FALSE)</f>
        <v>Luxembourg</v>
      </c>
      <c r="G2018" t="str">
        <f>VLOOKUP(C2018,Definitions!$C$49:$D$57,2,FALSE)</f>
        <v>Transport</v>
      </c>
      <c r="H2018" t="str">
        <f>VLOOKUP(D2018,Definitions!$C$60:$D$104,2,FALSE)</f>
        <v>Domestic navigation</v>
      </c>
      <c r="J2018" s="29" t="str">
        <f>VLOOKUP(E2018,Definitions!$C$115:$D$131,2,FALSE)</f>
        <v>Biomass</v>
      </c>
      <c r="K2018" s="47"/>
      <c r="L2018" s="46"/>
      <c r="M2018" s="46"/>
      <c r="N2018" s="56"/>
      <c r="O2018" s="46"/>
      <c r="P2018" s="46"/>
      <c r="Q2018" s="46"/>
      <c r="R2018" s="37"/>
      <c r="S2018" s="13"/>
      <c r="T2018" s="56"/>
      <c r="U2018" s="13"/>
      <c r="V2018" s="56"/>
      <c r="W2018" s="13"/>
      <c r="X2018" s="13"/>
      <c r="Y2018" s="13"/>
      <c r="Z2018" s="13"/>
      <c r="AA2018" s="46"/>
      <c r="AB2018" s="56"/>
      <c r="AC2018" s="13"/>
      <c r="AD2018" s="60"/>
      <c r="AE2018" s="13"/>
      <c r="AF2018" s="13"/>
      <c r="AG2018" s="13"/>
      <c r="AH2018" s="46"/>
      <c r="AI2018" s="56"/>
      <c r="AJ2018" s="46"/>
      <c r="AK2018" s="56"/>
    </row>
    <row r="2019" spans="1:37">
      <c r="A2019" s="36" t="str">
        <f t="shared" si="31"/>
        <v>LU505_52</v>
      </c>
      <c r="B2019" t="s">
        <v>74</v>
      </c>
      <c r="C2019" t="s">
        <v>190</v>
      </c>
      <c r="D2019">
        <v>505</v>
      </c>
      <c r="E2019">
        <v>52</v>
      </c>
      <c r="F2019" s="25" t="str">
        <f>VLOOKUP(B2019,Definitions!$C$7:$D$43,2,FALSE)</f>
        <v>Luxembourg</v>
      </c>
      <c r="G2019" t="str">
        <f>VLOOKUP(C2019,Definitions!$C$49:$D$57,2,FALSE)</f>
        <v>Transport</v>
      </c>
      <c r="H2019" t="str">
        <f>VLOOKUP(D2019,Definitions!$C$60:$D$104,2,FALSE)</f>
        <v>Domestic navigation</v>
      </c>
      <c r="J2019" s="29" t="str">
        <f>VLOOKUP(E2019,Definitions!$C$115:$D$131,2,FALSE)</f>
        <v>Geothermal</v>
      </c>
      <c r="K2019" s="47"/>
      <c r="L2019" s="46"/>
      <c r="M2019" s="46"/>
      <c r="N2019" s="56"/>
      <c r="O2019" s="46"/>
      <c r="P2019" s="46"/>
      <c r="Q2019" s="46"/>
      <c r="R2019" s="37"/>
      <c r="S2019" s="13"/>
      <c r="T2019" s="56"/>
      <c r="U2019" s="13"/>
      <c r="V2019" s="56"/>
      <c r="W2019" s="13"/>
      <c r="X2019" s="13"/>
      <c r="Y2019" s="13"/>
      <c r="Z2019" s="13"/>
      <c r="AA2019" s="46"/>
      <c r="AB2019" s="56"/>
      <c r="AC2019" s="13"/>
      <c r="AD2019" s="60"/>
      <c r="AE2019" s="13"/>
      <c r="AF2019" s="13"/>
      <c r="AG2019" s="13"/>
      <c r="AH2019" s="46"/>
      <c r="AI2019" s="56"/>
      <c r="AJ2019" s="46"/>
      <c r="AK2019" s="56"/>
    </row>
    <row r="2020" spans="1:37">
      <c r="A2020" s="36" t="str">
        <f t="shared" si="31"/>
        <v>LU505_53</v>
      </c>
      <c r="B2020" t="s">
        <v>74</v>
      </c>
      <c r="C2020" t="s">
        <v>190</v>
      </c>
      <c r="D2020">
        <v>505</v>
      </c>
      <c r="E2020">
        <v>53</v>
      </c>
      <c r="F2020" s="25" t="str">
        <f>VLOOKUP(B2020,Definitions!$C$7:$D$43,2,FALSE)</f>
        <v>Luxembourg</v>
      </c>
      <c r="G2020" t="str">
        <f>VLOOKUP(C2020,Definitions!$C$49:$D$57,2,FALSE)</f>
        <v>Transport</v>
      </c>
      <c r="H2020" t="str">
        <f>VLOOKUP(D2020,Definitions!$C$60:$D$104,2,FALSE)</f>
        <v>Domestic navigation</v>
      </c>
      <c r="J2020" s="29" t="str">
        <f>VLOOKUP(E2020,Definitions!$C$115:$D$131,2,FALSE)</f>
        <v>Solar energy</v>
      </c>
      <c r="K2020" s="47"/>
      <c r="L2020" s="46"/>
      <c r="M2020" s="46"/>
      <c r="N2020" s="56"/>
      <c r="O2020" s="46"/>
      <c r="P2020" s="46"/>
      <c r="Q2020" s="46"/>
      <c r="R2020" s="37"/>
      <c r="S2020" s="13"/>
      <c r="T2020" s="56"/>
      <c r="U2020" s="13"/>
      <c r="V2020" s="56"/>
      <c r="W2020" s="13"/>
      <c r="X2020" s="13"/>
      <c r="Y2020" s="13"/>
      <c r="Z2020" s="13"/>
      <c r="AA2020" s="46"/>
      <c r="AB2020" s="56"/>
      <c r="AC2020" s="13"/>
      <c r="AD2020" s="60"/>
      <c r="AE2020" s="13"/>
      <c r="AF2020" s="13"/>
      <c r="AG2020" s="13"/>
      <c r="AH2020" s="46"/>
      <c r="AI2020" s="56"/>
      <c r="AJ2020" s="46"/>
      <c r="AK2020" s="56"/>
    </row>
    <row r="2021" spans="1:37">
      <c r="A2021" s="36" t="str">
        <f t="shared" si="31"/>
        <v>LU505_56</v>
      </c>
      <c r="B2021" t="s">
        <v>74</v>
      </c>
      <c r="C2021" t="s">
        <v>190</v>
      </c>
      <c r="D2021">
        <v>505</v>
      </c>
      <c r="E2021">
        <v>56</v>
      </c>
      <c r="F2021" s="25" t="str">
        <f>VLOOKUP(B2021,Definitions!$C$7:$D$43,2,FALSE)</f>
        <v>Luxembourg</v>
      </c>
      <c r="G2021" t="str">
        <f>VLOOKUP(C2021,Definitions!$C$49:$D$57,2,FALSE)</f>
        <v>Transport</v>
      </c>
      <c r="H2021" t="str">
        <f>VLOOKUP(D2021,Definitions!$C$60:$D$104,2,FALSE)</f>
        <v>Domestic navigation</v>
      </c>
      <c r="J2021" s="29" t="str">
        <f>VLOOKUP(E2021,Definitions!$C$115:$D$131,2,FALSE)</f>
        <v>Ambient heat ground</v>
      </c>
      <c r="K2021" s="47"/>
      <c r="L2021" s="46"/>
      <c r="M2021" s="46"/>
      <c r="N2021" s="56"/>
      <c r="O2021" s="46"/>
      <c r="P2021" s="46"/>
      <c r="Q2021" s="46"/>
      <c r="R2021" s="37"/>
      <c r="S2021" s="13"/>
      <c r="T2021" s="56"/>
      <c r="U2021" s="13"/>
      <c r="V2021" s="56"/>
      <c r="W2021" s="13"/>
      <c r="X2021" s="13"/>
      <c r="Y2021" s="13"/>
      <c r="Z2021" s="13"/>
      <c r="AA2021" s="46"/>
      <c r="AB2021" s="56"/>
      <c r="AC2021" s="13"/>
      <c r="AD2021" s="60"/>
      <c r="AE2021" s="13"/>
      <c r="AF2021" s="13"/>
      <c r="AG2021" s="13"/>
      <c r="AH2021" s="46"/>
      <c r="AI2021" s="56"/>
      <c r="AJ2021" s="46"/>
      <c r="AK2021" s="56"/>
    </row>
    <row r="2022" spans="1:37">
      <c r="A2022" s="36" t="str">
        <f t="shared" si="31"/>
        <v>LU505_57</v>
      </c>
      <c r="B2022" t="s">
        <v>74</v>
      </c>
      <c r="C2022" t="s">
        <v>190</v>
      </c>
      <c r="D2022">
        <v>505</v>
      </c>
      <c r="E2022">
        <v>57</v>
      </c>
      <c r="F2022" s="25" t="str">
        <f>VLOOKUP(B2022,Definitions!$C$7:$D$43,2,FALSE)</f>
        <v>Luxembourg</v>
      </c>
      <c r="G2022" t="str">
        <f>VLOOKUP(C2022,Definitions!$C$49:$D$57,2,FALSE)</f>
        <v>Transport</v>
      </c>
      <c r="H2022" t="str">
        <f>VLOOKUP(D2022,Definitions!$C$60:$D$104,2,FALSE)</f>
        <v>Domestic navigation</v>
      </c>
      <c r="J2022" s="29" t="str">
        <f>VLOOKUP(E2022,Definitions!$C$115:$D$131,2,FALSE)</f>
        <v>Ambient heat air</v>
      </c>
      <c r="K2022" s="47"/>
      <c r="L2022" s="46"/>
      <c r="M2022" s="46"/>
      <c r="N2022" s="56"/>
      <c r="O2022" s="46"/>
      <c r="P2022" s="46"/>
      <c r="Q2022" s="46"/>
      <c r="R2022" s="37"/>
      <c r="S2022" s="13"/>
      <c r="T2022" s="56"/>
      <c r="U2022" s="13"/>
      <c r="V2022" s="56"/>
      <c r="W2022" s="13"/>
      <c r="X2022" s="13"/>
      <c r="Y2022" s="13"/>
      <c r="Z2022" s="13"/>
      <c r="AA2022" s="46"/>
      <c r="AB2022" s="56"/>
      <c r="AC2022" s="13"/>
      <c r="AD2022" s="60"/>
      <c r="AE2022" s="13"/>
      <c r="AF2022" s="13"/>
      <c r="AG2022" s="13"/>
      <c r="AH2022" s="46"/>
      <c r="AI2022" s="56"/>
      <c r="AJ2022" s="46"/>
      <c r="AK2022" s="56"/>
    </row>
    <row r="2023" spans="1:37">
      <c r="A2023" s="36" t="str">
        <f t="shared" si="31"/>
        <v>LU505_58</v>
      </c>
      <c r="B2023" t="s">
        <v>74</v>
      </c>
      <c r="C2023" t="s">
        <v>190</v>
      </c>
      <c r="D2023">
        <v>505</v>
      </c>
      <c r="E2023">
        <v>58</v>
      </c>
      <c r="F2023" s="25" t="str">
        <f>VLOOKUP(B2023,Definitions!$C$7:$D$43,2,FALSE)</f>
        <v>Luxembourg</v>
      </c>
      <c r="G2023" t="str">
        <f>VLOOKUP(C2023,Definitions!$C$49:$D$57,2,FALSE)</f>
        <v>Transport</v>
      </c>
      <c r="H2023" t="str">
        <f>VLOOKUP(D2023,Definitions!$C$60:$D$104,2,FALSE)</f>
        <v>Domestic navigation</v>
      </c>
      <c r="J2023" s="29" t="str">
        <f>VLOOKUP(E2023,Definitions!$C$115:$D$131,2,FALSE)</f>
        <v>Ambient heat total</v>
      </c>
      <c r="K2023" s="47"/>
      <c r="L2023" s="46"/>
      <c r="M2023" s="46"/>
      <c r="N2023" s="56"/>
      <c r="O2023" s="46"/>
      <c r="P2023" s="46"/>
      <c r="Q2023" s="46"/>
      <c r="R2023" s="37"/>
      <c r="S2023" s="13"/>
      <c r="T2023" s="56"/>
      <c r="U2023" s="13"/>
      <c r="V2023" s="56"/>
      <c r="W2023" s="13"/>
      <c r="X2023" s="13"/>
      <c r="Y2023" s="13"/>
      <c r="Z2023" s="13"/>
      <c r="AA2023" s="46"/>
      <c r="AB2023" s="56"/>
      <c r="AC2023" s="13"/>
      <c r="AD2023" s="60"/>
      <c r="AE2023" s="13"/>
      <c r="AF2023" s="13"/>
      <c r="AG2023" s="13"/>
      <c r="AH2023" s="46"/>
      <c r="AI2023" s="56"/>
      <c r="AJ2023" s="46"/>
      <c r="AK2023" s="56"/>
    </row>
    <row r="2024" spans="1:37">
      <c r="A2024" s="36" t="str">
        <f t="shared" si="31"/>
        <v>LU505_55</v>
      </c>
      <c r="B2024" t="s">
        <v>74</v>
      </c>
      <c r="C2024" t="s">
        <v>190</v>
      </c>
      <c r="D2024">
        <v>505</v>
      </c>
      <c r="E2024">
        <v>55</v>
      </c>
      <c r="F2024" s="25" t="str">
        <f>VLOOKUP(B2024,Definitions!$C$7:$D$43,2,FALSE)</f>
        <v>Luxembourg</v>
      </c>
      <c r="G2024" t="str">
        <f>VLOOKUP(C2024,Definitions!$C$49:$D$57,2,FALSE)</f>
        <v>Transport</v>
      </c>
      <c r="H2024" t="str">
        <f>VLOOKUP(D2024,Definitions!$C$60:$D$104,2,FALSE)</f>
        <v>Domestic navigation</v>
      </c>
      <c r="J2024" s="29" t="str">
        <f>VLOOKUP(E2024,Definitions!$C$115:$D$131,2,FALSE)</f>
        <v xml:space="preserve">Other RES </v>
      </c>
      <c r="K2024" s="47"/>
      <c r="L2024" s="46"/>
      <c r="M2024" s="46"/>
      <c r="N2024" s="56"/>
      <c r="O2024" s="46"/>
      <c r="P2024" s="46"/>
      <c r="Q2024" s="46"/>
      <c r="R2024" s="37"/>
      <c r="S2024" s="13"/>
      <c r="T2024" s="56"/>
      <c r="U2024" s="13"/>
      <c r="V2024" s="56"/>
      <c r="W2024" s="13"/>
      <c r="X2024" s="13"/>
      <c r="Y2024" s="13"/>
      <c r="Z2024" s="13"/>
      <c r="AA2024" s="46"/>
      <c r="AB2024" s="56"/>
      <c r="AC2024" s="13"/>
      <c r="AD2024" s="60"/>
      <c r="AE2024" s="13"/>
      <c r="AF2024" s="13"/>
      <c r="AG2024" s="13"/>
      <c r="AH2024" s="46"/>
      <c r="AI2024" s="56"/>
      <c r="AJ2024" s="46"/>
      <c r="AK2024" s="56"/>
    </row>
    <row r="2025" spans="1:37">
      <c r="A2025" s="36" t="str">
        <f t="shared" si="31"/>
        <v>LU506_0</v>
      </c>
      <c r="B2025" t="s">
        <v>74</v>
      </c>
      <c r="C2025" t="s">
        <v>190</v>
      </c>
      <c r="D2025">
        <v>506</v>
      </c>
      <c r="E2025">
        <v>0</v>
      </c>
      <c r="F2025" s="25" t="str">
        <f>VLOOKUP(B2025,Definitions!$C$7:$D$43,2,FALSE)</f>
        <v>Luxembourg</v>
      </c>
      <c r="G2025" t="str">
        <f>VLOOKUP(C2025,Definitions!$C$49:$D$57,2,FALSE)</f>
        <v>Transport</v>
      </c>
      <c r="H2025" t="str">
        <f>VLOOKUP(D2025,Definitions!$C$60:$D$104,2,FALSE)</f>
        <v>Pipeline transport</v>
      </c>
      <c r="J2025" s="29" t="str">
        <f>VLOOKUP(E2025,Definitions!$C$115:$D$131,2,FALSE)</f>
        <v>TOTAL</v>
      </c>
      <c r="K2025" s="47"/>
      <c r="L2025" s="46"/>
      <c r="M2025" s="46"/>
      <c r="N2025" s="56"/>
      <c r="O2025" s="46"/>
      <c r="P2025" s="46"/>
      <c r="Q2025" s="46"/>
      <c r="R2025" s="37"/>
      <c r="S2025" s="13"/>
      <c r="T2025" s="56"/>
      <c r="U2025" s="13"/>
      <c r="V2025" s="56"/>
      <c r="W2025" s="13"/>
      <c r="X2025" s="13"/>
      <c r="Y2025" s="13"/>
      <c r="Z2025" s="13"/>
      <c r="AA2025" s="46"/>
      <c r="AB2025" s="56"/>
      <c r="AC2025" s="13"/>
      <c r="AD2025" s="60"/>
      <c r="AE2025" s="13"/>
      <c r="AF2025" s="13"/>
      <c r="AG2025" s="13"/>
      <c r="AH2025" s="46"/>
      <c r="AI2025" s="56"/>
      <c r="AJ2025" s="46"/>
      <c r="AK2025" s="56"/>
    </row>
    <row r="2026" spans="1:37">
      <c r="A2026" s="36" t="str">
        <f t="shared" si="31"/>
        <v>LU506_1</v>
      </c>
      <c r="B2026" t="s">
        <v>74</v>
      </c>
      <c r="C2026" t="s">
        <v>190</v>
      </c>
      <c r="D2026">
        <v>506</v>
      </c>
      <c r="E2026">
        <v>1</v>
      </c>
      <c r="F2026" s="25" t="str">
        <f>VLOOKUP(B2026,Definitions!$C$7:$D$43,2,FALSE)</f>
        <v>Luxembourg</v>
      </c>
      <c r="G2026" t="str">
        <f>VLOOKUP(C2026,Definitions!$C$49:$D$57,2,FALSE)</f>
        <v>Transport</v>
      </c>
      <c r="H2026" t="str">
        <f>VLOOKUP(D2026,Definitions!$C$60:$D$104,2,FALSE)</f>
        <v>Pipeline transport</v>
      </c>
      <c r="J2026" s="29" t="str">
        <f>VLOOKUP(E2026,Definitions!$C$115:$D$131,2,FALSE)</f>
        <v>Coal</v>
      </c>
      <c r="K2026" s="47"/>
      <c r="L2026" s="46"/>
      <c r="M2026" s="46"/>
      <c r="N2026" s="56"/>
      <c r="O2026" s="46"/>
      <c r="P2026" s="46"/>
      <c r="Q2026" s="46"/>
      <c r="R2026" s="37"/>
      <c r="S2026" s="13"/>
      <c r="T2026" s="56"/>
      <c r="U2026" s="13"/>
      <c r="V2026" s="56"/>
      <c r="W2026" s="13"/>
      <c r="X2026" s="13"/>
      <c r="Y2026" s="13"/>
      <c r="Z2026" s="13"/>
      <c r="AA2026" s="46"/>
      <c r="AB2026" s="56"/>
      <c r="AC2026" s="13"/>
      <c r="AD2026" s="60"/>
      <c r="AE2026" s="13"/>
      <c r="AF2026" s="13"/>
      <c r="AG2026" s="13"/>
      <c r="AH2026" s="46"/>
      <c r="AI2026" s="56"/>
      <c r="AJ2026" s="46"/>
      <c r="AK2026" s="56"/>
    </row>
    <row r="2027" spans="1:37">
      <c r="A2027" s="36" t="str">
        <f t="shared" si="31"/>
        <v>LU506_2</v>
      </c>
      <c r="B2027" t="s">
        <v>74</v>
      </c>
      <c r="C2027" t="s">
        <v>190</v>
      </c>
      <c r="D2027">
        <v>506</v>
      </c>
      <c r="E2027">
        <v>2</v>
      </c>
      <c r="F2027" s="25" t="str">
        <f>VLOOKUP(B2027,Definitions!$C$7:$D$43,2,FALSE)</f>
        <v>Luxembourg</v>
      </c>
      <c r="G2027" t="str">
        <f>VLOOKUP(C2027,Definitions!$C$49:$D$57,2,FALSE)</f>
        <v>Transport</v>
      </c>
      <c r="H2027" t="str">
        <f>VLOOKUP(D2027,Definitions!$C$60:$D$104,2,FALSE)</f>
        <v>Pipeline transport</v>
      </c>
      <c r="J2027" s="29" t="str">
        <f>VLOOKUP(E2027,Definitions!$C$115:$D$131,2,FALSE)</f>
        <v>Fuel oil</v>
      </c>
      <c r="K2027" s="47"/>
      <c r="L2027" s="46"/>
      <c r="M2027" s="46"/>
      <c r="N2027" s="56"/>
      <c r="O2027" s="46"/>
      <c r="P2027" s="46"/>
      <c r="Q2027" s="46"/>
      <c r="R2027" s="37"/>
      <c r="S2027" s="13"/>
      <c r="T2027" s="56"/>
      <c r="U2027" s="13"/>
      <c r="V2027" s="56"/>
      <c r="W2027" s="13"/>
      <c r="X2027" s="13"/>
      <c r="Y2027" s="13"/>
      <c r="Z2027" s="13"/>
      <c r="AA2027" s="46"/>
      <c r="AB2027" s="56"/>
      <c r="AC2027" s="13"/>
      <c r="AD2027" s="60"/>
      <c r="AE2027" s="13"/>
      <c r="AF2027" s="13"/>
      <c r="AG2027" s="13"/>
      <c r="AH2027" s="46"/>
      <c r="AI2027" s="56"/>
      <c r="AJ2027" s="46"/>
      <c r="AK2027" s="56"/>
    </row>
    <row r="2028" spans="1:37">
      <c r="A2028" s="36" t="str">
        <f t="shared" si="31"/>
        <v>LU506_3</v>
      </c>
      <c r="B2028" t="s">
        <v>74</v>
      </c>
      <c r="C2028" t="s">
        <v>190</v>
      </c>
      <c r="D2028">
        <v>506</v>
      </c>
      <c r="E2028">
        <v>3</v>
      </c>
      <c r="F2028" s="25" t="str">
        <f>VLOOKUP(B2028,Definitions!$C$7:$D$43,2,FALSE)</f>
        <v>Luxembourg</v>
      </c>
      <c r="G2028" t="str">
        <f>VLOOKUP(C2028,Definitions!$C$49:$D$57,2,FALSE)</f>
        <v>Transport</v>
      </c>
      <c r="H2028" t="str">
        <f>VLOOKUP(D2028,Definitions!$C$60:$D$104,2,FALSE)</f>
        <v>Pipeline transport</v>
      </c>
      <c r="J2028" s="29" t="str">
        <f>VLOOKUP(E2028,Definitions!$C$115:$D$131,2,FALSE)</f>
        <v>Natural gas</v>
      </c>
      <c r="K2028" s="47"/>
      <c r="L2028" s="46"/>
      <c r="M2028" s="46"/>
      <c r="N2028" s="56"/>
      <c r="O2028" s="46"/>
      <c r="P2028" s="46"/>
      <c r="Q2028" s="46"/>
      <c r="R2028" s="37"/>
      <c r="S2028" s="13"/>
      <c r="T2028" s="56"/>
      <c r="U2028" s="13"/>
      <c r="V2028" s="56"/>
      <c r="W2028" s="13"/>
      <c r="X2028" s="13"/>
      <c r="Y2028" s="13"/>
      <c r="Z2028" s="13"/>
      <c r="AA2028" s="46"/>
      <c r="AB2028" s="56"/>
      <c r="AC2028" s="13"/>
      <c r="AD2028" s="60"/>
      <c r="AE2028" s="13"/>
      <c r="AF2028" s="13"/>
      <c r="AG2028" s="13"/>
      <c r="AH2028" s="46"/>
      <c r="AI2028" s="56"/>
      <c r="AJ2028" s="46"/>
      <c r="AK2028" s="56"/>
    </row>
    <row r="2029" spans="1:37">
      <c r="A2029" s="36" t="str">
        <f t="shared" si="31"/>
        <v>LU506_4</v>
      </c>
      <c r="B2029" t="s">
        <v>74</v>
      </c>
      <c r="C2029" t="s">
        <v>190</v>
      </c>
      <c r="D2029">
        <v>506</v>
      </c>
      <c r="E2029">
        <v>4</v>
      </c>
      <c r="F2029" s="25" t="str">
        <f>VLOOKUP(B2029,Definitions!$C$7:$D$43,2,FALSE)</f>
        <v>Luxembourg</v>
      </c>
      <c r="G2029" t="str">
        <f>VLOOKUP(C2029,Definitions!$C$49:$D$57,2,FALSE)</f>
        <v>Transport</v>
      </c>
      <c r="H2029" t="str">
        <f>VLOOKUP(D2029,Definitions!$C$60:$D$104,2,FALSE)</f>
        <v>Pipeline transport</v>
      </c>
      <c r="J2029" s="29" t="str">
        <f>VLOOKUP(E2029,Definitions!$C$115:$D$131,2,FALSE)</f>
        <v>Other fossil fuels</v>
      </c>
      <c r="K2029" s="47"/>
      <c r="L2029" s="46"/>
      <c r="M2029" s="46"/>
      <c r="N2029" s="56"/>
      <c r="O2029" s="46"/>
      <c r="P2029" s="46"/>
      <c r="Q2029" s="46"/>
      <c r="R2029" s="37"/>
      <c r="S2029" s="13"/>
      <c r="T2029" s="56"/>
      <c r="U2029" s="13"/>
      <c r="V2029" s="56"/>
      <c r="W2029" s="13"/>
      <c r="X2029" s="13"/>
      <c r="Y2029" s="13"/>
      <c r="Z2029" s="13"/>
      <c r="AA2029" s="46"/>
      <c r="AB2029" s="56"/>
      <c r="AC2029" s="13"/>
      <c r="AD2029" s="60"/>
      <c r="AE2029" s="13"/>
      <c r="AF2029" s="13"/>
      <c r="AG2029" s="13"/>
      <c r="AH2029" s="46"/>
      <c r="AI2029" s="56"/>
      <c r="AJ2029" s="46"/>
      <c r="AK2029" s="56"/>
    </row>
    <row r="2030" spans="1:37">
      <c r="A2030" s="36" t="str">
        <f t="shared" si="31"/>
        <v>LU506_6</v>
      </c>
      <c r="B2030" t="s">
        <v>74</v>
      </c>
      <c r="C2030" t="s">
        <v>190</v>
      </c>
      <c r="D2030">
        <v>506</v>
      </c>
      <c r="E2030">
        <v>6</v>
      </c>
      <c r="F2030" s="25" t="str">
        <f>VLOOKUP(B2030,Definitions!$C$7:$D$43,2,FALSE)</f>
        <v>Luxembourg</v>
      </c>
      <c r="G2030" t="str">
        <f>VLOOKUP(C2030,Definitions!$C$49:$D$57,2,FALSE)</f>
        <v>Transport</v>
      </c>
      <c r="H2030" t="str">
        <f>VLOOKUP(D2030,Definitions!$C$60:$D$104,2,FALSE)</f>
        <v>Pipeline transport</v>
      </c>
      <c r="J2030" s="29" t="str">
        <f>VLOOKUP(E2030,Definitions!$C$115:$D$131,2,FALSE)</f>
        <v>Electricity</v>
      </c>
      <c r="K2030" s="47"/>
      <c r="L2030" s="46"/>
      <c r="M2030" s="46"/>
      <c r="N2030" s="56"/>
      <c r="O2030" s="46"/>
      <c r="P2030" s="46"/>
      <c r="Q2030" s="46"/>
      <c r="R2030" s="37"/>
      <c r="S2030" s="13"/>
      <c r="T2030" s="56"/>
      <c r="U2030" s="13"/>
      <c r="V2030" s="56"/>
      <c r="W2030" s="13"/>
      <c r="X2030" s="13"/>
      <c r="Y2030" s="13"/>
      <c r="Z2030" s="13"/>
      <c r="AA2030" s="46"/>
      <c r="AB2030" s="56"/>
      <c r="AC2030" s="13"/>
      <c r="AD2030" s="60"/>
      <c r="AE2030" s="13"/>
      <c r="AF2030" s="13"/>
      <c r="AG2030" s="13"/>
      <c r="AH2030" s="46"/>
      <c r="AI2030" s="56"/>
      <c r="AJ2030" s="46"/>
      <c r="AK2030" s="56"/>
    </row>
    <row r="2031" spans="1:37">
      <c r="A2031" s="36" t="str">
        <f t="shared" si="31"/>
        <v>LU506_7</v>
      </c>
      <c r="B2031" t="s">
        <v>74</v>
      </c>
      <c r="C2031" t="s">
        <v>190</v>
      </c>
      <c r="D2031">
        <v>506</v>
      </c>
      <c r="E2031">
        <v>7</v>
      </c>
      <c r="F2031" s="25" t="str">
        <f>VLOOKUP(B2031,Definitions!$C$7:$D$43,2,FALSE)</f>
        <v>Luxembourg</v>
      </c>
      <c r="G2031" t="str">
        <f>VLOOKUP(C2031,Definitions!$C$49:$D$57,2,FALSE)</f>
        <v>Transport</v>
      </c>
      <c r="H2031" t="str">
        <f>VLOOKUP(D2031,Definitions!$C$60:$D$104,2,FALSE)</f>
        <v>Pipeline transport</v>
      </c>
      <c r="J2031" s="29" t="str">
        <f>VLOOKUP(E2031,Definitions!$C$115:$D$131,2,FALSE)</f>
        <v>District heating</v>
      </c>
      <c r="K2031" s="47"/>
      <c r="L2031" s="46"/>
      <c r="M2031" s="46"/>
      <c r="N2031" s="56"/>
      <c r="O2031" s="46"/>
      <c r="P2031" s="46"/>
      <c r="Q2031" s="46"/>
      <c r="R2031" s="37"/>
      <c r="S2031" s="13"/>
      <c r="T2031" s="56"/>
      <c r="U2031" s="13"/>
      <c r="V2031" s="56"/>
      <c r="W2031" s="13"/>
      <c r="X2031" s="13"/>
      <c r="Y2031" s="13"/>
      <c r="Z2031" s="13"/>
      <c r="AA2031" s="46"/>
      <c r="AB2031" s="56"/>
      <c r="AC2031" s="13"/>
      <c r="AD2031" s="60"/>
      <c r="AE2031" s="13"/>
      <c r="AF2031" s="13"/>
      <c r="AG2031" s="13"/>
      <c r="AH2031" s="46"/>
      <c r="AI2031" s="56"/>
      <c r="AJ2031" s="46"/>
      <c r="AK2031" s="56"/>
    </row>
    <row r="2032" spans="1:37">
      <c r="A2032" s="36" t="str">
        <f t="shared" si="31"/>
        <v>LU506_8</v>
      </c>
      <c r="B2032" t="s">
        <v>74</v>
      </c>
      <c r="C2032" t="s">
        <v>190</v>
      </c>
      <c r="D2032">
        <v>506</v>
      </c>
      <c r="E2032">
        <v>8</v>
      </c>
      <c r="F2032" s="25" t="str">
        <f>VLOOKUP(B2032,Definitions!$C$7:$D$43,2,FALSE)</f>
        <v>Luxembourg</v>
      </c>
      <c r="G2032" t="str">
        <f>VLOOKUP(C2032,Definitions!$C$49:$D$57,2,FALSE)</f>
        <v>Transport</v>
      </c>
      <c r="H2032" t="str">
        <f>VLOOKUP(D2032,Definitions!$C$60:$D$104,2,FALSE)</f>
        <v>Pipeline transport</v>
      </c>
      <c r="J2032" s="29" t="str">
        <f>VLOOKUP(E2032,Definitions!$C$115:$D$131,2,FALSE)</f>
        <v>Waste non-RES</v>
      </c>
      <c r="K2032" s="47"/>
      <c r="L2032" s="46"/>
      <c r="M2032" s="46"/>
      <c r="N2032" s="56"/>
      <c r="O2032" s="46"/>
      <c r="P2032" s="46"/>
      <c r="Q2032" s="46"/>
      <c r="R2032" s="37"/>
      <c r="S2032" s="13"/>
      <c r="T2032" s="56"/>
      <c r="U2032" s="13"/>
      <c r="V2032" s="56"/>
      <c r="W2032" s="13"/>
      <c r="X2032" s="13"/>
      <c r="Y2032" s="13"/>
      <c r="Z2032" s="13"/>
      <c r="AA2032" s="46"/>
      <c r="AB2032" s="56"/>
      <c r="AC2032" s="13"/>
      <c r="AD2032" s="60"/>
      <c r="AE2032" s="13"/>
      <c r="AF2032" s="13"/>
      <c r="AG2032" s="13"/>
      <c r="AH2032" s="46"/>
      <c r="AI2032" s="56"/>
      <c r="AJ2032" s="46"/>
      <c r="AK2032" s="56"/>
    </row>
    <row r="2033" spans="1:37">
      <c r="A2033" s="36" t="str">
        <f t="shared" si="31"/>
        <v>LU506_9</v>
      </c>
      <c r="B2033" t="s">
        <v>74</v>
      </c>
      <c r="C2033" t="s">
        <v>190</v>
      </c>
      <c r="D2033">
        <v>506</v>
      </c>
      <c r="E2033">
        <v>9</v>
      </c>
      <c r="F2033" s="25" t="str">
        <f>VLOOKUP(B2033,Definitions!$C$7:$D$43,2,FALSE)</f>
        <v>Luxembourg</v>
      </c>
      <c r="G2033" t="str">
        <f>VLOOKUP(C2033,Definitions!$C$49:$D$57,2,FALSE)</f>
        <v>Transport</v>
      </c>
      <c r="H2033" t="str">
        <f>VLOOKUP(D2033,Definitions!$C$60:$D$104,2,FALSE)</f>
        <v>Pipeline transport</v>
      </c>
      <c r="J2033" s="29" t="str">
        <f>VLOOKUP(E2033,Definitions!$C$115:$D$131,2,FALSE)</f>
        <v>Waste RES</v>
      </c>
      <c r="K2033" s="47"/>
      <c r="L2033" s="46"/>
      <c r="M2033" s="46"/>
      <c r="N2033" s="56"/>
      <c r="O2033" s="46"/>
      <c r="P2033" s="46"/>
      <c r="Q2033" s="46"/>
      <c r="R2033" s="37"/>
      <c r="S2033" s="13"/>
      <c r="T2033" s="56"/>
      <c r="U2033" s="13"/>
      <c r="V2033" s="56"/>
      <c r="W2033" s="13"/>
      <c r="X2033" s="13"/>
      <c r="Y2033" s="13"/>
      <c r="Z2033" s="13"/>
      <c r="AA2033" s="46"/>
      <c r="AB2033" s="56"/>
      <c r="AC2033" s="13"/>
      <c r="AD2033" s="60"/>
      <c r="AE2033" s="13"/>
      <c r="AF2033" s="13"/>
      <c r="AG2033" s="13"/>
      <c r="AH2033" s="46"/>
      <c r="AI2033" s="56"/>
      <c r="AJ2033" s="46"/>
      <c r="AK2033" s="56"/>
    </row>
    <row r="2034" spans="1:37">
      <c r="A2034" s="36" t="str">
        <f t="shared" si="31"/>
        <v>LU506_51</v>
      </c>
      <c r="B2034" t="s">
        <v>74</v>
      </c>
      <c r="C2034" t="s">
        <v>190</v>
      </c>
      <c r="D2034">
        <v>506</v>
      </c>
      <c r="E2034">
        <v>51</v>
      </c>
      <c r="F2034" s="25" t="str">
        <f>VLOOKUP(B2034,Definitions!$C$7:$D$43,2,FALSE)</f>
        <v>Luxembourg</v>
      </c>
      <c r="G2034" t="str">
        <f>VLOOKUP(C2034,Definitions!$C$49:$D$57,2,FALSE)</f>
        <v>Transport</v>
      </c>
      <c r="H2034" t="str">
        <f>VLOOKUP(D2034,Definitions!$C$60:$D$104,2,FALSE)</f>
        <v>Pipeline transport</v>
      </c>
      <c r="J2034" s="29" t="str">
        <f>VLOOKUP(E2034,Definitions!$C$115:$D$131,2,FALSE)</f>
        <v>Biomass</v>
      </c>
      <c r="K2034" s="47"/>
      <c r="L2034" s="46"/>
      <c r="M2034" s="46"/>
      <c r="N2034" s="56"/>
      <c r="O2034" s="46"/>
      <c r="P2034" s="46"/>
      <c r="Q2034" s="46"/>
      <c r="R2034" s="37"/>
      <c r="S2034" s="13"/>
      <c r="T2034" s="56"/>
      <c r="U2034" s="13"/>
      <c r="V2034" s="56"/>
      <c r="W2034" s="13"/>
      <c r="X2034" s="13"/>
      <c r="Y2034" s="13"/>
      <c r="Z2034" s="13"/>
      <c r="AA2034" s="46"/>
      <c r="AB2034" s="56"/>
      <c r="AC2034" s="13"/>
      <c r="AD2034" s="60"/>
      <c r="AE2034" s="13"/>
      <c r="AF2034" s="13"/>
      <c r="AG2034" s="13"/>
      <c r="AH2034" s="46"/>
      <c r="AI2034" s="56"/>
      <c r="AJ2034" s="46"/>
      <c r="AK2034" s="56"/>
    </row>
    <row r="2035" spans="1:37">
      <c r="A2035" s="36" t="str">
        <f t="shared" si="31"/>
        <v>LU506_52</v>
      </c>
      <c r="B2035" t="s">
        <v>74</v>
      </c>
      <c r="C2035" t="s">
        <v>190</v>
      </c>
      <c r="D2035">
        <v>506</v>
      </c>
      <c r="E2035">
        <v>52</v>
      </c>
      <c r="F2035" s="25" t="str">
        <f>VLOOKUP(B2035,Definitions!$C$7:$D$43,2,FALSE)</f>
        <v>Luxembourg</v>
      </c>
      <c r="G2035" t="str">
        <f>VLOOKUP(C2035,Definitions!$C$49:$D$57,2,FALSE)</f>
        <v>Transport</v>
      </c>
      <c r="H2035" t="str">
        <f>VLOOKUP(D2035,Definitions!$C$60:$D$104,2,FALSE)</f>
        <v>Pipeline transport</v>
      </c>
      <c r="J2035" s="29" t="str">
        <f>VLOOKUP(E2035,Definitions!$C$115:$D$131,2,FALSE)</f>
        <v>Geothermal</v>
      </c>
      <c r="K2035" s="47"/>
      <c r="L2035" s="46"/>
      <c r="M2035" s="46"/>
      <c r="N2035" s="56"/>
      <c r="O2035" s="46"/>
      <c r="P2035" s="46"/>
      <c r="Q2035" s="46"/>
      <c r="R2035" s="37"/>
      <c r="S2035" s="13"/>
      <c r="T2035" s="56"/>
      <c r="U2035" s="13"/>
      <c r="V2035" s="56"/>
      <c r="W2035" s="13"/>
      <c r="X2035" s="13"/>
      <c r="Y2035" s="13"/>
      <c r="Z2035" s="13"/>
      <c r="AA2035" s="46"/>
      <c r="AB2035" s="56"/>
      <c r="AC2035" s="13"/>
      <c r="AD2035" s="60"/>
      <c r="AE2035" s="13"/>
      <c r="AF2035" s="13"/>
      <c r="AG2035" s="13"/>
      <c r="AH2035" s="46"/>
      <c r="AI2035" s="56"/>
      <c r="AJ2035" s="46"/>
      <c r="AK2035" s="56"/>
    </row>
    <row r="2036" spans="1:37">
      <c r="A2036" s="36" t="str">
        <f t="shared" si="31"/>
        <v>LU506_53</v>
      </c>
      <c r="B2036" t="s">
        <v>74</v>
      </c>
      <c r="C2036" t="s">
        <v>190</v>
      </c>
      <c r="D2036">
        <v>506</v>
      </c>
      <c r="E2036">
        <v>53</v>
      </c>
      <c r="F2036" s="25" t="str">
        <f>VLOOKUP(B2036,Definitions!$C$7:$D$43,2,FALSE)</f>
        <v>Luxembourg</v>
      </c>
      <c r="G2036" t="str">
        <f>VLOOKUP(C2036,Definitions!$C$49:$D$57,2,FALSE)</f>
        <v>Transport</v>
      </c>
      <c r="H2036" t="str">
        <f>VLOOKUP(D2036,Definitions!$C$60:$D$104,2,FALSE)</f>
        <v>Pipeline transport</v>
      </c>
      <c r="J2036" s="29" t="str">
        <f>VLOOKUP(E2036,Definitions!$C$115:$D$131,2,FALSE)</f>
        <v>Solar energy</v>
      </c>
      <c r="K2036" s="47"/>
      <c r="L2036" s="46"/>
      <c r="M2036" s="46"/>
      <c r="N2036" s="56"/>
      <c r="O2036" s="46"/>
      <c r="P2036" s="46"/>
      <c r="Q2036" s="46"/>
      <c r="R2036" s="37"/>
      <c r="S2036" s="13"/>
      <c r="T2036" s="56"/>
      <c r="U2036" s="13"/>
      <c r="V2036" s="56"/>
      <c r="W2036" s="13"/>
      <c r="X2036" s="13"/>
      <c r="Y2036" s="13"/>
      <c r="Z2036" s="13"/>
      <c r="AA2036" s="46"/>
      <c r="AB2036" s="56"/>
      <c r="AC2036" s="13"/>
      <c r="AD2036" s="60"/>
      <c r="AE2036" s="13"/>
      <c r="AF2036" s="13"/>
      <c r="AG2036" s="13"/>
      <c r="AH2036" s="46"/>
      <c r="AI2036" s="56"/>
      <c r="AJ2036" s="46"/>
      <c r="AK2036" s="56"/>
    </row>
    <row r="2037" spans="1:37">
      <c r="A2037" s="36" t="str">
        <f t="shared" si="31"/>
        <v>LU506_56</v>
      </c>
      <c r="B2037" t="s">
        <v>74</v>
      </c>
      <c r="C2037" t="s">
        <v>190</v>
      </c>
      <c r="D2037">
        <v>506</v>
      </c>
      <c r="E2037">
        <v>56</v>
      </c>
      <c r="F2037" s="25" t="str">
        <f>VLOOKUP(B2037,Definitions!$C$7:$D$43,2,FALSE)</f>
        <v>Luxembourg</v>
      </c>
      <c r="G2037" t="str">
        <f>VLOOKUP(C2037,Definitions!$C$49:$D$57,2,FALSE)</f>
        <v>Transport</v>
      </c>
      <c r="H2037" t="str">
        <f>VLOOKUP(D2037,Definitions!$C$60:$D$104,2,FALSE)</f>
        <v>Pipeline transport</v>
      </c>
      <c r="J2037" s="29" t="str">
        <f>VLOOKUP(E2037,Definitions!$C$115:$D$131,2,FALSE)</f>
        <v>Ambient heat ground</v>
      </c>
      <c r="K2037" s="47"/>
      <c r="L2037" s="46"/>
      <c r="M2037" s="46"/>
      <c r="N2037" s="56"/>
      <c r="O2037" s="46"/>
      <c r="P2037" s="46"/>
      <c r="Q2037" s="46"/>
      <c r="R2037" s="37"/>
      <c r="S2037" s="13"/>
      <c r="T2037" s="56"/>
      <c r="U2037" s="13"/>
      <c r="V2037" s="56"/>
      <c r="W2037" s="13"/>
      <c r="X2037" s="13"/>
      <c r="Y2037" s="13"/>
      <c r="Z2037" s="13"/>
      <c r="AA2037" s="46"/>
      <c r="AB2037" s="56"/>
      <c r="AC2037" s="13"/>
      <c r="AD2037" s="60"/>
      <c r="AE2037" s="13"/>
      <c r="AF2037" s="13"/>
      <c r="AG2037" s="13"/>
      <c r="AH2037" s="46"/>
      <c r="AI2037" s="56"/>
      <c r="AJ2037" s="46"/>
      <c r="AK2037" s="56"/>
    </row>
    <row r="2038" spans="1:37">
      <c r="A2038" s="36" t="str">
        <f t="shared" si="31"/>
        <v>LU506_57</v>
      </c>
      <c r="B2038" t="s">
        <v>74</v>
      </c>
      <c r="C2038" t="s">
        <v>190</v>
      </c>
      <c r="D2038">
        <v>506</v>
      </c>
      <c r="E2038">
        <v>57</v>
      </c>
      <c r="F2038" s="25" t="str">
        <f>VLOOKUP(B2038,Definitions!$C$7:$D$43,2,FALSE)</f>
        <v>Luxembourg</v>
      </c>
      <c r="G2038" t="str">
        <f>VLOOKUP(C2038,Definitions!$C$49:$D$57,2,FALSE)</f>
        <v>Transport</v>
      </c>
      <c r="H2038" t="str">
        <f>VLOOKUP(D2038,Definitions!$C$60:$D$104,2,FALSE)</f>
        <v>Pipeline transport</v>
      </c>
      <c r="J2038" s="29" t="str">
        <f>VLOOKUP(E2038,Definitions!$C$115:$D$131,2,FALSE)</f>
        <v>Ambient heat air</v>
      </c>
      <c r="K2038" s="47"/>
      <c r="L2038" s="46"/>
      <c r="M2038" s="46"/>
      <c r="N2038" s="56"/>
      <c r="O2038" s="46"/>
      <c r="P2038" s="46"/>
      <c r="Q2038" s="46"/>
      <c r="R2038" s="37"/>
      <c r="S2038" s="13"/>
      <c r="T2038" s="56"/>
      <c r="U2038" s="13"/>
      <c r="V2038" s="56"/>
      <c r="W2038" s="13"/>
      <c r="X2038" s="13"/>
      <c r="Y2038" s="13"/>
      <c r="Z2038" s="13"/>
      <c r="AA2038" s="46"/>
      <c r="AB2038" s="56"/>
      <c r="AC2038" s="13"/>
      <c r="AD2038" s="60"/>
      <c r="AE2038" s="13"/>
      <c r="AF2038" s="13"/>
      <c r="AG2038" s="13"/>
      <c r="AH2038" s="46"/>
      <c r="AI2038" s="56"/>
      <c r="AJ2038" s="46"/>
      <c r="AK2038" s="56"/>
    </row>
    <row r="2039" spans="1:37">
      <c r="A2039" s="36" t="str">
        <f t="shared" si="31"/>
        <v>LU506_58</v>
      </c>
      <c r="B2039" t="s">
        <v>74</v>
      </c>
      <c r="C2039" t="s">
        <v>190</v>
      </c>
      <c r="D2039">
        <v>506</v>
      </c>
      <c r="E2039">
        <v>58</v>
      </c>
      <c r="F2039" s="25" t="str">
        <f>VLOOKUP(B2039,Definitions!$C$7:$D$43,2,FALSE)</f>
        <v>Luxembourg</v>
      </c>
      <c r="G2039" t="str">
        <f>VLOOKUP(C2039,Definitions!$C$49:$D$57,2,FALSE)</f>
        <v>Transport</v>
      </c>
      <c r="H2039" t="str">
        <f>VLOOKUP(D2039,Definitions!$C$60:$D$104,2,FALSE)</f>
        <v>Pipeline transport</v>
      </c>
      <c r="J2039" s="29" t="str">
        <f>VLOOKUP(E2039,Definitions!$C$115:$D$131,2,FALSE)</f>
        <v>Ambient heat total</v>
      </c>
      <c r="K2039" s="47"/>
      <c r="L2039" s="46"/>
      <c r="M2039" s="46"/>
      <c r="N2039" s="56"/>
      <c r="O2039" s="46"/>
      <c r="P2039" s="46"/>
      <c r="Q2039" s="46"/>
      <c r="R2039" s="37"/>
      <c r="S2039" s="13"/>
      <c r="T2039" s="56"/>
      <c r="U2039" s="13"/>
      <c r="V2039" s="56"/>
      <c r="W2039" s="13"/>
      <c r="X2039" s="13"/>
      <c r="Y2039" s="13"/>
      <c r="Z2039" s="13"/>
      <c r="AA2039" s="46"/>
      <c r="AB2039" s="56"/>
      <c r="AC2039" s="13"/>
      <c r="AD2039" s="60"/>
      <c r="AE2039" s="13"/>
      <c r="AF2039" s="13"/>
      <c r="AG2039" s="13"/>
      <c r="AH2039" s="46"/>
      <c r="AI2039" s="56"/>
      <c r="AJ2039" s="46"/>
      <c r="AK2039" s="56"/>
    </row>
    <row r="2040" spans="1:37">
      <c r="A2040" s="36" t="str">
        <f t="shared" si="31"/>
        <v>LU506_55</v>
      </c>
      <c r="B2040" t="s">
        <v>74</v>
      </c>
      <c r="C2040" t="s">
        <v>190</v>
      </c>
      <c r="D2040">
        <v>506</v>
      </c>
      <c r="E2040">
        <v>55</v>
      </c>
      <c r="F2040" s="25" t="str">
        <f>VLOOKUP(B2040,Definitions!$C$7:$D$43,2,FALSE)</f>
        <v>Luxembourg</v>
      </c>
      <c r="G2040" t="str">
        <f>VLOOKUP(C2040,Definitions!$C$49:$D$57,2,FALSE)</f>
        <v>Transport</v>
      </c>
      <c r="H2040" t="str">
        <f>VLOOKUP(D2040,Definitions!$C$60:$D$104,2,FALSE)</f>
        <v>Pipeline transport</v>
      </c>
      <c r="J2040" s="29" t="str">
        <f>VLOOKUP(E2040,Definitions!$C$115:$D$131,2,FALSE)</f>
        <v xml:space="preserve">Other RES </v>
      </c>
      <c r="K2040" s="47"/>
      <c r="L2040" s="46"/>
      <c r="M2040" s="46"/>
      <c r="N2040" s="56"/>
      <c r="O2040" s="46"/>
      <c r="P2040" s="46"/>
      <c r="Q2040" s="46"/>
      <c r="R2040" s="37"/>
      <c r="S2040" s="13"/>
      <c r="T2040" s="56"/>
      <c r="U2040" s="13"/>
      <c r="V2040" s="56"/>
      <c r="W2040" s="13"/>
      <c r="X2040" s="13"/>
      <c r="Y2040" s="13"/>
      <c r="Z2040" s="13"/>
      <c r="AA2040" s="46"/>
      <c r="AB2040" s="56"/>
      <c r="AC2040" s="13"/>
      <c r="AD2040" s="60"/>
      <c r="AE2040" s="13"/>
      <c r="AF2040" s="13"/>
      <c r="AG2040" s="13"/>
      <c r="AH2040" s="46"/>
      <c r="AI2040" s="56"/>
      <c r="AJ2040" s="46"/>
      <c r="AK2040" s="56"/>
    </row>
    <row r="2041" spans="1:37">
      <c r="A2041" s="36" t="str">
        <f t="shared" si="31"/>
        <v>LU507_0</v>
      </c>
      <c r="B2041" t="s">
        <v>74</v>
      </c>
      <c r="C2041" t="s">
        <v>190</v>
      </c>
      <c r="D2041">
        <v>507</v>
      </c>
      <c r="E2041">
        <v>0</v>
      </c>
      <c r="F2041" s="25" t="str">
        <f>VLOOKUP(B2041,Definitions!$C$7:$D$43,2,FALSE)</f>
        <v>Luxembourg</v>
      </c>
      <c r="G2041" t="str">
        <f>VLOOKUP(C2041,Definitions!$C$49:$D$57,2,FALSE)</f>
        <v>Transport</v>
      </c>
      <c r="H2041" t="str">
        <f>VLOOKUP(D2041,Definitions!$C$60:$D$104,2,FALSE)</f>
        <v>Not elsewhere specified (Transport)</v>
      </c>
      <c r="J2041" s="29" t="str">
        <f>VLOOKUP(E2041,Definitions!$C$115:$D$131,2,FALSE)</f>
        <v>TOTAL</v>
      </c>
      <c r="K2041" s="47"/>
      <c r="L2041" s="46"/>
      <c r="M2041" s="46"/>
      <c r="N2041" s="56"/>
      <c r="O2041" s="46"/>
      <c r="P2041" s="46"/>
      <c r="Q2041" s="46"/>
      <c r="R2041" s="37"/>
      <c r="S2041" s="13"/>
      <c r="T2041" s="56"/>
      <c r="U2041" s="13"/>
      <c r="V2041" s="56"/>
      <c r="W2041" s="13"/>
      <c r="X2041" s="13"/>
      <c r="Y2041" s="13"/>
      <c r="Z2041" s="13"/>
      <c r="AA2041" s="46"/>
      <c r="AB2041" s="56"/>
      <c r="AC2041" s="13"/>
      <c r="AD2041" s="60"/>
      <c r="AE2041" s="13"/>
      <c r="AF2041" s="13"/>
      <c r="AG2041" s="13"/>
      <c r="AH2041" s="46"/>
      <c r="AI2041" s="56"/>
      <c r="AJ2041" s="46"/>
      <c r="AK2041" s="56"/>
    </row>
    <row r="2042" spans="1:37">
      <c r="A2042" s="36" t="str">
        <f t="shared" si="31"/>
        <v>LU507_1</v>
      </c>
      <c r="B2042" t="s">
        <v>74</v>
      </c>
      <c r="C2042" t="s">
        <v>190</v>
      </c>
      <c r="D2042">
        <v>507</v>
      </c>
      <c r="E2042">
        <v>1</v>
      </c>
      <c r="F2042" s="25" t="str">
        <f>VLOOKUP(B2042,Definitions!$C$7:$D$43,2,FALSE)</f>
        <v>Luxembourg</v>
      </c>
      <c r="G2042" t="str">
        <f>VLOOKUP(C2042,Definitions!$C$49:$D$57,2,FALSE)</f>
        <v>Transport</v>
      </c>
      <c r="H2042" t="str">
        <f>VLOOKUP(D2042,Definitions!$C$60:$D$104,2,FALSE)</f>
        <v>Not elsewhere specified (Transport)</v>
      </c>
      <c r="J2042" s="29" t="str">
        <f>VLOOKUP(E2042,Definitions!$C$115:$D$131,2,FALSE)</f>
        <v>Coal</v>
      </c>
      <c r="K2042" s="47"/>
      <c r="L2042" s="46"/>
      <c r="M2042" s="46"/>
      <c r="N2042" s="56"/>
      <c r="O2042" s="46"/>
      <c r="P2042" s="46"/>
      <c r="Q2042" s="46"/>
      <c r="R2042" s="37"/>
      <c r="S2042" s="13"/>
      <c r="T2042" s="56"/>
      <c r="U2042" s="13"/>
      <c r="V2042" s="56"/>
      <c r="W2042" s="13"/>
      <c r="X2042" s="13"/>
      <c r="Y2042" s="13"/>
      <c r="Z2042" s="13"/>
      <c r="AA2042" s="46"/>
      <c r="AB2042" s="56"/>
      <c r="AC2042" s="13"/>
      <c r="AD2042" s="60"/>
      <c r="AE2042" s="13"/>
      <c r="AF2042" s="13"/>
      <c r="AG2042" s="13"/>
      <c r="AH2042" s="46"/>
      <c r="AI2042" s="56"/>
      <c r="AJ2042" s="46"/>
      <c r="AK2042" s="56"/>
    </row>
    <row r="2043" spans="1:37">
      <c r="A2043" s="36" t="str">
        <f t="shared" si="31"/>
        <v>LU507_2</v>
      </c>
      <c r="B2043" t="s">
        <v>74</v>
      </c>
      <c r="C2043" t="s">
        <v>190</v>
      </c>
      <c r="D2043">
        <v>507</v>
      </c>
      <c r="E2043">
        <v>2</v>
      </c>
      <c r="F2043" s="25" t="str">
        <f>VLOOKUP(B2043,Definitions!$C$7:$D$43,2,FALSE)</f>
        <v>Luxembourg</v>
      </c>
      <c r="G2043" t="str">
        <f>VLOOKUP(C2043,Definitions!$C$49:$D$57,2,FALSE)</f>
        <v>Transport</v>
      </c>
      <c r="H2043" t="str">
        <f>VLOOKUP(D2043,Definitions!$C$60:$D$104,2,FALSE)</f>
        <v>Not elsewhere specified (Transport)</v>
      </c>
      <c r="J2043" s="29" t="str">
        <f>VLOOKUP(E2043,Definitions!$C$115:$D$131,2,FALSE)</f>
        <v>Fuel oil</v>
      </c>
      <c r="K2043" s="47"/>
      <c r="L2043" s="46"/>
      <c r="M2043" s="46"/>
      <c r="N2043" s="56"/>
      <c r="O2043" s="46"/>
      <c r="P2043" s="46"/>
      <c r="Q2043" s="46"/>
      <c r="R2043" s="37"/>
      <c r="S2043" s="13"/>
      <c r="T2043" s="56"/>
      <c r="U2043" s="13"/>
      <c r="V2043" s="56"/>
      <c r="W2043" s="13"/>
      <c r="X2043" s="13"/>
      <c r="Y2043" s="13"/>
      <c r="Z2043" s="13"/>
      <c r="AA2043" s="46"/>
      <c r="AB2043" s="56"/>
      <c r="AC2043" s="13"/>
      <c r="AD2043" s="60"/>
      <c r="AE2043" s="13"/>
      <c r="AF2043" s="13"/>
      <c r="AG2043" s="13"/>
      <c r="AH2043" s="46"/>
      <c r="AI2043" s="56"/>
      <c r="AJ2043" s="46"/>
      <c r="AK2043" s="56"/>
    </row>
    <row r="2044" spans="1:37">
      <c r="A2044" s="36" t="str">
        <f t="shared" si="31"/>
        <v>LU507_3</v>
      </c>
      <c r="B2044" t="s">
        <v>74</v>
      </c>
      <c r="C2044" t="s">
        <v>190</v>
      </c>
      <c r="D2044">
        <v>507</v>
      </c>
      <c r="E2044">
        <v>3</v>
      </c>
      <c r="F2044" s="25" t="str">
        <f>VLOOKUP(B2044,Definitions!$C$7:$D$43,2,FALSE)</f>
        <v>Luxembourg</v>
      </c>
      <c r="G2044" t="str">
        <f>VLOOKUP(C2044,Definitions!$C$49:$D$57,2,FALSE)</f>
        <v>Transport</v>
      </c>
      <c r="H2044" t="str">
        <f>VLOOKUP(D2044,Definitions!$C$60:$D$104,2,FALSE)</f>
        <v>Not elsewhere specified (Transport)</v>
      </c>
      <c r="J2044" s="29" t="str">
        <f>VLOOKUP(E2044,Definitions!$C$115:$D$131,2,FALSE)</f>
        <v>Natural gas</v>
      </c>
      <c r="K2044" s="47"/>
      <c r="L2044" s="46"/>
      <c r="M2044" s="46"/>
      <c r="N2044" s="56"/>
      <c r="O2044" s="46"/>
      <c r="P2044" s="46"/>
      <c r="Q2044" s="46"/>
      <c r="R2044" s="37"/>
      <c r="S2044" s="13"/>
      <c r="T2044" s="56"/>
      <c r="U2044" s="13"/>
      <c r="V2044" s="56"/>
      <c r="W2044" s="13"/>
      <c r="X2044" s="13"/>
      <c r="Y2044" s="13"/>
      <c r="Z2044" s="13"/>
      <c r="AA2044" s="46"/>
      <c r="AB2044" s="56"/>
      <c r="AC2044" s="13"/>
      <c r="AD2044" s="60"/>
      <c r="AE2044" s="13"/>
      <c r="AF2044" s="13"/>
      <c r="AG2044" s="13"/>
      <c r="AH2044" s="46"/>
      <c r="AI2044" s="56"/>
      <c r="AJ2044" s="46"/>
      <c r="AK2044" s="56"/>
    </row>
    <row r="2045" spans="1:37">
      <c r="A2045" s="36" t="str">
        <f t="shared" si="31"/>
        <v>LU507_4</v>
      </c>
      <c r="B2045" t="s">
        <v>74</v>
      </c>
      <c r="C2045" t="s">
        <v>190</v>
      </c>
      <c r="D2045">
        <v>507</v>
      </c>
      <c r="E2045">
        <v>4</v>
      </c>
      <c r="F2045" s="25" t="str">
        <f>VLOOKUP(B2045,Definitions!$C$7:$D$43,2,FALSE)</f>
        <v>Luxembourg</v>
      </c>
      <c r="G2045" t="str">
        <f>VLOOKUP(C2045,Definitions!$C$49:$D$57,2,FALSE)</f>
        <v>Transport</v>
      </c>
      <c r="H2045" t="str">
        <f>VLOOKUP(D2045,Definitions!$C$60:$D$104,2,FALSE)</f>
        <v>Not elsewhere specified (Transport)</v>
      </c>
      <c r="J2045" s="29" t="str">
        <f>VLOOKUP(E2045,Definitions!$C$115:$D$131,2,FALSE)</f>
        <v>Other fossil fuels</v>
      </c>
      <c r="K2045" s="47"/>
      <c r="L2045" s="46"/>
      <c r="M2045" s="46"/>
      <c r="N2045" s="56"/>
      <c r="O2045" s="46"/>
      <c r="P2045" s="46"/>
      <c r="Q2045" s="46"/>
      <c r="R2045" s="37"/>
      <c r="S2045" s="13"/>
      <c r="T2045" s="56"/>
      <c r="U2045" s="13"/>
      <c r="V2045" s="56"/>
      <c r="W2045" s="13"/>
      <c r="X2045" s="13"/>
      <c r="Y2045" s="13"/>
      <c r="Z2045" s="13"/>
      <c r="AA2045" s="46"/>
      <c r="AB2045" s="56"/>
      <c r="AC2045" s="13"/>
      <c r="AD2045" s="60"/>
      <c r="AE2045" s="13"/>
      <c r="AF2045" s="13"/>
      <c r="AG2045" s="13"/>
      <c r="AH2045" s="46"/>
      <c r="AI2045" s="56"/>
      <c r="AJ2045" s="46"/>
      <c r="AK2045" s="56"/>
    </row>
    <row r="2046" spans="1:37">
      <c r="A2046" s="36" t="str">
        <f t="shared" si="31"/>
        <v>LU507_6</v>
      </c>
      <c r="B2046" t="s">
        <v>74</v>
      </c>
      <c r="C2046" t="s">
        <v>190</v>
      </c>
      <c r="D2046">
        <v>507</v>
      </c>
      <c r="E2046">
        <v>6</v>
      </c>
      <c r="F2046" s="25" t="str">
        <f>VLOOKUP(B2046,Definitions!$C$7:$D$43,2,FALSE)</f>
        <v>Luxembourg</v>
      </c>
      <c r="G2046" t="str">
        <f>VLOOKUP(C2046,Definitions!$C$49:$D$57,2,FALSE)</f>
        <v>Transport</v>
      </c>
      <c r="H2046" t="str">
        <f>VLOOKUP(D2046,Definitions!$C$60:$D$104,2,FALSE)</f>
        <v>Not elsewhere specified (Transport)</v>
      </c>
      <c r="J2046" s="29" t="str">
        <f>VLOOKUP(E2046,Definitions!$C$115:$D$131,2,FALSE)</f>
        <v>Electricity</v>
      </c>
      <c r="K2046" s="47"/>
      <c r="L2046" s="46"/>
      <c r="M2046" s="46"/>
      <c r="N2046" s="56"/>
      <c r="O2046" s="46"/>
      <c r="P2046" s="46"/>
      <c r="Q2046" s="46"/>
      <c r="R2046" s="37"/>
      <c r="S2046" s="13"/>
      <c r="T2046" s="56"/>
      <c r="U2046" s="13"/>
      <c r="V2046" s="56"/>
      <c r="W2046" s="13"/>
      <c r="X2046" s="13"/>
      <c r="Y2046" s="13"/>
      <c r="Z2046" s="13"/>
      <c r="AA2046" s="46"/>
      <c r="AB2046" s="56"/>
      <c r="AC2046" s="13"/>
      <c r="AD2046" s="60"/>
      <c r="AE2046" s="13"/>
      <c r="AF2046" s="13"/>
      <c r="AG2046" s="13"/>
      <c r="AH2046" s="46"/>
      <c r="AI2046" s="56"/>
      <c r="AJ2046" s="46"/>
      <c r="AK2046" s="56"/>
    </row>
    <row r="2047" spans="1:37">
      <c r="A2047" s="36" t="str">
        <f t="shared" si="31"/>
        <v>LU507_7</v>
      </c>
      <c r="B2047" t="s">
        <v>74</v>
      </c>
      <c r="C2047" t="s">
        <v>190</v>
      </c>
      <c r="D2047">
        <v>507</v>
      </c>
      <c r="E2047">
        <v>7</v>
      </c>
      <c r="F2047" s="25" t="str">
        <f>VLOOKUP(B2047,Definitions!$C$7:$D$43,2,FALSE)</f>
        <v>Luxembourg</v>
      </c>
      <c r="G2047" t="str">
        <f>VLOOKUP(C2047,Definitions!$C$49:$D$57,2,FALSE)</f>
        <v>Transport</v>
      </c>
      <c r="H2047" t="str">
        <f>VLOOKUP(D2047,Definitions!$C$60:$D$104,2,FALSE)</f>
        <v>Not elsewhere specified (Transport)</v>
      </c>
      <c r="J2047" s="29" t="str">
        <f>VLOOKUP(E2047,Definitions!$C$115:$D$131,2,FALSE)</f>
        <v>District heating</v>
      </c>
      <c r="K2047" s="47"/>
      <c r="L2047" s="46"/>
      <c r="M2047" s="46"/>
      <c r="N2047" s="56"/>
      <c r="O2047" s="46"/>
      <c r="P2047" s="46"/>
      <c r="Q2047" s="46"/>
      <c r="R2047" s="37"/>
      <c r="S2047" s="13"/>
      <c r="T2047" s="56"/>
      <c r="U2047" s="13"/>
      <c r="V2047" s="56"/>
      <c r="W2047" s="13"/>
      <c r="X2047" s="13"/>
      <c r="Y2047" s="13"/>
      <c r="Z2047" s="13"/>
      <c r="AA2047" s="46"/>
      <c r="AB2047" s="56"/>
      <c r="AC2047" s="13"/>
      <c r="AD2047" s="60"/>
      <c r="AE2047" s="13"/>
      <c r="AF2047" s="13"/>
      <c r="AG2047" s="13"/>
      <c r="AH2047" s="46"/>
      <c r="AI2047" s="56"/>
      <c r="AJ2047" s="46"/>
      <c r="AK2047" s="56"/>
    </row>
    <row r="2048" spans="1:37">
      <c r="A2048" s="36" t="str">
        <f t="shared" si="31"/>
        <v>LU507_8</v>
      </c>
      <c r="B2048" t="s">
        <v>74</v>
      </c>
      <c r="C2048" t="s">
        <v>190</v>
      </c>
      <c r="D2048">
        <v>507</v>
      </c>
      <c r="E2048">
        <v>8</v>
      </c>
      <c r="F2048" s="25" t="str">
        <f>VLOOKUP(B2048,Definitions!$C$7:$D$43,2,FALSE)</f>
        <v>Luxembourg</v>
      </c>
      <c r="G2048" t="str">
        <f>VLOOKUP(C2048,Definitions!$C$49:$D$57,2,FALSE)</f>
        <v>Transport</v>
      </c>
      <c r="H2048" t="str">
        <f>VLOOKUP(D2048,Definitions!$C$60:$D$104,2,FALSE)</f>
        <v>Not elsewhere specified (Transport)</v>
      </c>
      <c r="J2048" s="29" t="str">
        <f>VLOOKUP(E2048,Definitions!$C$115:$D$131,2,FALSE)</f>
        <v>Waste non-RES</v>
      </c>
      <c r="K2048" s="47"/>
      <c r="L2048" s="46"/>
      <c r="M2048" s="46"/>
      <c r="N2048" s="56"/>
      <c r="O2048" s="46"/>
      <c r="P2048" s="46"/>
      <c r="Q2048" s="46"/>
      <c r="R2048" s="37"/>
      <c r="S2048" s="13"/>
      <c r="T2048" s="56"/>
      <c r="U2048" s="13"/>
      <c r="V2048" s="56"/>
      <c r="W2048" s="13"/>
      <c r="X2048" s="13"/>
      <c r="Y2048" s="13"/>
      <c r="Z2048" s="13"/>
      <c r="AA2048" s="46"/>
      <c r="AB2048" s="56"/>
      <c r="AC2048" s="13"/>
      <c r="AD2048" s="60"/>
      <c r="AE2048" s="13"/>
      <c r="AF2048" s="13"/>
      <c r="AG2048" s="13"/>
      <c r="AH2048" s="46"/>
      <c r="AI2048" s="56"/>
      <c r="AJ2048" s="46"/>
      <c r="AK2048" s="56"/>
    </row>
    <row r="2049" spans="1:37">
      <c r="A2049" s="36" t="str">
        <f t="shared" si="31"/>
        <v>LU507_9</v>
      </c>
      <c r="B2049" t="s">
        <v>74</v>
      </c>
      <c r="C2049" t="s">
        <v>190</v>
      </c>
      <c r="D2049">
        <v>507</v>
      </c>
      <c r="E2049">
        <v>9</v>
      </c>
      <c r="F2049" s="25" t="str">
        <f>VLOOKUP(B2049,Definitions!$C$7:$D$43,2,FALSE)</f>
        <v>Luxembourg</v>
      </c>
      <c r="G2049" t="str">
        <f>VLOOKUP(C2049,Definitions!$C$49:$D$57,2,FALSE)</f>
        <v>Transport</v>
      </c>
      <c r="H2049" t="str">
        <f>VLOOKUP(D2049,Definitions!$C$60:$D$104,2,FALSE)</f>
        <v>Not elsewhere specified (Transport)</v>
      </c>
      <c r="J2049" s="29" t="str">
        <f>VLOOKUP(E2049,Definitions!$C$115:$D$131,2,FALSE)</f>
        <v>Waste RES</v>
      </c>
      <c r="K2049" s="47"/>
      <c r="L2049" s="46"/>
      <c r="M2049" s="46"/>
      <c r="N2049" s="56"/>
      <c r="O2049" s="46"/>
      <c r="P2049" s="46"/>
      <c r="Q2049" s="46"/>
      <c r="R2049" s="37"/>
      <c r="S2049" s="13"/>
      <c r="T2049" s="56"/>
      <c r="U2049" s="13"/>
      <c r="V2049" s="56"/>
      <c r="W2049" s="13"/>
      <c r="X2049" s="13"/>
      <c r="Y2049" s="13"/>
      <c r="Z2049" s="13"/>
      <c r="AA2049" s="46"/>
      <c r="AB2049" s="56"/>
      <c r="AC2049" s="13"/>
      <c r="AD2049" s="60"/>
      <c r="AE2049" s="13"/>
      <c r="AF2049" s="13"/>
      <c r="AG2049" s="13"/>
      <c r="AH2049" s="46"/>
      <c r="AI2049" s="56"/>
      <c r="AJ2049" s="46"/>
      <c r="AK2049" s="56"/>
    </row>
    <row r="2050" spans="1:37">
      <c r="A2050" s="36" t="str">
        <f t="shared" si="31"/>
        <v>LU507_51</v>
      </c>
      <c r="B2050" t="s">
        <v>74</v>
      </c>
      <c r="C2050" t="s">
        <v>190</v>
      </c>
      <c r="D2050">
        <v>507</v>
      </c>
      <c r="E2050">
        <v>51</v>
      </c>
      <c r="F2050" s="25" t="str">
        <f>VLOOKUP(B2050,Definitions!$C$7:$D$43,2,FALSE)</f>
        <v>Luxembourg</v>
      </c>
      <c r="G2050" t="str">
        <f>VLOOKUP(C2050,Definitions!$C$49:$D$57,2,FALSE)</f>
        <v>Transport</v>
      </c>
      <c r="H2050" t="str">
        <f>VLOOKUP(D2050,Definitions!$C$60:$D$104,2,FALSE)</f>
        <v>Not elsewhere specified (Transport)</v>
      </c>
      <c r="J2050" s="29" t="str">
        <f>VLOOKUP(E2050,Definitions!$C$115:$D$131,2,FALSE)</f>
        <v>Biomass</v>
      </c>
      <c r="K2050" s="47"/>
      <c r="L2050" s="46"/>
      <c r="M2050" s="46"/>
      <c r="N2050" s="56"/>
      <c r="O2050" s="46"/>
      <c r="P2050" s="46"/>
      <c r="Q2050" s="46"/>
      <c r="R2050" s="37"/>
      <c r="S2050" s="13"/>
      <c r="T2050" s="56"/>
      <c r="U2050" s="13"/>
      <c r="V2050" s="56"/>
      <c r="W2050" s="13"/>
      <c r="X2050" s="13"/>
      <c r="Y2050" s="13"/>
      <c r="Z2050" s="13"/>
      <c r="AA2050" s="46"/>
      <c r="AB2050" s="56"/>
      <c r="AC2050" s="13"/>
      <c r="AD2050" s="60"/>
      <c r="AE2050" s="13"/>
      <c r="AF2050" s="13"/>
      <c r="AG2050" s="13"/>
      <c r="AH2050" s="46"/>
      <c r="AI2050" s="56"/>
      <c r="AJ2050" s="46"/>
      <c r="AK2050" s="56"/>
    </row>
    <row r="2051" spans="1:37">
      <c r="A2051" s="36" t="str">
        <f t="shared" si="31"/>
        <v>LU507_52</v>
      </c>
      <c r="B2051" t="s">
        <v>74</v>
      </c>
      <c r="C2051" t="s">
        <v>190</v>
      </c>
      <c r="D2051">
        <v>507</v>
      </c>
      <c r="E2051">
        <v>52</v>
      </c>
      <c r="F2051" s="25" t="str">
        <f>VLOOKUP(B2051,Definitions!$C$7:$D$43,2,FALSE)</f>
        <v>Luxembourg</v>
      </c>
      <c r="G2051" t="str">
        <f>VLOOKUP(C2051,Definitions!$C$49:$D$57,2,FALSE)</f>
        <v>Transport</v>
      </c>
      <c r="H2051" t="str">
        <f>VLOOKUP(D2051,Definitions!$C$60:$D$104,2,FALSE)</f>
        <v>Not elsewhere specified (Transport)</v>
      </c>
      <c r="J2051" s="29" t="str">
        <f>VLOOKUP(E2051,Definitions!$C$115:$D$131,2,FALSE)</f>
        <v>Geothermal</v>
      </c>
      <c r="K2051" s="47"/>
      <c r="L2051" s="46"/>
      <c r="M2051" s="46"/>
      <c r="N2051" s="56"/>
      <c r="O2051" s="46"/>
      <c r="P2051" s="46"/>
      <c r="Q2051" s="46"/>
      <c r="R2051" s="37"/>
      <c r="S2051" s="13"/>
      <c r="T2051" s="56"/>
      <c r="U2051" s="13"/>
      <c r="V2051" s="56"/>
      <c r="W2051" s="13"/>
      <c r="X2051" s="13"/>
      <c r="Y2051" s="13"/>
      <c r="Z2051" s="13"/>
      <c r="AA2051" s="46"/>
      <c r="AB2051" s="56"/>
      <c r="AC2051" s="13"/>
      <c r="AD2051" s="60"/>
      <c r="AE2051" s="13"/>
      <c r="AF2051" s="13"/>
      <c r="AG2051" s="13"/>
      <c r="AH2051" s="46"/>
      <c r="AI2051" s="56"/>
      <c r="AJ2051" s="46"/>
      <c r="AK2051" s="56"/>
    </row>
    <row r="2052" spans="1:37">
      <c r="A2052" s="36" t="str">
        <f t="shared" si="31"/>
        <v>LU507_53</v>
      </c>
      <c r="B2052" t="s">
        <v>74</v>
      </c>
      <c r="C2052" t="s">
        <v>190</v>
      </c>
      <c r="D2052">
        <v>507</v>
      </c>
      <c r="E2052">
        <v>53</v>
      </c>
      <c r="F2052" s="25" t="str">
        <f>VLOOKUP(B2052,Definitions!$C$7:$D$43,2,FALSE)</f>
        <v>Luxembourg</v>
      </c>
      <c r="G2052" t="str">
        <f>VLOOKUP(C2052,Definitions!$C$49:$D$57,2,FALSE)</f>
        <v>Transport</v>
      </c>
      <c r="H2052" t="str">
        <f>VLOOKUP(D2052,Definitions!$C$60:$D$104,2,FALSE)</f>
        <v>Not elsewhere specified (Transport)</v>
      </c>
      <c r="J2052" s="29" t="str">
        <f>VLOOKUP(E2052,Definitions!$C$115:$D$131,2,FALSE)</f>
        <v>Solar energy</v>
      </c>
      <c r="K2052" s="47"/>
      <c r="L2052" s="46"/>
      <c r="M2052" s="46"/>
      <c r="N2052" s="56"/>
      <c r="O2052" s="46"/>
      <c r="P2052" s="46"/>
      <c r="Q2052" s="46"/>
      <c r="R2052" s="37"/>
      <c r="S2052" s="13"/>
      <c r="T2052" s="56"/>
      <c r="U2052" s="13"/>
      <c r="V2052" s="56"/>
      <c r="W2052" s="13"/>
      <c r="X2052" s="13"/>
      <c r="Y2052" s="13"/>
      <c r="Z2052" s="13"/>
      <c r="AA2052" s="46"/>
      <c r="AB2052" s="56"/>
      <c r="AC2052" s="13"/>
      <c r="AD2052" s="60"/>
      <c r="AE2052" s="13"/>
      <c r="AF2052" s="13"/>
      <c r="AG2052" s="13"/>
      <c r="AH2052" s="46"/>
      <c r="AI2052" s="56"/>
      <c r="AJ2052" s="46"/>
      <c r="AK2052" s="56"/>
    </row>
    <row r="2053" spans="1:37">
      <c r="A2053" s="36" t="str">
        <f t="shared" si="31"/>
        <v>LU507_56</v>
      </c>
      <c r="B2053" t="s">
        <v>74</v>
      </c>
      <c r="C2053" t="s">
        <v>190</v>
      </c>
      <c r="D2053">
        <v>507</v>
      </c>
      <c r="E2053">
        <v>56</v>
      </c>
      <c r="F2053" s="25" t="str">
        <f>VLOOKUP(B2053,Definitions!$C$7:$D$43,2,FALSE)</f>
        <v>Luxembourg</v>
      </c>
      <c r="G2053" t="str">
        <f>VLOOKUP(C2053,Definitions!$C$49:$D$57,2,FALSE)</f>
        <v>Transport</v>
      </c>
      <c r="H2053" t="str">
        <f>VLOOKUP(D2053,Definitions!$C$60:$D$104,2,FALSE)</f>
        <v>Not elsewhere specified (Transport)</v>
      </c>
      <c r="J2053" s="29" t="str">
        <f>VLOOKUP(E2053,Definitions!$C$115:$D$131,2,FALSE)</f>
        <v>Ambient heat ground</v>
      </c>
      <c r="K2053" s="47"/>
      <c r="L2053" s="46"/>
      <c r="M2053" s="46"/>
      <c r="N2053" s="56"/>
      <c r="O2053" s="46"/>
      <c r="P2053" s="46"/>
      <c r="Q2053" s="46"/>
      <c r="R2053" s="37"/>
      <c r="S2053" s="13"/>
      <c r="T2053" s="56"/>
      <c r="U2053" s="13"/>
      <c r="V2053" s="56"/>
      <c r="W2053" s="13"/>
      <c r="X2053" s="13"/>
      <c r="Y2053" s="13"/>
      <c r="Z2053" s="13"/>
      <c r="AA2053" s="46"/>
      <c r="AB2053" s="56"/>
      <c r="AC2053" s="13"/>
      <c r="AD2053" s="60"/>
      <c r="AE2053" s="13"/>
      <c r="AF2053" s="13"/>
      <c r="AG2053" s="13"/>
      <c r="AH2053" s="46"/>
      <c r="AI2053" s="56"/>
      <c r="AJ2053" s="46"/>
      <c r="AK2053" s="56"/>
    </row>
    <row r="2054" spans="1:37">
      <c r="A2054" s="36" t="str">
        <f t="shared" si="31"/>
        <v>LU507_57</v>
      </c>
      <c r="B2054" t="s">
        <v>74</v>
      </c>
      <c r="C2054" t="s">
        <v>190</v>
      </c>
      <c r="D2054">
        <v>507</v>
      </c>
      <c r="E2054">
        <v>57</v>
      </c>
      <c r="F2054" s="25" t="str">
        <f>VLOOKUP(B2054,Definitions!$C$7:$D$43,2,FALSE)</f>
        <v>Luxembourg</v>
      </c>
      <c r="G2054" t="str">
        <f>VLOOKUP(C2054,Definitions!$C$49:$D$57,2,FALSE)</f>
        <v>Transport</v>
      </c>
      <c r="H2054" t="str">
        <f>VLOOKUP(D2054,Definitions!$C$60:$D$104,2,FALSE)</f>
        <v>Not elsewhere specified (Transport)</v>
      </c>
      <c r="J2054" s="29" t="str">
        <f>VLOOKUP(E2054,Definitions!$C$115:$D$131,2,FALSE)</f>
        <v>Ambient heat air</v>
      </c>
      <c r="K2054" s="47"/>
      <c r="L2054" s="46"/>
      <c r="M2054" s="46"/>
      <c r="N2054" s="56"/>
      <c r="O2054" s="46"/>
      <c r="P2054" s="46"/>
      <c r="Q2054" s="46"/>
      <c r="R2054" s="37"/>
      <c r="S2054" s="13"/>
      <c r="T2054" s="56"/>
      <c r="U2054" s="13"/>
      <c r="V2054" s="56"/>
      <c r="W2054" s="13"/>
      <c r="X2054" s="13"/>
      <c r="Y2054" s="13"/>
      <c r="Z2054" s="13"/>
      <c r="AA2054" s="46"/>
      <c r="AB2054" s="56"/>
      <c r="AC2054" s="13"/>
      <c r="AD2054" s="60"/>
      <c r="AE2054" s="13"/>
      <c r="AF2054" s="13"/>
      <c r="AG2054" s="13"/>
      <c r="AH2054" s="46"/>
      <c r="AI2054" s="56"/>
      <c r="AJ2054" s="46"/>
      <c r="AK2054" s="56"/>
    </row>
    <row r="2055" spans="1:37">
      <c r="A2055" s="36" t="str">
        <f t="shared" si="31"/>
        <v>LU507_58</v>
      </c>
      <c r="B2055" t="s">
        <v>74</v>
      </c>
      <c r="C2055" t="s">
        <v>190</v>
      </c>
      <c r="D2055">
        <v>507</v>
      </c>
      <c r="E2055">
        <v>58</v>
      </c>
      <c r="F2055" s="25" t="str">
        <f>VLOOKUP(B2055,Definitions!$C$7:$D$43,2,FALSE)</f>
        <v>Luxembourg</v>
      </c>
      <c r="G2055" t="str">
        <f>VLOOKUP(C2055,Definitions!$C$49:$D$57,2,FALSE)</f>
        <v>Transport</v>
      </c>
      <c r="H2055" t="str">
        <f>VLOOKUP(D2055,Definitions!$C$60:$D$104,2,FALSE)</f>
        <v>Not elsewhere specified (Transport)</v>
      </c>
      <c r="J2055" s="29" t="str">
        <f>VLOOKUP(E2055,Definitions!$C$115:$D$131,2,FALSE)</f>
        <v>Ambient heat total</v>
      </c>
      <c r="K2055" s="47"/>
      <c r="L2055" s="46"/>
      <c r="M2055" s="46"/>
      <c r="N2055" s="56"/>
      <c r="O2055" s="46"/>
      <c r="P2055" s="46"/>
      <c r="Q2055" s="46"/>
      <c r="R2055" s="37"/>
      <c r="S2055" s="13"/>
      <c r="T2055" s="56"/>
      <c r="U2055" s="13"/>
      <c r="V2055" s="56"/>
      <c r="W2055" s="13"/>
      <c r="X2055" s="13"/>
      <c r="Y2055" s="13"/>
      <c r="Z2055" s="13"/>
      <c r="AA2055" s="46"/>
      <c r="AB2055" s="56"/>
      <c r="AC2055" s="13"/>
      <c r="AD2055" s="60"/>
      <c r="AE2055" s="13"/>
      <c r="AF2055" s="13"/>
      <c r="AG2055" s="13"/>
      <c r="AH2055" s="46"/>
      <c r="AI2055" s="56"/>
      <c r="AJ2055" s="46"/>
      <c r="AK2055" s="56"/>
    </row>
    <row r="2056" spans="1:37">
      <c r="A2056" s="36" t="str">
        <f t="shared" si="31"/>
        <v>LU507_55</v>
      </c>
      <c r="B2056" t="s">
        <v>74</v>
      </c>
      <c r="C2056" t="s">
        <v>190</v>
      </c>
      <c r="D2056">
        <v>507</v>
      </c>
      <c r="E2056">
        <v>55</v>
      </c>
      <c r="F2056" s="25" t="str">
        <f>VLOOKUP(B2056,Definitions!$C$7:$D$43,2,FALSE)</f>
        <v>Luxembourg</v>
      </c>
      <c r="G2056" t="str">
        <f>VLOOKUP(C2056,Definitions!$C$49:$D$57,2,FALSE)</f>
        <v>Transport</v>
      </c>
      <c r="H2056" t="str">
        <f>VLOOKUP(D2056,Definitions!$C$60:$D$104,2,FALSE)</f>
        <v>Not elsewhere specified (Transport)</v>
      </c>
      <c r="J2056" s="29" t="str">
        <f>VLOOKUP(E2056,Definitions!$C$115:$D$131,2,FALSE)</f>
        <v xml:space="preserve">Other RES </v>
      </c>
      <c r="K2056" s="47"/>
      <c r="L2056" s="46"/>
      <c r="M2056" s="46"/>
      <c r="N2056" s="56"/>
      <c r="O2056" s="46"/>
      <c r="P2056" s="46"/>
      <c r="Q2056" s="46"/>
      <c r="R2056" s="37"/>
      <c r="S2056" s="13"/>
      <c r="T2056" s="56"/>
      <c r="U2056" s="13"/>
      <c r="V2056" s="56"/>
      <c r="W2056" s="13"/>
      <c r="X2056" s="13"/>
      <c r="Y2056" s="13"/>
      <c r="Z2056" s="13"/>
      <c r="AA2056" s="46"/>
      <c r="AB2056" s="56"/>
      <c r="AC2056" s="13"/>
      <c r="AD2056" s="60"/>
      <c r="AE2056" s="13"/>
      <c r="AF2056" s="13"/>
      <c r="AG2056" s="13"/>
      <c r="AH2056" s="46"/>
      <c r="AI2056" s="56"/>
      <c r="AJ2056" s="46"/>
      <c r="AK2056" s="56"/>
    </row>
    <row r="2057" spans="1:37">
      <c r="A2057" s="36" t="str">
        <f t="shared" si="31"/>
        <v>HU500_0</v>
      </c>
      <c r="B2057" t="s">
        <v>78</v>
      </c>
      <c r="C2057" t="s">
        <v>190</v>
      </c>
      <c r="D2057">
        <v>500</v>
      </c>
      <c r="E2057">
        <v>0</v>
      </c>
      <c r="F2057" s="25" t="str">
        <f>VLOOKUP(B2057,Definitions!$C$7:$D$43,2,FALSE)</f>
        <v>Hungary</v>
      </c>
      <c r="G2057" t="str">
        <f>VLOOKUP(C2057,Definitions!$C$49:$D$57,2,FALSE)</f>
        <v>Transport</v>
      </c>
      <c r="H2057" t="str">
        <f>VLOOKUP(D2057,Definitions!$C$60:$D$104,2,FALSE)</f>
        <v>TOTAL Transport</v>
      </c>
      <c r="J2057" s="29" t="str">
        <f>VLOOKUP(E2057,Definitions!$C$115:$D$131,2,FALSE)</f>
        <v>TOTAL</v>
      </c>
      <c r="K2057" s="47"/>
      <c r="L2057" s="46"/>
      <c r="M2057" s="46"/>
      <c r="N2057" s="56"/>
      <c r="O2057" s="46"/>
      <c r="P2057" s="46"/>
      <c r="Q2057" s="46"/>
      <c r="R2057" s="37"/>
      <c r="S2057" s="13"/>
      <c r="T2057" s="56"/>
      <c r="U2057" s="13"/>
      <c r="V2057" s="56"/>
      <c r="W2057" s="13"/>
      <c r="X2057" s="13"/>
      <c r="Y2057" s="13"/>
      <c r="Z2057" s="13"/>
      <c r="AA2057" s="46"/>
      <c r="AB2057" s="56"/>
      <c r="AC2057" s="13"/>
      <c r="AD2057" s="60"/>
      <c r="AE2057" s="13"/>
      <c r="AF2057" s="13"/>
      <c r="AG2057" s="13"/>
      <c r="AH2057" s="46"/>
      <c r="AI2057" s="56"/>
      <c r="AJ2057" s="46"/>
      <c r="AK2057" s="56"/>
    </row>
    <row r="2058" spans="1:37">
      <c r="A2058" s="36" t="str">
        <f t="shared" ref="A2058:A2121" si="32">B2058&amp;D2058&amp;"_"&amp;E2058</f>
        <v>HU500_1</v>
      </c>
      <c r="B2058" t="s">
        <v>78</v>
      </c>
      <c r="C2058" t="s">
        <v>190</v>
      </c>
      <c r="D2058">
        <v>500</v>
      </c>
      <c r="E2058">
        <v>1</v>
      </c>
      <c r="F2058" s="25" t="str">
        <f>VLOOKUP(B2058,Definitions!$C$7:$D$43,2,FALSE)</f>
        <v>Hungary</v>
      </c>
      <c r="G2058" t="str">
        <f>VLOOKUP(C2058,Definitions!$C$49:$D$57,2,FALSE)</f>
        <v>Transport</v>
      </c>
      <c r="H2058" t="str">
        <f>VLOOKUP(D2058,Definitions!$C$60:$D$104,2,FALSE)</f>
        <v>TOTAL Transport</v>
      </c>
      <c r="J2058" s="29" t="str">
        <f>VLOOKUP(E2058,Definitions!$C$115:$D$131,2,FALSE)</f>
        <v>Coal</v>
      </c>
      <c r="K2058" s="47"/>
      <c r="L2058" s="46"/>
      <c r="M2058" s="46"/>
      <c r="N2058" s="56"/>
      <c r="O2058" s="46"/>
      <c r="P2058" s="46"/>
      <c r="Q2058" s="46"/>
      <c r="R2058" s="37"/>
      <c r="S2058" s="13"/>
      <c r="T2058" s="56"/>
      <c r="U2058" s="13"/>
      <c r="V2058" s="56"/>
      <c r="W2058" s="13"/>
      <c r="X2058" s="13"/>
      <c r="Y2058" s="13"/>
      <c r="Z2058" s="13"/>
      <c r="AA2058" s="46"/>
      <c r="AB2058" s="56"/>
      <c r="AC2058" s="13"/>
      <c r="AD2058" s="60"/>
      <c r="AE2058" s="13"/>
      <c r="AF2058" s="13"/>
      <c r="AG2058" s="13"/>
      <c r="AH2058" s="46"/>
      <c r="AI2058" s="56"/>
      <c r="AJ2058" s="46"/>
      <c r="AK2058" s="56"/>
    </row>
    <row r="2059" spans="1:37">
      <c r="A2059" s="36" t="str">
        <f t="shared" si="32"/>
        <v>HU500_2</v>
      </c>
      <c r="B2059" t="s">
        <v>78</v>
      </c>
      <c r="C2059" t="s">
        <v>190</v>
      </c>
      <c r="D2059">
        <v>500</v>
      </c>
      <c r="E2059">
        <v>2</v>
      </c>
      <c r="F2059" s="25" t="str">
        <f>VLOOKUP(B2059,Definitions!$C$7:$D$43,2,FALSE)</f>
        <v>Hungary</v>
      </c>
      <c r="G2059" t="str">
        <f>VLOOKUP(C2059,Definitions!$C$49:$D$57,2,FALSE)</f>
        <v>Transport</v>
      </c>
      <c r="H2059" t="str">
        <f>VLOOKUP(D2059,Definitions!$C$60:$D$104,2,FALSE)</f>
        <v>TOTAL Transport</v>
      </c>
      <c r="J2059" s="29" t="str">
        <f>VLOOKUP(E2059,Definitions!$C$115:$D$131,2,FALSE)</f>
        <v>Fuel oil</v>
      </c>
      <c r="K2059" s="47"/>
      <c r="L2059" s="46"/>
      <c r="M2059" s="46"/>
      <c r="N2059" s="56"/>
      <c r="O2059" s="46"/>
      <c r="P2059" s="46"/>
      <c r="Q2059" s="46"/>
      <c r="R2059" s="37"/>
      <c r="S2059" s="13"/>
      <c r="T2059" s="56"/>
      <c r="U2059" s="13"/>
      <c r="V2059" s="56"/>
      <c r="W2059" s="13"/>
      <c r="X2059" s="13"/>
      <c r="Y2059" s="13"/>
      <c r="Z2059" s="13"/>
      <c r="AA2059" s="46"/>
      <c r="AB2059" s="56"/>
      <c r="AC2059" s="13"/>
      <c r="AD2059" s="60"/>
      <c r="AE2059" s="13"/>
      <c r="AF2059" s="13"/>
      <c r="AG2059" s="13"/>
      <c r="AH2059" s="46"/>
      <c r="AI2059" s="56"/>
      <c r="AJ2059" s="46"/>
      <c r="AK2059" s="56"/>
    </row>
    <row r="2060" spans="1:37">
      <c r="A2060" s="36" t="str">
        <f t="shared" si="32"/>
        <v>HU500_3</v>
      </c>
      <c r="B2060" t="s">
        <v>78</v>
      </c>
      <c r="C2060" t="s">
        <v>190</v>
      </c>
      <c r="D2060">
        <v>500</v>
      </c>
      <c r="E2060">
        <v>3</v>
      </c>
      <c r="F2060" s="25" t="str">
        <f>VLOOKUP(B2060,Definitions!$C$7:$D$43,2,FALSE)</f>
        <v>Hungary</v>
      </c>
      <c r="G2060" t="str">
        <f>VLOOKUP(C2060,Definitions!$C$49:$D$57,2,FALSE)</f>
        <v>Transport</v>
      </c>
      <c r="H2060" t="str">
        <f>VLOOKUP(D2060,Definitions!$C$60:$D$104,2,FALSE)</f>
        <v>TOTAL Transport</v>
      </c>
      <c r="J2060" s="29" t="str">
        <f>VLOOKUP(E2060,Definitions!$C$115:$D$131,2,FALSE)</f>
        <v>Natural gas</v>
      </c>
      <c r="K2060" s="47"/>
      <c r="L2060" s="46"/>
      <c r="M2060" s="46"/>
      <c r="N2060" s="56"/>
      <c r="O2060" s="46"/>
      <c r="P2060" s="46"/>
      <c r="Q2060" s="46"/>
      <c r="R2060" s="37"/>
      <c r="S2060" s="13"/>
      <c r="T2060" s="56"/>
      <c r="U2060" s="13"/>
      <c r="V2060" s="56"/>
      <c r="W2060" s="13"/>
      <c r="X2060" s="13"/>
      <c r="Y2060" s="13"/>
      <c r="Z2060" s="13"/>
      <c r="AA2060" s="46"/>
      <c r="AB2060" s="56"/>
      <c r="AC2060" s="13"/>
      <c r="AD2060" s="60"/>
      <c r="AE2060" s="13"/>
      <c r="AF2060" s="13"/>
      <c r="AG2060" s="13"/>
      <c r="AH2060" s="46"/>
      <c r="AI2060" s="56"/>
      <c r="AJ2060" s="46"/>
      <c r="AK2060" s="56"/>
    </row>
    <row r="2061" spans="1:37">
      <c r="A2061" s="36" t="str">
        <f t="shared" si="32"/>
        <v>HU500_4</v>
      </c>
      <c r="B2061" t="s">
        <v>78</v>
      </c>
      <c r="C2061" t="s">
        <v>190</v>
      </c>
      <c r="D2061">
        <v>500</v>
      </c>
      <c r="E2061">
        <v>4</v>
      </c>
      <c r="F2061" s="25" t="str">
        <f>VLOOKUP(B2061,Definitions!$C$7:$D$43,2,FALSE)</f>
        <v>Hungary</v>
      </c>
      <c r="G2061" t="str">
        <f>VLOOKUP(C2061,Definitions!$C$49:$D$57,2,FALSE)</f>
        <v>Transport</v>
      </c>
      <c r="H2061" t="str">
        <f>VLOOKUP(D2061,Definitions!$C$60:$D$104,2,FALSE)</f>
        <v>TOTAL Transport</v>
      </c>
      <c r="J2061" s="29" t="str">
        <f>VLOOKUP(E2061,Definitions!$C$115:$D$131,2,FALSE)</f>
        <v>Other fossil fuels</v>
      </c>
      <c r="K2061" s="47"/>
      <c r="L2061" s="46"/>
      <c r="M2061" s="46"/>
      <c r="N2061" s="56"/>
      <c r="O2061" s="46"/>
      <c r="P2061" s="46"/>
      <c r="Q2061" s="46"/>
      <c r="R2061" s="37"/>
      <c r="S2061" s="13"/>
      <c r="T2061" s="56"/>
      <c r="U2061" s="13"/>
      <c r="V2061" s="56"/>
      <c r="W2061" s="13"/>
      <c r="X2061" s="13"/>
      <c r="Y2061" s="13"/>
      <c r="Z2061" s="13"/>
      <c r="AA2061" s="46"/>
      <c r="AB2061" s="56"/>
      <c r="AC2061" s="13"/>
      <c r="AD2061" s="60"/>
      <c r="AE2061" s="13"/>
      <c r="AF2061" s="13"/>
      <c r="AG2061" s="13"/>
      <c r="AH2061" s="46"/>
      <c r="AI2061" s="56"/>
      <c r="AJ2061" s="46"/>
      <c r="AK2061" s="56"/>
    </row>
    <row r="2062" spans="1:37">
      <c r="A2062" s="36" t="str">
        <f t="shared" si="32"/>
        <v>HU500_6</v>
      </c>
      <c r="B2062" t="s">
        <v>78</v>
      </c>
      <c r="C2062" t="s">
        <v>190</v>
      </c>
      <c r="D2062">
        <v>500</v>
      </c>
      <c r="E2062">
        <v>6</v>
      </c>
      <c r="F2062" s="25" t="str">
        <f>VLOOKUP(B2062,Definitions!$C$7:$D$43,2,FALSE)</f>
        <v>Hungary</v>
      </c>
      <c r="G2062" t="str">
        <f>VLOOKUP(C2062,Definitions!$C$49:$D$57,2,FALSE)</f>
        <v>Transport</v>
      </c>
      <c r="H2062" t="str">
        <f>VLOOKUP(D2062,Definitions!$C$60:$D$104,2,FALSE)</f>
        <v>TOTAL Transport</v>
      </c>
      <c r="J2062" s="29" t="str">
        <f>VLOOKUP(E2062,Definitions!$C$115:$D$131,2,FALSE)</f>
        <v>Electricity</v>
      </c>
      <c r="K2062" s="47"/>
      <c r="L2062" s="46"/>
      <c r="M2062" s="46"/>
      <c r="N2062" s="56"/>
      <c r="O2062" s="46"/>
      <c r="P2062" s="46"/>
      <c r="Q2062" s="46"/>
      <c r="R2062" s="37"/>
      <c r="S2062" s="13"/>
      <c r="T2062" s="56"/>
      <c r="U2062" s="13"/>
      <c r="V2062" s="56"/>
      <c r="W2062" s="13"/>
      <c r="X2062" s="13"/>
      <c r="Y2062" s="13"/>
      <c r="Z2062" s="13"/>
      <c r="AA2062" s="46"/>
      <c r="AB2062" s="56"/>
      <c r="AC2062" s="13"/>
      <c r="AD2062" s="60"/>
      <c r="AE2062" s="13"/>
      <c r="AF2062" s="13"/>
      <c r="AG2062" s="13"/>
      <c r="AH2062" s="46"/>
      <c r="AI2062" s="56"/>
      <c r="AJ2062" s="46"/>
      <c r="AK2062" s="56"/>
    </row>
    <row r="2063" spans="1:37">
      <c r="A2063" s="36" t="str">
        <f t="shared" si="32"/>
        <v>HU500_7</v>
      </c>
      <c r="B2063" t="s">
        <v>78</v>
      </c>
      <c r="C2063" t="s">
        <v>190</v>
      </c>
      <c r="D2063">
        <v>500</v>
      </c>
      <c r="E2063">
        <v>7</v>
      </c>
      <c r="F2063" s="25" t="str">
        <f>VLOOKUP(B2063,Definitions!$C$7:$D$43,2,FALSE)</f>
        <v>Hungary</v>
      </c>
      <c r="G2063" t="str">
        <f>VLOOKUP(C2063,Definitions!$C$49:$D$57,2,FALSE)</f>
        <v>Transport</v>
      </c>
      <c r="H2063" t="str">
        <f>VLOOKUP(D2063,Definitions!$C$60:$D$104,2,FALSE)</f>
        <v>TOTAL Transport</v>
      </c>
      <c r="J2063" s="29" t="str">
        <f>VLOOKUP(E2063,Definitions!$C$115:$D$131,2,FALSE)</f>
        <v>District heating</v>
      </c>
      <c r="K2063" s="47"/>
      <c r="L2063" s="46"/>
      <c r="M2063" s="46"/>
      <c r="N2063" s="56"/>
      <c r="O2063" s="46"/>
      <c r="P2063" s="46"/>
      <c r="Q2063" s="46"/>
      <c r="R2063" s="37"/>
      <c r="S2063" s="13"/>
      <c r="T2063" s="56"/>
      <c r="U2063" s="13"/>
      <c r="V2063" s="56"/>
      <c r="W2063" s="13"/>
      <c r="X2063" s="13"/>
      <c r="Y2063" s="13"/>
      <c r="Z2063" s="13"/>
      <c r="AA2063" s="46"/>
      <c r="AB2063" s="56"/>
      <c r="AC2063" s="13"/>
      <c r="AD2063" s="60"/>
      <c r="AE2063" s="13"/>
      <c r="AF2063" s="13"/>
      <c r="AG2063" s="13"/>
      <c r="AH2063" s="46"/>
      <c r="AI2063" s="56"/>
      <c r="AJ2063" s="46"/>
      <c r="AK2063" s="56"/>
    </row>
    <row r="2064" spans="1:37">
      <c r="A2064" s="36" t="str">
        <f t="shared" si="32"/>
        <v>HU500_8</v>
      </c>
      <c r="B2064" t="s">
        <v>78</v>
      </c>
      <c r="C2064" t="s">
        <v>190</v>
      </c>
      <c r="D2064">
        <v>500</v>
      </c>
      <c r="E2064">
        <v>8</v>
      </c>
      <c r="F2064" s="25" t="str">
        <f>VLOOKUP(B2064,Definitions!$C$7:$D$43,2,FALSE)</f>
        <v>Hungary</v>
      </c>
      <c r="G2064" t="str">
        <f>VLOOKUP(C2064,Definitions!$C$49:$D$57,2,FALSE)</f>
        <v>Transport</v>
      </c>
      <c r="H2064" t="str">
        <f>VLOOKUP(D2064,Definitions!$C$60:$D$104,2,FALSE)</f>
        <v>TOTAL Transport</v>
      </c>
      <c r="J2064" s="29" t="str">
        <f>VLOOKUP(E2064,Definitions!$C$115:$D$131,2,FALSE)</f>
        <v>Waste non-RES</v>
      </c>
      <c r="K2064" s="47"/>
      <c r="L2064" s="46"/>
      <c r="M2064" s="46"/>
      <c r="N2064" s="56"/>
      <c r="O2064" s="46"/>
      <c r="P2064" s="46"/>
      <c r="Q2064" s="46"/>
      <c r="R2064" s="37"/>
      <c r="S2064" s="13"/>
      <c r="T2064" s="56"/>
      <c r="U2064" s="13"/>
      <c r="V2064" s="56"/>
      <c r="W2064" s="13"/>
      <c r="X2064" s="13"/>
      <c r="Y2064" s="13"/>
      <c r="Z2064" s="13"/>
      <c r="AA2064" s="46"/>
      <c r="AB2064" s="56"/>
      <c r="AC2064" s="13"/>
      <c r="AD2064" s="60"/>
      <c r="AE2064" s="13"/>
      <c r="AF2064" s="13"/>
      <c r="AG2064" s="13"/>
      <c r="AH2064" s="46"/>
      <c r="AI2064" s="56"/>
      <c r="AJ2064" s="46"/>
      <c r="AK2064" s="56"/>
    </row>
    <row r="2065" spans="1:37">
      <c r="A2065" s="36" t="str">
        <f t="shared" si="32"/>
        <v>HU500_9</v>
      </c>
      <c r="B2065" t="s">
        <v>78</v>
      </c>
      <c r="C2065" t="s">
        <v>190</v>
      </c>
      <c r="D2065">
        <v>500</v>
      </c>
      <c r="E2065">
        <v>9</v>
      </c>
      <c r="F2065" s="25" t="str">
        <f>VLOOKUP(B2065,Definitions!$C$7:$D$43,2,FALSE)</f>
        <v>Hungary</v>
      </c>
      <c r="G2065" t="str">
        <f>VLOOKUP(C2065,Definitions!$C$49:$D$57,2,FALSE)</f>
        <v>Transport</v>
      </c>
      <c r="H2065" t="str">
        <f>VLOOKUP(D2065,Definitions!$C$60:$D$104,2,FALSE)</f>
        <v>TOTAL Transport</v>
      </c>
      <c r="J2065" s="29" t="str">
        <f>VLOOKUP(E2065,Definitions!$C$115:$D$131,2,FALSE)</f>
        <v>Waste RES</v>
      </c>
      <c r="K2065" s="47"/>
      <c r="L2065" s="46"/>
      <c r="M2065" s="46"/>
      <c r="N2065" s="56"/>
      <c r="O2065" s="46"/>
      <c r="P2065" s="46"/>
      <c r="Q2065" s="46"/>
      <c r="R2065" s="37"/>
      <c r="S2065" s="13"/>
      <c r="T2065" s="56"/>
      <c r="U2065" s="13"/>
      <c r="V2065" s="56"/>
      <c r="W2065" s="13"/>
      <c r="X2065" s="13"/>
      <c r="Y2065" s="13"/>
      <c r="Z2065" s="13"/>
      <c r="AA2065" s="46"/>
      <c r="AB2065" s="56"/>
      <c r="AC2065" s="13"/>
      <c r="AD2065" s="60"/>
      <c r="AE2065" s="13"/>
      <c r="AF2065" s="13"/>
      <c r="AG2065" s="13"/>
      <c r="AH2065" s="46"/>
      <c r="AI2065" s="56"/>
      <c r="AJ2065" s="46"/>
      <c r="AK2065" s="56"/>
    </row>
    <row r="2066" spans="1:37">
      <c r="A2066" s="36" t="str">
        <f t="shared" si="32"/>
        <v>HU500_51</v>
      </c>
      <c r="B2066" t="s">
        <v>78</v>
      </c>
      <c r="C2066" t="s">
        <v>190</v>
      </c>
      <c r="D2066">
        <v>500</v>
      </c>
      <c r="E2066">
        <v>51</v>
      </c>
      <c r="F2066" s="25" t="str">
        <f>VLOOKUP(B2066,Definitions!$C$7:$D$43,2,FALSE)</f>
        <v>Hungary</v>
      </c>
      <c r="G2066" t="str">
        <f>VLOOKUP(C2066,Definitions!$C$49:$D$57,2,FALSE)</f>
        <v>Transport</v>
      </c>
      <c r="H2066" t="str">
        <f>VLOOKUP(D2066,Definitions!$C$60:$D$104,2,FALSE)</f>
        <v>TOTAL Transport</v>
      </c>
      <c r="J2066" s="29" t="str">
        <f>VLOOKUP(E2066,Definitions!$C$115:$D$131,2,FALSE)</f>
        <v>Biomass</v>
      </c>
      <c r="K2066" s="47"/>
      <c r="L2066" s="46"/>
      <c r="M2066" s="46"/>
      <c r="N2066" s="56"/>
      <c r="O2066" s="46"/>
      <c r="P2066" s="46"/>
      <c r="Q2066" s="46"/>
      <c r="R2066" s="37"/>
      <c r="S2066" s="13"/>
      <c r="T2066" s="56"/>
      <c r="U2066" s="13"/>
      <c r="V2066" s="56"/>
      <c r="W2066" s="13"/>
      <c r="X2066" s="13"/>
      <c r="Y2066" s="13"/>
      <c r="Z2066" s="13"/>
      <c r="AA2066" s="46"/>
      <c r="AB2066" s="56"/>
      <c r="AC2066" s="13"/>
      <c r="AD2066" s="60"/>
      <c r="AE2066" s="13"/>
      <c r="AF2066" s="13"/>
      <c r="AG2066" s="13"/>
      <c r="AH2066" s="46"/>
      <c r="AI2066" s="56"/>
      <c r="AJ2066" s="46"/>
      <c r="AK2066" s="56"/>
    </row>
    <row r="2067" spans="1:37">
      <c r="A2067" s="36" t="str">
        <f t="shared" si="32"/>
        <v>HU500_52</v>
      </c>
      <c r="B2067" t="s">
        <v>78</v>
      </c>
      <c r="C2067" t="s">
        <v>190</v>
      </c>
      <c r="D2067">
        <v>500</v>
      </c>
      <c r="E2067">
        <v>52</v>
      </c>
      <c r="F2067" s="25" t="str">
        <f>VLOOKUP(B2067,Definitions!$C$7:$D$43,2,FALSE)</f>
        <v>Hungary</v>
      </c>
      <c r="G2067" t="str">
        <f>VLOOKUP(C2067,Definitions!$C$49:$D$57,2,FALSE)</f>
        <v>Transport</v>
      </c>
      <c r="H2067" t="str">
        <f>VLOOKUP(D2067,Definitions!$C$60:$D$104,2,FALSE)</f>
        <v>TOTAL Transport</v>
      </c>
      <c r="J2067" s="29" t="str">
        <f>VLOOKUP(E2067,Definitions!$C$115:$D$131,2,FALSE)</f>
        <v>Geothermal</v>
      </c>
      <c r="K2067" s="47"/>
      <c r="L2067" s="46"/>
      <c r="M2067" s="46"/>
      <c r="N2067" s="56"/>
      <c r="O2067" s="46"/>
      <c r="P2067" s="46"/>
      <c r="Q2067" s="46"/>
      <c r="R2067" s="37"/>
      <c r="S2067" s="13"/>
      <c r="T2067" s="56"/>
      <c r="U2067" s="13"/>
      <c r="V2067" s="56"/>
      <c r="W2067" s="13"/>
      <c r="X2067" s="13"/>
      <c r="Y2067" s="13"/>
      <c r="Z2067" s="13"/>
      <c r="AA2067" s="46"/>
      <c r="AB2067" s="56"/>
      <c r="AC2067" s="13"/>
      <c r="AD2067" s="60"/>
      <c r="AE2067" s="13"/>
      <c r="AF2067" s="13"/>
      <c r="AG2067" s="13"/>
      <c r="AH2067" s="46"/>
      <c r="AI2067" s="56"/>
      <c r="AJ2067" s="46"/>
      <c r="AK2067" s="56"/>
    </row>
    <row r="2068" spans="1:37">
      <c r="A2068" s="36" t="str">
        <f t="shared" si="32"/>
        <v>HU500_53</v>
      </c>
      <c r="B2068" t="s">
        <v>78</v>
      </c>
      <c r="C2068" t="s">
        <v>190</v>
      </c>
      <c r="D2068">
        <v>500</v>
      </c>
      <c r="E2068">
        <v>53</v>
      </c>
      <c r="F2068" s="25" t="str">
        <f>VLOOKUP(B2068,Definitions!$C$7:$D$43,2,FALSE)</f>
        <v>Hungary</v>
      </c>
      <c r="G2068" t="str">
        <f>VLOOKUP(C2068,Definitions!$C$49:$D$57,2,FALSE)</f>
        <v>Transport</v>
      </c>
      <c r="H2068" t="str">
        <f>VLOOKUP(D2068,Definitions!$C$60:$D$104,2,FALSE)</f>
        <v>TOTAL Transport</v>
      </c>
      <c r="J2068" s="29" t="str">
        <f>VLOOKUP(E2068,Definitions!$C$115:$D$131,2,FALSE)</f>
        <v>Solar energy</v>
      </c>
      <c r="K2068" s="47"/>
      <c r="L2068" s="46"/>
      <c r="M2068" s="46"/>
      <c r="N2068" s="56"/>
      <c r="O2068" s="46"/>
      <c r="P2068" s="46"/>
      <c r="Q2068" s="46"/>
      <c r="R2068" s="37"/>
      <c r="S2068" s="13"/>
      <c r="T2068" s="56"/>
      <c r="U2068" s="13"/>
      <c r="V2068" s="56"/>
      <c r="W2068" s="13"/>
      <c r="X2068" s="13"/>
      <c r="Y2068" s="13"/>
      <c r="Z2068" s="13"/>
      <c r="AA2068" s="46"/>
      <c r="AB2068" s="56"/>
      <c r="AC2068" s="13"/>
      <c r="AD2068" s="60"/>
      <c r="AE2068" s="13"/>
      <c r="AF2068" s="13"/>
      <c r="AG2068" s="13"/>
      <c r="AH2068" s="46"/>
      <c r="AI2068" s="56"/>
      <c r="AJ2068" s="46"/>
      <c r="AK2068" s="56"/>
    </row>
    <row r="2069" spans="1:37">
      <c r="A2069" s="36" t="str">
        <f t="shared" si="32"/>
        <v>HU500_56</v>
      </c>
      <c r="B2069" t="s">
        <v>78</v>
      </c>
      <c r="C2069" t="s">
        <v>190</v>
      </c>
      <c r="D2069">
        <v>500</v>
      </c>
      <c r="E2069">
        <v>56</v>
      </c>
      <c r="F2069" s="25" t="str">
        <f>VLOOKUP(B2069,Definitions!$C$7:$D$43,2,FALSE)</f>
        <v>Hungary</v>
      </c>
      <c r="G2069" t="str">
        <f>VLOOKUP(C2069,Definitions!$C$49:$D$57,2,FALSE)</f>
        <v>Transport</v>
      </c>
      <c r="H2069" t="str">
        <f>VLOOKUP(D2069,Definitions!$C$60:$D$104,2,FALSE)</f>
        <v>TOTAL Transport</v>
      </c>
      <c r="J2069" s="29" t="str">
        <f>VLOOKUP(E2069,Definitions!$C$115:$D$131,2,FALSE)</f>
        <v>Ambient heat ground</v>
      </c>
      <c r="K2069" s="47"/>
      <c r="L2069" s="46"/>
      <c r="M2069" s="46"/>
      <c r="N2069" s="56"/>
      <c r="O2069" s="46"/>
      <c r="P2069" s="46"/>
      <c r="Q2069" s="46"/>
      <c r="R2069" s="37"/>
      <c r="S2069" s="13"/>
      <c r="T2069" s="56"/>
      <c r="U2069" s="13"/>
      <c r="V2069" s="56"/>
      <c r="W2069" s="13"/>
      <c r="X2069" s="13"/>
      <c r="Y2069" s="13"/>
      <c r="Z2069" s="13"/>
      <c r="AA2069" s="46"/>
      <c r="AB2069" s="56"/>
      <c r="AC2069" s="13"/>
      <c r="AD2069" s="60"/>
      <c r="AE2069" s="13"/>
      <c r="AF2069" s="13"/>
      <c r="AG2069" s="13"/>
      <c r="AH2069" s="46"/>
      <c r="AI2069" s="56"/>
      <c r="AJ2069" s="46"/>
      <c r="AK2069" s="56"/>
    </row>
    <row r="2070" spans="1:37">
      <c r="A2070" s="36" t="str">
        <f t="shared" si="32"/>
        <v>HU500_57</v>
      </c>
      <c r="B2070" t="s">
        <v>78</v>
      </c>
      <c r="C2070" t="s">
        <v>190</v>
      </c>
      <c r="D2070">
        <v>500</v>
      </c>
      <c r="E2070">
        <v>57</v>
      </c>
      <c r="F2070" s="25" t="str">
        <f>VLOOKUP(B2070,Definitions!$C$7:$D$43,2,FALSE)</f>
        <v>Hungary</v>
      </c>
      <c r="G2070" t="str">
        <f>VLOOKUP(C2070,Definitions!$C$49:$D$57,2,FALSE)</f>
        <v>Transport</v>
      </c>
      <c r="H2070" t="str">
        <f>VLOOKUP(D2070,Definitions!$C$60:$D$104,2,FALSE)</f>
        <v>TOTAL Transport</v>
      </c>
      <c r="J2070" s="29" t="str">
        <f>VLOOKUP(E2070,Definitions!$C$115:$D$131,2,FALSE)</f>
        <v>Ambient heat air</v>
      </c>
      <c r="K2070" s="47"/>
      <c r="L2070" s="46"/>
      <c r="M2070" s="46"/>
      <c r="N2070" s="56"/>
      <c r="O2070" s="46"/>
      <c r="P2070" s="46"/>
      <c r="Q2070" s="46"/>
      <c r="R2070" s="37"/>
      <c r="S2070" s="13"/>
      <c r="T2070" s="56"/>
      <c r="U2070" s="13"/>
      <c r="V2070" s="56"/>
      <c r="W2070" s="13"/>
      <c r="X2070" s="13"/>
      <c r="Y2070" s="13"/>
      <c r="Z2070" s="13"/>
      <c r="AA2070" s="46"/>
      <c r="AB2070" s="56"/>
      <c r="AC2070" s="13"/>
      <c r="AD2070" s="60"/>
      <c r="AE2070" s="13"/>
      <c r="AF2070" s="13"/>
      <c r="AG2070" s="13"/>
      <c r="AH2070" s="46"/>
      <c r="AI2070" s="56"/>
      <c r="AJ2070" s="46"/>
      <c r="AK2070" s="56"/>
    </row>
    <row r="2071" spans="1:37">
      <c r="A2071" s="36" t="str">
        <f t="shared" si="32"/>
        <v>HU500_58</v>
      </c>
      <c r="B2071" t="s">
        <v>78</v>
      </c>
      <c r="C2071" t="s">
        <v>190</v>
      </c>
      <c r="D2071">
        <v>500</v>
      </c>
      <c r="E2071">
        <v>58</v>
      </c>
      <c r="F2071" s="25" t="str">
        <f>VLOOKUP(B2071,Definitions!$C$7:$D$43,2,FALSE)</f>
        <v>Hungary</v>
      </c>
      <c r="G2071" t="str">
        <f>VLOOKUP(C2071,Definitions!$C$49:$D$57,2,FALSE)</f>
        <v>Transport</v>
      </c>
      <c r="H2071" t="str">
        <f>VLOOKUP(D2071,Definitions!$C$60:$D$104,2,FALSE)</f>
        <v>TOTAL Transport</v>
      </c>
      <c r="J2071" s="29" t="str">
        <f>VLOOKUP(E2071,Definitions!$C$115:$D$131,2,FALSE)</f>
        <v>Ambient heat total</v>
      </c>
      <c r="K2071" s="47"/>
      <c r="L2071" s="46"/>
      <c r="M2071" s="46"/>
      <c r="N2071" s="56"/>
      <c r="O2071" s="46"/>
      <c r="P2071" s="46"/>
      <c r="Q2071" s="46"/>
      <c r="R2071" s="37"/>
      <c r="S2071" s="13"/>
      <c r="T2071" s="56"/>
      <c r="U2071" s="13"/>
      <c r="V2071" s="56"/>
      <c r="W2071" s="13"/>
      <c r="X2071" s="13"/>
      <c r="Y2071" s="13"/>
      <c r="Z2071" s="13"/>
      <c r="AA2071" s="46"/>
      <c r="AB2071" s="56"/>
      <c r="AC2071" s="13"/>
      <c r="AD2071" s="60"/>
      <c r="AE2071" s="13"/>
      <c r="AF2071" s="13"/>
      <c r="AG2071" s="13"/>
      <c r="AH2071" s="46"/>
      <c r="AI2071" s="56"/>
      <c r="AJ2071" s="46"/>
      <c r="AK2071" s="56"/>
    </row>
    <row r="2072" spans="1:37">
      <c r="A2072" s="36" t="str">
        <f t="shared" si="32"/>
        <v>HU500_55</v>
      </c>
      <c r="B2072" t="s">
        <v>78</v>
      </c>
      <c r="C2072" t="s">
        <v>190</v>
      </c>
      <c r="D2072">
        <v>500</v>
      </c>
      <c r="E2072">
        <v>55</v>
      </c>
      <c r="F2072" s="25" t="str">
        <f>VLOOKUP(B2072,Definitions!$C$7:$D$43,2,FALSE)</f>
        <v>Hungary</v>
      </c>
      <c r="G2072" t="str">
        <f>VLOOKUP(C2072,Definitions!$C$49:$D$57,2,FALSE)</f>
        <v>Transport</v>
      </c>
      <c r="H2072" t="str">
        <f>VLOOKUP(D2072,Definitions!$C$60:$D$104,2,FALSE)</f>
        <v>TOTAL Transport</v>
      </c>
      <c r="J2072" s="29" t="str">
        <f>VLOOKUP(E2072,Definitions!$C$115:$D$131,2,FALSE)</f>
        <v xml:space="preserve">Other RES </v>
      </c>
      <c r="K2072" s="47"/>
      <c r="L2072" s="46"/>
      <c r="M2072" s="46"/>
      <c r="N2072" s="56"/>
      <c r="O2072" s="46"/>
      <c r="P2072" s="46"/>
      <c r="Q2072" s="46"/>
      <c r="R2072" s="37"/>
      <c r="S2072" s="13"/>
      <c r="T2072" s="56"/>
      <c r="U2072" s="13"/>
      <c r="V2072" s="56"/>
      <c r="W2072" s="13"/>
      <c r="X2072" s="13"/>
      <c r="Y2072" s="13"/>
      <c r="Z2072" s="13"/>
      <c r="AA2072" s="46"/>
      <c r="AB2072" s="56"/>
      <c r="AC2072" s="13"/>
      <c r="AD2072" s="60"/>
      <c r="AE2072" s="13"/>
      <c r="AF2072" s="13"/>
      <c r="AG2072" s="13"/>
      <c r="AH2072" s="46"/>
      <c r="AI2072" s="56"/>
      <c r="AJ2072" s="46"/>
      <c r="AK2072" s="56"/>
    </row>
    <row r="2073" spans="1:37">
      <c r="A2073" s="36" t="str">
        <f t="shared" si="32"/>
        <v>HU501_0</v>
      </c>
      <c r="B2073" t="s">
        <v>78</v>
      </c>
      <c r="C2073" t="s">
        <v>190</v>
      </c>
      <c r="D2073">
        <v>501</v>
      </c>
      <c r="E2073">
        <v>0</v>
      </c>
      <c r="F2073" s="25" t="str">
        <f>VLOOKUP(B2073,Definitions!$C$7:$D$43,2,FALSE)</f>
        <v>Hungary</v>
      </c>
      <c r="G2073" t="str">
        <f>VLOOKUP(C2073,Definitions!$C$49:$D$57,2,FALSE)</f>
        <v>Transport</v>
      </c>
      <c r="H2073" t="str">
        <f>VLOOKUP(D2073,Definitions!$C$60:$D$104,2,FALSE)</f>
        <v>Rail</v>
      </c>
      <c r="J2073" s="29" t="str">
        <f>VLOOKUP(E2073,Definitions!$C$115:$D$131,2,FALSE)</f>
        <v>TOTAL</v>
      </c>
      <c r="K2073" s="47"/>
      <c r="L2073" s="46"/>
      <c r="M2073" s="46"/>
      <c r="N2073" s="56"/>
      <c r="O2073" s="46"/>
      <c r="P2073" s="46"/>
      <c r="Q2073" s="46"/>
      <c r="R2073" s="37"/>
      <c r="S2073" s="13"/>
      <c r="T2073" s="56"/>
      <c r="U2073" s="13"/>
      <c r="V2073" s="56"/>
      <c r="W2073" s="13"/>
      <c r="X2073" s="13"/>
      <c r="Y2073" s="13"/>
      <c r="Z2073" s="13"/>
      <c r="AA2073" s="46"/>
      <c r="AB2073" s="56"/>
      <c r="AC2073" s="13"/>
      <c r="AD2073" s="60"/>
      <c r="AE2073" s="13"/>
      <c r="AF2073" s="13"/>
      <c r="AG2073" s="13"/>
      <c r="AH2073" s="46"/>
      <c r="AI2073" s="56"/>
      <c r="AJ2073" s="46"/>
      <c r="AK2073" s="56"/>
    </row>
    <row r="2074" spans="1:37">
      <c r="A2074" s="36" t="str">
        <f t="shared" si="32"/>
        <v>HU501_1</v>
      </c>
      <c r="B2074" t="s">
        <v>78</v>
      </c>
      <c r="C2074" t="s">
        <v>190</v>
      </c>
      <c r="D2074">
        <v>501</v>
      </c>
      <c r="E2074">
        <v>1</v>
      </c>
      <c r="F2074" s="25" t="str">
        <f>VLOOKUP(B2074,Definitions!$C$7:$D$43,2,FALSE)</f>
        <v>Hungary</v>
      </c>
      <c r="G2074" t="str">
        <f>VLOOKUP(C2074,Definitions!$C$49:$D$57,2,FALSE)</f>
        <v>Transport</v>
      </c>
      <c r="H2074" t="str">
        <f>VLOOKUP(D2074,Definitions!$C$60:$D$104,2,FALSE)</f>
        <v>Rail</v>
      </c>
      <c r="J2074" s="29" t="str">
        <f>VLOOKUP(E2074,Definitions!$C$115:$D$131,2,FALSE)</f>
        <v>Coal</v>
      </c>
      <c r="K2074" s="47"/>
      <c r="L2074" s="46"/>
      <c r="M2074" s="46"/>
      <c r="N2074" s="56"/>
      <c r="O2074" s="46"/>
      <c r="P2074" s="46"/>
      <c r="Q2074" s="46"/>
      <c r="R2074" s="37"/>
      <c r="S2074" s="13"/>
      <c r="T2074" s="56"/>
      <c r="U2074" s="13"/>
      <c r="V2074" s="56"/>
      <c r="W2074" s="13"/>
      <c r="X2074" s="13"/>
      <c r="Y2074" s="13"/>
      <c r="Z2074" s="13"/>
      <c r="AA2074" s="46"/>
      <c r="AB2074" s="56"/>
      <c r="AC2074" s="13"/>
      <c r="AD2074" s="60"/>
      <c r="AE2074" s="13"/>
      <c r="AF2074" s="13"/>
      <c r="AG2074" s="13"/>
      <c r="AH2074" s="46"/>
      <c r="AI2074" s="56"/>
      <c r="AJ2074" s="46"/>
      <c r="AK2074" s="56"/>
    </row>
    <row r="2075" spans="1:37">
      <c r="A2075" s="36" t="str">
        <f t="shared" si="32"/>
        <v>HU501_2</v>
      </c>
      <c r="B2075" t="s">
        <v>78</v>
      </c>
      <c r="C2075" t="s">
        <v>190</v>
      </c>
      <c r="D2075">
        <v>501</v>
      </c>
      <c r="E2075">
        <v>2</v>
      </c>
      <c r="F2075" s="25" t="str">
        <f>VLOOKUP(B2075,Definitions!$C$7:$D$43,2,FALSE)</f>
        <v>Hungary</v>
      </c>
      <c r="G2075" t="str">
        <f>VLOOKUP(C2075,Definitions!$C$49:$D$57,2,FALSE)</f>
        <v>Transport</v>
      </c>
      <c r="H2075" t="str">
        <f>VLOOKUP(D2075,Definitions!$C$60:$D$104,2,FALSE)</f>
        <v>Rail</v>
      </c>
      <c r="J2075" s="29" t="str">
        <f>VLOOKUP(E2075,Definitions!$C$115:$D$131,2,FALSE)</f>
        <v>Fuel oil</v>
      </c>
      <c r="K2075" s="47"/>
      <c r="L2075" s="46"/>
      <c r="M2075" s="46"/>
      <c r="N2075" s="56"/>
      <c r="O2075" s="46"/>
      <c r="P2075" s="46"/>
      <c r="Q2075" s="46"/>
      <c r="R2075" s="37"/>
      <c r="S2075" s="13"/>
      <c r="T2075" s="56"/>
      <c r="U2075" s="13"/>
      <c r="V2075" s="56"/>
      <c r="W2075" s="13"/>
      <c r="X2075" s="13"/>
      <c r="Y2075" s="13"/>
      <c r="Z2075" s="13"/>
      <c r="AA2075" s="46"/>
      <c r="AB2075" s="56"/>
      <c r="AC2075" s="13"/>
      <c r="AD2075" s="60"/>
      <c r="AE2075" s="13"/>
      <c r="AF2075" s="13"/>
      <c r="AG2075" s="13"/>
      <c r="AH2075" s="46"/>
      <c r="AI2075" s="56"/>
      <c r="AJ2075" s="46"/>
      <c r="AK2075" s="56"/>
    </row>
    <row r="2076" spans="1:37">
      <c r="A2076" s="36" t="str">
        <f t="shared" si="32"/>
        <v>HU501_3</v>
      </c>
      <c r="B2076" t="s">
        <v>78</v>
      </c>
      <c r="C2076" t="s">
        <v>190</v>
      </c>
      <c r="D2076">
        <v>501</v>
      </c>
      <c r="E2076">
        <v>3</v>
      </c>
      <c r="F2076" s="25" t="str">
        <f>VLOOKUP(B2076,Definitions!$C$7:$D$43,2,FALSE)</f>
        <v>Hungary</v>
      </c>
      <c r="G2076" t="str">
        <f>VLOOKUP(C2076,Definitions!$C$49:$D$57,2,FALSE)</f>
        <v>Transport</v>
      </c>
      <c r="H2076" t="str">
        <f>VLOOKUP(D2076,Definitions!$C$60:$D$104,2,FALSE)</f>
        <v>Rail</v>
      </c>
      <c r="J2076" s="29" t="str">
        <f>VLOOKUP(E2076,Definitions!$C$115:$D$131,2,FALSE)</f>
        <v>Natural gas</v>
      </c>
      <c r="K2076" s="47"/>
      <c r="L2076" s="46"/>
      <c r="M2076" s="46"/>
      <c r="N2076" s="56"/>
      <c r="O2076" s="46"/>
      <c r="P2076" s="46"/>
      <c r="Q2076" s="46"/>
      <c r="R2076" s="37"/>
      <c r="S2076" s="13"/>
      <c r="T2076" s="56"/>
      <c r="U2076" s="13"/>
      <c r="V2076" s="56"/>
      <c r="W2076" s="13"/>
      <c r="X2076" s="13"/>
      <c r="Y2076" s="13"/>
      <c r="Z2076" s="13"/>
      <c r="AA2076" s="46"/>
      <c r="AB2076" s="56"/>
      <c r="AC2076" s="13"/>
      <c r="AD2076" s="60"/>
      <c r="AE2076" s="13"/>
      <c r="AF2076" s="13"/>
      <c r="AG2076" s="13"/>
      <c r="AH2076" s="46"/>
      <c r="AI2076" s="56"/>
      <c r="AJ2076" s="46"/>
      <c r="AK2076" s="56"/>
    </row>
    <row r="2077" spans="1:37">
      <c r="A2077" s="36" t="str">
        <f t="shared" si="32"/>
        <v>HU501_4</v>
      </c>
      <c r="B2077" t="s">
        <v>78</v>
      </c>
      <c r="C2077" t="s">
        <v>190</v>
      </c>
      <c r="D2077">
        <v>501</v>
      </c>
      <c r="E2077">
        <v>4</v>
      </c>
      <c r="F2077" s="25" t="str">
        <f>VLOOKUP(B2077,Definitions!$C$7:$D$43,2,FALSE)</f>
        <v>Hungary</v>
      </c>
      <c r="G2077" t="str">
        <f>VLOOKUP(C2077,Definitions!$C$49:$D$57,2,FALSE)</f>
        <v>Transport</v>
      </c>
      <c r="H2077" t="str">
        <f>VLOOKUP(D2077,Definitions!$C$60:$D$104,2,FALSE)</f>
        <v>Rail</v>
      </c>
      <c r="J2077" s="29" t="str">
        <f>VLOOKUP(E2077,Definitions!$C$115:$D$131,2,FALSE)</f>
        <v>Other fossil fuels</v>
      </c>
      <c r="K2077" s="47"/>
      <c r="L2077" s="46"/>
      <c r="M2077" s="46"/>
      <c r="N2077" s="56"/>
      <c r="O2077" s="46"/>
      <c r="P2077" s="46"/>
      <c r="Q2077" s="46"/>
      <c r="R2077" s="37"/>
      <c r="S2077" s="13"/>
      <c r="T2077" s="56"/>
      <c r="U2077" s="13"/>
      <c r="V2077" s="56"/>
      <c r="W2077" s="13"/>
      <c r="X2077" s="13"/>
      <c r="Y2077" s="13"/>
      <c r="Z2077" s="13"/>
      <c r="AA2077" s="46"/>
      <c r="AB2077" s="56"/>
      <c r="AC2077" s="13"/>
      <c r="AD2077" s="60"/>
      <c r="AE2077" s="13"/>
      <c r="AF2077" s="13"/>
      <c r="AG2077" s="13"/>
      <c r="AH2077" s="46"/>
      <c r="AI2077" s="56"/>
      <c r="AJ2077" s="46"/>
      <c r="AK2077" s="56"/>
    </row>
    <row r="2078" spans="1:37">
      <c r="A2078" s="36" t="str">
        <f t="shared" si="32"/>
        <v>HU501_6</v>
      </c>
      <c r="B2078" t="s">
        <v>78</v>
      </c>
      <c r="C2078" t="s">
        <v>190</v>
      </c>
      <c r="D2078">
        <v>501</v>
      </c>
      <c r="E2078">
        <v>6</v>
      </c>
      <c r="F2078" s="25" t="str">
        <f>VLOOKUP(B2078,Definitions!$C$7:$D$43,2,FALSE)</f>
        <v>Hungary</v>
      </c>
      <c r="G2078" t="str">
        <f>VLOOKUP(C2078,Definitions!$C$49:$D$57,2,FALSE)</f>
        <v>Transport</v>
      </c>
      <c r="H2078" t="str">
        <f>VLOOKUP(D2078,Definitions!$C$60:$D$104,2,FALSE)</f>
        <v>Rail</v>
      </c>
      <c r="J2078" s="29" t="str">
        <f>VLOOKUP(E2078,Definitions!$C$115:$D$131,2,FALSE)</f>
        <v>Electricity</v>
      </c>
      <c r="K2078" s="47"/>
      <c r="L2078" s="46"/>
      <c r="M2078" s="46"/>
      <c r="N2078" s="56"/>
      <c r="O2078" s="46"/>
      <c r="P2078" s="46"/>
      <c r="Q2078" s="46"/>
      <c r="R2078" s="37"/>
      <c r="S2078" s="13"/>
      <c r="T2078" s="56"/>
      <c r="U2078" s="13"/>
      <c r="V2078" s="56"/>
      <c r="W2078" s="13"/>
      <c r="X2078" s="13"/>
      <c r="Y2078" s="13"/>
      <c r="Z2078" s="13"/>
      <c r="AA2078" s="46"/>
      <c r="AB2078" s="56"/>
      <c r="AC2078" s="13"/>
      <c r="AD2078" s="60"/>
      <c r="AE2078" s="13"/>
      <c r="AF2078" s="13"/>
      <c r="AG2078" s="13"/>
      <c r="AH2078" s="46"/>
      <c r="AI2078" s="56"/>
      <c r="AJ2078" s="46"/>
      <c r="AK2078" s="56"/>
    </row>
    <row r="2079" spans="1:37">
      <c r="A2079" s="36" t="str">
        <f t="shared" si="32"/>
        <v>HU501_7</v>
      </c>
      <c r="B2079" t="s">
        <v>78</v>
      </c>
      <c r="C2079" t="s">
        <v>190</v>
      </c>
      <c r="D2079">
        <v>501</v>
      </c>
      <c r="E2079">
        <v>7</v>
      </c>
      <c r="F2079" s="25" t="str">
        <f>VLOOKUP(B2079,Definitions!$C$7:$D$43,2,FALSE)</f>
        <v>Hungary</v>
      </c>
      <c r="G2079" t="str">
        <f>VLOOKUP(C2079,Definitions!$C$49:$D$57,2,FALSE)</f>
        <v>Transport</v>
      </c>
      <c r="H2079" t="str">
        <f>VLOOKUP(D2079,Definitions!$C$60:$D$104,2,FALSE)</f>
        <v>Rail</v>
      </c>
      <c r="J2079" s="29" t="str">
        <f>VLOOKUP(E2079,Definitions!$C$115:$D$131,2,FALSE)</f>
        <v>District heating</v>
      </c>
      <c r="K2079" s="47"/>
      <c r="L2079" s="46"/>
      <c r="M2079" s="46"/>
      <c r="N2079" s="56"/>
      <c r="O2079" s="46"/>
      <c r="P2079" s="46"/>
      <c r="Q2079" s="46"/>
      <c r="R2079" s="37"/>
      <c r="S2079" s="13"/>
      <c r="T2079" s="56"/>
      <c r="U2079" s="13"/>
      <c r="V2079" s="56"/>
      <c r="W2079" s="13"/>
      <c r="X2079" s="13"/>
      <c r="Y2079" s="13"/>
      <c r="Z2079" s="13"/>
      <c r="AA2079" s="46"/>
      <c r="AB2079" s="56"/>
      <c r="AC2079" s="13"/>
      <c r="AD2079" s="60"/>
      <c r="AE2079" s="13"/>
      <c r="AF2079" s="13"/>
      <c r="AG2079" s="13"/>
      <c r="AH2079" s="46"/>
      <c r="AI2079" s="56"/>
      <c r="AJ2079" s="46"/>
      <c r="AK2079" s="56"/>
    </row>
    <row r="2080" spans="1:37">
      <c r="A2080" s="36" t="str">
        <f t="shared" si="32"/>
        <v>HU501_8</v>
      </c>
      <c r="B2080" t="s">
        <v>78</v>
      </c>
      <c r="C2080" t="s">
        <v>190</v>
      </c>
      <c r="D2080">
        <v>501</v>
      </c>
      <c r="E2080">
        <v>8</v>
      </c>
      <c r="F2080" s="25" t="str">
        <f>VLOOKUP(B2080,Definitions!$C$7:$D$43,2,FALSE)</f>
        <v>Hungary</v>
      </c>
      <c r="G2080" t="str">
        <f>VLOOKUP(C2080,Definitions!$C$49:$D$57,2,FALSE)</f>
        <v>Transport</v>
      </c>
      <c r="H2080" t="str">
        <f>VLOOKUP(D2080,Definitions!$C$60:$D$104,2,FALSE)</f>
        <v>Rail</v>
      </c>
      <c r="J2080" s="29" t="str">
        <f>VLOOKUP(E2080,Definitions!$C$115:$D$131,2,FALSE)</f>
        <v>Waste non-RES</v>
      </c>
      <c r="K2080" s="47"/>
      <c r="L2080" s="46"/>
      <c r="M2080" s="46"/>
      <c r="N2080" s="56"/>
      <c r="O2080" s="46"/>
      <c r="P2080" s="46"/>
      <c r="Q2080" s="46"/>
      <c r="R2080" s="37"/>
      <c r="S2080" s="13"/>
      <c r="T2080" s="56"/>
      <c r="U2080" s="13"/>
      <c r="V2080" s="56"/>
      <c r="W2080" s="13"/>
      <c r="X2080" s="13"/>
      <c r="Y2080" s="13"/>
      <c r="Z2080" s="13"/>
      <c r="AA2080" s="46"/>
      <c r="AB2080" s="56"/>
      <c r="AC2080" s="13"/>
      <c r="AD2080" s="60"/>
      <c r="AE2080" s="13"/>
      <c r="AF2080" s="13"/>
      <c r="AG2080" s="13"/>
      <c r="AH2080" s="46"/>
      <c r="AI2080" s="56"/>
      <c r="AJ2080" s="46"/>
      <c r="AK2080" s="56"/>
    </row>
    <row r="2081" spans="1:37">
      <c r="A2081" s="36" t="str">
        <f t="shared" si="32"/>
        <v>HU501_9</v>
      </c>
      <c r="B2081" t="s">
        <v>78</v>
      </c>
      <c r="C2081" t="s">
        <v>190</v>
      </c>
      <c r="D2081">
        <v>501</v>
      </c>
      <c r="E2081">
        <v>9</v>
      </c>
      <c r="F2081" s="25" t="str">
        <f>VLOOKUP(B2081,Definitions!$C$7:$D$43,2,FALSE)</f>
        <v>Hungary</v>
      </c>
      <c r="G2081" t="str">
        <f>VLOOKUP(C2081,Definitions!$C$49:$D$57,2,FALSE)</f>
        <v>Transport</v>
      </c>
      <c r="H2081" t="str">
        <f>VLOOKUP(D2081,Definitions!$C$60:$D$104,2,FALSE)</f>
        <v>Rail</v>
      </c>
      <c r="J2081" s="29" t="str">
        <f>VLOOKUP(E2081,Definitions!$C$115:$D$131,2,FALSE)</f>
        <v>Waste RES</v>
      </c>
      <c r="K2081" s="47"/>
      <c r="L2081" s="46"/>
      <c r="M2081" s="46"/>
      <c r="N2081" s="56"/>
      <c r="O2081" s="46"/>
      <c r="P2081" s="46"/>
      <c r="Q2081" s="46"/>
      <c r="R2081" s="37"/>
      <c r="S2081" s="13"/>
      <c r="T2081" s="56"/>
      <c r="U2081" s="13"/>
      <c r="V2081" s="56"/>
      <c r="W2081" s="13"/>
      <c r="X2081" s="13"/>
      <c r="Y2081" s="13"/>
      <c r="Z2081" s="13"/>
      <c r="AA2081" s="46"/>
      <c r="AB2081" s="56"/>
      <c r="AC2081" s="13"/>
      <c r="AD2081" s="60"/>
      <c r="AE2081" s="13"/>
      <c r="AF2081" s="13"/>
      <c r="AG2081" s="13"/>
      <c r="AH2081" s="46"/>
      <c r="AI2081" s="56"/>
      <c r="AJ2081" s="46"/>
      <c r="AK2081" s="56"/>
    </row>
    <row r="2082" spans="1:37">
      <c r="A2082" s="36" t="str">
        <f t="shared" si="32"/>
        <v>HU501_51</v>
      </c>
      <c r="B2082" t="s">
        <v>78</v>
      </c>
      <c r="C2082" t="s">
        <v>190</v>
      </c>
      <c r="D2082">
        <v>501</v>
      </c>
      <c r="E2082">
        <v>51</v>
      </c>
      <c r="F2082" s="25" t="str">
        <f>VLOOKUP(B2082,Definitions!$C$7:$D$43,2,FALSE)</f>
        <v>Hungary</v>
      </c>
      <c r="G2082" t="str">
        <f>VLOOKUP(C2082,Definitions!$C$49:$D$57,2,FALSE)</f>
        <v>Transport</v>
      </c>
      <c r="H2082" t="str">
        <f>VLOOKUP(D2082,Definitions!$C$60:$D$104,2,FALSE)</f>
        <v>Rail</v>
      </c>
      <c r="J2082" s="29" t="str">
        <f>VLOOKUP(E2082,Definitions!$C$115:$D$131,2,FALSE)</f>
        <v>Biomass</v>
      </c>
      <c r="K2082" s="47"/>
      <c r="L2082" s="46"/>
      <c r="M2082" s="46"/>
      <c r="N2082" s="56"/>
      <c r="O2082" s="46"/>
      <c r="P2082" s="46"/>
      <c r="Q2082" s="46"/>
      <c r="R2082" s="37"/>
      <c r="S2082" s="13"/>
      <c r="T2082" s="56"/>
      <c r="U2082" s="13"/>
      <c r="V2082" s="56"/>
      <c r="W2082" s="13"/>
      <c r="X2082" s="13"/>
      <c r="Y2082" s="13"/>
      <c r="Z2082" s="13"/>
      <c r="AA2082" s="46"/>
      <c r="AB2082" s="56"/>
      <c r="AC2082" s="13"/>
      <c r="AD2082" s="60"/>
      <c r="AE2082" s="13"/>
      <c r="AF2082" s="13"/>
      <c r="AG2082" s="13"/>
      <c r="AH2082" s="46"/>
      <c r="AI2082" s="56"/>
      <c r="AJ2082" s="46"/>
      <c r="AK2082" s="56"/>
    </row>
    <row r="2083" spans="1:37">
      <c r="A2083" s="36" t="str">
        <f t="shared" si="32"/>
        <v>HU501_52</v>
      </c>
      <c r="B2083" t="s">
        <v>78</v>
      </c>
      <c r="C2083" t="s">
        <v>190</v>
      </c>
      <c r="D2083">
        <v>501</v>
      </c>
      <c r="E2083">
        <v>52</v>
      </c>
      <c r="F2083" s="25" t="str">
        <f>VLOOKUP(B2083,Definitions!$C$7:$D$43,2,FALSE)</f>
        <v>Hungary</v>
      </c>
      <c r="G2083" t="str">
        <f>VLOOKUP(C2083,Definitions!$C$49:$D$57,2,FALSE)</f>
        <v>Transport</v>
      </c>
      <c r="H2083" t="str">
        <f>VLOOKUP(D2083,Definitions!$C$60:$D$104,2,FALSE)</f>
        <v>Rail</v>
      </c>
      <c r="J2083" s="29" t="str">
        <f>VLOOKUP(E2083,Definitions!$C$115:$D$131,2,FALSE)</f>
        <v>Geothermal</v>
      </c>
      <c r="K2083" s="47"/>
      <c r="L2083" s="46"/>
      <c r="M2083" s="46"/>
      <c r="N2083" s="56"/>
      <c r="O2083" s="46"/>
      <c r="P2083" s="46"/>
      <c r="Q2083" s="46"/>
      <c r="R2083" s="37"/>
      <c r="S2083" s="13"/>
      <c r="T2083" s="56"/>
      <c r="U2083" s="13"/>
      <c r="V2083" s="56"/>
      <c r="W2083" s="13"/>
      <c r="X2083" s="13"/>
      <c r="Y2083" s="13"/>
      <c r="Z2083" s="13"/>
      <c r="AA2083" s="46"/>
      <c r="AB2083" s="56"/>
      <c r="AC2083" s="13"/>
      <c r="AD2083" s="60"/>
      <c r="AE2083" s="13"/>
      <c r="AF2083" s="13"/>
      <c r="AG2083" s="13"/>
      <c r="AH2083" s="46"/>
      <c r="AI2083" s="56"/>
      <c r="AJ2083" s="46"/>
      <c r="AK2083" s="56"/>
    </row>
    <row r="2084" spans="1:37">
      <c r="A2084" s="36" t="str">
        <f t="shared" si="32"/>
        <v>HU501_53</v>
      </c>
      <c r="B2084" t="s">
        <v>78</v>
      </c>
      <c r="C2084" t="s">
        <v>190</v>
      </c>
      <c r="D2084">
        <v>501</v>
      </c>
      <c r="E2084">
        <v>53</v>
      </c>
      <c r="F2084" s="25" t="str">
        <f>VLOOKUP(B2084,Definitions!$C$7:$D$43,2,FALSE)</f>
        <v>Hungary</v>
      </c>
      <c r="G2084" t="str">
        <f>VLOOKUP(C2084,Definitions!$C$49:$D$57,2,FALSE)</f>
        <v>Transport</v>
      </c>
      <c r="H2084" t="str">
        <f>VLOOKUP(D2084,Definitions!$C$60:$D$104,2,FALSE)</f>
        <v>Rail</v>
      </c>
      <c r="J2084" s="29" t="str">
        <f>VLOOKUP(E2084,Definitions!$C$115:$D$131,2,FALSE)</f>
        <v>Solar energy</v>
      </c>
      <c r="K2084" s="47"/>
      <c r="L2084" s="46"/>
      <c r="M2084" s="46"/>
      <c r="N2084" s="56"/>
      <c r="O2084" s="46"/>
      <c r="P2084" s="46"/>
      <c r="Q2084" s="46"/>
      <c r="R2084" s="37"/>
      <c r="S2084" s="13"/>
      <c r="T2084" s="56"/>
      <c r="U2084" s="13"/>
      <c r="V2084" s="56"/>
      <c r="W2084" s="13"/>
      <c r="X2084" s="13"/>
      <c r="Y2084" s="13"/>
      <c r="Z2084" s="13"/>
      <c r="AA2084" s="46"/>
      <c r="AB2084" s="56"/>
      <c r="AC2084" s="13"/>
      <c r="AD2084" s="60"/>
      <c r="AE2084" s="13"/>
      <c r="AF2084" s="13"/>
      <c r="AG2084" s="13"/>
      <c r="AH2084" s="46"/>
      <c r="AI2084" s="56"/>
      <c r="AJ2084" s="46"/>
      <c r="AK2084" s="56"/>
    </row>
    <row r="2085" spans="1:37">
      <c r="A2085" s="36" t="str">
        <f t="shared" si="32"/>
        <v>HU501_56</v>
      </c>
      <c r="B2085" t="s">
        <v>78</v>
      </c>
      <c r="C2085" t="s">
        <v>190</v>
      </c>
      <c r="D2085">
        <v>501</v>
      </c>
      <c r="E2085">
        <v>56</v>
      </c>
      <c r="F2085" s="25" t="str">
        <f>VLOOKUP(B2085,Definitions!$C$7:$D$43,2,FALSE)</f>
        <v>Hungary</v>
      </c>
      <c r="G2085" t="str">
        <f>VLOOKUP(C2085,Definitions!$C$49:$D$57,2,FALSE)</f>
        <v>Transport</v>
      </c>
      <c r="H2085" t="str">
        <f>VLOOKUP(D2085,Definitions!$C$60:$D$104,2,FALSE)</f>
        <v>Rail</v>
      </c>
      <c r="J2085" s="29" t="str">
        <f>VLOOKUP(E2085,Definitions!$C$115:$D$131,2,FALSE)</f>
        <v>Ambient heat ground</v>
      </c>
      <c r="K2085" s="47"/>
      <c r="L2085" s="46"/>
      <c r="M2085" s="46"/>
      <c r="N2085" s="56"/>
      <c r="O2085" s="46"/>
      <c r="P2085" s="46"/>
      <c r="Q2085" s="46"/>
      <c r="R2085" s="37"/>
      <c r="S2085" s="13"/>
      <c r="T2085" s="56"/>
      <c r="U2085" s="13"/>
      <c r="V2085" s="56"/>
      <c r="W2085" s="13"/>
      <c r="X2085" s="13"/>
      <c r="Y2085" s="13"/>
      <c r="Z2085" s="13"/>
      <c r="AA2085" s="46"/>
      <c r="AB2085" s="56"/>
      <c r="AC2085" s="13"/>
      <c r="AD2085" s="60"/>
      <c r="AE2085" s="13"/>
      <c r="AF2085" s="13"/>
      <c r="AG2085" s="13"/>
      <c r="AH2085" s="46"/>
      <c r="AI2085" s="56"/>
      <c r="AJ2085" s="46"/>
      <c r="AK2085" s="56"/>
    </row>
    <row r="2086" spans="1:37">
      <c r="A2086" s="36" t="str">
        <f t="shared" si="32"/>
        <v>HU501_57</v>
      </c>
      <c r="B2086" t="s">
        <v>78</v>
      </c>
      <c r="C2086" t="s">
        <v>190</v>
      </c>
      <c r="D2086">
        <v>501</v>
      </c>
      <c r="E2086">
        <v>57</v>
      </c>
      <c r="F2086" s="25" t="str">
        <f>VLOOKUP(B2086,Definitions!$C$7:$D$43,2,FALSE)</f>
        <v>Hungary</v>
      </c>
      <c r="G2086" t="str">
        <f>VLOOKUP(C2086,Definitions!$C$49:$D$57,2,FALSE)</f>
        <v>Transport</v>
      </c>
      <c r="H2086" t="str">
        <f>VLOOKUP(D2086,Definitions!$C$60:$D$104,2,FALSE)</f>
        <v>Rail</v>
      </c>
      <c r="J2086" s="29" t="str">
        <f>VLOOKUP(E2086,Definitions!$C$115:$D$131,2,FALSE)</f>
        <v>Ambient heat air</v>
      </c>
      <c r="K2086" s="47"/>
      <c r="L2086" s="46"/>
      <c r="M2086" s="46"/>
      <c r="N2086" s="56"/>
      <c r="O2086" s="46"/>
      <c r="P2086" s="46"/>
      <c r="Q2086" s="46"/>
      <c r="R2086" s="37"/>
      <c r="S2086" s="13"/>
      <c r="T2086" s="56"/>
      <c r="U2086" s="13"/>
      <c r="V2086" s="56"/>
      <c r="W2086" s="13"/>
      <c r="X2086" s="13"/>
      <c r="Y2086" s="13"/>
      <c r="Z2086" s="13"/>
      <c r="AA2086" s="46"/>
      <c r="AB2086" s="56"/>
      <c r="AC2086" s="13"/>
      <c r="AD2086" s="60"/>
      <c r="AE2086" s="13"/>
      <c r="AF2086" s="13"/>
      <c r="AG2086" s="13"/>
      <c r="AH2086" s="46"/>
      <c r="AI2086" s="56"/>
      <c r="AJ2086" s="46"/>
      <c r="AK2086" s="56"/>
    </row>
    <row r="2087" spans="1:37">
      <c r="A2087" s="36" t="str">
        <f t="shared" si="32"/>
        <v>HU501_58</v>
      </c>
      <c r="B2087" t="s">
        <v>78</v>
      </c>
      <c r="C2087" t="s">
        <v>190</v>
      </c>
      <c r="D2087">
        <v>501</v>
      </c>
      <c r="E2087">
        <v>58</v>
      </c>
      <c r="F2087" s="25" t="str">
        <f>VLOOKUP(B2087,Definitions!$C$7:$D$43,2,FALSE)</f>
        <v>Hungary</v>
      </c>
      <c r="G2087" t="str">
        <f>VLOOKUP(C2087,Definitions!$C$49:$D$57,2,FALSE)</f>
        <v>Transport</v>
      </c>
      <c r="H2087" t="str">
        <f>VLOOKUP(D2087,Definitions!$C$60:$D$104,2,FALSE)</f>
        <v>Rail</v>
      </c>
      <c r="J2087" s="29" t="str">
        <f>VLOOKUP(E2087,Definitions!$C$115:$D$131,2,FALSE)</f>
        <v>Ambient heat total</v>
      </c>
      <c r="K2087" s="47"/>
      <c r="L2087" s="46"/>
      <c r="M2087" s="46"/>
      <c r="N2087" s="56"/>
      <c r="O2087" s="46"/>
      <c r="P2087" s="46"/>
      <c r="Q2087" s="46"/>
      <c r="R2087" s="37"/>
      <c r="S2087" s="13"/>
      <c r="T2087" s="56"/>
      <c r="U2087" s="13"/>
      <c r="V2087" s="56"/>
      <c r="W2087" s="13"/>
      <c r="X2087" s="13"/>
      <c r="Y2087" s="13"/>
      <c r="Z2087" s="13"/>
      <c r="AA2087" s="46"/>
      <c r="AB2087" s="56"/>
      <c r="AC2087" s="13"/>
      <c r="AD2087" s="60"/>
      <c r="AE2087" s="13"/>
      <c r="AF2087" s="13"/>
      <c r="AG2087" s="13"/>
      <c r="AH2087" s="46"/>
      <c r="AI2087" s="56"/>
      <c r="AJ2087" s="46"/>
      <c r="AK2087" s="56"/>
    </row>
    <row r="2088" spans="1:37">
      <c r="A2088" s="36" t="str">
        <f t="shared" si="32"/>
        <v>HU501_55</v>
      </c>
      <c r="B2088" t="s">
        <v>78</v>
      </c>
      <c r="C2088" t="s">
        <v>190</v>
      </c>
      <c r="D2088">
        <v>501</v>
      </c>
      <c r="E2088">
        <v>55</v>
      </c>
      <c r="F2088" s="25" t="str">
        <f>VLOOKUP(B2088,Definitions!$C$7:$D$43,2,FALSE)</f>
        <v>Hungary</v>
      </c>
      <c r="G2088" t="str">
        <f>VLOOKUP(C2088,Definitions!$C$49:$D$57,2,FALSE)</f>
        <v>Transport</v>
      </c>
      <c r="H2088" t="str">
        <f>VLOOKUP(D2088,Definitions!$C$60:$D$104,2,FALSE)</f>
        <v>Rail</v>
      </c>
      <c r="J2088" s="29" t="str">
        <f>VLOOKUP(E2088,Definitions!$C$115:$D$131,2,FALSE)</f>
        <v xml:space="preserve">Other RES </v>
      </c>
      <c r="K2088" s="47"/>
      <c r="L2088" s="46"/>
      <c r="M2088" s="46"/>
      <c r="N2088" s="56"/>
      <c r="O2088" s="46"/>
      <c r="P2088" s="46"/>
      <c r="Q2088" s="46"/>
      <c r="R2088" s="37"/>
      <c r="S2088" s="13"/>
      <c r="T2088" s="56"/>
      <c r="U2088" s="13"/>
      <c r="V2088" s="56"/>
      <c r="W2088" s="13"/>
      <c r="X2088" s="13"/>
      <c r="Y2088" s="13"/>
      <c r="Z2088" s="13"/>
      <c r="AA2088" s="46"/>
      <c r="AB2088" s="56"/>
      <c r="AC2088" s="13"/>
      <c r="AD2088" s="60"/>
      <c r="AE2088" s="13"/>
      <c r="AF2088" s="13"/>
      <c r="AG2088" s="13"/>
      <c r="AH2088" s="46"/>
      <c r="AI2088" s="56"/>
      <c r="AJ2088" s="46"/>
      <c r="AK2088" s="56"/>
    </row>
    <row r="2089" spans="1:37">
      <c r="A2089" s="36" t="str">
        <f t="shared" si="32"/>
        <v>HU502_0</v>
      </c>
      <c r="B2089" t="s">
        <v>78</v>
      </c>
      <c r="C2089" t="s">
        <v>190</v>
      </c>
      <c r="D2089">
        <v>502</v>
      </c>
      <c r="E2089">
        <v>0</v>
      </c>
      <c r="F2089" s="25" t="str">
        <f>VLOOKUP(B2089,Definitions!$C$7:$D$43,2,FALSE)</f>
        <v>Hungary</v>
      </c>
      <c r="G2089" t="str">
        <f>VLOOKUP(C2089,Definitions!$C$49:$D$57,2,FALSE)</f>
        <v>Transport</v>
      </c>
      <c r="H2089" t="str">
        <f>VLOOKUP(D2089,Definitions!$C$60:$D$104,2,FALSE)</f>
        <v>Road</v>
      </c>
      <c r="J2089" s="29" t="str">
        <f>VLOOKUP(E2089,Definitions!$C$115:$D$131,2,FALSE)</f>
        <v>TOTAL</v>
      </c>
      <c r="K2089" s="47"/>
      <c r="L2089" s="46"/>
      <c r="M2089" s="46"/>
      <c r="N2089" s="56"/>
      <c r="O2089" s="46"/>
      <c r="P2089" s="46"/>
      <c r="Q2089" s="46"/>
      <c r="R2089" s="37"/>
      <c r="S2089" s="13"/>
      <c r="T2089" s="56"/>
      <c r="U2089" s="13"/>
      <c r="V2089" s="56"/>
      <c r="W2089" s="13"/>
      <c r="X2089" s="13"/>
      <c r="Y2089" s="13"/>
      <c r="Z2089" s="13"/>
      <c r="AA2089" s="46"/>
      <c r="AB2089" s="56"/>
      <c r="AC2089" s="13"/>
      <c r="AD2089" s="60"/>
      <c r="AE2089" s="13"/>
      <c r="AF2089" s="13"/>
      <c r="AG2089" s="13"/>
      <c r="AH2089" s="46"/>
      <c r="AI2089" s="56"/>
      <c r="AJ2089" s="46"/>
      <c r="AK2089" s="56"/>
    </row>
    <row r="2090" spans="1:37">
      <c r="A2090" s="36" t="str">
        <f t="shared" si="32"/>
        <v>HU502_1</v>
      </c>
      <c r="B2090" t="s">
        <v>78</v>
      </c>
      <c r="C2090" t="s">
        <v>190</v>
      </c>
      <c r="D2090">
        <v>502</v>
      </c>
      <c r="E2090">
        <v>1</v>
      </c>
      <c r="F2090" s="25" t="str">
        <f>VLOOKUP(B2090,Definitions!$C$7:$D$43,2,FALSE)</f>
        <v>Hungary</v>
      </c>
      <c r="G2090" t="str">
        <f>VLOOKUP(C2090,Definitions!$C$49:$D$57,2,FALSE)</f>
        <v>Transport</v>
      </c>
      <c r="H2090" t="str">
        <f>VLOOKUP(D2090,Definitions!$C$60:$D$104,2,FALSE)</f>
        <v>Road</v>
      </c>
      <c r="J2090" s="29" t="str">
        <f>VLOOKUP(E2090,Definitions!$C$115:$D$131,2,FALSE)</f>
        <v>Coal</v>
      </c>
      <c r="K2090" s="47"/>
      <c r="L2090" s="46"/>
      <c r="M2090" s="46"/>
      <c r="N2090" s="56"/>
      <c r="O2090" s="46"/>
      <c r="P2090" s="46"/>
      <c r="Q2090" s="46"/>
      <c r="R2090" s="37"/>
      <c r="S2090" s="13"/>
      <c r="T2090" s="56"/>
      <c r="U2090" s="13"/>
      <c r="V2090" s="56"/>
      <c r="W2090" s="13"/>
      <c r="X2090" s="13"/>
      <c r="Y2090" s="13"/>
      <c r="Z2090" s="13"/>
      <c r="AA2090" s="46"/>
      <c r="AB2090" s="56"/>
      <c r="AC2090" s="13"/>
      <c r="AD2090" s="60"/>
      <c r="AE2090" s="13"/>
      <c r="AF2090" s="13"/>
      <c r="AG2090" s="13"/>
      <c r="AH2090" s="46"/>
      <c r="AI2090" s="56"/>
      <c r="AJ2090" s="46"/>
      <c r="AK2090" s="56"/>
    </row>
    <row r="2091" spans="1:37">
      <c r="A2091" s="36" t="str">
        <f t="shared" si="32"/>
        <v>HU502_2</v>
      </c>
      <c r="B2091" t="s">
        <v>78</v>
      </c>
      <c r="C2091" t="s">
        <v>190</v>
      </c>
      <c r="D2091">
        <v>502</v>
      </c>
      <c r="E2091">
        <v>2</v>
      </c>
      <c r="F2091" s="25" t="str">
        <f>VLOOKUP(B2091,Definitions!$C$7:$D$43,2,FALSE)</f>
        <v>Hungary</v>
      </c>
      <c r="G2091" t="str">
        <f>VLOOKUP(C2091,Definitions!$C$49:$D$57,2,FALSE)</f>
        <v>Transport</v>
      </c>
      <c r="H2091" t="str">
        <f>VLOOKUP(D2091,Definitions!$C$60:$D$104,2,FALSE)</f>
        <v>Road</v>
      </c>
      <c r="J2091" s="29" t="str">
        <f>VLOOKUP(E2091,Definitions!$C$115:$D$131,2,FALSE)</f>
        <v>Fuel oil</v>
      </c>
      <c r="K2091" s="47"/>
      <c r="L2091" s="46"/>
      <c r="M2091" s="46"/>
      <c r="N2091" s="56"/>
      <c r="O2091" s="46"/>
      <c r="P2091" s="46"/>
      <c r="Q2091" s="46"/>
      <c r="R2091" s="37"/>
      <c r="S2091" s="13"/>
      <c r="T2091" s="56"/>
      <c r="U2091" s="13"/>
      <c r="V2091" s="56"/>
      <c r="W2091" s="13"/>
      <c r="X2091" s="13"/>
      <c r="Y2091" s="13"/>
      <c r="Z2091" s="13"/>
      <c r="AA2091" s="46"/>
      <c r="AB2091" s="56"/>
      <c r="AC2091" s="13"/>
      <c r="AD2091" s="60"/>
      <c r="AE2091" s="13"/>
      <c r="AF2091" s="13"/>
      <c r="AG2091" s="13"/>
      <c r="AH2091" s="46"/>
      <c r="AI2091" s="56"/>
      <c r="AJ2091" s="46"/>
      <c r="AK2091" s="56"/>
    </row>
    <row r="2092" spans="1:37">
      <c r="A2092" s="36" t="str">
        <f t="shared" si="32"/>
        <v>HU502_3</v>
      </c>
      <c r="B2092" t="s">
        <v>78</v>
      </c>
      <c r="C2092" t="s">
        <v>190</v>
      </c>
      <c r="D2092">
        <v>502</v>
      </c>
      <c r="E2092">
        <v>3</v>
      </c>
      <c r="F2092" s="25" t="str">
        <f>VLOOKUP(B2092,Definitions!$C$7:$D$43,2,FALSE)</f>
        <v>Hungary</v>
      </c>
      <c r="G2092" t="str">
        <f>VLOOKUP(C2092,Definitions!$C$49:$D$57,2,FALSE)</f>
        <v>Transport</v>
      </c>
      <c r="H2092" t="str">
        <f>VLOOKUP(D2092,Definitions!$C$60:$D$104,2,FALSE)</f>
        <v>Road</v>
      </c>
      <c r="J2092" s="29" t="str">
        <f>VLOOKUP(E2092,Definitions!$C$115:$D$131,2,FALSE)</f>
        <v>Natural gas</v>
      </c>
      <c r="K2092" s="47"/>
      <c r="L2092" s="46"/>
      <c r="M2092" s="46"/>
      <c r="N2092" s="56"/>
      <c r="O2092" s="46"/>
      <c r="P2092" s="46"/>
      <c r="Q2092" s="46"/>
      <c r="R2092" s="37"/>
      <c r="S2092" s="13"/>
      <c r="T2092" s="56"/>
      <c r="U2092" s="13"/>
      <c r="V2092" s="56"/>
      <c r="W2092" s="13"/>
      <c r="X2092" s="13"/>
      <c r="Y2092" s="13"/>
      <c r="Z2092" s="13"/>
      <c r="AA2092" s="46"/>
      <c r="AB2092" s="56"/>
      <c r="AC2092" s="13"/>
      <c r="AD2092" s="60"/>
      <c r="AE2092" s="13"/>
      <c r="AF2092" s="13"/>
      <c r="AG2092" s="13"/>
      <c r="AH2092" s="46"/>
      <c r="AI2092" s="56"/>
      <c r="AJ2092" s="46"/>
      <c r="AK2092" s="56"/>
    </row>
    <row r="2093" spans="1:37">
      <c r="A2093" s="36" t="str">
        <f t="shared" si="32"/>
        <v>HU502_4</v>
      </c>
      <c r="B2093" t="s">
        <v>78</v>
      </c>
      <c r="C2093" t="s">
        <v>190</v>
      </c>
      <c r="D2093">
        <v>502</v>
      </c>
      <c r="E2093">
        <v>4</v>
      </c>
      <c r="F2093" s="25" t="str">
        <f>VLOOKUP(B2093,Definitions!$C$7:$D$43,2,FALSE)</f>
        <v>Hungary</v>
      </c>
      <c r="G2093" t="str">
        <f>VLOOKUP(C2093,Definitions!$C$49:$D$57,2,FALSE)</f>
        <v>Transport</v>
      </c>
      <c r="H2093" t="str">
        <f>VLOOKUP(D2093,Definitions!$C$60:$D$104,2,FALSE)</f>
        <v>Road</v>
      </c>
      <c r="J2093" s="29" t="str">
        <f>VLOOKUP(E2093,Definitions!$C$115:$D$131,2,FALSE)</f>
        <v>Other fossil fuels</v>
      </c>
      <c r="K2093" s="47"/>
      <c r="L2093" s="46"/>
      <c r="M2093" s="46"/>
      <c r="N2093" s="56"/>
      <c r="O2093" s="46"/>
      <c r="P2093" s="46"/>
      <c r="Q2093" s="46"/>
      <c r="R2093" s="37"/>
      <c r="S2093" s="13"/>
      <c r="T2093" s="56"/>
      <c r="U2093" s="13"/>
      <c r="V2093" s="56"/>
      <c r="W2093" s="13"/>
      <c r="X2093" s="13"/>
      <c r="Y2093" s="13"/>
      <c r="Z2093" s="13"/>
      <c r="AA2093" s="46"/>
      <c r="AB2093" s="56"/>
      <c r="AC2093" s="13"/>
      <c r="AD2093" s="60"/>
      <c r="AE2093" s="13"/>
      <c r="AF2093" s="13"/>
      <c r="AG2093" s="13"/>
      <c r="AH2093" s="46"/>
      <c r="AI2093" s="56"/>
      <c r="AJ2093" s="46"/>
      <c r="AK2093" s="56"/>
    </row>
    <row r="2094" spans="1:37">
      <c r="A2094" s="36" t="str">
        <f t="shared" si="32"/>
        <v>HU502_6</v>
      </c>
      <c r="B2094" t="s">
        <v>78</v>
      </c>
      <c r="C2094" t="s">
        <v>190</v>
      </c>
      <c r="D2094">
        <v>502</v>
      </c>
      <c r="E2094">
        <v>6</v>
      </c>
      <c r="F2094" s="25" t="str">
        <f>VLOOKUP(B2094,Definitions!$C$7:$D$43,2,FALSE)</f>
        <v>Hungary</v>
      </c>
      <c r="G2094" t="str">
        <f>VLOOKUP(C2094,Definitions!$C$49:$D$57,2,FALSE)</f>
        <v>Transport</v>
      </c>
      <c r="H2094" t="str">
        <f>VLOOKUP(D2094,Definitions!$C$60:$D$104,2,FALSE)</f>
        <v>Road</v>
      </c>
      <c r="J2094" s="29" t="str">
        <f>VLOOKUP(E2094,Definitions!$C$115:$D$131,2,FALSE)</f>
        <v>Electricity</v>
      </c>
      <c r="K2094" s="47"/>
      <c r="L2094" s="46"/>
      <c r="M2094" s="46"/>
      <c r="N2094" s="56"/>
      <c r="O2094" s="46"/>
      <c r="P2094" s="46"/>
      <c r="Q2094" s="46"/>
      <c r="R2094" s="37"/>
      <c r="S2094" s="13"/>
      <c r="T2094" s="56"/>
      <c r="U2094" s="13"/>
      <c r="V2094" s="56"/>
      <c r="W2094" s="13"/>
      <c r="X2094" s="13"/>
      <c r="Y2094" s="13"/>
      <c r="Z2094" s="13"/>
      <c r="AA2094" s="46"/>
      <c r="AB2094" s="56"/>
      <c r="AC2094" s="13"/>
      <c r="AD2094" s="60"/>
      <c r="AE2094" s="13"/>
      <c r="AF2094" s="13"/>
      <c r="AG2094" s="13"/>
      <c r="AH2094" s="46"/>
      <c r="AI2094" s="56"/>
      <c r="AJ2094" s="46"/>
      <c r="AK2094" s="56"/>
    </row>
    <row r="2095" spans="1:37">
      <c r="A2095" s="36" t="str">
        <f t="shared" si="32"/>
        <v>HU502_7</v>
      </c>
      <c r="B2095" t="s">
        <v>78</v>
      </c>
      <c r="C2095" t="s">
        <v>190</v>
      </c>
      <c r="D2095">
        <v>502</v>
      </c>
      <c r="E2095">
        <v>7</v>
      </c>
      <c r="F2095" s="25" t="str">
        <f>VLOOKUP(B2095,Definitions!$C$7:$D$43,2,FALSE)</f>
        <v>Hungary</v>
      </c>
      <c r="G2095" t="str">
        <f>VLOOKUP(C2095,Definitions!$C$49:$D$57,2,FALSE)</f>
        <v>Transport</v>
      </c>
      <c r="H2095" t="str">
        <f>VLOOKUP(D2095,Definitions!$C$60:$D$104,2,FALSE)</f>
        <v>Road</v>
      </c>
      <c r="J2095" s="29" t="str">
        <f>VLOOKUP(E2095,Definitions!$C$115:$D$131,2,FALSE)</f>
        <v>District heating</v>
      </c>
      <c r="K2095" s="47"/>
      <c r="L2095" s="46"/>
      <c r="M2095" s="46"/>
      <c r="N2095" s="56"/>
      <c r="O2095" s="46"/>
      <c r="P2095" s="46"/>
      <c r="Q2095" s="46"/>
      <c r="R2095" s="37"/>
      <c r="S2095" s="13"/>
      <c r="T2095" s="56"/>
      <c r="U2095" s="13"/>
      <c r="V2095" s="56"/>
      <c r="W2095" s="13"/>
      <c r="X2095" s="13"/>
      <c r="Y2095" s="13"/>
      <c r="Z2095" s="13"/>
      <c r="AA2095" s="46"/>
      <c r="AB2095" s="56"/>
      <c r="AC2095" s="13"/>
      <c r="AD2095" s="60"/>
      <c r="AE2095" s="13"/>
      <c r="AF2095" s="13"/>
      <c r="AG2095" s="13"/>
      <c r="AH2095" s="46"/>
      <c r="AI2095" s="56"/>
      <c r="AJ2095" s="46"/>
      <c r="AK2095" s="56"/>
    </row>
    <row r="2096" spans="1:37">
      <c r="A2096" s="36" t="str">
        <f t="shared" si="32"/>
        <v>HU502_8</v>
      </c>
      <c r="B2096" t="s">
        <v>78</v>
      </c>
      <c r="C2096" t="s">
        <v>190</v>
      </c>
      <c r="D2096">
        <v>502</v>
      </c>
      <c r="E2096">
        <v>8</v>
      </c>
      <c r="F2096" s="25" t="str">
        <f>VLOOKUP(B2096,Definitions!$C$7:$D$43,2,FALSE)</f>
        <v>Hungary</v>
      </c>
      <c r="G2096" t="str">
        <f>VLOOKUP(C2096,Definitions!$C$49:$D$57,2,FALSE)</f>
        <v>Transport</v>
      </c>
      <c r="H2096" t="str">
        <f>VLOOKUP(D2096,Definitions!$C$60:$D$104,2,FALSE)</f>
        <v>Road</v>
      </c>
      <c r="J2096" s="29" t="str">
        <f>VLOOKUP(E2096,Definitions!$C$115:$D$131,2,FALSE)</f>
        <v>Waste non-RES</v>
      </c>
      <c r="K2096" s="47"/>
      <c r="L2096" s="46"/>
      <c r="M2096" s="46"/>
      <c r="N2096" s="56"/>
      <c r="O2096" s="46"/>
      <c r="P2096" s="46"/>
      <c r="Q2096" s="46"/>
      <c r="R2096" s="37"/>
      <c r="S2096" s="13"/>
      <c r="T2096" s="56"/>
      <c r="U2096" s="13"/>
      <c r="V2096" s="56"/>
      <c r="W2096" s="13"/>
      <c r="X2096" s="13"/>
      <c r="Y2096" s="13"/>
      <c r="Z2096" s="13"/>
      <c r="AA2096" s="46"/>
      <c r="AB2096" s="56"/>
      <c r="AC2096" s="13"/>
      <c r="AD2096" s="60"/>
      <c r="AE2096" s="13"/>
      <c r="AF2096" s="13"/>
      <c r="AG2096" s="13"/>
      <c r="AH2096" s="46"/>
      <c r="AI2096" s="56"/>
      <c r="AJ2096" s="46"/>
      <c r="AK2096" s="56"/>
    </row>
    <row r="2097" spans="1:37">
      <c r="A2097" s="36" t="str">
        <f t="shared" si="32"/>
        <v>HU502_9</v>
      </c>
      <c r="B2097" t="s">
        <v>78</v>
      </c>
      <c r="C2097" t="s">
        <v>190</v>
      </c>
      <c r="D2097">
        <v>502</v>
      </c>
      <c r="E2097">
        <v>9</v>
      </c>
      <c r="F2097" s="25" t="str">
        <f>VLOOKUP(B2097,Definitions!$C$7:$D$43,2,FALSE)</f>
        <v>Hungary</v>
      </c>
      <c r="G2097" t="str">
        <f>VLOOKUP(C2097,Definitions!$C$49:$D$57,2,FALSE)</f>
        <v>Transport</v>
      </c>
      <c r="H2097" t="str">
        <f>VLOOKUP(D2097,Definitions!$C$60:$D$104,2,FALSE)</f>
        <v>Road</v>
      </c>
      <c r="J2097" s="29" t="str">
        <f>VLOOKUP(E2097,Definitions!$C$115:$D$131,2,FALSE)</f>
        <v>Waste RES</v>
      </c>
      <c r="K2097" s="47"/>
      <c r="L2097" s="46"/>
      <c r="M2097" s="46"/>
      <c r="N2097" s="56"/>
      <c r="O2097" s="46"/>
      <c r="P2097" s="46"/>
      <c r="Q2097" s="46"/>
      <c r="R2097" s="37"/>
      <c r="S2097" s="13"/>
      <c r="T2097" s="56"/>
      <c r="U2097" s="13"/>
      <c r="V2097" s="56"/>
      <c r="W2097" s="13"/>
      <c r="X2097" s="13"/>
      <c r="Y2097" s="13"/>
      <c r="Z2097" s="13"/>
      <c r="AA2097" s="46"/>
      <c r="AB2097" s="56"/>
      <c r="AC2097" s="13"/>
      <c r="AD2097" s="60"/>
      <c r="AE2097" s="13"/>
      <c r="AF2097" s="13"/>
      <c r="AG2097" s="13"/>
      <c r="AH2097" s="46"/>
      <c r="AI2097" s="56"/>
      <c r="AJ2097" s="46"/>
      <c r="AK2097" s="56"/>
    </row>
    <row r="2098" spans="1:37">
      <c r="A2098" s="36" t="str">
        <f t="shared" si="32"/>
        <v>HU502_51</v>
      </c>
      <c r="B2098" t="s">
        <v>78</v>
      </c>
      <c r="C2098" t="s">
        <v>190</v>
      </c>
      <c r="D2098">
        <v>502</v>
      </c>
      <c r="E2098">
        <v>51</v>
      </c>
      <c r="F2098" s="25" t="str">
        <f>VLOOKUP(B2098,Definitions!$C$7:$D$43,2,FALSE)</f>
        <v>Hungary</v>
      </c>
      <c r="G2098" t="str">
        <f>VLOOKUP(C2098,Definitions!$C$49:$D$57,2,FALSE)</f>
        <v>Transport</v>
      </c>
      <c r="H2098" t="str">
        <f>VLOOKUP(D2098,Definitions!$C$60:$D$104,2,FALSE)</f>
        <v>Road</v>
      </c>
      <c r="J2098" s="29" t="str">
        <f>VLOOKUP(E2098,Definitions!$C$115:$D$131,2,FALSE)</f>
        <v>Biomass</v>
      </c>
      <c r="K2098" s="47"/>
      <c r="L2098" s="46"/>
      <c r="M2098" s="46"/>
      <c r="N2098" s="56"/>
      <c r="O2098" s="46"/>
      <c r="P2098" s="46"/>
      <c r="Q2098" s="46"/>
      <c r="R2098" s="37"/>
      <c r="S2098" s="13"/>
      <c r="T2098" s="56"/>
      <c r="U2098" s="13"/>
      <c r="V2098" s="56"/>
      <c r="W2098" s="13"/>
      <c r="X2098" s="13"/>
      <c r="Y2098" s="13"/>
      <c r="Z2098" s="13"/>
      <c r="AA2098" s="46"/>
      <c r="AB2098" s="56"/>
      <c r="AC2098" s="13"/>
      <c r="AD2098" s="60"/>
      <c r="AE2098" s="13"/>
      <c r="AF2098" s="13"/>
      <c r="AG2098" s="13"/>
      <c r="AH2098" s="46"/>
      <c r="AI2098" s="56"/>
      <c r="AJ2098" s="46"/>
      <c r="AK2098" s="56"/>
    </row>
    <row r="2099" spans="1:37">
      <c r="A2099" s="36" t="str">
        <f t="shared" si="32"/>
        <v>HU502_52</v>
      </c>
      <c r="B2099" t="s">
        <v>78</v>
      </c>
      <c r="C2099" t="s">
        <v>190</v>
      </c>
      <c r="D2099">
        <v>502</v>
      </c>
      <c r="E2099">
        <v>52</v>
      </c>
      <c r="F2099" s="25" t="str">
        <f>VLOOKUP(B2099,Definitions!$C$7:$D$43,2,FALSE)</f>
        <v>Hungary</v>
      </c>
      <c r="G2099" t="str">
        <f>VLOOKUP(C2099,Definitions!$C$49:$D$57,2,FALSE)</f>
        <v>Transport</v>
      </c>
      <c r="H2099" t="str">
        <f>VLOOKUP(D2099,Definitions!$C$60:$D$104,2,FALSE)</f>
        <v>Road</v>
      </c>
      <c r="J2099" s="29" t="str">
        <f>VLOOKUP(E2099,Definitions!$C$115:$D$131,2,FALSE)</f>
        <v>Geothermal</v>
      </c>
      <c r="K2099" s="47"/>
      <c r="L2099" s="46"/>
      <c r="M2099" s="46"/>
      <c r="N2099" s="56"/>
      <c r="O2099" s="46"/>
      <c r="P2099" s="46"/>
      <c r="Q2099" s="46"/>
      <c r="R2099" s="37"/>
      <c r="S2099" s="13"/>
      <c r="T2099" s="56"/>
      <c r="U2099" s="13"/>
      <c r="V2099" s="56"/>
      <c r="W2099" s="13"/>
      <c r="X2099" s="13"/>
      <c r="Y2099" s="13"/>
      <c r="Z2099" s="13"/>
      <c r="AA2099" s="46"/>
      <c r="AB2099" s="56"/>
      <c r="AC2099" s="13"/>
      <c r="AD2099" s="60"/>
      <c r="AE2099" s="13"/>
      <c r="AF2099" s="13"/>
      <c r="AG2099" s="13"/>
      <c r="AH2099" s="46"/>
      <c r="AI2099" s="56"/>
      <c r="AJ2099" s="46"/>
      <c r="AK2099" s="56"/>
    </row>
    <row r="2100" spans="1:37">
      <c r="A2100" s="36" t="str">
        <f t="shared" si="32"/>
        <v>HU502_53</v>
      </c>
      <c r="B2100" t="s">
        <v>78</v>
      </c>
      <c r="C2100" t="s">
        <v>190</v>
      </c>
      <c r="D2100">
        <v>502</v>
      </c>
      <c r="E2100">
        <v>53</v>
      </c>
      <c r="F2100" s="25" t="str">
        <f>VLOOKUP(B2100,Definitions!$C$7:$D$43,2,FALSE)</f>
        <v>Hungary</v>
      </c>
      <c r="G2100" t="str">
        <f>VLOOKUP(C2100,Definitions!$C$49:$D$57,2,FALSE)</f>
        <v>Transport</v>
      </c>
      <c r="H2100" t="str">
        <f>VLOOKUP(D2100,Definitions!$C$60:$D$104,2,FALSE)</f>
        <v>Road</v>
      </c>
      <c r="J2100" s="29" t="str">
        <f>VLOOKUP(E2100,Definitions!$C$115:$D$131,2,FALSE)</f>
        <v>Solar energy</v>
      </c>
      <c r="K2100" s="47"/>
      <c r="L2100" s="46"/>
      <c r="M2100" s="46"/>
      <c r="N2100" s="56"/>
      <c r="O2100" s="46"/>
      <c r="P2100" s="46"/>
      <c r="Q2100" s="46"/>
      <c r="R2100" s="37"/>
      <c r="S2100" s="13"/>
      <c r="T2100" s="56"/>
      <c r="U2100" s="13"/>
      <c r="V2100" s="56"/>
      <c r="W2100" s="13"/>
      <c r="X2100" s="13"/>
      <c r="Y2100" s="13"/>
      <c r="Z2100" s="13"/>
      <c r="AA2100" s="46"/>
      <c r="AB2100" s="56"/>
      <c r="AC2100" s="13"/>
      <c r="AD2100" s="60"/>
      <c r="AE2100" s="13"/>
      <c r="AF2100" s="13"/>
      <c r="AG2100" s="13"/>
      <c r="AH2100" s="46"/>
      <c r="AI2100" s="56"/>
      <c r="AJ2100" s="46"/>
      <c r="AK2100" s="56"/>
    </row>
    <row r="2101" spans="1:37">
      <c r="A2101" s="36" t="str">
        <f t="shared" si="32"/>
        <v>HU502_56</v>
      </c>
      <c r="B2101" t="s">
        <v>78</v>
      </c>
      <c r="C2101" t="s">
        <v>190</v>
      </c>
      <c r="D2101">
        <v>502</v>
      </c>
      <c r="E2101">
        <v>56</v>
      </c>
      <c r="F2101" s="25" t="str">
        <f>VLOOKUP(B2101,Definitions!$C$7:$D$43,2,FALSE)</f>
        <v>Hungary</v>
      </c>
      <c r="G2101" t="str">
        <f>VLOOKUP(C2101,Definitions!$C$49:$D$57,2,FALSE)</f>
        <v>Transport</v>
      </c>
      <c r="H2101" t="str">
        <f>VLOOKUP(D2101,Definitions!$C$60:$D$104,2,FALSE)</f>
        <v>Road</v>
      </c>
      <c r="J2101" s="29" t="str">
        <f>VLOOKUP(E2101,Definitions!$C$115:$D$131,2,FALSE)</f>
        <v>Ambient heat ground</v>
      </c>
      <c r="K2101" s="47"/>
      <c r="L2101" s="46"/>
      <c r="M2101" s="46"/>
      <c r="N2101" s="56"/>
      <c r="O2101" s="46"/>
      <c r="P2101" s="46"/>
      <c r="Q2101" s="46"/>
      <c r="R2101" s="37"/>
      <c r="S2101" s="13"/>
      <c r="T2101" s="56"/>
      <c r="U2101" s="13"/>
      <c r="V2101" s="56"/>
      <c r="W2101" s="13"/>
      <c r="X2101" s="13"/>
      <c r="Y2101" s="13"/>
      <c r="Z2101" s="13"/>
      <c r="AA2101" s="46"/>
      <c r="AB2101" s="56"/>
      <c r="AC2101" s="13"/>
      <c r="AD2101" s="60"/>
      <c r="AE2101" s="13"/>
      <c r="AF2101" s="13"/>
      <c r="AG2101" s="13"/>
      <c r="AH2101" s="46"/>
      <c r="AI2101" s="56"/>
      <c r="AJ2101" s="46"/>
      <c r="AK2101" s="56"/>
    </row>
    <row r="2102" spans="1:37">
      <c r="A2102" s="36" t="str">
        <f t="shared" si="32"/>
        <v>HU502_57</v>
      </c>
      <c r="B2102" t="s">
        <v>78</v>
      </c>
      <c r="C2102" t="s">
        <v>190</v>
      </c>
      <c r="D2102">
        <v>502</v>
      </c>
      <c r="E2102">
        <v>57</v>
      </c>
      <c r="F2102" s="25" t="str">
        <f>VLOOKUP(B2102,Definitions!$C$7:$D$43,2,FALSE)</f>
        <v>Hungary</v>
      </c>
      <c r="G2102" t="str">
        <f>VLOOKUP(C2102,Definitions!$C$49:$D$57,2,FALSE)</f>
        <v>Transport</v>
      </c>
      <c r="H2102" t="str">
        <f>VLOOKUP(D2102,Definitions!$C$60:$D$104,2,FALSE)</f>
        <v>Road</v>
      </c>
      <c r="J2102" s="29" t="str">
        <f>VLOOKUP(E2102,Definitions!$C$115:$D$131,2,FALSE)</f>
        <v>Ambient heat air</v>
      </c>
      <c r="K2102" s="47"/>
      <c r="L2102" s="46"/>
      <c r="M2102" s="46"/>
      <c r="N2102" s="56"/>
      <c r="O2102" s="46"/>
      <c r="P2102" s="46"/>
      <c r="Q2102" s="46"/>
      <c r="R2102" s="37"/>
      <c r="S2102" s="13"/>
      <c r="T2102" s="56"/>
      <c r="U2102" s="13"/>
      <c r="V2102" s="56"/>
      <c r="W2102" s="13"/>
      <c r="X2102" s="13"/>
      <c r="Y2102" s="13"/>
      <c r="Z2102" s="13"/>
      <c r="AA2102" s="46"/>
      <c r="AB2102" s="56"/>
      <c r="AC2102" s="13"/>
      <c r="AD2102" s="60"/>
      <c r="AE2102" s="13"/>
      <c r="AF2102" s="13"/>
      <c r="AG2102" s="13"/>
      <c r="AH2102" s="46"/>
      <c r="AI2102" s="56"/>
      <c r="AJ2102" s="46"/>
      <c r="AK2102" s="56"/>
    </row>
    <row r="2103" spans="1:37">
      <c r="A2103" s="36" t="str">
        <f t="shared" si="32"/>
        <v>HU502_58</v>
      </c>
      <c r="B2103" t="s">
        <v>78</v>
      </c>
      <c r="C2103" t="s">
        <v>190</v>
      </c>
      <c r="D2103">
        <v>502</v>
      </c>
      <c r="E2103">
        <v>58</v>
      </c>
      <c r="F2103" s="25" t="str">
        <f>VLOOKUP(B2103,Definitions!$C$7:$D$43,2,FALSE)</f>
        <v>Hungary</v>
      </c>
      <c r="G2103" t="str">
        <f>VLOOKUP(C2103,Definitions!$C$49:$D$57,2,FALSE)</f>
        <v>Transport</v>
      </c>
      <c r="H2103" t="str">
        <f>VLOOKUP(D2103,Definitions!$C$60:$D$104,2,FALSE)</f>
        <v>Road</v>
      </c>
      <c r="J2103" s="29" t="str">
        <f>VLOOKUP(E2103,Definitions!$C$115:$D$131,2,FALSE)</f>
        <v>Ambient heat total</v>
      </c>
      <c r="K2103" s="47"/>
      <c r="L2103" s="46"/>
      <c r="M2103" s="46"/>
      <c r="N2103" s="56"/>
      <c r="O2103" s="46"/>
      <c r="P2103" s="46"/>
      <c r="Q2103" s="46"/>
      <c r="R2103" s="37"/>
      <c r="S2103" s="13"/>
      <c r="T2103" s="56"/>
      <c r="U2103" s="13"/>
      <c r="V2103" s="56"/>
      <c r="W2103" s="13"/>
      <c r="X2103" s="13"/>
      <c r="Y2103" s="13"/>
      <c r="Z2103" s="13"/>
      <c r="AA2103" s="46"/>
      <c r="AB2103" s="56"/>
      <c r="AC2103" s="13"/>
      <c r="AD2103" s="60"/>
      <c r="AE2103" s="13"/>
      <c r="AF2103" s="13"/>
      <c r="AG2103" s="13"/>
      <c r="AH2103" s="46"/>
      <c r="AI2103" s="56"/>
      <c r="AJ2103" s="46"/>
      <c r="AK2103" s="56"/>
    </row>
    <row r="2104" spans="1:37">
      <c r="A2104" s="36" t="str">
        <f t="shared" si="32"/>
        <v>HU502_55</v>
      </c>
      <c r="B2104" t="s">
        <v>78</v>
      </c>
      <c r="C2104" t="s">
        <v>190</v>
      </c>
      <c r="D2104">
        <v>502</v>
      </c>
      <c r="E2104">
        <v>55</v>
      </c>
      <c r="F2104" s="25" t="str">
        <f>VLOOKUP(B2104,Definitions!$C$7:$D$43,2,FALSE)</f>
        <v>Hungary</v>
      </c>
      <c r="G2104" t="str">
        <f>VLOOKUP(C2104,Definitions!$C$49:$D$57,2,FALSE)</f>
        <v>Transport</v>
      </c>
      <c r="H2104" t="str">
        <f>VLOOKUP(D2104,Definitions!$C$60:$D$104,2,FALSE)</f>
        <v>Road</v>
      </c>
      <c r="J2104" s="29" t="str">
        <f>VLOOKUP(E2104,Definitions!$C$115:$D$131,2,FALSE)</f>
        <v xml:space="preserve">Other RES </v>
      </c>
      <c r="K2104" s="47"/>
      <c r="L2104" s="46"/>
      <c r="M2104" s="46"/>
      <c r="N2104" s="56"/>
      <c r="O2104" s="46"/>
      <c r="P2104" s="46"/>
      <c r="Q2104" s="46"/>
      <c r="R2104" s="37"/>
      <c r="S2104" s="13"/>
      <c r="T2104" s="56"/>
      <c r="U2104" s="13"/>
      <c r="V2104" s="56"/>
      <c r="W2104" s="13"/>
      <c r="X2104" s="13"/>
      <c r="Y2104" s="13"/>
      <c r="Z2104" s="13"/>
      <c r="AA2104" s="46"/>
      <c r="AB2104" s="56"/>
      <c r="AC2104" s="13"/>
      <c r="AD2104" s="60"/>
      <c r="AE2104" s="13"/>
      <c r="AF2104" s="13"/>
      <c r="AG2104" s="13"/>
      <c r="AH2104" s="46"/>
      <c r="AI2104" s="56"/>
      <c r="AJ2104" s="46"/>
      <c r="AK2104" s="56"/>
    </row>
    <row r="2105" spans="1:37">
      <c r="A2105" s="36" t="str">
        <f t="shared" si="32"/>
        <v>HU503_0</v>
      </c>
      <c r="B2105" t="s">
        <v>78</v>
      </c>
      <c r="C2105" t="s">
        <v>190</v>
      </c>
      <c r="D2105">
        <v>503</v>
      </c>
      <c r="E2105">
        <v>0</v>
      </c>
      <c r="F2105" s="25" t="str">
        <f>VLOOKUP(B2105,Definitions!$C$7:$D$43,2,FALSE)</f>
        <v>Hungary</v>
      </c>
      <c r="G2105" t="str">
        <f>VLOOKUP(C2105,Definitions!$C$49:$D$57,2,FALSE)</f>
        <v>Transport</v>
      </c>
      <c r="H2105" t="str">
        <f>VLOOKUP(D2105,Definitions!$C$60:$D$104,2,FALSE)</f>
        <v>International aviation</v>
      </c>
      <c r="J2105" s="29" t="str">
        <f>VLOOKUP(E2105,Definitions!$C$115:$D$131,2,FALSE)</f>
        <v>TOTAL</v>
      </c>
      <c r="K2105" s="47"/>
      <c r="L2105" s="46"/>
      <c r="M2105" s="46"/>
      <c r="N2105" s="56"/>
      <c r="O2105" s="46"/>
      <c r="P2105" s="46"/>
      <c r="Q2105" s="46"/>
      <c r="R2105" s="37"/>
      <c r="S2105" s="13"/>
      <c r="T2105" s="56"/>
      <c r="U2105" s="13"/>
      <c r="V2105" s="56"/>
      <c r="W2105" s="13"/>
      <c r="X2105" s="13"/>
      <c r="Y2105" s="13"/>
      <c r="Z2105" s="13"/>
      <c r="AA2105" s="46"/>
      <c r="AB2105" s="56"/>
      <c r="AC2105" s="13"/>
      <c r="AD2105" s="60"/>
      <c r="AE2105" s="13"/>
      <c r="AF2105" s="13"/>
      <c r="AG2105" s="13"/>
      <c r="AH2105" s="46"/>
      <c r="AI2105" s="56"/>
      <c r="AJ2105" s="46"/>
      <c r="AK2105" s="56"/>
    </row>
    <row r="2106" spans="1:37">
      <c r="A2106" s="36" t="str">
        <f t="shared" si="32"/>
        <v>HU503_1</v>
      </c>
      <c r="B2106" t="s">
        <v>78</v>
      </c>
      <c r="C2106" t="s">
        <v>190</v>
      </c>
      <c r="D2106">
        <v>503</v>
      </c>
      <c r="E2106">
        <v>1</v>
      </c>
      <c r="F2106" s="25" t="str">
        <f>VLOOKUP(B2106,Definitions!$C$7:$D$43,2,FALSE)</f>
        <v>Hungary</v>
      </c>
      <c r="G2106" t="str">
        <f>VLOOKUP(C2106,Definitions!$C$49:$D$57,2,FALSE)</f>
        <v>Transport</v>
      </c>
      <c r="H2106" t="str">
        <f>VLOOKUP(D2106,Definitions!$C$60:$D$104,2,FALSE)</f>
        <v>International aviation</v>
      </c>
      <c r="J2106" s="29" t="str">
        <f>VLOOKUP(E2106,Definitions!$C$115:$D$131,2,FALSE)</f>
        <v>Coal</v>
      </c>
      <c r="K2106" s="47"/>
      <c r="L2106" s="46"/>
      <c r="M2106" s="46"/>
      <c r="N2106" s="56"/>
      <c r="O2106" s="46"/>
      <c r="P2106" s="46"/>
      <c r="Q2106" s="46"/>
      <c r="R2106" s="37"/>
      <c r="S2106" s="13"/>
      <c r="T2106" s="56"/>
      <c r="U2106" s="13"/>
      <c r="V2106" s="56"/>
      <c r="W2106" s="13"/>
      <c r="X2106" s="13"/>
      <c r="Y2106" s="13"/>
      <c r="Z2106" s="13"/>
      <c r="AA2106" s="46"/>
      <c r="AB2106" s="56"/>
      <c r="AC2106" s="13"/>
      <c r="AD2106" s="60"/>
      <c r="AE2106" s="13"/>
      <c r="AF2106" s="13"/>
      <c r="AG2106" s="13"/>
      <c r="AH2106" s="46"/>
      <c r="AI2106" s="56"/>
      <c r="AJ2106" s="46"/>
      <c r="AK2106" s="56"/>
    </row>
    <row r="2107" spans="1:37">
      <c r="A2107" s="36" t="str">
        <f t="shared" si="32"/>
        <v>HU503_2</v>
      </c>
      <c r="B2107" t="s">
        <v>78</v>
      </c>
      <c r="C2107" t="s">
        <v>190</v>
      </c>
      <c r="D2107">
        <v>503</v>
      </c>
      <c r="E2107">
        <v>2</v>
      </c>
      <c r="F2107" s="25" t="str">
        <f>VLOOKUP(B2107,Definitions!$C$7:$D$43,2,FALSE)</f>
        <v>Hungary</v>
      </c>
      <c r="G2107" t="str">
        <f>VLOOKUP(C2107,Definitions!$C$49:$D$57,2,FALSE)</f>
        <v>Transport</v>
      </c>
      <c r="H2107" t="str">
        <f>VLOOKUP(D2107,Definitions!$C$60:$D$104,2,FALSE)</f>
        <v>International aviation</v>
      </c>
      <c r="J2107" s="29" t="str">
        <f>VLOOKUP(E2107,Definitions!$C$115:$D$131,2,FALSE)</f>
        <v>Fuel oil</v>
      </c>
      <c r="K2107" s="47"/>
      <c r="L2107" s="46"/>
      <c r="M2107" s="46"/>
      <c r="N2107" s="56"/>
      <c r="O2107" s="46"/>
      <c r="P2107" s="46"/>
      <c r="Q2107" s="46"/>
      <c r="R2107" s="37"/>
      <c r="S2107" s="13"/>
      <c r="T2107" s="56"/>
      <c r="U2107" s="13"/>
      <c r="V2107" s="56"/>
      <c r="W2107" s="13"/>
      <c r="X2107" s="13"/>
      <c r="Y2107" s="13"/>
      <c r="Z2107" s="13"/>
      <c r="AA2107" s="46"/>
      <c r="AB2107" s="56"/>
      <c r="AC2107" s="13"/>
      <c r="AD2107" s="60"/>
      <c r="AE2107" s="13"/>
      <c r="AF2107" s="13"/>
      <c r="AG2107" s="13"/>
      <c r="AH2107" s="46"/>
      <c r="AI2107" s="56"/>
      <c r="AJ2107" s="46"/>
      <c r="AK2107" s="56"/>
    </row>
    <row r="2108" spans="1:37">
      <c r="A2108" s="36" t="str">
        <f t="shared" si="32"/>
        <v>HU503_3</v>
      </c>
      <c r="B2108" t="s">
        <v>78</v>
      </c>
      <c r="C2108" t="s">
        <v>190</v>
      </c>
      <c r="D2108">
        <v>503</v>
      </c>
      <c r="E2108">
        <v>3</v>
      </c>
      <c r="F2108" s="25" t="str">
        <f>VLOOKUP(B2108,Definitions!$C$7:$D$43,2,FALSE)</f>
        <v>Hungary</v>
      </c>
      <c r="G2108" t="str">
        <f>VLOOKUP(C2108,Definitions!$C$49:$D$57,2,FALSE)</f>
        <v>Transport</v>
      </c>
      <c r="H2108" t="str">
        <f>VLOOKUP(D2108,Definitions!$C$60:$D$104,2,FALSE)</f>
        <v>International aviation</v>
      </c>
      <c r="J2108" s="29" t="str">
        <f>VLOOKUP(E2108,Definitions!$C$115:$D$131,2,FALSE)</f>
        <v>Natural gas</v>
      </c>
      <c r="K2108" s="47"/>
      <c r="L2108" s="46"/>
      <c r="M2108" s="46"/>
      <c r="N2108" s="56"/>
      <c r="O2108" s="46"/>
      <c r="P2108" s="46"/>
      <c r="Q2108" s="46"/>
      <c r="R2108" s="37"/>
      <c r="S2108" s="13"/>
      <c r="T2108" s="56"/>
      <c r="U2108" s="13"/>
      <c r="V2108" s="56"/>
      <c r="W2108" s="13"/>
      <c r="X2108" s="13"/>
      <c r="Y2108" s="13"/>
      <c r="Z2108" s="13"/>
      <c r="AA2108" s="46"/>
      <c r="AB2108" s="56"/>
      <c r="AC2108" s="13"/>
      <c r="AD2108" s="60"/>
      <c r="AE2108" s="13"/>
      <c r="AF2108" s="13"/>
      <c r="AG2108" s="13"/>
      <c r="AH2108" s="46"/>
      <c r="AI2108" s="56"/>
      <c r="AJ2108" s="46"/>
      <c r="AK2108" s="56"/>
    </row>
    <row r="2109" spans="1:37">
      <c r="A2109" s="36" t="str">
        <f t="shared" si="32"/>
        <v>HU503_4</v>
      </c>
      <c r="B2109" t="s">
        <v>78</v>
      </c>
      <c r="C2109" t="s">
        <v>190</v>
      </c>
      <c r="D2109">
        <v>503</v>
      </c>
      <c r="E2109">
        <v>4</v>
      </c>
      <c r="F2109" s="25" t="str">
        <f>VLOOKUP(B2109,Definitions!$C$7:$D$43,2,FALSE)</f>
        <v>Hungary</v>
      </c>
      <c r="G2109" t="str">
        <f>VLOOKUP(C2109,Definitions!$C$49:$D$57,2,FALSE)</f>
        <v>Transport</v>
      </c>
      <c r="H2109" t="str">
        <f>VLOOKUP(D2109,Definitions!$C$60:$D$104,2,FALSE)</f>
        <v>International aviation</v>
      </c>
      <c r="J2109" s="29" t="str">
        <f>VLOOKUP(E2109,Definitions!$C$115:$D$131,2,FALSE)</f>
        <v>Other fossil fuels</v>
      </c>
      <c r="K2109" s="47"/>
      <c r="L2109" s="46"/>
      <c r="M2109" s="46"/>
      <c r="N2109" s="56"/>
      <c r="O2109" s="46"/>
      <c r="P2109" s="46"/>
      <c r="Q2109" s="46"/>
      <c r="R2109" s="37"/>
      <c r="S2109" s="13"/>
      <c r="T2109" s="56"/>
      <c r="U2109" s="13"/>
      <c r="V2109" s="56"/>
      <c r="W2109" s="13"/>
      <c r="X2109" s="13"/>
      <c r="Y2109" s="13"/>
      <c r="Z2109" s="13"/>
      <c r="AA2109" s="46"/>
      <c r="AB2109" s="56"/>
      <c r="AC2109" s="13"/>
      <c r="AD2109" s="60"/>
      <c r="AE2109" s="13"/>
      <c r="AF2109" s="13"/>
      <c r="AG2109" s="13"/>
      <c r="AH2109" s="46"/>
      <c r="AI2109" s="56"/>
      <c r="AJ2109" s="46"/>
      <c r="AK2109" s="56"/>
    </row>
    <row r="2110" spans="1:37">
      <c r="A2110" s="36" t="str">
        <f t="shared" si="32"/>
        <v>HU503_6</v>
      </c>
      <c r="B2110" t="s">
        <v>78</v>
      </c>
      <c r="C2110" t="s">
        <v>190</v>
      </c>
      <c r="D2110">
        <v>503</v>
      </c>
      <c r="E2110">
        <v>6</v>
      </c>
      <c r="F2110" s="25" t="str">
        <f>VLOOKUP(B2110,Definitions!$C$7:$D$43,2,FALSE)</f>
        <v>Hungary</v>
      </c>
      <c r="G2110" t="str">
        <f>VLOOKUP(C2110,Definitions!$C$49:$D$57,2,FALSE)</f>
        <v>Transport</v>
      </c>
      <c r="H2110" t="str">
        <f>VLOOKUP(D2110,Definitions!$C$60:$D$104,2,FALSE)</f>
        <v>International aviation</v>
      </c>
      <c r="J2110" s="29" t="str">
        <f>VLOOKUP(E2110,Definitions!$C$115:$D$131,2,FALSE)</f>
        <v>Electricity</v>
      </c>
      <c r="K2110" s="47"/>
      <c r="L2110" s="46"/>
      <c r="M2110" s="46"/>
      <c r="N2110" s="56"/>
      <c r="O2110" s="46"/>
      <c r="P2110" s="46"/>
      <c r="Q2110" s="46"/>
      <c r="R2110" s="37"/>
      <c r="S2110" s="13"/>
      <c r="T2110" s="56"/>
      <c r="U2110" s="13"/>
      <c r="V2110" s="56"/>
      <c r="W2110" s="13"/>
      <c r="X2110" s="13"/>
      <c r="Y2110" s="13"/>
      <c r="Z2110" s="13"/>
      <c r="AA2110" s="46"/>
      <c r="AB2110" s="56"/>
      <c r="AC2110" s="13"/>
      <c r="AD2110" s="60"/>
      <c r="AE2110" s="13"/>
      <c r="AF2110" s="13"/>
      <c r="AG2110" s="13"/>
      <c r="AH2110" s="46"/>
      <c r="AI2110" s="56"/>
      <c r="AJ2110" s="46"/>
      <c r="AK2110" s="56"/>
    </row>
    <row r="2111" spans="1:37">
      <c r="A2111" s="36" t="str">
        <f t="shared" si="32"/>
        <v>HU503_7</v>
      </c>
      <c r="B2111" t="s">
        <v>78</v>
      </c>
      <c r="C2111" t="s">
        <v>190</v>
      </c>
      <c r="D2111">
        <v>503</v>
      </c>
      <c r="E2111">
        <v>7</v>
      </c>
      <c r="F2111" s="25" t="str">
        <f>VLOOKUP(B2111,Definitions!$C$7:$D$43,2,FALSE)</f>
        <v>Hungary</v>
      </c>
      <c r="G2111" t="str">
        <f>VLOOKUP(C2111,Definitions!$C$49:$D$57,2,FALSE)</f>
        <v>Transport</v>
      </c>
      <c r="H2111" t="str">
        <f>VLOOKUP(D2111,Definitions!$C$60:$D$104,2,FALSE)</f>
        <v>International aviation</v>
      </c>
      <c r="J2111" s="29" t="str">
        <f>VLOOKUP(E2111,Definitions!$C$115:$D$131,2,FALSE)</f>
        <v>District heating</v>
      </c>
      <c r="K2111" s="47"/>
      <c r="L2111" s="46"/>
      <c r="M2111" s="46"/>
      <c r="N2111" s="56"/>
      <c r="O2111" s="46"/>
      <c r="P2111" s="46"/>
      <c r="Q2111" s="46"/>
      <c r="R2111" s="37"/>
      <c r="S2111" s="13"/>
      <c r="T2111" s="56"/>
      <c r="U2111" s="13"/>
      <c r="V2111" s="56"/>
      <c r="W2111" s="13"/>
      <c r="X2111" s="13"/>
      <c r="Y2111" s="13"/>
      <c r="Z2111" s="13"/>
      <c r="AA2111" s="46"/>
      <c r="AB2111" s="56"/>
      <c r="AC2111" s="13"/>
      <c r="AD2111" s="60"/>
      <c r="AE2111" s="13"/>
      <c r="AF2111" s="13"/>
      <c r="AG2111" s="13"/>
      <c r="AH2111" s="46"/>
      <c r="AI2111" s="56"/>
      <c r="AJ2111" s="46"/>
      <c r="AK2111" s="56"/>
    </row>
    <row r="2112" spans="1:37">
      <c r="A2112" s="36" t="str">
        <f t="shared" si="32"/>
        <v>HU503_8</v>
      </c>
      <c r="B2112" t="s">
        <v>78</v>
      </c>
      <c r="C2112" t="s">
        <v>190</v>
      </c>
      <c r="D2112">
        <v>503</v>
      </c>
      <c r="E2112">
        <v>8</v>
      </c>
      <c r="F2112" s="25" t="str">
        <f>VLOOKUP(B2112,Definitions!$C$7:$D$43,2,FALSE)</f>
        <v>Hungary</v>
      </c>
      <c r="G2112" t="str">
        <f>VLOOKUP(C2112,Definitions!$C$49:$D$57,2,FALSE)</f>
        <v>Transport</v>
      </c>
      <c r="H2112" t="str">
        <f>VLOOKUP(D2112,Definitions!$C$60:$D$104,2,FALSE)</f>
        <v>International aviation</v>
      </c>
      <c r="J2112" s="29" t="str">
        <f>VLOOKUP(E2112,Definitions!$C$115:$D$131,2,FALSE)</f>
        <v>Waste non-RES</v>
      </c>
      <c r="K2112" s="47"/>
      <c r="L2112" s="46"/>
      <c r="M2112" s="46"/>
      <c r="N2112" s="56"/>
      <c r="O2112" s="46"/>
      <c r="P2112" s="46"/>
      <c r="Q2112" s="46"/>
      <c r="R2112" s="37"/>
      <c r="S2112" s="13"/>
      <c r="T2112" s="56"/>
      <c r="U2112" s="13"/>
      <c r="V2112" s="56"/>
      <c r="W2112" s="13"/>
      <c r="X2112" s="13"/>
      <c r="Y2112" s="13"/>
      <c r="Z2112" s="13"/>
      <c r="AA2112" s="46"/>
      <c r="AB2112" s="56"/>
      <c r="AC2112" s="13"/>
      <c r="AD2112" s="60"/>
      <c r="AE2112" s="13"/>
      <c r="AF2112" s="13"/>
      <c r="AG2112" s="13"/>
      <c r="AH2112" s="46"/>
      <c r="AI2112" s="56"/>
      <c r="AJ2112" s="46"/>
      <c r="AK2112" s="56"/>
    </row>
    <row r="2113" spans="1:37">
      <c r="A2113" s="36" t="str">
        <f t="shared" si="32"/>
        <v>HU503_9</v>
      </c>
      <c r="B2113" t="s">
        <v>78</v>
      </c>
      <c r="C2113" t="s">
        <v>190</v>
      </c>
      <c r="D2113">
        <v>503</v>
      </c>
      <c r="E2113">
        <v>9</v>
      </c>
      <c r="F2113" s="25" t="str">
        <f>VLOOKUP(B2113,Definitions!$C$7:$D$43,2,FALSE)</f>
        <v>Hungary</v>
      </c>
      <c r="G2113" t="str">
        <f>VLOOKUP(C2113,Definitions!$C$49:$D$57,2,FALSE)</f>
        <v>Transport</v>
      </c>
      <c r="H2113" t="str">
        <f>VLOOKUP(D2113,Definitions!$C$60:$D$104,2,FALSE)</f>
        <v>International aviation</v>
      </c>
      <c r="J2113" s="29" t="str">
        <f>VLOOKUP(E2113,Definitions!$C$115:$D$131,2,FALSE)</f>
        <v>Waste RES</v>
      </c>
      <c r="K2113" s="47"/>
      <c r="L2113" s="46"/>
      <c r="M2113" s="46"/>
      <c r="N2113" s="56"/>
      <c r="O2113" s="46"/>
      <c r="P2113" s="46"/>
      <c r="Q2113" s="46"/>
      <c r="R2113" s="37"/>
      <c r="S2113" s="13"/>
      <c r="T2113" s="56"/>
      <c r="U2113" s="13"/>
      <c r="V2113" s="56"/>
      <c r="W2113" s="13"/>
      <c r="X2113" s="13"/>
      <c r="Y2113" s="13"/>
      <c r="Z2113" s="13"/>
      <c r="AA2113" s="46"/>
      <c r="AB2113" s="56"/>
      <c r="AC2113" s="13"/>
      <c r="AD2113" s="60"/>
      <c r="AE2113" s="13"/>
      <c r="AF2113" s="13"/>
      <c r="AG2113" s="13"/>
      <c r="AH2113" s="46"/>
      <c r="AI2113" s="56"/>
      <c r="AJ2113" s="46"/>
      <c r="AK2113" s="56"/>
    </row>
    <row r="2114" spans="1:37">
      <c r="A2114" s="36" t="str">
        <f t="shared" si="32"/>
        <v>HU503_51</v>
      </c>
      <c r="B2114" t="s">
        <v>78</v>
      </c>
      <c r="C2114" t="s">
        <v>190</v>
      </c>
      <c r="D2114">
        <v>503</v>
      </c>
      <c r="E2114">
        <v>51</v>
      </c>
      <c r="F2114" s="25" t="str">
        <f>VLOOKUP(B2114,Definitions!$C$7:$D$43,2,FALSE)</f>
        <v>Hungary</v>
      </c>
      <c r="G2114" t="str">
        <f>VLOOKUP(C2114,Definitions!$C$49:$D$57,2,FALSE)</f>
        <v>Transport</v>
      </c>
      <c r="H2114" t="str">
        <f>VLOOKUP(D2114,Definitions!$C$60:$D$104,2,FALSE)</f>
        <v>International aviation</v>
      </c>
      <c r="J2114" s="29" t="str">
        <f>VLOOKUP(E2114,Definitions!$C$115:$D$131,2,FALSE)</f>
        <v>Biomass</v>
      </c>
      <c r="K2114" s="47"/>
      <c r="L2114" s="46"/>
      <c r="M2114" s="46"/>
      <c r="N2114" s="56"/>
      <c r="O2114" s="46"/>
      <c r="P2114" s="46"/>
      <c r="Q2114" s="46"/>
      <c r="R2114" s="37"/>
      <c r="S2114" s="13"/>
      <c r="T2114" s="56"/>
      <c r="U2114" s="13"/>
      <c r="V2114" s="56"/>
      <c r="W2114" s="13"/>
      <c r="X2114" s="13"/>
      <c r="Y2114" s="13"/>
      <c r="Z2114" s="13"/>
      <c r="AA2114" s="46"/>
      <c r="AB2114" s="56"/>
      <c r="AC2114" s="13"/>
      <c r="AD2114" s="60"/>
      <c r="AE2114" s="13"/>
      <c r="AF2114" s="13"/>
      <c r="AG2114" s="13"/>
      <c r="AH2114" s="46"/>
      <c r="AI2114" s="56"/>
      <c r="AJ2114" s="46"/>
      <c r="AK2114" s="56"/>
    </row>
    <row r="2115" spans="1:37">
      <c r="A2115" s="36" t="str">
        <f t="shared" si="32"/>
        <v>HU503_52</v>
      </c>
      <c r="B2115" t="s">
        <v>78</v>
      </c>
      <c r="C2115" t="s">
        <v>190</v>
      </c>
      <c r="D2115">
        <v>503</v>
      </c>
      <c r="E2115">
        <v>52</v>
      </c>
      <c r="F2115" s="25" t="str">
        <f>VLOOKUP(B2115,Definitions!$C$7:$D$43,2,FALSE)</f>
        <v>Hungary</v>
      </c>
      <c r="G2115" t="str">
        <f>VLOOKUP(C2115,Definitions!$C$49:$D$57,2,FALSE)</f>
        <v>Transport</v>
      </c>
      <c r="H2115" t="str">
        <f>VLOOKUP(D2115,Definitions!$C$60:$D$104,2,FALSE)</f>
        <v>International aviation</v>
      </c>
      <c r="J2115" s="29" t="str">
        <f>VLOOKUP(E2115,Definitions!$C$115:$D$131,2,FALSE)</f>
        <v>Geothermal</v>
      </c>
      <c r="K2115" s="47"/>
      <c r="L2115" s="46"/>
      <c r="M2115" s="46"/>
      <c r="N2115" s="56"/>
      <c r="O2115" s="46"/>
      <c r="P2115" s="46"/>
      <c r="Q2115" s="46"/>
      <c r="R2115" s="37"/>
      <c r="S2115" s="13"/>
      <c r="T2115" s="56"/>
      <c r="U2115" s="13"/>
      <c r="V2115" s="56"/>
      <c r="W2115" s="13"/>
      <c r="X2115" s="13"/>
      <c r="Y2115" s="13"/>
      <c r="Z2115" s="13"/>
      <c r="AA2115" s="46"/>
      <c r="AB2115" s="56"/>
      <c r="AC2115" s="13"/>
      <c r="AD2115" s="60"/>
      <c r="AE2115" s="13"/>
      <c r="AF2115" s="13"/>
      <c r="AG2115" s="13"/>
      <c r="AH2115" s="46"/>
      <c r="AI2115" s="56"/>
      <c r="AJ2115" s="46"/>
      <c r="AK2115" s="56"/>
    </row>
    <row r="2116" spans="1:37">
      <c r="A2116" s="36" t="str">
        <f t="shared" si="32"/>
        <v>HU503_53</v>
      </c>
      <c r="B2116" t="s">
        <v>78</v>
      </c>
      <c r="C2116" t="s">
        <v>190</v>
      </c>
      <c r="D2116">
        <v>503</v>
      </c>
      <c r="E2116">
        <v>53</v>
      </c>
      <c r="F2116" s="25" t="str">
        <f>VLOOKUP(B2116,Definitions!$C$7:$D$43,2,FALSE)</f>
        <v>Hungary</v>
      </c>
      <c r="G2116" t="str">
        <f>VLOOKUP(C2116,Definitions!$C$49:$D$57,2,FALSE)</f>
        <v>Transport</v>
      </c>
      <c r="H2116" t="str">
        <f>VLOOKUP(D2116,Definitions!$C$60:$D$104,2,FALSE)</f>
        <v>International aviation</v>
      </c>
      <c r="J2116" s="29" t="str">
        <f>VLOOKUP(E2116,Definitions!$C$115:$D$131,2,FALSE)</f>
        <v>Solar energy</v>
      </c>
      <c r="K2116" s="47"/>
      <c r="L2116" s="46"/>
      <c r="M2116" s="46"/>
      <c r="N2116" s="56"/>
      <c r="O2116" s="46"/>
      <c r="P2116" s="46"/>
      <c r="Q2116" s="46"/>
      <c r="R2116" s="37"/>
      <c r="S2116" s="13"/>
      <c r="T2116" s="56"/>
      <c r="U2116" s="13"/>
      <c r="V2116" s="56"/>
      <c r="W2116" s="13"/>
      <c r="X2116" s="13"/>
      <c r="Y2116" s="13"/>
      <c r="Z2116" s="13"/>
      <c r="AA2116" s="46"/>
      <c r="AB2116" s="56"/>
      <c r="AC2116" s="13"/>
      <c r="AD2116" s="60"/>
      <c r="AE2116" s="13"/>
      <c r="AF2116" s="13"/>
      <c r="AG2116" s="13"/>
      <c r="AH2116" s="46"/>
      <c r="AI2116" s="56"/>
      <c r="AJ2116" s="46"/>
      <c r="AK2116" s="56"/>
    </row>
    <row r="2117" spans="1:37">
      <c r="A2117" s="36" t="str">
        <f t="shared" si="32"/>
        <v>HU503_56</v>
      </c>
      <c r="B2117" t="s">
        <v>78</v>
      </c>
      <c r="C2117" t="s">
        <v>190</v>
      </c>
      <c r="D2117">
        <v>503</v>
      </c>
      <c r="E2117">
        <v>56</v>
      </c>
      <c r="F2117" s="25" t="str">
        <f>VLOOKUP(B2117,Definitions!$C$7:$D$43,2,FALSE)</f>
        <v>Hungary</v>
      </c>
      <c r="G2117" t="str">
        <f>VLOOKUP(C2117,Definitions!$C$49:$D$57,2,FALSE)</f>
        <v>Transport</v>
      </c>
      <c r="H2117" t="str">
        <f>VLOOKUP(D2117,Definitions!$C$60:$D$104,2,FALSE)</f>
        <v>International aviation</v>
      </c>
      <c r="J2117" s="29" t="str">
        <f>VLOOKUP(E2117,Definitions!$C$115:$D$131,2,FALSE)</f>
        <v>Ambient heat ground</v>
      </c>
      <c r="K2117" s="47"/>
      <c r="L2117" s="46"/>
      <c r="M2117" s="46"/>
      <c r="N2117" s="56"/>
      <c r="O2117" s="46"/>
      <c r="P2117" s="46"/>
      <c r="Q2117" s="46"/>
      <c r="R2117" s="37"/>
      <c r="S2117" s="13"/>
      <c r="T2117" s="56"/>
      <c r="U2117" s="13"/>
      <c r="V2117" s="56"/>
      <c r="W2117" s="13"/>
      <c r="X2117" s="13"/>
      <c r="Y2117" s="13"/>
      <c r="Z2117" s="13"/>
      <c r="AA2117" s="46"/>
      <c r="AB2117" s="56"/>
      <c r="AC2117" s="13"/>
      <c r="AD2117" s="60"/>
      <c r="AE2117" s="13"/>
      <c r="AF2117" s="13"/>
      <c r="AG2117" s="13"/>
      <c r="AH2117" s="46"/>
      <c r="AI2117" s="56"/>
      <c r="AJ2117" s="46"/>
      <c r="AK2117" s="56"/>
    </row>
    <row r="2118" spans="1:37">
      <c r="A2118" s="36" t="str">
        <f t="shared" si="32"/>
        <v>HU503_57</v>
      </c>
      <c r="B2118" t="s">
        <v>78</v>
      </c>
      <c r="C2118" t="s">
        <v>190</v>
      </c>
      <c r="D2118">
        <v>503</v>
      </c>
      <c r="E2118">
        <v>57</v>
      </c>
      <c r="F2118" s="25" t="str">
        <f>VLOOKUP(B2118,Definitions!$C$7:$D$43,2,FALSE)</f>
        <v>Hungary</v>
      </c>
      <c r="G2118" t="str">
        <f>VLOOKUP(C2118,Definitions!$C$49:$D$57,2,FALSE)</f>
        <v>Transport</v>
      </c>
      <c r="H2118" t="str">
        <f>VLOOKUP(D2118,Definitions!$C$60:$D$104,2,FALSE)</f>
        <v>International aviation</v>
      </c>
      <c r="J2118" s="29" t="str">
        <f>VLOOKUP(E2118,Definitions!$C$115:$D$131,2,FALSE)</f>
        <v>Ambient heat air</v>
      </c>
      <c r="K2118" s="47"/>
      <c r="L2118" s="46"/>
      <c r="M2118" s="46"/>
      <c r="N2118" s="56"/>
      <c r="O2118" s="46"/>
      <c r="P2118" s="46"/>
      <c r="Q2118" s="46"/>
      <c r="R2118" s="37"/>
      <c r="S2118" s="13"/>
      <c r="T2118" s="56"/>
      <c r="U2118" s="13"/>
      <c r="V2118" s="56"/>
      <c r="W2118" s="13"/>
      <c r="X2118" s="13"/>
      <c r="Y2118" s="13"/>
      <c r="Z2118" s="13"/>
      <c r="AA2118" s="46"/>
      <c r="AB2118" s="56"/>
      <c r="AC2118" s="13"/>
      <c r="AD2118" s="60"/>
      <c r="AE2118" s="13"/>
      <c r="AF2118" s="13"/>
      <c r="AG2118" s="13"/>
      <c r="AH2118" s="46"/>
      <c r="AI2118" s="56"/>
      <c r="AJ2118" s="46"/>
      <c r="AK2118" s="56"/>
    </row>
    <row r="2119" spans="1:37">
      <c r="A2119" s="36" t="str">
        <f t="shared" si="32"/>
        <v>HU503_58</v>
      </c>
      <c r="B2119" t="s">
        <v>78</v>
      </c>
      <c r="C2119" t="s">
        <v>190</v>
      </c>
      <c r="D2119">
        <v>503</v>
      </c>
      <c r="E2119">
        <v>58</v>
      </c>
      <c r="F2119" s="25" t="str">
        <f>VLOOKUP(B2119,Definitions!$C$7:$D$43,2,FALSE)</f>
        <v>Hungary</v>
      </c>
      <c r="G2119" t="str">
        <f>VLOOKUP(C2119,Definitions!$C$49:$D$57,2,FALSE)</f>
        <v>Transport</v>
      </c>
      <c r="H2119" t="str">
        <f>VLOOKUP(D2119,Definitions!$C$60:$D$104,2,FALSE)</f>
        <v>International aviation</v>
      </c>
      <c r="J2119" s="29" t="str">
        <f>VLOOKUP(E2119,Definitions!$C$115:$D$131,2,FALSE)</f>
        <v>Ambient heat total</v>
      </c>
      <c r="K2119" s="47"/>
      <c r="L2119" s="46"/>
      <c r="M2119" s="46"/>
      <c r="N2119" s="56"/>
      <c r="O2119" s="46"/>
      <c r="P2119" s="46"/>
      <c r="Q2119" s="46"/>
      <c r="R2119" s="37"/>
      <c r="S2119" s="13"/>
      <c r="T2119" s="56"/>
      <c r="U2119" s="13"/>
      <c r="V2119" s="56"/>
      <c r="W2119" s="13"/>
      <c r="X2119" s="13"/>
      <c r="Y2119" s="13"/>
      <c r="Z2119" s="13"/>
      <c r="AA2119" s="46"/>
      <c r="AB2119" s="56"/>
      <c r="AC2119" s="13"/>
      <c r="AD2119" s="60"/>
      <c r="AE2119" s="13"/>
      <c r="AF2119" s="13"/>
      <c r="AG2119" s="13"/>
      <c r="AH2119" s="46"/>
      <c r="AI2119" s="56"/>
      <c r="AJ2119" s="46"/>
      <c r="AK2119" s="56"/>
    </row>
    <row r="2120" spans="1:37">
      <c r="A2120" s="36" t="str">
        <f t="shared" si="32"/>
        <v>HU503_55</v>
      </c>
      <c r="B2120" t="s">
        <v>78</v>
      </c>
      <c r="C2120" t="s">
        <v>190</v>
      </c>
      <c r="D2120">
        <v>503</v>
      </c>
      <c r="E2120">
        <v>55</v>
      </c>
      <c r="F2120" s="25" t="str">
        <f>VLOOKUP(B2120,Definitions!$C$7:$D$43,2,FALSE)</f>
        <v>Hungary</v>
      </c>
      <c r="G2120" t="str">
        <f>VLOOKUP(C2120,Definitions!$C$49:$D$57,2,FALSE)</f>
        <v>Transport</v>
      </c>
      <c r="H2120" t="str">
        <f>VLOOKUP(D2120,Definitions!$C$60:$D$104,2,FALSE)</f>
        <v>International aviation</v>
      </c>
      <c r="J2120" s="29" t="str">
        <f>VLOOKUP(E2120,Definitions!$C$115:$D$131,2,FALSE)</f>
        <v xml:space="preserve">Other RES </v>
      </c>
      <c r="K2120" s="47"/>
      <c r="L2120" s="46"/>
      <c r="M2120" s="46"/>
      <c r="N2120" s="56"/>
      <c r="O2120" s="46"/>
      <c r="P2120" s="46"/>
      <c r="Q2120" s="46"/>
      <c r="R2120" s="37"/>
      <c r="S2120" s="13"/>
      <c r="T2120" s="56"/>
      <c r="U2120" s="13"/>
      <c r="V2120" s="56"/>
      <c r="W2120" s="13"/>
      <c r="X2120" s="13"/>
      <c r="Y2120" s="13"/>
      <c r="Z2120" s="13"/>
      <c r="AA2120" s="46"/>
      <c r="AB2120" s="56"/>
      <c r="AC2120" s="13"/>
      <c r="AD2120" s="60"/>
      <c r="AE2120" s="13"/>
      <c r="AF2120" s="13"/>
      <c r="AG2120" s="13"/>
      <c r="AH2120" s="46"/>
      <c r="AI2120" s="56"/>
      <c r="AJ2120" s="46"/>
      <c r="AK2120" s="56"/>
    </row>
    <row r="2121" spans="1:37">
      <c r="A2121" s="36" t="str">
        <f t="shared" si="32"/>
        <v>HU504_0</v>
      </c>
      <c r="B2121" t="s">
        <v>78</v>
      </c>
      <c r="C2121" t="s">
        <v>190</v>
      </c>
      <c r="D2121">
        <v>504</v>
      </c>
      <c r="E2121">
        <v>0</v>
      </c>
      <c r="F2121" s="25" t="str">
        <f>VLOOKUP(B2121,Definitions!$C$7:$D$43,2,FALSE)</f>
        <v>Hungary</v>
      </c>
      <c r="G2121" t="str">
        <f>VLOOKUP(C2121,Definitions!$C$49:$D$57,2,FALSE)</f>
        <v>Transport</v>
      </c>
      <c r="H2121" t="str">
        <f>VLOOKUP(D2121,Definitions!$C$60:$D$104,2,FALSE)</f>
        <v>Domestic aviation</v>
      </c>
      <c r="J2121" s="29" t="str">
        <f>VLOOKUP(E2121,Definitions!$C$115:$D$131,2,FALSE)</f>
        <v>TOTAL</v>
      </c>
      <c r="K2121" s="47"/>
      <c r="L2121" s="46"/>
      <c r="M2121" s="46"/>
      <c r="N2121" s="56"/>
      <c r="O2121" s="46"/>
      <c r="P2121" s="46"/>
      <c r="Q2121" s="46"/>
      <c r="R2121" s="37"/>
      <c r="S2121" s="13"/>
      <c r="T2121" s="56"/>
      <c r="U2121" s="13"/>
      <c r="V2121" s="56"/>
      <c r="W2121" s="13"/>
      <c r="X2121" s="13"/>
      <c r="Y2121" s="13"/>
      <c r="Z2121" s="13"/>
      <c r="AA2121" s="46"/>
      <c r="AB2121" s="56"/>
      <c r="AC2121" s="13"/>
      <c r="AD2121" s="60"/>
      <c r="AE2121" s="13"/>
      <c r="AF2121" s="13"/>
      <c r="AG2121" s="13"/>
      <c r="AH2121" s="46"/>
      <c r="AI2121" s="56"/>
      <c r="AJ2121" s="46"/>
      <c r="AK2121" s="56"/>
    </row>
    <row r="2122" spans="1:37">
      <c r="A2122" s="36" t="str">
        <f t="shared" ref="A2122:A2185" si="33">B2122&amp;D2122&amp;"_"&amp;E2122</f>
        <v>HU504_1</v>
      </c>
      <c r="B2122" t="s">
        <v>78</v>
      </c>
      <c r="C2122" t="s">
        <v>190</v>
      </c>
      <c r="D2122">
        <v>504</v>
      </c>
      <c r="E2122">
        <v>1</v>
      </c>
      <c r="F2122" s="25" t="str">
        <f>VLOOKUP(B2122,Definitions!$C$7:$D$43,2,FALSE)</f>
        <v>Hungary</v>
      </c>
      <c r="G2122" t="str">
        <f>VLOOKUP(C2122,Definitions!$C$49:$D$57,2,FALSE)</f>
        <v>Transport</v>
      </c>
      <c r="H2122" t="str">
        <f>VLOOKUP(D2122,Definitions!$C$60:$D$104,2,FALSE)</f>
        <v>Domestic aviation</v>
      </c>
      <c r="J2122" s="29" t="str">
        <f>VLOOKUP(E2122,Definitions!$C$115:$D$131,2,FALSE)</f>
        <v>Coal</v>
      </c>
      <c r="K2122" s="47"/>
      <c r="L2122" s="46"/>
      <c r="M2122" s="46"/>
      <c r="N2122" s="56"/>
      <c r="O2122" s="46"/>
      <c r="P2122" s="46"/>
      <c r="Q2122" s="46"/>
      <c r="R2122" s="37"/>
      <c r="S2122" s="13"/>
      <c r="T2122" s="56"/>
      <c r="U2122" s="13"/>
      <c r="V2122" s="56"/>
      <c r="W2122" s="13"/>
      <c r="X2122" s="13"/>
      <c r="Y2122" s="13"/>
      <c r="Z2122" s="13"/>
      <c r="AA2122" s="46"/>
      <c r="AB2122" s="56"/>
      <c r="AC2122" s="13"/>
      <c r="AD2122" s="60"/>
      <c r="AE2122" s="13"/>
      <c r="AF2122" s="13"/>
      <c r="AG2122" s="13"/>
      <c r="AH2122" s="46"/>
      <c r="AI2122" s="56"/>
      <c r="AJ2122" s="46"/>
      <c r="AK2122" s="56"/>
    </row>
    <row r="2123" spans="1:37">
      <c r="A2123" s="36" t="str">
        <f t="shared" si="33"/>
        <v>HU504_2</v>
      </c>
      <c r="B2123" t="s">
        <v>78</v>
      </c>
      <c r="C2123" t="s">
        <v>190</v>
      </c>
      <c r="D2123">
        <v>504</v>
      </c>
      <c r="E2123">
        <v>2</v>
      </c>
      <c r="F2123" s="25" t="str">
        <f>VLOOKUP(B2123,Definitions!$C$7:$D$43,2,FALSE)</f>
        <v>Hungary</v>
      </c>
      <c r="G2123" t="str">
        <f>VLOOKUP(C2123,Definitions!$C$49:$D$57,2,FALSE)</f>
        <v>Transport</v>
      </c>
      <c r="H2123" t="str">
        <f>VLOOKUP(D2123,Definitions!$C$60:$D$104,2,FALSE)</f>
        <v>Domestic aviation</v>
      </c>
      <c r="J2123" s="29" t="str">
        <f>VLOOKUP(E2123,Definitions!$C$115:$D$131,2,FALSE)</f>
        <v>Fuel oil</v>
      </c>
      <c r="K2123" s="47"/>
      <c r="L2123" s="46"/>
      <c r="M2123" s="46"/>
      <c r="N2123" s="56"/>
      <c r="O2123" s="46"/>
      <c r="P2123" s="46"/>
      <c r="Q2123" s="46"/>
      <c r="R2123" s="37"/>
      <c r="S2123" s="13"/>
      <c r="T2123" s="56"/>
      <c r="U2123" s="13"/>
      <c r="V2123" s="56"/>
      <c r="W2123" s="13"/>
      <c r="X2123" s="13"/>
      <c r="Y2123" s="13"/>
      <c r="Z2123" s="13"/>
      <c r="AA2123" s="46"/>
      <c r="AB2123" s="56"/>
      <c r="AC2123" s="13"/>
      <c r="AD2123" s="60"/>
      <c r="AE2123" s="13"/>
      <c r="AF2123" s="13"/>
      <c r="AG2123" s="13"/>
      <c r="AH2123" s="46"/>
      <c r="AI2123" s="56"/>
      <c r="AJ2123" s="46"/>
      <c r="AK2123" s="56"/>
    </row>
    <row r="2124" spans="1:37">
      <c r="A2124" s="36" t="str">
        <f t="shared" si="33"/>
        <v>HU504_3</v>
      </c>
      <c r="B2124" t="s">
        <v>78</v>
      </c>
      <c r="C2124" t="s">
        <v>190</v>
      </c>
      <c r="D2124">
        <v>504</v>
      </c>
      <c r="E2124">
        <v>3</v>
      </c>
      <c r="F2124" s="25" t="str">
        <f>VLOOKUP(B2124,Definitions!$C$7:$D$43,2,FALSE)</f>
        <v>Hungary</v>
      </c>
      <c r="G2124" t="str">
        <f>VLOOKUP(C2124,Definitions!$C$49:$D$57,2,FALSE)</f>
        <v>Transport</v>
      </c>
      <c r="H2124" t="str">
        <f>VLOOKUP(D2124,Definitions!$C$60:$D$104,2,FALSE)</f>
        <v>Domestic aviation</v>
      </c>
      <c r="J2124" s="29" t="str">
        <f>VLOOKUP(E2124,Definitions!$C$115:$D$131,2,FALSE)</f>
        <v>Natural gas</v>
      </c>
      <c r="K2124" s="47"/>
      <c r="L2124" s="46"/>
      <c r="M2124" s="46"/>
      <c r="N2124" s="56"/>
      <c r="O2124" s="46"/>
      <c r="P2124" s="46"/>
      <c r="Q2124" s="46"/>
      <c r="R2124" s="37"/>
      <c r="S2124" s="13"/>
      <c r="T2124" s="56"/>
      <c r="U2124" s="13"/>
      <c r="V2124" s="56"/>
      <c r="W2124" s="13"/>
      <c r="X2124" s="13"/>
      <c r="Y2124" s="13"/>
      <c r="Z2124" s="13"/>
      <c r="AA2124" s="46"/>
      <c r="AB2124" s="56"/>
      <c r="AC2124" s="13"/>
      <c r="AD2124" s="60"/>
      <c r="AE2124" s="13"/>
      <c r="AF2124" s="13"/>
      <c r="AG2124" s="13"/>
      <c r="AH2124" s="46"/>
      <c r="AI2124" s="56"/>
      <c r="AJ2124" s="46"/>
      <c r="AK2124" s="56"/>
    </row>
    <row r="2125" spans="1:37">
      <c r="A2125" s="36" t="str">
        <f t="shared" si="33"/>
        <v>HU504_4</v>
      </c>
      <c r="B2125" t="s">
        <v>78</v>
      </c>
      <c r="C2125" t="s">
        <v>190</v>
      </c>
      <c r="D2125">
        <v>504</v>
      </c>
      <c r="E2125">
        <v>4</v>
      </c>
      <c r="F2125" s="25" t="str">
        <f>VLOOKUP(B2125,Definitions!$C$7:$D$43,2,FALSE)</f>
        <v>Hungary</v>
      </c>
      <c r="G2125" t="str">
        <f>VLOOKUP(C2125,Definitions!$C$49:$D$57,2,FALSE)</f>
        <v>Transport</v>
      </c>
      <c r="H2125" t="str">
        <f>VLOOKUP(D2125,Definitions!$C$60:$D$104,2,FALSE)</f>
        <v>Domestic aviation</v>
      </c>
      <c r="J2125" s="29" t="str">
        <f>VLOOKUP(E2125,Definitions!$C$115:$D$131,2,FALSE)</f>
        <v>Other fossil fuels</v>
      </c>
      <c r="K2125" s="47"/>
      <c r="L2125" s="46"/>
      <c r="M2125" s="46"/>
      <c r="N2125" s="56"/>
      <c r="O2125" s="46"/>
      <c r="P2125" s="46"/>
      <c r="Q2125" s="46"/>
      <c r="R2125" s="37"/>
      <c r="S2125" s="13"/>
      <c r="T2125" s="56"/>
      <c r="U2125" s="13"/>
      <c r="V2125" s="56"/>
      <c r="W2125" s="13"/>
      <c r="X2125" s="13"/>
      <c r="Y2125" s="13"/>
      <c r="Z2125" s="13"/>
      <c r="AA2125" s="46"/>
      <c r="AB2125" s="56"/>
      <c r="AC2125" s="13"/>
      <c r="AD2125" s="60"/>
      <c r="AE2125" s="13"/>
      <c r="AF2125" s="13"/>
      <c r="AG2125" s="13"/>
      <c r="AH2125" s="46"/>
      <c r="AI2125" s="56"/>
      <c r="AJ2125" s="46"/>
      <c r="AK2125" s="56"/>
    </row>
    <row r="2126" spans="1:37">
      <c r="A2126" s="36" t="str">
        <f t="shared" si="33"/>
        <v>HU504_6</v>
      </c>
      <c r="B2126" t="s">
        <v>78</v>
      </c>
      <c r="C2126" t="s">
        <v>190</v>
      </c>
      <c r="D2126">
        <v>504</v>
      </c>
      <c r="E2126">
        <v>6</v>
      </c>
      <c r="F2126" s="25" t="str">
        <f>VLOOKUP(B2126,Definitions!$C$7:$D$43,2,FALSE)</f>
        <v>Hungary</v>
      </c>
      <c r="G2126" t="str">
        <f>VLOOKUP(C2126,Definitions!$C$49:$D$57,2,FALSE)</f>
        <v>Transport</v>
      </c>
      <c r="H2126" t="str">
        <f>VLOOKUP(D2126,Definitions!$C$60:$D$104,2,FALSE)</f>
        <v>Domestic aviation</v>
      </c>
      <c r="J2126" s="29" t="str">
        <f>VLOOKUP(E2126,Definitions!$C$115:$D$131,2,FALSE)</f>
        <v>Electricity</v>
      </c>
      <c r="K2126" s="47"/>
      <c r="L2126" s="46"/>
      <c r="M2126" s="46"/>
      <c r="N2126" s="56"/>
      <c r="O2126" s="46"/>
      <c r="P2126" s="46"/>
      <c r="Q2126" s="46"/>
      <c r="R2126" s="37"/>
      <c r="S2126" s="13"/>
      <c r="T2126" s="56"/>
      <c r="U2126" s="13"/>
      <c r="V2126" s="56"/>
      <c r="W2126" s="13"/>
      <c r="X2126" s="13"/>
      <c r="Y2126" s="13"/>
      <c r="Z2126" s="13"/>
      <c r="AA2126" s="46"/>
      <c r="AB2126" s="56"/>
      <c r="AC2126" s="13"/>
      <c r="AD2126" s="60"/>
      <c r="AE2126" s="13"/>
      <c r="AF2126" s="13"/>
      <c r="AG2126" s="13"/>
      <c r="AH2126" s="46"/>
      <c r="AI2126" s="56"/>
      <c r="AJ2126" s="46"/>
      <c r="AK2126" s="56"/>
    </row>
    <row r="2127" spans="1:37">
      <c r="A2127" s="36" t="str">
        <f t="shared" si="33"/>
        <v>HU504_7</v>
      </c>
      <c r="B2127" t="s">
        <v>78</v>
      </c>
      <c r="C2127" t="s">
        <v>190</v>
      </c>
      <c r="D2127">
        <v>504</v>
      </c>
      <c r="E2127">
        <v>7</v>
      </c>
      <c r="F2127" s="25" t="str">
        <f>VLOOKUP(B2127,Definitions!$C$7:$D$43,2,FALSE)</f>
        <v>Hungary</v>
      </c>
      <c r="G2127" t="str">
        <f>VLOOKUP(C2127,Definitions!$C$49:$D$57,2,FALSE)</f>
        <v>Transport</v>
      </c>
      <c r="H2127" t="str">
        <f>VLOOKUP(D2127,Definitions!$C$60:$D$104,2,FALSE)</f>
        <v>Domestic aviation</v>
      </c>
      <c r="J2127" s="29" t="str">
        <f>VLOOKUP(E2127,Definitions!$C$115:$D$131,2,FALSE)</f>
        <v>District heating</v>
      </c>
      <c r="K2127" s="47"/>
      <c r="L2127" s="46"/>
      <c r="M2127" s="46"/>
      <c r="N2127" s="56"/>
      <c r="O2127" s="46"/>
      <c r="P2127" s="46"/>
      <c r="Q2127" s="46"/>
      <c r="R2127" s="37"/>
      <c r="S2127" s="13"/>
      <c r="T2127" s="56"/>
      <c r="U2127" s="13"/>
      <c r="V2127" s="56"/>
      <c r="W2127" s="13"/>
      <c r="X2127" s="13"/>
      <c r="Y2127" s="13"/>
      <c r="Z2127" s="13"/>
      <c r="AA2127" s="46"/>
      <c r="AB2127" s="56"/>
      <c r="AC2127" s="13"/>
      <c r="AD2127" s="60"/>
      <c r="AE2127" s="13"/>
      <c r="AF2127" s="13"/>
      <c r="AG2127" s="13"/>
      <c r="AH2127" s="46"/>
      <c r="AI2127" s="56"/>
      <c r="AJ2127" s="46"/>
      <c r="AK2127" s="56"/>
    </row>
    <row r="2128" spans="1:37">
      <c r="A2128" s="36" t="str">
        <f t="shared" si="33"/>
        <v>HU504_8</v>
      </c>
      <c r="B2128" t="s">
        <v>78</v>
      </c>
      <c r="C2128" t="s">
        <v>190</v>
      </c>
      <c r="D2128">
        <v>504</v>
      </c>
      <c r="E2128">
        <v>8</v>
      </c>
      <c r="F2128" s="25" t="str">
        <f>VLOOKUP(B2128,Definitions!$C$7:$D$43,2,FALSE)</f>
        <v>Hungary</v>
      </c>
      <c r="G2128" t="str">
        <f>VLOOKUP(C2128,Definitions!$C$49:$D$57,2,FALSE)</f>
        <v>Transport</v>
      </c>
      <c r="H2128" t="str">
        <f>VLOOKUP(D2128,Definitions!$C$60:$D$104,2,FALSE)</f>
        <v>Domestic aviation</v>
      </c>
      <c r="J2128" s="29" t="str">
        <f>VLOOKUP(E2128,Definitions!$C$115:$D$131,2,FALSE)</f>
        <v>Waste non-RES</v>
      </c>
      <c r="K2128" s="47"/>
      <c r="L2128" s="46"/>
      <c r="M2128" s="46"/>
      <c r="N2128" s="56"/>
      <c r="O2128" s="46"/>
      <c r="P2128" s="46"/>
      <c r="Q2128" s="46"/>
      <c r="R2128" s="37"/>
      <c r="S2128" s="13"/>
      <c r="T2128" s="56"/>
      <c r="U2128" s="13"/>
      <c r="V2128" s="56"/>
      <c r="W2128" s="13"/>
      <c r="X2128" s="13"/>
      <c r="Y2128" s="13"/>
      <c r="Z2128" s="13"/>
      <c r="AA2128" s="46"/>
      <c r="AB2128" s="56"/>
      <c r="AC2128" s="13"/>
      <c r="AD2128" s="60"/>
      <c r="AE2128" s="13"/>
      <c r="AF2128" s="13"/>
      <c r="AG2128" s="13"/>
      <c r="AH2128" s="46"/>
      <c r="AI2128" s="56"/>
      <c r="AJ2128" s="46"/>
      <c r="AK2128" s="56"/>
    </row>
    <row r="2129" spans="1:37">
      <c r="A2129" s="36" t="str">
        <f t="shared" si="33"/>
        <v>HU504_9</v>
      </c>
      <c r="B2129" t="s">
        <v>78</v>
      </c>
      <c r="C2129" t="s">
        <v>190</v>
      </c>
      <c r="D2129">
        <v>504</v>
      </c>
      <c r="E2129">
        <v>9</v>
      </c>
      <c r="F2129" s="25" t="str">
        <f>VLOOKUP(B2129,Definitions!$C$7:$D$43,2,FALSE)</f>
        <v>Hungary</v>
      </c>
      <c r="G2129" t="str">
        <f>VLOOKUP(C2129,Definitions!$C$49:$D$57,2,FALSE)</f>
        <v>Transport</v>
      </c>
      <c r="H2129" t="str">
        <f>VLOOKUP(D2129,Definitions!$C$60:$D$104,2,FALSE)</f>
        <v>Domestic aviation</v>
      </c>
      <c r="J2129" s="29" t="str">
        <f>VLOOKUP(E2129,Definitions!$C$115:$D$131,2,FALSE)</f>
        <v>Waste RES</v>
      </c>
      <c r="K2129" s="47"/>
      <c r="L2129" s="46"/>
      <c r="M2129" s="46"/>
      <c r="N2129" s="56"/>
      <c r="O2129" s="46"/>
      <c r="P2129" s="46"/>
      <c r="Q2129" s="46"/>
      <c r="R2129" s="37"/>
      <c r="S2129" s="13"/>
      <c r="T2129" s="56"/>
      <c r="U2129" s="13"/>
      <c r="V2129" s="56"/>
      <c r="W2129" s="13"/>
      <c r="X2129" s="13"/>
      <c r="Y2129" s="13"/>
      <c r="Z2129" s="13"/>
      <c r="AA2129" s="46"/>
      <c r="AB2129" s="56"/>
      <c r="AC2129" s="13"/>
      <c r="AD2129" s="60"/>
      <c r="AE2129" s="13"/>
      <c r="AF2129" s="13"/>
      <c r="AG2129" s="13"/>
      <c r="AH2129" s="46"/>
      <c r="AI2129" s="56"/>
      <c r="AJ2129" s="46"/>
      <c r="AK2129" s="56"/>
    </row>
    <row r="2130" spans="1:37">
      <c r="A2130" s="36" t="str">
        <f t="shared" si="33"/>
        <v>HU504_51</v>
      </c>
      <c r="B2130" t="s">
        <v>78</v>
      </c>
      <c r="C2130" t="s">
        <v>190</v>
      </c>
      <c r="D2130">
        <v>504</v>
      </c>
      <c r="E2130">
        <v>51</v>
      </c>
      <c r="F2130" s="25" t="str">
        <f>VLOOKUP(B2130,Definitions!$C$7:$D$43,2,FALSE)</f>
        <v>Hungary</v>
      </c>
      <c r="G2130" t="str">
        <f>VLOOKUP(C2130,Definitions!$C$49:$D$57,2,FALSE)</f>
        <v>Transport</v>
      </c>
      <c r="H2130" t="str">
        <f>VLOOKUP(D2130,Definitions!$C$60:$D$104,2,FALSE)</f>
        <v>Domestic aviation</v>
      </c>
      <c r="J2130" s="29" t="str">
        <f>VLOOKUP(E2130,Definitions!$C$115:$D$131,2,FALSE)</f>
        <v>Biomass</v>
      </c>
      <c r="K2130" s="47"/>
      <c r="L2130" s="46"/>
      <c r="M2130" s="46"/>
      <c r="N2130" s="56"/>
      <c r="O2130" s="46"/>
      <c r="P2130" s="46"/>
      <c r="Q2130" s="46"/>
      <c r="R2130" s="37"/>
      <c r="S2130" s="13"/>
      <c r="T2130" s="56"/>
      <c r="U2130" s="13"/>
      <c r="V2130" s="56"/>
      <c r="W2130" s="13"/>
      <c r="X2130" s="13"/>
      <c r="Y2130" s="13"/>
      <c r="Z2130" s="13"/>
      <c r="AA2130" s="46"/>
      <c r="AB2130" s="56"/>
      <c r="AC2130" s="13"/>
      <c r="AD2130" s="60"/>
      <c r="AE2130" s="13"/>
      <c r="AF2130" s="13"/>
      <c r="AG2130" s="13"/>
      <c r="AH2130" s="46"/>
      <c r="AI2130" s="56"/>
      <c r="AJ2130" s="46"/>
      <c r="AK2130" s="56"/>
    </row>
    <row r="2131" spans="1:37">
      <c r="A2131" s="36" t="str">
        <f t="shared" si="33"/>
        <v>HU504_52</v>
      </c>
      <c r="B2131" t="s">
        <v>78</v>
      </c>
      <c r="C2131" t="s">
        <v>190</v>
      </c>
      <c r="D2131">
        <v>504</v>
      </c>
      <c r="E2131">
        <v>52</v>
      </c>
      <c r="F2131" s="25" t="str">
        <f>VLOOKUP(B2131,Definitions!$C$7:$D$43,2,FALSE)</f>
        <v>Hungary</v>
      </c>
      <c r="G2131" t="str">
        <f>VLOOKUP(C2131,Definitions!$C$49:$D$57,2,FALSE)</f>
        <v>Transport</v>
      </c>
      <c r="H2131" t="str">
        <f>VLOOKUP(D2131,Definitions!$C$60:$D$104,2,FALSE)</f>
        <v>Domestic aviation</v>
      </c>
      <c r="J2131" s="29" t="str">
        <f>VLOOKUP(E2131,Definitions!$C$115:$D$131,2,FALSE)</f>
        <v>Geothermal</v>
      </c>
      <c r="K2131" s="47"/>
      <c r="L2131" s="46"/>
      <c r="M2131" s="46"/>
      <c r="N2131" s="56"/>
      <c r="O2131" s="46"/>
      <c r="P2131" s="46"/>
      <c r="Q2131" s="46"/>
      <c r="R2131" s="37"/>
      <c r="S2131" s="13"/>
      <c r="T2131" s="56"/>
      <c r="U2131" s="13"/>
      <c r="V2131" s="56"/>
      <c r="W2131" s="13"/>
      <c r="X2131" s="13"/>
      <c r="Y2131" s="13"/>
      <c r="Z2131" s="13"/>
      <c r="AA2131" s="46"/>
      <c r="AB2131" s="56"/>
      <c r="AC2131" s="13"/>
      <c r="AD2131" s="60"/>
      <c r="AE2131" s="13"/>
      <c r="AF2131" s="13"/>
      <c r="AG2131" s="13"/>
      <c r="AH2131" s="46"/>
      <c r="AI2131" s="56"/>
      <c r="AJ2131" s="46"/>
      <c r="AK2131" s="56"/>
    </row>
    <row r="2132" spans="1:37">
      <c r="A2132" s="36" t="str">
        <f t="shared" si="33"/>
        <v>HU504_53</v>
      </c>
      <c r="B2132" t="s">
        <v>78</v>
      </c>
      <c r="C2132" t="s">
        <v>190</v>
      </c>
      <c r="D2132">
        <v>504</v>
      </c>
      <c r="E2132">
        <v>53</v>
      </c>
      <c r="F2132" s="25" t="str">
        <f>VLOOKUP(B2132,Definitions!$C$7:$D$43,2,FALSE)</f>
        <v>Hungary</v>
      </c>
      <c r="G2132" t="str">
        <f>VLOOKUP(C2132,Definitions!$C$49:$D$57,2,FALSE)</f>
        <v>Transport</v>
      </c>
      <c r="H2132" t="str">
        <f>VLOOKUP(D2132,Definitions!$C$60:$D$104,2,FALSE)</f>
        <v>Domestic aviation</v>
      </c>
      <c r="J2132" s="29" t="str">
        <f>VLOOKUP(E2132,Definitions!$C$115:$D$131,2,FALSE)</f>
        <v>Solar energy</v>
      </c>
      <c r="K2132" s="47"/>
      <c r="L2132" s="46"/>
      <c r="M2132" s="46"/>
      <c r="N2132" s="56"/>
      <c r="O2132" s="46"/>
      <c r="P2132" s="46"/>
      <c r="Q2132" s="46"/>
      <c r="R2132" s="37"/>
      <c r="S2132" s="13"/>
      <c r="T2132" s="56"/>
      <c r="U2132" s="13"/>
      <c r="V2132" s="56"/>
      <c r="W2132" s="13"/>
      <c r="X2132" s="13"/>
      <c r="Y2132" s="13"/>
      <c r="Z2132" s="13"/>
      <c r="AA2132" s="46"/>
      <c r="AB2132" s="56"/>
      <c r="AC2132" s="13"/>
      <c r="AD2132" s="60"/>
      <c r="AE2132" s="13"/>
      <c r="AF2132" s="13"/>
      <c r="AG2132" s="13"/>
      <c r="AH2132" s="46"/>
      <c r="AI2132" s="56"/>
      <c r="AJ2132" s="46"/>
      <c r="AK2132" s="56"/>
    </row>
    <row r="2133" spans="1:37">
      <c r="A2133" s="36" t="str">
        <f t="shared" si="33"/>
        <v>HU504_56</v>
      </c>
      <c r="B2133" t="s">
        <v>78</v>
      </c>
      <c r="C2133" t="s">
        <v>190</v>
      </c>
      <c r="D2133">
        <v>504</v>
      </c>
      <c r="E2133">
        <v>56</v>
      </c>
      <c r="F2133" s="25" t="str">
        <f>VLOOKUP(B2133,Definitions!$C$7:$D$43,2,FALSE)</f>
        <v>Hungary</v>
      </c>
      <c r="G2133" t="str">
        <f>VLOOKUP(C2133,Definitions!$C$49:$D$57,2,FALSE)</f>
        <v>Transport</v>
      </c>
      <c r="H2133" t="str">
        <f>VLOOKUP(D2133,Definitions!$C$60:$D$104,2,FALSE)</f>
        <v>Domestic aviation</v>
      </c>
      <c r="J2133" s="29" t="str">
        <f>VLOOKUP(E2133,Definitions!$C$115:$D$131,2,FALSE)</f>
        <v>Ambient heat ground</v>
      </c>
      <c r="K2133" s="47"/>
      <c r="L2133" s="46"/>
      <c r="M2133" s="46"/>
      <c r="N2133" s="56"/>
      <c r="O2133" s="46"/>
      <c r="P2133" s="46"/>
      <c r="Q2133" s="46"/>
      <c r="R2133" s="37"/>
      <c r="S2133" s="13"/>
      <c r="T2133" s="56"/>
      <c r="U2133" s="13"/>
      <c r="V2133" s="56"/>
      <c r="W2133" s="13"/>
      <c r="X2133" s="13"/>
      <c r="Y2133" s="13"/>
      <c r="Z2133" s="13"/>
      <c r="AA2133" s="46"/>
      <c r="AB2133" s="56"/>
      <c r="AC2133" s="13"/>
      <c r="AD2133" s="60"/>
      <c r="AE2133" s="13"/>
      <c r="AF2133" s="13"/>
      <c r="AG2133" s="13"/>
      <c r="AH2133" s="46"/>
      <c r="AI2133" s="56"/>
      <c r="AJ2133" s="46"/>
      <c r="AK2133" s="56"/>
    </row>
    <row r="2134" spans="1:37">
      <c r="A2134" s="36" t="str">
        <f t="shared" si="33"/>
        <v>HU504_57</v>
      </c>
      <c r="B2134" t="s">
        <v>78</v>
      </c>
      <c r="C2134" t="s">
        <v>190</v>
      </c>
      <c r="D2134">
        <v>504</v>
      </c>
      <c r="E2134">
        <v>57</v>
      </c>
      <c r="F2134" s="25" t="str">
        <f>VLOOKUP(B2134,Definitions!$C$7:$D$43,2,FALSE)</f>
        <v>Hungary</v>
      </c>
      <c r="G2134" t="str">
        <f>VLOOKUP(C2134,Definitions!$C$49:$D$57,2,FALSE)</f>
        <v>Transport</v>
      </c>
      <c r="H2134" t="str">
        <f>VLOOKUP(D2134,Definitions!$C$60:$D$104,2,FALSE)</f>
        <v>Domestic aviation</v>
      </c>
      <c r="J2134" s="29" t="str">
        <f>VLOOKUP(E2134,Definitions!$C$115:$D$131,2,FALSE)</f>
        <v>Ambient heat air</v>
      </c>
      <c r="K2134" s="47"/>
      <c r="L2134" s="46"/>
      <c r="M2134" s="46"/>
      <c r="N2134" s="56"/>
      <c r="O2134" s="46"/>
      <c r="P2134" s="46"/>
      <c r="Q2134" s="46"/>
      <c r="R2134" s="37"/>
      <c r="S2134" s="13"/>
      <c r="T2134" s="56"/>
      <c r="U2134" s="13"/>
      <c r="V2134" s="56"/>
      <c r="W2134" s="13"/>
      <c r="X2134" s="13"/>
      <c r="Y2134" s="13"/>
      <c r="Z2134" s="13"/>
      <c r="AA2134" s="46"/>
      <c r="AB2134" s="56"/>
      <c r="AC2134" s="13"/>
      <c r="AD2134" s="60"/>
      <c r="AE2134" s="13"/>
      <c r="AF2134" s="13"/>
      <c r="AG2134" s="13"/>
      <c r="AH2134" s="46"/>
      <c r="AI2134" s="56"/>
      <c r="AJ2134" s="46"/>
      <c r="AK2134" s="56"/>
    </row>
    <row r="2135" spans="1:37">
      <c r="A2135" s="36" t="str">
        <f t="shared" si="33"/>
        <v>HU504_58</v>
      </c>
      <c r="B2135" t="s">
        <v>78</v>
      </c>
      <c r="C2135" t="s">
        <v>190</v>
      </c>
      <c r="D2135">
        <v>504</v>
      </c>
      <c r="E2135">
        <v>58</v>
      </c>
      <c r="F2135" s="25" t="str">
        <f>VLOOKUP(B2135,Definitions!$C$7:$D$43,2,FALSE)</f>
        <v>Hungary</v>
      </c>
      <c r="G2135" t="str">
        <f>VLOOKUP(C2135,Definitions!$C$49:$D$57,2,FALSE)</f>
        <v>Transport</v>
      </c>
      <c r="H2135" t="str">
        <f>VLOOKUP(D2135,Definitions!$C$60:$D$104,2,FALSE)</f>
        <v>Domestic aviation</v>
      </c>
      <c r="J2135" s="29" t="str">
        <f>VLOOKUP(E2135,Definitions!$C$115:$D$131,2,FALSE)</f>
        <v>Ambient heat total</v>
      </c>
      <c r="K2135" s="47"/>
      <c r="L2135" s="46"/>
      <c r="M2135" s="46"/>
      <c r="N2135" s="56"/>
      <c r="O2135" s="46"/>
      <c r="P2135" s="46"/>
      <c r="Q2135" s="46"/>
      <c r="R2135" s="37"/>
      <c r="S2135" s="13"/>
      <c r="T2135" s="56"/>
      <c r="U2135" s="13"/>
      <c r="V2135" s="56"/>
      <c r="W2135" s="13"/>
      <c r="X2135" s="13"/>
      <c r="Y2135" s="13"/>
      <c r="Z2135" s="13"/>
      <c r="AA2135" s="46"/>
      <c r="AB2135" s="56"/>
      <c r="AC2135" s="13"/>
      <c r="AD2135" s="60"/>
      <c r="AE2135" s="13"/>
      <c r="AF2135" s="13"/>
      <c r="AG2135" s="13"/>
      <c r="AH2135" s="46"/>
      <c r="AI2135" s="56"/>
      <c r="AJ2135" s="46"/>
      <c r="AK2135" s="56"/>
    </row>
    <row r="2136" spans="1:37">
      <c r="A2136" s="36" t="str">
        <f t="shared" si="33"/>
        <v>HU504_55</v>
      </c>
      <c r="B2136" t="s">
        <v>78</v>
      </c>
      <c r="C2136" t="s">
        <v>190</v>
      </c>
      <c r="D2136">
        <v>504</v>
      </c>
      <c r="E2136">
        <v>55</v>
      </c>
      <c r="F2136" s="25" t="str">
        <f>VLOOKUP(B2136,Definitions!$C$7:$D$43,2,FALSE)</f>
        <v>Hungary</v>
      </c>
      <c r="G2136" t="str">
        <f>VLOOKUP(C2136,Definitions!$C$49:$D$57,2,FALSE)</f>
        <v>Transport</v>
      </c>
      <c r="H2136" t="str">
        <f>VLOOKUP(D2136,Definitions!$C$60:$D$104,2,FALSE)</f>
        <v>Domestic aviation</v>
      </c>
      <c r="J2136" s="29" t="str">
        <f>VLOOKUP(E2136,Definitions!$C$115:$D$131,2,FALSE)</f>
        <v xml:space="preserve">Other RES </v>
      </c>
      <c r="K2136" s="47"/>
      <c r="L2136" s="46"/>
      <c r="M2136" s="46"/>
      <c r="N2136" s="56"/>
      <c r="O2136" s="46"/>
      <c r="P2136" s="46"/>
      <c r="Q2136" s="46"/>
      <c r="R2136" s="37"/>
      <c r="S2136" s="13"/>
      <c r="T2136" s="56"/>
      <c r="U2136" s="13"/>
      <c r="V2136" s="56"/>
      <c r="W2136" s="13"/>
      <c r="X2136" s="13"/>
      <c r="Y2136" s="13"/>
      <c r="Z2136" s="13"/>
      <c r="AA2136" s="46"/>
      <c r="AB2136" s="56"/>
      <c r="AC2136" s="13"/>
      <c r="AD2136" s="60"/>
      <c r="AE2136" s="13"/>
      <c r="AF2136" s="13"/>
      <c r="AG2136" s="13"/>
      <c r="AH2136" s="46"/>
      <c r="AI2136" s="56"/>
      <c r="AJ2136" s="46"/>
      <c r="AK2136" s="56"/>
    </row>
    <row r="2137" spans="1:37">
      <c r="A2137" s="36" t="str">
        <f t="shared" si="33"/>
        <v>HU505_0</v>
      </c>
      <c r="B2137" t="s">
        <v>78</v>
      </c>
      <c r="C2137" t="s">
        <v>190</v>
      </c>
      <c r="D2137">
        <v>505</v>
      </c>
      <c r="E2137">
        <v>0</v>
      </c>
      <c r="F2137" s="25" t="str">
        <f>VLOOKUP(B2137,Definitions!$C$7:$D$43,2,FALSE)</f>
        <v>Hungary</v>
      </c>
      <c r="G2137" t="str">
        <f>VLOOKUP(C2137,Definitions!$C$49:$D$57,2,FALSE)</f>
        <v>Transport</v>
      </c>
      <c r="H2137" t="str">
        <f>VLOOKUP(D2137,Definitions!$C$60:$D$104,2,FALSE)</f>
        <v>Domestic navigation</v>
      </c>
      <c r="J2137" s="29" t="str">
        <f>VLOOKUP(E2137,Definitions!$C$115:$D$131,2,FALSE)</f>
        <v>TOTAL</v>
      </c>
      <c r="K2137" s="47"/>
      <c r="L2137" s="46"/>
      <c r="M2137" s="46"/>
      <c r="N2137" s="56"/>
      <c r="O2137" s="46"/>
      <c r="P2137" s="46"/>
      <c r="Q2137" s="46"/>
      <c r="R2137" s="37"/>
      <c r="S2137" s="13"/>
      <c r="T2137" s="56"/>
      <c r="U2137" s="13"/>
      <c r="V2137" s="56"/>
      <c r="W2137" s="13"/>
      <c r="X2137" s="13"/>
      <c r="Y2137" s="13"/>
      <c r="Z2137" s="13"/>
      <c r="AA2137" s="46"/>
      <c r="AB2137" s="56"/>
      <c r="AC2137" s="13"/>
      <c r="AD2137" s="60"/>
      <c r="AE2137" s="13"/>
      <c r="AF2137" s="13"/>
      <c r="AG2137" s="13"/>
      <c r="AH2137" s="46"/>
      <c r="AI2137" s="56"/>
      <c r="AJ2137" s="46"/>
      <c r="AK2137" s="56"/>
    </row>
    <row r="2138" spans="1:37">
      <c r="A2138" s="36" t="str">
        <f t="shared" si="33"/>
        <v>HU505_1</v>
      </c>
      <c r="B2138" t="s">
        <v>78</v>
      </c>
      <c r="C2138" t="s">
        <v>190</v>
      </c>
      <c r="D2138">
        <v>505</v>
      </c>
      <c r="E2138">
        <v>1</v>
      </c>
      <c r="F2138" s="25" t="str">
        <f>VLOOKUP(B2138,Definitions!$C$7:$D$43,2,FALSE)</f>
        <v>Hungary</v>
      </c>
      <c r="G2138" t="str">
        <f>VLOOKUP(C2138,Definitions!$C$49:$D$57,2,FALSE)</f>
        <v>Transport</v>
      </c>
      <c r="H2138" t="str">
        <f>VLOOKUP(D2138,Definitions!$C$60:$D$104,2,FALSE)</f>
        <v>Domestic navigation</v>
      </c>
      <c r="J2138" s="29" t="str">
        <f>VLOOKUP(E2138,Definitions!$C$115:$D$131,2,FALSE)</f>
        <v>Coal</v>
      </c>
      <c r="K2138" s="47"/>
      <c r="L2138" s="46"/>
      <c r="M2138" s="46"/>
      <c r="N2138" s="56"/>
      <c r="O2138" s="46"/>
      <c r="P2138" s="46"/>
      <c r="Q2138" s="46"/>
      <c r="R2138" s="37"/>
      <c r="S2138" s="13"/>
      <c r="T2138" s="56"/>
      <c r="U2138" s="13"/>
      <c r="V2138" s="56"/>
      <c r="W2138" s="13"/>
      <c r="X2138" s="13"/>
      <c r="Y2138" s="13"/>
      <c r="Z2138" s="13"/>
      <c r="AA2138" s="46"/>
      <c r="AB2138" s="56"/>
      <c r="AC2138" s="13"/>
      <c r="AD2138" s="60"/>
      <c r="AE2138" s="13"/>
      <c r="AF2138" s="13"/>
      <c r="AG2138" s="13"/>
      <c r="AH2138" s="46"/>
      <c r="AI2138" s="56"/>
      <c r="AJ2138" s="46"/>
      <c r="AK2138" s="56"/>
    </row>
    <row r="2139" spans="1:37">
      <c r="A2139" s="36" t="str">
        <f t="shared" si="33"/>
        <v>HU505_2</v>
      </c>
      <c r="B2139" t="s">
        <v>78</v>
      </c>
      <c r="C2139" t="s">
        <v>190</v>
      </c>
      <c r="D2139">
        <v>505</v>
      </c>
      <c r="E2139">
        <v>2</v>
      </c>
      <c r="F2139" s="25" t="str">
        <f>VLOOKUP(B2139,Definitions!$C$7:$D$43,2,FALSE)</f>
        <v>Hungary</v>
      </c>
      <c r="G2139" t="str">
        <f>VLOOKUP(C2139,Definitions!$C$49:$D$57,2,FALSE)</f>
        <v>Transport</v>
      </c>
      <c r="H2139" t="str">
        <f>VLOOKUP(D2139,Definitions!$C$60:$D$104,2,FALSE)</f>
        <v>Domestic navigation</v>
      </c>
      <c r="J2139" s="29" t="str">
        <f>VLOOKUP(E2139,Definitions!$C$115:$D$131,2,FALSE)</f>
        <v>Fuel oil</v>
      </c>
      <c r="K2139" s="47"/>
      <c r="L2139" s="46"/>
      <c r="M2139" s="46"/>
      <c r="N2139" s="56"/>
      <c r="O2139" s="46"/>
      <c r="P2139" s="46"/>
      <c r="Q2139" s="46"/>
      <c r="R2139" s="37"/>
      <c r="S2139" s="13"/>
      <c r="T2139" s="56"/>
      <c r="U2139" s="13"/>
      <c r="V2139" s="56"/>
      <c r="W2139" s="13"/>
      <c r="X2139" s="13"/>
      <c r="Y2139" s="13"/>
      <c r="Z2139" s="13"/>
      <c r="AA2139" s="46"/>
      <c r="AB2139" s="56"/>
      <c r="AC2139" s="13"/>
      <c r="AD2139" s="60"/>
      <c r="AE2139" s="13"/>
      <c r="AF2139" s="13"/>
      <c r="AG2139" s="13"/>
      <c r="AH2139" s="46"/>
      <c r="AI2139" s="56"/>
      <c r="AJ2139" s="46"/>
      <c r="AK2139" s="56"/>
    </row>
    <row r="2140" spans="1:37">
      <c r="A2140" s="36" t="str">
        <f t="shared" si="33"/>
        <v>HU505_3</v>
      </c>
      <c r="B2140" t="s">
        <v>78</v>
      </c>
      <c r="C2140" t="s">
        <v>190</v>
      </c>
      <c r="D2140">
        <v>505</v>
      </c>
      <c r="E2140">
        <v>3</v>
      </c>
      <c r="F2140" s="25" t="str">
        <f>VLOOKUP(B2140,Definitions!$C$7:$D$43,2,FALSE)</f>
        <v>Hungary</v>
      </c>
      <c r="G2140" t="str">
        <f>VLOOKUP(C2140,Definitions!$C$49:$D$57,2,FALSE)</f>
        <v>Transport</v>
      </c>
      <c r="H2140" t="str">
        <f>VLOOKUP(D2140,Definitions!$C$60:$D$104,2,FALSE)</f>
        <v>Domestic navigation</v>
      </c>
      <c r="J2140" s="29" t="str">
        <f>VLOOKUP(E2140,Definitions!$C$115:$D$131,2,FALSE)</f>
        <v>Natural gas</v>
      </c>
      <c r="K2140" s="47"/>
      <c r="L2140" s="46"/>
      <c r="M2140" s="46"/>
      <c r="N2140" s="56"/>
      <c r="O2140" s="46"/>
      <c r="P2140" s="46"/>
      <c r="Q2140" s="46"/>
      <c r="R2140" s="37"/>
      <c r="S2140" s="13"/>
      <c r="T2140" s="56"/>
      <c r="U2140" s="13"/>
      <c r="V2140" s="56"/>
      <c r="W2140" s="13"/>
      <c r="X2140" s="13"/>
      <c r="Y2140" s="13"/>
      <c r="Z2140" s="13"/>
      <c r="AA2140" s="46"/>
      <c r="AB2140" s="56"/>
      <c r="AC2140" s="13"/>
      <c r="AD2140" s="60"/>
      <c r="AE2140" s="13"/>
      <c r="AF2140" s="13"/>
      <c r="AG2140" s="13"/>
      <c r="AH2140" s="46"/>
      <c r="AI2140" s="56"/>
      <c r="AJ2140" s="46"/>
      <c r="AK2140" s="56"/>
    </row>
    <row r="2141" spans="1:37">
      <c r="A2141" s="36" t="str">
        <f t="shared" si="33"/>
        <v>HU505_4</v>
      </c>
      <c r="B2141" t="s">
        <v>78</v>
      </c>
      <c r="C2141" t="s">
        <v>190</v>
      </c>
      <c r="D2141">
        <v>505</v>
      </c>
      <c r="E2141">
        <v>4</v>
      </c>
      <c r="F2141" s="25" t="str">
        <f>VLOOKUP(B2141,Definitions!$C$7:$D$43,2,FALSE)</f>
        <v>Hungary</v>
      </c>
      <c r="G2141" t="str">
        <f>VLOOKUP(C2141,Definitions!$C$49:$D$57,2,FALSE)</f>
        <v>Transport</v>
      </c>
      <c r="H2141" t="str">
        <f>VLOOKUP(D2141,Definitions!$C$60:$D$104,2,FALSE)</f>
        <v>Domestic navigation</v>
      </c>
      <c r="J2141" s="29" t="str">
        <f>VLOOKUP(E2141,Definitions!$C$115:$D$131,2,FALSE)</f>
        <v>Other fossil fuels</v>
      </c>
      <c r="K2141" s="47"/>
      <c r="L2141" s="46"/>
      <c r="M2141" s="46"/>
      <c r="N2141" s="56"/>
      <c r="O2141" s="46"/>
      <c r="P2141" s="46"/>
      <c r="Q2141" s="46"/>
      <c r="R2141" s="37"/>
      <c r="S2141" s="13"/>
      <c r="T2141" s="56"/>
      <c r="U2141" s="13"/>
      <c r="V2141" s="56"/>
      <c r="W2141" s="13"/>
      <c r="X2141" s="13"/>
      <c r="Y2141" s="13"/>
      <c r="Z2141" s="13"/>
      <c r="AA2141" s="46"/>
      <c r="AB2141" s="56"/>
      <c r="AC2141" s="13"/>
      <c r="AD2141" s="60"/>
      <c r="AE2141" s="13"/>
      <c r="AF2141" s="13"/>
      <c r="AG2141" s="13"/>
      <c r="AH2141" s="46"/>
      <c r="AI2141" s="56"/>
      <c r="AJ2141" s="46"/>
      <c r="AK2141" s="56"/>
    </row>
    <row r="2142" spans="1:37">
      <c r="A2142" s="36" t="str">
        <f t="shared" si="33"/>
        <v>HU505_6</v>
      </c>
      <c r="B2142" t="s">
        <v>78</v>
      </c>
      <c r="C2142" t="s">
        <v>190</v>
      </c>
      <c r="D2142">
        <v>505</v>
      </c>
      <c r="E2142">
        <v>6</v>
      </c>
      <c r="F2142" s="25" t="str">
        <f>VLOOKUP(B2142,Definitions!$C$7:$D$43,2,FALSE)</f>
        <v>Hungary</v>
      </c>
      <c r="G2142" t="str">
        <f>VLOOKUP(C2142,Definitions!$C$49:$D$57,2,FALSE)</f>
        <v>Transport</v>
      </c>
      <c r="H2142" t="str">
        <f>VLOOKUP(D2142,Definitions!$C$60:$D$104,2,FALSE)</f>
        <v>Domestic navigation</v>
      </c>
      <c r="J2142" s="29" t="str">
        <f>VLOOKUP(E2142,Definitions!$C$115:$D$131,2,FALSE)</f>
        <v>Electricity</v>
      </c>
      <c r="K2142" s="47"/>
      <c r="L2142" s="46"/>
      <c r="M2142" s="46"/>
      <c r="N2142" s="56"/>
      <c r="O2142" s="46"/>
      <c r="P2142" s="46"/>
      <c r="Q2142" s="46"/>
      <c r="R2142" s="37"/>
      <c r="S2142" s="13"/>
      <c r="T2142" s="56"/>
      <c r="U2142" s="13"/>
      <c r="V2142" s="56"/>
      <c r="W2142" s="13"/>
      <c r="X2142" s="13"/>
      <c r="Y2142" s="13"/>
      <c r="Z2142" s="13"/>
      <c r="AA2142" s="46"/>
      <c r="AB2142" s="56"/>
      <c r="AC2142" s="13"/>
      <c r="AD2142" s="60"/>
      <c r="AE2142" s="13"/>
      <c r="AF2142" s="13"/>
      <c r="AG2142" s="13"/>
      <c r="AH2142" s="46"/>
      <c r="AI2142" s="56"/>
      <c r="AJ2142" s="46"/>
      <c r="AK2142" s="56"/>
    </row>
    <row r="2143" spans="1:37">
      <c r="A2143" s="36" t="str">
        <f t="shared" si="33"/>
        <v>HU505_7</v>
      </c>
      <c r="B2143" t="s">
        <v>78</v>
      </c>
      <c r="C2143" t="s">
        <v>190</v>
      </c>
      <c r="D2143">
        <v>505</v>
      </c>
      <c r="E2143">
        <v>7</v>
      </c>
      <c r="F2143" s="25" t="str">
        <f>VLOOKUP(B2143,Definitions!$C$7:$D$43,2,FALSE)</f>
        <v>Hungary</v>
      </c>
      <c r="G2143" t="str">
        <f>VLOOKUP(C2143,Definitions!$C$49:$D$57,2,FALSE)</f>
        <v>Transport</v>
      </c>
      <c r="H2143" t="str">
        <f>VLOOKUP(D2143,Definitions!$C$60:$D$104,2,FALSE)</f>
        <v>Domestic navigation</v>
      </c>
      <c r="J2143" s="29" t="str">
        <f>VLOOKUP(E2143,Definitions!$C$115:$D$131,2,FALSE)</f>
        <v>District heating</v>
      </c>
      <c r="K2143" s="47"/>
      <c r="L2143" s="46"/>
      <c r="M2143" s="46"/>
      <c r="N2143" s="56"/>
      <c r="O2143" s="46"/>
      <c r="P2143" s="46"/>
      <c r="Q2143" s="46"/>
      <c r="R2143" s="37"/>
      <c r="S2143" s="13"/>
      <c r="T2143" s="56"/>
      <c r="U2143" s="13"/>
      <c r="V2143" s="56"/>
      <c r="W2143" s="13"/>
      <c r="X2143" s="13"/>
      <c r="Y2143" s="13"/>
      <c r="Z2143" s="13"/>
      <c r="AA2143" s="46"/>
      <c r="AB2143" s="56"/>
      <c r="AC2143" s="13"/>
      <c r="AD2143" s="60"/>
      <c r="AE2143" s="13"/>
      <c r="AF2143" s="13"/>
      <c r="AG2143" s="13"/>
      <c r="AH2143" s="46"/>
      <c r="AI2143" s="56"/>
      <c r="AJ2143" s="46"/>
      <c r="AK2143" s="56"/>
    </row>
    <row r="2144" spans="1:37">
      <c r="A2144" s="36" t="str">
        <f t="shared" si="33"/>
        <v>HU505_8</v>
      </c>
      <c r="B2144" t="s">
        <v>78</v>
      </c>
      <c r="C2144" t="s">
        <v>190</v>
      </c>
      <c r="D2144">
        <v>505</v>
      </c>
      <c r="E2144">
        <v>8</v>
      </c>
      <c r="F2144" s="25" t="str">
        <f>VLOOKUP(B2144,Definitions!$C$7:$D$43,2,FALSE)</f>
        <v>Hungary</v>
      </c>
      <c r="G2144" t="str">
        <f>VLOOKUP(C2144,Definitions!$C$49:$D$57,2,FALSE)</f>
        <v>Transport</v>
      </c>
      <c r="H2144" t="str">
        <f>VLOOKUP(D2144,Definitions!$C$60:$D$104,2,FALSE)</f>
        <v>Domestic navigation</v>
      </c>
      <c r="J2144" s="29" t="str">
        <f>VLOOKUP(E2144,Definitions!$C$115:$D$131,2,FALSE)</f>
        <v>Waste non-RES</v>
      </c>
      <c r="K2144" s="47"/>
      <c r="L2144" s="46"/>
      <c r="M2144" s="46"/>
      <c r="N2144" s="56"/>
      <c r="O2144" s="46"/>
      <c r="P2144" s="46"/>
      <c r="Q2144" s="46"/>
      <c r="R2144" s="37"/>
      <c r="S2144" s="13"/>
      <c r="T2144" s="56"/>
      <c r="U2144" s="13"/>
      <c r="V2144" s="56"/>
      <c r="W2144" s="13"/>
      <c r="X2144" s="13"/>
      <c r="Y2144" s="13"/>
      <c r="Z2144" s="13"/>
      <c r="AA2144" s="46"/>
      <c r="AB2144" s="56"/>
      <c r="AC2144" s="13"/>
      <c r="AD2144" s="60"/>
      <c r="AE2144" s="13"/>
      <c r="AF2144" s="13"/>
      <c r="AG2144" s="13"/>
      <c r="AH2144" s="46"/>
      <c r="AI2144" s="56"/>
      <c r="AJ2144" s="46"/>
      <c r="AK2144" s="56"/>
    </row>
    <row r="2145" spans="1:37">
      <c r="A2145" s="36" t="str">
        <f t="shared" si="33"/>
        <v>HU505_9</v>
      </c>
      <c r="B2145" t="s">
        <v>78</v>
      </c>
      <c r="C2145" t="s">
        <v>190</v>
      </c>
      <c r="D2145">
        <v>505</v>
      </c>
      <c r="E2145">
        <v>9</v>
      </c>
      <c r="F2145" s="25" t="str">
        <f>VLOOKUP(B2145,Definitions!$C$7:$D$43,2,FALSE)</f>
        <v>Hungary</v>
      </c>
      <c r="G2145" t="str">
        <f>VLOOKUP(C2145,Definitions!$C$49:$D$57,2,FALSE)</f>
        <v>Transport</v>
      </c>
      <c r="H2145" t="str">
        <f>VLOOKUP(D2145,Definitions!$C$60:$D$104,2,FALSE)</f>
        <v>Domestic navigation</v>
      </c>
      <c r="J2145" s="29" t="str">
        <f>VLOOKUP(E2145,Definitions!$C$115:$D$131,2,FALSE)</f>
        <v>Waste RES</v>
      </c>
      <c r="K2145" s="47"/>
      <c r="L2145" s="46"/>
      <c r="M2145" s="46"/>
      <c r="N2145" s="56"/>
      <c r="O2145" s="46"/>
      <c r="P2145" s="46"/>
      <c r="Q2145" s="46"/>
      <c r="R2145" s="37"/>
      <c r="S2145" s="13"/>
      <c r="T2145" s="56"/>
      <c r="U2145" s="13"/>
      <c r="V2145" s="56"/>
      <c r="W2145" s="13"/>
      <c r="X2145" s="13"/>
      <c r="Y2145" s="13"/>
      <c r="Z2145" s="13"/>
      <c r="AA2145" s="46"/>
      <c r="AB2145" s="56"/>
      <c r="AC2145" s="13"/>
      <c r="AD2145" s="60"/>
      <c r="AE2145" s="13"/>
      <c r="AF2145" s="13"/>
      <c r="AG2145" s="13"/>
      <c r="AH2145" s="46"/>
      <c r="AI2145" s="56"/>
      <c r="AJ2145" s="46"/>
      <c r="AK2145" s="56"/>
    </row>
    <row r="2146" spans="1:37">
      <c r="A2146" s="36" t="str">
        <f t="shared" si="33"/>
        <v>HU505_51</v>
      </c>
      <c r="B2146" t="s">
        <v>78</v>
      </c>
      <c r="C2146" t="s">
        <v>190</v>
      </c>
      <c r="D2146">
        <v>505</v>
      </c>
      <c r="E2146">
        <v>51</v>
      </c>
      <c r="F2146" s="25" t="str">
        <f>VLOOKUP(B2146,Definitions!$C$7:$D$43,2,FALSE)</f>
        <v>Hungary</v>
      </c>
      <c r="G2146" t="str">
        <f>VLOOKUP(C2146,Definitions!$C$49:$D$57,2,FALSE)</f>
        <v>Transport</v>
      </c>
      <c r="H2146" t="str">
        <f>VLOOKUP(D2146,Definitions!$C$60:$D$104,2,FALSE)</f>
        <v>Domestic navigation</v>
      </c>
      <c r="J2146" s="29" t="str">
        <f>VLOOKUP(E2146,Definitions!$C$115:$D$131,2,FALSE)</f>
        <v>Biomass</v>
      </c>
      <c r="K2146" s="47"/>
      <c r="L2146" s="46"/>
      <c r="M2146" s="46"/>
      <c r="N2146" s="56"/>
      <c r="O2146" s="46"/>
      <c r="P2146" s="46"/>
      <c r="Q2146" s="46"/>
      <c r="R2146" s="37"/>
      <c r="S2146" s="13"/>
      <c r="T2146" s="56"/>
      <c r="U2146" s="13"/>
      <c r="V2146" s="56"/>
      <c r="W2146" s="13"/>
      <c r="X2146" s="13"/>
      <c r="Y2146" s="13"/>
      <c r="Z2146" s="13"/>
      <c r="AA2146" s="46"/>
      <c r="AB2146" s="56"/>
      <c r="AC2146" s="13"/>
      <c r="AD2146" s="60"/>
      <c r="AE2146" s="13"/>
      <c r="AF2146" s="13"/>
      <c r="AG2146" s="13"/>
      <c r="AH2146" s="46"/>
      <c r="AI2146" s="56"/>
      <c r="AJ2146" s="46"/>
      <c r="AK2146" s="56"/>
    </row>
    <row r="2147" spans="1:37">
      <c r="A2147" s="36" t="str">
        <f t="shared" si="33"/>
        <v>HU505_52</v>
      </c>
      <c r="B2147" t="s">
        <v>78</v>
      </c>
      <c r="C2147" t="s">
        <v>190</v>
      </c>
      <c r="D2147">
        <v>505</v>
      </c>
      <c r="E2147">
        <v>52</v>
      </c>
      <c r="F2147" s="25" t="str">
        <f>VLOOKUP(B2147,Definitions!$C$7:$D$43,2,FALSE)</f>
        <v>Hungary</v>
      </c>
      <c r="G2147" t="str">
        <f>VLOOKUP(C2147,Definitions!$C$49:$D$57,2,FALSE)</f>
        <v>Transport</v>
      </c>
      <c r="H2147" t="str">
        <f>VLOOKUP(D2147,Definitions!$C$60:$D$104,2,FALSE)</f>
        <v>Domestic navigation</v>
      </c>
      <c r="J2147" s="29" t="str">
        <f>VLOOKUP(E2147,Definitions!$C$115:$D$131,2,FALSE)</f>
        <v>Geothermal</v>
      </c>
      <c r="K2147" s="47"/>
      <c r="L2147" s="46"/>
      <c r="M2147" s="46"/>
      <c r="N2147" s="56"/>
      <c r="O2147" s="46"/>
      <c r="P2147" s="46"/>
      <c r="Q2147" s="46"/>
      <c r="R2147" s="37"/>
      <c r="S2147" s="13"/>
      <c r="T2147" s="56"/>
      <c r="U2147" s="13"/>
      <c r="V2147" s="56"/>
      <c r="W2147" s="13"/>
      <c r="X2147" s="13"/>
      <c r="Y2147" s="13"/>
      <c r="Z2147" s="13"/>
      <c r="AA2147" s="46"/>
      <c r="AB2147" s="56"/>
      <c r="AC2147" s="13"/>
      <c r="AD2147" s="60"/>
      <c r="AE2147" s="13"/>
      <c r="AF2147" s="13"/>
      <c r="AG2147" s="13"/>
      <c r="AH2147" s="46"/>
      <c r="AI2147" s="56"/>
      <c r="AJ2147" s="46"/>
      <c r="AK2147" s="56"/>
    </row>
    <row r="2148" spans="1:37">
      <c r="A2148" s="36" t="str">
        <f t="shared" si="33"/>
        <v>HU505_53</v>
      </c>
      <c r="B2148" t="s">
        <v>78</v>
      </c>
      <c r="C2148" t="s">
        <v>190</v>
      </c>
      <c r="D2148">
        <v>505</v>
      </c>
      <c r="E2148">
        <v>53</v>
      </c>
      <c r="F2148" s="25" t="str">
        <f>VLOOKUP(B2148,Definitions!$C$7:$D$43,2,FALSE)</f>
        <v>Hungary</v>
      </c>
      <c r="G2148" t="str">
        <f>VLOOKUP(C2148,Definitions!$C$49:$D$57,2,FALSE)</f>
        <v>Transport</v>
      </c>
      <c r="H2148" t="str">
        <f>VLOOKUP(D2148,Definitions!$C$60:$D$104,2,FALSE)</f>
        <v>Domestic navigation</v>
      </c>
      <c r="J2148" s="29" t="str">
        <f>VLOOKUP(E2148,Definitions!$C$115:$D$131,2,FALSE)</f>
        <v>Solar energy</v>
      </c>
      <c r="K2148" s="47"/>
      <c r="L2148" s="46"/>
      <c r="M2148" s="46"/>
      <c r="N2148" s="56"/>
      <c r="O2148" s="46"/>
      <c r="P2148" s="46"/>
      <c r="Q2148" s="46"/>
      <c r="R2148" s="37"/>
      <c r="S2148" s="13"/>
      <c r="T2148" s="56"/>
      <c r="U2148" s="13"/>
      <c r="V2148" s="56"/>
      <c r="W2148" s="13"/>
      <c r="X2148" s="13"/>
      <c r="Y2148" s="13"/>
      <c r="Z2148" s="13"/>
      <c r="AA2148" s="46"/>
      <c r="AB2148" s="56"/>
      <c r="AC2148" s="13"/>
      <c r="AD2148" s="60"/>
      <c r="AE2148" s="13"/>
      <c r="AF2148" s="13"/>
      <c r="AG2148" s="13"/>
      <c r="AH2148" s="46"/>
      <c r="AI2148" s="56"/>
      <c r="AJ2148" s="46"/>
      <c r="AK2148" s="56"/>
    </row>
    <row r="2149" spans="1:37">
      <c r="A2149" s="36" t="str">
        <f t="shared" si="33"/>
        <v>HU505_56</v>
      </c>
      <c r="B2149" t="s">
        <v>78</v>
      </c>
      <c r="C2149" t="s">
        <v>190</v>
      </c>
      <c r="D2149">
        <v>505</v>
      </c>
      <c r="E2149">
        <v>56</v>
      </c>
      <c r="F2149" s="25" t="str">
        <f>VLOOKUP(B2149,Definitions!$C$7:$D$43,2,FALSE)</f>
        <v>Hungary</v>
      </c>
      <c r="G2149" t="str">
        <f>VLOOKUP(C2149,Definitions!$C$49:$D$57,2,FALSE)</f>
        <v>Transport</v>
      </c>
      <c r="H2149" t="str">
        <f>VLOOKUP(D2149,Definitions!$C$60:$D$104,2,FALSE)</f>
        <v>Domestic navigation</v>
      </c>
      <c r="J2149" s="29" t="str">
        <f>VLOOKUP(E2149,Definitions!$C$115:$D$131,2,FALSE)</f>
        <v>Ambient heat ground</v>
      </c>
      <c r="K2149" s="47"/>
      <c r="L2149" s="46"/>
      <c r="M2149" s="46"/>
      <c r="N2149" s="56"/>
      <c r="O2149" s="46"/>
      <c r="P2149" s="46"/>
      <c r="Q2149" s="46"/>
      <c r="R2149" s="37"/>
      <c r="S2149" s="13"/>
      <c r="T2149" s="56"/>
      <c r="U2149" s="13"/>
      <c r="V2149" s="56"/>
      <c r="W2149" s="13"/>
      <c r="X2149" s="13"/>
      <c r="Y2149" s="13"/>
      <c r="Z2149" s="13"/>
      <c r="AA2149" s="46"/>
      <c r="AB2149" s="56"/>
      <c r="AC2149" s="13"/>
      <c r="AD2149" s="60"/>
      <c r="AE2149" s="13"/>
      <c r="AF2149" s="13"/>
      <c r="AG2149" s="13"/>
      <c r="AH2149" s="46"/>
      <c r="AI2149" s="56"/>
      <c r="AJ2149" s="46"/>
      <c r="AK2149" s="56"/>
    </row>
    <row r="2150" spans="1:37">
      <c r="A2150" s="36" t="str">
        <f t="shared" si="33"/>
        <v>HU505_57</v>
      </c>
      <c r="B2150" t="s">
        <v>78</v>
      </c>
      <c r="C2150" t="s">
        <v>190</v>
      </c>
      <c r="D2150">
        <v>505</v>
      </c>
      <c r="E2150">
        <v>57</v>
      </c>
      <c r="F2150" s="25" t="str">
        <f>VLOOKUP(B2150,Definitions!$C$7:$D$43,2,FALSE)</f>
        <v>Hungary</v>
      </c>
      <c r="G2150" t="str">
        <f>VLOOKUP(C2150,Definitions!$C$49:$D$57,2,FALSE)</f>
        <v>Transport</v>
      </c>
      <c r="H2150" t="str">
        <f>VLOOKUP(D2150,Definitions!$C$60:$D$104,2,FALSE)</f>
        <v>Domestic navigation</v>
      </c>
      <c r="J2150" s="29" t="str">
        <f>VLOOKUP(E2150,Definitions!$C$115:$D$131,2,FALSE)</f>
        <v>Ambient heat air</v>
      </c>
      <c r="K2150" s="47"/>
      <c r="L2150" s="46"/>
      <c r="M2150" s="46"/>
      <c r="N2150" s="56"/>
      <c r="O2150" s="46"/>
      <c r="P2150" s="46"/>
      <c r="Q2150" s="46"/>
      <c r="R2150" s="37"/>
      <c r="S2150" s="13"/>
      <c r="T2150" s="56"/>
      <c r="U2150" s="13"/>
      <c r="V2150" s="56"/>
      <c r="W2150" s="13"/>
      <c r="X2150" s="13"/>
      <c r="Y2150" s="13"/>
      <c r="Z2150" s="13"/>
      <c r="AA2150" s="46"/>
      <c r="AB2150" s="56"/>
      <c r="AC2150" s="13"/>
      <c r="AD2150" s="60"/>
      <c r="AE2150" s="13"/>
      <c r="AF2150" s="13"/>
      <c r="AG2150" s="13"/>
      <c r="AH2150" s="46"/>
      <c r="AI2150" s="56"/>
      <c r="AJ2150" s="46"/>
      <c r="AK2150" s="56"/>
    </row>
    <row r="2151" spans="1:37">
      <c r="A2151" s="36" t="str">
        <f t="shared" si="33"/>
        <v>HU505_58</v>
      </c>
      <c r="B2151" t="s">
        <v>78</v>
      </c>
      <c r="C2151" t="s">
        <v>190</v>
      </c>
      <c r="D2151">
        <v>505</v>
      </c>
      <c r="E2151">
        <v>58</v>
      </c>
      <c r="F2151" s="25" t="str">
        <f>VLOOKUP(B2151,Definitions!$C$7:$D$43,2,FALSE)</f>
        <v>Hungary</v>
      </c>
      <c r="G2151" t="str">
        <f>VLOOKUP(C2151,Definitions!$C$49:$D$57,2,FALSE)</f>
        <v>Transport</v>
      </c>
      <c r="H2151" t="str">
        <f>VLOOKUP(D2151,Definitions!$C$60:$D$104,2,FALSE)</f>
        <v>Domestic navigation</v>
      </c>
      <c r="J2151" s="29" t="str">
        <f>VLOOKUP(E2151,Definitions!$C$115:$D$131,2,FALSE)</f>
        <v>Ambient heat total</v>
      </c>
      <c r="K2151" s="47"/>
      <c r="L2151" s="46"/>
      <c r="M2151" s="46"/>
      <c r="N2151" s="56"/>
      <c r="O2151" s="46"/>
      <c r="P2151" s="46"/>
      <c r="Q2151" s="46"/>
      <c r="R2151" s="37"/>
      <c r="S2151" s="13"/>
      <c r="T2151" s="56"/>
      <c r="U2151" s="13"/>
      <c r="V2151" s="56"/>
      <c r="W2151" s="13"/>
      <c r="X2151" s="13"/>
      <c r="Y2151" s="13"/>
      <c r="Z2151" s="13"/>
      <c r="AA2151" s="46"/>
      <c r="AB2151" s="56"/>
      <c r="AC2151" s="13"/>
      <c r="AD2151" s="60"/>
      <c r="AE2151" s="13"/>
      <c r="AF2151" s="13"/>
      <c r="AG2151" s="13"/>
      <c r="AH2151" s="46"/>
      <c r="AI2151" s="56"/>
      <c r="AJ2151" s="46"/>
      <c r="AK2151" s="56"/>
    </row>
    <row r="2152" spans="1:37">
      <c r="A2152" s="36" t="str">
        <f t="shared" si="33"/>
        <v>HU505_55</v>
      </c>
      <c r="B2152" t="s">
        <v>78</v>
      </c>
      <c r="C2152" t="s">
        <v>190</v>
      </c>
      <c r="D2152">
        <v>505</v>
      </c>
      <c r="E2152">
        <v>55</v>
      </c>
      <c r="F2152" s="25" t="str">
        <f>VLOOKUP(B2152,Definitions!$C$7:$D$43,2,FALSE)</f>
        <v>Hungary</v>
      </c>
      <c r="G2152" t="str">
        <f>VLOOKUP(C2152,Definitions!$C$49:$D$57,2,FALSE)</f>
        <v>Transport</v>
      </c>
      <c r="H2152" t="str">
        <f>VLOOKUP(D2152,Definitions!$C$60:$D$104,2,FALSE)</f>
        <v>Domestic navigation</v>
      </c>
      <c r="J2152" s="29" t="str">
        <f>VLOOKUP(E2152,Definitions!$C$115:$D$131,2,FALSE)</f>
        <v xml:space="preserve">Other RES </v>
      </c>
      <c r="K2152" s="47"/>
      <c r="L2152" s="46"/>
      <c r="M2152" s="46"/>
      <c r="N2152" s="56"/>
      <c r="O2152" s="46"/>
      <c r="P2152" s="46"/>
      <c r="Q2152" s="46"/>
      <c r="R2152" s="37"/>
      <c r="S2152" s="13"/>
      <c r="T2152" s="56"/>
      <c r="U2152" s="13"/>
      <c r="V2152" s="56"/>
      <c r="W2152" s="13"/>
      <c r="X2152" s="13"/>
      <c r="Y2152" s="13"/>
      <c r="Z2152" s="13"/>
      <c r="AA2152" s="46"/>
      <c r="AB2152" s="56"/>
      <c r="AC2152" s="13"/>
      <c r="AD2152" s="60"/>
      <c r="AE2152" s="13"/>
      <c r="AF2152" s="13"/>
      <c r="AG2152" s="13"/>
      <c r="AH2152" s="46"/>
      <c r="AI2152" s="56"/>
      <c r="AJ2152" s="46"/>
      <c r="AK2152" s="56"/>
    </row>
    <row r="2153" spans="1:37">
      <c r="A2153" s="36" t="str">
        <f t="shared" si="33"/>
        <v>HU506_0</v>
      </c>
      <c r="B2153" t="s">
        <v>78</v>
      </c>
      <c r="C2153" t="s">
        <v>190</v>
      </c>
      <c r="D2153">
        <v>506</v>
      </c>
      <c r="E2153">
        <v>0</v>
      </c>
      <c r="F2153" s="25" t="str">
        <f>VLOOKUP(B2153,Definitions!$C$7:$D$43,2,FALSE)</f>
        <v>Hungary</v>
      </c>
      <c r="G2153" t="str">
        <f>VLOOKUP(C2153,Definitions!$C$49:$D$57,2,FALSE)</f>
        <v>Transport</v>
      </c>
      <c r="H2153" t="str">
        <f>VLOOKUP(D2153,Definitions!$C$60:$D$104,2,FALSE)</f>
        <v>Pipeline transport</v>
      </c>
      <c r="J2153" s="29" t="str">
        <f>VLOOKUP(E2153,Definitions!$C$115:$D$131,2,FALSE)</f>
        <v>TOTAL</v>
      </c>
      <c r="K2153" s="47"/>
      <c r="L2153" s="46"/>
      <c r="M2153" s="46"/>
      <c r="N2153" s="56"/>
      <c r="O2153" s="46"/>
      <c r="P2153" s="46"/>
      <c r="Q2153" s="46"/>
      <c r="R2153" s="37"/>
      <c r="S2153" s="13"/>
      <c r="T2153" s="56"/>
      <c r="U2153" s="13"/>
      <c r="V2153" s="56"/>
      <c r="W2153" s="13"/>
      <c r="X2153" s="13"/>
      <c r="Y2153" s="13"/>
      <c r="Z2153" s="13"/>
      <c r="AA2153" s="46"/>
      <c r="AB2153" s="56"/>
      <c r="AC2153" s="13"/>
      <c r="AD2153" s="60"/>
      <c r="AE2153" s="13"/>
      <c r="AF2153" s="13"/>
      <c r="AG2153" s="13"/>
      <c r="AH2153" s="46"/>
      <c r="AI2153" s="56"/>
      <c r="AJ2153" s="46"/>
      <c r="AK2153" s="56"/>
    </row>
    <row r="2154" spans="1:37">
      <c r="A2154" s="36" t="str">
        <f t="shared" si="33"/>
        <v>HU506_1</v>
      </c>
      <c r="B2154" t="s">
        <v>78</v>
      </c>
      <c r="C2154" t="s">
        <v>190</v>
      </c>
      <c r="D2154">
        <v>506</v>
      </c>
      <c r="E2154">
        <v>1</v>
      </c>
      <c r="F2154" s="25" t="str">
        <f>VLOOKUP(B2154,Definitions!$C$7:$D$43,2,FALSE)</f>
        <v>Hungary</v>
      </c>
      <c r="G2154" t="str">
        <f>VLOOKUP(C2154,Definitions!$C$49:$D$57,2,FALSE)</f>
        <v>Transport</v>
      </c>
      <c r="H2154" t="str">
        <f>VLOOKUP(D2154,Definitions!$C$60:$D$104,2,FALSE)</f>
        <v>Pipeline transport</v>
      </c>
      <c r="J2154" s="29" t="str">
        <f>VLOOKUP(E2154,Definitions!$C$115:$D$131,2,FALSE)</f>
        <v>Coal</v>
      </c>
      <c r="K2154" s="47"/>
      <c r="L2154" s="46"/>
      <c r="M2154" s="46"/>
      <c r="N2154" s="56"/>
      <c r="O2154" s="46"/>
      <c r="P2154" s="46"/>
      <c r="Q2154" s="46"/>
      <c r="R2154" s="37"/>
      <c r="S2154" s="13"/>
      <c r="T2154" s="56"/>
      <c r="U2154" s="13"/>
      <c r="V2154" s="56"/>
      <c r="W2154" s="13"/>
      <c r="X2154" s="13"/>
      <c r="Y2154" s="13"/>
      <c r="Z2154" s="13"/>
      <c r="AA2154" s="46"/>
      <c r="AB2154" s="56"/>
      <c r="AC2154" s="13"/>
      <c r="AD2154" s="60"/>
      <c r="AE2154" s="13"/>
      <c r="AF2154" s="13"/>
      <c r="AG2154" s="13"/>
      <c r="AH2154" s="46"/>
      <c r="AI2154" s="56"/>
      <c r="AJ2154" s="46"/>
      <c r="AK2154" s="56"/>
    </row>
    <row r="2155" spans="1:37">
      <c r="A2155" s="36" t="str">
        <f t="shared" si="33"/>
        <v>HU506_2</v>
      </c>
      <c r="B2155" t="s">
        <v>78</v>
      </c>
      <c r="C2155" t="s">
        <v>190</v>
      </c>
      <c r="D2155">
        <v>506</v>
      </c>
      <c r="E2155">
        <v>2</v>
      </c>
      <c r="F2155" s="25" t="str">
        <f>VLOOKUP(B2155,Definitions!$C$7:$D$43,2,FALSE)</f>
        <v>Hungary</v>
      </c>
      <c r="G2155" t="str">
        <f>VLOOKUP(C2155,Definitions!$C$49:$D$57,2,FALSE)</f>
        <v>Transport</v>
      </c>
      <c r="H2155" t="str">
        <f>VLOOKUP(D2155,Definitions!$C$60:$D$104,2,FALSE)</f>
        <v>Pipeline transport</v>
      </c>
      <c r="J2155" s="29" t="str">
        <f>VLOOKUP(E2155,Definitions!$C$115:$D$131,2,FALSE)</f>
        <v>Fuel oil</v>
      </c>
      <c r="K2155" s="47"/>
      <c r="L2155" s="46"/>
      <c r="M2155" s="46"/>
      <c r="N2155" s="56"/>
      <c r="O2155" s="46"/>
      <c r="P2155" s="46"/>
      <c r="Q2155" s="46"/>
      <c r="R2155" s="37"/>
      <c r="S2155" s="13"/>
      <c r="T2155" s="56"/>
      <c r="U2155" s="13"/>
      <c r="V2155" s="56"/>
      <c r="W2155" s="13"/>
      <c r="X2155" s="13"/>
      <c r="Y2155" s="13"/>
      <c r="Z2155" s="13"/>
      <c r="AA2155" s="46"/>
      <c r="AB2155" s="56"/>
      <c r="AC2155" s="13"/>
      <c r="AD2155" s="60"/>
      <c r="AE2155" s="13"/>
      <c r="AF2155" s="13"/>
      <c r="AG2155" s="13"/>
      <c r="AH2155" s="46"/>
      <c r="AI2155" s="56"/>
      <c r="AJ2155" s="46"/>
      <c r="AK2155" s="56"/>
    </row>
    <row r="2156" spans="1:37">
      <c r="A2156" s="36" t="str">
        <f t="shared" si="33"/>
        <v>HU506_3</v>
      </c>
      <c r="B2156" t="s">
        <v>78</v>
      </c>
      <c r="C2156" t="s">
        <v>190</v>
      </c>
      <c r="D2156">
        <v>506</v>
      </c>
      <c r="E2156">
        <v>3</v>
      </c>
      <c r="F2156" s="25" t="str">
        <f>VLOOKUP(B2156,Definitions!$C$7:$D$43,2,FALSE)</f>
        <v>Hungary</v>
      </c>
      <c r="G2156" t="str">
        <f>VLOOKUP(C2156,Definitions!$C$49:$D$57,2,FALSE)</f>
        <v>Transport</v>
      </c>
      <c r="H2156" t="str">
        <f>VLOOKUP(D2156,Definitions!$C$60:$D$104,2,FALSE)</f>
        <v>Pipeline transport</v>
      </c>
      <c r="J2156" s="29" t="str">
        <f>VLOOKUP(E2156,Definitions!$C$115:$D$131,2,FALSE)</f>
        <v>Natural gas</v>
      </c>
      <c r="K2156" s="47"/>
      <c r="L2156" s="46"/>
      <c r="M2156" s="46"/>
      <c r="N2156" s="56"/>
      <c r="O2156" s="46"/>
      <c r="P2156" s="46"/>
      <c r="Q2156" s="46"/>
      <c r="R2156" s="37"/>
      <c r="S2156" s="13"/>
      <c r="T2156" s="56"/>
      <c r="U2156" s="13"/>
      <c r="V2156" s="56"/>
      <c r="W2156" s="13"/>
      <c r="X2156" s="13"/>
      <c r="Y2156" s="13"/>
      <c r="Z2156" s="13"/>
      <c r="AA2156" s="46"/>
      <c r="AB2156" s="56"/>
      <c r="AC2156" s="13"/>
      <c r="AD2156" s="60"/>
      <c r="AE2156" s="13"/>
      <c r="AF2156" s="13"/>
      <c r="AG2156" s="13"/>
      <c r="AH2156" s="46"/>
      <c r="AI2156" s="56"/>
      <c r="AJ2156" s="46"/>
      <c r="AK2156" s="56"/>
    </row>
    <row r="2157" spans="1:37">
      <c r="A2157" s="36" t="str">
        <f t="shared" si="33"/>
        <v>HU506_4</v>
      </c>
      <c r="B2157" t="s">
        <v>78</v>
      </c>
      <c r="C2157" t="s">
        <v>190</v>
      </c>
      <c r="D2157">
        <v>506</v>
      </c>
      <c r="E2157">
        <v>4</v>
      </c>
      <c r="F2157" s="25" t="str">
        <f>VLOOKUP(B2157,Definitions!$C$7:$D$43,2,FALSE)</f>
        <v>Hungary</v>
      </c>
      <c r="G2157" t="str">
        <f>VLOOKUP(C2157,Definitions!$C$49:$D$57,2,FALSE)</f>
        <v>Transport</v>
      </c>
      <c r="H2157" t="str">
        <f>VLOOKUP(D2157,Definitions!$C$60:$D$104,2,FALSE)</f>
        <v>Pipeline transport</v>
      </c>
      <c r="J2157" s="29" t="str">
        <f>VLOOKUP(E2157,Definitions!$C$115:$D$131,2,FALSE)</f>
        <v>Other fossil fuels</v>
      </c>
      <c r="K2157" s="47"/>
      <c r="L2157" s="46"/>
      <c r="M2157" s="46"/>
      <c r="N2157" s="56"/>
      <c r="O2157" s="46"/>
      <c r="P2157" s="46"/>
      <c r="Q2157" s="46"/>
      <c r="R2157" s="37"/>
      <c r="S2157" s="13"/>
      <c r="T2157" s="56"/>
      <c r="U2157" s="13"/>
      <c r="V2157" s="56"/>
      <c r="W2157" s="13"/>
      <c r="X2157" s="13"/>
      <c r="Y2157" s="13"/>
      <c r="Z2157" s="13"/>
      <c r="AA2157" s="46"/>
      <c r="AB2157" s="56"/>
      <c r="AC2157" s="13"/>
      <c r="AD2157" s="60"/>
      <c r="AE2157" s="13"/>
      <c r="AF2157" s="13"/>
      <c r="AG2157" s="13"/>
      <c r="AH2157" s="46"/>
      <c r="AI2157" s="56"/>
      <c r="AJ2157" s="46"/>
      <c r="AK2157" s="56"/>
    </row>
    <row r="2158" spans="1:37">
      <c r="A2158" s="36" t="str">
        <f t="shared" si="33"/>
        <v>HU506_6</v>
      </c>
      <c r="B2158" t="s">
        <v>78</v>
      </c>
      <c r="C2158" t="s">
        <v>190</v>
      </c>
      <c r="D2158">
        <v>506</v>
      </c>
      <c r="E2158">
        <v>6</v>
      </c>
      <c r="F2158" s="25" t="str">
        <f>VLOOKUP(B2158,Definitions!$C$7:$D$43,2,FALSE)</f>
        <v>Hungary</v>
      </c>
      <c r="G2158" t="str">
        <f>VLOOKUP(C2158,Definitions!$C$49:$D$57,2,FALSE)</f>
        <v>Transport</v>
      </c>
      <c r="H2158" t="str">
        <f>VLOOKUP(D2158,Definitions!$C$60:$D$104,2,FALSE)</f>
        <v>Pipeline transport</v>
      </c>
      <c r="J2158" s="29" t="str">
        <f>VLOOKUP(E2158,Definitions!$C$115:$D$131,2,FALSE)</f>
        <v>Electricity</v>
      </c>
      <c r="K2158" s="47"/>
      <c r="L2158" s="46"/>
      <c r="M2158" s="46"/>
      <c r="N2158" s="56"/>
      <c r="O2158" s="46"/>
      <c r="P2158" s="46"/>
      <c r="Q2158" s="46"/>
      <c r="R2158" s="37"/>
      <c r="S2158" s="13"/>
      <c r="T2158" s="56"/>
      <c r="U2158" s="13"/>
      <c r="V2158" s="56"/>
      <c r="W2158" s="13"/>
      <c r="X2158" s="13"/>
      <c r="Y2158" s="13"/>
      <c r="Z2158" s="13"/>
      <c r="AA2158" s="46"/>
      <c r="AB2158" s="56"/>
      <c r="AC2158" s="13"/>
      <c r="AD2158" s="60"/>
      <c r="AE2158" s="13"/>
      <c r="AF2158" s="13"/>
      <c r="AG2158" s="13"/>
      <c r="AH2158" s="46"/>
      <c r="AI2158" s="56"/>
      <c r="AJ2158" s="46"/>
      <c r="AK2158" s="56"/>
    </row>
    <row r="2159" spans="1:37">
      <c r="A2159" s="36" t="str">
        <f t="shared" si="33"/>
        <v>HU506_7</v>
      </c>
      <c r="B2159" t="s">
        <v>78</v>
      </c>
      <c r="C2159" t="s">
        <v>190</v>
      </c>
      <c r="D2159">
        <v>506</v>
      </c>
      <c r="E2159">
        <v>7</v>
      </c>
      <c r="F2159" s="25" t="str">
        <f>VLOOKUP(B2159,Definitions!$C$7:$D$43,2,FALSE)</f>
        <v>Hungary</v>
      </c>
      <c r="G2159" t="str">
        <f>VLOOKUP(C2159,Definitions!$C$49:$D$57,2,FALSE)</f>
        <v>Transport</v>
      </c>
      <c r="H2159" t="str">
        <f>VLOOKUP(D2159,Definitions!$C$60:$D$104,2,FALSE)</f>
        <v>Pipeline transport</v>
      </c>
      <c r="J2159" s="29" t="str">
        <f>VLOOKUP(E2159,Definitions!$C$115:$D$131,2,FALSE)</f>
        <v>District heating</v>
      </c>
      <c r="K2159" s="47"/>
      <c r="L2159" s="46"/>
      <c r="M2159" s="46"/>
      <c r="N2159" s="56"/>
      <c r="O2159" s="46"/>
      <c r="P2159" s="46"/>
      <c r="Q2159" s="46"/>
      <c r="R2159" s="37"/>
      <c r="S2159" s="13"/>
      <c r="T2159" s="56"/>
      <c r="U2159" s="13"/>
      <c r="V2159" s="56"/>
      <c r="W2159" s="13"/>
      <c r="X2159" s="13"/>
      <c r="Y2159" s="13"/>
      <c r="Z2159" s="13"/>
      <c r="AA2159" s="46"/>
      <c r="AB2159" s="56"/>
      <c r="AC2159" s="13"/>
      <c r="AD2159" s="60"/>
      <c r="AE2159" s="13"/>
      <c r="AF2159" s="13"/>
      <c r="AG2159" s="13"/>
      <c r="AH2159" s="46"/>
      <c r="AI2159" s="56"/>
      <c r="AJ2159" s="46"/>
      <c r="AK2159" s="56"/>
    </row>
    <row r="2160" spans="1:37">
      <c r="A2160" s="36" t="str">
        <f t="shared" si="33"/>
        <v>HU506_8</v>
      </c>
      <c r="B2160" t="s">
        <v>78</v>
      </c>
      <c r="C2160" t="s">
        <v>190</v>
      </c>
      <c r="D2160">
        <v>506</v>
      </c>
      <c r="E2160">
        <v>8</v>
      </c>
      <c r="F2160" s="25" t="str">
        <f>VLOOKUP(B2160,Definitions!$C$7:$D$43,2,FALSE)</f>
        <v>Hungary</v>
      </c>
      <c r="G2160" t="str">
        <f>VLOOKUP(C2160,Definitions!$C$49:$D$57,2,FALSE)</f>
        <v>Transport</v>
      </c>
      <c r="H2160" t="str">
        <f>VLOOKUP(D2160,Definitions!$C$60:$D$104,2,FALSE)</f>
        <v>Pipeline transport</v>
      </c>
      <c r="J2160" s="29" t="str">
        <f>VLOOKUP(E2160,Definitions!$C$115:$D$131,2,FALSE)</f>
        <v>Waste non-RES</v>
      </c>
      <c r="K2160" s="47"/>
      <c r="L2160" s="46"/>
      <c r="M2160" s="46"/>
      <c r="N2160" s="56"/>
      <c r="O2160" s="46"/>
      <c r="P2160" s="46"/>
      <c r="Q2160" s="46"/>
      <c r="R2160" s="37"/>
      <c r="S2160" s="13"/>
      <c r="T2160" s="56"/>
      <c r="U2160" s="13"/>
      <c r="V2160" s="56"/>
      <c r="W2160" s="13"/>
      <c r="X2160" s="13"/>
      <c r="Y2160" s="13"/>
      <c r="Z2160" s="13"/>
      <c r="AA2160" s="46"/>
      <c r="AB2160" s="56"/>
      <c r="AC2160" s="13"/>
      <c r="AD2160" s="60"/>
      <c r="AE2160" s="13"/>
      <c r="AF2160" s="13"/>
      <c r="AG2160" s="13"/>
      <c r="AH2160" s="46"/>
      <c r="AI2160" s="56"/>
      <c r="AJ2160" s="46"/>
      <c r="AK2160" s="56"/>
    </row>
    <row r="2161" spans="1:37">
      <c r="A2161" s="36" t="str">
        <f t="shared" si="33"/>
        <v>HU506_9</v>
      </c>
      <c r="B2161" t="s">
        <v>78</v>
      </c>
      <c r="C2161" t="s">
        <v>190</v>
      </c>
      <c r="D2161">
        <v>506</v>
      </c>
      <c r="E2161">
        <v>9</v>
      </c>
      <c r="F2161" s="25" t="str">
        <f>VLOOKUP(B2161,Definitions!$C$7:$D$43,2,FALSE)</f>
        <v>Hungary</v>
      </c>
      <c r="G2161" t="str">
        <f>VLOOKUP(C2161,Definitions!$C$49:$D$57,2,FALSE)</f>
        <v>Transport</v>
      </c>
      <c r="H2161" t="str">
        <f>VLOOKUP(D2161,Definitions!$C$60:$D$104,2,FALSE)</f>
        <v>Pipeline transport</v>
      </c>
      <c r="J2161" s="29" t="str">
        <f>VLOOKUP(E2161,Definitions!$C$115:$D$131,2,FALSE)</f>
        <v>Waste RES</v>
      </c>
      <c r="K2161" s="47"/>
      <c r="L2161" s="46"/>
      <c r="M2161" s="46"/>
      <c r="N2161" s="56"/>
      <c r="O2161" s="46"/>
      <c r="P2161" s="46"/>
      <c r="Q2161" s="46"/>
      <c r="R2161" s="37"/>
      <c r="S2161" s="13"/>
      <c r="T2161" s="56"/>
      <c r="U2161" s="13"/>
      <c r="V2161" s="56"/>
      <c r="W2161" s="13"/>
      <c r="X2161" s="13"/>
      <c r="Y2161" s="13"/>
      <c r="Z2161" s="13"/>
      <c r="AA2161" s="46"/>
      <c r="AB2161" s="56"/>
      <c r="AC2161" s="13"/>
      <c r="AD2161" s="60"/>
      <c r="AE2161" s="13"/>
      <c r="AF2161" s="13"/>
      <c r="AG2161" s="13"/>
      <c r="AH2161" s="46"/>
      <c r="AI2161" s="56"/>
      <c r="AJ2161" s="46"/>
      <c r="AK2161" s="56"/>
    </row>
    <row r="2162" spans="1:37">
      <c r="A2162" s="36" t="str">
        <f t="shared" si="33"/>
        <v>HU506_51</v>
      </c>
      <c r="B2162" t="s">
        <v>78</v>
      </c>
      <c r="C2162" t="s">
        <v>190</v>
      </c>
      <c r="D2162">
        <v>506</v>
      </c>
      <c r="E2162">
        <v>51</v>
      </c>
      <c r="F2162" s="25" t="str">
        <f>VLOOKUP(B2162,Definitions!$C$7:$D$43,2,FALSE)</f>
        <v>Hungary</v>
      </c>
      <c r="G2162" t="str">
        <f>VLOOKUP(C2162,Definitions!$C$49:$D$57,2,FALSE)</f>
        <v>Transport</v>
      </c>
      <c r="H2162" t="str">
        <f>VLOOKUP(D2162,Definitions!$C$60:$D$104,2,FALSE)</f>
        <v>Pipeline transport</v>
      </c>
      <c r="J2162" s="29" t="str">
        <f>VLOOKUP(E2162,Definitions!$C$115:$D$131,2,FALSE)</f>
        <v>Biomass</v>
      </c>
      <c r="K2162" s="47"/>
      <c r="L2162" s="46"/>
      <c r="M2162" s="46"/>
      <c r="N2162" s="56"/>
      <c r="O2162" s="46"/>
      <c r="P2162" s="46"/>
      <c r="Q2162" s="46"/>
      <c r="R2162" s="37"/>
      <c r="S2162" s="13"/>
      <c r="T2162" s="56"/>
      <c r="U2162" s="13"/>
      <c r="V2162" s="56"/>
      <c r="W2162" s="13"/>
      <c r="X2162" s="13"/>
      <c r="Y2162" s="13"/>
      <c r="Z2162" s="13"/>
      <c r="AA2162" s="46"/>
      <c r="AB2162" s="56"/>
      <c r="AC2162" s="13"/>
      <c r="AD2162" s="60"/>
      <c r="AE2162" s="13"/>
      <c r="AF2162" s="13"/>
      <c r="AG2162" s="13"/>
      <c r="AH2162" s="46"/>
      <c r="AI2162" s="56"/>
      <c r="AJ2162" s="46"/>
      <c r="AK2162" s="56"/>
    </row>
    <row r="2163" spans="1:37">
      <c r="A2163" s="36" t="str">
        <f t="shared" si="33"/>
        <v>HU506_52</v>
      </c>
      <c r="B2163" t="s">
        <v>78</v>
      </c>
      <c r="C2163" t="s">
        <v>190</v>
      </c>
      <c r="D2163">
        <v>506</v>
      </c>
      <c r="E2163">
        <v>52</v>
      </c>
      <c r="F2163" s="25" t="str">
        <f>VLOOKUP(B2163,Definitions!$C$7:$D$43,2,FALSE)</f>
        <v>Hungary</v>
      </c>
      <c r="G2163" t="str">
        <f>VLOOKUP(C2163,Definitions!$C$49:$D$57,2,FALSE)</f>
        <v>Transport</v>
      </c>
      <c r="H2163" t="str">
        <f>VLOOKUP(D2163,Definitions!$C$60:$D$104,2,FALSE)</f>
        <v>Pipeline transport</v>
      </c>
      <c r="J2163" s="29" t="str">
        <f>VLOOKUP(E2163,Definitions!$C$115:$D$131,2,FALSE)</f>
        <v>Geothermal</v>
      </c>
      <c r="K2163" s="47"/>
      <c r="L2163" s="46"/>
      <c r="M2163" s="46"/>
      <c r="N2163" s="56"/>
      <c r="O2163" s="46"/>
      <c r="P2163" s="46"/>
      <c r="Q2163" s="46"/>
      <c r="R2163" s="37"/>
      <c r="S2163" s="13"/>
      <c r="T2163" s="56"/>
      <c r="U2163" s="13"/>
      <c r="V2163" s="56"/>
      <c r="W2163" s="13"/>
      <c r="X2163" s="13"/>
      <c r="Y2163" s="13"/>
      <c r="Z2163" s="13"/>
      <c r="AA2163" s="46"/>
      <c r="AB2163" s="56"/>
      <c r="AC2163" s="13"/>
      <c r="AD2163" s="60"/>
      <c r="AE2163" s="13"/>
      <c r="AF2163" s="13"/>
      <c r="AG2163" s="13"/>
      <c r="AH2163" s="46"/>
      <c r="AI2163" s="56"/>
      <c r="AJ2163" s="46"/>
      <c r="AK2163" s="56"/>
    </row>
    <row r="2164" spans="1:37">
      <c r="A2164" s="36" t="str">
        <f t="shared" si="33"/>
        <v>HU506_53</v>
      </c>
      <c r="B2164" t="s">
        <v>78</v>
      </c>
      <c r="C2164" t="s">
        <v>190</v>
      </c>
      <c r="D2164">
        <v>506</v>
      </c>
      <c r="E2164">
        <v>53</v>
      </c>
      <c r="F2164" s="25" t="str">
        <f>VLOOKUP(B2164,Definitions!$C$7:$D$43,2,FALSE)</f>
        <v>Hungary</v>
      </c>
      <c r="G2164" t="str">
        <f>VLOOKUP(C2164,Definitions!$C$49:$D$57,2,FALSE)</f>
        <v>Transport</v>
      </c>
      <c r="H2164" t="str">
        <f>VLOOKUP(D2164,Definitions!$C$60:$D$104,2,FALSE)</f>
        <v>Pipeline transport</v>
      </c>
      <c r="J2164" s="29" t="str">
        <f>VLOOKUP(E2164,Definitions!$C$115:$D$131,2,FALSE)</f>
        <v>Solar energy</v>
      </c>
      <c r="K2164" s="47"/>
      <c r="L2164" s="46"/>
      <c r="M2164" s="46"/>
      <c r="N2164" s="56"/>
      <c r="O2164" s="46"/>
      <c r="P2164" s="46"/>
      <c r="Q2164" s="46"/>
      <c r="R2164" s="37"/>
      <c r="S2164" s="13"/>
      <c r="T2164" s="56"/>
      <c r="U2164" s="13"/>
      <c r="V2164" s="56"/>
      <c r="W2164" s="13"/>
      <c r="X2164" s="13"/>
      <c r="Y2164" s="13"/>
      <c r="Z2164" s="13"/>
      <c r="AA2164" s="46"/>
      <c r="AB2164" s="56"/>
      <c r="AC2164" s="13"/>
      <c r="AD2164" s="60"/>
      <c r="AE2164" s="13"/>
      <c r="AF2164" s="13"/>
      <c r="AG2164" s="13"/>
      <c r="AH2164" s="46"/>
      <c r="AI2164" s="56"/>
      <c r="AJ2164" s="46"/>
      <c r="AK2164" s="56"/>
    </row>
    <row r="2165" spans="1:37">
      <c r="A2165" s="36" t="str">
        <f t="shared" si="33"/>
        <v>HU506_56</v>
      </c>
      <c r="B2165" t="s">
        <v>78</v>
      </c>
      <c r="C2165" t="s">
        <v>190</v>
      </c>
      <c r="D2165">
        <v>506</v>
      </c>
      <c r="E2165">
        <v>56</v>
      </c>
      <c r="F2165" s="25" t="str">
        <f>VLOOKUP(B2165,Definitions!$C$7:$D$43,2,FALSE)</f>
        <v>Hungary</v>
      </c>
      <c r="G2165" t="str">
        <f>VLOOKUP(C2165,Definitions!$C$49:$D$57,2,FALSE)</f>
        <v>Transport</v>
      </c>
      <c r="H2165" t="str">
        <f>VLOOKUP(D2165,Definitions!$C$60:$D$104,2,FALSE)</f>
        <v>Pipeline transport</v>
      </c>
      <c r="J2165" s="29" t="str">
        <f>VLOOKUP(E2165,Definitions!$C$115:$D$131,2,FALSE)</f>
        <v>Ambient heat ground</v>
      </c>
      <c r="K2165" s="47"/>
      <c r="L2165" s="46"/>
      <c r="M2165" s="46"/>
      <c r="N2165" s="56"/>
      <c r="O2165" s="46"/>
      <c r="P2165" s="46"/>
      <c r="Q2165" s="46"/>
      <c r="R2165" s="37"/>
      <c r="S2165" s="13"/>
      <c r="T2165" s="56"/>
      <c r="U2165" s="13"/>
      <c r="V2165" s="56"/>
      <c r="W2165" s="13"/>
      <c r="X2165" s="13"/>
      <c r="Y2165" s="13"/>
      <c r="Z2165" s="13"/>
      <c r="AA2165" s="46"/>
      <c r="AB2165" s="56"/>
      <c r="AC2165" s="13"/>
      <c r="AD2165" s="60"/>
      <c r="AE2165" s="13"/>
      <c r="AF2165" s="13"/>
      <c r="AG2165" s="13"/>
      <c r="AH2165" s="46"/>
      <c r="AI2165" s="56"/>
      <c r="AJ2165" s="46"/>
      <c r="AK2165" s="56"/>
    </row>
    <row r="2166" spans="1:37">
      <c r="A2166" s="36" t="str">
        <f t="shared" si="33"/>
        <v>HU506_57</v>
      </c>
      <c r="B2166" t="s">
        <v>78</v>
      </c>
      <c r="C2166" t="s">
        <v>190</v>
      </c>
      <c r="D2166">
        <v>506</v>
      </c>
      <c r="E2166">
        <v>57</v>
      </c>
      <c r="F2166" s="25" t="str">
        <f>VLOOKUP(B2166,Definitions!$C$7:$D$43,2,FALSE)</f>
        <v>Hungary</v>
      </c>
      <c r="G2166" t="str">
        <f>VLOOKUP(C2166,Definitions!$C$49:$D$57,2,FALSE)</f>
        <v>Transport</v>
      </c>
      <c r="H2166" t="str">
        <f>VLOOKUP(D2166,Definitions!$C$60:$D$104,2,FALSE)</f>
        <v>Pipeline transport</v>
      </c>
      <c r="J2166" s="29" t="str">
        <f>VLOOKUP(E2166,Definitions!$C$115:$D$131,2,FALSE)</f>
        <v>Ambient heat air</v>
      </c>
      <c r="K2166" s="47"/>
      <c r="L2166" s="46"/>
      <c r="M2166" s="46"/>
      <c r="N2166" s="56"/>
      <c r="O2166" s="46"/>
      <c r="P2166" s="46"/>
      <c r="Q2166" s="46"/>
      <c r="R2166" s="37"/>
      <c r="S2166" s="13"/>
      <c r="T2166" s="56"/>
      <c r="U2166" s="13"/>
      <c r="V2166" s="56"/>
      <c r="W2166" s="13"/>
      <c r="X2166" s="13"/>
      <c r="Y2166" s="13"/>
      <c r="Z2166" s="13"/>
      <c r="AA2166" s="46"/>
      <c r="AB2166" s="56"/>
      <c r="AC2166" s="13"/>
      <c r="AD2166" s="60"/>
      <c r="AE2166" s="13"/>
      <c r="AF2166" s="13"/>
      <c r="AG2166" s="13"/>
      <c r="AH2166" s="46"/>
      <c r="AI2166" s="56"/>
      <c r="AJ2166" s="46"/>
      <c r="AK2166" s="56"/>
    </row>
    <row r="2167" spans="1:37">
      <c r="A2167" s="36" t="str">
        <f t="shared" si="33"/>
        <v>HU506_58</v>
      </c>
      <c r="B2167" t="s">
        <v>78</v>
      </c>
      <c r="C2167" t="s">
        <v>190</v>
      </c>
      <c r="D2167">
        <v>506</v>
      </c>
      <c r="E2167">
        <v>58</v>
      </c>
      <c r="F2167" s="25" t="str">
        <f>VLOOKUP(B2167,Definitions!$C$7:$D$43,2,FALSE)</f>
        <v>Hungary</v>
      </c>
      <c r="G2167" t="str">
        <f>VLOOKUP(C2167,Definitions!$C$49:$D$57,2,FALSE)</f>
        <v>Transport</v>
      </c>
      <c r="H2167" t="str">
        <f>VLOOKUP(D2167,Definitions!$C$60:$D$104,2,FALSE)</f>
        <v>Pipeline transport</v>
      </c>
      <c r="J2167" s="29" t="str">
        <f>VLOOKUP(E2167,Definitions!$C$115:$D$131,2,FALSE)</f>
        <v>Ambient heat total</v>
      </c>
      <c r="K2167" s="47"/>
      <c r="L2167" s="46"/>
      <c r="M2167" s="46"/>
      <c r="N2167" s="56"/>
      <c r="O2167" s="46"/>
      <c r="P2167" s="46"/>
      <c r="Q2167" s="46"/>
      <c r="R2167" s="37"/>
      <c r="S2167" s="13"/>
      <c r="T2167" s="56"/>
      <c r="U2167" s="13"/>
      <c r="V2167" s="56"/>
      <c r="W2167" s="13"/>
      <c r="X2167" s="13"/>
      <c r="Y2167" s="13"/>
      <c r="Z2167" s="13"/>
      <c r="AA2167" s="46"/>
      <c r="AB2167" s="56"/>
      <c r="AC2167" s="13"/>
      <c r="AD2167" s="60"/>
      <c r="AE2167" s="13"/>
      <c r="AF2167" s="13"/>
      <c r="AG2167" s="13"/>
      <c r="AH2167" s="46"/>
      <c r="AI2167" s="56"/>
      <c r="AJ2167" s="46"/>
      <c r="AK2167" s="56"/>
    </row>
    <row r="2168" spans="1:37">
      <c r="A2168" s="36" t="str">
        <f t="shared" si="33"/>
        <v>HU506_55</v>
      </c>
      <c r="B2168" t="s">
        <v>78</v>
      </c>
      <c r="C2168" t="s">
        <v>190</v>
      </c>
      <c r="D2168">
        <v>506</v>
      </c>
      <c r="E2168">
        <v>55</v>
      </c>
      <c r="F2168" s="25" t="str">
        <f>VLOOKUP(B2168,Definitions!$C$7:$D$43,2,FALSE)</f>
        <v>Hungary</v>
      </c>
      <c r="G2168" t="str">
        <f>VLOOKUP(C2168,Definitions!$C$49:$D$57,2,FALSE)</f>
        <v>Transport</v>
      </c>
      <c r="H2168" t="str">
        <f>VLOOKUP(D2168,Definitions!$C$60:$D$104,2,FALSE)</f>
        <v>Pipeline transport</v>
      </c>
      <c r="J2168" s="29" t="str">
        <f>VLOOKUP(E2168,Definitions!$C$115:$D$131,2,FALSE)</f>
        <v xml:space="preserve">Other RES </v>
      </c>
      <c r="K2168" s="47"/>
      <c r="L2168" s="46"/>
      <c r="M2168" s="46"/>
      <c r="N2168" s="56"/>
      <c r="O2168" s="46"/>
      <c r="P2168" s="46"/>
      <c r="Q2168" s="46"/>
      <c r="R2168" s="37"/>
      <c r="S2168" s="13"/>
      <c r="T2168" s="56"/>
      <c r="U2168" s="13"/>
      <c r="V2168" s="56"/>
      <c r="W2168" s="13"/>
      <c r="X2168" s="13"/>
      <c r="Y2168" s="13"/>
      <c r="Z2168" s="13"/>
      <c r="AA2168" s="46"/>
      <c r="AB2168" s="56"/>
      <c r="AC2168" s="13"/>
      <c r="AD2168" s="60"/>
      <c r="AE2168" s="13"/>
      <c r="AF2168" s="13"/>
      <c r="AG2168" s="13"/>
      <c r="AH2168" s="46"/>
      <c r="AI2168" s="56"/>
      <c r="AJ2168" s="46"/>
      <c r="AK2168" s="56"/>
    </row>
    <row r="2169" spans="1:37">
      <c r="A2169" s="36" t="str">
        <f t="shared" si="33"/>
        <v>HU507_0</v>
      </c>
      <c r="B2169" t="s">
        <v>78</v>
      </c>
      <c r="C2169" t="s">
        <v>190</v>
      </c>
      <c r="D2169">
        <v>507</v>
      </c>
      <c r="E2169">
        <v>0</v>
      </c>
      <c r="F2169" s="25" t="str">
        <f>VLOOKUP(B2169,Definitions!$C$7:$D$43,2,FALSE)</f>
        <v>Hungary</v>
      </c>
      <c r="G2169" t="str">
        <f>VLOOKUP(C2169,Definitions!$C$49:$D$57,2,FALSE)</f>
        <v>Transport</v>
      </c>
      <c r="H2169" t="str">
        <f>VLOOKUP(D2169,Definitions!$C$60:$D$104,2,FALSE)</f>
        <v>Not elsewhere specified (Transport)</v>
      </c>
      <c r="J2169" s="29" t="str">
        <f>VLOOKUP(E2169,Definitions!$C$115:$D$131,2,FALSE)</f>
        <v>TOTAL</v>
      </c>
      <c r="K2169" s="47"/>
      <c r="L2169" s="46"/>
      <c r="M2169" s="46"/>
      <c r="N2169" s="56"/>
      <c r="O2169" s="46"/>
      <c r="P2169" s="46"/>
      <c r="Q2169" s="46"/>
      <c r="R2169" s="37"/>
      <c r="S2169" s="13"/>
      <c r="T2169" s="56"/>
      <c r="U2169" s="13"/>
      <c r="V2169" s="56"/>
      <c r="W2169" s="13"/>
      <c r="X2169" s="13"/>
      <c r="Y2169" s="13"/>
      <c r="Z2169" s="13"/>
      <c r="AA2169" s="46"/>
      <c r="AB2169" s="56"/>
      <c r="AC2169" s="13"/>
      <c r="AD2169" s="60"/>
      <c r="AE2169" s="13"/>
      <c r="AF2169" s="13"/>
      <c r="AG2169" s="13"/>
      <c r="AH2169" s="46"/>
      <c r="AI2169" s="56"/>
      <c r="AJ2169" s="46"/>
      <c r="AK2169" s="56"/>
    </row>
    <row r="2170" spans="1:37">
      <c r="A2170" s="36" t="str">
        <f t="shared" si="33"/>
        <v>HU507_1</v>
      </c>
      <c r="B2170" t="s">
        <v>78</v>
      </c>
      <c r="C2170" t="s">
        <v>190</v>
      </c>
      <c r="D2170">
        <v>507</v>
      </c>
      <c r="E2170">
        <v>1</v>
      </c>
      <c r="F2170" s="25" t="str">
        <f>VLOOKUP(B2170,Definitions!$C$7:$D$43,2,FALSE)</f>
        <v>Hungary</v>
      </c>
      <c r="G2170" t="str">
        <f>VLOOKUP(C2170,Definitions!$C$49:$D$57,2,FALSE)</f>
        <v>Transport</v>
      </c>
      <c r="H2170" t="str">
        <f>VLOOKUP(D2170,Definitions!$C$60:$D$104,2,FALSE)</f>
        <v>Not elsewhere specified (Transport)</v>
      </c>
      <c r="J2170" s="29" t="str">
        <f>VLOOKUP(E2170,Definitions!$C$115:$D$131,2,FALSE)</f>
        <v>Coal</v>
      </c>
      <c r="K2170" s="47"/>
      <c r="L2170" s="46"/>
      <c r="M2170" s="46"/>
      <c r="N2170" s="56"/>
      <c r="O2170" s="46"/>
      <c r="P2170" s="46"/>
      <c r="Q2170" s="46"/>
      <c r="R2170" s="37"/>
      <c r="S2170" s="13"/>
      <c r="T2170" s="56"/>
      <c r="U2170" s="13"/>
      <c r="V2170" s="56"/>
      <c r="W2170" s="13"/>
      <c r="X2170" s="13"/>
      <c r="Y2170" s="13"/>
      <c r="Z2170" s="13"/>
      <c r="AA2170" s="46"/>
      <c r="AB2170" s="56"/>
      <c r="AC2170" s="13"/>
      <c r="AD2170" s="60"/>
      <c r="AE2170" s="13"/>
      <c r="AF2170" s="13"/>
      <c r="AG2170" s="13"/>
      <c r="AH2170" s="46"/>
      <c r="AI2170" s="56"/>
      <c r="AJ2170" s="46"/>
      <c r="AK2170" s="56"/>
    </row>
    <row r="2171" spans="1:37">
      <c r="A2171" s="36" t="str">
        <f t="shared" si="33"/>
        <v>HU507_2</v>
      </c>
      <c r="B2171" t="s">
        <v>78</v>
      </c>
      <c r="C2171" t="s">
        <v>190</v>
      </c>
      <c r="D2171">
        <v>507</v>
      </c>
      <c r="E2171">
        <v>2</v>
      </c>
      <c r="F2171" s="25" t="str">
        <f>VLOOKUP(B2171,Definitions!$C$7:$D$43,2,FALSE)</f>
        <v>Hungary</v>
      </c>
      <c r="G2171" t="str">
        <f>VLOOKUP(C2171,Definitions!$C$49:$D$57,2,FALSE)</f>
        <v>Transport</v>
      </c>
      <c r="H2171" t="str">
        <f>VLOOKUP(D2171,Definitions!$C$60:$D$104,2,FALSE)</f>
        <v>Not elsewhere specified (Transport)</v>
      </c>
      <c r="J2171" s="29" t="str">
        <f>VLOOKUP(E2171,Definitions!$C$115:$D$131,2,FALSE)</f>
        <v>Fuel oil</v>
      </c>
      <c r="K2171" s="47"/>
      <c r="L2171" s="46"/>
      <c r="M2171" s="46"/>
      <c r="N2171" s="56"/>
      <c r="O2171" s="46"/>
      <c r="P2171" s="46"/>
      <c r="Q2171" s="46"/>
      <c r="R2171" s="37"/>
      <c r="S2171" s="13"/>
      <c r="T2171" s="56"/>
      <c r="U2171" s="13"/>
      <c r="V2171" s="56"/>
      <c r="W2171" s="13"/>
      <c r="X2171" s="13"/>
      <c r="Y2171" s="13"/>
      <c r="Z2171" s="13"/>
      <c r="AA2171" s="46"/>
      <c r="AB2171" s="56"/>
      <c r="AC2171" s="13"/>
      <c r="AD2171" s="60"/>
      <c r="AE2171" s="13"/>
      <c r="AF2171" s="13"/>
      <c r="AG2171" s="13"/>
      <c r="AH2171" s="46"/>
      <c r="AI2171" s="56"/>
      <c r="AJ2171" s="46"/>
      <c r="AK2171" s="56"/>
    </row>
    <row r="2172" spans="1:37">
      <c r="A2172" s="36" t="str">
        <f t="shared" si="33"/>
        <v>HU507_3</v>
      </c>
      <c r="B2172" t="s">
        <v>78</v>
      </c>
      <c r="C2172" t="s">
        <v>190</v>
      </c>
      <c r="D2172">
        <v>507</v>
      </c>
      <c r="E2172">
        <v>3</v>
      </c>
      <c r="F2172" s="25" t="str">
        <f>VLOOKUP(B2172,Definitions!$C$7:$D$43,2,FALSE)</f>
        <v>Hungary</v>
      </c>
      <c r="G2172" t="str">
        <f>VLOOKUP(C2172,Definitions!$C$49:$D$57,2,FALSE)</f>
        <v>Transport</v>
      </c>
      <c r="H2172" t="str">
        <f>VLOOKUP(D2172,Definitions!$C$60:$D$104,2,FALSE)</f>
        <v>Not elsewhere specified (Transport)</v>
      </c>
      <c r="J2172" s="29" t="str">
        <f>VLOOKUP(E2172,Definitions!$C$115:$D$131,2,FALSE)</f>
        <v>Natural gas</v>
      </c>
      <c r="K2172" s="47"/>
      <c r="L2172" s="46"/>
      <c r="M2172" s="46"/>
      <c r="N2172" s="56"/>
      <c r="O2172" s="46"/>
      <c r="P2172" s="46"/>
      <c r="Q2172" s="46"/>
      <c r="R2172" s="37"/>
      <c r="S2172" s="13"/>
      <c r="T2172" s="56"/>
      <c r="U2172" s="13"/>
      <c r="V2172" s="56"/>
      <c r="W2172" s="13"/>
      <c r="X2172" s="13"/>
      <c r="Y2172" s="13"/>
      <c r="Z2172" s="13"/>
      <c r="AA2172" s="46"/>
      <c r="AB2172" s="56"/>
      <c r="AC2172" s="13"/>
      <c r="AD2172" s="60"/>
      <c r="AE2172" s="13"/>
      <c r="AF2172" s="13"/>
      <c r="AG2172" s="13"/>
      <c r="AH2172" s="46"/>
      <c r="AI2172" s="56"/>
      <c r="AJ2172" s="46"/>
      <c r="AK2172" s="56"/>
    </row>
    <row r="2173" spans="1:37">
      <c r="A2173" s="36" t="str">
        <f t="shared" si="33"/>
        <v>HU507_4</v>
      </c>
      <c r="B2173" t="s">
        <v>78</v>
      </c>
      <c r="C2173" t="s">
        <v>190</v>
      </c>
      <c r="D2173">
        <v>507</v>
      </c>
      <c r="E2173">
        <v>4</v>
      </c>
      <c r="F2173" s="25" t="str">
        <f>VLOOKUP(B2173,Definitions!$C$7:$D$43,2,FALSE)</f>
        <v>Hungary</v>
      </c>
      <c r="G2173" t="str">
        <f>VLOOKUP(C2173,Definitions!$C$49:$D$57,2,FALSE)</f>
        <v>Transport</v>
      </c>
      <c r="H2173" t="str">
        <f>VLOOKUP(D2173,Definitions!$C$60:$D$104,2,FALSE)</f>
        <v>Not elsewhere specified (Transport)</v>
      </c>
      <c r="J2173" s="29" t="str">
        <f>VLOOKUP(E2173,Definitions!$C$115:$D$131,2,FALSE)</f>
        <v>Other fossil fuels</v>
      </c>
      <c r="K2173" s="47"/>
      <c r="L2173" s="46"/>
      <c r="M2173" s="46"/>
      <c r="N2173" s="56"/>
      <c r="O2173" s="46"/>
      <c r="P2173" s="46"/>
      <c r="Q2173" s="46"/>
      <c r="R2173" s="37"/>
      <c r="S2173" s="13"/>
      <c r="T2173" s="56"/>
      <c r="U2173" s="13"/>
      <c r="V2173" s="56"/>
      <c r="W2173" s="13"/>
      <c r="X2173" s="13"/>
      <c r="Y2173" s="13"/>
      <c r="Z2173" s="13"/>
      <c r="AA2173" s="46"/>
      <c r="AB2173" s="56"/>
      <c r="AC2173" s="13"/>
      <c r="AD2173" s="60"/>
      <c r="AE2173" s="13"/>
      <c r="AF2173" s="13"/>
      <c r="AG2173" s="13"/>
      <c r="AH2173" s="46"/>
      <c r="AI2173" s="56"/>
      <c r="AJ2173" s="46"/>
      <c r="AK2173" s="56"/>
    </row>
    <row r="2174" spans="1:37">
      <c r="A2174" s="36" t="str">
        <f t="shared" si="33"/>
        <v>HU507_6</v>
      </c>
      <c r="B2174" t="s">
        <v>78</v>
      </c>
      <c r="C2174" t="s">
        <v>190</v>
      </c>
      <c r="D2174">
        <v>507</v>
      </c>
      <c r="E2174">
        <v>6</v>
      </c>
      <c r="F2174" s="25" t="str">
        <f>VLOOKUP(B2174,Definitions!$C$7:$D$43,2,FALSE)</f>
        <v>Hungary</v>
      </c>
      <c r="G2174" t="str">
        <f>VLOOKUP(C2174,Definitions!$C$49:$D$57,2,FALSE)</f>
        <v>Transport</v>
      </c>
      <c r="H2174" t="str">
        <f>VLOOKUP(D2174,Definitions!$C$60:$D$104,2,FALSE)</f>
        <v>Not elsewhere specified (Transport)</v>
      </c>
      <c r="J2174" s="29" t="str">
        <f>VLOOKUP(E2174,Definitions!$C$115:$D$131,2,FALSE)</f>
        <v>Electricity</v>
      </c>
      <c r="K2174" s="47"/>
      <c r="L2174" s="46"/>
      <c r="M2174" s="46"/>
      <c r="N2174" s="56"/>
      <c r="O2174" s="46"/>
      <c r="P2174" s="46"/>
      <c r="Q2174" s="46"/>
      <c r="R2174" s="37"/>
      <c r="S2174" s="13"/>
      <c r="T2174" s="56"/>
      <c r="U2174" s="13"/>
      <c r="V2174" s="56"/>
      <c r="W2174" s="13"/>
      <c r="X2174" s="13"/>
      <c r="Y2174" s="13"/>
      <c r="Z2174" s="13"/>
      <c r="AA2174" s="46"/>
      <c r="AB2174" s="56"/>
      <c r="AC2174" s="13"/>
      <c r="AD2174" s="60"/>
      <c r="AE2174" s="13"/>
      <c r="AF2174" s="13"/>
      <c r="AG2174" s="13"/>
      <c r="AH2174" s="46"/>
      <c r="AI2174" s="56"/>
      <c r="AJ2174" s="46"/>
      <c r="AK2174" s="56"/>
    </row>
    <row r="2175" spans="1:37">
      <c r="A2175" s="36" t="str">
        <f t="shared" si="33"/>
        <v>HU507_7</v>
      </c>
      <c r="B2175" t="s">
        <v>78</v>
      </c>
      <c r="C2175" t="s">
        <v>190</v>
      </c>
      <c r="D2175">
        <v>507</v>
      </c>
      <c r="E2175">
        <v>7</v>
      </c>
      <c r="F2175" s="25" t="str">
        <f>VLOOKUP(B2175,Definitions!$C$7:$D$43,2,FALSE)</f>
        <v>Hungary</v>
      </c>
      <c r="G2175" t="str">
        <f>VLOOKUP(C2175,Definitions!$C$49:$D$57,2,FALSE)</f>
        <v>Transport</v>
      </c>
      <c r="H2175" t="str">
        <f>VLOOKUP(D2175,Definitions!$C$60:$D$104,2,FALSE)</f>
        <v>Not elsewhere specified (Transport)</v>
      </c>
      <c r="J2175" s="29" t="str">
        <f>VLOOKUP(E2175,Definitions!$C$115:$D$131,2,FALSE)</f>
        <v>District heating</v>
      </c>
      <c r="K2175" s="47"/>
      <c r="L2175" s="46"/>
      <c r="M2175" s="46"/>
      <c r="N2175" s="56"/>
      <c r="O2175" s="46"/>
      <c r="P2175" s="46"/>
      <c r="Q2175" s="46"/>
      <c r="R2175" s="37"/>
      <c r="S2175" s="13"/>
      <c r="T2175" s="56"/>
      <c r="U2175" s="13"/>
      <c r="V2175" s="56"/>
      <c r="W2175" s="13"/>
      <c r="X2175" s="13"/>
      <c r="Y2175" s="13"/>
      <c r="Z2175" s="13"/>
      <c r="AA2175" s="46"/>
      <c r="AB2175" s="56"/>
      <c r="AC2175" s="13"/>
      <c r="AD2175" s="60"/>
      <c r="AE2175" s="13"/>
      <c r="AF2175" s="13"/>
      <c r="AG2175" s="13"/>
      <c r="AH2175" s="46"/>
      <c r="AI2175" s="56"/>
      <c r="AJ2175" s="46"/>
      <c r="AK2175" s="56"/>
    </row>
    <row r="2176" spans="1:37">
      <c r="A2176" s="36" t="str">
        <f t="shared" si="33"/>
        <v>HU507_8</v>
      </c>
      <c r="B2176" t="s">
        <v>78</v>
      </c>
      <c r="C2176" t="s">
        <v>190</v>
      </c>
      <c r="D2176">
        <v>507</v>
      </c>
      <c r="E2176">
        <v>8</v>
      </c>
      <c r="F2176" s="25" t="str">
        <f>VLOOKUP(B2176,Definitions!$C$7:$D$43,2,FALSE)</f>
        <v>Hungary</v>
      </c>
      <c r="G2176" t="str">
        <f>VLOOKUP(C2176,Definitions!$C$49:$D$57,2,FALSE)</f>
        <v>Transport</v>
      </c>
      <c r="H2176" t="str">
        <f>VLOOKUP(D2176,Definitions!$C$60:$D$104,2,FALSE)</f>
        <v>Not elsewhere specified (Transport)</v>
      </c>
      <c r="J2176" s="29" t="str">
        <f>VLOOKUP(E2176,Definitions!$C$115:$D$131,2,FALSE)</f>
        <v>Waste non-RES</v>
      </c>
      <c r="K2176" s="47"/>
      <c r="L2176" s="46"/>
      <c r="M2176" s="46"/>
      <c r="N2176" s="56"/>
      <c r="O2176" s="46"/>
      <c r="P2176" s="46"/>
      <c r="Q2176" s="46"/>
      <c r="R2176" s="37"/>
      <c r="S2176" s="13"/>
      <c r="T2176" s="56"/>
      <c r="U2176" s="13"/>
      <c r="V2176" s="56"/>
      <c r="W2176" s="13"/>
      <c r="X2176" s="13"/>
      <c r="Y2176" s="13"/>
      <c r="Z2176" s="13"/>
      <c r="AA2176" s="46"/>
      <c r="AB2176" s="56"/>
      <c r="AC2176" s="13"/>
      <c r="AD2176" s="60"/>
      <c r="AE2176" s="13"/>
      <c r="AF2176" s="13"/>
      <c r="AG2176" s="13"/>
      <c r="AH2176" s="46"/>
      <c r="AI2176" s="56"/>
      <c r="AJ2176" s="46"/>
      <c r="AK2176" s="56"/>
    </row>
    <row r="2177" spans="1:37">
      <c r="A2177" s="36" t="str">
        <f t="shared" si="33"/>
        <v>HU507_9</v>
      </c>
      <c r="B2177" t="s">
        <v>78</v>
      </c>
      <c r="C2177" t="s">
        <v>190</v>
      </c>
      <c r="D2177">
        <v>507</v>
      </c>
      <c r="E2177">
        <v>9</v>
      </c>
      <c r="F2177" s="25" t="str">
        <f>VLOOKUP(B2177,Definitions!$C$7:$D$43,2,FALSE)</f>
        <v>Hungary</v>
      </c>
      <c r="G2177" t="str">
        <f>VLOOKUP(C2177,Definitions!$C$49:$D$57,2,FALSE)</f>
        <v>Transport</v>
      </c>
      <c r="H2177" t="str">
        <f>VLOOKUP(D2177,Definitions!$C$60:$D$104,2,FALSE)</f>
        <v>Not elsewhere specified (Transport)</v>
      </c>
      <c r="J2177" s="29" t="str">
        <f>VLOOKUP(E2177,Definitions!$C$115:$D$131,2,FALSE)</f>
        <v>Waste RES</v>
      </c>
      <c r="K2177" s="47"/>
      <c r="L2177" s="46"/>
      <c r="M2177" s="46"/>
      <c r="N2177" s="56"/>
      <c r="O2177" s="46"/>
      <c r="P2177" s="46"/>
      <c r="Q2177" s="46"/>
      <c r="R2177" s="37"/>
      <c r="S2177" s="13"/>
      <c r="T2177" s="56"/>
      <c r="U2177" s="13"/>
      <c r="V2177" s="56"/>
      <c r="W2177" s="13"/>
      <c r="X2177" s="13"/>
      <c r="Y2177" s="13"/>
      <c r="Z2177" s="13"/>
      <c r="AA2177" s="46"/>
      <c r="AB2177" s="56"/>
      <c r="AC2177" s="13"/>
      <c r="AD2177" s="60"/>
      <c r="AE2177" s="13"/>
      <c r="AF2177" s="13"/>
      <c r="AG2177" s="13"/>
      <c r="AH2177" s="46"/>
      <c r="AI2177" s="56"/>
      <c r="AJ2177" s="46"/>
      <c r="AK2177" s="56"/>
    </row>
    <row r="2178" spans="1:37">
      <c r="A2178" s="36" t="str">
        <f t="shared" si="33"/>
        <v>HU507_51</v>
      </c>
      <c r="B2178" t="s">
        <v>78</v>
      </c>
      <c r="C2178" t="s">
        <v>190</v>
      </c>
      <c r="D2178">
        <v>507</v>
      </c>
      <c r="E2178">
        <v>51</v>
      </c>
      <c r="F2178" s="25" t="str">
        <f>VLOOKUP(B2178,Definitions!$C$7:$D$43,2,FALSE)</f>
        <v>Hungary</v>
      </c>
      <c r="G2178" t="str">
        <f>VLOOKUP(C2178,Definitions!$C$49:$D$57,2,FALSE)</f>
        <v>Transport</v>
      </c>
      <c r="H2178" t="str">
        <f>VLOOKUP(D2178,Definitions!$C$60:$D$104,2,FALSE)</f>
        <v>Not elsewhere specified (Transport)</v>
      </c>
      <c r="J2178" s="29" t="str">
        <f>VLOOKUP(E2178,Definitions!$C$115:$D$131,2,FALSE)</f>
        <v>Biomass</v>
      </c>
      <c r="K2178" s="47"/>
      <c r="L2178" s="46"/>
      <c r="M2178" s="46"/>
      <c r="N2178" s="56"/>
      <c r="O2178" s="46"/>
      <c r="P2178" s="46"/>
      <c r="Q2178" s="46"/>
      <c r="R2178" s="37"/>
      <c r="S2178" s="13"/>
      <c r="T2178" s="56"/>
      <c r="U2178" s="13"/>
      <c r="V2178" s="56"/>
      <c r="W2178" s="13"/>
      <c r="X2178" s="13"/>
      <c r="Y2178" s="13"/>
      <c r="Z2178" s="13"/>
      <c r="AA2178" s="46"/>
      <c r="AB2178" s="56"/>
      <c r="AC2178" s="13"/>
      <c r="AD2178" s="60"/>
      <c r="AE2178" s="13"/>
      <c r="AF2178" s="13"/>
      <c r="AG2178" s="13"/>
      <c r="AH2178" s="46"/>
      <c r="AI2178" s="56"/>
      <c r="AJ2178" s="46"/>
      <c r="AK2178" s="56"/>
    </row>
    <row r="2179" spans="1:37">
      <c r="A2179" s="36" t="str">
        <f t="shared" si="33"/>
        <v>HU507_52</v>
      </c>
      <c r="B2179" t="s">
        <v>78</v>
      </c>
      <c r="C2179" t="s">
        <v>190</v>
      </c>
      <c r="D2179">
        <v>507</v>
      </c>
      <c r="E2179">
        <v>52</v>
      </c>
      <c r="F2179" s="25" t="str">
        <f>VLOOKUP(B2179,Definitions!$C$7:$D$43,2,FALSE)</f>
        <v>Hungary</v>
      </c>
      <c r="G2179" t="str">
        <f>VLOOKUP(C2179,Definitions!$C$49:$D$57,2,FALSE)</f>
        <v>Transport</v>
      </c>
      <c r="H2179" t="str">
        <f>VLOOKUP(D2179,Definitions!$C$60:$D$104,2,FALSE)</f>
        <v>Not elsewhere specified (Transport)</v>
      </c>
      <c r="J2179" s="29" t="str">
        <f>VLOOKUP(E2179,Definitions!$C$115:$D$131,2,FALSE)</f>
        <v>Geothermal</v>
      </c>
      <c r="K2179" s="47"/>
      <c r="L2179" s="46"/>
      <c r="M2179" s="46"/>
      <c r="N2179" s="56"/>
      <c r="O2179" s="46"/>
      <c r="P2179" s="46"/>
      <c r="Q2179" s="46"/>
      <c r="R2179" s="37"/>
      <c r="S2179" s="13"/>
      <c r="T2179" s="56"/>
      <c r="U2179" s="13"/>
      <c r="V2179" s="56"/>
      <c r="W2179" s="13"/>
      <c r="X2179" s="13"/>
      <c r="Y2179" s="13"/>
      <c r="Z2179" s="13"/>
      <c r="AA2179" s="46"/>
      <c r="AB2179" s="56"/>
      <c r="AC2179" s="13"/>
      <c r="AD2179" s="60"/>
      <c r="AE2179" s="13"/>
      <c r="AF2179" s="13"/>
      <c r="AG2179" s="13"/>
      <c r="AH2179" s="46"/>
      <c r="AI2179" s="56"/>
      <c r="AJ2179" s="46"/>
      <c r="AK2179" s="56"/>
    </row>
    <row r="2180" spans="1:37">
      <c r="A2180" s="36" t="str">
        <f t="shared" si="33"/>
        <v>HU507_53</v>
      </c>
      <c r="B2180" t="s">
        <v>78</v>
      </c>
      <c r="C2180" t="s">
        <v>190</v>
      </c>
      <c r="D2180">
        <v>507</v>
      </c>
      <c r="E2180">
        <v>53</v>
      </c>
      <c r="F2180" s="25" t="str">
        <f>VLOOKUP(B2180,Definitions!$C$7:$D$43,2,FALSE)</f>
        <v>Hungary</v>
      </c>
      <c r="G2180" t="str">
        <f>VLOOKUP(C2180,Definitions!$C$49:$D$57,2,FALSE)</f>
        <v>Transport</v>
      </c>
      <c r="H2180" t="str">
        <f>VLOOKUP(D2180,Definitions!$C$60:$D$104,2,FALSE)</f>
        <v>Not elsewhere specified (Transport)</v>
      </c>
      <c r="J2180" s="29" t="str">
        <f>VLOOKUP(E2180,Definitions!$C$115:$D$131,2,FALSE)</f>
        <v>Solar energy</v>
      </c>
      <c r="K2180" s="47"/>
      <c r="L2180" s="46"/>
      <c r="M2180" s="46"/>
      <c r="N2180" s="56"/>
      <c r="O2180" s="46"/>
      <c r="P2180" s="46"/>
      <c r="Q2180" s="46"/>
      <c r="R2180" s="37"/>
      <c r="S2180" s="13"/>
      <c r="T2180" s="56"/>
      <c r="U2180" s="13"/>
      <c r="V2180" s="56"/>
      <c r="W2180" s="13"/>
      <c r="X2180" s="13"/>
      <c r="Y2180" s="13"/>
      <c r="Z2180" s="13"/>
      <c r="AA2180" s="46"/>
      <c r="AB2180" s="56"/>
      <c r="AC2180" s="13"/>
      <c r="AD2180" s="60"/>
      <c r="AE2180" s="13"/>
      <c r="AF2180" s="13"/>
      <c r="AG2180" s="13"/>
      <c r="AH2180" s="46"/>
      <c r="AI2180" s="56"/>
      <c r="AJ2180" s="46"/>
      <c r="AK2180" s="56"/>
    </row>
    <row r="2181" spans="1:37">
      <c r="A2181" s="36" t="str">
        <f t="shared" si="33"/>
        <v>HU507_56</v>
      </c>
      <c r="B2181" t="s">
        <v>78</v>
      </c>
      <c r="C2181" t="s">
        <v>190</v>
      </c>
      <c r="D2181">
        <v>507</v>
      </c>
      <c r="E2181">
        <v>56</v>
      </c>
      <c r="F2181" s="25" t="str">
        <f>VLOOKUP(B2181,Definitions!$C$7:$D$43,2,FALSE)</f>
        <v>Hungary</v>
      </c>
      <c r="G2181" t="str">
        <f>VLOOKUP(C2181,Definitions!$C$49:$D$57,2,FALSE)</f>
        <v>Transport</v>
      </c>
      <c r="H2181" t="str">
        <f>VLOOKUP(D2181,Definitions!$C$60:$D$104,2,FALSE)</f>
        <v>Not elsewhere specified (Transport)</v>
      </c>
      <c r="J2181" s="29" t="str">
        <f>VLOOKUP(E2181,Definitions!$C$115:$D$131,2,FALSE)</f>
        <v>Ambient heat ground</v>
      </c>
      <c r="K2181" s="47"/>
      <c r="L2181" s="46"/>
      <c r="M2181" s="46"/>
      <c r="N2181" s="56"/>
      <c r="O2181" s="46"/>
      <c r="P2181" s="46"/>
      <c r="Q2181" s="46"/>
      <c r="R2181" s="37"/>
      <c r="S2181" s="13"/>
      <c r="T2181" s="56"/>
      <c r="U2181" s="13"/>
      <c r="V2181" s="56"/>
      <c r="W2181" s="13"/>
      <c r="X2181" s="13"/>
      <c r="Y2181" s="13"/>
      <c r="Z2181" s="13"/>
      <c r="AA2181" s="46"/>
      <c r="AB2181" s="56"/>
      <c r="AC2181" s="13"/>
      <c r="AD2181" s="60"/>
      <c r="AE2181" s="13"/>
      <c r="AF2181" s="13"/>
      <c r="AG2181" s="13"/>
      <c r="AH2181" s="46"/>
      <c r="AI2181" s="56"/>
      <c r="AJ2181" s="46"/>
      <c r="AK2181" s="56"/>
    </row>
    <row r="2182" spans="1:37">
      <c r="A2182" s="36" t="str">
        <f t="shared" si="33"/>
        <v>HU507_57</v>
      </c>
      <c r="B2182" t="s">
        <v>78</v>
      </c>
      <c r="C2182" t="s">
        <v>190</v>
      </c>
      <c r="D2182">
        <v>507</v>
      </c>
      <c r="E2182">
        <v>57</v>
      </c>
      <c r="F2182" s="25" t="str">
        <f>VLOOKUP(B2182,Definitions!$C$7:$D$43,2,FALSE)</f>
        <v>Hungary</v>
      </c>
      <c r="G2182" t="str">
        <f>VLOOKUP(C2182,Definitions!$C$49:$D$57,2,FALSE)</f>
        <v>Transport</v>
      </c>
      <c r="H2182" t="str">
        <f>VLOOKUP(D2182,Definitions!$C$60:$D$104,2,FALSE)</f>
        <v>Not elsewhere specified (Transport)</v>
      </c>
      <c r="J2182" s="29" t="str">
        <f>VLOOKUP(E2182,Definitions!$C$115:$D$131,2,FALSE)</f>
        <v>Ambient heat air</v>
      </c>
      <c r="K2182" s="47"/>
      <c r="L2182" s="46"/>
      <c r="M2182" s="46"/>
      <c r="N2182" s="56"/>
      <c r="O2182" s="46"/>
      <c r="P2182" s="46"/>
      <c r="Q2182" s="46"/>
      <c r="R2182" s="37"/>
      <c r="S2182" s="13"/>
      <c r="T2182" s="56"/>
      <c r="U2182" s="13"/>
      <c r="V2182" s="56"/>
      <c r="W2182" s="13"/>
      <c r="X2182" s="13"/>
      <c r="Y2182" s="13"/>
      <c r="Z2182" s="13"/>
      <c r="AA2182" s="46"/>
      <c r="AB2182" s="56"/>
      <c r="AC2182" s="13"/>
      <c r="AD2182" s="60"/>
      <c r="AE2182" s="13"/>
      <c r="AF2182" s="13"/>
      <c r="AG2182" s="13"/>
      <c r="AH2182" s="46"/>
      <c r="AI2182" s="56"/>
      <c r="AJ2182" s="46"/>
      <c r="AK2182" s="56"/>
    </row>
    <row r="2183" spans="1:37">
      <c r="A2183" s="36" t="str">
        <f t="shared" si="33"/>
        <v>HU507_58</v>
      </c>
      <c r="B2183" t="s">
        <v>78</v>
      </c>
      <c r="C2183" t="s">
        <v>190</v>
      </c>
      <c r="D2183">
        <v>507</v>
      </c>
      <c r="E2183">
        <v>58</v>
      </c>
      <c r="F2183" s="25" t="str">
        <f>VLOOKUP(B2183,Definitions!$C$7:$D$43,2,FALSE)</f>
        <v>Hungary</v>
      </c>
      <c r="G2183" t="str">
        <f>VLOOKUP(C2183,Definitions!$C$49:$D$57,2,FALSE)</f>
        <v>Transport</v>
      </c>
      <c r="H2183" t="str">
        <f>VLOOKUP(D2183,Definitions!$C$60:$D$104,2,FALSE)</f>
        <v>Not elsewhere specified (Transport)</v>
      </c>
      <c r="J2183" s="29" t="str">
        <f>VLOOKUP(E2183,Definitions!$C$115:$D$131,2,FALSE)</f>
        <v>Ambient heat total</v>
      </c>
      <c r="K2183" s="47"/>
      <c r="L2183" s="46"/>
      <c r="M2183" s="46"/>
      <c r="N2183" s="56"/>
      <c r="O2183" s="46"/>
      <c r="P2183" s="46"/>
      <c r="Q2183" s="46"/>
      <c r="R2183" s="37"/>
      <c r="S2183" s="13"/>
      <c r="T2183" s="56"/>
      <c r="U2183" s="13"/>
      <c r="V2183" s="56"/>
      <c r="W2183" s="13"/>
      <c r="X2183" s="13"/>
      <c r="Y2183" s="13"/>
      <c r="Z2183" s="13"/>
      <c r="AA2183" s="46"/>
      <c r="AB2183" s="56"/>
      <c r="AC2183" s="13"/>
      <c r="AD2183" s="60"/>
      <c r="AE2183" s="13"/>
      <c r="AF2183" s="13"/>
      <c r="AG2183" s="13"/>
      <c r="AH2183" s="46"/>
      <c r="AI2183" s="56"/>
      <c r="AJ2183" s="46"/>
      <c r="AK2183" s="56"/>
    </row>
    <row r="2184" spans="1:37">
      <c r="A2184" s="36" t="str">
        <f t="shared" si="33"/>
        <v>HU507_55</v>
      </c>
      <c r="B2184" t="s">
        <v>78</v>
      </c>
      <c r="C2184" t="s">
        <v>190</v>
      </c>
      <c r="D2184">
        <v>507</v>
      </c>
      <c r="E2184">
        <v>55</v>
      </c>
      <c r="F2184" s="25" t="str">
        <f>VLOOKUP(B2184,Definitions!$C$7:$D$43,2,FALSE)</f>
        <v>Hungary</v>
      </c>
      <c r="G2184" t="str">
        <f>VLOOKUP(C2184,Definitions!$C$49:$D$57,2,FALSE)</f>
        <v>Transport</v>
      </c>
      <c r="H2184" t="str">
        <f>VLOOKUP(D2184,Definitions!$C$60:$D$104,2,FALSE)</f>
        <v>Not elsewhere specified (Transport)</v>
      </c>
      <c r="J2184" s="29" t="str">
        <f>VLOOKUP(E2184,Definitions!$C$115:$D$131,2,FALSE)</f>
        <v xml:space="preserve">Other RES </v>
      </c>
      <c r="K2184" s="47"/>
      <c r="L2184" s="46"/>
      <c r="M2184" s="46"/>
      <c r="N2184" s="56"/>
      <c r="O2184" s="46"/>
      <c r="P2184" s="46"/>
      <c r="Q2184" s="46"/>
      <c r="R2184" s="37"/>
      <c r="S2184" s="13"/>
      <c r="T2184" s="56"/>
      <c r="U2184" s="13"/>
      <c r="V2184" s="56"/>
      <c r="W2184" s="13"/>
      <c r="X2184" s="13"/>
      <c r="Y2184" s="13"/>
      <c r="Z2184" s="13"/>
      <c r="AA2184" s="46"/>
      <c r="AB2184" s="56"/>
      <c r="AC2184" s="13"/>
      <c r="AD2184" s="60"/>
      <c r="AE2184" s="13"/>
      <c r="AF2184" s="13"/>
      <c r="AG2184" s="13"/>
      <c r="AH2184" s="46"/>
      <c r="AI2184" s="56"/>
      <c r="AJ2184" s="46"/>
      <c r="AK2184" s="56"/>
    </row>
    <row r="2185" spans="1:37">
      <c r="A2185" s="36" t="str">
        <f t="shared" si="33"/>
        <v>MT500_0</v>
      </c>
      <c r="B2185" t="s">
        <v>81</v>
      </c>
      <c r="C2185" t="s">
        <v>190</v>
      </c>
      <c r="D2185">
        <v>500</v>
      </c>
      <c r="E2185">
        <v>0</v>
      </c>
      <c r="F2185" s="25" t="str">
        <f>VLOOKUP(B2185,Definitions!$C$7:$D$43,2,FALSE)</f>
        <v>Malta</v>
      </c>
      <c r="G2185" t="str">
        <f>VLOOKUP(C2185,Definitions!$C$49:$D$57,2,FALSE)</f>
        <v>Transport</v>
      </c>
      <c r="H2185" t="str">
        <f>VLOOKUP(D2185,Definitions!$C$60:$D$104,2,FALSE)</f>
        <v>TOTAL Transport</v>
      </c>
      <c r="J2185" s="29" t="str">
        <f>VLOOKUP(E2185,Definitions!$C$115:$D$131,2,FALSE)</f>
        <v>TOTAL</v>
      </c>
      <c r="K2185" s="47"/>
      <c r="L2185" s="46"/>
      <c r="M2185" s="46"/>
      <c r="N2185" s="56"/>
      <c r="O2185" s="46"/>
      <c r="P2185" s="46"/>
      <c r="Q2185" s="46"/>
      <c r="R2185" s="37"/>
      <c r="S2185" s="13"/>
      <c r="T2185" s="56"/>
      <c r="U2185" s="13"/>
      <c r="V2185" s="56"/>
      <c r="W2185" s="13"/>
      <c r="X2185" s="13"/>
      <c r="Y2185" s="13"/>
      <c r="Z2185" s="13"/>
      <c r="AA2185" s="46"/>
      <c r="AB2185" s="56"/>
      <c r="AC2185" s="13"/>
      <c r="AD2185" s="60"/>
      <c r="AE2185" s="13"/>
      <c r="AF2185" s="13"/>
      <c r="AG2185" s="13"/>
      <c r="AH2185" s="46"/>
      <c r="AI2185" s="56"/>
      <c r="AJ2185" s="46"/>
      <c r="AK2185" s="56"/>
    </row>
    <row r="2186" spans="1:37">
      <c r="A2186" s="36" t="str">
        <f t="shared" ref="A2186:A2249" si="34">B2186&amp;D2186&amp;"_"&amp;E2186</f>
        <v>MT500_1</v>
      </c>
      <c r="B2186" t="s">
        <v>81</v>
      </c>
      <c r="C2186" t="s">
        <v>190</v>
      </c>
      <c r="D2186">
        <v>500</v>
      </c>
      <c r="E2186">
        <v>1</v>
      </c>
      <c r="F2186" s="25" t="str">
        <f>VLOOKUP(B2186,Definitions!$C$7:$D$43,2,FALSE)</f>
        <v>Malta</v>
      </c>
      <c r="G2186" t="str">
        <f>VLOOKUP(C2186,Definitions!$C$49:$D$57,2,FALSE)</f>
        <v>Transport</v>
      </c>
      <c r="H2186" t="str">
        <f>VLOOKUP(D2186,Definitions!$C$60:$D$104,2,FALSE)</f>
        <v>TOTAL Transport</v>
      </c>
      <c r="J2186" s="29" t="str">
        <f>VLOOKUP(E2186,Definitions!$C$115:$D$131,2,FALSE)</f>
        <v>Coal</v>
      </c>
      <c r="K2186" s="47"/>
      <c r="L2186" s="46"/>
      <c r="M2186" s="46"/>
      <c r="N2186" s="56"/>
      <c r="O2186" s="46"/>
      <c r="P2186" s="46"/>
      <c r="Q2186" s="46"/>
      <c r="R2186" s="37"/>
      <c r="S2186" s="13"/>
      <c r="T2186" s="56"/>
      <c r="U2186" s="13"/>
      <c r="V2186" s="56"/>
      <c r="W2186" s="13"/>
      <c r="X2186" s="13"/>
      <c r="Y2186" s="13"/>
      <c r="Z2186" s="13"/>
      <c r="AA2186" s="46"/>
      <c r="AB2186" s="56"/>
      <c r="AC2186" s="13"/>
      <c r="AD2186" s="60"/>
      <c r="AE2186" s="13"/>
      <c r="AF2186" s="13"/>
      <c r="AG2186" s="13"/>
      <c r="AH2186" s="46"/>
      <c r="AI2186" s="56"/>
      <c r="AJ2186" s="46"/>
      <c r="AK2186" s="56"/>
    </row>
    <row r="2187" spans="1:37">
      <c r="A2187" s="36" t="str">
        <f t="shared" si="34"/>
        <v>MT500_2</v>
      </c>
      <c r="B2187" t="s">
        <v>81</v>
      </c>
      <c r="C2187" t="s">
        <v>190</v>
      </c>
      <c r="D2187">
        <v>500</v>
      </c>
      <c r="E2187">
        <v>2</v>
      </c>
      <c r="F2187" s="25" t="str">
        <f>VLOOKUP(B2187,Definitions!$C$7:$D$43,2,FALSE)</f>
        <v>Malta</v>
      </c>
      <c r="G2187" t="str">
        <f>VLOOKUP(C2187,Definitions!$C$49:$D$57,2,FALSE)</f>
        <v>Transport</v>
      </c>
      <c r="H2187" t="str">
        <f>VLOOKUP(D2187,Definitions!$C$60:$D$104,2,FALSE)</f>
        <v>TOTAL Transport</v>
      </c>
      <c r="J2187" s="29" t="str">
        <f>VLOOKUP(E2187,Definitions!$C$115:$D$131,2,FALSE)</f>
        <v>Fuel oil</v>
      </c>
      <c r="K2187" s="47"/>
      <c r="L2187" s="46"/>
      <c r="M2187" s="46"/>
      <c r="N2187" s="56"/>
      <c r="O2187" s="46"/>
      <c r="P2187" s="46"/>
      <c r="Q2187" s="46"/>
      <c r="R2187" s="37"/>
      <c r="S2187" s="13"/>
      <c r="T2187" s="56"/>
      <c r="U2187" s="13"/>
      <c r="V2187" s="56"/>
      <c r="W2187" s="13"/>
      <c r="X2187" s="13"/>
      <c r="Y2187" s="13"/>
      <c r="Z2187" s="13"/>
      <c r="AA2187" s="46"/>
      <c r="AB2187" s="56"/>
      <c r="AC2187" s="13"/>
      <c r="AD2187" s="60"/>
      <c r="AE2187" s="13"/>
      <c r="AF2187" s="13"/>
      <c r="AG2187" s="13"/>
      <c r="AH2187" s="46"/>
      <c r="AI2187" s="56"/>
      <c r="AJ2187" s="46"/>
      <c r="AK2187" s="56"/>
    </row>
    <row r="2188" spans="1:37">
      <c r="A2188" s="36" t="str">
        <f t="shared" si="34"/>
        <v>MT500_3</v>
      </c>
      <c r="B2188" t="s">
        <v>81</v>
      </c>
      <c r="C2188" t="s">
        <v>190</v>
      </c>
      <c r="D2188">
        <v>500</v>
      </c>
      <c r="E2188">
        <v>3</v>
      </c>
      <c r="F2188" s="25" t="str">
        <f>VLOOKUP(B2188,Definitions!$C$7:$D$43,2,FALSE)</f>
        <v>Malta</v>
      </c>
      <c r="G2188" t="str">
        <f>VLOOKUP(C2188,Definitions!$C$49:$D$57,2,FALSE)</f>
        <v>Transport</v>
      </c>
      <c r="H2188" t="str">
        <f>VLOOKUP(D2188,Definitions!$C$60:$D$104,2,FALSE)</f>
        <v>TOTAL Transport</v>
      </c>
      <c r="J2188" s="29" t="str">
        <f>VLOOKUP(E2188,Definitions!$C$115:$D$131,2,FALSE)</f>
        <v>Natural gas</v>
      </c>
      <c r="K2188" s="47"/>
      <c r="L2188" s="46"/>
      <c r="M2188" s="46"/>
      <c r="N2188" s="56"/>
      <c r="O2188" s="46"/>
      <c r="P2188" s="46"/>
      <c r="Q2188" s="46"/>
      <c r="R2188" s="37"/>
      <c r="S2188" s="13"/>
      <c r="T2188" s="56"/>
      <c r="U2188" s="13"/>
      <c r="V2188" s="56"/>
      <c r="W2188" s="13"/>
      <c r="X2188" s="13"/>
      <c r="Y2188" s="13"/>
      <c r="Z2188" s="13"/>
      <c r="AA2188" s="46"/>
      <c r="AB2188" s="56"/>
      <c r="AC2188" s="13"/>
      <c r="AD2188" s="60"/>
      <c r="AE2188" s="13"/>
      <c r="AF2188" s="13"/>
      <c r="AG2188" s="13"/>
      <c r="AH2188" s="46"/>
      <c r="AI2188" s="56"/>
      <c r="AJ2188" s="46"/>
      <c r="AK2188" s="56"/>
    </row>
    <row r="2189" spans="1:37">
      <c r="A2189" s="36" t="str">
        <f t="shared" si="34"/>
        <v>MT500_4</v>
      </c>
      <c r="B2189" t="s">
        <v>81</v>
      </c>
      <c r="C2189" t="s">
        <v>190</v>
      </c>
      <c r="D2189">
        <v>500</v>
      </c>
      <c r="E2189">
        <v>4</v>
      </c>
      <c r="F2189" s="25" t="str">
        <f>VLOOKUP(B2189,Definitions!$C$7:$D$43,2,FALSE)</f>
        <v>Malta</v>
      </c>
      <c r="G2189" t="str">
        <f>VLOOKUP(C2189,Definitions!$C$49:$D$57,2,FALSE)</f>
        <v>Transport</v>
      </c>
      <c r="H2189" t="str">
        <f>VLOOKUP(D2189,Definitions!$C$60:$D$104,2,FALSE)</f>
        <v>TOTAL Transport</v>
      </c>
      <c r="J2189" s="29" t="str">
        <f>VLOOKUP(E2189,Definitions!$C$115:$D$131,2,FALSE)</f>
        <v>Other fossil fuels</v>
      </c>
      <c r="K2189" s="47"/>
      <c r="L2189" s="46"/>
      <c r="M2189" s="46"/>
      <c r="N2189" s="56"/>
      <c r="O2189" s="46"/>
      <c r="P2189" s="46"/>
      <c r="Q2189" s="46"/>
      <c r="R2189" s="37"/>
      <c r="S2189" s="13"/>
      <c r="T2189" s="56"/>
      <c r="U2189" s="13"/>
      <c r="V2189" s="56"/>
      <c r="W2189" s="13"/>
      <c r="X2189" s="13"/>
      <c r="Y2189" s="13"/>
      <c r="Z2189" s="13"/>
      <c r="AA2189" s="46"/>
      <c r="AB2189" s="56"/>
      <c r="AC2189" s="13"/>
      <c r="AD2189" s="60"/>
      <c r="AE2189" s="13"/>
      <c r="AF2189" s="13"/>
      <c r="AG2189" s="13"/>
      <c r="AH2189" s="46"/>
      <c r="AI2189" s="56"/>
      <c r="AJ2189" s="46"/>
      <c r="AK2189" s="56"/>
    </row>
    <row r="2190" spans="1:37">
      <c r="A2190" s="36" t="str">
        <f t="shared" si="34"/>
        <v>MT500_6</v>
      </c>
      <c r="B2190" t="s">
        <v>81</v>
      </c>
      <c r="C2190" t="s">
        <v>190</v>
      </c>
      <c r="D2190">
        <v>500</v>
      </c>
      <c r="E2190">
        <v>6</v>
      </c>
      <c r="F2190" s="25" t="str">
        <f>VLOOKUP(B2190,Definitions!$C$7:$D$43,2,FALSE)</f>
        <v>Malta</v>
      </c>
      <c r="G2190" t="str">
        <f>VLOOKUP(C2190,Definitions!$C$49:$D$57,2,FALSE)</f>
        <v>Transport</v>
      </c>
      <c r="H2190" t="str">
        <f>VLOOKUP(D2190,Definitions!$C$60:$D$104,2,FALSE)</f>
        <v>TOTAL Transport</v>
      </c>
      <c r="J2190" s="29" t="str">
        <f>VLOOKUP(E2190,Definitions!$C$115:$D$131,2,FALSE)</f>
        <v>Electricity</v>
      </c>
      <c r="K2190" s="47"/>
      <c r="L2190" s="46"/>
      <c r="M2190" s="46"/>
      <c r="N2190" s="56"/>
      <c r="O2190" s="46"/>
      <c r="P2190" s="46"/>
      <c r="Q2190" s="46"/>
      <c r="R2190" s="37"/>
      <c r="S2190" s="13"/>
      <c r="T2190" s="56"/>
      <c r="U2190" s="13"/>
      <c r="V2190" s="56"/>
      <c r="W2190" s="13"/>
      <c r="X2190" s="13"/>
      <c r="Y2190" s="13"/>
      <c r="Z2190" s="13"/>
      <c r="AA2190" s="46"/>
      <c r="AB2190" s="56"/>
      <c r="AC2190" s="13"/>
      <c r="AD2190" s="60"/>
      <c r="AE2190" s="13"/>
      <c r="AF2190" s="13"/>
      <c r="AG2190" s="13"/>
      <c r="AH2190" s="46"/>
      <c r="AI2190" s="56"/>
      <c r="AJ2190" s="46"/>
      <c r="AK2190" s="56"/>
    </row>
    <row r="2191" spans="1:37">
      <c r="A2191" s="36" t="str">
        <f t="shared" si="34"/>
        <v>MT500_7</v>
      </c>
      <c r="B2191" t="s">
        <v>81</v>
      </c>
      <c r="C2191" t="s">
        <v>190</v>
      </c>
      <c r="D2191">
        <v>500</v>
      </c>
      <c r="E2191">
        <v>7</v>
      </c>
      <c r="F2191" s="25" t="str">
        <f>VLOOKUP(B2191,Definitions!$C$7:$D$43,2,FALSE)</f>
        <v>Malta</v>
      </c>
      <c r="G2191" t="str">
        <f>VLOOKUP(C2191,Definitions!$C$49:$D$57,2,FALSE)</f>
        <v>Transport</v>
      </c>
      <c r="H2191" t="str">
        <f>VLOOKUP(D2191,Definitions!$C$60:$D$104,2,FALSE)</f>
        <v>TOTAL Transport</v>
      </c>
      <c r="J2191" s="29" t="str">
        <f>VLOOKUP(E2191,Definitions!$C$115:$D$131,2,FALSE)</f>
        <v>District heating</v>
      </c>
      <c r="K2191" s="47"/>
      <c r="L2191" s="46"/>
      <c r="M2191" s="46"/>
      <c r="N2191" s="56"/>
      <c r="O2191" s="46"/>
      <c r="P2191" s="46"/>
      <c r="Q2191" s="46"/>
      <c r="R2191" s="37"/>
      <c r="S2191" s="13"/>
      <c r="T2191" s="56"/>
      <c r="U2191" s="13"/>
      <c r="V2191" s="56"/>
      <c r="W2191" s="13"/>
      <c r="X2191" s="13"/>
      <c r="Y2191" s="13"/>
      <c r="Z2191" s="13"/>
      <c r="AA2191" s="46"/>
      <c r="AB2191" s="56"/>
      <c r="AC2191" s="13"/>
      <c r="AD2191" s="60"/>
      <c r="AE2191" s="13"/>
      <c r="AF2191" s="13"/>
      <c r="AG2191" s="13"/>
      <c r="AH2191" s="46"/>
      <c r="AI2191" s="56"/>
      <c r="AJ2191" s="46"/>
      <c r="AK2191" s="56"/>
    </row>
    <row r="2192" spans="1:37">
      <c r="A2192" s="36" t="str">
        <f t="shared" si="34"/>
        <v>MT500_8</v>
      </c>
      <c r="B2192" t="s">
        <v>81</v>
      </c>
      <c r="C2192" t="s">
        <v>190</v>
      </c>
      <c r="D2192">
        <v>500</v>
      </c>
      <c r="E2192">
        <v>8</v>
      </c>
      <c r="F2192" s="25" t="str">
        <f>VLOOKUP(B2192,Definitions!$C$7:$D$43,2,FALSE)</f>
        <v>Malta</v>
      </c>
      <c r="G2192" t="str">
        <f>VLOOKUP(C2192,Definitions!$C$49:$D$57,2,FALSE)</f>
        <v>Transport</v>
      </c>
      <c r="H2192" t="str">
        <f>VLOOKUP(D2192,Definitions!$C$60:$D$104,2,FALSE)</f>
        <v>TOTAL Transport</v>
      </c>
      <c r="J2192" s="29" t="str">
        <f>VLOOKUP(E2192,Definitions!$C$115:$D$131,2,FALSE)</f>
        <v>Waste non-RES</v>
      </c>
      <c r="K2192" s="47"/>
      <c r="L2192" s="46"/>
      <c r="M2192" s="46"/>
      <c r="N2192" s="56"/>
      <c r="O2192" s="46"/>
      <c r="P2192" s="46"/>
      <c r="Q2192" s="46"/>
      <c r="R2192" s="37"/>
      <c r="S2192" s="13"/>
      <c r="T2192" s="56"/>
      <c r="U2192" s="13"/>
      <c r="V2192" s="56"/>
      <c r="W2192" s="13"/>
      <c r="X2192" s="13"/>
      <c r="Y2192" s="13"/>
      <c r="Z2192" s="13"/>
      <c r="AA2192" s="46"/>
      <c r="AB2192" s="56"/>
      <c r="AC2192" s="13"/>
      <c r="AD2192" s="60"/>
      <c r="AE2192" s="13"/>
      <c r="AF2192" s="13"/>
      <c r="AG2192" s="13"/>
      <c r="AH2192" s="46"/>
      <c r="AI2192" s="56"/>
      <c r="AJ2192" s="46"/>
      <c r="AK2192" s="56"/>
    </row>
    <row r="2193" spans="1:37">
      <c r="A2193" s="36" t="str">
        <f t="shared" si="34"/>
        <v>MT500_9</v>
      </c>
      <c r="B2193" t="s">
        <v>81</v>
      </c>
      <c r="C2193" t="s">
        <v>190</v>
      </c>
      <c r="D2193">
        <v>500</v>
      </c>
      <c r="E2193">
        <v>9</v>
      </c>
      <c r="F2193" s="25" t="str">
        <f>VLOOKUP(B2193,Definitions!$C$7:$D$43,2,FALSE)</f>
        <v>Malta</v>
      </c>
      <c r="G2193" t="str">
        <f>VLOOKUP(C2193,Definitions!$C$49:$D$57,2,FALSE)</f>
        <v>Transport</v>
      </c>
      <c r="H2193" t="str">
        <f>VLOOKUP(D2193,Definitions!$C$60:$D$104,2,FALSE)</f>
        <v>TOTAL Transport</v>
      </c>
      <c r="J2193" s="29" t="str">
        <f>VLOOKUP(E2193,Definitions!$C$115:$D$131,2,FALSE)</f>
        <v>Waste RES</v>
      </c>
      <c r="K2193" s="47"/>
      <c r="L2193" s="46"/>
      <c r="M2193" s="46"/>
      <c r="N2193" s="56"/>
      <c r="O2193" s="46"/>
      <c r="P2193" s="46"/>
      <c r="Q2193" s="46"/>
      <c r="R2193" s="37"/>
      <c r="S2193" s="13"/>
      <c r="T2193" s="56"/>
      <c r="U2193" s="13"/>
      <c r="V2193" s="56"/>
      <c r="W2193" s="13"/>
      <c r="X2193" s="13"/>
      <c r="Y2193" s="13"/>
      <c r="Z2193" s="13"/>
      <c r="AA2193" s="46"/>
      <c r="AB2193" s="56"/>
      <c r="AC2193" s="13"/>
      <c r="AD2193" s="60"/>
      <c r="AE2193" s="13"/>
      <c r="AF2193" s="13"/>
      <c r="AG2193" s="13"/>
      <c r="AH2193" s="46"/>
      <c r="AI2193" s="56"/>
      <c r="AJ2193" s="46"/>
      <c r="AK2193" s="56"/>
    </row>
    <row r="2194" spans="1:37">
      <c r="A2194" s="36" t="str">
        <f t="shared" si="34"/>
        <v>MT500_51</v>
      </c>
      <c r="B2194" t="s">
        <v>81</v>
      </c>
      <c r="C2194" t="s">
        <v>190</v>
      </c>
      <c r="D2194">
        <v>500</v>
      </c>
      <c r="E2194">
        <v>51</v>
      </c>
      <c r="F2194" s="25" t="str">
        <f>VLOOKUP(B2194,Definitions!$C$7:$D$43,2,FALSE)</f>
        <v>Malta</v>
      </c>
      <c r="G2194" t="str">
        <f>VLOOKUP(C2194,Definitions!$C$49:$D$57,2,FALSE)</f>
        <v>Transport</v>
      </c>
      <c r="H2194" t="str">
        <f>VLOOKUP(D2194,Definitions!$C$60:$D$104,2,FALSE)</f>
        <v>TOTAL Transport</v>
      </c>
      <c r="J2194" s="29" t="str">
        <f>VLOOKUP(E2194,Definitions!$C$115:$D$131,2,FALSE)</f>
        <v>Biomass</v>
      </c>
      <c r="K2194" s="47"/>
      <c r="L2194" s="46"/>
      <c r="M2194" s="46"/>
      <c r="N2194" s="56"/>
      <c r="O2194" s="46"/>
      <c r="P2194" s="46"/>
      <c r="Q2194" s="46"/>
      <c r="R2194" s="37"/>
      <c r="S2194" s="13"/>
      <c r="T2194" s="56"/>
      <c r="U2194" s="13"/>
      <c r="V2194" s="56"/>
      <c r="W2194" s="13"/>
      <c r="X2194" s="13"/>
      <c r="Y2194" s="13"/>
      <c r="Z2194" s="13"/>
      <c r="AA2194" s="46"/>
      <c r="AB2194" s="56"/>
      <c r="AC2194" s="13"/>
      <c r="AD2194" s="60"/>
      <c r="AE2194" s="13"/>
      <c r="AF2194" s="13"/>
      <c r="AG2194" s="13"/>
      <c r="AH2194" s="46"/>
      <c r="AI2194" s="56"/>
      <c r="AJ2194" s="46"/>
      <c r="AK2194" s="56"/>
    </row>
    <row r="2195" spans="1:37">
      <c r="A2195" s="36" t="str">
        <f t="shared" si="34"/>
        <v>MT500_52</v>
      </c>
      <c r="B2195" t="s">
        <v>81</v>
      </c>
      <c r="C2195" t="s">
        <v>190</v>
      </c>
      <c r="D2195">
        <v>500</v>
      </c>
      <c r="E2195">
        <v>52</v>
      </c>
      <c r="F2195" s="25" t="str">
        <f>VLOOKUP(B2195,Definitions!$C$7:$D$43,2,FALSE)</f>
        <v>Malta</v>
      </c>
      <c r="G2195" t="str">
        <f>VLOOKUP(C2195,Definitions!$C$49:$D$57,2,FALSE)</f>
        <v>Transport</v>
      </c>
      <c r="H2195" t="str">
        <f>VLOOKUP(D2195,Definitions!$C$60:$D$104,2,FALSE)</f>
        <v>TOTAL Transport</v>
      </c>
      <c r="J2195" s="29" t="str">
        <f>VLOOKUP(E2195,Definitions!$C$115:$D$131,2,FALSE)</f>
        <v>Geothermal</v>
      </c>
      <c r="K2195" s="47"/>
      <c r="L2195" s="46"/>
      <c r="M2195" s="46"/>
      <c r="N2195" s="56"/>
      <c r="O2195" s="46"/>
      <c r="P2195" s="46"/>
      <c r="Q2195" s="46"/>
      <c r="R2195" s="37"/>
      <c r="S2195" s="13"/>
      <c r="T2195" s="56"/>
      <c r="U2195" s="13"/>
      <c r="V2195" s="56"/>
      <c r="W2195" s="13"/>
      <c r="X2195" s="13"/>
      <c r="Y2195" s="13"/>
      <c r="Z2195" s="13"/>
      <c r="AA2195" s="46"/>
      <c r="AB2195" s="56"/>
      <c r="AC2195" s="13"/>
      <c r="AD2195" s="60"/>
      <c r="AE2195" s="13"/>
      <c r="AF2195" s="13"/>
      <c r="AG2195" s="13"/>
      <c r="AH2195" s="46"/>
      <c r="AI2195" s="56"/>
      <c r="AJ2195" s="46"/>
      <c r="AK2195" s="56"/>
    </row>
    <row r="2196" spans="1:37">
      <c r="A2196" s="36" t="str">
        <f t="shared" si="34"/>
        <v>MT500_53</v>
      </c>
      <c r="B2196" t="s">
        <v>81</v>
      </c>
      <c r="C2196" t="s">
        <v>190</v>
      </c>
      <c r="D2196">
        <v>500</v>
      </c>
      <c r="E2196">
        <v>53</v>
      </c>
      <c r="F2196" s="25" t="str">
        <f>VLOOKUP(B2196,Definitions!$C$7:$D$43,2,FALSE)</f>
        <v>Malta</v>
      </c>
      <c r="G2196" t="str">
        <f>VLOOKUP(C2196,Definitions!$C$49:$D$57,2,FALSE)</f>
        <v>Transport</v>
      </c>
      <c r="H2196" t="str">
        <f>VLOOKUP(D2196,Definitions!$C$60:$D$104,2,FALSE)</f>
        <v>TOTAL Transport</v>
      </c>
      <c r="J2196" s="29" t="str">
        <f>VLOOKUP(E2196,Definitions!$C$115:$D$131,2,FALSE)</f>
        <v>Solar energy</v>
      </c>
      <c r="K2196" s="47"/>
      <c r="L2196" s="46"/>
      <c r="M2196" s="46"/>
      <c r="N2196" s="56"/>
      <c r="O2196" s="46"/>
      <c r="P2196" s="46"/>
      <c r="Q2196" s="46"/>
      <c r="R2196" s="37"/>
      <c r="S2196" s="13"/>
      <c r="T2196" s="56"/>
      <c r="U2196" s="13"/>
      <c r="V2196" s="56"/>
      <c r="W2196" s="13"/>
      <c r="X2196" s="13"/>
      <c r="Y2196" s="13"/>
      <c r="Z2196" s="13"/>
      <c r="AA2196" s="46"/>
      <c r="AB2196" s="56"/>
      <c r="AC2196" s="13"/>
      <c r="AD2196" s="60"/>
      <c r="AE2196" s="13"/>
      <c r="AF2196" s="13"/>
      <c r="AG2196" s="13"/>
      <c r="AH2196" s="46"/>
      <c r="AI2196" s="56"/>
      <c r="AJ2196" s="46"/>
      <c r="AK2196" s="56"/>
    </row>
    <row r="2197" spans="1:37">
      <c r="A2197" s="36" t="str">
        <f t="shared" si="34"/>
        <v>MT500_56</v>
      </c>
      <c r="B2197" t="s">
        <v>81</v>
      </c>
      <c r="C2197" t="s">
        <v>190</v>
      </c>
      <c r="D2197">
        <v>500</v>
      </c>
      <c r="E2197">
        <v>56</v>
      </c>
      <c r="F2197" s="25" t="str">
        <f>VLOOKUP(B2197,Definitions!$C$7:$D$43,2,FALSE)</f>
        <v>Malta</v>
      </c>
      <c r="G2197" t="str">
        <f>VLOOKUP(C2197,Definitions!$C$49:$D$57,2,FALSE)</f>
        <v>Transport</v>
      </c>
      <c r="H2197" t="str">
        <f>VLOOKUP(D2197,Definitions!$C$60:$D$104,2,FALSE)</f>
        <v>TOTAL Transport</v>
      </c>
      <c r="J2197" s="29" t="str">
        <f>VLOOKUP(E2197,Definitions!$C$115:$D$131,2,FALSE)</f>
        <v>Ambient heat ground</v>
      </c>
      <c r="K2197" s="47"/>
      <c r="L2197" s="46"/>
      <c r="M2197" s="46"/>
      <c r="N2197" s="56"/>
      <c r="O2197" s="46"/>
      <c r="P2197" s="46"/>
      <c r="Q2197" s="46"/>
      <c r="R2197" s="37"/>
      <c r="S2197" s="13"/>
      <c r="T2197" s="56"/>
      <c r="U2197" s="13"/>
      <c r="V2197" s="56"/>
      <c r="W2197" s="13"/>
      <c r="X2197" s="13"/>
      <c r="Y2197" s="13"/>
      <c r="Z2197" s="13"/>
      <c r="AA2197" s="46"/>
      <c r="AB2197" s="56"/>
      <c r="AC2197" s="13"/>
      <c r="AD2197" s="60"/>
      <c r="AE2197" s="13"/>
      <c r="AF2197" s="13"/>
      <c r="AG2197" s="13"/>
      <c r="AH2197" s="46"/>
      <c r="AI2197" s="56"/>
      <c r="AJ2197" s="46"/>
      <c r="AK2197" s="56"/>
    </row>
    <row r="2198" spans="1:37">
      <c r="A2198" s="36" t="str">
        <f t="shared" si="34"/>
        <v>MT500_57</v>
      </c>
      <c r="B2198" t="s">
        <v>81</v>
      </c>
      <c r="C2198" t="s">
        <v>190</v>
      </c>
      <c r="D2198">
        <v>500</v>
      </c>
      <c r="E2198">
        <v>57</v>
      </c>
      <c r="F2198" s="25" t="str">
        <f>VLOOKUP(B2198,Definitions!$C$7:$D$43,2,FALSE)</f>
        <v>Malta</v>
      </c>
      <c r="G2198" t="str">
        <f>VLOOKUP(C2198,Definitions!$C$49:$D$57,2,FALSE)</f>
        <v>Transport</v>
      </c>
      <c r="H2198" t="str">
        <f>VLOOKUP(D2198,Definitions!$C$60:$D$104,2,FALSE)</f>
        <v>TOTAL Transport</v>
      </c>
      <c r="J2198" s="29" t="str">
        <f>VLOOKUP(E2198,Definitions!$C$115:$D$131,2,FALSE)</f>
        <v>Ambient heat air</v>
      </c>
      <c r="K2198" s="47"/>
      <c r="L2198" s="46"/>
      <c r="M2198" s="46"/>
      <c r="N2198" s="56"/>
      <c r="O2198" s="46"/>
      <c r="P2198" s="46"/>
      <c r="Q2198" s="46"/>
      <c r="R2198" s="37"/>
      <c r="S2198" s="13"/>
      <c r="T2198" s="56"/>
      <c r="U2198" s="13"/>
      <c r="V2198" s="56"/>
      <c r="W2198" s="13"/>
      <c r="X2198" s="13"/>
      <c r="Y2198" s="13"/>
      <c r="Z2198" s="13"/>
      <c r="AA2198" s="46"/>
      <c r="AB2198" s="56"/>
      <c r="AC2198" s="13"/>
      <c r="AD2198" s="60"/>
      <c r="AE2198" s="13"/>
      <c r="AF2198" s="13"/>
      <c r="AG2198" s="13"/>
      <c r="AH2198" s="46"/>
      <c r="AI2198" s="56"/>
      <c r="AJ2198" s="46"/>
      <c r="AK2198" s="56"/>
    </row>
    <row r="2199" spans="1:37">
      <c r="A2199" s="36" t="str">
        <f t="shared" si="34"/>
        <v>MT500_58</v>
      </c>
      <c r="B2199" t="s">
        <v>81</v>
      </c>
      <c r="C2199" t="s">
        <v>190</v>
      </c>
      <c r="D2199">
        <v>500</v>
      </c>
      <c r="E2199">
        <v>58</v>
      </c>
      <c r="F2199" s="25" t="str">
        <f>VLOOKUP(B2199,Definitions!$C$7:$D$43,2,FALSE)</f>
        <v>Malta</v>
      </c>
      <c r="G2199" t="str">
        <f>VLOOKUP(C2199,Definitions!$C$49:$D$57,2,FALSE)</f>
        <v>Transport</v>
      </c>
      <c r="H2199" t="str">
        <f>VLOOKUP(D2199,Definitions!$C$60:$D$104,2,FALSE)</f>
        <v>TOTAL Transport</v>
      </c>
      <c r="J2199" s="29" t="str">
        <f>VLOOKUP(E2199,Definitions!$C$115:$D$131,2,FALSE)</f>
        <v>Ambient heat total</v>
      </c>
      <c r="K2199" s="47"/>
      <c r="L2199" s="46"/>
      <c r="M2199" s="46"/>
      <c r="N2199" s="56"/>
      <c r="O2199" s="46"/>
      <c r="P2199" s="46"/>
      <c r="Q2199" s="46"/>
      <c r="R2199" s="37"/>
      <c r="S2199" s="13"/>
      <c r="T2199" s="56"/>
      <c r="U2199" s="13"/>
      <c r="V2199" s="56"/>
      <c r="W2199" s="13"/>
      <c r="X2199" s="13"/>
      <c r="Y2199" s="13"/>
      <c r="Z2199" s="13"/>
      <c r="AA2199" s="46"/>
      <c r="AB2199" s="56"/>
      <c r="AC2199" s="13"/>
      <c r="AD2199" s="60"/>
      <c r="AE2199" s="13"/>
      <c r="AF2199" s="13"/>
      <c r="AG2199" s="13"/>
      <c r="AH2199" s="46"/>
      <c r="AI2199" s="56"/>
      <c r="AJ2199" s="46"/>
      <c r="AK2199" s="56"/>
    </row>
    <row r="2200" spans="1:37">
      <c r="A2200" s="36" t="str">
        <f t="shared" si="34"/>
        <v>MT500_55</v>
      </c>
      <c r="B2200" t="s">
        <v>81</v>
      </c>
      <c r="C2200" t="s">
        <v>190</v>
      </c>
      <c r="D2200">
        <v>500</v>
      </c>
      <c r="E2200">
        <v>55</v>
      </c>
      <c r="F2200" s="25" t="str">
        <f>VLOOKUP(B2200,Definitions!$C$7:$D$43,2,FALSE)</f>
        <v>Malta</v>
      </c>
      <c r="G2200" t="str">
        <f>VLOOKUP(C2200,Definitions!$C$49:$D$57,2,FALSE)</f>
        <v>Transport</v>
      </c>
      <c r="H2200" t="str">
        <f>VLOOKUP(D2200,Definitions!$C$60:$D$104,2,FALSE)</f>
        <v>TOTAL Transport</v>
      </c>
      <c r="J2200" s="29" t="str">
        <f>VLOOKUP(E2200,Definitions!$C$115:$D$131,2,FALSE)</f>
        <v xml:space="preserve">Other RES </v>
      </c>
      <c r="K2200" s="47"/>
      <c r="L2200" s="46"/>
      <c r="M2200" s="46"/>
      <c r="N2200" s="56"/>
      <c r="O2200" s="46"/>
      <c r="P2200" s="46"/>
      <c r="Q2200" s="46"/>
      <c r="R2200" s="37"/>
      <c r="S2200" s="13"/>
      <c r="T2200" s="56"/>
      <c r="U2200" s="13"/>
      <c r="V2200" s="56"/>
      <c r="W2200" s="13"/>
      <c r="X2200" s="13"/>
      <c r="Y2200" s="13"/>
      <c r="Z2200" s="13"/>
      <c r="AA2200" s="46"/>
      <c r="AB2200" s="56"/>
      <c r="AC2200" s="13"/>
      <c r="AD2200" s="60"/>
      <c r="AE2200" s="13"/>
      <c r="AF2200" s="13"/>
      <c r="AG2200" s="13"/>
      <c r="AH2200" s="46"/>
      <c r="AI2200" s="56"/>
      <c r="AJ2200" s="46"/>
      <c r="AK2200" s="56"/>
    </row>
    <row r="2201" spans="1:37">
      <c r="A2201" s="36" t="str">
        <f t="shared" si="34"/>
        <v>MT501_0</v>
      </c>
      <c r="B2201" t="s">
        <v>81</v>
      </c>
      <c r="C2201" t="s">
        <v>190</v>
      </c>
      <c r="D2201">
        <v>501</v>
      </c>
      <c r="E2201">
        <v>0</v>
      </c>
      <c r="F2201" s="25" t="str">
        <f>VLOOKUP(B2201,Definitions!$C$7:$D$43,2,FALSE)</f>
        <v>Malta</v>
      </c>
      <c r="G2201" t="str">
        <f>VLOOKUP(C2201,Definitions!$C$49:$D$57,2,FALSE)</f>
        <v>Transport</v>
      </c>
      <c r="H2201" t="str">
        <f>VLOOKUP(D2201,Definitions!$C$60:$D$104,2,FALSE)</f>
        <v>Rail</v>
      </c>
      <c r="J2201" s="29" t="str">
        <f>VLOOKUP(E2201,Definitions!$C$115:$D$131,2,FALSE)</f>
        <v>TOTAL</v>
      </c>
      <c r="K2201" s="47"/>
      <c r="L2201" s="46"/>
      <c r="M2201" s="46"/>
      <c r="N2201" s="56"/>
      <c r="O2201" s="46"/>
      <c r="P2201" s="46"/>
      <c r="Q2201" s="46"/>
      <c r="R2201" s="37"/>
      <c r="S2201" s="13"/>
      <c r="T2201" s="56"/>
      <c r="U2201" s="13"/>
      <c r="V2201" s="56"/>
      <c r="W2201" s="13"/>
      <c r="X2201" s="13"/>
      <c r="Y2201" s="13"/>
      <c r="Z2201" s="13"/>
      <c r="AA2201" s="46"/>
      <c r="AB2201" s="56"/>
      <c r="AC2201" s="13"/>
      <c r="AD2201" s="60"/>
      <c r="AE2201" s="13"/>
      <c r="AF2201" s="13"/>
      <c r="AG2201" s="13"/>
      <c r="AH2201" s="46"/>
      <c r="AI2201" s="56"/>
      <c r="AJ2201" s="46"/>
      <c r="AK2201" s="56"/>
    </row>
    <row r="2202" spans="1:37">
      <c r="A2202" s="36" t="str">
        <f t="shared" si="34"/>
        <v>MT501_1</v>
      </c>
      <c r="B2202" t="s">
        <v>81</v>
      </c>
      <c r="C2202" t="s">
        <v>190</v>
      </c>
      <c r="D2202">
        <v>501</v>
      </c>
      <c r="E2202">
        <v>1</v>
      </c>
      <c r="F2202" s="25" t="str">
        <f>VLOOKUP(B2202,Definitions!$C$7:$D$43,2,FALSE)</f>
        <v>Malta</v>
      </c>
      <c r="G2202" t="str">
        <f>VLOOKUP(C2202,Definitions!$C$49:$D$57,2,FALSE)</f>
        <v>Transport</v>
      </c>
      <c r="H2202" t="str">
        <f>VLOOKUP(D2202,Definitions!$C$60:$D$104,2,FALSE)</f>
        <v>Rail</v>
      </c>
      <c r="J2202" s="29" t="str">
        <f>VLOOKUP(E2202,Definitions!$C$115:$D$131,2,FALSE)</f>
        <v>Coal</v>
      </c>
      <c r="K2202" s="47"/>
      <c r="L2202" s="46"/>
      <c r="M2202" s="46"/>
      <c r="N2202" s="56"/>
      <c r="O2202" s="46"/>
      <c r="P2202" s="46"/>
      <c r="Q2202" s="46"/>
      <c r="R2202" s="37"/>
      <c r="S2202" s="13"/>
      <c r="T2202" s="56"/>
      <c r="U2202" s="13"/>
      <c r="V2202" s="56"/>
      <c r="W2202" s="13"/>
      <c r="X2202" s="13"/>
      <c r="Y2202" s="13"/>
      <c r="Z2202" s="13"/>
      <c r="AA2202" s="46"/>
      <c r="AB2202" s="56"/>
      <c r="AC2202" s="13"/>
      <c r="AD2202" s="60"/>
      <c r="AE2202" s="13"/>
      <c r="AF2202" s="13"/>
      <c r="AG2202" s="13"/>
      <c r="AH2202" s="46"/>
      <c r="AI2202" s="56"/>
      <c r="AJ2202" s="46"/>
      <c r="AK2202" s="56"/>
    </row>
    <row r="2203" spans="1:37">
      <c r="A2203" s="36" t="str">
        <f t="shared" si="34"/>
        <v>MT501_2</v>
      </c>
      <c r="B2203" t="s">
        <v>81</v>
      </c>
      <c r="C2203" t="s">
        <v>190</v>
      </c>
      <c r="D2203">
        <v>501</v>
      </c>
      <c r="E2203">
        <v>2</v>
      </c>
      <c r="F2203" s="25" t="str">
        <f>VLOOKUP(B2203,Definitions!$C$7:$D$43,2,FALSE)</f>
        <v>Malta</v>
      </c>
      <c r="G2203" t="str">
        <f>VLOOKUP(C2203,Definitions!$C$49:$D$57,2,FALSE)</f>
        <v>Transport</v>
      </c>
      <c r="H2203" t="str">
        <f>VLOOKUP(D2203,Definitions!$C$60:$D$104,2,FALSE)</f>
        <v>Rail</v>
      </c>
      <c r="J2203" s="29" t="str">
        <f>VLOOKUP(E2203,Definitions!$C$115:$D$131,2,FALSE)</f>
        <v>Fuel oil</v>
      </c>
      <c r="K2203" s="47"/>
      <c r="L2203" s="46"/>
      <c r="M2203" s="46"/>
      <c r="N2203" s="56"/>
      <c r="O2203" s="46"/>
      <c r="P2203" s="46"/>
      <c r="Q2203" s="46"/>
      <c r="R2203" s="37"/>
      <c r="S2203" s="13"/>
      <c r="T2203" s="56"/>
      <c r="U2203" s="13"/>
      <c r="V2203" s="56"/>
      <c r="W2203" s="13"/>
      <c r="X2203" s="13"/>
      <c r="Y2203" s="13"/>
      <c r="Z2203" s="13"/>
      <c r="AA2203" s="46"/>
      <c r="AB2203" s="56"/>
      <c r="AC2203" s="13"/>
      <c r="AD2203" s="60"/>
      <c r="AE2203" s="13"/>
      <c r="AF2203" s="13"/>
      <c r="AG2203" s="13"/>
      <c r="AH2203" s="46"/>
      <c r="AI2203" s="56"/>
      <c r="AJ2203" s="46"/>
      <c r="AK2203" s="56"/>
    </row>
    <row r="2204" spans="1:37">
      <c r="A2204" s="36" t="str">
        <f t="shared" si="34"/>
        <v>MT501_3</v>
      </c>
      <c r="B2204" t="s">
        <v>81</v>
      </c>
      <c r="C2204" t="s">
        <v>190</v>
      </c>
      <c r="D2204">
        <v>501</v>
      </c>
      <c r="E2204">
        <v>3</v>
      </c>
      <c r="F2204" s="25" t="str">
        <f>VLOOKUP(B2204,Definitions!$C$7:$D$43,2,FALSE)</f>
        <v>Malta</v>
      </c>
      <c r="G2204" t="str">
        <f>VLOOKUP(C2204,Definitions!$C$49:$D$57,2,FALSE)</f>
        <v>Transport</v>
      </c>
      <c r="H2204" t="str">
        <f>VLOOKUP(D2204,Definitions!$C$60:$D$104,2,FALSE)</f>
        <v>Rail</v>
      </c>
      <c r="J2204" s="29" t="str">
        <f>VLOOKUP(E2204,Definitions!$C$115:$D$131,2,FALSE)</f>
        <v>Natural gas</v>
      </c>
      <c r="K2204" s="47"/>
      <c r="L2204" s="46"/>
      <c r="M2204" s="46"/>
      <c r="N2204" s="56"/>
      <c r="O2204" s="46"/>
      <c r="P2204" s="46"/>
      <c r="Q2204" s="46"/>
      <c r="R2204" s="37"/>
      <c r="S2204" s="13"/>
      <c r="T2204" s="56"/>
      <c r="U2204" s="13"/>
      <c r="V2204" s="56"/>
      <c r="W2204" s="13"/>
      <c r="X2204" s="13"/>
      <c r="Y2204" s="13"/>
      <c r="Z2204" s="13"/>
      <c r="AA2204" s="46"/>
      <c r="AB2204" s="56"/>
      <c r="AC2204" s="13"/>
      <c r="AD2204" s="60"/>
      <c r="AE2204" s="13"/>
      <c r="AF2204" s="13"/>
      <c r="AG2204" s="13"/>
      <c r="AH2204" s="46"/>
      <c r="AI2204" s="56"/>
      <c r="AJ2204" s="46"/>
      <c r="AK2204" s="56"/>
    </row>
    <row r="2205" spans="1:37">
      <c r="A2205" s="36" t="str">
        <f t="shared" si="34"/>
        <v>MT501_4</v>
      </c>
      <c r="B2205" t="s">
        <v>81</v>
      </c>
      <c r="C2205" t="s">
        <v>190</v>
      </c>
      <c r="D2205">
        <v>501</v>
      </c>
      <c r="E2205">
        <v>4</v>
      </c>
      <c r="F2205" s="25" t="str">
        <f>VLOOKUP(B2205,Definitions!$C$7:$D$43,2,FALSE)</f>
        <v>Malta</v>
      </c>
      <c r="G2205" t="str">
        <f>VLOOKUP(C2205,Definitions!$C$49:$D$57,2,FALSE)</f>
        <v>Transport</v>
      </c>
      <c r="H2205" t="str">
        <f>VLOOKUP(D2205,Definitions!$C$60:$D$104,2,FALSE)</f>
        <v>Rail</v>
      </c>
      <c r="J2205" s="29" t="str">
        <f>VLOOKUP(E2205,Definitions!$C$115:$D$131,2,FALSE)</f>
        <v>Other fossil fuels</v>
      </c>
      <c r="K2205" s="47"/>
      <c r="L2205" s="46"/>
      <c r="M2205" s="46"/>
      <c r="N2205" s="56"/>
      <c r="O2205" s="46"/>
      <c r="P2205" s="46"/>
      <c r="Q2205" s="46"/>
      <c r="R2205" s="37"/>
      <c r="S2205" s="13"/>
      <c r="T2205" s="56"/>
      <c r="U2205" s="13"/>
      <c r="V2205" s="56"/>
      <c r="W2205" s="13"/>
      <c r="X2205" s="13"/>
      <c r="Y2205" s="13"/>
      <c r="Z2205" s="13"/>
      <c r="AA2205" s="46"/>
      <c r="AB2205" s="56"/>
      <c r="AC2205" s="13"/>
      <c r="AD2205" s="60"/>
      <c r="AE2205" s="13"/>
      <c r="AF2205" s="13"/>
      <c r="AG2205" s="13"/>
      <c r="AH2205" s="46"/>
      <c r="AI2205" s="56"/>
      <c r="AJ2205" s="46"/>
      <c r="AK2205" s="56"/>
    </row>
    <row r="2206" spans="1:37">
      <c r="A2206" s="36" t="str">
        <f t="shared" si="34"/>
        <v>MT501_6</v>
      </c>
      <c r="B2206" t="s">
        <v>81</v>
      </c>
      <c r="C2206" t="s">
        <v>190</v>
      </c>
      <c r="D2206">
        <v>501</v>
      </c>
      <c r="E2206">
        <v>6</v>
      </c>
      <c r="F2206" s="25" t="str">
        <f>VLOOKUP(B2206,Definitions!$C$7:$D$43,2,FALSE)</f>
        <v>Malta</v>
      </c>
      <c r="G2206" t="str">
        <f>VLOOKUP(C2206,Definitions!$C$49:$D$57,2,FALSE)</f>
        <v>Transport</v>
      </c>
      <c r="H2206" t="str">
        <f>VLOOKUP(D2206,Definitions!$C$60:$D$104,2,FALSE)</f>
        <v>Rail</v>
      </c>
      <c r="J2206" s="29" t="str">
        <f>VLOOKUP(E2206,Definitions!$C$115:$D$131,2,FALSE)</f>
        <v>Electricity</v>
      </c>
      <c r="K2206" s="47"/>
      <c r="L2206" s="46"/>
      <c r="M2206" s="46"/>
      <c r="N2206" s="56"/>
      <c r="O2206" s="46"/>
      <c r="P2206" s="46"/>
      <c r="Q2206" s="46"/>
      <c r="R2206" s="37"/>
      <c r="S2206" s="13"/>
      <c r="T2206" s="56"/>
      <c r="U2206" s="13"/>
      <c r="V2206" s="56"/>
      <c r="W2206" s="13"/>
      <c r="X2206" s="13"/>
      <c r="Y2206" s="13"/>
      <c r="Z2206" s="13"/>
      <c r="AA2206" s="46"/>
      <c r="AB2206" s="56"/>
      <c r="AC2206" s="13"/>
      <c r="AD2206" s="60"/>
      <c r="AE2206" s="13"/>
      <c r="AF2206" s="13"/>
      <c r="AG2206" s="13"/>
      <c r="AH2206" s="46"/>
      <c r="AI2206" s="56"/>
      <c r="AJ2206" s="46"/>
      <c r="AK2206" s="56"/>
    </row>
    <row r="2207" spans="1:37">
      <c r="A2207" s="36" t="str">
        <f t="shared" si="34"/>
        <v>MT501_7</v>
      </c>
      <c r="B2207" t="s">
        <v>81</v>
      </c>
      <c r="C2207" t="s">
        <v>190</v>
      </c>
      <c r="D2207">
        <v>501</v>
      </c>
      <c r="E2207">
        <v>7</v>
      </c>
      <c r="F2207" s="25" t="str">
        <f>VLOOKUP(B2207,Definitions!$C$7:$D$43,2,FALSE)</f>
        <v>Malta</v>
      </c>
      <c r="G2207" t="str">
        <f>VLOOKUP(C2207,Definitions!$C$49:$D$57,2,FALSE)</f>
        <v>Transport</v>
      </c>
      <c r="H2207" t="str">
        <f>VLOOKUP(D2207,Definitions!$C$60:$D$104,2,FALSE)</f>
        <v>Rail</v>
      </c>
      <c r="J2207" s="29" t="str">
        <f>VLOOKUP(E2207,Definitions!$C$115:$D$131,2,FALSE)</f>
        <v>District heating</v>
      </c>
      <c r="K2207" s="47"/>
      <c r="L2207" s="46"/>
      <c r="M2207" s="46"/>
      <c r="N2207" s="56"/>
      <c r="O2207" s="46"/>
      <c r="P2207" s="46"/>
      <c r="Q2207" s="46"/>
      <c r="R2207" s="37"/>
      <c r="S2207" s="13"/>
      <c r="T2207" s="56"/>
      <c r="U2207" s="13"/>
      <c r="V2207" s="56"/>
      <c r="W2207" s="13"/>
      <c r="X2207" s="13"/>
      <c r="Y2207" s="13"/>
      <c r="Z2207" s="13"/>
      <c r="AA2207" s="46"/>
      <c r="AB2207" s="56"/>
      <c r="AC2207" s="13"/>
      <c r="AD2207" s="60"/>
      <c r="AE2207" s="13"/>
      <c r="AF2207" s="13"/>
      <c r="AG2207" s="13"/>
      <c r="AH2207" s="46"/>
      <c r="AI2207" s="56"/>
      <c r="AJ2207" s="46"/>
      <c r="AK2207" s="56"/>
    </row>
    <row r="2208" spans="1:37">
      <c r="A2208" s="36" t="str">
        <f t="shared" si="34"/>
        <v>MT501_8</v>
      </c>
      <c r="B2208" t="s">
        <v>81</v>
      </c>
      <c r="C2208" t="s">
        <v>190</v>
      </c>
      <c r="D2208">
        <v>501</v>
      </c>
      <c r="E2208">
        <v>8</v>
      </c>
      <c r="F2208" s="25" t="str">
        <f>VLOOKUP(B2208,Definitions!$C$7:$D$43,2,FALSE)</f>
        <v>Malta</v>
      </c>
      <c r="G2208" t="str">
        <f>VLOOKUP(C2208,Definitions!$C$49:$D$57,2,FALSE)</f>
        <v>Transport</v>
      </c>
      <c r="H2208" t="str">
        <f>VLOOKUP(D2208,Definitions!$C$60:$D$104,2,FALSE)</f>
        <v>Rail</v>
      </c>
      <c r="J2208" s="29" t="str">
        <f>VLOOKUP(E2208,Definitions!$C$115:$D$131,2,FALSE)</f>
        <v>Waste non-RES</v>
      </c>
      <c r="K2208" s="47"/>
      <c r="L2208" s="46"/>
      <c r="M2208" s="46"/>
      <c r="N2208" s="56"/>
      <c r="O2208" s="46"/>
      <c r="P2208" s="46"/>
      <c r="Q2208" s="46"/>
      <c r="R2208" s="37"/>
      <c r="S2208" s="13"/>
      <c r="T2208" s="56"/>
      <c r="U2208" s="13"/>
      <c r="V2208" s="56"/>
      <c r="W2208" s="13"/>
      <c r="X2208" s="13"/>
      <c r="Y2208" s="13"/>
      <c r="Z2208" s="13"/>
      <c r="AA2208" s="46"/>
      <c r="AB2208" s="56"/>
      <c r="AC2208" s="13"/>
      <c r="AD2208" s="60"/>
      <c r="AE2208" s="13"/>
      <c r="AF2208" s="13"/>
      <c r="AG2208" s="13"/>
      <c r="AH2208" s="46"/>
      <c r="AI2208" s="56"/>
      <c r="AJ2208" s="46"/>
      <c r="AK2208" s="56"/>
    </row>
    <row r="2209" spans="1:37">
      <c r="A2209" s="36" t="str">
        <f t="shared" si="34"/>
        <v>MT501_9</v>
      </c>
      <c r="B2209" t="s">
        <v>81</v>
      </c>
      <c r="C2209" t="s">
        <v>190</v>
      </c>
      <c r="D2209">
        <v>501</v>
      </c>
      <c r="E2209">
        <v>9</v>
      </c>
      <c r="F2209" s="25" t="str">
        <f>VLOOKUP(B2209,Definitions!$C$7:$D$43,2,FALSE)</f>
        <v>Malta</v>
      </c>
      <c r="G2209" t="str">
        <f>VLOOKUP(C2209,Definitions!$C$49:$D$57,2,FALSE)</f>
        <v>Transport</v>
      </c>
      <c r="H2209" t="str">
        <f>VLOOKUP(D2209,Definitions!$C$60:$D$104,2,FALSE)</f>
        <v>Rail</v>
      </c>
      <c r="J2209" s="29" t="str">
        <f>VLOOKUP(E2209,Definitions!$C$115:$D$131,2,FALSE)</f>
        <v>Waste RES</v>
      </c>
      <c r="K2209" s="47"/>
      <c r="L2209" s="46"/>
      <c r="M2209" s="46"/>
      <c r="N2209" s="56"/>
      <c r="O2209" s="46"/>
      <c r="P2209" s="46"/>
      <c r="Q2209" s="46"/>
      <c r="R2209" s="37"/>
      <c r="S2209" s="13"/>
      <c r="T2209" s="56"/>
      <c r="U2209" s="13"/>
      <c r="V2209" s="56"/>
      <c r="W2209" s="13"/>
      <c r="X2209" s="13"/>
      <c r="Y2209" s="13"/>
      <c r="Z2209" s="13"/>
      <c r="AA2209" s="46"/>
      <c r="AB2209" s="56"/>
      <c r="AC2209" s="13"/>
      <c r="AD2209" s="60"/>
      <c r="AE2209" s="13"/>
      <c r="AF2209" s="13"/>
      <c r="AG2209" s="13"/>
      <c r="AH2209" s="46"/>
      <c r="AI2209" s="56"/>
      <c r="AJ2209" s="46"/>
      <c r="AK2209" s="56"/>
    </row>
    <row r="2210" spans="1:37">
      <c r="A2210" s="36" t="str">
        <f t="shared" si="34"/>
        <v>MT501_51</v>
      </c>
      <c r="B2210" t="s">
        <v>81</v>
      </c>
      <c r="C2210" t="s">
        <v>190</v>
      </c>
      <c r="D2210">
        <v>501</v>
      </c>
      <c r="E2210">
        <v>51</v>
      </c>
      <c r="F2210" s="25" t="str">
        <f>VLOOKUP(B2210,Definitions!$C$7:$D$43,2,FALSE)</f>
        <v>Malta</v>
      </c>
      <c r="G2210" t="str">
        <f>VLOOKUP(C2210,Definitions!$C$49:$D$57,2,FALSE)</f>
        <v>Transport</v>
      </c>
      <c r="H2210" t="str">
        <f>VLOOKUP(D2210,Definitions!$C$60:$D$104,2,FALSE)</f>
        <v>Rail</v>
      </c>
      <c r="J2210" s="29" t="str">
        <f>VLOOKUP(E2210,Definitions!$C$115:$D$131,2,FALSE)</f>
        <v>Biomass</v>
      </c>
      <c r="K2210" s="47"/>
      <c r="L2210" s="46"/>
      <c r="M2210" s="46"/>
      <c r="N2210" s="56"/>
      <c r="O2210" s="46"/>
      <c r="P2210" s="46"/>
      <c r="Q2210" s="46"/>
      <c r="R2210" s="37"/>
      <c r="S2210" s="13"/>
      <c r="T2210" s="56"/>
      <c r="U2210" s="13"/>
      <c r="V2210" s="56"/>
      <c r="W2210" s="13"/>
      <c r="X2210" s="13"/>
      <c r="Y2210" s="13"/>
      <c r="Z2210" s="13"/>
      <c r="AA2210" s="46"/>
      <c r="AB2210" s="56"/>
      <c r="AC2210" s="13"/>
      <c r="AD2210" s="60"/>
      <c r="AE2210" s="13"/>
      <c r="AF2210" s="13"/>
      <c r="AG2210" s="13"/>
      <c r="AH2210" s="46"/>
      <c r="AI2210" s="56"/>
      <c r="AJ2210" s="46"/>
      <c r="AK2210" s="56"/>
    </row>
    <row r="2211" spans="1:37">
      <c r="A2211" s="36" t="str">
        <f t="shared" si="34"/>
        <v>MT501_52</v>
      </c>
      <c r="B2211" t="s">
        <v>81</v>
      </c>
      <c r="C2211" t="s">
        <v>190</v>
      </c>
      <c r="D2211">
        <v>501</v>
      </c>
      <c r="E2211">
        <v>52</v>
      </c>
      <c r="F2211" s="25" t="str">
        <f>VLOOKUP(B2211,Definitions!$C$7:$D$43,2,FALSE)</f>
        <v>Malta</v>
      </c>
      <c r="G2211" t="str">
        <f>VLOOKUP(C2211,Definitions!$C$49:$D$57,2,FALSE)</f>
        <v>Transport</v>
      </c>
      <c r="H2211" t="str">
        <f>VLOOKUP(D2211,Definitions!$C$60:$D$104,2,FALSE)</f>
        <v>Rail</v>
      </c>
      <c r="J2211" s="29" t="str">
        <f>VLOOKUP(E2211,Definitions!$C$115:$D$131,2,FALSE)</f>
        <v>Geothermal</v>
      </c>
      <c r="K2211" s="47"/>
      <c r="L2211" s="46"/>
      <c r="M2211" s="46"/>
      <c r="N2211" s="56"/>
      <c r="O2211" s="46"/>
      <c r="P2211" s="46"/>
      <c r="Q2211" s="46"/>
      <c r="R2211" s="37"/>
      <c r="S2211" s="13"/>
      <c r="T2211" s="56"/>
      <c r="U2211" s="13"/>
      <c r="V2211" s="56"/>
      <c r="W2211" s="13"/>
      <c r="X2211" s="13"/>
      <c r="Y2211" s="13"/>
      <c r="Z2211" s="13"/>
      <c r="AA2211" s="46"/>
      <c r="AB2211" s="56"/>
      <c r="AC2211" s="13"/>
      <c r="AD2211" s="60"/>
      <c r="AE2211" s="13"/>
      <c r="AF2211" s="13"/>
      <c r="AG2211" s="13"/>
      <c r="AH2211" s="46"/>
      <c r="AI2211" s="56"/>
      <c r="AJ2211" s="46"/>
      <c r="AK2211" s="56"/>
    </row>
    <row r="2212" spans="1:37">
      <c r="A2212" s="36" t="str">
        <f t="shared" si="34"/>
        <v>MT501_53</v>
      </c>
      <c r="B2212" t="s">
        <v>81</v>
      </c>
      <c r="C2212" t="s">
        <v>190</v>
      </c>
      <c r="D2212">
        <v>501</v>
      </c>
      <c r="E2212">
        <v>53</v>
      </c>
      <c r="F2212" s="25" t="str">
        <f>VLOOKUP(B2212,Definitions!$C$7:$D$43,2,FALSE)</f>
        <v>Malta</v>
      </c>
      <c r="G2212" t="str">
        <f>VLOOKUP(C2212,Definitions!$C$49:$D$57,2,FALSE)</f>
        <v>Transport</v>
      </c>
      <c r="H2212" t="str">
        <f>VLOOKUP(D2212,Definitions!$C$60:$D$104,2,FALSE)</f>
        <v>Rail</v>
      </c>
      <c r="J2212" s="29" t="str">
        <f>VLOOKUP(E2212,Definitions!$C$115:$D$131,2,FALSE)</f>
        <v>Solar energy</v>
      </c>
      <c r="K2212" s="47"/>
      <c r="L2212" s="46"/>
      <c r="M2212" s="46"/>
      <c r="N2212" s="56"/>
      <c r="O2212" s="46"/>
      <c r="P2212" s="46"/>
      <c r="Q2212" s="46"/>
      <c r="R2212" s="37"/>
      <c r="S2212" s="13"/>
      <c r="T2212" s="56"/>
      <c r="U2212" s="13"/>
      <c r="V2212" s="56"/>
      <c r="W2212" s="13"/>
      <c r="X2212" s="13"/>
      <c r="Y2212" s="13"/>
      <c r="Z2212" s="13"/>
      <c r="AA2212" s="46"/>
      <c r="AB2212" s="56"/>
      <c r="AC2212" s="13"/>
      <c r="AD2212" s="60"/>
      <c r="AE2212" s="13"/>
      <c r="AF2212" s="13"/>
      <c r="AG2212" s="13"/>
      <c r="AH2212" s="46"/>
      <c r="AI2212" s="56"/>
      <c r="AJ2212" s="46"/>
      <c r="AK2212" s="56"/>
    </row>
    <row r="2213" spans="1:37">
      <c r="A2213" s="36" t="str">
        <f t="shared" si="34"/>
        <v>MT501_56</v>
      </c>
      <c r="B2213" t="s">
        <v>81</v>
      </c>
      <c r="C2213" t="s">
        <v>190</v>
      </c>
      <c r="D2213">
        <v>501</v>
      </c>
      <c r="E2213">
        <v>56</v>
      </c>
      <c r="F2213" s="25" t="str">
        <f>VLOOKUP(B2213,Definitions!$C$7:$D$43,2,FALSE)</f>
        <v>Malta</v>
      </c>
      <c r="G2213" t="str">
        <f>VLOOKUP(C2213,Definitions!$C$49:$D$57,2,FALSE)</f>
        <v>Transport</v>
      </c>
      <c r="H2213" t="str">
        <f>VLOOKUP(D2213,Definitions!$C$60:$D$104,2,FALSE)</f>
        <v>Rail</v>
      </c>
      <c r="J2213" s="29" t="str">
        <f>VLOOKUP(E2213,Definitions!$C$115:$D$131,2,FALSE)</f>
        <v>Ambient heat ground</v>
      </c>
      <c r="K2213" s="47"/>
      <c r="L2213" s="46"/>
      <c r="M2213" s="46"/>
      <c r="N2213" s="56"/>
      <c r="O2213" s="46"/>
      <c r="P2213" s="46"/>
      <c r="Q2213" s="46"/>
      <c r="R2213" s="37"/>
      <c r="S2213" s="13"/>
      <c r="T2213" s="56"/>
      <c r="U2213" s="13"/>
      <c r="V2213" s="56"/>
      <c r="W2213" s="13"/>
      <c r="X2213" s="13"/>
      <c r="Y2213" s="13"/>
      <c r="Z2213" s="13"/>
      <c r="AA2213" s="46"/>
      <c r="AB2213" s="56"/>
      <c r="AC2213" s="13"/>
      <c r="AD2213" s="60"/>
      <c r="AE2213" s="13"/>
      <c r="AF2213" s="13"/>
      <c r="AG2213" s="13"/>
      <c r="AH2213" s="46"/>
      <c r="AI2213" s="56"/>
      <c r="AJ2213" s="46"/>
      <c r="AK2213" s="56"/>
    </row>
    <row r="2214" spans="1:37">
      <c r="A2214" s="36" t="str">
        <f t="shared" si="34"/>
        <v>MT501_57</v>
      </c>
      <c r="B2214" t="s">
        <v>81</v>
      </c>
      <c r="C2214" t="s">
        <v>190</v>
      </c>
      <c r="D2214">
        <v>501</v>
      </c>
      <c r="E2214">
        <v>57</v>
      </c>
      <c r="F2214" s="25" t="str">
        <f>VLOOKUP(B2214,Definitions!$C$7:$D$43,2,FALSE)</f>
        <v>Malta</v>
      </c>
      <c r="G2214" t="str">
        <f>VLOOKUP(C2214,Definitions!$C$49:$D$57,2,FALSE)</f>
        <v>Transport</v>
      </c>
      <c r="H2214" t="str">
        <f>VLOOKUP(D2214,Definitions!$C$60:$D$104,2,FALSE)</f>
        <v>Rail</v>
      </c>
      <c r="J2214" s="29" t="str">
        <f>VLOOKUP(E2214,Definitions!$C$115:$D$131,2,FALSE)</f>
        <v>Ambient heat air</v>
      </c>
      <c r="K2214" s="47"/>
      <c r="L2214" s="46"/>
      <c r="M2214" s="46"/>
      <c r="N2214" s="56"/>
      <c r="O2214" s="46"/>
      <c r="P2214" s="46"/>
      <c r="Q2214" s="46"/>
      <c r="R2214" s="37"/>
      <c r="S2214" s="13"/>
      <c r="T2214" s="56"/>
      <c r="U2214" s="13"/>
      <c r="V2214" s="56"/>
      <c r="W2214" s="13"/>
      <c r="X2214" s="13"/>
      <c r="Y2214" s="13"/>
      <c r="Z2214" s="13"/>
      <c r="AA2214" s="46"/>
      <c r="AB2214" s="56"/>
      <c r="AC2214" s="13"/>
      <c r="AD2214" s="60"/>
      <c r="AE2214" s="13"/>
      <c r="AF2214" s="13"/>
      <c r="AG2214" s="13"/>
      <c r="AH2214" s="46"/>
      <c r="AI2214" s="56"/>
      <c r="AJ2214" s="46"/>
      <c r="AK2214" s="56"/>
    </row>
    <row r="2215" spans="1:37">
      <c r="A2215" s="36" t="str">
        <f t="shared" si="34"/>
        <v>MT501_58</v>
      </c>
      <c r="B2215" t="s">
        <v>81</v>
      </c>
      <c r="C2215" t="s">
        <v>190</v>
      </c>
      <c r="D2215">
        <v>501</v>
      </c>
      <c r="E2215">
        <v>58</v>
      </c>
      <c r="F2215" s="25" t="str">
        <f>VLOOKUP(B2215,Definitions!$C$7:$D$43,2,FALSE)</f>
        <v>Malta</v>
      </c>
      <c r="G2215" t="str">
        <f>VLOOKUP(C2215,Definitions!$C$49:$D$57,2,FALSE)</f>
        <v>Transport</v>
      </c>
      <c r="H2215" t="str">
        <f>VLOOKUP(D2215,Definitions!$C$60:$D$104,2,FALSE)</f>
        <v>Rail</v>
      </c>
      <c r="J2215" s="29" t="str">
        <f>VLOOKUP(E2215,Definitions!$C$115:$D$131,2,FALSE)</f>
        <v>Ambient heat total</v>
      </c>
      <c r="K2215" s="47"/>
      <c r="L2215" s="46"/>
      <c r="M2215" s="46"/>
      <c r="N2215" s="56"/>
      <c r="O2215" s="46"/>
      <c r="P2215" s="46"/>
      <c r="Q2215" s="46"/>
      <c r="R2215" s="37"/>
      <c r="S2215" s="13"/>
      <c r="T2215" s="56"/>
      <c r="U2215" s="13"/>
      <c r="V2215" s="56"/>
      <c r="W2215" s="13"/>
      <c r="X2215" s="13"/>
      <c r="Y2215" s="13"/>
      <c r="Z2215" s="13"/>
      <c r="AA2215" s="46"/>
      <c r="AB2215" s="56"/>
      <c r="AC2215" s="13"/>
      <c r="AD2215" s="60"/>
      <c r="AE2215" s="13"/>
      <c r="AF2215" s="13"/>
      <c r="AG2215" s="13"/>
      <c r="AH2215" s="46"/>
      <c r="AI2215" s="56"/>
      <c r="AJ2215" s="46"/>
      <c r="AK2215" s="56"/>
    </row>
    <row r="2216" spans="1:37">
      <c r="A2216" s="36" t="str">
        <f t="shared" si="34"/>
        <v>MT501_55</v>
      </c>
      <c r="B2216" t="s">
        <v>81</v>
      </c>
      <c r="C2216" t="s">
        <v>190</v>
      </c>
      <c r="D2216">
        <v>501</v>
      </c>
      <c r="E2216">
        <v>55</v>
      </c>
      <c r="F2216" s="25" t="str">
        <f>VLOOKUP(B2216,Definitions!$C$7:$D$43,2,FALSE)</f>
        <v>Malta</v>
      </c>
      <c r="G2216" t="str">
        <f>VLOOKUP(C2216,Definitions!$C$49:$D$57,2,FALSE)</f>
        <v>Transport</v>
      </c>
      <c r="H2216" t="str">
        <f>VLOOKUP(D2216,Definitions!$C$60:$D$104,2,FALSE)</f>
        <v>Rail</v>
      </c>
      <c r="J2216" s="29" t="str">
        <f>VLOOKUP(E2216,Definitions!$C$115:$D$131,2,FALSE)</f>
        <v xml:space="preserve">Other RES </v>
      </c>
      <c r="K2216" s="47"/>
      <c r="L2216" s="46"/>
      <c r="M2216" s="46"/>
      <c r="N2216" s="56"/>
      <c r="O2216" s="46"/>
      <c r="P2216" s="46"/>
      <c r="Q2216" s="46"/>
      <c r="R2216" s="37"/>
      <c r="S2216" s="13"/>
      <c r="T2216" s="56"/>
      <c r="U2216" s="13"/>
      <c r="V2216" s="56"/>
      <c r="W2216" s="13"/>
      <c r="X2216" s="13"/>
      <c r="Y2216" s="13"/>
      <c r="Z2216" s="13"/>
      <c r="AA2216" s="46"/>
      <c r="AB2216" s="56"/>
      <c r="AC2216" s="13"/>
      <c r="AD2216" s="60"/>
      <c r="AE2216" s="13"/>
      <c r="AF2216" s="13"/>
      <c r="AG2216" s="13"/>
      <c r="AH2216" s="46"/>
      <c r="AI2216" s="56"/>
      <c r="AJ2216" s="46"/>
      <c r="AK2216" s="56"/>
    </row>
    <row r="2217" spans="1:37">
      <c r="A2217" s="36" t="str">
        <f t="shared" si="34"/>
        <v>MT502_0</v>
      </c>
      <c r="B2217" t="s">
        <v>81</v>
      </c>
      <c r="C2217" t="s">
        <v>190</v>
      </c>
      <c r="D2217">
        <v>502</v>
      </c>
      <c r="E2217">
        <v>0</v>
      </c>
      <c r="F2217" s="25" t="str">
        <f>VLOOKUP(B2217,Definitions!$C$7:$D$43,2,FALSE)</f>
        <v>Malta</v>
      </c>
      <c r="G2217" t="str">
        <f>VLOOKUP(C2217,Definitions!$C$49:$D$57,2,FALSE)</f>
        <v>Transport</v>
      </c>
      <c r="H2217" t="str">
        <f>VLOOKUP(D2217,Definitions!$C$60:$D$104,2,FALSE)</f>
        <v>Road</v>
      </c>
      <c r="J2217" s="29" t="str">
        <f>VLOOKUP(E2217,Definitions!$C$115:$D$131,2,FALSE)</f>
        <v>TOTAL</v>
      </c>
      <c r="K2217" s="47"/>
      <c r="L2217" s="46"/>
      <c r="M2217" s="46"/>
      <c r="N2217" s="56"/>
      <c r="O2217" s="46"/>
      <c r="P2217" s="46"/>
      <c r="Q2217" s="46"/>
      <c r="R2217" s="37"/>
      <c r="S2217" s="13"/>
      <c r="T2217" s="56"/>
      <c r="U2217" s="13"/>
      <c r="V2217" s="56"/>
      <c r="W2217" s="13"/>
      <c r="X2217" s="13"/>
      <c r="Y2217" s="13"/>
      <c r="Z2217" s="13"/>
      <c r="AA2217" s="46"/>
      <c r="AB2217" s="56"/>
      <c r="AC2217" s="13"/>
      <c r="AD2217" s="60"/>
      <c r="AE2217" s="13"/>
      <c r="AF2217" s="13"/>
      <c r="AG2217" s="13"/>
      <c r="AH2217" s="46"/>
      <c r="AI2217" s="56"/>
      <c r="AJ2217" s="46"/>
      <c r="AK2217" s="56"/>
    </row>
    <row r="2218" spans="1:37">
      <c r="A2218" s="36" t="str">
        <f t="shared" si="34"/>
        <v>MT502_1</v>
      </c>
      <c r="B2218" t="s">
        <v>81</v>
      </c>
      <c r="C2218" t="s">
        <v>190</v>
      </c>
      <c r="D2218">
        <v>502</v>
      </c>
      <c r="E2218">
        <v>1</v>
      </c>
      <c r="F2218" s="25" t="str">
        <f>VLOOKUP(B2218,Definitions!$C$7:$D$43,2,FALSE)</f>
        <v>Malta</v>
      </c>
      <c r="G2218" t="str">
        <f>VLOOKUP(C2218,Definitions!$C$49:$D$57,2,FALSE)</f>
        <v>Transport</v>
      </c>
      <c r="H2218" t="str">
        <f>VLOOKUP(D2218,Definitions!$C$60:$D$104,2,FALSE)</f>
        <v>Road</v>
      </c>
      <c r="J2218" s="29" t="str">
        <f>VLOOKUP(E2218,Definitions!$C$115:$D$131,2,FALSE)</f>
        <v>Coal</v>
      </c>
      <c r="K2218" s="47"/>
      <c r="L2218" s="46"/>
      <c r="M2218" s="46"/>
      <c r="N2218" s="56"/>
      <c r="O2218" s="46"/>
      <c r="P2218" s="46"/>
      <c r="Q2218" s="46"/>
      <c r="R2218" s="37"/>
      <c r="S2218" s="13"/>
      <c r="T2218" s="56"/>
      <c r="U2218" s="13"/>
      <c r="V2218" s="56"/>
      <c r="W2218" s="13"/>
      <c r="X2218" s="13"/>
      <c r="Y2218" s="13"/>
      <c r="Z2218" s="13"/>
      <c r="AA2218" s="46"/>
      <c r="AB2218" s="56"/>
      <c r="AC2218" s="13"/>
      <c r="AD2218" s="60"/>
      <c r="AE2218" s="13"/>
      <c r="AF2218" s="13"/>
      <c r="AG2218" s="13"/>
      <c r="AH2218" s="46"/>
      <c r="AI2218" s="56"/>
      <c r="AJ2218" s="46"/>
      <c r="AK2218" s="56"/>
    </row>
    <row r="2219" spans="1:37">
      <c r="A2219" s="36" t="str">
        <f t="shared" si="34"/>
        <v>MT502_2</v>
      </c>
      <c r="B2219" t="s">
        <v>81</v>
      </c>
      <c r="C2219" t="s">
        <v>190</v>
      </c>
      <c r="D2219">
        <v>502</v>
      </c>
      <c r="E2219">
        <v>2</v>
      </c>
      <c r="F2219" s="25" t="str">
        <f>VLOOKUP(B2219,Definitions!$C$7:$D$43,2,FALSE)</f>
        <v>Malta</v>
      </c>
      <c r="G2219" t="str">
        <f>VLOOKUP(C2219,Definitions!$C$49:$D$57,2,FALSE)</f>
        <v>Transport</v>
      </c>
      <c r="H2219" t="str">
        <f>VLOOKUP(D2219,Definitions!$C$60:$D$104,2,FALSE)</f>
        <v>Road</v>
      </c>
      <c r="J2219" s="29" t="str">
        <f>VLOOKUP(E2219,Definitions!$C$115:$D$131,2,FALSE)</f>
        <v>Fuel oil</v>
      </c>
      <c r="K2219" s="47"/>
      <c r="L2219" s="46"/>
      <c r="M2219" s="46"/>
      <c r="N2219" s="56"/>
      <c r="O2219" s="46"/>
      <c r="P2219" s="46"/>
      <c r="Q2219" s="46"/>
      <c r="R2219" s="37"/>
      <c r="S2219" s="13"/>
      <c r="T2219" s="56"/>
      <c r="U2219" s="13"/>
      <c r="V2219" s="56"/>
      <c r="W2219" s="13"/>
      <c r="X2219" s="13"/>
      <c r="Y2219" s="13"/>
      <c r="Z2219" s="13"/>
      <c r="AA2219" s="46"/>
      <c r="AB2219" s="56"/>
      <c r="AC2219" s="13"/>
      <c r="AD2219" s="60"/>
      <c r="AE2219" s="13"/>
      <c r="AF2219" s="13"/>
      <c r="AG2219" s="13"/>
      <c r="AH2219" s="46"/>
      <c r="AI2219" s="56"/>
      <c r="AJ2219" s="46"/>
      <c r="AK2219" s="56"/>
    </row>
    <row r="2220" spans="1:37">
      <c r="A2220" s="36" t="str">
        <f t="shared" si="34"/>
        <v>MT502_3</v>
      </c>
      <c r="B2220" t="s">
        <v>81</v>
      </c>
      <c r="C2220" t="s">
        <v>190</v>
      </c>
      <c r="D2220">
        <v>502</v>
      </c>
      <c r="E2220">
        <v>3</v>
      </c>
      <c r="F2220" s="25" t="str">
        <f>VLOOKUP(B2220,Definitions!$C$7:$D$43,2,FALSE)</f>
        <v>Malta</v>
      </c>
      <c r="G2220" t="str">
        <f>VLOOKUP(C2220,Definitions!$C$49:$D$57,2,FALSE)</f>
        <v>Transport</v>
      </c>
      <c r="H2220" t="str">
        <f>VLOOKUP(D2220,Definitions!$C$60:$D$104,2,FALSE)</f>
        <v>Road</v>
      </c>
      <c r="J2220" s="29" t="str">
        <f>VLOOKUP(E2220,Definitions!$C$115:$D$131,2,FALSE)</f>
        <v>Natural gas</v>
      </c>
      <c r="K2220" s="47"/>
      <c r="L2220" s="46"/>
      <c r="M2220" s="46"/>
      <c r="N2220" s="56"/>
      <c r="O2220" s="46"/>
      <c r="P2220" s="46"/>
      <c r="Q2220" s="46"/>
      <c r="R2220" s="37"/>
      <c r="S2220" s="13"/>
      <c r="T2220" s="56"/>
      <c r="U2220" s="13"/>
      <c r="V2220" s="56"/>
      <c r="W2220" s="13"/>
      <c r="X2220" s="13"/>
      <c r="Y2220" s="13"/>
      <c r="Z2220" s="13"/>
      <c r="AA2220" s="46"/>
      <c r="AB2220" s="56"/>
      <c r="AC2220" s="13"/>
      <c r="AD2220" s="60"/>
      <c r="AE2220" s="13"/>
      <c r="AF2220" s="13"/>
      <c r="AG2220" s="13"/>
      <c r="AH2220" s="46"/>
      <c r="AI2220" s="56"/>
      <c r="AJ2220" s="46"/>
      <c r="AK2220" s="56"/>
    </row>
    <row r="2221" spans="1:37">
      <c r="A2221" s="36" t="str">
        <f t="shared" si="34"/>
        <v>MT502_4</v>
      </c>
      <c r="B2221" t="s">
        <v>81</v>
      </c>
      <c r="C2221" t="s">
        <v>190</v>
      </c>
      <c r="D2221">
        <v>502</v>
      </c>
      <c r="E2221">
        <v>4</v>
      </c>
      <c r="F2221" s="25" t="str">
        <f>VLOOKUP(B2221,Definitions!$C$7:$D$43,2,FALSE)</f>
        <v>Malta</v>
      </c>
      <c r="G2221" t="str">
        <f>VLOOKUP(C2221,Definitions!$C$49:$D$57,2,FALSE)</f>
        <v>Transport</v>
      </c>
      <c r="H2221" t="str">
        <f>VLOOKUP(D2221,Definitions!$C$60:$D$104,2,FALSE)</f>
        <v>Road</v>
      </c>
      <c r="J2221" s="29" t="str">
        <f>VLOOKUP(E2221,Definitions!$C$115:$D$131,2,FALSE)</f>
        <v>Other fossil fuels</v>
      </c>
      <c r="K2221" s="47"/>
      <c r="L2221" s="46"/>
      <c r="M2221" s="46"/>
      <c r="N2221" s="56"/>
      <c r="O2221" s="46"/>
      <c r="P2221" s="46"/>
      <c r="Q2221" s="46"/>
      <c r="R2221" s="37"/>
      <c r="S2221" s="13"/>
      <c r="T2221" s="56"/>
      <c r="U2221" s="13"/>
      <c r="V2221" s="56"/>
      <c r="W2221" s="13"/>
      <c r="X2221" s="13"/>
      <c r="Y2221" s="13"/>
      <c r="Z2221" s="13"/>
      <c r="AA2221" s="46"/>
      <c r="AB2221" s="56"/>
      <c r="AC2221" s="13"/>
      <c r="AD2221" s="60"/>
      <c r="AE2221" s="13"/>
      <c r="AF2221" s="13"/>
      <c r="AG2221" s="13"/>
      <c r="AH2221" s="46"/>
      <c r="AI2221" s="56"/>
      <c r="AJ2221" s="46"/>
      <c r="AK2221" s="56"/>
    </row>
    <row r="2222" spans="1:37">
      <c r="A2222" s="36" t="str">
        <f t="shared" si="34"/>
        <v>MT502_6</v>
      </c>
      <c r="B2222" t="s">
        <v>81</v>
      </c>
      <c r="C2222" t="s">
        <v>190</v>
      </c>
      <c r="D2222">
        <v>502</v>
      </c>
      <c r="E2222">
        <v>6</v>
      </c>
      <c r="F2222" s="25" t="str">
        <f>VLOOKUP(B2222,Definitions!$C$7:$D$43,2,FALSE)</f>
        <v>Malta</v>
      </c>
      <c r="G2222" t="str">
        <f>VLOOKUP(C2222,Definitions!$C$49:$D$57,2,FALSE)</f>
        <v>Transport</v>
      </c>
      <c r="H2222" t="str">
        <f>VLOOKUP(D2222,Definitions!$C$60:$D$104,2,FALSE)</f>
        <v>Road</v>
      </c>
      <c r="J2222" s="29" t="str">
        <f>VLOOKUP(E2222,Definitions!$C$115:$D$131,2,FALSE)</f>
        <v>Electricity</v>
      </c>
      <c r="K2222" s="47"/>
      <c r="L2222" s="46"/>
      <c r="M2222" s="46"/>
      <c r="N2222" s="56"/>
      <c r="O2222" s="46"/>
      <c r="P2222" s="46"/>
      <c r="Q2222" s="46"/>
      <c r="R2222" s="37"/>
      <c r="S2222" s="13"/>
      <c r="T2222" s="56"/>
      <c r="U2222" s="13"/>
      <c r="V2222" s="56"/>
      <c r="W2222" s="13"/>
      <c r="X2222" s="13"/>
      <c r="Y2222" s="13"/>
      <c r="Z2222" s="13"/>
      <c r="AA2222" s="46"/>
      <c r="AB2222" s="56"/>
      <c r="AC2222" s="13"/>
      <c r="AD2222" s="60"/>
      <c r="AE2222" s="13"/>
      <c r="AF2222" s="13"/>
      <c r="AG2222" s="13"/>
      <c r="AH2222" s="46"/>
      <c r="AI2222" s="56"/>
      <c r="AJ2222" s="46"/>
      <c r="AK2222" s="56"/>
    </row>
    <row r="2223" spans="1:37">
      <c r="A2223" s="36" t="str">
        <f t="shared" si="34"/>
        <v>MT502_7</v>
      </c>
      <c r="B2223" t="s">
        <v>81</v>
      </c>
      <c r="C2223" t="s">
        <v>190</v>
      </c>
      <c r="D2223">
        <v>502</v>
      </c>
      <c r="E2223">
        <v>7</v>
      </c>
      <c r="F2223" s="25" t="str">
        <f>VLOOKUP(B2223,Definitions!$C$7:$D$43,2,FALSE)</f>
        <v>Malta</v>
      </c>
      <c r="G2223" t="str">
        <f>VLOOKUP(C2223,Definitions!$C$49:$D$57,2,FALSE)</f>
        <v>Transport</v>
      </c>
      <c r="H2223" t="str">
        <f>VLOOKUP(D2223,Definitions!$C$60:$D$104,2,FALSE)</f>
        <v>Road</v>
      </c>
      <c r="J2223" s="29" t="str">
        <f>VLOOKUP(E2223,Definitions!$C$115:$D$131,2,FALSE)</f>
        <v>District heating</v>
      </c>
      <c r="K2223" s="47"/>
      <c r="L2223" s="46"/>
      <c r="M2223" s="46"/>
      <c r="N2223" s="56"/>
      <c r="O2223" s="46"/>
      <c r="P2223" s="46"/>
      <c r="Q2223" s="46"/>
      <c r="R2223" s="37"/>
      <c r="S2223" s="13"/>
      <c r="T2223" s="56"/>
      <c r="U2223" s="13"/>
      <c r="V2223" s="56"/>
      <c r="W2223" s="13"/>
      <c r="X2223" s="13"/>
      <c r="Y2223" s="13"/>
      <c r="Z2223" s="13"/>
      <c r="AA2223" s="46"/>
      <c r="AB2223" s="56"/>
      <c r="AC2223" s="13"/>
      <c r="AD2223" s="60"/>
      <c r="AE2223" s="13"/>
      <c r="AF2223" s="13"/>
      <c r="AG2223" s="13"/>
      <c r="AH2223" s="46"/>
      <c r="AI2223" s="56"/>
      <c r="AJ2223" s="46"/>
      <c r="AK2223" s="56"/>
    </row>
    <row r="2224" spans="1:37">
      <c r="A2224" s="36" t="str">
        <f t="shared" si="34"/>
        <v>MT502_8</v>
      </c>
      <c r="B2224" t="s">
        <v>81</v>
      </c>
      <c r="C2224" t="s">
        <v>190</v>
      </c>
      <c r="D2224">
        <v>502</v>
      </c>
      <c r="E2224">
        <v>8</v>
      </c>
      <c r="F2224" s="25" t="str">
        <f>VLOOKUP(B2224,Definitions!$C$7:$D$43,2,FALSE)</f>
        <v>Malta</v>
      </c>
      <c r="G2224" t="str">
        <f>VLOOKUP(C2224,Definitions!$C$49:$D$57,2,FALSE)</f>
        <v>Transport</v>
      </c>
      <c r="H2224" t="str">
        <f>VLOOKUP(D2224,Definitions!$C$60:$D$104,2,FALSE)</f>
        <v>Road</v>
      </c>
      <c r="J2224" s="29" t="str">
        <f>VLOOKUP(E2224,Definitions!$C$115:$D$131,2,FALSE)</f>
        <v>Waste non-RES</v>
      </c>
      <c r="K2224" s="47"/>
      <c r="L2224" s="46"/>
      <c r="M2224" s="46"/>
      <c r="N2224" s="56"/>
      <c r="O2224" s="46"/>
      <c r="P2224" s="46"/>
      <c r="Q2224" s="46"/>
      <c r="R2224" s="37"/>
      <c r="S2224" s="13"/>
      <c r="T2224" s="56"/>
      <c r="U2224" s="13"/>
      <c r="V2224" s="56"/>
      <c r="W2224" s="13"/>
      <c r="X2224" s="13"/>
      <c r="Y2224" s="13"/>
      <c r="Z2224" s="13"/>
      <c r="AA2224" s="46"/>
      <c r="AB2224" s="56"/>
      <c r="AC2224" s="13"/>
      <c r="AD2224" s="60"/>
      <c r="AE2224" s="13"/>
      <c r="AF2224" s="13"/>
      <c r="AG2224" s="13"/>
      <c r="AH2224" s="46"/>
      <c r="AI2224" s="56"/>
      <c r="AJ2224" s="46"/>
      <c r="AK2224" s="56"/>
    </row>
    <row r="2225" spans="1:37">
      <c r="A2225" s="36" t="str">
        <f t="shared" si="34"/>
        <v>MT502_9</v>
      </c>
      <c r="B2225" t="s">
        <v>81</v>
      </c>
      <c r="C2225" t="s">
        <v>190</v>
      </c>
      <c r="D2225">
        <v>502</v>
      </c>
      <c r="E2225">
        <v>9</v>
      </c>
      <c r="F2225" s="25" t="str">
        <f>VLOOKUP(B2225,Definitions!$C$7:$D$43,2,FALSE)</f>
        <v>Malta</v>
      </c>
      <c r="G2225" t="str">
        <f>VLOOKUP(C2225,Definitions!$C$49:$D$57,2,FALSE)</f>
        <v>Transport</v>
      </c>
      <c r="H2225" t="str">
        <f>VLOOKUP(D2225,Definitions!$C$60:$D$104,2,FALSE)</f>
        <v>Road</v>
      </c>
      <c r="J2225" s="29" t="str">
        <f>VLOOKUP(E2225,Definitions!$C$115:$D$131,2,FALSE)</f>
        <v>Waste RES</v>
      </c>
      <c r="K2225" s="47"/>
      <c r="L2225" s="46"/>
      <c r="M2225" s="46"/>
      <c r="N2225" s="56"/>
      <c r="O2225" s="46"/>
      <c r="P2225" s="46"/>
      <c r="Q2225" s="46"/>
      <c r="R2225" s="37"/>
      <c r="S2225" s="13"/>
      <c r="T2225" s="56"/>
      <c r="U2225" s="13"/>
      <c r="V2225" s="56"/>
      <c r="W2225" s="13"/>
      <c r="X2225" s="13"/>
      <c r="Y2225" s="13"/>
      <c r="Z2225" s="13"/>
      <c r="AA2225" s="46"/>
      <c r="AB2225" s="56"/>
      <c r="AC2225" s="13"/>
      <c r="AD2225" s="60"/>
      <c r="AE2225" s="13"/>
      <c r="AF2225" s="13"/>
      <c r="AG2225" s="13"/>
      <c r="AH2225" s="46"/>
      <c r="AI2225" s="56"/>
      <c r="AJ2225" s="46"/>
      <c r="AK2225" s="56"/>
    </row>
    <row r="2226" spans="1:37">
      <c r="A2226" s="36" t="str">
        <f t="shared" si="34"/>
        <v>MT502_51</v>
      </c>
      <c r="B2226" t="s">
        <v>81</v>
      </c>
      <c r="C2226" t="s">
        <v>190</v>
      </c>
      <c r="D2226">
        <v>502</v>
      </c>
      <c r="E2226">
        <v>51</v>
      </c>
      <c r="F2226" s="25" t="str">
        <f>VLOOKUP(B2226,Definitions!$C$7:$D$43,2,FALSE)</f>
        <v>Malta</v>
      </c>
      <c r="G2226" t="str">
        <f>VLOOKUP(C2226,Definitions!$C$49:$D$57,2,FALSE)</f>
        <v>Transport</v>
      </c>
      <c r="H2226" t="str">
        <f>VLOOKUP(D2226,Definitions!$C$60:$D$104,2,FALSE)</f>
        <v>Road</v>
      </c>
      <c r="J2226" s="29" t="str">
        <f>VLOOKUP(E2226,Definitions!$C$115:$D$131,2,FALSE)</f>
        <v>Biomass</v>
      </c>
      <c r="K2226" s="47"/>
      <c r="L2226" s="46"/>
      <c r="M2226" s="46"/>
      <c r="N2226" s="56"/>
      <c r="O2226" s="46"/>
      <c r="P2226" s="46"/>
      <c r="Q2226" s="46"/>
      <c r="R2226" s="37"/>
      <c r="S2226" s="13"/>
      <c r="T2226" s="56"/>
      <c r="U2226" s="13"/>
      <c r="V2226" s="56"/>
      <c r="W2226" s="13"/>
      <c r="X2226" s="13"/>
      <c r="Y2226" s="13"/>
      <c r="Z2226" s="13"/>
      <c r="AA2226" s="46"/>
      <c r="AB2226" s="56"/>
      <c r="AC2226" s="13"/>
      <c r="AD2226" s="60"/>
      <c r="AE2226" s="13"/>
      <c r="AF2226" s="13"/>
      <c r="AG2226" s="13"/>
      <c r="AH2226" s="46"/>
      <c r="AI2226" s="56"/>
      <c r="AJ2226" s="46"/>
      <c r="AK2226" s="56"/>
    </row>
    <row r="2227" spans="1:37">
      <c r="A2227" s="36" t="str">
        <f t="shared" si="34"/>
        <v>MT502_52</v>
      </c>
      <c r="B2227" t="s">
        <v>81</v>
      </c>
      <c r="C2227" t="s">
        <v>190</v>
      </c>
      <c r="D2227">
        <v>502</v>
      </c>
      <c r="E2227">
        <v>52</v>
      </c>
      <c r="F2227" s="25" t="str">
        <f>VLOOKUP(B2227,Definitions!$C$7:$D$43,2,FALSE)</f>
        <v>Malta</v>
      </c>
      <c r="G2227" t="str">
        <f>VLOOKUP(C2227,Definitions!$C$49:$D$57,2,FALSE)</f>
        <v>Transport</v>
      </c>
      <c r="H2227" t="str">
        <f>VLOOKUP(D2227,Definitions!$C$60:$D$104,2,FALSE)</f>
        <v>Road</v>
      </c>
      <c r="J2227" s="29" t="str">
        <f>VLOOKUP(E2227,Definitions!$C$115:$D$131,2,FALSE)</f>
        <v>Geothermal</v>
      </c>
      <c r="K2227" s="47"/>
      <c r="L2227" s="46"/>
      <c r="M2227" s="46"/>
      <c r="N2227" s="56"/>
      <c r="O2227" s="46"/>
      <c r="P2227" s="46"/>
      <c r="Q2227" s="46"/>
      <c r="R2227" s="37"/>
      <c r="S2227" s="13"/>
      <c r="T2227" s="56"/>
      <c r="U2227" s="13"/>
      <c r="V2227" s="56"/>
      <c r="W2227" s="13"/>
      <c r="X2227" s="13"/>
      <c r="Y2227" s="13"/>
      <c r="Z2227" s="13"/>
      <c r="AA2227" s="46"/>
      <c r="AB2227" s="56"/>
      <c r="AC2227" s="13"/>
      <c r="AD2227" s="60"/>
      <c r="AE2227" s="13"/>
      <c r="AF2227" s="13"/>
      <c r="AG2227" s="13"/>
      <c r="AH2227" s="46"/>
      <c r="AI2227" s="56"/>
      <c r="AJ2227" s="46"/>
      <c r="AK2227" s="56"/>
    </row>
    <row r="2228" spans="1:37">
      <c r="A2228" s="36" t="str">
        <f t="shared" si="34"/>
        <v>MT502_53</v>
      </c>
      <c r="B2228" t="s">
        <v>81</v>
      </c>
      <c r="C2228" t="s">
        <v>190</v>
      </c>
      <c r="D2228">
        <v>502</v>
      </c>
      <c r="E2228">
        <v>53</v>
      </c>
      <c r="F2228" s="25" t="str">
        <f>VLOOKUP(B2228,Definitions!$C$7:$D$43,2,FALSE)</f>
        <v>Malta</v>
      </c>
      <c r="G2228" t="str">
        <f>VLOOKUP(C2228,Definitions!$C$49:$D$57,2,FALSE)</f>
        <v>Transport</v>
      </c>
      <c r="H2228" t="str">
        <f>VLOOKUP(D2228,Definitions!$C$60:$D$104,2,FALSE)</f>
        <v>Road</v>
      </c>
      <c r="J2228" s="29" t="str">
        <f>VLOOKUP(E2228,Definitions!$C$115:$D$131,2,FALSE)</f>
        <v>Solar energy</v>
      </c>
      <c r="K2228" s="47"/>
      <c r="L2228" s="46"/>
      <c r="M2228" s="46"/>
      <c r="N2228" s="56"/>
      <c r="O2228" s="46"/>
      <c r="P2228" s="46"/>
      <c r="Q2228" s="46"/>
      <c r="R2228" s="37"/>
      <c r="S2228" s="13"/>
      <c r="T2228" s="56"/>
      <c r="U2228" s="13"/>
      <c r="V2228" s="56"/>
      <c r="W2228" s="13"/>
      <c r="X2228" s="13"/>
      <c r="Y2228" s="13"/>
      <c r="Z2228" s="13"/>
      <c r="AA2228" s="46"/>
      <c r="AB2228" s="56"/>
      <c r="AC2228" s="13"/>
      <c r="AD2228" s="60"/>
      <c r="AE2228" s="13"/>
      <c r="AF2228" s="13"/>
      <c r="AG2228" s="13"/>
      <c r="AH2228" s="46"/>
      <c r="AI2228" s="56"/>
      <c r="AJ2228" s="46"/>
      <c r="AK2228" s="56"/>
    </row>
    <row r="2229" spans="1:37">
      <c r="A2229" s="36" t="str">
        <f t="shared" si="34"/>
        <v>MT502_56</v>
      </c>
      <c r="B2229" t="s">
        <v>81</v>
      </c>
      <c r="C2229" t="s">
        <v>190</v>
      </c>
      <c r="D2229">
        <v>502</v>
      </c>
      <c r="E2229">
        <v>56</v>
      </c>
      <c r="F2229" s="25" t="str">
        <f>VLOOKUP(B2229,Definitions!$C$7:$D$43,2,FALSE)</f>
        <v>Malta</v>
      </c>
      <c r="G2229" t="str">
        <f>VLOOKUP(C2229,Definitions!$C$49:$D$57,2,FALSE)</f>
        <v>Transport</v>
      </c>
      <c r="H2229" t="str">
        <f>VLOOKUP(D2229,Definitions!$C$60:$D$104,2,FALSE)</f>
        <v>Road</v>
      </c>
      <c r="J2229" s="29" t="str">
        <f>VLOOKUP(E2229,Definitions!$C$115:$D$131,2,FALSE)</f>
        <v>Ambient heat ground</v>
      </c>
      <c r="K2229" s="47"/>
      <c r="L2229" s="46"/>
      <c r="M2229" s="46"/>
      <c r="N2229" s="56"/>
      <c r="O2229" s="46"/>
      <c r="P2229" s="46"/>
      <c r="Q2229" s="46"/>
      <c r="R2229" s="37"/>
      <c r="S2229" s="13"/>
      <c r="T2229" s="56"/>
      <c r="U2229" s="13"/>
      <c r="V2229" s="56"/>
      <c r="W2229" s="13"/>
      <c r="X2229" s="13"/>
      <c r="Y2229" s="13"/>
      <c r="Z2229" s="13"/>
      <c r="AA2229" s="46"/>
      <c r="AB2229" s="56"/>
      <c r="AC2229" s="13"/>
      <c r="AD2229" s="60"/>
      <c r="AE2229" s="13"/>
      <c r="AF2229" s="13"/>
      <c r="AG2229" s="13"/>
      <c r="AH2229" s="46"/>
      <c r="AI2229" s="56"/>
      <c r="AJ2229" s="46"/>
      <c r="AK2229" s="56"/>
    </row>
    <row r="2230" spans="1:37">
      <c r="A2230" s="36" t="str">
        <f t="shared" si="34"/>
        <v>MT502_57</v>
      </c>
      <c r="B2230" t="s">
        <v>81</v>
      </c>
      <c r="C2230" t="s">
        <v>190</v>
      </c>
      <c r="D2230">
        <v>502</v>
      </c>
      <c r="E2230">
        <v>57</v>
      </c>
      <c r="F2230" s="25" t="str">
        <f>VLOOKUP(B2230,Definitions!$C$7:$D$43,2,FALSE)</f>
        <v>Malta</v>
      </c>
      <c r="G2230" t="str">
        <f>VLOOKUP(C2230,Definitions!$C$49:$D$57,2,FALSE)</f>
        <v>Transport</v>
      </c>
      <c r="H2230" t="str">
        <f>VLOOKUP(D2230,Definitions!$C$60:$D$104,2,FALSE)</f>
        <v>Road</v>
      </c>
      <c r="J2230" s="29" t="str">
        <f>VLOOKUP(E2230,Definitions!$C$115:$D$131,2,FALSE)</f>
        <v>Ambient heat air</v>
      </c>
      <c r="K2230" s="47"/>
      <c r="L2230" s="46"/>
      <c r="M2230" s="46"/>
      <c r="N2230" s="56"/>
      <c r="O2230" s="46"/>
      <c r="P2230" s="46"/>
      <c r="Q2230" s="46"/>
      <c r="R2230" s="37"/>
      <c r="S2230" s="13"/>
      <c r="T2230" s="56"/>
      <c r="U2230" s="13"/>
      <c r="V2230" s="56"/>
      <c r="W2230" s="13"/>
      <c r="X2230" s="13"/>
      <c r="Y2230" s="13"/>
      <c r="Z2230" s="13"/>
      <c r="AA2230" s="46"/>
      <c r="AB2230" s="56"/>
      <c r="AC2230" s="13"/>
      <c r="AD2230" s="60"/>
      <c r="AE2230" s="13"/>
      <c r="AF2230" s="13"/>
      <c r="AG2230" s="13"/>
      <c r="AH2230" s="46"/>
      <c r="AI2230" s="56"/>
      <c r="AJ2230" s="46"/>
      <c r="AK2230" s="56"/>
    </row>
    <row r="2231" spans="1:37">
      <c r="A2231" s="36" t="str">
        <f t="shared" si="34"/>
        <v>MT502_58</v>
      </c>
      <c r="B2231" t="s">
        <v>81</v>
      </c>
      <c r="C2231" t="s">
        <v>190</v>
      </c>
      <c r="D2231">
        <v>502</v>
      </c>
      <c r="E2231">
        <v>58</v>
      </c>
      <c r="F2231" s="25" t="str">
        <f>VLOOKUP(B2231,Definitions!$C$7:$D$43,2,FALSE)</f>
        <v>Malta</v>
      </c>
      <c r="G2231" t="str">
        <f>VLOOKUP(C2231,Definitions!$C$49:$D$57,2,FALSE)</f>
        <v>Transport</v>
      </c>
      <c r="H2231" t="str">
        <f>VLOOKUP(D2231,Definitions!$C$60:$D$104,2,FALSE)</f>
        <v>Road</v>
      </c>
      <c r="J2231" s="29" t="str">
        <f>VLOOKUP(E2231,Definitions!$C$115:$D$131,2,FALSE)</f>
        <v>Ambient heat total</v>
      </c>
      <c r="K2231" s="47"/>
      <c r="L2231" s="46"/>
      <c r="M2231" s="46"/>
      <c r="N2231" s="56"/>
      <c r="O2231" s="46"/>
      <c r="P2231" s="46"/>
      <c r="Q2231" s="46"/>
      <c r="R2231" s="37"/>
      <c r="S2231" s="13"/>
      <c r="T2231" s="56"/>
      <c r="U2231" s="13"/>
      <c r="V2231" s="56"/>
      <c r="W2231" s="13"/>
      <c r="X2231" s="13"/>
      <c r="Y2231" s="13"/>
      <c r="Z2231" s="13"/>
      <c r="AA2231" s="46"/>
      <c r="AB2231" s="56"/>
      <c r="AC2231" s="13"/>
      <c r="AD2231" s="60"/>
      <c r="AE2231" s="13"/>
      <c r="AF2231" s="13"/>
      <c r="AG2231" s="13"/>
      <c r="AH2231" s="46"/>
      <c r="AI2231" s="56"/>
      <c r="AJ2231" s="46"/>
      <c r="AK2231" s="56"/>
    </row>
    <row r="2232" spans="1:37">
      <c r="A2232" s="36" t="str">
        <f t="shared" si="34"/>
        <v>MT502_55</v>
      </c>
      <c r="B2232" t="s">
        <v>81</v>
      </c>
      <c r="C2232" t="s">
        <v>190</v>
      </c>
      <c r="D2232">
        <v>502</v>
      </c>
      <c r="E2232">
        <v>55</v>
      </c>
      <c r="F2232" s="25" t="str">
        <f>VLOOKUP(B2232,Definitions!$C$7:$D$43,2,FALSE)</f>
        <v>Malta</v>
      </c>
      <c r="G2232" t="str">
        <f>VLOOKUP(C2232,Definitions!$C$49:$D$57,2,FALSE)</f>
        <v>Transport</v>
      </c>
      <c r="H2232" t="str">
        <f>VLOOKUP(D2232,Definitions!$C$60:$D$104,2,FALSE)</f>
        <v>Road</v>
      </c>
      <c r="J2232" s="29" t="str">
        <f>VLOOKUP(E2232,Definitions!$C$115:$D$131,2,FALSE)</f>
        <v xml:space="preserve">Other RES </v>
      </c>
      <c r="K2232" s="47"/>
      <c r="L2232" s="46"/>
      <c r="M2232" s="46"/>
      <c r="N2232" s="56"/>
      <c r="O2232" s="46"/>
      <c r="P2232" s="46"/>
      <c r="Q2232" s="46"/>
      <c r="R2232" s="37"/>
      <c r="S2232" s="13"/>
      <c r="T2232" s="56"/>
      <c r="U2232" s="13"/>
      <c r="V2232" s="56"/>
      <c r="W2232" s="13"/>
      <c r="X2232" s="13"/>
      <c r="Y2232" s="13"/>
      <c r="Z2232" s="13"/>
      <c r="AA2232" s="46"/>
      <c r="AB2232" s="56"/>
      <c r="AC2232" s="13"/>
      <c r="AD2232" s="60"/>
      <c r="AE2232" s="13"/>
      <c r="AF2232" s="13"/>
      <c r="AG2232" s="13"/>
      <c r="AH2232" s="46"/>
      <c r="AI2232" s="56"/>
      <c r="AJ2232" s="46"/>
      <c r="AK2232" s="56"/>
    </row>
    <row r="2233" spans="1:37">
      <c r="A2233" s="36" t="str">
        <f t="shared" si="34"/>
        <v>MT503_0</v>
      </c>
      <c r="B2233" t="s">
        <v>81</v>
      </c>
      <c r="C2233" t="s">
        <v>190</v>
      </c>
      <c r="D2233">
        <v>503</v>
      </c>
      <c r="E2233">
        <v>0</v>
      </c>
      <c r="F2233" s="25" t="str">
        <f>VLOOKUP(B2233,Definitions!$C$7:$D$43,2,FALSE)</f>
        <v>Malta</v>
      </c>
      <c r="G2233" t="str">
        <f>VLOOKUP(C2233,Definitions!$C$49:$D$57,2,FALSE)</f>
        <v>Transport</v>
      </c>
      <c r="H2233" t="str">
        <f>VLOOKUP(D2233,Definitions!$C$60:$D$104,2,FALSE)</f>
        <v>International aviation</v>
      </c>
      <c r="J2233" s="29" t="str">
        <f>VLOOKUP(E2233,Definitions!$C$115:$D$131,2,FALSE)</f>
        <v>TOTAL</v>
      </c>
      <c r="K2233" s="47"/>
      <c r="L2233" s="46"/>
      <c r="M2233" s="46"/>
      <c r="N2233" s="56"/>
      <c r="O2233" s="46"/>
      <c r="P2233" s="46"/>
      <c r="Q2233" s="46"/>
      <c r="R2233" s="37"/>
      <c r="S2233" s="13"/>
      <c r="T2233" s="56"/>
      <c r="U2233" s="13"/>
      <c r="V2233" s="56"/>
      <c r="W2233" s="13"/>
      <c r="X2233" s="13"/>
      <c r="Y2233" s="13"/>
      <c r="Z2233" s="13"/>
      <c r="AA2233" s="46"/>
      <c r="AB2233" s="56"/>
      <c r="AC2233" s="13"/>
      <c r="AD2233" s="60"/>
      <c r="AE2233" s="13"/>
      <c r="AF2233" s="13"/>
      <c r="AG2233" s="13"/>
      <c r="AH2233" s="46"/>
      <c r="AI2233" s="56"/>
      <c r="AJ2233" s="46"/>
      <c r="AK2233" s="56"/>
    </row>
    <row r="2234" spans="1:37">
      <c r="A2234" s="36" t="str">
        <f t="shared" si="34"/>
        <v>MT503_1</v>
      </c>
      <c r="B2234" t="s">
        <v>81</v>
      </c>
      <c r="C2234" t="s">
        <v>190</v>
      </c>
      <c r="D2234">
        <v>503</v>
      </c>
      <c r="E2234">
        <v>1</v>
      </c>
      <c r="F2234" s="25" t="str">
        <f>VLOOKUP(B2234,Definitions!$C$7:$D$43,2,FALSE)</f>
        <v>Malta</v>
      </c>
      <c r="G2234" t="str">
        <f>VLOOKUP(C2234,Definitions!$C$49:$D$57,2,FALSE)</f>
        <v>Transport</v>
      </c>
      <c r="H2234" t="str">
        <f>VLOOKUP(D2234,Definitions!$C$60:$D$104,2,FALSE)</f>
        <v>International aviation</v>
      </c>
      <c r="J2234" s="29" t="str">
        <f>VLOOKUP(E2234,Definitions!$C$115:$D$131,2,FALSE)</f>
        <v>Coal</v>
      </c>
      <c r="K2234" s="47"/>
      <c r="L2234" s="46"/>
      <c r="M2234" s="46"/>
      <c r="N2234" s="56"/>
      <c r="O2234" s="46"/>
      <c r="P2234" s="46"/>
      <c r="Q2234" s="46"/>
      <c r="R2234" s="37"/>
      <c r="S2234" s="13"/>
      <c r="T2234" s="56"/>
      <c r="U2234" s="13"/>
      <c r="V2234" s="56"/>
      <c r="W2234" s="13"/>
      <c r="X2234" s="13"/>
      <c r="Y2234" s="13"/>
      <c r="Z2234" s="13"/>
      <c r="AA2234" s="46"/>
      <c r="AB2234" s="56"/>
      <c r="AC2234" s="13"/>
      <c r="AD2234" s="60"/>
      <c r="AE2234" s="13"/>
      <c r="AF2234" s="13"/>
      <c r="AG2234" s="13"/>
      <c r="AH2234" s="46"/>
      <c r="AI2234" s="56"/>
      <c r="AJ2234" s="46"/>
      <c r="AK2234" s="56"/>
    </row>
    <row r="2235" spans="1:37">
      <c r="A2235" s="36" t="str">
        <f t="shared" si="34"/>
        <v>MT503_2</v>
      </c>
      <c r="B2235" t="s">
        <v>81</v>
      </c>
      <c r="C2235" t="s">
        <v>190</v>
      </c>
      <c r="D2235">
        <v>503</v>
      </c>
      <c r="E2235">
        <v>2</v>
      </c>
      <c r="F2235" s="25" t="str">
        <f>VLOOKUP(B2235,Definitions!$C$7:$D$43,2,FALSE)</f>
        <v>Malta</v>
      </c>
      <c r="G2235" t="str">
        <f>VLOOKUP(C2235,Definitions!$C$49:$D$57,2,FALSE)</f>
        <v>Transport</v>
      </c>
      <c r="H2235" t="str">
        <f>VLOOKUP(D2235,Definitions!$C$60:$D$104,2,FALSE)</f>
        <v>International aviation</v>
      </c>
      <c r="J2235" s="29" t="str">
        <f>VLOOKUP(E2235,Definitions!$C$115:$D$131,2,FALSE)</f>
        <v>Fuel oil</v>
      </c>
      <c r="K2235" s="47"/>
      <c r="L2235" s="46"/>
      <c r="M2235" s="46"/>
      <c r="N2235" s="56"/>
      <c r="O2235" s="46"/>
      <c r="P2235" s="46"/>
      <c r="Q2235" s="46"/>
      <c r="R2235" s="37"/>
      <c r="S2235" s="13"/>
      <c r="T2235" s="56"/>
      <c r="U2235" s="13"/>
      <c r="V2235" s="56"/>
      <c r="W2235" s="13"/>
      <c r="X2235" s="13"/>
      <c r="Y2235" s="13"/>
      <c r="Z2235" s="13"/>
      <c r="AA2235" s="46"/>
      <c r="AB2235" s="56"/>
      <c r="AC2235" s="13"/>
      <c r="AD2235" s="60"/>
      <c r="AE2235" s="13"/>
      <c r="AF2235" s="13"/>
      <c r="AG2235" s="13"/>
      <c r="AH2235" s="46"/>
      <c r="AI2235" s="56"/>
      <c r="AJ2235" s="46"/>
      <c r="AK2235" s="56"/>
    </row>
    <row r="2236" spans="1:37">
      <c r="A2236" s="36" t="str">
        <f t="shared" si="34"/>
        <v>MT503_3</v>
      </c>
      <c r="B2236" t="s">
        <v>81</v>
      </c>
      <c r="C2236" t="s">
        <v>190</v>
      </c>
      <c r="D2236">
        <v>503</v>
      </c>
      <c r="E2236">
        <v>3</v>
      </c>
      <c r="F2236" s="25" t="str">
        <f>VLOOKUP(B2236,Definitions!$C$7:$D$43,2,FALSE)</f>
        <v>Malta</v>
      </c>
      <c r="G2236" t="str">
        <f>VLOOKUP(C2236,Definitions!$C$49:$D$57,2,FALSE)</f>
        <v>Transport</v>
      </c>
      <c r="H2236" t="str">
        <f>VLOOKUP(D2236,Definitions!$C$60:$D$104,2,FALSE)</f>
        <v>International aviation</v>
      </c>
      <c r="J2236" s="29" t="str">
        <f>VLOOKUP(E2236,Definitions!$C$115:$D$131,2,FALSE)</f>
        <v>Natural gas</v>
      </c>
      <c r="K2236" s="47"/>
      <c r="L2236" s="46"/>
      <c r="M2236" s="46"/>
      <c r="N2236" s="56"/>
      <c r="O2236" s="46"/>
      <c r="P2236" s="46"/>
      <c r="Q2236" s="46"/>
      <c r="R2236" s="37"/>
      <c r="S2236" s="13"/>
      <c r="T2236" s="56"/>
      <c r="U2236" s="13"/>
      <c r="V2236" s="56"/>
      <c r="W2236" s="13"/>
      <c r="X2236" s="13"/>
      <c r="Y2236" s="13"/>
      <c r="Z2236" s="13"/>
      <c r="AA2236" s="46"/>
      <c r="AB2236" s="56"/>
      <c r="AC2236" s="13"/>
      <c r="AD2236" s="60"/>
      <c r="AE2236" s="13"/>
      <c r="AF2236" s="13"/>
      <c r="AG2236" s="13"/>
      <c r="AH2236" s="46"/>
      <c r="AI2236" s="56"/>
      <c r="AJ2236" s="46"/>
      <c r="AK2236" s="56"/>
    </row>
    <row r="2237" spans="1:37">
      <c r="A2237" s="36" t="str">
        <f t="shared" si="34"/>
        <v>MT503_4</v>
      </c>
      <c r="B2237" t="s">
        <v>81</v>
      </c>
      <c r="C2237" t="s">
        <v>190</v>
      </c>
      <c r="D2237">
        <v>503</v>
      </c>
      <c r="E2237">
        <v>4</v>
      </c>
      <c r="F2237" s="25" t="str">
        <f>VLOOKUP(B2237,Definitions!$C$7:$D$43,2,FALSE)</f>
        <v>Malta</v>
      </c>
      <c r="G2237" t="str">
        <f>VLOOKUP(C2237,Definitions!$C$49:$D$57,2,FALSE)</f>
        <v>Transport</v>
      </c>
      <c r="H2237" t="str">
        <f>VLOOKUP(D2237,Definitions!$C$60:$D$104,2,FALSE)</f>
        <v>International aviation</v>
      </c>
      <c r="J2237" s="29" t="str">
        <f>VLOOKUP(E2237,Definitions!$C$115:$D$131,2,FALSE)</f>
        <v>Other fossil fuels</v>
      </c>
      <c r="K2237" s="47"/>
      <c r="L2237" s="46"/>
      <c r="M2237" s="46"/>
      <c r="N2237" s="56"/>
      <c r="O2237" s="46"/>
      <c r="P2237" s="46"/>
      <c r="Q2237" s="46"/>
      <c r="R2237" s="37"/>
      <c r="S2237" s="13"/>
      <c r="T2237" s="56"/>
      <c r="U2237" s="13"/>
      <c r="V2237" s="56"/>
      <c r="W2237" s="13"/>
      <c r="X2237" s="13"/>
      <c r="Y2237" s="13"/>
      <c r="Z2237" s="13"/>
      <c r="AA2237" s="46"/>
      <c r="AB2237" s="56"/>
      <c r="AC2237" s="13"/>
      <c r="AD2237" s="60"/>
      <c r="AE2237" s="13"/>
      <c r="AF2237" s="13"/>
      <c r="AG2237" s="13"/>
      <c r="AH2237" s="46"/>
      <c r="AI2237" s="56"/>
      <c r="AJ2237" s="46"/>
      <c r="AK2237" s="56"/>
    </row>
    <row r="2238" spans="1:37">
      <c r="A2238" s="36" t="str">
        <f t="shared" si="34"/>
        <v>MT503_6</v>
      </c>
      <c r="B2238" t="s">
        <v>81</v>
      </c>
      <c r="C2238" t="s">
        <v>190</v>
      </c>
      <c r="D2238">
        <v>503</v>
      </c>
      <c r="E2238">
        <v>6</v>
      </c>
      <c r="F2238" s="25" t="str">
        <f>VLOOKUP(B2238,Definitions!$C$7:$D$43,2,FALSE)</f>
        <v>Malta</v>
      </c>
      <c r="G2238" t="str">
        <f>VLOOKUP(C2238,Definitions!$C$49:$D$57,2,FALSE)</f>
        <v>Transport</v>
      </c>
      <c r="H2238" t="str">
        <f>VLOOKUP(D2238,Definitions!$C$60:$D$104,2,FALSE)</f>
        <v>International aviation</v>
      </c>
      <c r="J2238" s="29" t="str">
        <f>VLOOKUP(E2238,Definitions!$C$115:$D$131,2,FALSE)</f>
        <v>Electricity</v>
      </c>
      <c r="K2238" s="47"/>
      <c r="L2238" s="46"/>
      <c r="M2238" s="46"/>
      <c r="N2238" s="56"/>
      <c r="O2238" s="46"/>
      <c r="P2238" s="46"/>
      <c r="Q2238" s="46"/>
      <c r="R2238" s="37"/>
      <c r="S2238" s="13"/>
      <c r="T2238" s="56"/>
      <c r="U2238" s="13"/>
      <c r="V2238" s="56"/>
      <c r="W2238" s="13"/>
      <c r="X2238" s="13"/>
      <c r="Y2238" s="13"/>
      <c r="Z2238" s="13"/>
      <c r="AA2238" s="46"/>
      <c r="AB2238" s="56"/>
      <c r="AC2238" s="13"/>
      <c r="AD2238" s="60"/>
      <c r="AE2238" s="13"/>
      <c r="AF2238" s="13"/>
      <c r="AG2238" s="13"/>
      <c r="AH2238" s="46"/>
      <c r="AI2238" s="56"/>
      <c r="AJ2238" s="46"/>
      <c r="AK2238" s="56"/>
    </row>
    <row r="2239" spans="1:37">
      <c r="A2239" s="36" t="str">
        <f t="shared" si="34"/>
        <v>MT503_7</v>
      </c>
      <c r="B2239" t="s">
        <v>81</v>
      </c>
      <c r="C2239" t="s">
        <v>190</v>
      </c>
      <c r="D2239">
        <v>503</v>
      </c>
      <c r="E2239">
        <v>7</v>
      </c>
      <c r="F2239" s="25" t="str">
        <f>VLOOKUP(B2239,Definitions!$C$7:$D$43,2,FALSE)</f>
        <v>Malta</v>
      </c>
      <c r="G2239" t="str">
        <f>VLOOKUP(C2239,Definitions!$C$49:$D$57,2,FALSE)</f>
        <v>Transport</v>
      </c>
      <c r="H2239" t="str">
        <f>VLOOKUP(D2239,Definitions!$C$60:$D$104,2,FALSE)</f>
        <v>International aviation</v>
      </c>
      <c r="J2239" s="29" t="str">
        <f>VLOOKUP(E2239,Definitions!$C$115:$D$131,2,FALSE)</f>
        <v>District heating</v>
      </c>
      <c r="K2239" s="47"/>
      <c r="L2239" s="46"/>
      <c r="M2239" s="46"/>
      <c r="N2239" s="56"/>
      <c r="O2239" s="46"/>
      <c r="P2239" s="46"/>
      <c r="Q2239" s="46"/>
      <c r="R2239" s="37"/>
      <c r="S2239" s="13"/>
      <c r="T2239" s="56"/>
      <c r="U2239" s="13"/>
      <c r="V2239" s="56"/>
      <c r="W2239" s="13"/>
      <c r="X2239" s="13"/>
      <c r="Y2239" s="13"/>
      <c r="Z2239" s="13"/>
      <c r="AA2239" s="46"/>
      <c r="AB2239" s="56"/>
      <c r="AC2239" s="13"/>
      <c r="AD2239" s="60"/>
      <c r="AE2239" s="13"/>
      <c r="AF2239" s="13"/>
      <c r="AG2239" s="13"/>
      <c r="AH2239" s="46"/>
      <c r="AI2239" s="56"/>
      <c r="AJ2239" s="46"/>
      <c r="AK2239" s="56"/>
    </row>
    <row r="2240" spans="1:37">
      <c r="A2240" s="36" t="str">
        <f t="shared" si="34"/>
        <v>MT503_8</v>
      </c>
      <c r="B2240" t="s">
        <v>81</v>
      </c>
      <c r="C2240" t="s">
        <v>190</v>
      </c>
      <c r="D2240">
        <v>503</v>
      </c>
      <c r="E2240">
        <v>8</v>
      </c>
      <c r="F2240" s="25" t="str">
        <f>VLOOKUP(B2240,Definitions!$C$7:$D$43,2,FALSE)</f>
        <v>Malta</v>
      </c>
      <c r="G2240" t="str">
        <f>VLOOKUP(C2240,Definitions!$C$49:$D$57,2,FALSE)</f>
        <v>Transport</v>
      </c>
      <c r="H2240" t="str">
        <f>VLOOKUP(D2240,Definitions!$C$60:$D$104,2,FALSE)</f>
        <v>International aviation</v>
      </c>
      <c r="J2240" s="29" t="str">
        <f>VLOOKUP(E2240,Definitions!$C$115:$D$131,2,FALSE)</f>
        <v>Waste non-RES</v>
      </c>
      <c r="K2240" s="47"/>
      <c r="L2240" s="46"/>
      <c r="M2240" s="46"/>
      <c r="N2240" s="56"/>
      <c r="O2240" s="46"/>
      <c r="P2240" s="46"/>
      <c r="Q2240" s="46"/>
      <c r="R2240" s="37"/>
      <c r="S2240" s="13"/>
      <c r="T2240" s="56"/>
      <c r="U2240" s="13"/>
      <c r="V2240" s="56"/>
      <c r="W2240" s="13"/>
      <c r="X2240" s="13"/>
      <c r="Y2240" s="13"/>
      <c r="Z2240" s="13"/>
      <c r="AA2240" s="46"/>
      <c r="AB2240" s="56"/>
      <c r="AC2240" s="13"/>
      <c r="AD2240" s="60"/>
      <c r="AE2240" s="13"/>
      <c r="AF2240" s="13"/>
      <c r="AG2240" s="13"/>
      <c r="AH2240" s="46"/>
      <c r="AI2240" s="56"/>
      <c r="AJ2240" s="46"/>
      <c r="AK2240" s="56"/>
    </row>
    <row r="2241" spans="1:37">
      <c r="A2241" s="36" t="str">
        <f t="shared" si="34"/>
        <v>MT503_9</v>
      </c>
      <c r="B2241" t="s">
        <v>81</v>
      </c>
      <c r="C2241" t="s">
        <v>190</v>
      </c>
      <c r="D2241">
        <v>503</v>
      </c>
      <c r="E2241">
        <v>9</v>
      </c>
      <c r="F2241" s="25" t="str">
        <f>VLOOKUP(B2241,Definitions!$C$7:$D$43,2,FALSE)</f>
        <v>Malta</v>
      </c>
      <c r="G2241" t="str">
        <f>VLOOKUP(C2241,Definitions!$C$49:$D$57,2,FALSE)</f>
        <v>Transport</v>
      </c>
      <c r="H2241" t="str">
        <f>VLOOKUP(D2241,Definitions!$C$60:$D$104,2,FALSE)</f>
        <v>International aviation</v>
      </c>
      <c r="J2241" s="29" t="str">
        <f>VLOOKUP(E2241,Definitions!$C$115:$D$131,2,FALSE)</f>
        <v>Waste RES</v>
      </c>
      <c r="K2241" s="47"/>
      <c r="L2241" s="46"/>
      <c r="M2241" s="46"/>
      <c r="N2241" s="56"/>
      <c r="O2241" s="46"/>
      <c r="P2241" s="46"/>
      <c r="Q2241" s="46"/>
      <c r="R2241" s="37"/>
      <c r="S2241" s="13"/>
      <c r="T2241" s="56"/>
      <c r="U2241" s="13"/>
      <c r="V2241" s="56"/>
      <c r="W2241" s="13"/>
      <c r="X2241" s="13"/>
      <c r="Y2241" s="13"/>
      <c r="Z2241" s="13"/>
      <c r="AA2241" s="46"/>
      <c r="AB2241" s="56"/>
      <c r="AC2241" s="13"/>
      <c r="AD2241" s="60"/>
      <c r="AE2241" s="13"/>
      <c r="AF2241" s="13"/>
      <c r="AG2241" s="13"/>
      <c r="AH2241" s="46"/>
      <c r="AI2241" s="56"/>
      <c r="AJ2241" s="46"/>
      <c r="AK2241" s="56"/>
    </row>
    <row r="2242" spans="1:37">
      <c r="A2242" s="36" t="str">
        <f t="shared" si="34"/>
        <v>MT503_51</v>
      </c>
      <c r="B2242" t="s">
        <v>81</v>
      </c>
      <c r="C2242" t="s">
        <v>190</v>
      </c>
      <c r="D2242">
        <v>503</v>
      </c>
      <c r="E2242">
        <v>51</v>
      </c>
      <c r="F2242" s="25" t="str">
        <f>VLOOKUP(B2242,Definitions!$C$7:$D$43,2,FALSE)</f>
        <v>Malta</v>
      </c>
      <c r="G2242" t="str">
        <f>VLOOKUP(C2242,Definitions!$C$49:$D$57,2,FALSE)</f>
        <v>Transport</v>
      </c>
      <c r="H2242" t="str">
        <f>VLOOKUP(D2242,Definitions!$C$60:$D$104,2,FALSE)</f>
        <v>International aviation</v>
      </c>
      <c r="J2242" s="29" t="str">
        <f>VLOOKUP(E2242,Definitions!$C$115:$D$131,2,FALSE)</f>
        <v>Biomass</v>
      </c>
      <c r="K2242" s="47"/>
      <c r="L2242" s="46"/>
      <c r="M2242" s="46"/>
      <c r="N2242" s="56"/>
      <c r="O2242" s="46"/>
      <c r="P2242" s="46"/>
      <c r="Q2242" s="46"/>
      <c r="R2242" s="37"/>
      <c r="S2242" s="13"/>
      <c r="T2242" s="56"/>
      <c r="U2242" s="13"/>
      <c r="V2242" s="56"/>
      <c r="W2242" s="13"/>
      <c r="X2242" s="13"/>
      <c r="Y2242" s="13"/>
      <c r="Z2242" s="13"/>
      <c r="AA2242" s="46"/>
      <c r="AB2242" s="56"/>
      <c r="AC2242" s="13"/>
      <c r="AD2242" s="60"/>
      <c r="AE2242" s="13"/>
      <c r="AF2242" s="13"/>
      <c r="AG2242" s="13"/>
      <c r="AH2242" s="46"/>
      <c r="AI2242" s="56"/>
      <c r="AJ2242" s="46"/>
      <c r="AK2242" s="56"/>
    </row>
    <row r="2243" spans="1:37">
      <c r="A2243" s="36" t="str">
        <f t="shared" si="34"/>
        <v>MT503_52</v>
      </c>
      <c r="B2243" t="s">
        <v>81</v>
      </c>
      <c r="C2243" t="s">
        <v>190</v>
      </c>
      <c r="D2243">
        <v>503</v>
      </c>
      <c r="E2243">
        <v>52</v>
      </c>
      <c r="F2243" s="25" t="str">
        <f>VLOOKUP(B2243,Definitions!$C$7:$D$43,2,FALSE)</f>
        <v>Malta</v>
      </c>
      <c r="G2243" t="str">
        <f>VLOOKUP(C2243,Definitions!$C$49:$D$57,2,FALSE)</f>
        <v>Transport</v>
      </c>
      <c r="H2243" t="str">
        <f>VLOOKUP(D2243,Definitions!$C$60:$D$104,2,FALSE)</f>
        <v>International aviation</v>
      </c>
      <c r="J2243" s="29" t="str">
        <f>VLOOKUP(E2243,Definitions!$C$115:$D$131,2,FALSE)</f>
        <v>Geothermal</v>
      </c>
      <c r="K2243" s="47"/>
      <c r="L2243" s="46"/>
      <c r="M2243" s="46"/>
      <c r="N2243" s="56"/>
      <c r="O2243" s="46"/>
      <c r="P2243" s="46"/>
      <c r="Q2243" s="46"/>
      <c r="R2243" s="37"/>
      <c r="S2243" s="13"/>
      <c r="T2243" s="56"/>
      <c r="U2243" s="13"/>
      <c r="V2243" s="56"/>
      <c r="W2243" s="13"/>
      <c r="X2243" s="13"/>
      <c r="Y2243" s="13"/>
      <c r="Z2243" s="13"/>
      <c r="AA2243" s="46"/>
      <c r="AB2243" s="56"/>
      <c r="AC2243" s="13"/>
      <c r="AD2243" s="60"/>
      <c r="AE2243" s="13"/>
      <c r="AF2243" s="13"/>
      <c r="AG2243" s="13"/>
      <c r="AH2243" s="46"/>
      <c r="AI2243" s="56"/>
      <c r="AJ2243" s="46"/>
      <c r="AK2243" s="56"/>
    </row>
    <row r="2244" spans="1:37">
      <c r="A2244" s="36" t="str">
        <f t="shared" si="34"/>
        <v>MT503_53</v>
      </c>
      <c r="B2244" t="s">
        <v>81</v>
      </c>
      <c r="C2244" t="s">
        <v>190</v>
      </c>
      <c r="D2244">
        <v>503</v>
      </c>
      <c r="E2244">
        <v>53</v>
      </c>
      <c r="F2244" s="25" t="str">
        <f>VLOOKUP(B2244,Definitions!$C$7:$D$43,2,FALSE)</f>
        <v>Malta</v>
      </c>
      <c r="G2244" t="str">
        <f>VLOOKUP(C2244,Definitions!$C$49:$D$57,2,FALSE)</f>
        <v>Transport</v>
      </c>
      <c r="H2244" t="str">
        <f>VLOOKUP(D2244,Definitions!$C$60:$D$104,2,FALSE)</f>
        <v>International aviation</v>
      </c>
      <c r="J2244" s="29" t="str">
        <f>VLOOKUP(E2244,Definitions!$C$115:$D$131,2,FALSE)</f>
        <v>Solar energy</v>
      </c>
      <c r="K2244" s="47"/>
      <c r="L2244" s="46"/>
      <c r="M2244" s="46"/>
      <c r="N2244" s="56"/>
      <c r="O2244" s="46"/>
      <c r="P2244" s="46"/>
      <c r="Q2244" s="46"/>
      <c r="R2244" s="37"/>
      <c r="S2244" s="13"/>
      <c r="T2244" s="56"/>
      <c r="U2244" s="13"/>
      <c r="V2244" s="56"/>
      <c r="W2244" s="13"/>
      <c r="X2244" s="13"/>
      <c r="Y2244" s="13"/>
      <c r="Z2244" s="13"/>
      <c r="AA2244" s="46"/>
      <c r="AB2244" s="56"/>
      <c r="AC2244" s="13"/>
      <c r="AD2244" s="60"/>
      <c r="AE2244" s="13"/>
      <c r="AF2244" s="13"/>
      <c r="AG2244" s="13"/>
      <c r="AH2244" s="46"/>
      <c r="AI2244" s="56"/>
      <c r="AJ2244" s="46"/>
      <c r="AK2244" s="56"/>
    </row>
    <row r="2245" spans="1:37">
      <c r="A2245" s="36" t="str">
        <f t="shared" si="34"/>
        <v>MT503_56</v>
      </c>
      <c r="B2245" t="s">
        <v>81</v>
      </c>
      <c r="C2245" t="s">
        <v>190</v>
      </c>
      <c r="D2245">
        <v>503</v>
      </c>
      <c r="E2245">
        <v>56</v>
      </c>
      <c r="F2245" s="25" t="str">
        <f>VLOOKUP(B2245,Definitions!$C$7:$D$43,2,FALSE)</f>
        <v>Malta</v>
      </c>
      <c r="G2245" t="str">
        <f>VLOOKUP(C2245,Definitions!$C$49:$D$57,2,FALSE)</f>
        <v>Transport</v>
      </c>
      <c r="H2245" t="str">
        <f>VLOOKUP(D2245,Definitions!$C$60:$D$104,2,FALSE)</f>
        <v>International aviation</v>
      </c>
      <c r="J2245" s="29" t="str">
        <f>VLOOKUP(E2245,Definitions!$C$115:$D$131,2,FALSE)</f>
        <v>Ambient heat ground</v>
      </c>
      <c r="K2245" s="47"/>
      <c r="L2245" s="46"/>
      <c r="M2245" s="46"/>
      <c r="N2245" s="56"/>
      <c r="O2245" s="46"/>
      <c r="P2245" s="46"/>
      <c r="Q2245" s="46"/>
      <c r="R2245" s="37"/>
      <c r="S2245" s="13"/>
      <c r="T2245" s="56"/>
      <c r="U2245" s="13"/>
      <c r="V2245" s="56"/>
      <c r="W2245" s="13"/>
      <c r="X2245" s="13"/>
      <c r="Y2245" s="13"/>
      <c r="Z2245" s="13"/>
      <c r="AA2245" s="46"/>
      <c r="AB2245" s="56"/>
      <c r="AC2245" s="13"/>
      <c r="AD2245" s="60"/>
      <c r="AE2245" s="13"/>
      <c r="AF2245" s="13"/>
      <c r="AG2245" s="13"/>
      <c r="AH2245" s="46"/>
      <c r="AI2245" s="56"/>
      <c r="AJ2245" s="46"/>
      <c r="AK2245" s="56"/>
    </row>
    <row r="2246" spans="1:37">
      <c r="A2246" s="36" t="str">
        <f t="shared" si="34"/>
        <v>MT503_57</v>
      </c>
      <c r="B2246" t="s">
        <v>81</v>
      </c>
      <c r="C2246" t="s">
        <v>190</v>
      </c>
      <c r="D2246">
        <v>503</v>
      </c>
      <c r="E2246">
        <v>57</v>
      </c>
      <c r="F2246" s="25" t="str">
        <f>VLOOKUP(B2246,Definitions!$C$7:$D$43,2,FALSE)</f>
        <v>Malta</v>
      </c>
      <c r="G2246" t="str">
        <f>VLOOKUP(C2246,Definitions!$C$49:$D$57,2,FALSE)</f>
        <v>Transport</v>
      </c>
      <c r="H2246" t="str">
        <f>VLOOKUP(D2246,Definitions!$C$60:$D$104,2,FALSE)</f>
        <v>International aviation</v>
      </c>
      <c r="J2246" s="29" t="str">
        <f>VLOOKUP(E2246,Definitions!$C$115:$D$131,2,FALSE)</f>
        <v>Ambient heat air</v>
      </c>
      <c r="K2246" s="47"/>
      <c r="L2246" s="46"/>
      <c r="M2246" s="46"/>
      <c r="N2246" s="56"/>
      <c r="O2246" s="46"/>
      <c r="P2246" s="46"/>
      <c r="Q2246" s="46"/>
      <c r="R2246" s="37"/>
      <c r="S2246" s="13"/>
      <c r="T2246" s="56"/>
      <c r="U2246" s="13"/>
      <c r="V2246" s="56"/>
      <c r="W2246" s="13"/>
      <c r="X2246" s="13"/>
      <c r="Y2246" s="13"/>
      <c r="Z2246" s="13"/>
      <c r="AA2246" s="46"/>
      <c r="AB2246" s="56"/>
      <c r="AC2246" s="13"/>
      <c r="AD2246" s="60"/>
      <c r="AE2246" s="13"/>
      <c r="AF2246" s="13"/>
      <c r="AG2246" s="13"/>
      <c r="AH2246" s="46"/>
      <c r="AI2246" s="56"/>
      <c r="AJ2246" s="46"/>
      <c r="AK2246" s="56"/>
    </row>
    <row r="2247" spans="1:37">
      <c r="A2247" s="36" t="str">
        <f t="shared" si="34"/>
        <v>MT503_58</v>
      </c>
      <c r="B2247" t="s">
        <v>81</v>
      </c>
      <c r="C2247" t="s">
        <v>190</v>
      </c>
      <c r="D2247">
        <v>503</v>
      </c>
      <c r="E2247">
        <v>58</v>
      </c>
      <c r="F2247" s="25" t="str">
        <f>VLOOKUP(B2247,Definitions!$C$7:$D$43,2,FALSE)</f>
        <v>Malta</v>
      </c>
      <c r="G2247" t="str">
        <f>VLOOKUP(C2247,Definitions!$C$49:$D$57,2,FALSE)</f>
        <v>Transport</v>
      </c>
      <c r="H2247" t="str">
        <f>VLOOKUP(D2247,Definitions!$C$60:$D$104,2,FALSE)</f>
        <v>International aviation</v>
      </c>
      <c r="J2247" s="29" t="str">
        <f>VLOOKUP(E2247,Definitions!$C$115:$D$131,2,FALSE)</f>
        <v>Ambient heat total</v>
      </c>
      <c r="K2247" s="47"/>
      <c r="L2247" s="46"/>
      <c r="M2247" s="46"/>
      <c r="N2247" s="56"/>
      <c r="O2247" s="46"/>
      <c r="P2247" s="46"/>
      <c r="Q2247" s="46"/>
      <c r="R2247" s="37"/>
      <c r="S2247" s="13"/>
      <c r="T2247" s="56"/>
      <c r="U2247" s="13"/>
      <c r="V2247" s="56"/>
      <c r="W2247" s="13"/>
      <c r="X2247" s="13"/>
      <c r="Y2247" s="13"/>
      <c r="Z2247" s="13"/>
      <c r="AA2247" s="46"/>
      <c r="AB2247" s="56"/>
      <c r="AC2247" s="13"/>
      <c r="AD2247" s="60"/>
      <c r="AE2247" s="13"/>
      <c r="AF2247" s="13"/>
      <c r="AG2247" s="13"/>
      <c r="AH2247" s="46"/>
      <c r="AI2247" s="56"/>
      <c r="AJ2247" s="46"/>
      <c r="AK2247" s="56"/>
    </row>
    <row r="2248" spans="1:37">
      <c r="A2248" s="36" t="str">
        <f t="shared" si="34"/>
        <v>MT503_55</v>
      </c>
      <c r="B2248" t="s">
        <v>81</v>
      </c>
      <c r="C2248" t="s">
        <v>190</v>
      </c>
      <c r="D2248">
        <v>503</v>
      </c>
      <c r="E2248">
        <v>55</v>
      </c>
      <c r="F2248" s="25" t="str">
        <f>VLOOKUP(B2248,Definitions!$C$7:$D$43,2,FALSE)</f>
        <v>Malta</v>
      </c>
      <c r="G2248" t="str">
        <f>VLOOKUP(C2248,Definitions!$C$49:$D$57,2,FALSE)</f>
        <v>Transport</v>
      </c>
      <c r="H2248" t="str">
        <f>VLOOKUP(D2248,Definitions!$C$60:$D$104,2,FALSE)</f>
        <v>International aviation</v>
      </c>
      <c r="J2248" s="29" t="str">
        <f>VLOOKUP(E2248,Definitions!$C$115:$D$131,2,FALSE)</f>
        <v xml:space="preserve">Other RES </v>
      </c>
      <c r="K2248" s="47"/>
      <c r="L2248" s="46"/>
      <c r="M2248" s="46"/>
      <c r="N2248" s="56"/>
      <c r="O2248" s="46"/>
      <c r="P2248" s="46"/>
      <c r="Q2248" s="46"/>
      <c r="R2248" s="37"/>
      <c r="S2248" s="13"/>
      <c r="T2248" s="56"/>
      <c r="U2248" s="13"/>
      <c r="V2248" s="56"/>
      <c r="W2248" s="13"/>
      <c r="X2248" s="13"/>
      <c r="Y2248" s="13"/>
      <c r="Z2248" s="13"/>
      <c r="AA2248" s="46"/>
      <c r="AB2248" s="56"/>
      <c r="AC2248" s="13"/>
      <c r="AD2248" s="60"/>
      <c r="AE2248" s="13"/>
      <c r="AF2248" s="13"/>
      <c r="AG2248" s="13"/>
      <c r="AH2248" s="46"/>
      <c r="AI2248" s="56"/>
      <c r="AJ2248" s="46"/>
      <c r="AK2248" s="56"/>
    </row>
    <row r="2249" spans="1:37">
      <c r="A2249" s="36" t="str">
        <f t="shared" si="34"/>
        <v>MT504_0</v>
      </c>
      <c r="B2249" t="s">
        <v>81</v>
      </c>
      <c r="C2249" t="s">
        <v>190</v>
      </c>
      <c r="D2249">
        <v>504</v>
      </c>
      <c r="E2249">
        <v>0</v>
      </c>
      <c r="F2249" s="25" t="str">
        <f>VLOOKUP(B2249,Definitions!$C$7:$D$43,2,FALSE)</f>
        <v>Malta</v>
      </c>
      <c r="G2249" t="str">
        <f>VLOOKUP(C2249,Definitions!$C$49:$D$57,2,FALSE)</f>
        <v>Transport</v>
      </c>
      <c r="H2249" t="str">
        <f>VLOOKUP(D2249,Definitions!$C$60:$D$104,2,FALSE)</f>
        <v>Domestic aviation</v>
      </c>
      <c r="J2249" s="29" t="str">
        <f>VLOOKUP(E2249,Definitions!$C$115:$D$131,2,FALSE)</f>
        <v>TOTAL</v>
      </c>
      <c r="K2249" s="47"/>
      <c r="L2249" s="46"/>
      <c r="M2249" s="46"/>
      <c r="N2249" s="56"/>
      <c r="O2249" s="46"/>
      <c r="P2249" s="46"/>
      <c r="Q2249" s="46"/>
      <c r="R2249" s="37"/>
      <c r="S2249" s="13"/>
      <c r="T2249" s="56"/>
      <c r="U2249" s="13"/>
      <c r="V2249" s="56"/>
      <c r="W2249" s="13"/>
      <c r="X2249" s="13"/>
      <c r="Y2249" s="13"/>
      <c r="Z2249" s="13"/>
      <c r="AA2249" s="46"/>
      <c r="AB2249" s="56"/>
      <c r="AC2249" s="13"/>
      <c r="AD2249" s="60"/>
      <c r="AE2249" s="13"/>
      <c r="AF2249" s="13"/>
      <c r="AG2249" s="13"/>
      <c r="AH2249" s="46"/>
      <c r="AI2249" s="56"/>
      <c r="AJ2249" s="46"/>
      <c r="AK2249" s="56"/>
    </row>
    <row r="2250" spans="1:37">
      <c r="A2250" s="36" t="str">
        <f t="shared" ref="A2250:A2313" si="35">B2250&amp;D2250&amp;"_"&amp;E2250</f>
        <v>MT504_1</v>
      </c>
      <c r="B2250" t="s">
        <v>81</v>
      </c>
      <c r="C2250" t="s">
        <v>190</v>
      </c>
      <c r="D2250">
        <v>504</v>
      </c>
      <c r="E2250">
        <v>1</v>
      </c>
      <c r="F2250" s="25" t="str">
        <f>VLOOKUP(B2250,Definitions!$C$7:$D$43,2,FALSE)</f>
        <v>Malta</v>
      </c>
      <c r="G2250" t="str">
        <f>VLOOKUP(C2250,Definitions!$C$49:$D$57,2,FALSE)</f>
        <v>Transport</v>
      </c>
      <c r="H2250" t="str">
        <f>VLOOKUP(D2250,Definitions!$C$60:$D$104,2,FALSE)</f>
        <v>Domestic aviation</v>
      </c>
      <c r="J2250" s="29" t="str">
        <f>VLOOKUP(E2250,Definitions!$C$115:$D$131,2,FALSE)</f>
        <v>Coal</v>
      </c>
      <c r="K2250" s="47"/>
      <c r="L2250" s="46"/>
      <c r="M2250" s="46"/>
      <c r="N2250" s="56"/>
      <c r="O2250" s="46"/>
      <c r="P2250" s="46"/>
      <c r="Q2250" s="46"/>
      <c r="R2250" s="37"/>
      <c r="S2250" s="13"/>
      <c r="T2250" s="56"/>
      <c r="U2250" s="13"/>
      <c r="V2250" s="56"/>
      <c r="W2250" s="13"/>
      <c r="X2250" s="13"/>
      <c r="Y2250" s="13"/>
      <c r="Z2250" s="13"/>
      <c r="AA2250" s="46"/>
      <c r="AB2250" s="56"/>
      <c r="AC2250" s="13"/>
      <c r="AD2250" s="60"/>
      <c r="AE2250" s="13"/>
      <c r="AF2250" s="13"/>
      <c r="AG2250" s="13"/>
      <c r="AH2250" s="46"/>
      <c r="AI2250" s="56"/>
      <c r="AJ2250" s="46"/>
      <c r="AK2250" s="56"/>
    </row>
    <row r="2251" spans="1:37">
      <c r="A2251" s="36" t="str">
        <f t="shared" si="35"/>
        <v>MT504_2</v>
      </c>
      <c r="B2251" t="s">
        <v>81</v>
      </c>
      <c r="C2251" t="s">
        <v>190</v>
      </c>
      <c r="D2251">
        <v>504</v>
      </c>
      <c r="E2251">
        <v>2</v>
      </c>
      <c r="F2251" s="25" t="str">
        <f>VLOOKUP(B2251,Definitions!$C$7:$D$43,2,FALSE)</f>
        <v>Malta</v>
      </c>
      <c r="G2251" t="str">
        <f>VLOOKUP(C2251,Definitions!$C$49:$D$57,2,FALSE)</f>
        <v>Transport</v>
      </c>
      <c r="H2251" t="str">
        <f>VLOOKUP(D2251,Definitions!$C$60:$D$104,2,FALSE)</f>
        <v>Domestic aviation</v>
      </c>
      <c r="J2251" s="29" t="str">
        <f>VLOOKUP(E2251,Definitions!$C$115:$D$131,2,FALSE)</f>
        <v>Fuel oil</v>
      </c>
      <c r="K2251" s="47"/>
      <c r="L2251" s="46"/>
      <c r="M2251" s="46"/>
      <c r="N2251" s="56"/>
      <c r="O2251" s="46"/>
      <c r="P2251" s="46"/>
      <c r="Q2251" s="46"/>
      <c r="R2251" s="37"/>
      <c r="S2251" s="13"/>
      <c r="T2251" s="56"/>
      <c r="U2251" s="13"/>
      <c r="V2251" s="56"/>
      <c r="W2251" s="13"/>
      <c r="X2251" s="13"/>
      <c r="Y2251" s="13"/>
      <c r="Z2251" s="13"/>
      <c r="AA2251" s="46"/>
      <c r="AB2251" s="56"/>
      <c r="AC2251" s="13"/>
      <c r="AD2251" s="60"/>
      <c r="AE2251" s="13"/>
      <c r="AF2251" s="13"/>
      <c r="AG2251" s="13"/>
      <c r="AH2251" s="46"/>
      <c r="AI2251" s="56"/>
      <c r="AJ2251" s="46"/>
      <c r="AK2251" s="56"/>
    </row>
    <row r="2252" spans="1:37">
      <c r="A2252" s="36" t="str">
        <f t="shared" si="35"/>
        <v>MT504_3</v>
      </c>
      <c r="B2252" t="s">
        <v>81</v>
      </c>
      <c r="C2252" t="s">
        <v>190</v>
      </c>
      <c r="D2252">
        <v>504</v>
      </c>
      <c r="E2252">
        <v>3</v>
      </c>
      <c r="F2252" s="25" t="str">
        <f>VLOOKUP(B2252,Definitions!$C$7:$D$43,2,FALSE)</f>
        <v>Malta</v>
      </c>
      <c r="G2252" t="str">
        <f>VLOOKUP(C2252,Definitions!$C$49:$D$57,2,FALSE)</f>
        <v>Transport</v>
      </c>
      <c r="H2252" t="str">
        <f>VLOOKUP(D2252,Definitions!$C$60:$D$104,2,FALSE)</f>
        <v>Domestic aviation</v>
      </c>
      <c r="J2252" s="29" t="str">
        <f>VLOOKUP(E2252,Definitions!$C$115:$D$131,2,FALSE)</f>
        <v>Natural gas</v>
      </c>
      <c r="K2252" s="47"/>
      <c r="L2252" s="46"/>
      <c r="M2252" s="46"/>
      <c r="N2252" s="56"/>
      <c r="O2252" s="46"/>
      <c r="P2252" s="46"/>
      <c r="Q2252" s="46"/>
      <c r="R2252" s="37"/>
      <c r="S2252" s="13"/>
      <c r="T2252" s="56"/>
      <c r="U2252" s="13"/>
      <c r="V2252" s="56"/>
      <c r="W2252" s="13"/>
      <c r="X2252" s="13"/>
      <c r="Y2252" s="13"/>
      <c r="Z2252" s="13"/>
      <c r="AA2252" s="46"/>
      <c r="AB2252" s="56"/>
      <c r="AC2252" s="13"/>
      <c r="AD2252" s="60"/>
      <c r="AE2252" s="13"/>
      <c r="AF2252" s="13"/>
      <c r="AG2252" s="13"/>
      <c r="AH2252" s="46"/>
      <c r="AI2252" s="56"/>
      <c r="AJ2252" s="46"/>
      <c r="AK2252" s="56"/>
    </row>
    <row r="2253" spans="1:37">
      <c r="A2253" s="36" t="str">
        <f t="shared" si="35"/>
        <v>MT504_4</v>
      </c>
      <c r="B2253" t="s">
        <v>81</v>
      </c>
      <c r="C2253" t="s">
        <v>190</v>
      </c>
      <c r="D2253">
        <v>504</v>
      </c>
      <c r="E2253">
        <v>4</v>
      </c>
      <c r="F2253" s="25" t="str">
        <f>VLOOKUP(B2253,Definitions!$C$7:$D$43,2,FALSE)</f>
        <v>Malta</v>
      </c>
      <c r="G2253" t="str">
        <f>VLOOKUP(C2253,Definitions!$C$49:$D$57,2,FALSE)</f>
        <v>Transport</v>
      </c>
      <c r="H2253" t="str">
        <f>VLOOKUP(D2253,Definitions!$C$60:$D$104,2,FALSE)</f>
        <v>Domestic aviation</v>
      </c>
      <c r="J2253" s="29" t="str">
        <f>VLOOKUP(E2253,Definitions!$C$115:$D$131,2,FALSE)</f>
        <v>Other fossil fuels</v>
      </c>
      <c r="K2253" s="47"/>
      <c r="L2253" s="46"/>
      <c r="M2253" s="46"/>
      <c r="N2253" s="56"/>
      <c r="O2253" s="46"/>
      <c r="P2253" s="46"/>
      <c r="Q2253" s="46"/>
      <c r="R2253" s="37"/>
      <c r="S2253" s="13"/>
      <c r="T2253" s="56"/>
      <c r="U2253" s="13"/>
      <c r="V2253" s="56"/>
      <c r="W2253" s="13"/>
      <c r="X2253" s="13"/>
      <c r="Y2253" s="13"/>
      <c r="Z2253" s="13"/>
      <c r="AA2253" s="46"/>
      <c r="AB2253" s="56"/>
      <c r="AC2253" s="13"/>
      <c r="AD2253" s="60"/>
      <c r="AE2253" s="13"/>
      <c r="AF2253" s="13"/>
      <c r="AG2253" s="13"/>
      <c r="AH2253" s="46"/>
      <c r="AI2253" s="56"/>
      <c r="AJ2253" s="46"/>
      <c r="AK2253" s="56"/>
    </row>
    <row r="2254" spans="1:37">
      <c r="A2254" s="36" t="str">
        <f t="shared" si="35"/>
        <v>MT504_6</v>
      </c>
      <c r="B2254" t="s">
        <v>81</v>
      </c>
      <c r="C2254" t="s">
        <v>190</v>
      </c>
      <c r="D2254">
        <v>504</v>
      </c>
      <c r="E2254">
        <v>6</v>
      </c>
      <c r="F2254" s="25" t="str">
        <f>VLOOKUP(B2254,Definitions!$C$7:$D$43,2,FALSE)</f>
        <v>Malta</v>
      </c>
      <c r="G2254" t="str">
        <f>VLOOKUP(C2254,Definitions!$C$49:$D$57,2,FALSE)</f>
        <v>Transport</v>
      </c>
      <c r="H2254" t="str">
        <f>VLOOKUP(D2254,Definitions!$C$60:$D$104,2,FALSE)</f>
        <v>Domestic aviation</v>
      </c>
      <c r="J2254" s="29" t="str">
        <f>VLOOKUP(E2254,Definitions!$C$115:$D$131,2,FALSE)</f>
        <v>Electricity</v>
      </c>
      <c r="K2254" s="47"/>
      <c r="L2254" s="46"/>
      <c r="M2254" s="46"/>
      <c r="N2254" s="56"/>
      <c r="O2254" s="46"/>
      <c r="P2254" s="46"/>
      <c r="Q2254" s="46"/>
      <c r="R2254" s="37"/>
      <c r="S2254" s="13"/>
      <c r="T2254" s="56"/>
      <c r="U2254" s="13"/>
      <c r="V2254" s="56"/>
      <c r="W2254" s="13"/>
      <c r="X2254" s="13"/>
      <c r="Y2254" s="13"/>
      <c r="Z2254" s="13"/>
      <c r="AA2254" s="46"/>
      <c r="AB2254" s="56"/>
      <c r="AC2254" s="13"/>
      <c r="AD2254" s="60"/>
      <c r="AE2254" s="13"/>
      <c r="AF2254" s="13"/>
      <c r="AG2254" s="13"/>
      <c r="AH2254" s="46"/>
      <c r="AI2254" s="56"/>
      <c r="AJ2254" s="46"/>
      <c r="AK2254" s="56"/>
    </row>
    <row r="2255" spans="1:37">
      <c r="A2255" s="36" t="str">
        <f t="shared" si="35"/>
        <v>MT504_7</v>
      </c>
      <c r="B2255" t="s">
        <v>81</v>
      </c>
      <c r="C2255" t="s">
        <v>190</v>
      </c>
      <c r="D2255">
        <v>504</v>
      </c>
      <c r="E2255">
        <v>7</v>
      </c>
      <c r="F2255" s="25" t="str">
        <f>VLOOKUP(B2255,Definitions!$C$7:$D$43,2,FALSE)</f>
        <v>Malta</v>
      </c>
      <c r="G2255" t="str">
        <f>VLOOKUP(C2255,Definitions!$C$49:$D$57,2,FALSE)</f>
        <v>Transport</v>
      </c>
      <c r="H2255" t="str">
        <f>VLOOKUP(D2255,Definitions!$C$60:$D$104,2,FALSE)</f>
        <v>Domestic aviation</v>
      </c>
      <c r="J2255" s="29" t="str">
        <f>VLOOKUP(E2255,Definitions!$C$115:$D$131,2,FALSE)</f>
        <v>District heating</v>
      </c>
      <c r="K2255" s="47"/>
      <c r="L2255" s="46"/>
      <c r="M2255" s="46"/>
      <c r="N2255" s="56"/>
      <c r="O2255" s="46"/>
      <c r="P2255" s="46"/>
      <c r="Q2255" s="46"/>
      <c r="R2255" s="37"/>
      <c r="S2255" s="13"/>
      <c r="T2255" s="56"/>
      <c r="U2255" s="13"/>
      <c r="V2255" s="56"/>
      <c r="W2255" s="13"/>
      <c r="X2255" s="13"/>
      <c r="Y2255" s="13"/>
      <c r="Z2255" s="13"/>
      <c r="AA2255" s="46"/>
      <c r="AB2255" s="56"/>
      <c r="AC2255" s="13"/>
      <c r="AD2255" s="60"/>
      <c r="AE2255" s="13"/>
      <c r="AF2255" s="13"/>
      <c r="AG2255" s="13"/>
      <c r="AH2255" s="46"/>
      <c r="AI2255" s="56"/>
      <c r="AJ2255" s="46"/>
      <c r="AK2255" s="56"/>
    </row>
    <row r="2256" spans="1:37">
      <c r="A2256" s="36" t="str">
        <f t="shared" si="35"/>
        <v>MT504_8</v>
      </c>
      <c r="B2256" t="s">
        <v>81</v>
      </c>
      <c r="C2256" t="s">
        <v>190</v>
      </c>
      <c r="D2256">
        <v>504</v>
      </c>
      <c r="E2256">
        <v>8</v>
      </c>
      <c r="F2256" s="25" t="str">
        <f>VLOOKUP(B2256,Definitions!$C$7:$D$43,2,FALSE)</f>
        <v>Malta</v>
      </c>
      <c r="G2256" t="str">
        <f>VLOOKUP(C2256,Definitions!$C$49:$D$57,2,FALSE)</f>
        <v>Transport</v>
      </c>
      <c r="H2256" t="str">
        <f>VLOOKUP(D2256,Definitions!$C$60:$D$104,2,FALSE)</f>
        <v>Domestic aviation</v>
      </c>
      <c r="J2256" s="29" t="str">
        <f>VLOOKUP(E2256,Definitions!$C$115:$D$131,2,FALSE)</f>
        <v>Waste non-RES</v>
      </c>
      <c r="K2256" s="47"/>
      <c r="L2256" s="46"/>
      <c r="M2256" s="46"/>
      <c r="N2256" s="56"/>
      <c r="O2256" s="46"/>
      <c r="P2256" s="46"/>
      <c r="Q2256" s="46"/>
      <c r="R2256" s="37"/>
      <c r="S2256" s="13"/>
      <c r="T2256" s="56"/>
      <c r="U2256" s="13"/>
      <c r="V2256" s="56"/>
      <c r="W2256" s="13"/>
      <c r="X2256" s="13"/>
      <c r="Y2256" s="13"/>
      <c r="Z2256" s="13"/>
      <c r="AA2256" s="46"/>
      <c r="AB2256" s="56"/>
      <c r="AC2256" s="13"/>
      <c r="AD2256" s="60"/>
      <c r="AE2256" s="13"/>
      <c r="AF2256" s="13"/>
      <c r="AG2256" s="13"/>
      <c r="AH2256" s="46"/>
      <c r="AI2256" s="56"/>
      <c r="AJ2256" s="46"/>
      <c r="AK2256" s="56"/>
    </row>
    <row r="2257" spans="1:37">
      <c r="A2257" s="36" t="str">
        <f t="shared" si="35"/>
        <v>MT504_9</v>
      </c>
      <c r="B2257" t="s">
        <v>81</v>
      </c>
      <c r="C2257" t="s">
        <v>190</v>
      </c>
      <c r="D2257">
        <v>504</v>
      </c>
      <c r="E2257">
        <v>9</v>
      </c>
      <c r="F2257" s="25" t="str">
        <f>VLOOKUP(B2257,Definitions!$C$7:$D$43,2,FALSE)</f>
        <v>Malta</v>
      </c>
      <c r="G2257" t="str">
        <f>VLOOKUP(C2257,Definitions!$C$49:$D$57,2,FALSE)</f>
        <v>Transport</v>
      </c>
      <c r="H2257" t="str">
        <f>VLOOKUP(D2257,Definitions!$C$60:$D$104,2,FALSE)</f>
        <v>Domestic aviation</v>
      </c>
      <c r="J2257" s="29" t="str">
        <f>VLOOKUP(E2257,Definitions!$C$115:$D$131,2,FALSE)</f>
        <v>Waste RES</v>
      </c>
      <c r="K2257" s="47"/>
      <c r="L2257" s="46"/>
      <c r="M2257" s="46"/>
      <c r="N2257" s="56"/>
      <c r="O2257" s="46"/>
      <c r="P2257" s="46"/>
      <c r="Q2257" s="46"/>
      <c r="R2257" s="37"/>
      <c r="S2257" s="13"/>
      <c r="T2257" s="56"/>
      <c r="U2257" s="13"/>
      <c r="V2257" s="56"/>
      <c r="W2257" s="13"/>
      <c r="X2257" s="13"/>
      <c r="Y2257" s="13"/>
      <c r="Z2257" s="13"/>
      <c r="AA2257" s="46"/>
      <c r="AB2257" s="56"/>
      <c r="AC2257" s="13"/>
      <c r="AD2257" s="60"/>
      <c r="AE2257" s="13"/>
      <c r="AF2257" s="13"/>
      <c r="AG2257" s="13"/>
      <c r="AH2257" s="46"/>
      <c r="AI2257" s="56"/>
      <c r="AJ2257" s="46"/>
      <c r="AK2257" s="56"/>
    </row>
    <row r="2258" spans="1:37">
      <c r="A2258" s="36" t="str">
        <f t="shared" si="35"/>
        <v>MT504_51</v>
      </c>
      <c r="B2258" t="s">
        <v>81</v>
      </c>
      <c r="C2258" t="s">
        <v>190</v>
      </c>
      <c r="D2258">
        <v>504</v>
      </c>
      <c r="E2258">
        <v>51</v>
      </c>
      <c r="F2258" s="25" t="str">
        <f>VLOOKUP(B2258,Definitions!$C$7:$D$43,2,FALSE)</f>
        <v>Malta</v>
      </c>
      <c r="G2258" t="str">
        <f>VLOOKUP(C2258,Definitions!$C$49:$D$57,2,FALSE)</f>
        <v>Transport</v>
      </c>
      <c r="H2258" t="str">
        <f>VLOOKUP(D2258,Definitions!$C$60:$D$104,2,FALSE)</f>
        <v>Domestic aviation</v>
      </c>
      <c r="J2258" s="29" t="str">
        <f>VLOOKUP(E2258,Definitions!$C$115:$D$131,2,FALSE)</f>
        <v>Biomass</v>
      </c>
      <c r="K2258" s="47"/>
      <c r="L2258" s="46"/>
      <c r="M2258" s="46"/>
      <c r="N2258" s="56"/>
      <c r="O2258" s="46"/>
      <c r="P2258" s="46"/>
      <c r="Q2258" s="46"/>
      <c r="R2258" s="37"/>
      <c r="S2258" s="13"/>
      <c r="T2258" s="56"/>
      <c r="U2258" s="13"/>
      <c r="V2258" s="56"/>
      <c r="W2258" s="13"/>
      <c r="X2258" s="13"/>
      <c r="Y2258" s="13"/>
      <c r="Z2258" s="13"/>
      <c r="AA2258" s="46"/>
      <c r="AB2258" s="56"/>
      <c r="AC2258" s="13"/>
      <c r="AD2258" s="60"/>
      <c r="AE2258" s="13"/>
      <c r="AF2258" s="13"/>
      <c r="AG2258" s="13"/>
      <c r="AH2258" s="46"/>
      <c r="AI2258" s="56"/>
      <c r="AJ2258" s="46"/>
      <c r="AK2258" s="56"/>
    </row>
    <row r="2259" spans="1:37">
      <c r="A2259" s="36" t="str">
        <f t="shared" si="35"/>
        <v>MT504_52</v>
      </c>
      <c r="B2259" t="s">
        <v>81</v>
      </c>
      <c r="C2259" t="s">
        <v>190</v>
      </c>
      <c r="D2259">
        <v>504</v>
      </c>
      <c r="E2259">
        <v>52</v>
      </c>
      <c r="F2259" s="25" t="str">
        <f>VLOOKUP(B2259,Definitions!$C$7:$D$43,2,FALSE)</f>
        <v>Malta</v>
      </c>
      <c r="G2259" t="str">
        <f>VLOOKUP(C2259,Definitions!$C$49:$D$57,2,FALSE)</f>
        <v>Transport</v>
      </c>
      <c r="H2259" t="str">
        <f>VLOOKUP(D2259,Definitions!$C$60:$D$104,2,FALSE)</f>
        <v>Domestic aviation</v>
      </c>
      <c r="J2259" s="29" t="str">
        <f>VLOOKUP(E2259,Definitions!$C$115:$D$131,2,FALSE)</f>
        <v>Geothermal</v>
      </c>
      <c r="K2259" s="47"/>
      <c r="L2259" s="46"/>
      <c r="M2259" s="46"/>
      <c r="N2259" s="56"/>
      <c r="O2259" s="46"/>
      <c r="P2259" s="46"/>
      <c r="Q2259" s="46"/>
      <c r="R2259" s="37"/>
      <c r="S2259" s="13"/>
      <c r="T2259" s="56"/>
      <c r="U2259" s="13"/>
      <c r="V2259" s="56"/>
      <c r="W2259" s="13"/>
      <c r="X2259" s="13"/>
      <c r="Y2259" s="13"/>
      <c r="Z2259" s="13"/>
      <c r="AA2259" s="46"/>
      <c r="AB2259" s="56"/>
      <c r="AC2259" s="13"/>
      <c r="AD2259" s="60"/>
      <c r="AE2259" s="13"/>
      <c r="AF2259" s="13"/>
      <c r="AG2259" s="13"/>
      <c r="AH2259" s="46"/>
      <c r="AI2259" s="56"/>
      <c r="AJ2259" s="46"/>
      <c r="AK2259" s="56"/>
    </row>
    <row r="2260" spans="1:37">
      <c r="A2260" s="36" t="str">
        <f t="shared" si="35"/>
        <v>MT504_53</v>
      </c>
      <c r="B2260" t="s">
        <v>81</v>
      </c>
      <c r="C2260" t="s">
        <v>190</v>
      </c>
      <c r="D2260">
        <v>504</v>
      </c>
      <c r="E2260">
        <v>53</v>
      </c>
      <c r="F2260" s="25" t="str">
        <f>VLOOKUP(B2260,Definitions!$C$7:$D$43,2,FALSE)</f>
        <v>Malta</v>
      </c>
      <c r="G2260" t="str">
        <f>VLOOKUP(C2260,Definitions!$C$49:$D$57,2,FALSE)</f>
        <v>Transport</v>
      </c>
      <c r="H2260" t="str">
        <f>VLOOKUP(D2260,Definitions!$C$60:$D$104,2,FALSE)</f>
        <v>Domestic aviation</v>
      </c>
      <c r="J2260" s="29" t="str">
        <f>VLOOKUP(E2260,Definitions!$C$115:$D$131,2,FALSE)</f>
        <v>Solar energy</v>
      </c>
      <c r="K2260" s="47"/>
      <c r="L2260" s="46"/>
      <c r="M2260" s="46"/>
      <c r="N2260" s="56"/>
      <c r="O2260" s="46"/>
      <c r="P2260" s="46"/>
      <c r="Q2260" s="46"/>
      <c r="R2260" s="37"/>
      <c r="S2260" s="13"/>
      <c r="T2260" s="56"/>
      <c r="U2260" s="13"/>
      <c r="V2260" s="56"/>
      <c r="W2260" s="13"/>
      <c r="X2260" s="13"/>
      <c r="Y2260" s="13"/>
      <c r="Z2260" s="13"/>
      <c r="AA2260" s="46"/>
      <c r="AB2260" s="56"/>
      <c r="AC2260" s="13"/>
      <c r="AD2260" s="60"/>
      <c r="AE2260" s="13"/>
      <c r="AF2260" s="13"/>
      <c r="AG2260" s="13"/>
      <c r="AH2260" s="46"/>
      <c r="AI2260" s="56"/>
      <c r="AJ2260" s="46"/>
      <c r="AK2260" s="56"/>
    </row>
    <row r="2261" spans="1:37">
      <c r="A2261" s="36" t="str">
        <f t="shared" si="35"/>
        <v>MT504_56</v>
      </c>
      <c r="B2261" t="s">
        <v>81</v>
      </c>
      <c r="C2261" t="s">
        <v>190</v>
      </c>
      <c r="D2261">
        <v>504</v>
      </c>
      <c r="E2261">
        <v>56</v>
      </c>
      <c r="F2261" s="25" t="str">
        <f>VLOOKUP(B2261,Definitions!$C$7:$D$43,2,FALSE)</f>
        <v>Malta</v>
      </c>
      <c r="G2261" t="str">
        <f>VLOOKUP(C2261,Definitions!$C$49:$D$57,2,FALSE)</f>
        <v>Transport</v>
      </c>
      <c r="H2261" t="str">
        <f>VLOOKUP(D2261,Definitions!$C$60:$D$104,2,FALSE)</f>
        <v>Domestic aviation</v>
      </c>
      <c r="J2261" s="29" t="str">
        <f>VLOOKUP(E2261,Definitions!$C$115:$D$131,2,FALSE)</f>
        <v>Ambient heat ground</v>
      </c>
      <c r="K2261" s="47"/>
      <c r="L2261" s="46"/>
      <c r="M2261" s="46"/>
      <c r="N2261" s="56"/>
      <c r="O2261" s="46"/>
      <c r="P2261" s="46"/>
      <c r="Q2261" s="46"/>
      <c r="R2261" s="37"/>
      <c r="S2261" s="13"/>
      <c r="T2261" s="56"/>
      <c r="U2261" s="13"/>
      <c r="V2261" s="56"/>
      <c r="W2261" s="13"/>
      <c r="X2261" s="13"/>
      <c r="Y2261" s="13"/>
      <c r="Z2261" s="13"/>
      <c r="AA2261" s="46"/>
      <c r="AB2261" s="56"/>
      <c r="AC2261" s="13"/>
      <c r="AD2261" s="60"/>
      <c r="AE2261" s="13"/>
      <c r="AF2261" s="13"/>
      <c r="AG2261" s="13"/>
      <c r="AH2261" s="46"/>
      <c r="AI2261" s="56"/>
      <c r="AJ2261" s="46"/>
      <c r="AK2261" s="56"/>
    </row>
    <row r="2262" spans="1:37">
      <c r="A2262" s="36" t="str">
        <f t="shared" si="35"/>
        <v>MT504_57</v>
      </c>
      <c r="B2262" t="s">
        <v>81</v>
      </c>
      <c r="C2262" t="s">
        <v>190</v>
      </c>
      <c r="D2262">
        <v>504</v>
      </c>
      <c r="E2262">
        <v>57</v>
      </c>
      <c r="F2262" s="25" t="str">
        <f>VLOOKUP(B2262,Definitions!$C$7:$D$43,2,FALSE)</f>
        <v>Malta</v>
      </c>
      <c r="G2262" t="str">
        <f>VLOOKUP(C2262,Definitions!$C$49:$D$57,2,FALSE)</f>
        <v>Transport</v>
      </c>
      <c r="H2262" t="str">
        <f>VLOOKUP(D2262,Definitions!$C$60:$D$104,2,FALSE)</f>
        <v>Domestic aviation</v>
      </c>
      <c r="J2262" s="29" t="str">
        <f>VLOOKUP(E2262,Definitions!$C$115:$D$131,2,FALSE)</f>
        <v>Ambient heat air</v>
      </c>
      <c r="K2262" s="47"/>
      <c r="L2262" s="46"/>
      <c r="M2262" s="46"/>
      <c r="N2262" s="56"/>
      <c r="O2262" s="46"/>
      <c r="P2262" s="46"/>
      <c r="Q2262" s="46"/>
      <c r="R2262" s="37"/>
      <c r="S2262" s="13"/>
      <c r="T2262" s="56"/>
      <c r="U2262" s="13"/>
      <c r="V2262" s="56"/>
      <c r="W2262" s="13"/>
      <c r="X2262" s="13"/>
      <c r="Y2262" s="13"/>
      <c r="Z2262" s="13"/>
      <c r="AA2262" s="46"/>
      <c r="AB2262" s="56"/>
      <c r="AC2262" s="13"/>
      <c r="AD2262" s="60"/>
      <c r="AE2262" s="13"/>
      <c r="AF2262" s="13"/>
      <c r="AG2262" s="13"/>
      <c r="AH2262" s="46"/>
      <c r="AI2262" s="56"/>
      <c r="AJ2262" s="46"/>
      <c r="AK2262" s="56"/>
    </row>
    <row r="2263" spans="1:37">
      <c r="A2263" s="36" t="str">
        <f t="shared" si="35"/>
        <v>MT504_58</v>
      </c>
      <c r="B2263" t="s">
        <v>81</v>
      </c>
      <c r="C2263" t="s">
        <v>190</v>
      </c>
      <c r="D2263">
        <v>504</v>
      </c>
      <c r="E2263">
        <v>58</v>
      </c>
      <c r="F2263" s="25" t="str">
        <f>VLOOKUP(B2263,Definitions!$C$7:$D$43,2,FALSE)</f>
        <v>Malta</v>
      </c>
      <c r="G2263" t="str">
        <f>VLOOKUP(C2263,Definitions!$C$49:$D$57,2,FALSE)</f>
        <v>Transport</v>
      </c>
      <c r="H2263" t="str">
        <f>VLOOKUP(D2263,Definitions!$C$60:$D$104,2,FALSE)</f>
        <v>Domestic aviation</v>
      </c>
      <c r="J2263" s="29" t="str">
        <f>VLOOKUP(E2263,Definitions!$C$115:$D$131,2,FALSE)</f>
        <v>Ambient heat total</v>
      </c>
      <c r="K2263" s="47"/>
      <c r="L2263" s="46"/>
      <c r="M2263" s="46"/>
      <c r="N2263" s="56"/>
      <c r="O2263" s="46"/>
      <c r="P2263" s="46"/>
      <c r="Q2263" s="46"/>
      <c r="R2263" s="37"/>
      <c r="S2263" s="13"/>
      <c r="T2263" s="56"/>
      <c r="U2263" s="13"/>
      <c r="V2263" s="56"/>
      <c r="W2263" s="13"/>
      <c r="X2263" s="13"/>
      <c r="Y2263" s="13"/>
      <c r="Z2263" s="13"/>
      <c r="AA2263" s="46"/>
      <c r="AB2263" s="56"/>
      <c r="AC2263" s="13"/>
      <c r="AD2263" s="60"/>
      <c r="AE2263" s="13"/>
      <c r="AF2263" s="13"/>
      <c r="AG2263" s="13"/>
      <c r="AH2263" s="46"/>
      <c r="AI2263" s="56"/>
      <c r="AJ2263" s="46"/>
      <c r="AK2263" s="56"/>
    </row>
    <row r="2264" spans="1:37">
      <c r="A2264" s="36" t="str">
        <f t="shared" si="35"/>
        <v>MT504_55</v>
      </c>
      <c r="B2264" t="s">
        <v>81</v>
      </c>
      <c r="C2264" t="s">
        <v>190</v>
      </c>
      <c r="D2264">
        <v>504</v>
      </c>
      <c r="E2264">
        <v>55</v>
      </c>
      <c r="F2264" s="25" t="str">
        <f>VLOOKUP(B2264,Definitions!$C$7:$D$43,2,FALSE)</f>
        <v>Malta</v>
      </c>
      <c r="G2264" t="str">
        <f>VLOOKUP(C2264,Definitions!$C$49:$D$57,2,FALSE)</f>
        <v>Transport</v>
      </c>
      <c r="H2264" t="str">
        <f>VLOOKUP(D2264,Definitions!$C$60:$D$104,2,FALSE)</f>
        <v>Domestic aviation</v>
      </c>
      <c r="J2264" s="29" t="str">
        <f>VLOOKUP(E2264,Definitions!$C$115:$D$131,2,FALSE)</f>
        <v xml:space="preserve">Other RES </v>
      </c>
      <c r="K2264" s="47"/>
      <c r="L2264" s="46"/>
      <c r="M2264" s="46"/>
      <c r="N2264" s="56"/>
      <c r="O2264" s="46"/>
      <c r="P2264" s="46"/>
      <c r="Q2264" s="46"/>
      <c r="R2264" s="37"/>
      <c r="S2264" s="13"/>
      <c r="T2264" s="56"/>
      <c r="U2264" s="13"/>
      <c r="V2264" s="56"/>
      <c r="W2264" s="13"/>
      <c r="X2264" s="13"/>
      <c r="Y2264" s="13"/>
      <c r="Z2264" s="13"/>
      <c r="AA2264" s="46"/>
      <c r="AB2264" s="56"/>
      <c r="AC2264" s="13"/>
      <c r="AD2264" s="60"/>
      <c r="AE2264" s="13"/>
      <c r="AF2264" s="13"/>
      <c r="AG2264" s="13"/>
      <c r="AH2264" s="46"/>
      <c r="AI2264" s="56"/>
      <c r="AJ2264" s="46"/>
      <c r="AK2264" s="56"/>
    </row>
    <row r="2265" spans="1:37">
      <c r="A2265" s="36" t="str">
        <f t="shared" si="35"/>
        <v>MT505_0</v>
      </c>
      <c r="B2265" t="s">
        <v>81</v>
      </c>
      <c r="C2265" t="s">
        <v>190</v>
      </c>
      <c r="D2265">
        <v>505</v>
      </c>
      <c r="E2265">
        <v>0</v>
      </c>
      <c r="F2265" s="25" t="str">
        <f>VLOOKUP(B2265,Definitions!$C$7:$D$43,2,FALSE)</f>
        <v>Malta</v>
      </c>
      <c r="G2265" t="str">
        <f>VLOOKUP(C2265,Definitions!$C$49:$D$57,2,FALSE)</f>
        <v>Transport</v>
      </c>
      <c r="H2265" t="str">
        <f>VLOOKUP(D2265,Definitions!$C$60:$D$104,2,FALSE)</f>
        <v>Domestic navigation</v>
      </c>
      <c r="J2265" s="29" t="str">
        <f>VLOOKUP(E2265,Definitions!$C$115:$D$131,2,FALSE)</f>
        <v>TOTAL</v>
      </c>
      <c r="K2265" s="47"/>
      <c r="L2265" s="46"/>
      <c r="M2265" s="46"/>
      <c r="N2265" s="56"/>
      <c r="O2265" s="46"/>
      <c r="P2265" s="46"/>
      <c r="Q2265" s="46"/>
      <c r="R2265" s="37"/>
      <c r="S2265" s="13"/>
      <c r="T2265" s="56"/>
      <c r="U2265" s="13"/>
      <c r="V2265" s="56"/>
      <c r="W2265" s="13"/>
      <c r="X2265" s="13"/>
      <c r="Y2265" s="13"/>
      <c r="Z2265" s="13"/>
      <c r="AA2265" s="46"/>
      <c r="AB2265" s="56"/>
      <c r="AC2265" s="13"/>
      <c r="AD2265" s="60"/>
      <c r="AE2265" s="13"/>
      <c r="AF2265" s="13"/>
      <c r="AG2265" s="13"/>
      <c r="AH2265" s="46"/>
      <c r="AI2265" s="56"/>
      <c r="AJ2265" s="46"/>
      <c r="AK2265" s="56"/>
    </row>
    <row r="2266" spans="1:37">
      <c r="A2266" s="36" t="str">
        <f t="shared" si="35"/>
        <v>MT505_1</v>
      </c>
      <c r="B2266" t="s">
        <v>81</v>
      </c>
      <c r="C2266" t="s">
        <v>190</v>
      </c>
      <c r="D2266">
        <v>505</v>
      </c>
      <c r="E2266">
        <v>1</v>
      </c>
      <c r="F2266" s="25" t="str">
        <f>VLOOKUP(B2266,Definitions!$C$7:$D$43,2,FALSE)</f>
        <v>Malta</v>
      </c>
      <c r="G2266" t="str">
        <f>VLOOKUP(C2266,Definitions!$C$49:$D$57,2,FALSE)</f>
        <v>Transport</v>
      </c>
      <c r="H2266" t="str">
        <f>VLOOKUP(D2266,Definitions!$C$60:$D$104,2,FALSE)</f>
        <v>Domestic navigation</v>
      </c>
      <c r="J2266" s="29" t="str">
        <f>VLOOKUP(E2266,Definitions!$C$115:$D$131,2,FALSE)</f>
        <v>Coal</v>
      </c>
      <c r="K2266" s="47"/>
      <c r="L2266" s="46"/>
      <c r="M2266" s="46"/>
      <c r="N2266" s="56"/>
      <c r="O2266" s="46"/>
      <c r="P2266" s="46"/>
      <c r="Q2266" s="46"/>
      <c r="R2266" s="37"/>
      <c r="S2266" s="13"/>
      <c r="T2266" s="56"/>
      <c r="U2266" s="13"/>
      <c r="V2266" s="56"/>
      <c r="W2266" s="13"/>
      <c r="X2266" s="13"/>
      <c r="Y2266" s="13"/>
      <c r="Z2266" s="13"/>
      <c r="AA2266" s="46"/>
      <c r="AB2266" s="56"/>
      <c r="AC2266" s="13"/>
      <c r="AD2266" s="60"/>
      <c r="AE2266" s="13"/>
      <c r="AF2266" s="13"/>
      <c r="AG2266" s="13"/>
      <c r="AH2266" s="46"/>
      <c r="AI2266" s="56"/>
      <c r="AJ2266" s="46"/>
      <c r="AK2266" s="56"/>
    </row>
    <row r="2267" spans="1:37">
      <c r="A2267" s="36" t="str">
        <f t="shared" si="35"/>
        <v>MT505_2</v>
      </c>
      <c r="B2267" t="s">
        <v>81</v>
      </c>
      <c r="C2267" t="s">
        <v>190</v>
      </c>
      <c r="D2267">
        <v>505</v>
      </c>
      <c r="E2267">
        <v>2</v>
      </c>
      <c r="F2267" s="25" t="str">
        <f>VLOOKUP(B2267,Definitions!$C$7:$D$43,2,FALSE)</f>
        <v>Malta</v>
      </c>
      <c r="G2267" t="str">
        <f>VLOOKUP(C2267,Definitions!$C$49:$D$57,2,FALSE)</f>
        <v>Transport</v>
      </c>
      <c r="H2267" t="str">
        <f>VLOOKUP(D2267,Definitions!$C$60:$D$104,2,FALSE)</f>
        <v>Domestic navigation</v>
      </c>
      <c r="J2267" s="29" t="str">
        <f>VLOOKUP(E2267,Definitions!$C$115:$D$131,2,FALSE)</f>
        <v>Fuel oil</v>
      </c>
      <c r="K2267" s="47"/>
      <c r="L2267" s="46"/>
      <c r="M2267" s="46"/>
      <c r="N2267" s="56"/>
      <c r="O2267" s="46"/>
      <c r="P2267" s="46"/>
      <c r="Q2267" s="46"/>
      <c r="R2267" s="37"/>
      <c r="S2267" s="13"/>
      <c r="T2267" s="56"/>
      <c r="U2267" s="13"/>
      <c r="V2267" s="56"/>
      <c r="W2267" s="13"/>
      <c r="X2267" s="13"/>
      <c r="Y2267" s="13"/>
      <c r="Z2267" s="13"/>
      <c r="AA2267" s="46"/>
      <c r="AB2267" s="56"/>
      <c r="AC2267" s="13"/>
      <c r="AD2267" s="60"/>
      <c r="AE2267" s="13"/>
      <c r="AF2267" s="13"/>
      <c r="AG2267" s="13"/>
      <c r="AH2267" s="46"/>
      <c r="AI2267" s="56"/>
      <c r="AJ2267" s="46"/>
      <c r="AK2267" s="56"/>
    </row>
    <row r="2268" spans="1:37">
      <c r="A2268" s="36" t="str">
        <f t="shared" si="35"/>
        <v>MT505_3</v>
      </c>
      <c r="B2268" t="s">
        <v>81</v>
      </c>
      <c r="C2268" t="s">
        <v>190</v>
      </c>
      <c r="D2268">
        <v>505</v>
      </c>
      <c r="E2268">
        <v>3</v>
      </c>
      <c r="F2268" s="25" t="str">
        <f>VLOOKUP(B2268,Definitions!$C$7:$D$43,2,FALSE)</f>
        <v>Malta</v>
      </c>
      <c r="G2268" t="str">
        <f>VLOOKUP(C2268,Definitions!$C$49:$D$57,2,FALSE)</f>
        <v>Transport</v>
      </c>
      <c r="H2268" t="str">
        <f>VLOOKUP(D2268,Definitions!$C$60:$D$104,2,FALSE)</f>
        <v>Domestic navigation</v>
      </c>
      <c r="J2268" s="29" t="str">
        <f>VLOOKUP(E2268,Definitions!$C$115:$D$131,2,FALSE)</f>
        <v>Natural gas</v>
      </c>
      <c r="K2268" s="47"/>
      <c r="L2268" s="46"/>
      <c r="M2268" s="46"/>
      <c r="N2268" s="56"/>
      <c r="O2268" s="46"/>
      <c r="P2268" s="46"/>
      <c r="Q2268" s="46"/>
      <c r="R2268" s="37"/>
      <c r="S2268" s="13"/>
      <c r="T2268" s="56"/>
      <c r="U2268" s="13"/>
      <c r="V2268" s="56"/>
      <c r="W2268" s="13"/>
      <c r="X2268" s="13"/>
      <c r="Y2268" s="13"/>
      <c r="Z2268" s="13"/>
      <c r="AA2268" s="46"/>
      <c r="AB2268" s="56"/>
      <c r="AC2268" s="13"/>
      <c r="AD2268" s="60"/>
      <c r="AE2268" s="13"/>
      <c r="AF2268" s="13"/>
      <c r="AG2268" s="13"/>
      <c r="AH2268" s="46"/>
      <c r="AI2268" s="56"/>
      <c r="AJ2268" s="46"/>
      <c r="AK2268" s="56"/>
    </row>
    <row r="2269" spans="1:37">
      <c r="A2269" s="36" t="str">
        <f t="shared" si="35"/>
        <v>MT505_4</v>
      </c>
      <c r="B2269" t="s">
        <v>81</v>
      </c>
      <c r="C2269" t="s">
        <v>190</v>
      </c>
      <c r="D2269">
        <v>505</v>
      </c>
      <c r="E2269">
        <v>4</v>
      </c>
      <c r="F2269" s="25" t="str">
        <f>VLOOKUP(B2269,Definitions!$C$7:$D$43,2,FALSE)</f>
        <v>Malta</v>
      </c>
      <c r="G2269" t="str">
        <f>VLOOKUP(C2269,Definitions!$C$49:$D$57,2,FALSE)</f>
        <v>Transport</v>
      </c>
      <c r="H2269" t="str">
        <f>VLOOKUP(D2269,Definitions!$C$60:$D$104,2,FALSE)</f>
        <v>Domestic navigation</v>
      </c>
      <c r="J2269" s="29" t="str">
        <f>VLOOKUP(E2269,Definitions!$C$115:$D$131,2,FALSE)</f>
        <v>Other fossil fuels</v>
      </c>
      <c r="K2269" s="47"/>
      <c r="L2269" s="46"/>
      <c r="M2269" s="46"/>
      <c r="N2269" s="56"/>
      <c r="O2269" s="46"/>
      <c r="P2269" s="46"/>
      <c r="Q2269" s="46"/>
      <c r="R2269" s="37"/>
      <c r="S2269" s="13"/>
      <c r="T2269" s="56"/>
      <c r="U2269" s="13"/>
      <c r="V2269" s="56"/>
      <c r="W2269" s="13"/>
      <c r="X2269" s="13"/>
      <c r="Y2269" s="13"/>
      <c r="Z2269" s="13"/>
      <c r="AA2269" s="46"/>
      <c r="AB2269" s="56"/>
      <c r="AC2269" s="13"/>
      <c r="AD2269" s="60"/>
      <c r="AE2269" s="13"/>
      <c r="AF2269" s="13"/>
      <c r="AG2269" s="13"/>
      <c r="AH2269" s="46"/>
      <c r="AI2269" s="56"/>
      <c r="AJ2269" s="46"/>
      <c r="AK2269" s="56"/>
    </row>
    <row r="2270" spans="1:37">
      <c r="A2270" s="36" t="str">
        <f t="shared" si="35"/>
        <v>MT505_6</v>
      </c>
      <c r="B2270" t="s">
        <v>81</v>
      </c>
      <c r="C2270" t="s">
        <v>190</v>
      </c>
      <c r="D2270">
        <v>505</v>
      </c>
      <c r="E2270">
        <v>6</v>
      </c>
      <c r="F2270" s="25" t="str">
        <f>VLOOKUP(B2270,Definitions!$C$7:$D$43,2,FALSE)</f>
        <v>Malta</v>
      </c>
      <c r="G2270" t="str">
        <f>VLOOKUP(C2270,Definitions!$C$49:$D$57,2,FALSE)</f>
        <v>Transport</v>
      </c>
      <c r="H2270" t="str">
        <f>VLOOKUP(D2270,Definitions!$C$60:$D$104,2,FALSE)</f>
        <v>Domestic navigation</v>
      </c>
      <c r="J2270" s="29" t="str">
        <f>VLOOKUP(E2270,Definitions!$C$115:$D$131,2,FALSE)</f>
        <v>Electricity</v>
      </c>
      <c r="K2270" s="47"/>
      <c r="L2270" s="46"/>
      <c r="M2270" s="46"/>
      <c r="N2270" s="56"/>
      <c r="O2270" s="46"/>
      <c r="P2270" s="46"/>
      <c r="Q2270" s="46"/>
      <c r="R2270" s="37"/>
      <c r="S2270" s="13"/>
      <c r="T2270" s="56"/>
      <c r="U2270" s="13"/>
      <c r="V2270" s="56"/>
      <c r="W2270" s="13"/>
      <c r="X2270" s="13"/>
      <c r="Y2270" s="13"/>
      <c r="Z2270" s="13"/>
      <c r="AA2270" s="46"/>
      <c r="AB2270" s="56"/>
      <c r="AC2270" s="13"/>
      <c r="AD2270" s="60"/>
      <c r="AE2270" s="13"/>
      <c r="AF2270" s="13"/>
      <c r="AG2270" s="13"/>
      <c r="AH2270" s="46"/>
      <c r="AI2270" s="56"/>
      <c r="AJ2270" s="46"/>
      <c r="AK2270" s="56"/>
    </row>
    <row r="2271" spans="1:37">
      <c r="A2271" s="36" t="str">
        <f t="shared" si="35"/>
        <v>MT505_7</v>
      </c>
      <c r="B2271" t="s">
        <v>81</v>
      </c>
      <c r="C2271" t="s">
        <v>190</v>
      </c>
      <c r="D2271">
        <v>505</v>
      </c>
      <c r="E2271">
        <v>7</v>
      </c>
      <c r="F2271" s="25" t="str">
        <f>VLOOKUP(B2271,Definitions!$C$7:$D$43,2,FALSE)</f>
        <v>Malta</v>
      </c>
      <c r="G2271" t="str">
        <f>VLOOKUP(C2271,Definitions!$C$49:$D$57,2,FALSE)</f>
        <v>Transport</v>
      </c>
      <c r="H2271" t="str">
        <f>VLOOKUP(D2271,Definitions!$C$60:$D$104,2,FALSE)</f>
        <v>Domestic navigation</v>
      </c>
      <c r="J2271" s="29" t="str">
        <f>VLOOKUP(E2271,Definitions!$C$115:$D$131,2,FALSE)</f>
        <v>District heating</v>
      </c>
      <c r="K2271" s="47"/>
      <c r="L2271" s="46"/>
      <c r="M2271" s="46"/>
      <c r="N2271" s="56"/>
      <c r="O2271" s="46"/>
      <c r="P2271" s="46"/>
      <c r="Q2271" s="46"/>
      <c r="R2271" s="37"/>
      <c r="S2271" s="13"/>
      <c r="T2271" s="56"/>
      <c r="U2271" s="13"/>
      <c r="V2271" s="56"/>
      <c r="W2271" s="13"/>
      <c r="X2271" s="13"/>
      <c r="Y2271" s="13"/>
      <c r="Z2271" s="13"/>
      <c r="AA2271" s="46"/>
      <c r="AB2271" s="56"/>
      <c r="AC2271" s="13"/>
      <c r="AD2271" s="60"/>
      <c r="AE2271" s="13"/>
      <c r="AF2271" s="13"/>
      <c r="AG2271" s="13"/>
      <c r="AH2271" s="46"/>
      <c r="AI2271" s="56"/>
      <c r="AJ2271" s="46"/>
      <c r="AK2271" s="56"/>
    </row>
    <row r="2272" spans="1:37">
      <c r="A2272" s="36" t="str">
        <f t="shared" si="35"/>
        <v>MT505_8</v>
      </c>
      <c r="B2272" t="s">
        <v>81</v>
      </c>
      <c r="C2272" t="s">
        <v>190</v>
      </c>
      <c r="D2272">
        <v>505</v>
      </c>
      <c r="E2272">
        <v>8</v>
      </c>
      <c r="F2272" s="25" t="str">
        <f>VLOOKUP(B2272,Definitions!$C$7:$D$43,2,FALSE)</f>
        <v>Malta</v>
      </c>
      <c r="G2272" t="str">
        <f>VLOOKUP(C2272,Definitions!$C$49:$D$57,2,FALSE)</f>
        <v>Transport</v>
      </c>
      <c r="H2272" t="str">
        <f>VLOOKUP(D2272,Definitions!$C$60:$D$104,2,FALSE)</f>
        <v>Domestic navigation</v>
      </c>
      <c r="J2272" s="29" t="str">
        <f>VLOOKUP(E2272,Definitions!$C$115:$D$131,2,FALSE)</f>
        <v>Waste non-RES</v>
      </c>
      <c r="K2272" s="47"/>
      <c r="L2272" s="46"/>
      <c r="M2272" s="46"/>
      <c r="N2272" s="56"/>
      <c r="O2272" s="46"/>
      <c r="P2272" s="46"/>
      <c r="Q2272" s="46"/>
      <c r="R2272" s="37"/>
      <c r="S2272" s="13"/>
      <c r="T2272" s="56"/>
      <c r="U2272" s="13"/>
      <c r="V2272" s="56"/>
      <c r="W2272" s="13"/>
      <c r="X2272" s="13"/>
      <c r="Y2272" s="13"/>
      <c r="Z2272" s="13"/>
      <c r="AA2272" s="46"/>
      <c r="AB2272" s="56"/>
      <c r="AC2272" s="13"/>
      <c r="AD2272" s="60"/>
      <c r="AE2272" s="13"/>
      <c r="AF2272" s="13"/>
      <c r="AG2272" s="13"/>
      <c r="AH2272" s="46"/>
      <c r="AI2272" s="56"/>
      <c r="AJ2272" s="46"/>
      <c r="AK2272" s="56"/>
    </row>
    <row r="2273" spans="1:37">
      <c r="A2273" s="36" t="str">
        <f t="shared" si="35"/>
        <v>MT505_9</v>
      </c>
      <c r="B2273" t="s">
        <v>81</v>
      </c>
      <c r="C2273" t="s">
        <v>190</v>
      </c>
      <c r="D2273">
        <v>505</v>
      </c>
      <c r="E2273">
        <v>9</v>
      </c>
      <c r="F2273" s="25" t="str">
        <f>VLOOKUP(B2273,Definitions!$C$7:$D$43,2,FALSE)</f>
        <v>Malta</v>
      </c>
      <c r="G2273" t="str">
        <f>VLOOKUP(C2273,Definitions!$C$49:$D$57,2,FALSE)</f>
        <v>Transport</v>
      </c>
      <c r="H2273" t="str">
        <f>VLOOKUP(D2273,Definitions!$C$60:$D$104,2,FALSE)</f>
        <v>Domestic navigation</v>
      </c>
      <c r="J2273" s="29" t="str">
        <f>VLOOKUP(E2273,Definitions!$C$115:$D$131,2,FALSE)</f>
        <v>Waste RES</v>
      </c>
      <c r="K2273" s="47"/>
      <c r="L2273" s="46"/>
      <c r="M2273" s="46"/>
      <c r="N2273" s="56"/>
      <c r="O2273" s="46"/>
      <c r="P2273" s="46"/>
      <c r="Q2273" s="46"/>
      <c r="R2273" s="37"/>
      <c r="S2273" s="13"/>
      <c r="T2273" s="56"/>
      <c r="U2273" s="13"/>
      <c r="V2273" s="56"/>
      <c r="W2273" s="13"/>
      <c r="X2273" s="13"/>
      <c r="Y2273" s="13"/>
      <c r="Z2273" s="13"/>
      <c r="AA2273" s="46"/>
      <c r="AB2273" s="56"/>
      <c r="AC2273" s="13"/>
      <c r="AD2273" s="60"/>
      <c r="AE2273" s="13"/>
      <c r="AF2273" s="13"/>
      <c r="AG2273" s="13"/>
      <c r="AH2273" s="46"/>
      <c r="AI2273" s="56"/>
      <c r="AJ2273" s="46"/>
      <c r="AK2273" s="56"/>
    </row>
    <row r="2274" spans="1:37">
      <c r="A2274" s="36" t="str">
        <f t="shared" si="35"/>
        <v>MT505_51</v>
      </c>
      <c r="B2274" t="s">
        <v>81</v>
      </c>
      <c r="C2274" t="s">
        <v>190</v>
      </c>
      <c r="D2274">
        <v>505</v>
      </c>
      <c r="E2274">
        <v>51</v>
      </c>
      <c r="F2274" s="25" t="str">
        <f>VLOOKUP(B2274,Definitions!$C$7:$D$43,2,FALSE)</f>
        <v>Malta</v>
      </c>
      <c r="G2274" t="str">
        <f>VLOOKUP(C2274,Definitions!$C$49:$D$57,2,FALSE)</f>
        <v>Transport</v>
      </c>
      <c r="H2274" t="str">
        <f>VLOOKUP(D2274,Definitions!$C$60:$D$104,2,FALSE)</f>
        <v>Domestic navigation</v>
      </c>
      <c r="J2274" s="29" t="str">
        <f>VLOOKUP(E2274,Definitions!$C$115:$D$131,2,FALSE)</f>
        <v>Biomass</v>
      </c>
      <c r="K2274" s="47"/>
      <c r="L2274" s="46"/>
      <c r="M2274" s="46"/>
      <c r="N2274" s="56"/>
      <c r="O2274" s="46"/>
      <c r="P2274" s="46"/>
      <c r="Q2274" s="46"/>
      <c r="R2274" s="37"/>
      <c r="S2274" s="13"/>
      <c r="T2274" s="56"/>
      <c r="U2274" s="13"/>
      <c r="V2274" s="56"/>
      <c r="W2274" s="13"/>
      <c r="X2274" s="13"/>
      <c r="Y2274" s="13"/>
      <c r="Z2274" s="13"/>
      <c r="AA2274" s="46"/>
      <c r="AB2274" s="56"/>
      <c r="AC2274" s="13"/>
      <c r="AD2274" s="60"/>
      <c r="AE2274" s="13"/>
      <c r="AF2274" s="13"/>
      <c r="AG2274" s="13"/>
      <c r="AH2274" s="46"/>
      <c r="AI2274" s="56"/>
      <c r="AJ2274" s="46"/>
      <c r="AK2274" s="56"/>
    </row>
    <row r="2275" spans="1:37">
      <c r="A2275" s="36" t="str">
        <f t="shared" si="35"/>
        <v>MT505_52</v>
      </c>
      <c r="B2275" t="s">
        <v>81</v>
      </c>
      <c r="C2275" t="s">
        <v>190</v>
      </c>
      <c r="D2275">
        <v>505</v>
      </c>
      <c r="E2275">
        <v>52</v>
      </c>
      <c r="F2275" s="25" t="str">
        <f>VLOOKUP(B2275,Definitions!$C$7:$D$43,2,FALSE)</f>
        <v>Malta</v>
      </c>
      <c r="G2275" t="str">
        <f>VLOOKUP(C2275,Definitions!$C$49:$D$57,2,FALSE)</f>
        <v>Transport</v>
      </c>
      <c r="H2275" t="str">
        <f>VLOOKUP(D2275,Definitions!$C$60:$D$104,2,FALSE)</f>
        <v>Domestic navigation</v>
      </c>
      <c r="J2275" s="29" t="str">
        <f>VLOOKUP(E2275,Definitions!$C$115:$D$131,2,FALSE)</f>
        <v>Geothermal</v>
      </c>
      <c r="K2275" s="47"/>
      <c r="L2275" s="46"/>
      <c r="M2275" s="46"/>
      <c r="N2275" s="56"/>
      <c r="O2275" s="46"/>
      <c r="P2275" s="46"/>
      <c r="Q2275" s="46"/>
      <c r="R2275" s="37"/>
      <c r="S2275" s="13"/>
      <c r="T2275" s="56"/>
      <c r="U2275" s="13"/>
      <c r="V2275" s="56"/>
      <c r="W2275" s="13"/>
      <c r="X2275" s="13"/>
      <c r="Y2275" s="13"/>
      <c r="Z2275" s="13"/>
      <c r="AA2275" s="46"/>
      <c r="AB2275" s="56"/>
      <c r="AC2275" s="13"/>
      <c r="AD2275" s="60"/>
      <c r="AE2275" s="13"/>
      <c r="AF2275" s="13"/>
      <c r="AG2275" s="13"/>
      <c r="AH2275" s="46"/>
      <c r="AI2275" s="56"/>
      <c r="AJ2275" s="46"/>
      <c r="AK2275" s="56"/>
    </row>
    <row r="2276" spans="1:37">
      <c r="A2276" s="36" t="str">
        <f t="shared" si="35"/>
        <v>MT505_53</v>
      </c>
      <c r="B2276" t="s">
        <v>81</v>
      </c>
      <c r="C2276" t="s">
        <v>190</v>
      </c>
      <c r="D2276">
        <v>505</v>
      </c>
      <c r="E2276">
        <v>53</v>
      </c>
      <c r="F2276" s="25" t="str">
        <f>VLOOKUP(B2276,Definitions!$C$7:$D$43,2,FALSE)</f>
        <v>Malta</v>
      </c>
      <c r="G2276" t="str">
        <f>VLOOKUP(C2276,Definitions!$C$49:$D$57,2,FALSE)</f>
        <v>Transport</v>
      </c>
      <c r="H2276" t="str">
        <f>VLOOKUP(D2276,Definitions!$C$60:$D$104,2,FALSE)</f>
        <v>Domestic navigation</v>
      </c>
      <c r="J2276" s="29" t="str">
        <f>VLOOKUP(E2276,Definitions!$C$115:$D$131,2,FALSE)</f>
        <v>Solar energy</v>
      </c>
      <c r="K2276" s="47"/>
      <c r="L2276" s="46"/>
      <c r="M2276" s="46"/>
      <c r="N2276" s="56"/>
      <c r="O2276" s="46"/>
      <c r="P2276" s="46"/>
      <c r="Q2276" s="46"/>
      <c r="R2276" s="37"/>
      <c r="S2276" s="13"/>
      <c r="T2276" s="56"/>
      <c r="U2276" s="13"/>
      <c r="V2276" s="56"/>
      <c r="W2276" s="13"/>
      <c r="X2276" s="13"/>
      <c r="Y2276" s="13"/>
      <c r="Z2276" s="13"/>
      <c r="AA2276" s="46"/>
      <c r="AB2276" s="56"/>
      <c r="AC2276" s="13"/>
      <c r="AD2276" s="60"/>
      <c r="AE2276" s="13"/>
      <c r="AF2276" s="13"/>
      <c r="AG2276" s="13"/>
      <c r="AH2276" s="46"/>
      <c r="AI2276" s="56"/>
      <c r="AJ2276" s="46"/>
      <c r="AK2276" s="56"/>
    </row>
    <row r="2277" spans="1:37">
      <c r="A2277" s="36" t="str">
        <f t="shared" si="35"/>
        <v>MT505_56</v>
      </c>
      <c r="B2277" t="s">
        <v>81</v>
      </c>
      <c r="C2277" t="s">
        <v>190</v>
      </c>
      <c r="D2277">
        <v>505</v>
      </c>
      <c r="E2277">
        <v>56</v>
      </c>
      <c r="F2277" s="25" t="str">
        <f>VLOOKUP(B2277,Definitions!$C$7:$D$43,2,FALSE)</f>
        <v>Malta</v>
      </c>
      <c r="G2277" t="str">
        <f>VLOOKUP(C2277,Definitions!$C$49:$D$57,2,FALSE)</f>
        <v>Transport</v>
      </c>
      <c r="H2277" t="str">
        <f>VLOOKUP(D2277,Definitions!$C$60:$D$104,2,FALSE)</f>
        <v>Domestic navigation</v>
      </c>
      <c r="J2277" s="29" t="str">
        <f>VLOOKUP(E2277,Definitions!$C$115:$D$131,2,FALSE)</f>
        <v>Ambient heat ground</v>
      </c>
      <c r="K2277" s="47"/>
      <c r="L2277" s="46"/>
      <c r="M2277" s="46"/>
      <c r="N2277" s="56"/>
      <c r="O2277" s="46"/>
      <c r="P2277" s="46"/>
      <c r="Q2277" s="46"/>
      <c r="R2277" s="37"/>
      <c r="S2277" s="13"/>
      <c r="T2277" s="56"/>
      <c r="U2277" s="13"/>
      <c r="V2277" s="56"/>
      <c r="W2277" s="13"/>
      <c r="X2277" s="13"/>
      <c r="Y2277" s="13"/>
      <c r="Z2277" s="13"/>
      <c r="AA2277" s="46"/>
      <c r="AB2277" s="56"/>
      <c r="AC2277" s="13"/>
      <c r="AD2277" s="60"/>
      <c r="AE2277" s="13"/>
      <c r="AF2277" s="13"/>
      <c r="AG2277" s="13"/>
      <c r="AH2277" s="46"/>
      <c r="AI2277" s="56"/>
      <c r="AJ2277" s="46"/>
      <c r="AK2277" s="56"/>
    </row>
    <row r="2278" spans="1:37">
      <c r="A2278" s="36" t="str">
        <f t="shared" si="35"/>
        <v>MT505_57</v>
      </c>
      <c r="B2278" t="s">
        <v>81</v>
      </c>
      <c r="C2278" t="s">
        <v>190</v>
      </c>
      <c r="D2278">
        <v>505</v>
      </c>
      <c r="E2278">
        <v>57</v>
      </c>
      <c r="F2278" s="25" t="str">
        <f>VLOOKUP(B2278,Definitions!$C$7:$D$43,2,FALSE)</f>
        <v>Malta</v>
      </c>
      <c r="G2278" t="str">
        <f>VLOOKUP(C2278,Definitions!$C$49:$D$57,2,FALSE)</f>
        <v>Transport</v>
      </c>
      <c r="H2278" t="str">
        <f>VLOOKUP(D2278,Definitions!$C$60:$D$104,2,FALSE)</f>
        <v>Domestic navigation</v>
      </c>
      <c r="J2278" s="29" t="str">
        <f>VLOOKUP(E2278,Definitions!$C$115:$D$131,2,FALSE)</f>
        <v>Ambient heat air</v>
      </c>
      <c r="K2278" s="47"/>
      <c r="L2278" s="46"/>
      <c r="M2278" s="46"/>
      <c r="N2278" s="56"/>
      <c r="O2278" s="46"/>
      <c r="P2278" s="46"/>
      <c r="Q2278" s="46"/>
      <c r="R2278" s="37"/>
      <c r="S2278" s="13"/>
      <c r="T2278" s="56"/>
      <c r="U2278" s="13"/>
      <c r="V2278" s="56"/>
      <c r="W2278" s="13"/>
      <c r="X2278" s="13"/>
      <c r="Y2278" s="13"/>
      <c r="Z2278" s="13"/>
      <c r="AA2278" s="46"/>
      <c r="AB2278" s="56"/>
      <c r="AC2278" s="13"/>
      <c r="AD2278" s="60"/>
      <c r="AE2278" s="13"/>
      <c r="AF2278" s="13"/>
      <c r="AG2278" s="13"/>
      <c r="AH2278" s="46"/>
      <c r="AI2278" s="56"/>
      <c r="AJ2278" s="46"/>
      <c r="AK2278" s="56"/>
    </row>
    <row r="2279" spans="1:37">
      <c r="A2279" s="36" t="str">
        <f t="shared" si="35"/>
        <v>MT505_58</v>
      </c>
      <c r="B2279" t="s">
        <v>81</v>
      </c>
      <c r="C2279" t="s">
        <v>190</v>
      </c>
      <c r="D2279">
        <v>505</v>
      </c>
      <c r="E2279">
        <v>58</v>
      </c>
      <c r="F2279" s="25" t="str">
        <f>VLOOKUP(B2279,Definitions!$C$7:$D$43,2,FALSE)</f>
        <v>Malta</v>
      </c>
      <c r="G2279" t="str">
        <f>VLOOKUP(C2279,Definitions!$C$49:$D$57,2,FALSE)</f>
        <v>Transport</v>
      </c>
      <c r="H2279" t="str">
        <f>VLOOKUP(D2279,Definitions!$C$60:$D$104,2,FALSE)</f>
        <v>Domestic navigation</v>
      </c>
      <c r="J2279" s="29" t="str">
        <f>VLOOKUP(E2279,Definitions!$C$115:$D$131,2,FALSE)</f>
        <v>Ambient heat total</v>
      </c>
      <c r="K2279" s="47"/>
      <c r="L2279" s="46"/>
      <c r="M2279" s="46"/>
      <c r="N2279" s="56"/>
      <c r="O2279" s="46"/>
      <c r="P2279" s="46"/>
      <c r="Q2279" s="46"/>
      <c r="R2279" s="37"/>
      <c r="S2279" s="13"/>
      <c r="T2279" s="56"/>
      <c r="U2279" s="13"/>
      <c r="V2279" s="56"/>
      <c r="W2279" s="13"/>
      <c r="X2279" s="13"/>
      <c r="Y2279" s="13"/>
      <c r="Z2279" s="13"/>
      <c r="AA2279" s="46"/>
      <c r="AB2279" s="56"/>
      <c r="AC2279" s="13"/>
      <c r="AD2279" s="60"/>
      <c r="AE2279" s="13"/>
      <c r="AF2279" s="13"/>
      <c r="AG2279" s="13"/>
      <c r="AH2279" s="46"/>
      <c r="AI2279" s="56"/>
      <c r="AJ2279" s="46"/>
      <c r="AK2279" s="56"/>
    </row>
    <row r="2280" spans="1:37">
      <c r="A2280" s="36" t="str">
        <f t="shared" si="35"/>
        <v>MT505_55</v>
      </c>
      <c r="B2280" t="s">
        <v>81</v>
      </c>
      <c r="C2280" t="s">
        <v>190</v>
      </c>
      <c r="D2280">
        <v>505</v>
      </c>
      <c r="E2280">
        <v>55</v>
      </c>
      <c r="F2280" s="25" t="str">
        <f>VLOOKUP(B2280,Definitions!$C$7:$D$43,2,FALSE)</f>
        <v>Malta</v>
      </c>
      <c r="G2280" t="str">
        <f>VLOOKUP(C2280,Definitions!$C$49:$D$57,2,FALSE)</f>
        <v>Transport</v>
      </c>
      <c r="H2280" t="str">
        <f>VLOOKUP(D2280,Definitions!$C$60:$D$104,2,FALSE)</f>
        <v>Domestic navigation</v>
      </c>
      <c r="J2280" s="29" t="str">
        <f>VLOOKUP(E2280,Definitions!$C$115:$D$131,2,FALSE)</f>
        <v xml:space="preserve">Other RES </v>
      </c>
      <c r="K2280" s="47"/>
      <c r="L2280" s="46"/>
      <c r="M2280" s="46"/>
      <c r="N2280" s="56"/>
      <c r="O2280" s="46"/>
      <c r="P2280" s="46"/>
      <c r="Q2280" s="46"/>
      <c r="R2280" s="37"/>
      <c r="S2280" s="13"/>
      <c r="T2280" s="56"/>
      <c r="U2280" s="13"/>
      <c r="V2280" s="56"/>
      <c r="W2280" s="13"/>
      <c r="X2280" s="13"/>
      <c r="Y2280" s="13"/>
      <c r="Z2280" s="13"/>
      <c r="AA2280" s="46"/>
      <c r="AB2280" s="56"/>
      <c r="AC2280" s="13"/>
      <c r="AD2280" s="60"/>
      <c r="AE2280" s="13"/>
      <c r="AF2280" s="13"/>
      <c r="AG2280" s="13"/>
      <c r="AH2280" s="46"/>
      <c r="AI2280" s="56"/>
      <c r="AJ2280" s="46"/>
      <c r="AK2280" s="56"/>
    </row>
    <row r="2281" spans="1:37">
      <c r="A2281" s="36" t="str">
        <f t="shared" si="35"/>
        <v>MT506_0</v>
      </c>
      <c r="B2281" t="s">
        <v>81</v>
      </c>
      <c r="C2281" t="s">
        <v>190</v>
      </c>
      <c r="D2281">
        <v>506</v>
      </c>
      <c r="E2281">
        <v>0</v>
      </c>
      <c r="F2281" s="25" t="str">
        <f>VLOOKUP(B2281,Definitions!$C$7:$D$43,2,FALSE)</f>
        <v>Malta</v>
      </c>
      <c r="G2281" t="str">
        <f>VLOOKUP(C2281,Definitions!$C$49:$D$57,2,FALSE)</f>
        <v>Transport</v>
      </c>
      <c r="H2281" t="str">
        <f>VLOOKUP(D2281,Definitions!$C$60:$D$104,2,FALSE)</f>
        <v>Pipeline transport</v>
      </c>
      <c r="J2281" s="29" t="str">
        <f>VLOOKUP(E2281,Definitions!$C$115:$D$131,2,FALSE)</f>
        <v>TOTAL</v>
      </c>
      <c r="K2281" s="47"/>
      <c r="L2281" s="46"/>
      <c r="M2281" s="46"/>
      <c r="N2281" s="56"/>
      <c r="O2281" s="46"/>
      <c r="P2281" s="46"/>
      <c r="Q2281" s="46"/>
      <c r="R2281" s="37"/>
      <c r="S2281" s="13"/>
      <c r="T2281" s="56"/>
      <c r="U2281" s="13"/>
      <c r="V2281" s="56"/>
      <c r="W2281" s="13"/>
      <c r="X2281" s="13"/>
      <c r="Y2281" s="13"/>
      <c r="Z2281" s="13"/>
      <c r="AA2281" s="46"/>
      <c r="AB2281" s="56"/>
      <c r="AC2281" s="13"/>
      <c r="AD2281" s="60"/>
      <c r="AE2281" s="13"/>
      <c r="AF2281" s="13"/>
      <c r="AG2281" s="13"/>
      <c r="AH2281" s="46"/>
      <c r="AI2281" s="56"/>
      <c r="AJ2281" s="46"/>
      <c r="AK2281" s="56"/>
    </row>
    <row r="2282" spans="1:37">
      <c r="A2282" s="36" t="str">
        <f t="shared" si="35"/>
        <v>MT506_1</v>
      </c>
      <c r="B2282" t="s">
        <v>81</v>
      </c>
      <c r="C2282" t="s">
        <v>190</v>
      </c>
      <c r="D2282">
        <v>506</v>
      </c>
      <c r="E2282">
        <v>1</v>
      </c>
      <c r="F2282" s="25" t="str">
        <f>VLOOKUP(B2282,Definitions!$C$7:$D$43,2,FALSE)</f>
        <v>Malta</v>
      </c>
      <c r="G2282" t="str">
        <f>VLOOKUP(C2282,Definitions!$C$49:$D$57,2,FALSE)</f>
        <v>Transport</v>
      </c>
      <c r="H2282" t="str">
        <f>VLOOKUP(D2282,Definitions!$C$60:$D$104,2,FALSE)</f>
        <v>Pipeline transport</v>
      </c>
      <c r="J2282" s="29" t="str">
        <f>VLOOKUP(E2282,Definitions!$C$115:$D$131,2,FALSE)</f>
        <v>Coal</v>
      </c>
      <c r="K2282" s="47"/>
      <c r="L2282" s="46"/>
      <c r="M2282" s="46"/>
      <c r="N2282" s="56"/>
      <c r="O2282" s="46"/>
      <c r="P2282" s="46"/>
      <c r="Q2282" s="46"/>
      <c r="R2282" s="37"/>
      <c r="S2282" s="13"/>
      <c r="T2282" s="56"/>
      <c r="U2282" s="13"/>
      <c r="V2282" s="56"/>
      <c r="W2282" s="13"/>
      <c r="X2282" s="13"/>
      <c r="Y2282" s="13"/>
      <c r="Z2282" s="13"/>
      <c r="AA2282" s="46"/>
      <c r="AB2282" s="56"/>
      <c r="AC2282" s="13"/>
      <c r="AD2282" s="60"/>
      <c r="AE2282" s="13"/>
      <c r="AF2282" s="13"/>
      <c r="AG2282" s="13"/>
      <c r="AH2282" s="46"/>
      <c r="AI2282" s="56"/>
      <c r="AJ2282" s="46"/>
      <c r="AK2282" s="56"/>
    </row>
    <row r="2283" spans="1:37">
      <c r="A2283" s="36" t="str">
        <f t="shared" si="35"/>
        <v>MT506_2</v>
      </c>
      <c r="B2283" t="s">
        <v>81</v>
      </c>
      <c r="C2283" t="s">
        <v>190</v>
      </c>
      <c r="D2283">
        <v>506</v>
      </c>
      <c r="E2283">
        <v>2</v>
      </c>
      <c r="F2283" s="25" t="str">
        <f>VLOOKUP(B2283,Definitions!$C$7:$D$43,2,FALSE)</f>
        <v>Malta</v>
      </c>
      <c r="G2283" t="str">
        <f>VLOOKUP(C2283,Definitions!$C$49:$D$57,2,FALSE)</f>
        <v>Transport</v>
      </c>
      <c r="H2283" t="str">
        <f>VLOOKUP(D2283,Definitions!$C$60:$D$104,2,FALSE)</f>
        <v>Pipeline transport</v>
      </c>
      <c r="J2283" s="29" t="str">
        <f>VLOOKUP(E2283,Definitions!$C$115:$D$131,2,FALSE)</f>
        <v>Fuel oil</v>
      </c>
      <c r="K2283" s="47"/>
      <c r="L2283" s="46"/>
      <c r="M2283" s="46"/>
      <c r="N2283" s="56"/>
      <c r="O2283" s="46"/>
      <c r="P2283" s="46"/>
      <c r="Q2283" s="46"/>
      <c r="R2283" s="37"/>
      <c r="S2283" s="13"/>
      <c r="T2283" s="56"/>
      <c r="U2283" s="13"/>
      <c r="V2283" s="56"/>
      <c r="W2283" s="13"/>
      <c r="X2283" s="13"/>
      <c r="Y2283" s="13"/>
      <c r="Z2283" s="13"/>
      <c r="AA2283" s="46"/>
      <c r="AB2283" s="56"/>
      <c r="AC2283" s="13"/>
      <c r="AD2283" s="60"/>
      <c r="AE2283" s="13"/>
      <c r="AF2283" s="13"/>
      <c r="AG2283" s="13"/>
      <c r="AH2283" s="46"/>
      <c r="AI2283" s="56"/>
      <c r="AJ2283" s="46"/>
      <c r="AK2283" s="56"/>
    </row>
    <row r="2284" spans="1:37">
      <c r="A2284" s="36" t="str">
        <f t="shared" si="35"/>
        <v>MT506_3</v>
      </c>
      <c r="B2284" t="s">
        <v>81</v>
      </c>
      <c r="C2284" t="s">
        <v>190</v>
      </c>
      <c r="D2284">
        <v>506</v>
      </c>
      <c r="E2284">
        <v>3</v>
      </c>
      <c r="F2284" s="25" t="str">
        <f>VLOOKUP(B2284,Definitions!$C$7:$D$43,2,FALSE)</f>
        <v>Malta</v>
      </c>
      <c r="G2284" t="str">
        <f>VLOOKUP(C2284,Definitions!$C$49:$D$57,2,FALSE)</f>
        <v>Transport</v>
      </c>
      <c r="H2284" t="str">
        <f>VLOOKUP(D2284,Definitions!$C$60:$D$104,2,FALSE)</f>
        <v>Pipeline transport</v>
      </c>
      <c r="J2284" s="29" t="str">
        <f>VLOOKUP(E2284,Definitions!$C$115:$D$131,2,FALSE)</f>
        <v>Natural gas</v>
      </c>
      <c r="K2284" s="47"/>
      <c r="L2284" s="46"/>
      <c r="M2284" s="46"/>
      <c r="N2284" s="56"/>
      <c r="O2284" s="46"/>
      <c r="P2284" s="46"/>
      <c r="Q2284" s="46"/>
      <c r="R2284" s="37"/>
      <c r="S2284" s="13"/>
      <c r="T2284" s="56"/>
      <c r="U2284" s="13"/>
      <c r="V2284" s="56"/>
      <c r="W2284" s="13"/>
      <c r="X2284" s="13"/>
      <c r="Y2284" s="13"/>
      <c r="Z2284" s="13"/>
      <c r="AA2284" s="46"/>
      <c r="AB2284" s="56"/>
      <c r="AC2284" s="13"/>
      <c r="AD2284" s="60"/>
      <c r="AE2284" s="13"/>
      <c r="AF2284" s="13"/>
      <c r="AG2284" s="13"/>
      <c r="AH2284" s="46"/>
      <c r="AI2284" s="56"/>
      <c r="AJ2284" s="46"/>
      <c r="AK2284" s="56"/>
    </row>
    <row r="2285" spans="1:37">
      <c r="A2285" s="36" t="str">
        <f t="shared" si="35"/>
        <v>MT506_4</v>
      </c>
      <c r="B2285" t="s">
        <v>81</v>
      </c>
      <c r="C2285" t="s">
        <v>190</v>
      </c>
      <c r="D2285">
        <v>506</v>
      </c>
      <c r="E2285">
        <v>4</v>
      </c>
      <c r="F2285" s="25" t="str">
        <f>VLOOKUP(B2285,Definitions!$C$7:$D$43,2,FALSE)</f>
        <v>Malta</v>
      </c>
      <c r="G2285" t="str">
        <f>VLOOKUP(C2285,Definitions!$C$49:$D$57,2,FALSE)</f>
        <v>Transport</v>
      </c>
      <c r="H2285" t="str">
        <f>VLOOKUP(D2285,Definitions!$C$60:$D$104,2,FALSE)</f>
        <v>Pipeline transport</v>
      </c>
      <c r="J2285" s="29" t="str">
        <f>VLOOKUP(E2285,Definitions!$C$115:$D$131,2,FALSE)</f>
        <v>Other fossil fuels</v>
      </c>
      <c r="K2285" s="47"/>
      <c r="L2285" s="46"/>
      <c r="M2285" s="46"/>
      <c r="N2285" s="56"/>
      <c r="O2285" s="46"/>
      <c r="P2285" s="46"/>
      <c r="Q2285" s="46"/>
      <c r="R2285" s="37"/>
      <c r="S2285" s="13"/>
      <c r="T2285" s="56"/>
      <c r="U2285" s="13"/>
      <c r="V2285" s="56"/>
      <c r="W2285" s="13"/>
      <c r="X2285" s="13"/>
      <c r="Y2285" s="13"/>
      <c r="Z2285" s="13"/>
      <c r="AA2285" s="46"/>
      <c r="AB2285" s="56"/>
      <c r="AC2285" s="13"/>
      <c r="AD2285" s="60"/>
      <c r="AE2285" s="13"/>
      <c r="AF2285" s="13"/>
      <c r="AG2285" s="13"/>
      <c r="AH2285" s="46"/>
      <c r="AI2285" s="56"/>
      <c r="AJ2285" s="46"/>
      <c r="AK2285" s="56"/>
    </row>
    <row r="2286" spans="1:37">
      <c r="A2286" s="36" t="str">
        <f t="shared" si="35"/>
        <v>MT506_6</v>
      </c>
      <c r="B2286" t="s">
        <v>81</v>
      </c>
      <c r="C2286" t="s">
        <v>190</v>
      </c>
      <c r="D2286">
        <v>506</v>
      </c>
      <c r="E2286">
        <v>6</v>
      </c>
      <c r="F2286" s="25" t="str">
        <f>VLOOKUP(B2286,Definitions!$C$7:$D$43,2,FALSE)</f>
        <v>Malta</v>
      </c>
      <c r="G2286" t="str">
        <f>VLOOKUP(C2286,Definitions!$C$49:$D$57,2,FALSE)</f>
        <v>Transport</v>
      </c>
      <c r="H2286" t="str">
        <f>VLOOKUP(D2286,Definitions!$C$60:$D$104,2,FALSE)</f>
        <v>Pipeline transport</v>
      </c>
      <c r="J2286" s="29" t="str">
        <f>VLOOKUP(E2286,Definitions!$C$115:$D$131,2,FALSE)</f>
        <v>Electricity</v>
      </c>
      <c r="K2286" s="47"/>
      <c r="L2286" s="46"/>
      <c r="M2286" s="46"/>
      <c r="N2286" s="56"/>
      <c r="O2286" s="46"/>
      <c r="P2286" s="46"/>
      <c r="Q2286" s="46"/>
      <c r="R2286" s="37"/>
      <c r="S2286" s="13"/>
      <c r="T2286" s="56"/>
      <c r="U2286" s="13"/>
      <c r="V2286" s="56"/>
      <c r="W2286" s="13"/>
      <c r="X2286" s="13"/>
      <c r="Y2286" s="13"/>
      <c r="Z2286" s="13"/>
      <c r="AA2286" s="46"/>
      <c r="AB2286" s="56"/>
      <c r="AC2286" s="13"/>
      <c r="AD2286" s="60"/>
      <c r="AE2286" s="13"/>
      <c r="AF2286" s="13"/>
      <c r="AG2286" s="13"/>
      <c r="AH2286" s="46"/>
      <c r="AI2286" s="56"/>
      <c r="AJ2286" s="46"/>
      <c r="AK2286" s="56"/>
    </row>
    <row r="2287" spans="1:37">
      <c r="A2287" s="36" t="str">
        <f t="shared" si="35"/>
        <v>MT506_7</v>
      </c>
      <c r="B2287" t="s">
        <v>81</v>
      </c>
      <c r="C2287" t="s">
        <v>190</v>
      </c>
      <c r="D2287">
        <v>506</v>
      </c>
      <c r="E2287">
        <v>7</v>
      </c>
      <c r="F2287" s="25" t="str">
        <f>VLOOKUP(B2287,Definitions!$C$7:$D$43,2,FALSE)</f>
        <v>Malta</v>
      </c>
      <c r="G2287" t="str">
        <f>VLOOKUP(C2287,Definitions!$C$49:$D$57,2,FALSE)</f>
        <v>Transport</v>
      </c>
      <c r="H2287" t="str">
        <f>VLOOKUP(D2287,Definitions!$C$60:$D$104,2,FALSE)</f>
        <v>Pipeline transport</v>
      </c>
      <c r="J2287" s="29" t="str">
        <f>VLOOKUP(E2287,Definitions!$C$115:$D$131,2,FALSE)</f>
        <v>District heating</v>
      </c>
      <c r="K2287" s="47"/>
      <c r="L2287" s="46"/>
      <c r="M2287" s="46"/>
      <c r="N2287" s="56"/>
      <c r="O2287" s="46"/>
      <c r="P2287" s="46"/>
      <c r="Q2287" s="46"/>
      <c r="R2287" s="37"/>
      <c r="S2287" s="13"/>
      <c r="T2287" s="56"/>
      <c r="U2287" s="13"/>
      <c r="V2287" s="56"/>
      <c r="W2287" s="13"/>
      <c r="X2287" s="13"/>
      <c r="Y2287" s="13"/>
      <c r="Z2287" s="13"/>
      <c r="AA2287" s="46"/>
      <c r="AB2287" s="56"/>
      <c r="AC2287" s="13"/>
      <c r="AD2287" s="60"/>
      <c r="AE2287" s="13"/>
      <c r="AF2287" s="13"/>
      <c r="AG2287" s="13"/>
      <c r="AH2287" s="46"/>
      <c r="AI2287" s="56"/>
      <c r="AJ2287" s="46"/>
      <c r="AK2287" s="56"/>
    </row>
    <row r="2288" spans="1:37">
      <c r="A2288" s="36" t="str">
        <f t="shared" si="35"/>
        <v>MT506_8</v>
      </c>
      <c r="B2288" t="s">
        <v>81</v>
      </c>
      <c r="C2288" t="s">
        <v>190</v>
      </c>
      <c r="D2288">
        <v>506</v>
      </c>
      <c r="E2288">
        <v>8</v>
      </c>
      <c r="F2288" s="25" t="str">
        <f>VLOOKUP(B2288,Definitions!$C$7:$D$43,2,FALSE)</f>
        <v>Malta</v>
      </c>
      <c r="G2288" t="str">
        <f>VLOOKUP(C2288,Definitions!$C$49:$D$57,2,FALSE)</f>
        <v>Transport</v>
      </c>
      <c r="H2288" t="str">
        <f>VLOOKUP(D2288,Definitions!$C$60:$D$104,2,FALSE)</f>
        <v>Pipeline transport</v>
      </c>
      <c r="J2288" s="29" t="str">
        <f>VLOOKUP(E2288,Definitions!$C$115:$D$131,2,FALSE)</f>
        <v>Waste non-RES</v>
      </c>
      <c r="K2288" s="47"/>
      <c r="L2288" s="46"/>
      <c r="M2288" s="46"/>
      <c r="N2288" s="56"/>
      <c r="O2288" s="46"/>
      <c r="P2288" s="46"/>
      <c r="Q2288" s="46"/>
      <c r="R2288" s="37"/>
      <c r="S2288" s="13"/>
      <c r="T2288" s="56"/>
      <c r="U2288" s="13"/>
      <c r="V2288" s="56"/>
      <c r="W2288" s="13"/>
      <c r="X2288" s="13"/>
      <c r="Y2288" s="13"/>
      <c r="Z2288" s="13"/>
      <c r="AA2288" s="46"/>
      <c r="AB2288" s="56"/>
      <c r="AC2288" s="13"/>
      <c r="AD2288" s="60"/>
      <c r="AE2288" s="13"/>
      <c r="AF2288" s="13"/>
      <c r="AG2288" s="13"/>
      <c r="AH2288" s="46"/>
      <c r="AI2288" s="56"/>
      <c r="AJ2288" s="46"/>
      <c r="AK2288" s="56"/>
    </row>
    <row r="2289" spans="1:37">
      <c r="A2289" s="36" t="str">
        <f t="shared" si="35"/>
        <v>MT506_9</v>
      </c>
      <c r="B2289" t="s">
        <v>81</v>
      </c>
      <c r="C2289" t="s">
        <v>190</v>
      </c>
      <c r="D2289">
        <v>506</v>
      </c>
      <c r="E2289">
        <v>9</v>
      </c>
      <c r="F2289" s="25" t="str">
        <f>VLOOKUP(B2289,Definitions!$C$7:$D$43,2,FALSE)</f>
        <v>Malta</v>
      </c>
      <c r="G2289" t="str">
        <f>VLOOKUP(C2289,Definitions!$C$49:$D$57,2,FALSE)</f>
        <v>Transport</v>
      </c>
      <c r="H2289" t="str">
        <f>VLOOKUP(D2289,Definitions!$C$60:$D$104,2,FALSE)</f>
        <v>Pipeline transport</v>
      </c>
      <c r="J2289" s="29" t="str">
        <f>VLOOKUP(E2289,Definitions!$C$115:$D$131,2,FALSE)</f>
        <v>Waste RES</v>
      </c>
      <c r="K2289" s="47"/>
      <c r="L2289" s="46"/>
      <c r="M2289" s="46"/>
      <c r="N2289" s="56"/>
      <c r="O2289" s="46"/>
      <c r="P2289" s="46"/>
      <c r="Q2289" s="46"/>
      <c r="R2289" s="37"/>
      <c r="S2289" s="13"/>
      <c r="T2289" s="56"/>
      <c r="U2289" s="13"/>
      <c r="V2289" s="56"/>
      <c r="W2289" s="13"/>
      <c r="X2289" s="13"/>
      <c r="Y2289" s="13"/>
      <c r="Z2289" s="13"/>
      <c r="AA2289" s="46"/>
      <c r="AB2289" s="56"/>
      <c r="AC2289" s="13"/>
      <c r="AD2289" s="60"/>
      <c r="AE2289" s="13"/>
      <c r="AF2289" s="13"/>
      <c r="AG2289" s="13"/>
      <c r="AH2289" s="46"/>
      <c r="AI2289" s="56"/>
      <c r="AJ2289" s="46"/>
      <c r="AK2289" s="56"/>
    </row>
    <row r="2290" spans="1:37">
      <c r="A2290" s="36" t="str">
        <f t="shared" si="35"/>
        <v>MT506_51</v>
      </c>
      <c r="B2290" t="s">
        <v>81</v>
      </c>
      <c r="C2290" t="s">
        <v>190</v>
      </c>
      <c r="D2290">
        <v>506</v>
      </c>
      <c r="E2290">
        <v>51</v>
      </c>
      <c r="F2290" s="25" t="str">
        <f>VLOOKUP(B2290,Definitions!$C$7:$D$43,2,FALSE)</f>
        <v>Malta</v>
      </c>
      <c r="G2290" t="str">
        <f>VLOOKUP(C2290,Definitions!$C$49:$D$57,2,FALSE)</f>
        <v>Transport</v>
      </c>
      <c r="H2290" t="str">
        <f>VLOOKUP(D2290,Definitions!$C$60:$D$104,2,FALSE)</f>
        <v>Pipeline transport</v>
      </c>
      <c r="J2290" s="29" t="str">
        <f>VLOOKUP(E2290,Definitions!$C$115:$D$131,2,FALSE)</f>
        <v>Biomass</v>
      </c>
      <c r="K2290" s="47"/>
      <c r="L2290" s="46"/>
      <c r="M2290" s="46"/>
      <c r="N2290" s="56"/>
      <c r="O2290" s="46"/>
      <c r="P2290" s="46"/>
      <c r="Q2290" s="46"/>
      <c r="R2290" s="37"/>
      <c r="S2290" s="13"/>
      <c r="T2290" s="56"/>
      <c r="U2290" s="13"/>
      <c r="V2290" s="56"/>
      <c r="W2290" s="13"/>
      <c r="X2290" s="13"/>
      <c r="Y2290" s="13"/>
      <c r="Z2290" s="13"/>
      <c r="AA2290" s="46"/>
      <c r="AB2290" s="56"/>
      <c r="AC2290" s="13"/>
      <c r="AD2290" s="60"/>
      <c r="AE2290" s="13"/>
      <c r="AF2290" s="13"/>
      <c r="AG2290" s="13"/>
      <c r="AH2290" s="46"/>
      <c r="AI2290" s="56"/>
      <c r="AJ2290" s="46"/>
      <c r="AK2290" s="56"/>
    </row>
    <row r="2291" spans="1:37">
      <c r="A2291" s="36" t="str">
        <f t="shared" si="35"/>
        <v>MT506_52</v>
      </c>
      <c r="B2291" t="s">
        <v>81</v>
      </c>
      <c r="C2291" t="s">
        <v>190</v>
      </c>
      <c r="D2291">
        <v>506</v>
      </c>
      <c r="E2291">
        <v>52</v>
      </c>
      <c r="F2291" s="25" t="str">
        <f>VLOOKUP(B2291,Definitions!$C$7:$D$43,2,FALSE)</f>
        <v>Malta</v>
      </c>
      <c r="G2291" t="str">
        <f>VLOOKUP(C2291,Definitions!$C$49:$D$57,2,FALSE)</f>
        <v>Transport</v>
      </c>
      <c r="H2291" t="str">
        <f>VLOOKUP(D2291,Definitions!$C$60:$D$104,2,FALSE)</f>
        <v>Pipeline transport</v>
      </c>
      <c r="J2291" s="29" t="str">
        <f>VLOOKUP(E2291,Definitions!$C$115:$D$131,2,FALSE)</f>
        <v>Geothermal</v>
      </c>
      <c r="K2291" s="47"/>
      <c r="L2291" s="46"/>
      <c r="M2291" s="46"/>
      <c r="N2291" s="56"/>
      <c r="O2291" s="46"/>
      <c r="P2291" s="46"/>
      <c r="Q2291" s="46"/>
      <c r="R2291" s="37"/>
      <c r="S2291" s="13"/>
      <c r="T2291" s="56"/>
      <c r="U2291" s="13"/>
      <c r="V2291" s="56"/>
      <c r="W2291" s="13"/>
      <c r="X2291" s="13"/>
      <c r="Y2291" s="13"/>
      <c r="Z2291" s="13"/>
      <c r="AA2291" s="46"/>
      <c r="AB2291" s="56"/>
      <c r="AC2291" s="13"/>
      <c r="AD2291" s="60"/>
      <c r="AE2291" s="13"/>
      <c r="AF2291" s="13"/>
      <c r="AG2291" s="13"/>
      <c r="AH2291" s="46"/>
      <c r="AI2291" s="56"/>
      <c r="AJ2291" s="46"/>
      <c r="AK2291" s="56"/>
    </row>
    <row r="2292" spans="1:37">
      <c r="A2292" s="36" t="str">
        <f t="shared" si="35"/>
        <v>MT506_53</v>
      </c>
      <c r="B2292" t="s">
        <v>81</v>
      </c>
      <c r="C2292" t="s">
        <v>190</v>
      </c>
      <c r="D2292">
        <v>506</v>
      </c>
      <c r="E2292">
        <v>53</v>
      </c>
      <c r="F2292" s="25" t="str">
        <f>VLOOKUP(B2292,Definitions!$C$7:$D$43,2,FALSE)</f>
        <v>Malta</v>
      </c>
      <c r="G2292" t="str">
        <f>VLOOKUP(C2292,Definitions!$C$49:$D$57,2,FALSE)</f>
        <v>Transport</v>
      </c>
      <c r="H2292" t="str">
        <f>VLOOKUP(D2292,Definitions!$C$60:$D$104,2,FALSE)</f>
        <v>Pipeline transport</v>
      </c>
      <c r="J2292" s="29" t="str">
        <f>VLOOKUP(E2292,Definitions!$C$115:$D$131,2,FALSE)</f>
        <v>Solar energy</v>
      </c>
      <c r="K2292" s="47"/>
      <c r="L2292" s="46"/>
      <c r="M2292" s="46"/>
      <c r="N2292" s="56"/>
      <c r="O2292" s="46"/>
      <c r="P2292" s="46"/>
      <c r="Q2292" s="46"/>
      <c r="R2292" s="37"/>
      <c r="S2292" s="13"/>
      <c r="T2292" s="56"/>
      <c r="U2292" s="13"/>
      <c r="V2292" s="56"/>
      <c r="W2292" s="13"/>
      <c r="X2292" s="13"/>
      <c r="Y2292" s="13"/>
      <c r="Z2292" s="13"/>
      <c r="AA2292" s="46"/>
      <c r="AB2292" s="56"/>
      <c r="AC2292" s="13"/>
      <c r="AD2292" s="60"/>
      <c r="AE2292" s="13"/>
      <c r="AF2292" s="13"/>
      <c r="AG2292" s="13"/>
      <c r="AH2292" s="46"/>
      <c r="AI2292" s="56"/>
      <c r="AJ2292" s="46"/>
      <c r="AK2292" s="56"/>
    </row>
    <row r="2293" spans="1:37">
      <c r="A2293" s="36" t="str">
        <f t="shared" si="35"/>
        <v>MT506_56</v>
      </c>
      <c r="B2293" t="s">
        <v>81</v>
      </c>
      <c r="C2293" t="s">
        <v>190</v>
      </c>
      <c r="D2293">
        <v>506</v>
      </c>
      <c r="E2293">
        <v>56</v>
      </c>
      <c r="F2293" s="25" t="str">
        <f>VLOOKUP(B2293,Definitions!$C$7:$D$43,2,FALSE)</f>
        <v>Malta</v>
      </c>
      <c r="G2293" t="str">
        <f>VLOOKUP(C2293,Definitions!$C$49:$D$57,2,FALSE)</f>
        <v>Transport</v>
      </c>
      <c r="H2293" t="str">
        <f>VLOOKUP(D2293,Definitions!$C$60:$D$104,2,FALSE)</f>
        <v>Pipeline transport</v>
      </c>
      <c r="J2293" s="29" t="str">
        <f>VLOOKUP(E2293,Definitions!$C$115:$D$131,2,FALSE)</f>
        <v>Ambient heat ground</v>
      </c>
      <c r="K2293" s="47"/>
      <c r="L2293" s="46"/>
      <c r="M2293" s="46"/>
      <c r="N2293" s="56"/>
      <c r="O2293" s="46"/>
      <c r="P2293" s="46"/>
      <c r="Q2293" s="46"/>
      <c r="R2293" s="37"/>
      <c r="S2293" s="13"/>
      <c r="T2293" s="56"/>
      <c r="U2293" s="13"/>
      <c r="V2293" s="56"/>
      <c r="W2293" s="13"/>
      <c r="X2293" s="13"/>
      <c r="Y2293" s="13"/>
      <c r="Z2293" s="13"/>
      <c r="AA2293" s="46"/>
      <c r="AB2293" s="56"/>
      <c r="AC2293" s="13"/>
      <c r="AD2293" s="60"/>
      <c r="AE2293" s="13"/>
      <c r="AF2293" s="13"/>
      <c r="AG2293" s="13"/>
      <c r="AH2293" s="46"/>
      <c r="AI2293" s="56"/>
      <c r="AJ2293" s="46"/>
      <c r="AK2293" s="56"/>
    </row>
    <row r="2294" spans="1:37">
      <c r="A2294" s="36" t="str">
        <f t="shared" si="35"/>
        <v>MT506_57</v>
      </c>
      <c r="B2294" t="s">
        <v>81</v>
      </c>
      <c r="C2294" t="s">
        <v>190</v>
      </c>
      <c r="D2294">
        <v>506</v>
      </c>
      <c r="E2294">
        <v>57</v>
      </c>
      <c r="F2294" s="25" t="str">
        <f>VLOOKUP(B2294,Definitions!$C$7:$D$43,2,FALSE)</f>
        <v>Malta</v>
      </c>
      <c r="G2294" t="str">
        <f>VLOOKUP(C2294,Definitions!$C$49:$D$57,2,FALSE)</f>
        <v>Transport</v>
      </c>
      <c r="H2294" t="str">
        <f>VLOOKUP(D2294,Definitions!$C$60:$D$104,2,FALSE)</f>
        <v>Pipeline transport</v>
      </c>
      <c r="J2294" s="29" t="str">
        <f>VLOOKUP(E2294,Definitions!$C$115:$D$131,2,FALSE)</f>
        <v>Ambient heat air</v>
      </c>
      <c r="K2294" s="47"/>
      <c r="L2294" s="46"/>
      <c r="M2294" s="46"/>
      <c r="N2294" s="56"/>
      <c r="O2294" s="46"/>
      <c r="P2294" s="46"/>
      <c r="Q2294" s="46"/>
      <c r="R2294" s="37"/>
      <c r="S2294" s="13"/>
      <c r="T2294" s="56"/>
      <c r="U2294" s="13"/>
      <c r="V2294" s="56"/>
      <c r="W2294" s="13"/>
      <c r="X2294" s="13"/>
      <c r="Y2294" s="13"/>
      <c r="Z2294" s="13"/>
      <c r="AA2294" s="46"/>
      <c r="AB2294" s="56"/>
      <c r="AC2294" s="13"/>
      <c r="AD2294" s="60"/>
      <c r="AE2294" s="13"/>
      <c r="AF2294" s="13"/>
      <c r="AG2294" s="13"/>
      <c r="AH2294" s="46"/>
      <c r="AI2294" s="56"/>
      <c r="AJ2294" s="46"/>
      <c r="AK2294" s="56"/>
    </row>
    <row r="2295" spans="1:37">
      <c r="A2295" s="36" t="str">
        <f t="shared" si="35"/>
        <v>MT506_58</v>
      </c>
      <c r="B2295" t="s">
        <v>81</v>
      </c>
      <c r="C2295" t="s">
        <v>190</v>
      </c>
      <c r="D2295">
        <v>506</v>
      </c>
      <c r="E2295">
        <v>58</v>
      </c>
      <c r="F2295" s="25" t="str">
        <f>VLOOKUP(B2295,Definitions!$C$7:$D$43,2,FALSE)</f>
        <v>Malta</v>
      </c>
      <c r="G2295" t="str">
        <f>VLOOKUP(C2295,Definitions!$C$49:$D$57,2,FALSE)</f>
        <v>Transport</v>
      </c>
      <c r="H2295" t="str">
        <f>VLOOKUP(D2295,Definitions!$C$60:$D$104,2,FALSE)</f>
        <v>Pipeline transport</v>
      </c>
      <c r="J2295" s="29" t="str">
        <f>VLOOKUP(E2295,Definitions!$C$115:$D$131,2,FALSE)</f>
        <v>Ambient heat total</v>
      </c>
      <c r="K2295" s="47"/>
      <c r="L2295" s="46"/>
      <c r="M2295" s="46"/>
      <c r="N2295" s="56"/>
      <c r="O2295" s="46"/>
      <c r="P2295" s="46"/>
      <c r="Q2295" s="46"/>
      <c r="R2295" s="37"/>
      <c r="S2295" s="13"/>
      <c r="T2295" s="56"/>
      <c r="U2295" s="13"/>
      <c r="V2295" s="56"/>
      <c r="W2295" s="13"/>
      <c r="X2295" s="13"/>
      <c r="Y2295" s="13"/>
      <c r="Z2295" s="13"/>
      <c r="AA2295" s="46"/>
      <c r="AB2295" s="56"/>
      <c r="AC2295" s="13"/>
      <c r="AD2295" s="60"/>
      <c r="AE2295" s="13"/>
      <c r="AF2295" s="13"/>
      <c r="AG2295" s="13"/>
      <c r="AH2295" s="46"/>
      <c r="AI2295" s="56"/>
      <c r="AJ2295" s="46"/>
      <c r="AK2295" s="56"/>
    </row>
    <row r="2296" spans="1:37">
      <c r="A2296" s="36" t="str">
        <f t="shared" si="35"/>
        <v>MT506_55</v>
      </c>
      <c r="B2296" t="s">
        <v>81</v>
      </c>
      <c r="C2296" t="s">
        <v>190</v>
      </c>
      <c r="D2296">
        <v>506</v>
      </c>
      <c r="E2296">
        <v>55</v>
      </c>
      <c r="F2296" s="25" t="str">
        <f>VLOOKUP(B2296,Definitions!$C$7:$D$43,2,FALSE)</f>
        <v>Malta</v>
      </c>
      <c r="G2296" t="str">
        <f>VLOOKUP(C2296,Definitions!$C$49:$D$57,2,FALSE)</f>
        <v>Transport</v>
      </c>
      <c r="H2296" t="str">
        <f>VLOOKUP(D2296,Definitions!$C$60:$D$104,2,FALSE)</f>
        <v>Pipeline transport</v>
      </c>
      <c r="J2296" s="29" t="str">
        <f>VLOOKUP(E2296,Definitions!$C$115:$D$131,2,FALSE)</f>
        <v xml:space="preserve">Other RES </v>
      </c>
      <c r="K2296" s="47"/>
      <c r="L2296" s="46"/>
      <c r="M2296" s="46"/>
      <c r="N2296" s="56"/>
      <c r="O2296" s="46"/>
      <c r="P2296" s="46"/>
      <c r="Q2296" s="46"/>
      <c r="R2296" s="37"/>
      <c r="S2296" s="13"/>
      <c r="T2296" s="56"/>
      <c r="U2296" s="13"/>
      <c r="V2296" s="56"/>
      <c r="W2296" s="13"/>
      <c r="X2296" s="13"/>
      <c r="Y2296" s="13"/>
      <c r="Z2296" s="13"/>
      <c r="AA2296" s="46"/>
      <c r="AB2296" s="56"/>
      <c r="AC2296" s="13"/>
      <c r="AD2296" s="60"/>
      <c r="AE2296" s="13"/>
      <c r="AF2296" s="13"/>
      <c r="AG2296" s="13"/>
      <c r="AH2296" s="46"/>
      <c r="AI2296" s="56"/>
      <c r="AJ2296" s="46"/>
      <c r="AK2296" s="56"/>
    </row>
    <row r="2297" spans="1:37">
      <c r="A2297" s="36" t="str">
        <f t="shared" si="35"/>
        <v>MT507_0</v>
      </c>
      <c r="B2297" t="s">
        <v>81</v>
      </c>
      <c r="C2297" t="s">
        <v>190</v>
      </c>
      <c r="D2297">
        <v>507</v>
      </c>
      <c r="E2297">
        <v>0</v>
      </c>
      <c r="F2297" s="25" t="str">
        <f>VLOOKUP(B2297,Definitions!$C$7:$D$43,2,FALSE)</f>
        <v>Malta</v>
      </c>
      <c r="G2297" t="str">
        <f>VLOOKUP(C2297,Definitions!$C$49:$D$57,2,FALSE)</f>
        <v>Transport</v>
      </c>
      <c r="H2297" t="str">
        <f>VLOOKUP(D2297,Definitions!$C$60:$D$104,2,FALSE)</f>
        <v>Not elsewhere specified (Transport)</v>
      </c>
      <c r="J2297" s="29" t="str">
        <f>VLOOKUP(E2297,Definitions!$C$115:$D$131,2,FALSE)</f>
        <v>TOTAL</v>
      </c>
      <c r="K2297" s="47"/>
      <c r="L2297" s="46"/>
      <c r="M2297" s="46"/>
      <c r="N2297" s="56"/>
      <c r="O2297" s="46"/>
      <c r="P2297" s="46"/>
      <c r="Q2297" s="46"/>
      <c r="R2297" s="37"/>
      <c r="S2297" s="13"/>
      <c r="T2297" s="56"/>
      <c r="U2297" s="13"/>
      <c r="V2297" s="56"/>
      <c r="W2297" s="13"/>
      <c r="X2297" s="13"/>
      <c r="Y2297" s="13"/>
      <c r="Z2297" s="13"/>
      <c r="AA2297" s="46"/>
      <c r="AB2297" s="56"/>
      <c r="AC2297" s="13"/>
      <c r="AD2297" s="60"/>
      <c r="AE2297" s="13"/>
      <c r="AF2297" s="13"/>
      <c r="AG2297" s="13"/>
      <c r="AH2297" s="46"/>
      <c r="AI2297" s="56"/>
      <c r="AJ2297" s="46"/>
      <c r="AK2297" s="56"/>
    </row>
    <row r="2298" spans="1:37">
      <c r="A2298" s="36" t="str">
        <f t="shared" si="35"/>
        <v>MT507_1</v>
      </c>
      <c r="B2298" t="s">
        <v>81</v>
      </c>
      <c r="C2298" t="s">
        <v>190</v>
      </c>
      <c r="D2298">
        <v>507</v>
      </c>
      <c r="E2298">
        <v>1</v>
      </c>
      <c r="F2298" s="25" t="str">
        <f>VLOOKUP(B2298,Definitions!$C$7:$D$43,2,FALSE)</f>
        <v>Malta</v>
      </c>
      <c r="G2298" t="str">
        <f>VLOOKUP(C2298,Definitions!$C$49:$D$57,2,FALSE)</f>
        <v>Transport</v>
      </c>
      <c r="H2298" t="str">
        <f>VLOOKUP(D2298,Definitions!$C$60:$D$104,2,FALSE)</f>
        <v>Not elsewhere specified (Transport)</v>
      </c>
      <c r="J2298" s="29" t="str">
        <f>VLOOKUP(E2298,Definitions!$C$115:$D$131,2,FALSE)</f>
        <v>Coal</v>
      </c>
      <c r="K2298" s="47"/>
      <c r="L2298" s="46"/>
      <c r="M2298" s="46"/>
      <c r="N2298" s="56"/>
      <c r="O2298" s="46"/>
      <c r="P2298" s="46"/>
      <c r="Q2298" s="46"/>
      <c r="R2298" s="37"/>
      <c r="S2298" s="13"/>
      <c r="T2298" s="56"/>
      <c r="U2298" s="13"/>
      <c r="V2298" s="56"/>
      <c r="W2298" s="13"/>
      <c r="X2298" s="13"/>
      <c r="Y2298" s="13"/>
      <c r="Z2298" s="13"/>
      <c r="AA2298" s="46"/>
      <c r="AB2298" s="56"/>
      <c r="AC2298" s="13"/>
      <c r="AD2298" s="60"/>
      <c r="AE2298" s="13"/>
      <c r="AF2298" s="13"/>
      <c r="AG2298" s="13"/>
      <c r="AH2298" s="46"/>
      <c r="AI2298" s="56"/>
      <c r="AJ2298" s="46"/>
      <c r="AK2298" s="56"/>
    </row>
    <row r="2299" spans="1:37">
      <c r="A2299" s="36" t="str">
        <f t="shared" si="35"/>
        <v>MT507_2</v>
      </c>
      <c r="B2299" t="s">
        <v>81</v>
      </c>
      <c r="C2299" t="s">
        <v>190</v>
      </c>
      <c r="D2299">
        <v>507</v>
      </c>
      <c r="E2299">
        <v>2</v>
      </c>
      <c r="F2299" s="25" t="str">
        <f>VLOOKUP(B2299,Definitions!$C$7:$D$43,2,FALSE)</f>
        <v>Malta</v>
      </c>
      <c r="G2299" t="str">
        <f>VLOOKUP(C2299,Definitions!$C$49:$D$57,2,FALSE)</f>
        <v>Transport</v>
      </c>
      <c r="H2299" t="str">
        <f>VLOOKUP(D2299,Definitions!$C$60:$D$104,2,FALSE)</f>
        <v>Not elsewhere specified (Transport)</v>
      </c>
      <c r="J2299" s="29" t="str">
        <f>VLOOKUP(E2299,Definitions!$C$115:$D$131,2,FALSE)</f>
        <v>Fuel oil</v>
      </c>
      <c r="K2299" s="47"/>
      <c r="L2299" s="46"/>
      <c r="M2299" s="46"/>
      <c r="N2299" s="56"/>
      <c r="O2299" s="46"/>
      <c r="P2299" s="46"/>
      <c r="Q2299" s="46"/>
      <c r="R2299" s="37"/>
      <c r="S2299" s="13"/>
      <c r="T2299" s="56"/>
      <c r="U2299" s="13"/>
      <c r="V2299" s="56"/>
      <c r="W2299" s="13"/>
      <c r="X2299" s="13"/>
      <c r="Y2299" s="13"/>
      <c r="Z2299" s="13"/>
      <c r="AA2299" s="46"/>
      <c r="AB2299" s="56"/>
      <c r="AC2299" s="13"/>
      <c r="AD2299" s="60"/>
      <c r="AE2299" s="13"/>
      <c r="AF2299" s="13"/>
      <c r="AG2299" s="13"/>
      <c r="AH2299" s="46"/>
      <c r="AI2299" s="56"/>
      <c r="AJ2299" s="46"/>
      <c r="AK2299" s="56"/>
    </row>
    <row r="2300" spans="1:37">
      <c r="A2300" s="36" t="str">
        <f t="shared" si="35"/>
        <v>MT507_3</v>
      </c>
      <c r="B2300" t="s">
        <v>81</v>
      </c>
      <c r="C2300" t="s">
        <v>190</v>
      </c>
      <c r="D2300">
        <v>507</v>
      </c>
      <c r="E2300">
        <v>3</v>
      </c>
      <c r="F2300" s="25" t="str">
        <f>VLOOKUP(B2300,Definitions!$C$7:$D$43,2,FALSE)</f>
        <v>Malta</v>
      </c>
      <c r="G2300" t="str">
        <f>VLOOKUP(C2300,Definitions!$C$49:$D$57,2,FALSE)</f>
        <v>Transport</v>
      </c>
      <c r="H2300" t="str">
        <f>VLOOKUP(D2300,Definitions!$C$60:$D$104,2,FALSE)</f>
        <v>Not elsewhere specified (Transport)</v>
      </c>
      <c r="J2300" s="29" t="str">
        <f>VLOOKUP(E2300,Definitions!$C$115:$D$131,2,FALSE)</f>
        <v>Natural gas</v>
      </c>
      <c r="K2300" s="47"/>
      <c r="L2300" s="46"/>
      <c r="M2300" s="46"/>
      <c r="N2300" s="56"/>
      <c r="O2300" s="46"/>
      <c r="P2300" s="46"/>
      <c r="Q2300" s="46"/>
      <c r="R2300" s="37"/>
      <c r="S2300" s="13"/>
      <c r="T2300" s="56"/>
      <c r="U2300" s="13"/>
      <c r="V2300" s="56"/>
      <c r="W2300" s="13"/>
      <c r="X2300" s="13"/>
      <c r="Y2300" s="13"/>
      <c r="Z2300" s="13"/>
      <c r="AA2300" s="46"/>
      <c r="AB2300" s="56"/>
      <c r="AC2300" s="13"/>
      <c r="AD2300" s="60"/>
      <c r="AE2300" s="13"/>
      <c r="AF2300" s="13"/>
      <c r="AG2300" s="13"/>
      <c r="AH2300" s="46"/>
      <c r="AI2300" s="56"/>
      <c r="AJ2300" s="46"/>
      <c r="AK2300" s="56"/>
    </row>
    <row r="2301" spans="1:37">
      <c r="A2301" s="36" t="str">
        <f t="shared" si="35"/>
        <v>MT507_4</v>
      </c>
      <c r="B2301" t="s">
        <v>81</v>
      </c>
      <c r="C2301" t="s">
        <v>190</v>
      </c>
      <c r="D2301">
        <v>507</v>
      </c>
      <c r="E2301">
        <v>4</v>
      </c>
      <c r="F2301" s="25" t="str">
        <f>VLOOKUP(B2301,Definitions!$C$7:$D$43,2,FALSE)</f>
        <v>Malta</v>
      </c>
      <c r="G2301" t="str">
        <f>VLOOKUP(C2301,Definitions!$C$49:$D$57,2,FALSE)</f>
        <v>Transport</v>
      </c>
      <c r="H2301" t="str">
        <f>VLOOKUP(D2301,Definitions!$C$60:$D$104,2,FALSE)</f>
        <v>Not elsewhere specified (Transport)</v>
      </c>
      <c r="J2301" s="29" t="str">
        <f>VLOOKUP(E2301,Definitions!$C$115:$D$131,2,FALSE)</f>
        <v>Other fossil fuels</v>
      </c>
      <c r="K2301" s="47"/>
      <c r="L2301" s="46"/>
      <c r="M2301" s="46"/>
      <c r="N2301" s="56"/>
      <c r="O2301" s="46"/>
      <c r="P2301" s="46"/>
      <c r="Q2301" s="46"/>
      <c r="R2301" s="37"/>
      <c r="S2301" s="13"/>
      <c r="T2301" s="56"/>
      <c r="U2301" s="13"/>
      <c r="V2301" s="56"/>
      <c r="W2301" s="13"/>
      <c r="X2301" s="13"/>
      <c r="Y2301" s="13"/>
      <c r="Z2301" s="13"/>
      <c r="AA2301" s="46"/>
      <c r="AB2301" s="56"/>
      <c r="AC2301" s="13"/>
      <c r="AD2301" s="60"/>
      <c r="AE2301" s="13"/>
      <c r="AF2301" s="13"/>
      <c r="AG2301" s="13"/>
      <c r="AH2301" s="46"/>
      <c r="AI2301" s="56"/>
      <c r="AJ2301" s="46"/>
      <c r="AK2301" s="56"/>
    </row>
    <row r="2302" spans="1:37">
      <c r="A2302" s="36" t="str">
        <f t="shared" si="35"/>
        <v>MT507_6</v>
      </c>
      <c r="B2302" t="s">
        <v>81</v>
      </c>
      <c r="C2302" t="s">
        <v>190</v>
      </c>
      <c r="D2302">
        <v>507</v>
      </c>
      <c r="E2302">
        <v>6</v>
      </c>
      <c r="F2302" s="25" t="str">
        <f>VLOOKUP(B2302,Definitions!$C$7:$D$43,2,FALSE)</f>
        <v>Malta</v>
      </c>
      <c r="G2302" t="str">
        <f>VLOOKUP(C2302,Definitions!$C$49:$D$57,2,FALSE)</f>
        <v>Transport</v>
      </c>
      <c r="H2302" t="str">
        <f>VLOOKUP(D2302,Definitions!$C$60:$D$104,2,FALSE)</f>
        <v>Not elsewhere specified (Transport)</v>
      </c>
      <c r="J2302" s="29" t="str">
        <f>VLOOKUP(E2302,Definitions!$C$115:$D$131,2,FALSE)</f>
        <v>Electricity</v>
      </c>
      <c r="K2302" s="47"/>
      <c r="L2302" s="46"/>
      <c r="M2302" s="46"/>
      <c r="N2302" s="56"/>
      <c r="O2302" s="46"/>
      <c r="P2302" s="46"/>
      <c r="Q2302" s="46"/>
      <c r="R2302" s="37"/>
      <c r="S2302" s="13"/>
      <c r="T2302" s="56"/>
      <c r="U2302" s="13"/>
      <c r="V2302" s="56"/>
      <c r="W2302" s="13"/>
      <c r="X2302" s="13"/>
      <c r="Y2302" s="13"/>
      <c r="Z2302" s="13"/>
      <c r="AA2302" s="46"/>
      <c r="AB2302" s="56"/>
      <c r="AC2302" s="13"/>
      <c r="AD2302" s="60"/>
      <c r="AE2302" s="13"/>
      <c r="AF2302" s="13"/>
      <c r="AG2302" s="13"/>
      <c r="AH2302" s="46"/>
      <c r="AI2302" s="56"/>
      <c r="AJ2302" s="46"/>
      <c r="AK2302" s="56"/>
    </row>
    <row r="2303" spans="1:37">
      <c r="A2303" s="36" t="str">
        <f t="shared" si="35"/>
        <v>MT507_7</v>
      </c>
      <c r="B2303" t="s">
        <v>81</v>
      </c>
      <c r="C2303" t="s">
        <v>190</v>
      </c>
      <c r="D2303">
        <v>507</v>
      </c>
      <c r="E2303">
        <v>7</v>
      </c>
      <c r="F2303" s="25" t="str">
        <f>VLOOKUP(B2303,Definitions!$C$7:$D$43,2,FALSE)</f>
        <v>Malta</v>
      </c>
      <c r="G2303" t="str">
        <f>VLOOKUP(C2303,Definitions!$C$49:$D$57,2,FALSE)</f>
        <v>Transport</v>
      </c>
      <c r="H2303" t="str">
        <f>VLOOKUP(D2303,Definitions!$C$60:$D$104,2,FALSE)</f>
        <v>Not elsewhere specified (Transport)</v>
      </c>
      <c r="J2303" s="29" t="str">
        <f>VLOOKUP(E2303,Definitions!$C$115:$D$131,2,FALSE)</f>
        <v>District heating</v>
      </c>
      <c r="K2303" s="47"/>
      <c r="L2303" s="46"/>
      <c r="M2303" s="46"/>
      <c r="N2303" s="56"/>
      <c r="O2303" s="46"/>
      <c r="P2303" s="46"/>
      <c r="Q2303" s="46"/>
      <c r="R2303" s="37"/>
      <c r="S2303" s="13"/>
      <c r="T2303" s="56"/>
      <c r="U2303" s="13"/>
      <c r="V2303" s="56"/>
      <c r="W2303" s="13"/>
      <c r="X2303" s="13"/>
      <c r="Y2303" s="13"/>
      <c r="Z2303" s="13"/>
      <c r="AA2303" s="46"/>
      <c r="AB2303" s="56"/>
      <c r="AC2303" s="13"/>
      <c r="AD2303" s="60"/>
      <c r="AE2303" s="13"/>
      <c r="AF2303" s="13"/>
      <c r="AG2303" s="13"/>
      <c r="AH2303" s="46"/>
      <c r="AI2303" s="56"/>
      <c r="AJ2303" s="46"/>
      <c r="AK2303" s="56"/>
    </row>
    <row r="2304" spans="1:37">
      <c r="A2304" s="36" t="str">
        <f t="shared" si="35"/>
        <v>MT507_8</v>
      </c>
      <c r="B2304" t="s">
        <v>81</v>
      </c>
      <c r="C2304" t="s">
        <v>190</v>
      </c>
      <c r="D2304">
        <v>507</v>
      </c>
      <c r="E2304">
        <v>8</v>
      </c>
      <c r="F2304" s="25" t="str">
        <f>VLOOKUP(B2304,Definitions!$C$7:$D$43,2,FALSE)</f>
        <v>Malta</v>
      </c>
      <c r="G2304" t="str">
        <f>VLOOKUP(C2304,Definitions!$C$49:$D$57,2,FALSE)</f>
        <v>Transport</v>
      </c>
      <c r="H2304" t="str">
        <f>VLOOKUP(D2304,Definitions!$C$60:$D$104,2,FALSE)</f>
        <v>Not elsewhere specified (Transport)</v>
      </c>
      <c r="J2304" s="29" t="str">
        <f>VLOOKUP(E2304,Definitions!$C$115:$D$131,2,FALSE)</f>
        <v>Waste non-RES</v>
      </c>
      <c r="K2304" s="47"/>
      <c r="L2304" s="46"/>
      <c r="M2304" s="46"/>
      <c r="N2304" s="56"/>
      <c r="O2304" s="46"/>
      <c r="P2304" s="46"/>
      <c r="Q2304" s="46"/>
      <c r="R2304" s="37"/>
      <c r="S2304" s="13"/>
      <c r="T2304" s="56"/>
      <c r="U2304" s="13"/>
      <c r="V2304" s="56"/>
      <c r="W2304" s="13"/>
      <c r="X2304" s="13"/>
      <c r="Y2304" s="13"/>
      <c r="Z2304" s="13"/>
      <c r="AA2304" s="46"/>
      <c r="AB2304" s="56"/>
      <c r="AC2304" s="13"/>
      <c r="AD2304" s="60"/>
      <c r="AE2304" s="13"/>
      <c r="AF2304" s="13"/>
      <c r="AG2304" s="13"/>
      <c r="AH2304" s="46"/>
      <c r="AI2304" s="56"/>
      <c r="AJ2304" s="46"/>
      <c r="AK2304" s="56"/>
    </row>
    <row r="2305" spans="1:37">
      <c r="A2305" s="36" t="str">
        <f t="shared" si="35"/>
        <v>MT507_9</v>
      </c>
      <c r="B2305" t="s">
        <v>81</v>
      </c>
      <c r="C2305" t="s">
        <v>190</v>
      </c>
      <c r="D2305">
        <v>507</v>
      </c>
      <c r="E2305">
        <v>9</v>
      </c>
      <c r="F2305" s="25" t="str">
        <f>VLOOKUP(B2305,Definitions!$C$7:$D$43,2,FALSE)</f>
        <v>Malta</v>
      </c>
      <c r="G2305" t="str">
        <f>VLOOKUP(C2305,Definitions!$C$49:$D$57,2,FALSE)</f>
        <v>Transport</v>
      </c>
      <c r="H2305" t="str">
        <f>VLOOKUP(D2305,Definitions!$C$60:$D$104,2,FALSE)</f>
        <v>Not elsewhere specified (Transport)</v>
      </c>
      <c r="J2305" s="29" t="str">
        <f>VLOOKUP(E2305,Definitions!$C$115:$D$131,2,FALSE)</f>
        <v>Waste RES</v>
      </c>
      <c r="K2305" s="47"/>
      <c r="L2305" s="46"/>
      <c r="M2305" s="46"/>
      <c r="N2305" s="56"/>
      <c r="O2305" s="46"/>
      <c r="P2305" s="46"/>
      <c r="Q2305" s="46"/>
      <c r="R2305" s="37"/>
      <c r="S2305" s="13"/>
      <c r="T2305" s="56"/>
      <c r="U2305" s="13"/>
      <c r="V2305" s="56"/>
      <c r="W2305" s="13"/>
      <c r="X2305" s="13"/>
      <c r="Y2305" s="13"/>
      <c r="Z2305" s="13"/>
      <c r="AA2305" s="46"/>
      <c r="AB2305" s="56"/>
      <c r="AC2305" s="13"/>
      <c r="AD2305" s="60"/>
      <c r="AE2305" s="13"/>
      <c r="AF2305" s="13"/>
      <c r="AG2305" s="13"/>
      <c r="AH2305" s="46"/>
      <c r="AI2305" s="56"/>
      <c r="AJ2305" s="46"/>
      <c r="AK2305" s="56"/>
    </row>
    <row r="2306" spans="1:37">
      <c r="A2306" s="36" t="str">
        <f t="shared" si="35"/>
        <v>MT507_51</v>
      </c>
      <c r="B2306" t="s">
        <v>81</v>
      </c>
      <c r="C2306" t="s">
        <v>190</v>
      </c>
      <c r="D2306">
        <v>507</v>
      </c>
      <c r="E2306">
        <v>51</v>
      </c>
      <c r="F2306" s="25" t="str">
        <f>VLOOKUP(B2306,Definitions!$C$7:$D$43,2,FALSE)</f>
        <v>Malta</v>
      </c>
      <c r="G2306" t="str">
        <f>VLOOKUP(C2306,Definitions!$C$49:$D$57,2,FALSE)</f>
        <v>Transport</v>
      </c>
      <c r="H2306" t="str">
        <f>VLOOKUP(D2306,Definitions!$C$60:$D$104,2,FALSE)</f>
        <v>Not elsewhere specified (Transport)</v>
      </c>
      <c r="J2306" s="29" t="str">
        <f>VLOOKUP(E2306,Definitions!$C$115:$D$131,2,FALSE)</f>
        <v>Biomass</v>
      </c>
      <c r="K2306" s="47"/>
      <c r="L2306" s="46"/>
      <c r="M2306" s="46"/>
      <c r="N2306" s="56"/>
      <c r="O2306" s="46"/>
      <c r="P2306" s="46"/>
      <c r="Q2306" s="46"/>
      <c r="R2306" s="37"/>
      <c r="S2306" s="13"/>
      <c r="T2306" s="56"/>
      <c r="U2306" s="13"/>
      <c r="V2306" s="56"/>
      <c r="W2306" s="13"/>
      <c r="X2306" s="13"/>
      <c r="Y2306" s="13"/>
      <c r="Z2306" s="13"/>
      <c r="AA2306" s="46"/>
      <c r="AB2306" s="56"/>
      <c r="AC2306" s="13"/>
      <c r="AD2306" s="60"/>
      <c r="AE2306" s="13"/>
      <c r="AF2306" s="13"/>
      <c r="AG2306" s="13"/>
      <c r="AH2306" s="46"/>
      <c r="AI2306" s="56"/>
      <c r="AJ2306" s="46"/>
      <c r="AK2306" s="56"/>
    </row>
    <row r="2307" spans="1:37">
      <c r="A2307" s="36" t="str">
        <f t="shared" si="35"/>
        <v>MT507_52</v>
      </c>
      <c r="B2307" t="s">
        <v>81</v>
      </c>
      <c r="C2307" t="s">
        <v>190</v>
      </c>
      <c r="D2307">
        <v>507</v>
      </c>
      <c r="E2307">
        <v>52</v>
      </c>
      <c r="F2307" s="25" t="str">
        <f>VLOOKUP(B2307,Definitions!$C$7:$D$43,2,FALSE)</f>
        <v>Malta</v>
      </c>
      <c r="G2307" t="str">
        <f>VLOOKUP(C2307,Definitions!$C$49:$D$57,2,FALSE)</f>
        <v>Transport</v>
      </c>
      <c r="H2307" t="str">
        <f>VLOOKUP(D2307,Definitions!$C$60:$D$104,2,FALSE)</f>
        <v>Not elsewhere specified (Transport)</v>
      </c>
      <c r="J2307" s="29" t="str">
        <f>VLOOKUP(E2307,Definitions!$C$115:$D$131,2,FALSE)</f>
        <v>Geothermal</v>
      </c>
      <c r="K2307" s="47"/>
      <c r="L2307" s="46"/>
      <c r="M2307" s="46"/>
      <c r="N2307" s="56"/>
      <c r="O2307" s="46"/>
      <c r="P2307" s="46"/>
      <c r="Q2307" s="46"/>
      <c r="R2307" s="37"/>
      <c r="S2307" s="13"/>
      <c r="T2307" s="56"/>
      <c r="U2307" s="13"/>
      <c r="V2307" s="56"/>
      <c r="W2307" s="13"/>
      <c r="X2307" s="13"/>
      <c r="Y2307" s="13"/>
      <c r="Z2307" s="13"/>
      <c r="AA2307" s="46"/>
      <c r="AB2307" s="56"/>
      <c r="AC2307" s="13"/>
      <c r="AD2307" s="60"/>
      <c r="AE2307" s="13"/>
      <c r="AF2307" s="13"/>
      <c r="AG2307" s="13"/>
      <c r="AH2307" s="46"/>
      <c r="AI2307" s="56"/>
      <c r="AJ2307" s="46"/>
      <c r="AK2307" s="56"/>
    </row>
    <row r="2308" spans="1:37">
      <c r="A2308" s="36" t="str">
        <f t="shared" si="35"/>
        <v>MT507_53</v>
      </c>
      <c r="B2308" t="s">
        <v>81</v>
      </c>
      <c r="C2308" t="s">
        <v>190</v>
      </c>
      <c r="D2308">
        <v>507</v>
      </c>
      <c r="E2308">
        <v>53</v>
      </c>
      <c r="F2308" s="25" t="str">
        <f>VLOOKUP(B2308,Definitions!$C$7:$D$43,2,FALSE)</f>
        <v>Malta</v>
      </c>
      <c r="G2308" t="str">
        <f>VLOOKUP(C2308,Definitions!$C$49:$D$57,2,FALSE)</f>
        <v>Transport</v>
      </c>
      <c r="H2308" t="str">
        <f>VLOOKUP(D2308,Definitions!$C$60:$D$104,2,FALSE)</f>
        <v>Not elsewhere specified (Transport)</v>
      </c>
      <c r="J2308" s="29" t="str">
        <f>VLOOKUP(E2308,Definitions!$C$115:$D$131,2,FALSE)</f>
        <v>Solar energy</v>
      </c>
      <c r="K2308" s="47"/>
      <c r="L2308" s="46"/>
      <c r="M2308" s="46"/>
      <c r="N2308" s="56"/>
      <c r="O2308" s="46"/>
      <c r="P2308" s="46"/>
      <c r="Q2308" s="46"/>
      <c r="R2308" s="37"/>
      <c r="S2308" s="13"/>
      <c r="T2308" s="56"/>
      <c r="U2308" s="13"/>
      <c r="V2308" s="56"/>
      <c r="W2308" s="13"/>
      <c r="X2308" s="13"/>
      <c r="Y2308" s="13"/>
      <c r="Z2308" s="13"/>
      <c r="AA2308" s="46"/>
      <c r="AB2308" s="56"/>
      <c r="AC2308" s="13"/>
      <c r="AD2308" s="60"/>
      <c r="AE2308" s="13"/>
      <c r="AF2308" s="13"/>
      <c r="AG2308" s="13"/>
      <c r="AH2308" s="46"/>
      <c r="AI2308" s="56"/>
      <c r="AJ2308" s="46"/>
      <c r="AK2308" s="56"/>
    </row>
    <row r="2309" spans="1:37">
      <c r="A2309" s="36" t="str">
        <f t="shared" si="35"/>
        <v>MT507_56</v>
      </c>
      <c r="B2309" t="s">
        <v>81</v>
      </c>
      <c r="C2309" t="s">
        <v>190</v>
      </c>
      <c r="D2309">
        <v>507</v>
      </c>
      <c r="E2309">
        <v>56</v>
      </c>
      <c r="F2309" s="25" t="str">
        <f>VLOOKUP(B2309,Definitions!$C$7:$D$43,2,FALSE)</f>
        <v>Malta</v>
      </c>
      <c r="G2309" t="str">
        <f>VLOOKUP(C2309,Definitions!$C$49:$D$57,2,FALSE)</f>
        <v>Transport</v>
      </c>
      <c r="H2309" t="str">
        <f>VLOOKUP(D2309,Definitions!$C$60:$D$104,2,FALSE)</f>
        <v>Not elsewhere specified (Transport)</v>
      </c>
      <c r="J2309" s="29" t="str">
        <f>VLOOKUP(E2309,Definitions!$C$115:$D$131,2,FALSE)</f>
        <v>Ambient heat ground</v>
      </c>
      <c r="K2309" s="47"/>
      <c r="L2309" s="46"/>
      <c r="M2309" s="46"/>
      <c r="N2309" s="56"/>
      <c r="O2309" s="46"/>
      <c r="P2309" s="46"/>
      <c r="Q2309" s="46"/>
      <c r="R2309" s="37"/>
      <c r="S2309" s="13"/>
      <c r="T2309" s="56"/>
      <c r="U2309" s="13"/>
      <c r="V2309" s="56"/>
      <c r="W2309" s="13"/>
      <c r="X2309" s="13"/>
      <c r="Y2309" s="13"/>
      <c r="Z2309" s="13"/>
      <c r="AA2309" s="46"/>
      <c r="AB2309" s="56"/>
      <c r="AC2309" s="13"/>
      <c r="AD2309" s="60"/>
      <c r="AE2309" s="13"/>
      <c r="AF2309" s="13"/>
      <c r="AG2309" s="13"/>
      <c r="AH2309" s="46"/>
      <c r="AI2309" s="56"/>
      <c r="AJ2309" s="46"/>
      <c r="AK2309" s="56"/>
    </row>
    <row r="2310" spans="1:37">
      <c r="A2310" s="36" t="str">
        <f t="shared" si="35"/>
        <v>MT507_57</v>
      </c>
      <c r="B2310" t="s">
        <v>81</v>
      </c>
      <c r="C2310" t="s">
        <v>190</v>
      </c>
      <c r="D2310">
        <v>507</v>
      </c>
      <c r="E2310">
        <v>57</v>
      </c>
      <c r="F2310" s="25" t="str">
        <f>VLOOKUP(B2310,Definitions!$C$7:$D$43,2,FALSE)</f>
        <v>Malta</v>
      </c>
      <c r="G2310" t="str">
        <f>VLOOKUP(C2310,Definitions!$C$49:$D$57,2,FALSE)</f>
        <v>Transport</v>
      </c>
      <c r="H2310" t="str">
        <f>VLOOKUP(D2310,Definitions!$C$60:$D$104,2,FALSE)</f>
        <v>Not elsewhere specified (Transport)</v>
      </c>
      <c r="J2310" s="29" t="str">
        <f>VLOOKUP(E2310,Definitions!$C$115:$D$131,2,FALSE)</f>
        <v>Ambient heat air</v>
      </c>
      <c r="K2310" s="47"/>
      <c r="L2310" s="46"/>
      <c r="M2310" s="46"/>
      <c r="N2310" s="56"/>
      <c r="O2310" s="46"/>
      <c r="P2310" s="46"/>
      <c r="Q2310" s="46"/>
      <c r="R2310" s="37"/>
      <c r="S2310" s="13"/>
      <c r="T2310" s="56"/>
      <c r="U2310" s="13"/>
      <c r="V2310" s="56"/>
      <c r="W2310" s="13"/>
      <c r="X2310" s="13"/>
      <c r="Y2310" s="13"/>
      <c r="Z2310" s="13"/>
      <c r="AA2310" s="46"/>
      <c r="AB2310" s="56"/>
      <c r="AC2310" s="13"/>
      <c r="AD2310" s="60"/>
      <c r="AE2310" s="13"/>
      <c r="AF2310" s="13"/>
      <c r="AG2310" s="13"/>
      <c r="AH2310" s="46"/>
      <c r="AI2310" s="56"/>
      <c r="AJ2310" s="46"/>
      <c r="AK2310" s="56"/>
    </row>
    <row r="2311" spans="1:37">
      <c r="A2311" s="36" t="str">
        <f t="shared" si="35"/>
        <v>MT507_58</v>
      </c>
      <c r="B2311" t="s">
        <v>81</v>
      </c>
      <c r="C2311" t="s">
        <v>190</v>
      </c>
      <c r="D2311">
        <v>507</v>
      </c>
      <c r="E2311">
        <v>58</v>
      </c>
      <c r="F2311" s="25" t="str">
        <f>VLOOKUP(B2311,Definitions!$C$7:$D$43,2,FALSE)</f>
        <v>Malta</v>
      </c>
      <c r="G2311" t="str">
        <f>VLOOKUP(C2311,Definitions!$C$49:$D$57,2,FALSE)</f>
        <v>Transport</v>
      </c>
      <c r="H2311" t="str">
        <f>VLOOKUP(D2311,Definitions!$C$60:$D$104,2,FALSE)</f>
        <v>Not elsewhere specified (Transport)</v>
      </c>
      <c r="J2311" s="29" t="str">
        <f>VLOOKUP(E2311,Definitions!$C$115:$D$131,2,FALSE)</f>
        <v>Ambient heat total</v>
      </c>
      <c r="K2311" s="47"/>
      <c r="L2311" s="46"/>
      <c r="M2311" s="46"/>
      <c r="N2311" s="56"/>
      <c r="O2311" s="46"/>
      <c r="P2311" s="46"/>
      <c r="Q2311" s="46"/>
      <c r="R2311" s="37"/>
      <c r="S2311" s="13"/>
      <c r="T2311" s="56"/>
      <c r="U2311" s="13"/>
      <c r="V2311" s="56"/>
      <c r="W2311" s="13"/>
      <c r="X2311" s="13"/>
      <c r="Y2311" s="13"/>
      <c r="Z2311" s="13"/>
      <c r="AA2311" s="46"/>
      <c r="AB2311" s="56"/>
      <c r="AC2311" s="13"/>
      <c r="AD2311" s="60"/>
      <c r="AE2311" s="13"/>
      <c r="AF2311" s="13"/>
      <c r="AG2311" s="13"/>
      <c r="AH2311" s="46"/>
      <c r="AI2311" s="56"/>
      <c r="AJ2311" s="46"/>
      <c r="AK2311" s="56"/>
    </row>
    <row r="2312" spans="1:37">
      <c r="A2312" s="36" t="str">
        <f t="shared" si="35"/>
        <v>MT507_55</v>
      </c>
      <c r="B2312" t="s">
        <v>81</v>
      </c>
      <c r="C2312" t="s">
        <v>190</v>
      </c>
      <c r="D2312">
        <v>507</v>
      </c>
      <c r="E2312">
        <v>55</v>
      </c>
      <c r="F2312" s="25" t="str">
        <f>VLOOKUP(B2312,Definitions!$C$7:$D$43,2,FALSE)</f>
        <v>Malta</v>
      </c>
      <c r="G2312" t="str">
        <f>VLOOKUP(C2312,Definitions!$C$49:$D$57,2,FALSE)</f>
        <v>Transport</v>
      </c>
      <c r="H2312" t="str">
        <f>VLOOKUP(D2312,Definitions!$C$60:$D$104,2,FALSE)</f>
        <v>Not elsewhere specified (Transport)</v>
      </c>
      <c r="J2312" s="29" t="str">
        <f>VLOOKUP(E2312,Definitions!$C$115:$D$131,2,FALSE)</f>
        <v xml:space="preserve">Other RES </v>
      </c>
      <c r="K2312" s="47"/>
      <c r="L2312" s="46"/>
      <c r="M2312" s="46"/>
      <c r="N2312" s="56"/>
      <c r="O2312" s="46"/>
      <c r="P2312" s="46"/>
      <c r="Q2312" s="46"/>
      <c r="R2312" s="37"/>
      <c r="S2312" s="13"/>
      <c r="T2312" s="56"/>
      <c r="U2312" s="13"/>
      <c r="V2312" s="56"/>
      <c r="W2312" s="13"/>
      <c r="X2312" s="13"/>
      <c r="Y2312" s="13"/>
      <c r="Z2312" s="13"/>
      <c r="AA2312" s="46"/>
      <c r="AB2312" s="56"/>
      <c r="AC2312" s="13"/>
      <c r="AD2312" s="60"/>
      <c r="AE2312" s="13"/>
      <c r="AF2312" s="13"/>
      <c r="AG2312" s="13"/>
      <c r="AH2312" s="46"/>
      <c r="AI2312" s="56"/>
      <c r="AJ2312" s="46"/>
      <c r="AK2312" s="56"/>
    </row>
    <row r="2313" spans="1:37">
      <c r="A2313" s="36" t="str">
        <f t="shared" si="35"/>
        <v>NL500_0</v>
      </c>
      <c r="B2313" t="s">
        <v>85</v>
      </c>
      <c r="C2313" t="s">
        <v>190</v>
      </c>
      <c r="D2313">
        <v>500</v>
      </c>
      <c r="E2313">
        <v>0</v>
      </c>
      <c r="F2313" s="25" t="str">
        <f>VLOOKUP(B2313,Definitions!$C$7:$D$43,2,FALSE)</f>
        <v>Netherlands</v>
      </c>
      <c r="G2313" t="str">
        <f>VLOOKUP(C2313,Definitions!$C$49:$D$57,2,FALSE)</f>
        <v>Transport</v>
      </c>
      <c r="H2313" t="str">
        <f>VLOOKUP(D2313,Definitions!$C$60:$D$104,2,FALSE)</f>
        <v>TOTAL Transport</v>
      </c>
      <c r="J2313" s="29" t="str">
        <f>VLOOKUP(E2313,Definitions!$C$115:$D$131,2,FALSE)</f>
        <v>TOTAL</v>
      </c>
      <c r="K2313" s="47"/>
      <c r="L2313" s="46"/>
      <c r="M2313" s="46"/>
      <c r="N2313" s="56"/>
      <c r="O2313" s="46"/>
      <c r="P2313" s="46"/>
      <c r="Q2313" s="46"/>
      <c r="R2313" s="37"/>
      <c r="S2313" s="13"/>
      <c r="T2313" s="56"/>
      <c r="U2313" s="13"/>
      <c r="V2313" s="56"/>
      <c r="W2313" s="13"/>
      <c r="X2313" s="13"/>
      <c r="Y2313" s="13"/>
      <c r="Z2313" s="13"/>
      <c r="AA2313" s="46"/>
      <c r="AB2313" s="56"/>
      <c r="AC2313" s="13"/>
      <c r="AD2313" s="60"/>
      <c r="AE2313" s="13"/>
      <c r="AF2313" s="13"/>
      <c r="AG2313" s="13"/>
      <c r="AH2313" s="46"/>
      <c r="AI2313" s="56"/>
      <c r="AJ2313" s="46"/>
      <c r="AK2313" s="56"/>
    </row>
    <row r="2314" spans="1:37">
      <c r="A2314" s="36" t="str">
        <f t="shared" ref="A2314:A2377" si="36">B2314&amp;D2314&amp;"_"&amp;E2314</f>
        <v>NL500_1</v>
      </c>
      <c r="B2314" t="s">
        <v>85</v>
      </c>
      <c r="C2314" t="s">
        <v>190</v>
      </c>
      <c r="D2314">
        <v>500</v>
      </c>
      <c r="E2314">
        <v>1</v>
      </c>
      <c r="F2314" s="25" t="str">
        <f>VLOOKUP(B2314,Definitions!$C$7:$D$43,2,FALSE)</f>
        <v>Netherlands</v>
      </c>
      <c r="G2314" t="str">
        <f>VLOOKUP(C2314,Definitions!$C$49:$D$57,2,FALSE)</f>
        <v>Transport</v>
      </c>
      <c r="H2314" t="str">
        <f>VLOOKUP(D2314,Definitions!$C$60:$D$104,2,FALSE)</f>
        <v>TOTAL Transport</v>
      </c>
      <c r="J2314" s="29" t="str">
        <f>VLOOKUP(E2314,Definitions!$C$115:$D$131,2,FALSE)</f>
        <v>Coal</v>
      </c>
      <c r="K2314" s="47"/>
      <c r="L2314" s="46"/>
      <c r="M2314" s="46"/>
      <c r="N2314" s="56"/>
      <c r="O2314" s="46"/>
      <c r="P2314" s="46"/>
      <c r="Q2314" s="46"/>
      <c r="R2314" s="37"/>
      <c r="S2314" s="13"/>
      <c r="T2314" s="56"/>
      <c r="U2314" s="13"/>
      <c r="V2314" s="56"/>
      <c r="W2314" s="13"/>
      <c r="X2314" s="13"/>
      <c r="Y2314" s="13"/>
      <c r="Z2314" s="13"/>
      <c r="AA2314" s="46"/>
      <c r="AB2314" s="56"/>
      <c r="AC2314" s="13"/>
      <c r="AD2314" s="60"/>
      <c r="AE2314" s="13"/>
      <c r="AF2314" s="13"/>
      <c r="AG2314" s="13"/>
      <c r="AH2314" s="46"/>
      <c r="AI2314" s="56"/>
      <c r="AJ2314" s="46"/>
      <c r="AK2314" s="56"/>
    </row>
    <row r="2315" spans="1:37">
      <c r="A2315" s="36" t="str">
        <f t="shared" si="36"/>
        <v>NL500_2</v>
      </c>
      <c r="B2315" t="s">
        <v>85</v>
      </c>
      <c r="C2315" t="s">
        <v>190</v>
      </c>
      <c r="D2315">
        <v>500</v>
      </c>
      <c r="E2315">
        <v>2</v>
      </c>
      <c r="F2315" s="25" t="str">
        <f>VLOOKUP(B2315,Definitions!$C$7:$D$43,2,FALSE)</f>
        <v>Netherlands</v>
      </c>
      <c r="G2315" t="str">
        <f>VLOOKUP(C2315,Definitions!$C$49:$D$57,2,FALSE)</f>
        <v>Transport</v>
      </c>
      <c r="H2315" t="str">
        <f>VLOOKUP(D2315,Definitions!$C$60:$D$104,2,FALSE)</f>
        <v>TOTAL Transport</v>
      </c>
      <c r="J2315" s="29" t="str">
        <f>VLOOKUP(E2315,Definitions!$C$115:$D$131,2,FALSE)</f>
        <v>Fuel oil</v>
      </c>
      <c r="K2315" s="47"/>
      <c r="L2315" s="46"/>
      <c r="M2315" s="46"/>
      <c r="N2315" s="56"/>
      <c r="O2315" s="46"/>
      <c r="P2315" s="46"/>
      <c r="Q2315" s="46"/>
      <c r="R2315" s="37"/>
      <c r="S2315" s="13"/>
      <c r="T2315" s="56"/>
      <c r="U2315" s="13"/>
      <c r="V2315" s="56"/>
      <c r="W2315" s="13"/>
      <c r="X2315" s="13"/>
      <c r="Y2315" s="13"/>
      <c r="Z2315" s="13"/>
      <c r="AA2315" s="46"/>
      <c r="AB2315" s="56"/>
      <c r="AC2315" s="13"/>
      <c r="AD2315" s="60"/>
      <c r="AE2315" s="13"/>
      <c r="AF2315" s="13"/>
      <c r="AG2315" s="13"/>
      <c r="AH2315" s="46"/>
      <c r="AI2315" s="56"/>
      <c r="AJ2315" s="46"/>
      <c r="AK2315" s="56"/>
    </row>
    <row r="2316" spans="1:37">
      <c r="A2316" s="36" t="str">
        <f t="shared" si="36"/>
        <v>NL500_3</v>
      </c>
      <c r="B2316" t="s">
        <v>85</v>
      </c>
      <c r="C2316" t="s">
        <v>190</v>
      </c>
      <c r="D2316">
        <v>500</v>
      </c>
      <c r="E2316">
        <v>3</v>
      </c>
      <c r="F2316" s="25" t="str">
        <f>VLOOKUP(B2316,Definitions!$C$7:$D$43,2,FALSE)</f>
        <v>Netherlands</v>
      </c>
      <c r="G2316" t="str">
        <f>VLOOKUP(C2316,Definitions!$C$49:$D$57,2,FALSE)</f>
        <v>Transport</v>
      </c>
      <c r="H2316" t="str">
        <f>VLOOKUP(D2316,Definitions!$C$60:$D$104,2,FALSE)</f>
        <v>TOTAL Transport</v>
      </c>
      <c r="J2316" s="29" t="str">
        <f>VLOOKUP(E2316,Definitions!$C$115:$D$131,2,FALSE)</f>
        <v>Natural gas</v>
      </c>
      <c r="K2316" s="47"/>
      <c r="L2316" s="46"/>
      <c r="M2316" s="46"/>
      <c r="N2316" s="56"/>
      <c r="O2316" s="46"/>
      <c r="P2316" s="46"/>
      <c r="Q2316" s="46"/>
      <c r="R2316" s="37"/>
      <c r="S2316" s="13"/>
      <c r="T2316" s="56"/>
      <c r="U2316" s="13"/>
      <c r="V2316" s="56"/>
      <c r="W2316" s="13"/>
      <c r="X2316" s="13"/>
      <c r="Y2316" s="13"/>
      <c r="Z2316" s="13"/>
      <c r="AA2316" s="46"/>
      <c r="AB2316" s="56"/>
      <c r="AC2316" s="13"/>
      <c r="AD2316" s="60"/>
      <c r="AE2316" s="13"/>
      <c r="AF2316" s="13"/>
      <c r="AG2316" s="13"/>
      <c r="AH2316" s="46"/>
      <c r="AI2316" s="56"/>
      <c r="AJ2316" s="46"/>
      <c r="AK2316" s="56"/>
    </row>
    <row r="2317" spans="1:37">
      <c r="A2317" s="36" t="str">
        <f t="shared" si="36"/>
        <v>NL500_4</v>
      </c>
      <c r="B2317" t="s">
        <v>85</v>
      </c>
      <c r="C2317" t="s">
        <v>190</v>
      </c>
      <c r="D2317">
        <v>500</v>
      </c>
      <c r="E2317">
        <v>4</v>
      </c>
      <c r="F2317" s="25" t="str">
        <f>VLOOKUP(B2317,Definitions!$C$7:$D$43,2,FALSE)</f>
        <v>Netherlands</v>
      </c>
      <c r="G2317" t="str">
        <f>VLOOKUP(C2317,Definitions!$C$49:$D$57,2,FALSE)</f>
        <v>Transport</v>
      </c>
      <c r="H2317" t="str">
        <f>VLOOKUP(D2317,Definitions!$C$60:$D$104,2,FALSE)</f>
        <v>TOTAL Transport</v>
      </c>
      <c r="J2317" s="29" t="str">
        <f>VLOOKUP(E2317,Definitions!$C$115:$D$131,2,FALSE)</f>
        <v>Other fossil fuels</v>
      </c>
      <c r="K2317" s="47"/>
      <c r="L2317" s="46"/>
      <c r="M2317" s="46"/>
      <c r="N2317" s="56"/>
      <c r="O2317" s="46"/>
      <c r="P2317" s="46"/>
      <c r="Q2317" s="46"/>
      <c r="R2317" s="37"/>
      <c r="S2317" s="13"/>
      <c r="T2317" s="56"/>
      <c r="U2317" s="13"/>
      <c r="V2317" s="56"/>
      <c r="W2317" s="13"/>
      <c r="X2317" s="13"/>
      <c r="Y2317" s="13"/>
      <c r="Z2317" s="13"/>
      <c r="AA2317" s="46"/>
      <c r="AB2317" s="56"/>
      <c r="AC2317" s="13"/>
      <c r="AD2317" s="60"/>
      <c r="AE2317" s="13"/>
      <c r="AF2317" s="13"/>
      <c r="AG2317" s="13"/>
      <c r="AH2317" s="46"/>
      <c r="AI2317" s="56"/>
      <c r="AJ2317" s="46"/>
      <c r="AK2317" s="56"/>
    </row>
    <row r="2318" spans="1:37">
      <c r="A2318" s="36" t="str">
        <f t="shared" si="36"/>
        <v>NL500_6</v>
      </c>
      <c r="B2318" t="s">
        <v>85</v>
      </c>
      <c r="C2318" t="s">
        <v>190</v>
      </c>
      <c r="D2318">
        <v>500</v>
      </c>
      <c r="E2318">
        <v>6</v>
      </c>
      <c r="F2318" s="25" t="str">
        <f>VLOOKUP(B2318,Definitions!$C$7:$D$43,2,FALSE)</f>
        <v>Netherlands</v>
      </c>
      <c r="G2318" t="str">
        <f>VLOOKUP(C2318,Definitions!$C$49:$D$57,2,FALSE)</f>
        <v>Transport</v>
      </c>
      <c r="H2318" t="str">
        <f>VLOOKUP(D2318,Definitions!$C$60:$D$104,2,FALSE)</f>
        <v>TOTAL Transport</v>
      </c>
      <c r="J2318" s="29" t="str">
        <f>VLOOKUP(E2318,Definitions!$C$115:$D$131,2,FALSE)</f>
        <v>Electricity</v>
      </c>
      <c r="K2318" s="47"/>
      <c r="L2318" s="46"/>
      <c r="M2318" s="46"/>
      <c r="N2318" s="56"/>
      <c r="O2318" s="46"/>
      <c r="P2318" s="46"/>
      <c r="Q2318" s="46"/>
      <c r="R2318" s="37"/>
      <c r="S2318" s="13"/>
      <c r="T2318" s="56"/>
      <c r="U2318" s="13"/>
      <c r="V2318" s="56"/>
      <c r="W2318" s="13"/>
      <c r="X2318" s="13"/>
      <c r="Y2318" s="13"/>
      <c r="Z2318" s="13"/>
      <c r="AA2318" s="46"/>
      <c r="AB2318" s="56"/>
      <c r="AC2318" s="13"/>
      <c r="AD2318" s="60"/>
      <c r="AE2318" s="13"/>
      <c r="AF2318" s="13"/>
      <c r="AG2318" s="13"/>
      <c r="AH2318" s="46"/>
      <c r="AI2318" s="56"/>
      <c r="AJ2318" s="46"/>
      <c r="AK2318" s="56"/>
    </row>
    <row r="2319" spans="1:37">
      <c r="A2319" s="36" t="str">
        <f t="shared" si="36"/>
        <v>NL500_7</v>
      </c>
      <c r="B2319" t="s">
        <v>85</v>
      </c>
      <c r="C2319" t="s">
        <v>190</v>
      </c>
      <c r="D2319">
        <v>500</v>
      </c>
      <c r="E2319">
        <v>7</v>
      </c>
      <c r="F2319" s="25" t="str">
        <f>VLOOKUP(B2319,Definitions!$C$7:$D$43,2,FALSE)</f>
        <v>Netherlands</v>
      </c>
      <c r="G2319" t="str">
        <f>VLOOKUP(C2319,Definitions!$C$49:$D$57,2,FALSE)</f>
        <v>Transport</v>
      </c>
      <c r="H2319" t="str">
        <f>VLOOKUP(D2319,Definitions!$C$60:$D$104,2,FALSE)</f>
        <v>TOTAL Transport</v>
      </c>
      <c r="J2319" s="29" t="str">
        <f>VLOOKUP(E2319,Definitions!$C$115:$D$131,2,FALSE)</f>
        <v>District heating</v>
      </c>
      <c r="K2319" s="47"/>
      <c r="L2319" s="46"/>
      <c r="M2319" s="46"/>
      <c r="N2319" s="56"/>
      <c r="O2319" s="46"/>
      <c r="P2319" s="46"/>
      <c r="Q2319" s="46"/>
      <c r="R2319" s="37"/>
      <c r="S2319" s="13"/>
      <c r="T2319" s="56"/>
      <c r="U2319" s="13"/>
      <c r="V2319" s="56"/>
      <c r="W2319" s="13"/>
      <c r="X2319" s="13"/>
      <c r="Y2319" s="13"/>
      <c r="Z2319" s="13"/>
      <c r="AA2319" s="46"/>
      <c r="AB2319" s="56"/>
      <c r="AC2319" s="13"/>
      <c r="AD2319" s="60"/>
      <c r="AE2319" s="13"/>
      <c r="AF2319" s="13"/>
      <c r="AG2319" s="13"/>
      <c r="AH2319" s="46"/>
      <c r="AI2319" s="56"/>
      <c r="AJ2319" s="46"/>
      <c r="AK2319" s="56"/>
    </row>
    <row r="2320" spans="1:37">
      <c r="A2320" s="36" t="str">
        <f t="shared" si="36"/>
        <v>NL500_8</v>
      </c>
      <c r="B2320" t="s">
        <v>85</v>
      </c>
      <c r="C2320" t="s">
        <v>190</v>
      </c>
      <c r="D2320">
        <v>500</v>
      </c>
      <c r="E2320">
        <v>8</v>
      </c>
      <c r="F2320" s="25" t="str">
        <f>VLOOKUP(B2320,Definitions!$C$7:$D$43,2,FALSE)</f>
        <v>Netherlands</v>
      </c>
      <c r="G2320" t="str">
        <f>VLOOKUP(C2320,Definitions!$C$49:$D$57,2,FALSE)</f>
        <v>Transport</v>
      </c>
      <c r="H2320" t="str">
        <f>VLOOKUP(D2320,Definitions!$C$60:$D$104,2,FALSE)</f>
        <v>TOTAL Transport</v>
      </c>
      <c r="J2320" s="29" t="str">
        <f>VLOOKUP(E2320,Definitions!$C$115:$D$131,2,FALSE)</f>
        <v>Waste non-RES</v>
      </c>
      <c r="K2320" s="47"/>
      <c r="L2320" s="46"/>
      <c r="M2320" s="46"/>
      <c r="N2320" s="56"/>
      <c r="O2320" s="46"/>
      <c r="P2320" s="46"/>
      <c r="Q2320" s="46"/>
      <c r="R2320" s="37"/>
      <c r="S2320" s="13"/>
      <c r="T2320" s="56"/>
      <c r="U2320" s="13"/>
      <c r="V2320" s="56"/>
      <c r="W2320" s="13"/>
      <c r="X2320" s="13"/>
      <c r="Y2320" s="13"/>
      <c r="Z2320" s="13"/>
      <c r="AA2320" s="46"/>
      <c r="AB2320" s="56"/>
      <c r="AC2320" s="13"/>
      <c r="AD2320" s="60"/>
      <c r="AE2320" s="13"/>
      <c r="AF2320" s="13"/>
      <c r="AG2320" s="13"/>
      <c r="AH2320" s="46"/>
      <c r="AI2320" s="56"/>
      <c r="AJ2320" s="46"/>
      <c r="AK2320" s="56"/>
    </row>
    <row r="2321" spans="1:37">
      <c r="A2321" s="36" t="str">
        <f t="shared" si="36"/>
        <v>NL500_9</v>
      </c>
      <c r="B2321" t="s">
        <v>85</v>
      </c>
      <c r="C2321" t="s">
        <v>190</v>
      </c>
      <c r="D2321">
        <v>500</v>
      </c>
      <c r="E2321">
        <v>9</v>
      </c>
      <c r="F2321" s="25" t="str">
        <f>VLOOKUP(B2321,Definitions!$C$7:$D$43,2,FALSE)</f>
        <v>Netherlands</v>
      </c>
      <c r="G2321" t="str">
        <f>VLOOKUP(C2321,Definitions!$C$49:$D$57,2,FALSE)</f>
        <v>Transport</v>
      </c>
      <c r="H2321" t="str">
        <f>VLOOKUP(D2321,Definitions!$C$60:$D$104,2,FALSE)</f>
        <v>TOTAL Transport</v>
      </c>
      <c r="J2321" s="29" t="str">
        <f>VLOOKUP(E2321,Definitions!$C$115:$D$131,2,FALSE)</f>
        <v>Waste RES</v>
      </c>
      <c r="K2321" s="47"/>
      <c r="L2321" s="46"/>
      <c r="M2321" s="46"/>
      <c r="N2321" s="56"/>
      <c r="O2321" s="46"/>
      <c r="P2321" s="46"/>
      <c r="Q2321" s="46"/>
      <c r="R2321" s="37"/>
      <c r="S2321" s="13"/>
      <c r="T2321" s="56"/>
      <c r="U2321" s="13"/>
      <c r="V2321" s="56"/>
      <c r="W2321" s="13"/>
      <c r="X2321" s="13"/>
      <c r="Y2321" s="13"/>
      <c r="Z2321" s="13"/>
      <c r="AA2321" s="46"/>
      <c r="AB2321" s="56"/>
      <c r="AC2321" s="13"/>
      <c r="AD2321" s="60"/>
      <c r="AE2321" s="13"/>
      <c r="AF2321" s="13"/>
      <c r="AG2321" s="13"/>
      <c r="AH2321" s="46"/>
      <c r="AI2321" s="56"/>
      <c r="AJ2321" s="46"/>
      <c r="AK2321" s="56"/>
    </row>
    <row r="2322" spans="1:37">
      <c r="A2322" s="36" t="str">
        <f t="shared" si="36"/>
        <v>NL500_51</v>
      </c>
      <c r="B2322" t="s">
        <v>85</v>
      </c>
      <c r="C2322" t="s">
        <v>190</v>
      </c>
      <c r="D2322">
        <v>500</v>
      </c>
      <c r="E2322">
        <v>51</v>
      </c>
      <c r="F2322" s="25" t="str">
        <f>VLOOKUP(B2322,Definitions!$C$7:$D$43,2,FALSE)</f>
        <v>Netherlands</v>
      </c>
      <c r="G2322" t="str">
        <f>VLOOKUP(C2322,Definitions!$C$49:$D$57,2,FALSE)</f>
        <v>Transport</v>
      </c>
      <c r="H2322" t="str">
        <f>VLOOKUP(D2322,Definitions!$C$60:$D$104,2,FALSE)</f>
        <v>TOTAL Transport</v>
      </c>
      <c r="J2322" s="29" t="str">
        <f>VLOOKUP(E2322,Definitions!$C$115:$D$131,2,FALSE)</f>
        <v>Biomass</v>
      </c>
      <c r="K2322" s="47"/>
      <c r="L2322" s="46"/>
      <c r="M2322" s="46"/>
      <c r="N2322" s="56"/>
      <c r="O2322" s="46"/>
      <c r="P2322" s="46"/>
      <c r="Q2322" s="46"/>
      <c r="R2322" s="37"/>
      <c r="S2322" s="13"/>
      <c r="T2322" s="56"/>
      <c r="U2322" s="13"/>
      <c r="V2322" s="56"/>
      <c r="W2322" s="13"/>
      <c r="X2322" s="13"/>
      <c r="Y2322" s="13"/>
      <c r="Z2322" s="13"/>
      <c r="AA2322" s="46"/>
      <c r="AB2322" s="56"/>
      <c r="AC2322" s="13"/>
      <c r="AD2322" s="60"/>
      <c r="AE2322" s="13"/>
      <c r="AF2322" s="13"/>
      <c r="AG2322" s="13"/>
      <c r="AH2322" s="46"/>
      <c r="AI2322" s="56"/>
      <c r="AJ2322" s="46"/>
      <c r="AK2322" s="56"/>
    </row>
    <row r="2323" spans="1:37">
      <c r="A2323" s="36" t="str">
        <f t="shared" si="36"/>
        <v>NL500_52</v>
      </c>
      <c r="B2323" t="s">
        <v>85</v>
      </c>
      <c r="C2323" t="s">
        <v>190</v>
      </c>
      <c r="D2323">
        <v>500</v>
      </c>
      <c r="E2323">
        <v>52</v>
      </c>
      <c r="F2323" s="25" t="str">
        <f>VLOOKUP(B2323,Definitions!$C$7:$D$43,2,FALSE)</f>
        <v>Netherlands</v>
      </c>
      <c r="G2323" t="str">
        <f>VLOOKUP(C2323,Definitions!$C$49:$D$57,2,FALSE)</f>
        <v>Transport</v>
      </c>
      <c r="H2323" t="str">
        <f>VLOOKUP(D2323,Definitions!$C$60:$D$104,2,FALSE)</f>
        <v>TOTAL Transport</v>
      </c>
      <c r="J2323" s="29" t="str">
        <f>VLOOKUP(E2323,Definitions!$C$115:$D$131,2,FALSE)</f>
        <v>Geothermal</v>
      </c>
      <c r="K2323" s="47"/>
      <c r="L2323" s="46"/>
      <c r="M2323" s="46"/>
      <c r="N2323" s="56"/>
      <c r="O2323" s="46"/>
      <c r="P2323" s="46"/>
      <c r="Q2323" s="46"/>
      <c r="R2323" s="37"/>
      <c r="S2323" s="13"/>
      <c r="T2323" s="56"/>
      <c r="U2323" s="13"/>
      <c r="V2323" s="56"/>
      <c r="W2323" s="13"/>
      <c r="X2323" s="13"/>
      <c r="Y2323" s="13"/>
      <c r="Z2323" s="13"/>
      <c r="AA2323" s="46"/>
      <c r="AB2323" s="56"/>
      <c r="AC2323" s="13"/>
      <c r="AD2323" s="60"/>
      <c r="AE2323" s="13"/>
      <c r="AF2323" s="13"/>
      <c r="AG2323" s="13"/>
      <c r="AH2323" s="46"/>
      <c r="AI2323" s="56"/>
      <c r="AJ2323" s="46"/>
      <c r="AK2323" s="56"/>
    </row>
    <row r="2324" spans="1:37">
      <c r="A2324" s="36" t="str">
        <f t="shared" si="36"/>
        <v>NL500_53</v>
      </c>
      <c r="B2324" t="s">
        <v>85</v>
      </c>
      <c r="C2324" t="s">
        <v>190</v>
      </c>
      <c r="D2324">
        <v>500</v>
      </c>
      <c r="E2324">
        <v>53</v>
      </c>
      <c r="F2324" s="25" t="str">
        <f>VLOOKUP(B2324,Definitions!$C$7:$D$43,2,FALSE)</f>
        <v>Netherlands</v>
      </c>
      <c r="G2324" t="str">
        <f>VLOOKUP(C2324,Definitions!$C$49:$D$57,2,FALSE)</f>
        <v>Transport</v>
      </c>
      <c r="H2324" t="str">
        <f>VLOOKUP(D2324,Definitions!$C$60:$D$104,2,FALSE)</f>
        <v>TOTAL Transport</v>
      </c>
      <c r="J2324" s="29" t="str">
        <f>VLOOKUP(E2324,Definitions!$C$115:$D$131,2,FALSE)</f>
        <v>Solar energy</v>
      </c>
      <c r="K2324" s="47"/>
      <c r="L2324" s="46"/>
      <c r="M2324" s="46"/>
      <c r="N2324" s="56"/>
      <c r="O2324" s="46"/>
      <c r="P2324" s="46"/>
      <c r="Q2324" s="46"/>
      <c r="R2324" s="37"/>
      <c r="S2324" s="13"/>
      <c r="T2324" s="56"/>
      <c r="U2324" s="13"/>
      <c r="V2324" s="56"/>
      <c r="W2324" s="13"/>
      <c r="X2324" s="13"/>
      <c r="Y2324" s="13"/>
      <c r="Z2324" s="13"/>
      <c r="AA2324" s="46"/>
      <c r="AB2324" s="56"/>
      <c r="AC2324" s="13"/>
      <c r="AD2324" s="60"/>
      <c r="AE2324" s="13"/>
      <c r="AF2324" s="13"/>
      <c r="AG2324" s="13"/>
      <c r="AH2324" s="46"/>
      <c r="AI2324" s="56"/>
      <c r="AJ2324" s="46"/>
      <c r="AK2324" s="56"/>
    </row>
    <row r="2325" spans="1:37">
      <c r="A2325" s="36" t="str">
        <f t="shared" si="36"/>
        <v>NL500_56</v>
      </c>
      <c r="B2325" t="s">
        <v>85</v>
      </c>
      <c r="C2325" t="s">
        <v>190</v>
      </c>
      <c r="D2325">
        <v>500</v>
      </c>
      <c r="E2325">
        <v>56</v>
      </c>
      <c r="F2325" s="25" t="str">
        <f>VLOOKUP(B2325,Definitions!$C$7:$D$43,2,FALSE)</f>
        <v>Netherlands</v>
      </c>
      <c r="G2325" t="str">
        <f>VLOOKUP(C2325,Definitions!$C$49:$D$57,2,FALSE)</f>
        <v>Transport</v>
      </c>
      <c r="H2325" t="str">
        <f>VLOOKUP(D2325,Definitions!$C$60:$D$104,2,FALSE)</f>
        <v>TOTAL Transport</v>
      </c>
      <c r="J2325" s="29" t="str">
        <f>VLOOKUP(E2325,Definitions!$C$115:$D$131,2,FALSE)</f>
        <v>Ambient heat ground</v>
      </c>
      <c r="K2325" s="47"/>
      <c r="L2325" s="46"/>
      <c r="M2325" s="46"/>
      <c r="N2325" s="56"/>
      <c r="O2325" s="46"/>
      <c r="P2325" s="46"/>
      <c r="Q2325" s="46"/>
      <c r="R2325" s="37"/>
      <c r="S2325" s="13"/>
      <c r="T2325" s="56"/>
      <c r="U2325" s="13"/>
      <c r="V2325" s="56"/>
      <c r="W2325" s="13"/>
      <c r="X2325" s="13"/>
      <c r="Y2325" s="13"/>
      <c r="Z2325" s="13"/>
      <c r="AA2325" s="46"/>
      <c r="AB2325" s="56"/>
      <c r="AC2325" s="13"/>
      <c r="AD2325" s="60"/>
      <c r="AE2325" s="13"/>
      <c r="AF2325" s="13"/>
      <c r="AG2325" s="13"/>
      <c r="AH2325" s="46"/>
      <c r="AI2325" s="56"/>
      <c r="AJ2325" s="46"/>
      <c r="AK2325" s="56"/>
    </row>
    <row r="2326" spans="1:37">
      <c r="A2326" s="36" t="str">
        <f t="shared" si="36"/>
        <v>NL500_57</v>
      </c>
      <c r="B2326" t="s">
        <v>85</v>
      </c>
      <c r="C2326" t="s">
        <v>190</v>
      </c>
      <c r="D2326">
        <v>500</v>
      </c>
      <c r="E2326">
        <v>57</v>
      </c>
      <c r="F2326" s="25" t="str">
        <f>VLOOKUP(B2326,Definitions!$C$7:$D$43,2,FALSE)</f>
        <v>Netherlands</v>
      </c>
      <c r="G2326" t="str">
        <f>VLOOKUP(C2326,Definitions!$C$49:$D$57,2,FALSE)</f>
        <v>Transport</v>
      </c>
      <c r="H2326" t="str">
        <f>VLOOKUP(D2326,Definitions!$C$60:$D$104,2,FALSE)</f>
        <v>TOTAL Transport</v>
      </c>
      <c r="J2326" s="29" t="str">
        <f>VLOOKUP(E2326,Definitions!$C$115:$D$131,2,FALSE)</f>
        <v>Ambient heat air</v>
      </c>
      <c r="K2326" s="47"/>
      <c r="L2326" s="46"/>
      <c r="M2326" s="46"/>
      <c r="N2326" s="56"/>
      <c r="O2326" s="46"/>
      <c r="P2326" s="46"/>
      <c r="Q2326" s="46"/>
      <c r="R2326" s="37"/>
      <c r="S2326" s="13"/>
      <c r="T2326" s="56"/>
      <c r="U2326" s="13"/>
      <c r="V2326" s="56"/>
      <c r="W2326" s="13"/>
      <c r="X2326" s="13"/>
      <c r="Y2326" s="13"/>
      <c r="Z2326" s="13"/>
      <c r="AA2326" s="46"/>
      <c r="AB2326" s="56"/>
      <c r="AC2326" s="13"/>
      <c r="AD2326" s="60"/>
      <c r="AE2326" s="13"/>
      <c r="AF2326" s="13"/>
      <c r="AG2326" s="13"/>
      <c r="AH2326" s="46"/>
      <c r="AI2326" s="56"/>
      <c r="AJ2326" s="46"/>
      <c r="AK2326" s="56"/>
    </row>
    <row r="2327" spans="1:37">
      <c r="A2327" s="36" t="str">
        <f t="shared" si="36"/>
        <v>NL500_58</v>
      </c>
      <c r="B2327" t="s">
        <v>85</v>
      </c>
      <c r="C2327" t="s">
        <v>190</v>
      </c>
      <c r="D2327">
        <v>500</v>
      </c>
      <c r="E2327">
        <v>58</v>
      </c>
      <c r="F2327" s="25" t="str">
        <f>VLOOKUP(B2327,Definitions!$C$7:$D$43,2,FALSE)</f>
        <v>Netherlands</v>
      </c>
      <c r="G2327" t="str">
        <f>VLOOKUP(C2327,Definitions!$C$49:$D$57,2,FALSE)</f>
        <v>Transport</v>
      </c>
      <c r="H2327" t="str">
        <f>VLOOKUP(D2327,Definitions!$C$60:$D$104,2,FALSE)</f>
        <v>TOTAL Transport</v>
      </c>
      <c r="J2327" s="29" t="str">
        <f>VLOOKUP(E2327,Definitions!$C$115:$D$131,2,FALSE)</f>
        <v>Ambient heat total</v>
      </c>
      <c r="K2327" s="47"/>
      <c r="L2327" s="46"/>
      <c r="M2327" s="46"/>
      <c r="N2327" s="56"/>
      <c r="O2327" s="46"/>
      <c r="P2327" s="46"/>
      <c r="Q2327" s="46"/>
      <c r="R2327" s="37"/>
      <c r="S2327" s="13"/>
      <c r="T2327" s="56"/>
      <c r="U2327" s="13"/>
      <c r="V2327" s="56"/>
      <c r="W2327" s="13"/>
      <c r="X2327" s="13"/>
      <c r="Y2327" s="13"/>
      <c r="Z2327" s="13"/>
      <c r="AA2327" s="46"/>
      <c r="AB2327" s="56"/>
      <c r="AC2327" s="13"/>
      <c r="AD2327" s="60"/>
      <c r="AE2327" s="13"/>
      <c r="AF2327" s="13"/>
      <c r="AG2327" s="13"/>
      <c r="AH2327" s="46"/>
      <c r="AI2327" s="56"/>
      <c r="AJ2327" s="46"/>
      <c r="AK2327" s="56"/>
    </row>
    <row r="2328" spans="1:37">
      <c r="A2328" s="36" t="str">
        <f t="shared" si="36"/>
        <v>NL500_55</v>
      </c>
      <c r="B2328" t="s">
        <v>85</v>
      </c>
      <c r="C2328" t="s">
        <v>190</v>
      </c>
      <c r="D2328">
        <v>500</v>
      </c>
      <c r="E2328">
        <v>55</v>
      </c>
      <c r="F2328" s="25" t="str">
        <f>VLOOKUP(B2328,Definitions!$C$7:$D$43,2,FALSE)</f>
        <v>Netherlands</v>
      </c>
      <c r="G2328" t="str">
        <f>VLOOKUP(C2328,Definitions!$C$49:$D$57,2,FALSE)</f>
        <v>Transport</v>
      </c>
      <c r="H2328" t="str">
        <f>VLOOKUP(D2328,Definitions!$C$60:$D$104,2,FALSE)</f>
        <v>TOTAL Transport</v>
      </c>
      <c r="J2328" s="29" t="str">
        <f>VLOOKUP(E2328,Definitions!$C$115:$D$131,2,FALSE)</f>
        <v xml:space="preserve">Other RES </v>
      </c>
      <c r="K2328" s="47"/>
      <c r="L2328" s="46"/>
      <c r="M2328" s="46"/>
      <c r="N2328" s="56"/>
      <c r="O2328" s="46"/>
      <c r="P2328" s="46"/>
      <c r="Q2328" s="46"/>
      <c r="R2328" s="37"/>
      <c r="S2328" s="13"/>
      <c r="T2328" s="56"/>
      <c r="U2328" s="13"/>
      <c r="V2328" s="56"/>
      <c r="W2328" s="13"/>
      <c r="X2328" s="13"/>
      <c r="Y2328" s="13"/>
      <c r="Z2328" s="13"/>
      <c r="AA2328" s="46"/>
      <c r="AB2328" s="56"/>
      <c r="AC2328" s="13"/>
      <c r="AD2328" s="60"/>
      <c r="AE2328" s="13"/>
      <c r="AF2328" s="13"/>
      <c r="AG2328" s="13"/>
      <c r="AH2328" s="46"/>
      <c r="AI2328" s="56"/>
      <c r="AJ2328" s="46"/>
      <c r="AK2328" s="56"/>
    </row>
    <row r="2329" spans="1:37">
      <c r="A2329" s="36" t="str">
        <f t="shared" si="36"/>
        <v>NL501_0</v>
      </c>
      <c r="B2329" t="s">
        <v>85</v>
      </c>
      <c r="C2329" t="s">
        <v>190</v>
      </c>
      <c r="D2329">
        <v>501</v>
      </c>
      <c r="E2329">
        <v>0</v>
      </c>
      <c r="F2329" s="25" t="str">
        <f>VLOOKUP(B2329,Definitions!$C$7:$D$43,2,FALSE)</f>
        <v>Netherlands</v>
      </c>
      <c r="G2329" t="str">
        <f>VLOOKUP(C2329,Definitions!$C$49:$D$57,2,FALSE)</f>
        <v>Transport</v>
      </c>
      <c r="H2329" t="str">
        <f>VLOOKUP(D2329,Definitions!$C$60:$D$104,2,FALSE)</f>
        <v>Rail</v>
      </c>
      <c r="J2329" s="29" t="str">
        <f>VLOOKUP(E2329,Definitions!$C$115:$D$131,2,FALSE)</f>
        <v>TOTAL</v>
      </c>
      <c r="K2329" s="47"/>
      <c r="L2329" s="46"/>
      <c r="M2329" s="46"/>
      <c r="N2329" s="56"/>
      <c r="O2329" s="46"/>
      <c r="P2329" s="46"/>
      <c r="Q2329" s="46"/>
      <c r="R2329" s="37"/>
      <c r="S2329" s="13"/>
      <c r="T2329" s="56"/>
      <c r="U2329" s="13"/>
      <c r="V2329" s="56"/>
      <c r="W2329" s="13"/>
      <c r="X2329" s="13"/>
      <c r="Y2329" s="13"/>
      <c r="Z2329" s="13"/>
      <c r="AA2329" s="46"/>
      <c r="AB2329" s="56"/>
      <c r="AC2329" s="13"/>
      <c r="AD2329" s="60"/>
      <c r="AE2329" s="13"/>
      <c r="AF2329" s="13"/>
      <c r="AG2329" s="13"/>
      <c r="AH2329" s="46"/>
      <c r="AI2329" s="56"/>
      <c r="AJ2329" s="46"/>
      <c r="AK2329" s="56"/>
    </row>
    <row r="2330" spans="1:37">
      <c r="A2330" s="36" t="str">
        <f t="shared" si="36"/>
        <v>NL501_1</v>
      </c>
      <c r="B2330" t="s">
        <v>85</v>
      </c>
      <c r="C2330" t="s">
        <v>190</v>
      </c>
      <c r="D2330">
        <v>501</v>
      </c>
      <c r="E2330">
        <v>1</v>
      </c>
      <c r="F2330" s="25" t="str">
        <f>VLOOKUP(B2330,Definitions!$C$7:$D$43,2,FALSE)</f>
        <v>Netherlands</v>
      </c>
      <c r="G2330" t="str">
        <f>VLOOKUP(C2330,Definitions!$C$49:$D$57,2,FALSE)</f>
        <v>Transport</v>
      </c>
      <c r="H2330" t="str">
        <f>VLOOKUP(D2330,Definitions!$C$60:$D$104,2,FALSE)</f>
        <v>Rail</v>
      </c>
      <c r="J2330" s="29" t="str">
        <f>VLOOKUP(E2330,Definitions!$C$115:$D$131,2,FALSE)</f>
        <v>Coal</v>
      </c>
      <c r="K2330" s="47"/>
      <c r="L2330" s="46"/>
      <c r="M2330" s="46"/>
      <c r="N2330" s="56"/>
      <c r="O2330" s="46"/>
      <c r="P2330" s="46"/>
      <c r="Q2330" s="46"/>
      <c r="R2330" s="37"/>
      <c r="S2330" s="13"/>
      <c r="T2330" s="56"/>
      <c r="U2330" s="13"/>
      <c r="V2330" s="56"/>
      <c r="W2330" s="13"/>
      <c r="X2330" s="13"/>
      <c r="Y2330" s="13"/>
      <c r="Z2330" s="13"/>
      <c r="AA2330" s="46"/>
      <c r="AB2330" s="56"/>
      <c r="AC2330" s="13"/>
      <c r="AD2330" s="60"/>
      <c r="AE2330" s="13"/>
      <c r="AF2330" s="13"/>
      <c r="AG2330" s="13"/>
      <c r="AH2330" s="46"/>
      <c r="AI2330" s="56"/>
      <c r="AJ2330" s="46"/>
      <c r="AK2330" s="56"/>
    </row>
    <row r="2331" spans="1:37">
      <c r="A2331" s="36" t="str">
        <f t="shared" si="36"/>
        <v>NL501_2</v>
      </c>
      <c r="B2331" t="s">
        <v>85</v>
      </c>
      <c r="C2331" t="s">
        <v>190</v>
      </c>
      <c r="D2331">
        <v>501</v>
      </c>
      <c r="E2331">
        <v>2</v>
      </c>
      <c r="F2331" s="25" t="str">
        <f>VLOOKUP(B2331,Definitions!$C$7:$D$43,2,FALSE)</f>
        <v>Netherlands</v>
      </c>
      <c r="G2331" t="str">
        <f>VLOOKUP(C2331,Definitions!$C$49:$D$57,2,FALSE)</f>
        <v>Transport</v>
      </c>
      <c r="H2331" t="str">
        <f>VLOOKUP(D2331,Definitions!$C$60:$D$104,2,FALSE)</f>
        <v>Rail</v>
      </c>
      <c r="J2331" s="29" t="str">
        <f>VLOOKUP(E2331,Definitions!$C$115:$D$131,2,FALSE)</f>
        <v>Fuel oil</v>
      </c>
      <c r="K2331" s="47"/>
      <c r="L2331" s="46"/>
      <c r="M2331" s="46"/>
      <c r="N2331" s="56"/>
      <c r="O2331" s="46"/>
      <c r="P2331" s="46"/>
      <c r="Q2331" s="46"/>
      <c r="R2331" s="37"/>
      <c r="S2331" s="13"/>
      <c r="T2331" s="56"/>
      <c r="U2331" s="13"/>
      <c r="V2331" s="56"/>
      <c r="W2331" s="13"/>
      <c r="X2331" s="13"/>
      <c r="Y2331" s="13"/>
      <c r="Z2331" s="13"/>
      <c r="AA2331" s="46"/>
      <c r="AB2331" s="56"/>
      <c r="AC2331" s="13"/>
      <c r="AD2331" s="60"/>
      <c r="AE2331" s="13"/>
      <c r="AF2331" s="13"/>
      <c r="AG2331" s="13"/>
      <c r="AH2331" s="46"/>
      <c r="AI2331" s="56"/>
      <c r="AJ2331" s="46"/>
      <c r="AK2331" s="56"/>
    </row>
    <row r="2332" spans="1:37">
      <c r="A2332" s="36" t="str">
        <f t="shared" si="36"/>
        <v>NL501_3</v>
      </c>
      <c r="B2332" t="s">
        <v>85</v>
      </c>
      <c r="C2332" t="s">
        <v>190</v>
      </c>
      <c r="D2332">
        <v>501</v>
      </c>
      <c r="E2332">
        <v>3</v>
      </c>
      <c r="F2332" s="25" t="str">
        <f>VLOOKUP(B2332,Definitions!$C$7:$D$43,2,FALSE)</f>
        <v>Netherlands</v>
      </c>
      <c r="G2332" t="str">
        <f>VLOOKUP(C2332,Definitions!$C$49:$D$57,2,FALSE)</f>
        <v>Transport</v>
      </c>
      <c r="H2332" t="str">
        <f>VLOOKUP(D2332,Definitions!$C$60:$D$104,2,FALSE)</f>
        <v>Rail</v>
      </c>
      <c r="J2332" s="29" t="str">
        <f>VLOOKUP(E2332,Definitions!$C$115:$D$131,2,FALSE)</f>
        <v>Natural gas</v>
      </c>
      <c r="K2332" s="47"/>
      <c r="L2332" s="46"/>
      <c r="M2332" s="46"/>
      <c r="N2332" s="56"/>
      <c r="O2332" s="46"/>
      <c r="P2332" s="46"/>
      <c r="Q2332" s="46"/>
      <c r="R2332" s="37"/>
      <c r="S2332" s="13"/>
      <c r="T2332" s="56"/>
      <c r="U2332" s="13"/>
      <c r="V2332" s="56"/>
      <c r="W2332" s="13"/>
      <c r="X2332" s="13"/>
      <c r="Y2332" s="13"/>
      <c r="Z2332" s="13"/>
      <c r="AA2332" s="46"/>
      <c r="AB2332" s="56"/>
      <c r="AC2332" s="13"/>
      <c r="AD2332" s="60"/>
      <c r="AE2332" s="13"/>
      <c r="AF2332" s="13"/>
      <c r="AG2332" s="13"/>
      <c r="AH2332" s="46"/>
      <c r="AI2332" s="56"/>
      <c r="AJ2332" s="46"/>
      <c r="AK2332" s="56"/>
    </row>
    <row r="2333" spans="1:37">
      <c r="A2333" s="36" t="str">
        <f t="shared" si="36"/>
        <v>NL501_4</v>
      </c>
      <c r="B2333" t="s">
        <v>85</v>
      </c>
      <c r="C2333" t="s">
        <v>190</v>
      </c>
      <c r="D2333">
        <v>501</v>
      </c>
      <c r="E2333">
        <v>4</v>
      </c>
      <c r="F2333" s="25" t="str">
        <f>VLOOKUP(B2333,Definitions!$C$7:$D$43,2,FALSE)</f>
        <v>Netherlands</v>
      </c>
      <c r="G2333" t="str">
        <f>VLOOKUP(C2333,Definitions!$C$49:$D$57,2,FALSE)</f>
        <v>Transport</v>
      </c>
      <c r="H2333" t="str">
        <f>VLOOKUP(D2333,Definitions!$C$60:$D$104,2,FALSE)</f>
        <v>Rail</v>
      </c>
      <c r="J2333" s="29" t="str">
        <f>VLOOKUP(E2333,Definitions!$C$115:$D$131,2,FALSE)</f>
        <v>Other fossil fuels</v>
      </c>
      <c r="K2333" s="47"/>
      <c r="L2333" s="46"/>
      <c r="M2333" s="46"/>
      <c r="N2333" s="56"/>
      <c r="O2333" s="46"/>
      <c r="P2333" s="46"/>
      <c r="Q2333" s="46"/>
      <c r="R2333" s="37"/>
      <c r="S2333" s="13"/>
      <c r="T2333" s="56"/>
      <c r="U2333" s="13"/>
      <c r="V2333" s="56"/>
      <c r="W2333" s="13"/>
      <c r="X2333" s="13"/>
      <c r="Y2333" s="13"/>
      <c r="Z2333" s="13"/>
      <c r="AA2333" s="46"/>
      <c r="AB2333" s="56"/>
      <c r="AC2333" s="13"/>
      <c r="AD2333" s="60"/>
      <c r="AE2333" s="13"/>
      <c r="AF2333" s="13"/>
      <c r="AG2333" s="13"/>
      <c r="AH2333" s="46"/>
      <c r="AI2333" s="56"/>
      <c r="AJ2333" s="46"/>
      <c r="AK2333" s="56"/>
    </row>
    <row r="2334" spans="1:37">
      <c r="A2334" s="36" t="str">
        <f t="shared" si="36"/>
        <v>NL501_6</v>
      </c>
      <c r="B2334" t="s">
        <v>85</v>
      </c>
      <c r="C2334" t="s">
        <v>190</v>
      </c>
      <c r="D2334">
        <v>501</v>
      </c>
      <c r="E2334">
        <v>6</v>
      </c>
      <c r="F2334" s="25" t="str">
        <f>VLOOKUP(B2334,Definitions!$C$7:$D$43,2,FALSE)</f>
        <v>Netherlands</v>
      </c>
      <c r="G2334" t="str">
        <f>VLOOKUP(C2334,Definitions!$C$49:$D$57,2,FALSE)</f>
        <v>Transport</v>
      </c>
      <c r="H2334" t="str">
        <f>VLOOKUP(D2334,Definitions!$C$60:$D$104,2,FALSE)</f>
        <v>Rail</v>
      </c>
      <c r="J2334" s="29" t="str">
        <f>VLOOKUP(E2334,Definitions!$C$115:$D$131,2,FALSE)</f>
        <v>Electricity</v>
      </c>
      <c r="K2334" s="47"/>
      <c r="L2334" s="46"/>
      <c r="M2334" s="46"/>
      <c r="N2334" s="56"/>
      <c r="O2334" s="46"/>
      <c r="P2334" s="46"/>
      <c r="Q2334" s="46"/>
      <c r="R2334" s="37"/>
      <c r="S2334" s="13"/>
      <c r="T2334" s="56"/>
      <c r="U2334" s="13"/>
      <c r="V2334" s="56"/>
      <c r="W2334" s="13"/>
      <c r="X2334" s="13"/>
      <c r="Y2334" s="13"/>
      <c r="Z2334" s="13"/>
      <c r="AA2334" s="46"/>
      <c r="AB2334" s="56"/>
      <c r="AC2334" s="13"/>
      <c r="AD2334" s="60"/>
      <c r="AE2334" s="13"/>
      <c r="AF2334" s="13"/>
      <c r="AG2334" s="13"/>
      <c r="AH2334" s="46"/>
      <c r="AI2334" s="56"/>
      <c r="AJ2334" s="46"/>
      <c r="AK2334" s="56"/>
    </row>
    <row r="2335" spans="1:37">
      <c r="A2335" s="36" t="str">
        <f t="shared" si="36"/>
        <v>NL501_7</v>
      </c>
      <c r="B2335" t="s">
        <v>85</v>
      </c>
      <c r="C2335" t="s">
        <v>190</v>
      </c>
      <c r="D2335">
        <v>501</v>
      </c>
      <c r="E2335">
        <v>7</v>
      </c>
      <c r="F2335" s="25" t="str">
        <f>VLOOKUP(B2335,Definitions!$C$7:$D$43,2,FALSE)</f>
        <v>Netherlands</v>
      </c>
      <c r="G2335" t="str">
        <f>VLOOKUP(C2335,Definitions!$C$49:$D$57,2,FALSE)</f>
        <v>Transport</v>
      </c>
      <c r="H2335" t="str">
        <f>VLOOKUP(D2335,Definitions!$C$60:$D$104,2,FALSE)</f>
        <v>Rail</v>
      </c>
      <c r="J2335" s="29" t="str">
        <f>VLOOKUP(E2335,Definitions!$C$115:$D$131,2,FALSE)</f>
        <v>District heating</v>
      </c>
      <c r="K2335" s="47"/>
      <c r="L2335" s="46"/>
      <c r="M2335" s="46"/>
      <c r="N2335" s="56"/>
      <c r="O2335" s="46"/>
      <c r="P2335" s="46"/>
      <c r="Q2335" s="46"/>
      <c r="R2335" s="37"/>
      <c r="S2335" s="13"/>
      <c r="T2335" s="56"/>
      <c r="U2335" s="13"/>
      <c r="V2335" s="56"/>
      <c r="W2335" s="13"/>
      <c r="X2335" s="13"/>
      <c r="Y2335" s="13"/>
      <c r="Z2335" s="13"/>
      <c r="AA2335" s="46"/>
      <c r="AB2335" s="56"/>
      <c r="AC2335" s="13"/>
      <c r="AD2335" s="60"/>
      <c r="AE2335" s="13"/>
      <c r="AF2335" s="13"/>
      <c r="AG2335" s="13"/>
      <c r="AH2335" s="46"/>
      <c r="AI2335" s="56"/>
      <c r="AJ2335" s="46"/>
      <c r="AK2335" s="56"/>
    </row>
    <row r="2336" spans="1:37">
      <c r="A2336" s="36" t="str">
        <f t="shared" si="36"/>
        <v>NL501_8</v>
      </c>
      <c r="B2336" t="s">
        <v>85</v>
      </c>
      <c r="C2336" t="s">
        <v>190</v>
      </c>
      <c r="D2336">
        <v>501</v>
      </c>
      <c r="E2336">
        <v>8</v>
      </c>
      <c r="F2336" s="25" t="str">
        <f>VLOOKUP(B2336,Definitions!$C$7:$D$43,2,FALSE)</f>
        <v>Netherlands</v>
      </c>
      <c r="G2336" t="str">
        <f>VLOOKUP(C2336,Definitions!$C$49:$D$57,2,FALSE)</f>
        <v>Transport</v>
      </c>
      <c r="H2336" t="str">
        <f>VLOOKUP(D2336,Definitions!$C$60:$D$104,2,FALSE)</f>
        <v>Rail</v>
      </c>
      <c r="J2336" s="29" t="str">
        <f>VLOOKUP(E2336,Definitions!$C$115:$D$131,2,FALSE)</f>
        <v>Waste non-RES</v>
      </c>
      <c r="K2336" s="47"/>
      <c r="L2336" s="46"/>
      <c r="M2336" s="46"/>
      <c r="N2336" s="56"/>
      <c r="O2336" s="46"/>
      <c r="P2336" s="46"/>
      <c r="Q2336" s="46"/>
      <c r="R2336" s="37"/>
      <c r="S2336" s="13"/>
      <c r="T2336" s="56"/>
      <c r="U2336" s="13"/>
      <c r="V2336" s="56"/>
      <c r="W2336" s="13"/>
      <c r="X2336" s="13"/>
      <c r="Y2336" s="13"/>
      <c r="Z2336" s="13"/>
      <c r="AA2336" s="46"/>
      <c r="AB2336" s="56"/>
      <c r="AC2336" s="13"/>
      <c r="AD2336" s="60"/>
      <c r="AE2336" s="13"/>
      <c r="AF2336" s="13"/>
      <c r="AG2336" s="13"/>
      <c r="AH2336" s="46"/>
      <c r="AI2336" s="56"/>
      <c r="AJ2336" s="46"/>
      <c r="AK2336" s="56"/>
    </row>
    <row r="2337" spans="1:37">
      <c r="A2337" s="36" t="str">
        <f t="shared" si="36"/>
        <v>NL501_9</v>
      </c>
      <c r="B2337" t="s">
        <v>85</v>
      </c>
      <c r="C2337" t="s">
        <v>190</v>
      </c>
      <c r="D2337">
        <v>501</v>
      </c>
      <c r="E2337">
        <v>9</v>
      </c>
      <c r="F2337" s="25" t="str">
        <f>VLOOKUP(B2337,Definitions!$C$7:$D$43,2,FALSE)</f>
        <v>Netherlands</v>
      </c>
      <c r="G2337" t="str">
        <f>VLOOKUP(C2337,Definitions!$C$49:$D$57,2,FALSE)</f>
        <v>Transport</v>
      </c>
      <c r="H2337" t="str">
        <f>VLOOKUP(D2337,Definitions!$C$60:$D$104,2,FALSE)</f>
        <v>Rail</v>
      </c>
      <c r="J2337" s="29" t="str">
        <f>VLOOKUP(E2337,Definitions!$C$115:$D$131,2,FALSE)</f>
        <v>Waste RES</v>
      </c>
      <c r="K2337" s="47"/>
      <c r="L2337" s="46"/>
      <c r="M2337" s="46"/>
      <c r="N2337" s="56"/>
      <c r="O2337" s="46"/>
      <c r="P2337" s="46"/>
      <c r="Q2337" s="46"/>
      <c r="R2337" s="37"/>
      <c r="S2337" s="13"/>
      <c r="T2337" s="56"/>
      <c r="U2337" s="13"/>
      <c r="V2337" s="56"/>
      <c r="W2337" s="13"/>
      <c r="X2337" s="13"/>
      <c r="Y2337" s="13"/>
      <c r="Z2337" s="13"/>
      <c r="AA2337" s="46"/>
      <c r="AB2337" s="56"/>
      <c r="AC2337" s="13"/>
      <c r="AD2337" s="60"/>
      <c r="AE2337" s="13"/>
      <c r="AF2337" s="13"/>
      <c r="AG2337" s="13"/>
      <c r="AH2337" s="46"/>
      <c r="AI2337" s="56"/>
      <c r="AJ2337" s="46"/>
      <c r="AK2337" s="56"/>
    </row>
    <row r="2338" spans="1:37">
      <c r="A2338" s="36" t="str">
        <f t="shared" si="36"/>
        <v>NL501_51</v>
      </c>
      <c r="B2338" t="s">
        <v>85</v>
      </c>
      <c r="C2338" t="s">
        <v>190</v>
      </c>
      <c r="D2338">
        <v>501</v>
      </c>
      <c r="E2338">
        <v>51</v>
      </c>
      <c r="F2338" s="25" t="str">
        <f>VLOOKUP(B2338,Definitions!$C$7:$D$43,2,FALSE)</f>
        <v>Netherlands</v>
      </c>
      <c r="G2338" t="str">
        <f>VLOOKUP(C2338,Definitions!$C$49:$D$57,2,FALSE)</f>
        <v>Transport</v>
      </c>
      <c r="H2338" t="str">
        <f>VLOOKUP(D2338,Definitions!$C$60:$D$104,2,FALSE)</f>
        <v>Rail</v>
      </c>
      <c r="J2338" s="29" t="str">
        <f>VLOOKUP(E2338,Definitions!$C$115:$D$131,2,FALSE)</f>
        <v>Biomass</v>
      </c>
      <c r="K2338" s="47"/>
      <c r="L2338" s="46"/>
      <c r="M2338" s="46"/>
      <c r="N2338" s="56"/>
      <c r="O2338" s="46"/>
      <c r="P2338" s="46"/>
      <c r="Q2338" s="46"/>
      <c r="R2338" s="37"/>
      <c r="S2338" s="13"/>
      <c r="T2338" s="56"/>
      <c r="U2338" s="13"/>
      <c r="V2338" s="56"/>
      <c r="W2338" s="13"/>
      <c r="X2338" s="13"/>
      <c r="Y2338" s="13"/>
      <c r="Z2338" s="13"/>
      <c r="AA2338" s="46"/>
      <c r="AB2338" s="56"/>
      <c r="AC2338" s="13"/>
      <c r="AD2338" s="60"/>
      <c r="AE2338" s="13"/>
      <c r="AF2338" s="13"/>
      <c r="AG2338" s="13"/>
      <c r="AH2338" s="46"/>
      <c r="AI2338" s="56"/>
      <c r="AJ2338" s="46"/>
      <c r="AK2338" s="56"/>
    </row>
    <row r="2339" spans="1:37">
      <c r="A2339" s="36" t="str">
        <f t="shared" si="36"/>
        <v>NL501_52</v>
      </c>
      <c r="B2339" t="s">
        <v>85</v>
      </c>
      <c r="C2339" t="s">
        <v>190</v>
      </c>
      <c r="D2339">
        <v>501</v>
      </c>
      <c r="E2339">
        <v>52</v>
      </c>
      <c r="F2339" s="25" t="str">
        <f>VLOOKUP(B2339,Definitions!$C$7:$D$43,2,FALSE)</f>
        <v>Netherlands</v>
      </c>
      <c r="G2339" t="str">
        <f>VLOOKUP(C2339,Definitions!$C$49:$D$57,2,FALSE)</f>
        <v>Transport</v>
      </c>
      <c r="H2339" t="str">
        <f>VLOOKUP(D2339,Definitions!$C$60:$D$104,2,FALSE)</f>
        <v>Rail</v>
      </c>
      <c r="J2339" s="29" t="str">
        <f>VLOOKUP(E2339,Definitions!$C$115:$D$131,2,FALSE)</f>
        <v>Geothermal</v>
      </c>
      <c r="K2339" s="47"/>
      <c r="L2339" s="46"/>
      <c r="M2339" s="46"/>
      <c r="N2339" s="56"/>
      <c r="O2339" s="46"/>
      <c r="P2339" s="46"/>
      <c r="Q2339" s="46"/>
      <c r="R2339" s="37"/>
      <c r="S2339" s="13"/>
      <c r="T2339" s="56"/>
      <c r="U2339" s="13"/>
      <c r="V2339" s="56"/>
      <c r="W2339" s="13"/>
      <c r="X2339" s="13"/>
      <c r="Y2339" s="13"/>
      <c r="Z2339" s="13"/>
      <c r="AA2339" s="46"/>
      <c r="AB2339" s="56"/>
      <c r="AC2339" s="13"/>
      <c r="AD2339" s="60"/>
      <c r="AE2339" s="13"/>
      <c r="AF2339" s="13"/>
      <c r="AG2339" s="13"/>
      <c r="AH2339" s="46"/>
      <c r="AI2339" s="56"/>
      <c r="AJ2339" s="46"/>
      <c r="AK2339" s="56"/>
    </row>
    <row r="2340" spans="1:37">
      <c r="A2340" s="36" t="str">
        <f t="shared" si="36"/>
        <v>NL501_53</v>
      </c>
      <c r="B2340" t="s">
        <v>85</v>
      </c>
      <c r="C2340" t="s">
        <v>190</v>
      </c>
      <c r="D2340">
        <v>501</v>
      </c>
      <c r="E2340">
        <v>53</v>
      </c>
      <c r="F2340" s="25" t="str">
        <f>VLOOKUP(B2340,Definitions!$C$7:$D$43,2,FALSE)</f>
        <v>Netherlands</v>
      </c>
      <c r="G2340" t="str">
        <f>VLOOKUP(C2340,Definitions!$C$49:$D$57,2,FALSE)</f>
        <v>Transport</v>
      </c>
      <c r="H2340" t="str">
        <f>VLOOKUP(D2340,Definitions!$C$60:$D$104,2,FALSE)</f>
        <v>Rail</v>
      </c>
      <c r="J2340" s="29" t="str">
        <f>VLOOKUP(E2340,Definitions!$C$115:$D$131,2,FALSE)</f>
        <v>Solar energy</v>
      </c>
      <c r="K2340" s="47"/>
      <c r="L2340" s="46"/>
      <c r="M2340" s="46"/>
      <c r="N2340" s="56"/>
      <c r="O2340" s="46"/>
      <c r="P2340" s="46"/>
      <c r="Q2340" s="46"/>
      <c r="R2340" s="37"/>
      <c r="S2340" s="13"/>
      <c r="T2340" s="56"/>
      <c r="U2340" s="13"/>
      <c r="V2340" s="56"/>
      <c r="W2340" s="13"/>
      <c r="X2340" s="13"/>
      <c r="Y2340" s="13"/>
      <c r="Z2340" s="13"/>
      <c r="AA2340" s="46"/>
      <c r="AB2340" s="56"/>
      <c r="AC2340" s="13"/>
      <c r="AD2340" s="60"/>
      <c r="AE2340" s="13"/>
      <c r="AF2340" s="13"/>
      <c r="AG2340" s="13"/>
      <c r="AH2340" s="46"/>
      <c r="AI2340" s="56"/>
      <c r="AJ2340" s="46"/>
      <c r="AK2340" s="56"/>
    </row>
    <row r="2341" spans="1:37">
      <c r="A2341" s="36" t="str">
        <f t="shared" si="36"/>
        <v>NL501_56</v>
      </c>
      <c r="B2341" t="s">
        <v>85</v>
      </c>
      <c r="C2341" t="s">
        <v>190</v>
      </c>
      <c r="D2341">
        <v>501</v>
      </c>
      <c r="E2341">
        <v>56</v>
      </c>
      <c r="F2341" s="25" t="str">
        <f>VLOOKUP(B2341,Definitions!$C$7:$D$43,2,FALSE)</f>
        <v>Netherlands</v>
      </c>
      <c r="G2341" t="str">
        <f>VLOOKUP(C2341,Definitions!$C$49:$D$57,2,FALSE)</f>
        <v>Transport</v>
      </c>
      <c r="H2341" t="str">
        <f>VLOOKUP(D2341,Definitions!$C$60:$D$104,2,FALSE)</f>
        <v>Rail</v>
      </c>
      <c r="J2341" s="29" t="str">
        <f>VLOOKUP(E2341,Definitions!$C$115:$D$131,2,FALSE)</f>
        <v>Ambient heat ground</v>
      </c>
      <c r="K2341" s="47"/>
      <c r="L2341" s="46"/>
      <c r="M2341" s="46"/>
      <c r="N2341" s="56"/>
      <c r="O2341" s="46"/>
      <c r="P2341" s="46"/>
      <c r="Q2341" s="46"/>
      <c r="R2341" s="37"/>
      <c r="S2341" s="13"/>
      <c r="T2341" s="56"/>
      <c r="U2341" s="13"/>
      <c r="V2341" s="56"/>
      <c r="W2341" s="13"/>
      <c r="X2341" s="13"/>
      <c r="Y2341" s="13"/>
      <c r="Z2341" s="13"/>
      <c r="AA2341" s="46"/>
      <c r="AB2341" s="56"/>
      <c r="AC2341" s="13"/>
      <c r="AD2341" s="60"/>
      <c r="AE2341" s="13"/>
      <c r="AF2341" s="13"/>
      <c r="AG2341" s="13"/>
      <c r="AH2341" s="46"/>
      <c r="AI2341" s="56"/>
      <c r="AJ2341" s="46"/>
      <c r="AK2341" s="56"/>
    </row>
    <row r="2342" spans="1:37">
      <c r="A2342" s="36" t="str">
        <f t="shared" si="36"/>
        <v>NL501_57</v>
      </c>
      <c r="B2342" t="s">
        <v>85</v>
      </c>
      <c r="C2342" t="s">
        <v>190</v>
      </c>
      <c r="D2342">
        <v>501</v>
      </c>
      <c r="E2342">
        <v>57</v>
      </c>
      <c r="F2342" s="25" t="str">
        <f>VLOOKUP(B2342,Definitions!$C$7:$D$43,2,FALSE)</f>
        <v>Netherlands</v>
      </c>
      <c r="G2342" t="str">
        <f>VLOOKUP(C2342,Definitions!$C$49:$D$57,2,FALSE)</f>
        <v>Transport</v>
      </c>
      <c r="H2342" t="str">
        <f>VLOOKUP(D2342,Definitions!$C$60:$D$104,2,FALSE)</f>
        <v>Rail</v>
      </c>
      <c r="J2342" s="29" t="str">
        <f>VLOOKUP(E2342,Definitions!$C$115:$D$131,2,FALSE)</f>
        <v>Ambient heat air</v>
      </c>
      <c r="K2342" s="47"/>
      <c r="L2342" s="46"/>
      <c r="M2342" s="46"/>
      <c r="N2342" s="56"/>
      <c r="O2342" s="46"/>
      <c r="P2342" s="46"/>
      <c r="Q2342" s="46"/>
      <c r="R2342" s="37"/>
      <c r="S2342" s="13"/>
      <c r="T2342" s="56"/>
      <c r="U2342" s="13"/>
      <c r="V2342" s="56"/>
      <c r="W2342" s="13"/>
      <c r="X2342" s="13"/>
      <c r="Y2342" s="13"/>
      <c r="Z2342" s="13"/>
      <c r="AA2342" s="46"/>
      <c r="AB2342" s="56"/>
      <c r="AC2342" s="13"/>
      <c r="AD2342" s="60"/>
      <c r="AE2342" s="13"/>
      <c r="AF2342" s="13"/>
      <c r="AG2342" s="13"/>
      <c r="AH2342" s="46"/>
      <c r="AI2342" s="56"/>
      <c r="AJ2342" s="46"/>
      <c r="AK2342" s="56"/>
    </row>
    <row r="2343" spans="1:37">
      <c r="A2343" s="36" t="str">
        <f t="shared" si="36"/>
        <v>NL501_58</v>
      </c>
      <c r="B2343" t="s">
        <v>85</v>
      </c>
      <c r="C2343" t="s">
        <v>190</v>
      </c>
      <c r="D2343">
        <v>501</v>
      </c>
      <c r="E2343">
        <v>58</v>
      </c>
      <c r="F2343" s="25" t="str">
        <f>VLOOKUP(B2343,Definitions!$C$7:$D$43,2,FALSE)</f>
        <v>Netherlands</v>
      </c>
      <c r="G2343" t="str">
        <f>VLOOKUP(C2343,Definitions!$C$49:$D$57,2,FALSE)</f>
        <v>Transport</v>
      </c>
      <c r="H2343" t="str">
        <f>VLOOKUP(D2343,Definitions!$C$60:$D$104,2,FALSE)</f>
        <v>Rail</v>
      </c>
      <c r="J2343" s="29" t="str">
        <f>VLOOKUP(E2343,Definitions!$C$115:$D$131,2,FALSE)</f>
        <v>Ambient heat total</v>
      </c>
      <c r="K2343" s="47"/>
      <c r="L2343" s="46"/>
      <c r="M2343" s="46"/>
      <c r="N2343" s="56"/>
      <c r="O2343" s="46"/>
      <c r="P2343" s="46"/>
      <c r="Q2343" s="46"/>
      <c r="R2343" s="37"/>
      <c r="S2343" s="13"/>
      <c r="T2343" s="56"/>
      <c r="U2343" s="13"/>
      <c r="V2343" s="56"/>
      <c r="W2343" s="13"/>
      <c r="X2343" s="13"/>
      <c r="Y2343" s="13"/>
      <c r="Z2343" s="13"/>
      <c r="AA2343" s="46"/>
      <c r="AB2343" s="56"/>
      <c r="AC2343" s="13"/>
      <c r="AD2343" s="60"/>
      <c r="AE2343" s="13"/>
      <c r="AF2343" s="13"/>
      <c r="AG2343" s="13"/>
      <c r="AH2343" s="46"/>
      <c r="AI2343" s="56"/>
      <c r="AJ2343" s="46"/>
      <c r="AK2343" s="56"/>
    </row>
    <row r="2344" spans="1:37">
      <c r="A2344" s="36" t="str">
        <f t="shared" si="36"/>
        <v>NL501_55</v>
      </c>
      <c r="B2344" t="s">
        <v>85</v>
      </c>
      <c r="C2344" t="s">
        <v>190</v>
      </c>
      <c r="D2344">
        <v>501</v>
      </c>
      <c r="E2344">
        <v>55</v>
      </c>
      <c r="F2344" s="25" t="str">
        <f>VLOOKUP(B2344,Definitions!$C$7:$D$43,2,FALSE)</f>
        <v>Netherlands</v>
      </c>
      <c r="G2344" t="str">
        <f>VLOOKUP(C2344,Definitions!$C$49:$D$57,2,FALSE)</f>
        <v>Transport</v>
      </c>
      <c r="H2344" t="str">
        <f>VLOOKUP(D2344,Definitions!$C$60:$D$104,2,FALSE)</f>
        <v>Rail</v>
      </c>
      <c r="J2344" s="29" t="str">
        <f>VLOOKUP(E2344,Definitions!$C$115:$D$131,2,FALSE)</f>
        <v xml:space="preserve">Other RES </v>
      </c>
      <c r="K2344" s="47"/>
      <c r="L2344" s="46"/>
      <c r="M2344" s="46"/>
      <c r="N2344" s="56"/>
      <c r="O2344" s="46"/>
      <c r="P2344" s="46"/>
      <c r="Q2344" s="46"/>
      <c r="R2344" s="37"/>
      <c r="S2344" s="13"/>
      <c r="T2344" s="56"/>
      <c r="U2344" s="13"/>
      <c r="V2344" s="56"/>
      <c r="W2344" s="13"/>
      <c r="X2344" s="13"/>
      <c r="Y2344" s="13"/>
      <c r="Z2344" s="13"/>
      <c r="AA2344" s="46"/>
      <c r="AB2344" s="56"/>
      <c r="AC2344" s="13"/>
      <c r="AD2344" s="60"/>
      <c r="AE2344" s="13"/>
      <c r="AF2344" s="13"/>
      <c r="AG2344" s="13"/>
      <c r="AH2344" s="46"/>
      <c r="AI2344" s="56"/>
      <c r="AJ2344" s="46"/>
      <c r="AK2344" s="56"/>
    </row>
    <row r="2345" spans="1:37">
      <c r="A2345" s="36" t="str">
        <f t="shared" si="36"/>
        <v>NL502_0</v>
      </c>
      <c r="B2345" t="s">
        <v>85</v>
      </c>
      <c r="C2345" t="s">
        <v>190</v>
      </c>
      <c r="D2345">
        <v>502</v>
      </c>
      <c r="E2345">
        <v>0</v>
      </c>
      <c r="F2345" s="25" t="str">
        <f>VLOOKUP(B2345,Definitions!$C$7:$D$43,2,FALSE)</f>
        <v>Netherlands</v>
      </c>
      <c r="G2345" t="str">
        <f>VLOOKUP(C2345,Definitions!$C$49:$D$57,2,FALSE)</f>
        <v>Transport</v>
      </c>
      <c r="H2345" t="str">
        <f>VLOOKUP(D2345,Definitions!$C$60:$D$104,2,FALSE)</f>
        <v>Road</v>
      </c>
      <c r="J2345" s="29" t="str">
        <f>VLOOKUP(E2345,Definitions!$C$115:$D$131,2,FALSE)</f>
        <v>TOTAL</v>
      </c>
      <c r="K2345" s="47"/>
      <c r="L2345" s="46"/>
      <c r="M2345" s="46"/>
      <c r="N2345" s="56"/>
      <c r="O2345" s="46"/>
      <c r="P2345" s="46"/>
      <c r="Q2345" s="46"/>
      <c r="R2345" s="37"/>
      <c r="S2345" s="13"/>
      <c r="T2345" s="56"/>
      <c r="U2345" s="13"/>
      <c r="V2345" s="56"/>
      <c r="W2345" s="13"/>
      <c r="X2345" s="13"/>
      <c r="Y2345" s="13"/>
      <c r="Z2345" s="13"/>
      <c r="AA2345" s="46"/>
      <c r="AB2345" s="56"/>
      <c r="AC2345" s="13"/>
      <c r="AD2345" s="60"/>
      <c r="AE2345" s="13"/>
      <c r="AF2345" s="13"/>
      <c r="AG2345" s="13"/>
      <c r="AH2345" s="46"/>
      <c r="AI2345" s="56"/>
      <c r="AJ2345" s="46"/>
      <c r="AK2345" s="56"/>
    </row>
    <row r="2346" spans="1:37">
      <c r="A2346" s="36" t="str">
        <f t="shared" si="36"/>
        <v>NL502_1</v>
      </c>
      <c r="B2346" t="s">
        <v>85</v>
      </c>
      <c r="C2346" t="s">
        <v>190</v>
      </c>
      <c r="D2346">
        <v>502</v>
      </c>
      <c r="E2346">
        <v>1</v>
      </c>
      <c r="F2346" s="25" t="str">
        <f>VLOOKUP(B2346,Definitions!$C$7:$D$43,2,FALSE)</f>
        <v>Netherlands</v>
      </c>
      <c r="G2346" t="str">
        <f>VLOOKUP(C2346,Definitions!$C$49:$D$57,2,FALSE)</f>
        <v>Transport</v>
      </c>
      <c r="H2346" t="str">
        <f>VLOOKUP(D2346,Definitions!$C$60:$D$104,2,FALSE)</f>
        <v>Road</v>
      </c>
      <c r="J2346" s="29" t="str">
        <f>VLOOKUP(E2346,Definitions!$C$115:$D$131,2,FALSE)</f>
        <v>Coal</v>
      </c>
      <c r="K2346" s="47"/>
      <c r="L2346" s="46"/>
      <c r="M2346" s="46"/>
      <c r="N2346" s="56"/>
      <c r="O2346" s="46"/>
      <c r="P2346" s="46"/>
      <c r="Q2346" s="46"/>
      <c r="R2346" s="37"/>
      <c r="S2346" s="13"/>
      <c r="T2346" s="56"/>
      <c r="U2346" s="13"/>
      <c r="V2346" s="56"/>
      <c r="W2346" s="13"/>
      <c r="X2346" s="13"/>
      <c r="Y2346" s="13"/>
      <c r="Z2346" s="13"/>
      <c r="AA2346" s="46"/>
      <c r="AB2346" s="56"/>
      <c r="AC2346" s="13"/>
      <c r="AD2346" s="60"/>
      <c r="AE2346" s="13"/>
      <c r="AF2346" s="13"/>
      <c r="AG2346" s="13"/>
      <c r="AH2346" s="46"/>
      <c r="AI2346" s="56"/>
      <c r="AJ2346" s="46"/>
      <c r="AK2346" s="56"/>
    </row>
    <row r="2347" spans="1:37">
      <c r="A2347" s="36" t="str">
        <f t="shared" si="36"/>
        <v>NL502_2</v>
      </c>
      <c r="B2347" t="s">
        <v>85</v>
      </c>
      <c r="C2347" t="s">
        <v>190</v>
      </c>
      <c r="D2347">
        <v>502</v>
      </c>
      <c r="E2347">
        <v>2</v>
      </c>
      <c r="F2347" s="25" t="str">
        <f>VLOOKUP(B2347,Definitions!$C$7:$D$43,2,FALSE)</f>
        <v>Netherlands</v>
      </c>
      <c r="G2347" t="str">
        <f>VLOOKUP(C2347,Definitions!$C$49:$D$57,2,FALSE)</f>
        <v>Transport</v>
      </c>
      <c r="H2347" t="str">
        <f>VLOOKUP(D2347,Definitions!$C$60:$D$104,2,FALSE)</f>
        <v>Road</v>
      </c>
      <c r="J2347" s="29" t="str">
        <f>VLOOKUP(E2347,Definitions!$C$115:$D$131,2,FALSE)</f>
        <v>Fuel oil</v>
      </c>
      <c r="K2347" s="47"/>
      <c r="L2347" s="46"/>
      <c r="M2347" s="46"/>
      <c r="N2347" s="56"/>
      <c r="O2347" s="46"/>
      <c r="P2347" s="46"/>
      <c r="Q2347" s="46"/>
      <c r="R2347" s="37"/>
      <c r="S2347" s="13"/>
      <c r="T2347" s="56"/>
      <c r="U2347" s="13"/>
      <c r="V2347" s="56"/>
      <c r="W2347" s="13"/>
      <c r="X2347" s="13"/>
      <c r="Y2347" s="13"/>
      <c r="Z2347" s="13"/>
      <c r="AA2347" s="46"/>
      <c r="AB2347" s="56"/>
      <c r="AC2347" s="13"/>
      <c r="AD2347" s="60"/>
      <c r="AE2347" s="13"/>
      <c r="AF2347" s="13"/>
      <c r="AG2347" s="13"/>
      <c r="AH2347" s="46"/>
      <c r="AI2347" s="56"/>
      <c r="AJ2347" s="46"/>
      <c r="AK2347" s="56"/>
    </row>
    <row r="2348" spans="1:37">
      <c r="A2348" s="36" t="str">
        <f t="shared" si="36"/>
        <v>NL502_3</v>
      </c>
      <c r="B2348" t="s">
        <v>85</v>
      </c>
      <c r="C2348" t="s">
        <v>190</v>
      </c>
      <c r="D2348">
        <v>502</v>
      </c>
      <c r="E2348">
        <v>3</v>
      </c>
      <c r="F2348" s="25" t="str">
        <f>VLOOKUP(B2348,Definitions!$C$7:$D$43,2,FALSE)</f>
        <v>Netherlands</v>
      </c>
      <c r="G2348" t="str">
        <f>VLOOKUP(C2348,Definitions!$C$49:$D$57,2,FALSE)</f>
        <v>Transport</v>
      </c>
      <c r="H2348" t="str">
        <f>VLOOKUP(D2348,Definitions!$C$60:$D$104,2,FALSE)</f>
        <v>Road</v>
      </c>
      <c r="J2348" s="29" t="str">
        <f>VLOOKUP(E2348,Definitions!$C$115:$D$131,2,FALSE)</f>
        <v>Natural gas</v>
      </c>
      <c r="K2348" s="47"/>
      <c r="L2348" s="46"/>
      <c r="M2348" s="46"/>
      <c r="N2348" s="56"/>
      <c r="O2348" s="46"/>
      <c r="P2348" s="46"/>
      <c r="Q2348" s="46"/>
      <c r="R2348" s="37"/>
      <c r="S2348" s="13"/>
      <c r="T2348" s="56"/>
      <c r="U2348" s="13"/>
      <c r="V2348" s="56"/>
      <c r="W2348" s="13"/>
      <c r="X2348" s="13"/>
      <c r="Y2348" s="13"/>
      <c r="Z2348" s="13"/>
      <c r="AA2348" s="46"/>
      <c r="AB2348" s="56"/>
      <c r="AC2348" s="13"/>
      <c r="AD2348" s="60"/>
      <c r="AE2348" s="13"/>
      <c r="AF2348" s="13"/>
      <c r="AG2348" s="13"/>
      <c r="AH2348" s="46"/>
      <c r="AI2348" s="56"/>
      <c r="AJ2348" s="46"/>
      <c r="AK2348" s="56"/>
    </row>
    <row r="2349" spans="1:37">
      <c r="A2349" s="36" t="str">
        <f t="shared" si="36"/>
        <v>NL502_4</v>
      </c>
      <c r="B2349" t="s">
        <v>85</v>
      </c>
      <c r="C2349" t="s">
        <v>190</v>
      </c>
      <c r="D2349">
        <v>502</v>
      </c>
      <c r="E2349">
        <v>4</v>
      </c>
      <c r="F2349" s="25" t="str">
        <f>VLOOKUP(B2349,Definitions!$C$7:$D$43,2,FALSE)</f>
        <v>Netherlands</v>
      </c>
      <c r="G2349" t="str">
        <f>VLOOKUP(C2349,Definitions!$C$49:$D$57,2,FALSE)</f>
        <v>Transport</v>
      </c>
      <c r="H2349" t="str">
        <f>VLOOKUP(D2349,Definitions!$C$60:$D$104,2,FALSE)</f>
        <v>Road</v>
      </c>
      <c r="J2349" s="29" t="str">
        <f>VLOOKUP(E2349,Definitions!$C$115:$D$131,2,FALSE)</f>
        <v>Other fossil fuels</v>
      </c>
      <c r="K2349" s="47"/>
      <c r="L2349" s="46"/>
      <c r="M2349" s="46"/>
      <c r="N2349" s="56"/>
      <c r="O2349" s="46"/>
      <c r="P2349" s="46"/>
      <c r="Q2349" s="46"/>
      <c r="R2349" s="37"/>
      <c r="S2349" s="13"/>
      <c r="T2349" s="56"/>
      <c r="U2349" s="13"/>
      <c r="V2349" s="56"/>
      <c r="W2349" s="13"/>
      <c r="X2349" s="13"/>
      <c r="Y2349" s="13"/>
      <c r="Z2349" s="13"/>
      <c r="AA2349" s="46"/>
      <c r="AB2349" s="56"/>
      <c r="AC2349" s="13"/>
      <c r="AD2349" s="60"/>
      <c r="AE2349" s="13"/>
      <c r="AF2349" s="13"/>
      <c r="AG2349" s="13"/>
      <c r="AH2349" s="46"/>
      <c r="AI2349" s="56"/>
      <c r="AJ2349" s="46"/>
      <c r="AK2349" s="56"/>
    </row>
    <row r="2350" spans="1:37">
      <c r="A2350" s="36" t="str">
        <f t="shared" si="36"/>
        <v>NL502_6</v>
      </c>
      <c r="B2350" t="s">
        <v>85</v>
      </c>
      <c r="C2350" t="s">
        <v>190</v>
      </c>
      <c r="D2350">
        <v>502</v>
      </c>
      <c r="E2350">
        <v>6</v>
      </c>
      <c r="F2350" s="25" t="str">
        <f>VLOOKUP(B2350,Definitions!$C$7:$D$43,2,FALSE)</f>
        <v>Netherlands</v>
      </c>
      <c r="G2350" t="str">
        <f>VLOOKUP(C2350,Definitions!$C$49:$D$57,2,FALSE)</f>
        <v>Transport</v>
      </c>
      <c r="H2350" t="str">
        <f>VLOOKUP(D2350,Definitions!$C$60:$D$104,2,FALSE)</f>
        <v>Road</v>
      </c>
      <c r="J2350" s="29" t="str">
        <f>VLOOKUP(E2350,Definitions!$C$115:$D$131,2,FALSE)</f>
        <v>Electricity</v>
      </c>
      <c r="K2350" s="47"/>
      <c r="L2350" s="46"/>
      <c r="M2350" s="46"/>
      <c r="N2350" s="56"/>
      <c r="O2350" s="46"/>
      <c r="P2350" s="46"/>
      <c r="Q2350" s="46"/>
      <c r="R2350" s="37"/>
      <c r="S2350" s="13"/>
      <c r="T2350" s="56"/>
      <c r="U2350" s="13"/>
      <c r="V2350" s="56"/>
      <c r="W2350" s="13"/>
      <c r="X2350" s="13"/>
      <c r="Y2350" s="13"/>
      <c r="Z2350" s="13"/>
      <c r="AA2350" s="46"/>
      <c r="AB2350" s="56"/>
      <c r="AC2350" s="13"/>
      <c r="AD2350" s="60"/>
      <c r="AE2350" s="13"/>
      <c r="AF2350" s="13"/>
      <c r="AG2350" s="13"/>
      <c r="AH2350" s="46"/>
      <c r="AI2350" s="56"/>
      <c r="AJ2350" s="46"/>
      <c r="AK2350" s="56"/>
    </row>
    <row r="2351" spans="1:37">
      <c r="A2351" s="36" t="str">
        <f t="shared" si="36"/>
        <v>NL502_7</v>
      </c>
      <c r="B2351" t="s">
        <v>85</v>
      </c>
      <c r="C2351" t="s">
        <v>190</v>
      </c>
      <c r="D2351">
        <v>502</v>
      </c>
      <c r="E2351">
        <v>7</v>
      </c>
      <c r="F2351" s="25" t="str">
        <f>VLOOKUP(B2351,Definitions!$C$7:$D$43,2,FALSE)</f>
        <v>Netherlands</v>
      </c>
      <c r="G2351" t="str">
        <f>VLOOKUP(C2351,Definitions!$C$49:$D$57,2,FALSE)</f>
        <v>Transport</v>
      </c>
      <c r="H2351" t="str">
        <f>VLOOKUP(D2351,Definitions!$C$60:$D$104,2,FALSE)</f>
        <v>Road</v>
      </c>
      <c r="J2351" s="29" t="str">
        <f>VLOOKUP(E2351,Definitions!$C$115:$D$131,2,FALSE)</f>
        <v>District heating</v>
      </c>
      <c r="K2351" s="47"/>
      <c r="L2351" s="46"/>
      <c r="M2351" s="46"/>
      <c r="N2351" s="56"/>
      <c r="O2351" s="46"/>
      <c r="P2351" s="46"/>
      <c r="Q2351" s="46"/>
      <c r="R2351" s="37"/>
      <c r="S2351" s="13"/>
      <c r="T2351" s="56"/>
      <c r="U2351" s="13"/>
      <c r="V2351" s="56"/>
      <c r="W2351" s="13"/>
      <c r="X2351" s="13"/>
      <c r="Y2351" s="13"/>
      <c r="Z2351" s="13"/>
      <c r="AA2351" s="46"/>
      <c r="AB2351" s="56"/>
      <c r="AC2351" s="13"/>
      <c r="AD2351" s="60"/>
      <c r="AE2351" s="13"/>
      <c r="AF2351" s="13"/>
      <c r="AG2351" s="13"/>
      <c r="AH2351" s="46"/>
      <c r="AI2351" s="56"/>
      <c r="AJ2351" s="46"/>
      <c r="AK2351" s="56"/>
    </row>
    <row r="2352" spans="1:37">
      <c r="A2352" s="36" t="str">
        <f t="shared" si="36"/>
        <v>NL502_8</v>
      </c>
      <c r="B2352" t="s">
        <v>85</v>
      </c>
      <c r="C2352" t="s">
        <v>190</v>
      </c>
      <c r="D2352">
        <v>502</v>
      </c>
      <c r="E2352">
        <v>8</v>
      </c>
      <c r="F2352" s="25" t="str">
        <f>VLOOKUP(B2352,Definitions!$C$7:$D$43,2,FALSE)</f>
        <v>Netherlands</v>
      </c>
      <c r="G2352" t="str">
        <f>VLOOKUP(C2352,Definitions!$C$49:$D$57,2,FALSE)</f>
        <v>Transport</v>
      </c>
      <c r="H2352" t="str">
        <f>VLOOKUP(D2352,Definitions!$C$60:$D$104,2,FALSE)</f>
        <v>Road</v>
      </c>
      <c r="J2352" s="29" t="str">
        <f>VLOOKUP(E2352,Definitions!$C$115:$D$131,2,FALSE)</f>
        <v>Waste non-RES</v>
      </c>
      <c r="K2352" s="47"/>
      <c r="L2352" s="46"/>
      <c r="M2352" s="46"/>
      <c r="N2352" s="56"/>
      <c r="O2352" s="46"/>
      <c r="P2352" s="46"/>
      <c r="Q2352" s="46"/>
      <c r="R2352" s="37"/>
      <c r="S2352" s="13"/>
      <c r="T2352" s="56"/>
      <c r="U2352" s="13"/>
      <c r="V2352" s="56"/>
      <c r="W2352" s="13"/>
      <c r="X2352" s="13"/>
      <c r="Y2352" s="13"/>
      <c r="Z2352" s="13"/>
      <c r="AA2352" s="46"/>
      <c r="AB2352" s="56"/>
      <c r="AC2352" s="13"/>
      <c r="AD2352" s="60"/>
      <c r="AE2352" s="13"/>
      <c r="AF2352" s="13"/>
      <c r="AG2352" s="13"/>
      <c r="AH2352" s="46"/>
      <c r="AI2352" s="56"/>
      <c r="AJ2352" s="46"/>
      <c r="AK2352" s="56"/>
    </row>
    <row r="2353" spans="1:37">
      <c r="A2353" s="36" t="str">
        <f t="shared" si="36"/>
        <v>NL502_9</v>
      </c>
      <c r="B2353" t="s">
        <v>85</v>
      </c>
      <c r="C2353" t="s">
        <v>190</v>
      </c>
      <c r="D2353">
        <v>502</v>
      </c>
      <c r="E2353">
        <v>9</v>
      </c>
      <c r="F2353" s="25" t="str">
        <f>VLOOKUP(B2353,Definitions!$C$7:$D$43,2,FALSE)</f>
        <v>Netherlands</v>
      </c>
      <c r="G2353" t="str">
        <f>VLOOKUP(C2353,Definitions!$C$49:$D$57,2,FALSE)</f>
        <v>Transport</v>
      </c>
      <c r="H2353" t="str">
        <f>VLOOKUP(D2353,Definitions!$C$60:$D$104,2,FALSE)</f>
        <v>Road</v>
      </c>
      <c r="J2353" s="29" t="str">
        <f>VLOOKUP(E2353,Definitions!$C$115:$D$131,2,FALSE)</f>
        <v>Waste RES</v>
      </c>
      <c r="K2353" s="47"/>
      <c r="L2353" s="46"/>
      <c r="M2353" s="46"/>
      <c r="N2353" s="56"/>
      <c r="O2353" s="46"/>
      <c r="P2353" s="46"/>
      <c r="Q2353" s="46"/>
      <c r="R2353" s="37"/>
      <c r="S2353" s="13"/>
      <c r="T2353" s="56"/>
      <c r="U2353" s="13"/>
      <c r="V2353" s="56"/>
      <c r="W2353" s="13"/>
      <c r="X2353" s="13"/>
      <c r="Y2353" s="13"/>
      <c r="Z2353" s="13"/>
      <c r="AA2353" s="46"/>
      <c r="AB2353" s="56"/>
      <c r="AC2353" s="13"/>
      <c r="AD2353" s="60"/>
      <c r="AE2353" s="13"/>
      <c r="AF2353" s="13"/>
      <c r="AG2353" s="13"/>
      <c r="AH2353" s="46"/>
      <c r="AI2353" s="56"/>
      <c r="AJ2353" s="46"/>
      <c r="AK2353" s="56"/>
    </row>
    <row r="2354" spans="1:37">
      <c r="A2354" s="36" t="str">
        <f t="shared" si="36"/>
        <v>NL502_51</v>
      </c>
      <c r="B2354" t="s">
        <v>85</v>
      </c>
      <c r="C2354" t="s">
        <v>190</v>
      </c>
      <c r="D2354">
        <v>502</v>
      </c>
      <c r="E2354">
        <v>51</v>
      </c>
      <c r="F2354" s="25" t="str">
        <f>VLOOKUP(B2354,Definitions!$C$7:$D$43,2,FALSE)</f>
        <v>Netherlands</v>
      </c>
      <c r="G2354" t="str">
        <f>VLOOKUP(C2354,Definitions!$C$49:$D$57,2,FALSE)</f>
        <v>Transport</v>
      </c>
      <c r="H2354" t="str">
        <f>VLOOKUP(D2354,Definitions!$C$60:$D$104,2,FALSE)</f>
        <v>Road</v>
      </c>
      <c r="J2354" s="29" t="str">
        <f>VLOOKUP(E2354,Definitions!$C$115:$D$131,2,FALSE)</f>
        <v>Biomass</v>
      </c>
      <c r="K2354" s="47"/>
      <c r="L2354" s="46"/>
      <c r="M2354" s="46"/>
      <c r="N2354" s="56"/>
      <c r="O2354" s="46"/>
      <c r="P2354" s="46"/>
      <c r="Q2354" s="46"/>
      <c r="R2354" s="37"/>
      <c r="S2354" s="13"/>
      <c r="T2354" s="56"/>
      <c r="U2354" s="13"/>
      <c r="V2354" s="56"/>
      <c r="W2354" s="13"/>
      <c r="X2354" s="13"/>
      <c r="Y2354" s="13"/>
      <c r="Z2354" s="13"/>
      <c r="AA2354" s="46"/>
      <c r="AB2354" s="56"/>
      <c r="AC2354" s="13"/>
      <c r="AD2354" s="60"/>
      <c r="AE2354" s="13"/>
      <c r="AF2354" s="13"/>
      <c r="AG2354" s="13"/>
      <c r="AH2354" s="46"/>
      <c r="AI2354" s="56"/>
      <c r="AJ2354" s="46"/>
      <c r="AK2354" s="56"/>
    </row>
    <row r="2355" spans="1:37">
      <c r="A2355" s="36" t="str">
        <f t="shared" si="36"/>
        <v>NL502_52</v>
      </c>
      <c r="B2355" t="s">
        <v>85</v>
      </c>
      <c r="C2355" t="s">
        <v>190</v>
      </c>
      <c r="D2355">
        <v>502</v>
      </c>
      <c r="E2355">
        <v>52</v>
      </c>
      <c r="F2355" s="25" t="str">
        <f>VLOOKUP(B2355,Definitions!$C$7:$D$43,2,FALSE)</f>
        <v>Netherlands</v>
      </c>
      <c r="G2355" t="str">
        <f>VLOOKUP(C2355,Definitions!$C$49:$D$57,2,FALSE)</f>
        <v>Transport</v>
      </c>
      <c r="H2355" t="str">
        <f>VLOOKUP(D2355,Definitions!$C$60:$D$104,2,FALSE)</f>
        <v>Road</v>
      </c>
      <c r="J2355" s="29" t="str">
        <f>VLOOKUP(E2355,Definitions!$C$115:$D$131,2,FALSE)</f>
        <v>Geothermal</v>
      </c>
      <c r="K2355" s="47"/>
      <c r="L2355" s="46"/>
      <c r="M2355" s="46"/>
      <c r="N2355" s="56"/>
      <c r="O2355" s="46"/>
      <c r="P2355" s="46"/>
      <c r="Q2355" s="46"/>
      <c r="R2355" s="37"/>
      <c r="S2355" s="13"/>
      <c r="T2355" s="56"/>
      <c r="U2355" s="13"/>
      <c r="V2355" s="56"/>
      <c r="W2355" s="13"/>
      <c r="X2355" s="13"/>
      <c r="Y2355" s="13"/>
      <c r="Z2355" s="13"/>
      <c r="AA2355" s="46"/>
      <c r="AB2355" s="56"/>
      <c r="AC2355" s="13"/>
      <c r="AD2355" s="60"/>
      <c r="AE2355" s="13"/>
      <c r="AF2355" s="13"/>
      <c r="AG2355" s="13"/>
      <c r="AH2355" s="46"/>
      <c r="AI2355" s="56"/>
      <c r="AJ2355" s="46"/>
      <c r="AK2355" s="56"/>
    </row>
    <row r="2356" spans="1:37">
      <c r="A2356" s="36" t="str">
        <f t="shared" si="36"/>
        <v>NL502_53</v>
      </c>
      <c r="B2356" t="s">
        <v>85</v>
      </c>
      <c r="C2356" t="s">
        <v>190</v>
      </c>
      <c r="D2356">
        <v>502</v>
      </c>
      <c r="E2356">
        <v>53</v>
      </c>
      <c r="F2356" s="25" t="str">
        <f>VLOOKUP(B2356,Definitions!$C$7:$D$43,2,FALSE)</f>
        <v>Netherlands</v>
      </c>
      <c r="G2356" t="str">
        <f>VLOOKUP(C2356,Definitions!$C$49:$D$57,2,FALSE)</f>
        <v>Transport</v>
      </c>
      <c r="H2356" t="str">
        <f>VLOOKUP(D2356,Definitions!$C$60:$D$104,2,FALSE)</f>
        <v>Road</v>
      </c>
      <c r="J2356" s="29" t="str">
        <f>VLOOKUP(E2356,Definitions!$C$115:$D$131,2,FALSE)</f>
        <v>Solar energy</v>
      </c>
      <c r="K2356" s="47"/>
      <c r="L2356" s="46"/>
      <c r="M2356" s="46"/>
      <c r="N2356" s="56"/>
      <c r="O2356" s="46"/>
      <c r="P2356" s="46"/>
      <c r="Q2356" s="46"/>
      <c r="R2356" s="37"/>
      <c r="S2356" s="13"/>
      <c r="T2356" s="56"/>
      <c r="U2356" s="13"/>
      <c r="V2356" s="56"/>
      <c r="W2356" s="13"/>
      <c r="X2356" s="13"/>
      <c r="Y2356" s="13"/>
      <c r="Z2356" s="13"/>
      <c r="AA2356" s="46"/>
      <c r="AB2356" s="56"/>
      <c r="AC2356" s="13"/>
      <c r="AD2356" s="60"/>
      <c r="AE2356" s="13"/>
      <c r="AF2356" s="13"/>
      <c r="AG2356" s="13"/>
      <c r="AH2356" s="46"/>
      <c r="AI2356" s="56"/>
      <c r="AJ2356" s="46"/>
      <c r="AK2356" s="56"/>
    </row>
    <row r="2357" spans="1:37">
      <c r="A2357" s="36" t="str">
        <f t="shared" si="36"/>
        <v>NL502_56</v>
      </c>
      <c r="B2357" t="s">
        <v>85</v>
      </c>
      <c r="C2357" t="s">
        <v>190</v>
      </c>
      <c r="D2357">
        <v>502</v>
      </c>
      <c r="E2357">
        <v>56</v>
      </c>
      <c r="F2357" s="25" t="str">
        <f>VLOOKUP(B2357,Definitions!$C$7:$D$43,2,FALSE)</f>
        <v>Netherlands</v>
      </c>
      <c r="G2357" t="str">
        <f>VLOOKUP(C2357,Definitions!$C$49:$D$57,2,FALSE)</f>
        <v>Transport</v>
      </c>
      <c r="H2357" t="str">
        <f>VLOOKUP(D2357,Definitions!$C$60:$D$104,2,FALSE)</f>
        <v>Road</v>
      </c>
      <c r="J2357" s="29" t="str">
        <f>VLOOKUP(E2357,Definitions!$C$115:$D$131,2,FALSE)</f>
        <v>Ambient heat ground</v>
      </c>
      <c r="K2357" s="47"/>
      <c r="L2357" s="46"/>
      <c r="M2357" s="46"/>
      <c r="N2357" s="56"/>
      <c r="O2357" s="46"/>
      <c r="P2357" s="46"/>
      <c r="Q2357" s="46"/>
      <c r="R2357" s="37"/>
      <c r="S2357" s="13"/>
      <c r="T2357" s="56"/>
      <c r="U2357" s="13"/>
      <c r="V2357" s="56"/>
      <c r="W2357" s="13"/>
      <c r="X2357" s="13"/>
      <c r="Y2357" s="13"/>
      <c r="Z2357" s="13"/>
      <c r="AA2357" s="46"/>
      <c r="AB2357" s="56"/>
      <c r="AC2357" s="13"/>
      <c r="AD2357" s="60"/>
      <c r="AE2357" s="13"/>
      <c r="AF2357" s="13"/>
      <c r="AG2357" s="13"/>
      <c r="AH2357" s="46"/>
      <c r="AI2357" s="56"/>
      <c r="AJ2357" s="46"/>
      <c r="AK2357" s="56"/>
    </row>
    <row r="2358" spans="1:37">
      <c r="A2358" s="36" t="str">
        <f t="shared" si="36"/>
        <v>NL502_57</v>
      </c>
      <c r="B2358" t="s">
        <v>85</v>
      </c>
      <c r="C2358" t="s">
        <v>190</v>
      </c>
      <c r="D2358">
        <v>502</v>
      </c>
      <c r="E2358">
        <v>57</v>
      </c>
      <c r="F2358" s="25" t="str">
        <f>VLOOKUP(B2358,Definitions!$C$7:$D$43,2,FALSE)</f>
        <v>Netherlands</v>
      </c>
      <c r="G2358" t="str">
        <f>VLOOKUP(C2358,Definitions!$C$49:$D$57,2,FALSE)</f>
        <v>Transport</v>
      </c>
      <c r="H2358" t="str">
        <f>VLOOKUP(D2358,Definitions!$C$60:$D$104,2,FALSE)</f>
        <v>Road</v>
      </c>
      <c r="J2358" s="29" t="str">
        <f>VLOOKUP(E2358,Definitions!$C$115:$D$131,2,FALSE)</f>
        <v>Ambient heat air</v>
      </c>
      <c r="K2358" s="47"/>
      <c r="L2358" s="46"/>
      <c r="M2358" s="46"/>
      <c r="N2358" s="56"/>
      <c r="O2358" s="46"/>
      <c r="P2358" s="46"/>
      <c r="Q2358" s="46"/>
      <c r="R2358" s="37"/>
      <c r="S2358" s="13"/>
      <c r="T2358" s="56"/>
      <c r="U2358" s="13"/>
      <c r="V2358" s="56"/>
      <c r="W2358" s="13"/>
      <c r="X2358" s="13"/>
      <c r="Y2358" s="13"/>
      <c r="Z2358" s="13"/>
      <c r="AA2358" s="46"/>
      <c r="AB2358" s="56"/>
      <c r="AC2358" s="13"/>
      <c r="AD2358" s="60"/>
      <c r="AE2358" s="13"/>
      <c r="AF2358" s="13"/>
      <c r="AG2358" s="13"/>
      <c r="AH2358" s="46"/>
      <c r="AI2358" s="56"/>
      <c r="AJ2358" s="46"/>
      <c r="AK2358" s="56"/>
    </row>
    <row r="2359" spans="1:37">
      <c r="A2359" s="36" t="str">
        <f t="shared" si="36"/>
        <v>NL502_58</v>
      </c>
      <c r="B2359" t="s">
        <v>85</v>
      </c>
      <c r="C2359" t="s">
        <v>190</v>
      </c>
      <c r="D2359">
        <v>502</v>
      </c>
      <c r="E2359">
        <v>58</v>
      </c>
      <c r="F2359" s="25" t="str">
        <f>VLOOKUP(B2359,Definitions!$C$7:$D$43,2,FALSE)</f>
        <v>Netherlands</v>
      </c>
      <c r="G2359" t="str">
        <f>VLOOKUP(C2359,Definitions!$C$49:$D$57,2,FALSE)</f>
        <v>Transport</v>
      </c>
      <c r="H2359" t="str">
        <f>VLOOKUP(D2359,Definitions!$C$60:$D$104,2,FALSE)</f>
        <v>Road</v>
      </c>
      <c r="J2359" s="29" t="str">
        <f>VLOOKUP(E2359,Definitions!$C$115:$D$131,2,FALSE)</f>
        <v>Ambient heat total</v>
      </c>
      <c r="K2359" s="47"/>
      <c r="L2359" s="46"/>
      <c r="M2359" s="46"/>
      <c r="N2359" s="56"/>
      <c r="O2359" s="46"/>
      <c r="P2359" s="46"/>
      <c r="Q2359" s="46"/>
      <c r="R2359" s="37"/>
      <c r="S2359" s="13"/>
      <c r="T2359" s="56"/>
      <c r="U2359" s="13"/>
      <c r="V2359" s="56"/>
      <c r="W2359" s="13"/>
      <c r="X2359" s="13"/>
      <c r="Y2359" s="13"/>
      <c r="Z2359" s="13"/>
      <c r="AA2359" s="46"/>
      <c r="AB2359" s="56"/>
      <c r="AC2359" s="13"/>
      <c r="AD2359" s="60"/>
      <c r="AE2359" s="13"/>
      <c r="AF2359" s="13"/>
      <c r="AG2359" s="13"/>
      <c r="AH2359" s="46"/>
      <c r="AI2359" s="56"/>
      <c r="AJ2359" s="46"/>
      <c r="AK2359" s="56"/>
    </row>
    <row r="2360" spans="1:37">
      <c r="A2360" s="36" t="str">
        <f t="shared" si="36"/>
        <v>NL502_55</v>
      </c>
      <c r="B2360" t="s">
        <v>85</v>
      </c>
      <c r="C2360" t="s">
        <v>190</v>
      </c>
      <c r="D2360">
        <v>502</v>
      </c>
      <c r="E2360">
        <v>55</v>
      </c>
      <c r="F2360" s="25" t="str">
        <f>VLOOKUP(B2360,Definitions!$C$7:$D$43,2,FALSE)</f>
        <v>Netherlands</v>
      </c>
      <c r="G2360" t="str">
        <f>VLOOKUP(C2360,Definitions!$C$49:$D$57,2,FALSE)</f>
        <v>Transport</v>
      </c>
      <c r="H2360" t="str">
        <f>VLOOKUP(D2360,Definitions!$C$60:$D$104,2,FALSE)</f>
        <v>Road</v>
      </c>
      <c r="J2360" s="29" t="str">
        <f>VLOOKUP(E2360,Definitions!$C$115:$D$131,2,FALSE)</f>
        <v xml:space="preserve">Other RES </v>
      </c>
      <c r="K2360" s="47"/>
      <c r="L2360" s="46"/>
      <c r="M2360" s="46"/>
      <c r="N2360" s="56"/>
      <c r="O2360" s="46"/>
      <c r="P2360" s="46"/>
      <c r="Q2360" s="46"/>
      <c r="R2360" s="37"/>
      <c r="S2360" s="13"/>
      <c r="T2360" s="56"/>
      <c r="U2360" s="13"/>
      <c r="V2360" s="56"/>
      <c r="W2360" s="13"/>
      <c r="X2360" s="13"/>
      <c r="Y2360" s="13"/>
      <c r="Z2360" s="13"/>
      <c r="AA2360" s="46"/>
      <c r="AB2360" s="56"/>
      <c r="AC2360" s="13"/>
      <c r="AD2360" s="60"/>
      <c r="AE2360" s="13"/>
      <c r="AF2360" s="13"/>
      <c r="AG2360" s="13"/>
      <c r="AH2360" s="46"/>
      <c r="AI2360" s="56"/>
      <c r="AJ2360" s="46"/>
      <c r="AK2360" s="56"/>
    </row>
    <row r="2361" spans="1:37">
      <c r="A2361" s="36" t="str">
        <f t="shared" si="36"/>
        <v>NL503_0</v>
      </c>
      <c r="B2361" t="s">
        <v>85</v>
      </c>
      <c r="C2361" t="s">
        <v>190</v>
      </c>
      <c r="D2361">
        <v>503</v>
      </c>
      <c r="E2361">
        <v>0</v>
      </c>
      <c r="F2361" s="25" t="str">
        <f>VLOOKUP(B2361,Definitions!$C$7:$D$43,2,FALSE)</f>
        <v>Netherlands</v>
      </c>
      <c r="G2361" t="str">
        <f>VLOOKUP(C2361,Definitions!$C$49:$D$57,2,FALSE)</f>
        <v>Transport</v>
      </c>
      <c r="H2361" t="str">
        <f>VLOOKUP(D2361,Definitions!$C$60:$D$104,2,FALSE)</f>
        <v>International aviation</v>
      </c>
      <c r="J2361" s="29" t="str">
        <f>VLOOKUP(E2361,Definitions!$C$115:$D$131,2,FALSE)</f>
        <v>TOTAL</v>
      </c>
      <c r="K2361" s="47"/>
      <c r="L2361" s="46"/>
      <c r="M2361" s="46"/>
      <c r="N2361" s="56"/>
      <c r="O2361" s="46"/>
      <c r="P2361" s="46"/>
      <c r="Q2361" s="46"/>
      <c r="R2361" s="37"/>
      <c r="S2361" s="13"/>
      <c r="T2361" s="56"/>
      <c r="U2361" s="13"/>
      <c r="V2361" s="56"/>
      <c r="W2361" s="13"/>
      <c r="X2361" s="13"/>
      <c r="Y2361" s="13"/>
      <c r="Z2361" s="13"/>
      <c r="AA2361" s="46"/>
      <c r="AB2361" s="56"/>
      <c r="AC2361" s="13"/>
      <c r="AD2361" s="60"/>
      <c r="AE2361" s="13"/>
      <c r="AF2361" s="13"/>
      <c r="AG2361" s="13"/>
      <c r="AH2361" s="46"/>
      <c r="AI2361" s="56"/>
      <c r="AJ2361" s="46"/>
      <c r="AK2361" s="56"/>
    </row>
    <row r="2362" spans="1:37">
      <c r="A2362" s="36" t="str">
        <f t="shared" si="36"/>
        <v>NL503_1</v>
      </c>
      <c r="B2362" t="s">
        <v>85</v>
      </c>
      <c r="C2362" t="s">
        <v>190</v>
      </c>
      <c r="D2362">
        <v>503</v>
      </c>
      <c r="E2362">
        <v>1</v>
      </c>
      <c r="F2362" s="25" t="str">
        <f>VLOOKUP(B2362,Definitions!$C$7:$D$43,2,FALSE)</f>
        <v>Netherlands</v>
      </c>
      <c r="G2362" t="str">
        <f>VLOOKUP(C2362,Definitions!$C$49:$D$57,2,FALSE)</f>
        <v>Transport</v>
      </c>
      <c r="H2362" t="str">
        <f>VLOOKUP(D2362,Definitions!$C$60:$D$104,2,FALSE)</f>
        <v>International aviation</v>
      </c>
      <c r="J2362" s="29" t="str">
        <f>VLOOKUP(E2362,Definitions!$C$115:$D$131,2,FALSE)</f>
        <v>Coal</v>
      </c>
      <c r="K2362" s="47"/>
      <c r="L2362" s="46"/>
      <c r="M2362" s="46"/>
      <c r="N2362" s="56"/>
      <c r="O2362" s="46"/>
      <c r="P2362" s="46"/>
      <c r="Q2362" s="46"/>
      <c r="R2362" s="37"/>
      <c r="S2362" s="13"/>
      <c r="T2362" s="56"/>
      <c r="U2362" s="13"/>
      <c r="V2362" s="56"/>
      <c r="W2362" s="13"/>
      <c r="X2362" s="13"/>
      <c r="Y2362" s="13"/>
      <c r="Z2362" s="13"/>
      <c r="AA2362" s="46"/>
      <c r="AB2362" s="56"/>
      <c r="AC2362" s="13"/>
      <c r="AD2362" s="60"/>
      <c r="AE2362" s="13"/>
      <c r="AF2362" s="13"/>
      <c r="AG2362" s="13"/>
      <c r="AH2362" s="46"/>
      <c r="AI2362" s="56"/>
      <c r="AJ2362" s="46"/>
      <c r="AK2362" s="56"/>
    </row>
    <row r="2363" spans="1:37">
      <c r="A2363" s="36" t="str">
        <f t="shared" si="36"/>
        <v>NL503_2</v>
      </c>
      <c r="B2363" t="s">
        <v>85</v>
      </c>
      <c r="C2363" t="s">
        <v>190</v>
      </c>
      <c r="D2363">
        <v>503</v>
      </c>
      <c r="E2363">
        <v>2</v>
      </c>
      <c r="F2363" s="25" t="str">
        <f>VLOOKUP(B2363,Definitions!$C$7:$D$43,2,FALSE)</f>
        <v>Netherlands</v>
      </c>
      <c r="G2363" t="str">
        <f>VLOOKUP(C2363,Definitions!$C$49:$D$57,2,FALSE)</f>
        <v>Transport</v>
      </c>
      <c r="H2363" t="str">
        <f>VLOOKUP(D2363,Definitions!$C$60:$D$104,2,FALSE)</f>
        <v>International aviation</v>
      </c>
      <c r="J2363" s="29" t="str">
        <f>VLOOKUP(E2363,Definitions!$C$115:$D$131,2,FALSE)</f>
        <v>Fuel oil</v>
      </c>
      <c r="K2363" s="47"/>
      <c r="L2363" s="46"/>
      <c r="M2363" s="46"/>
      <c r="N2363" s="56"/>
      <c r="O2363" s="46"/>
      <c r="P2363" s="46"/>
      <c r="Q2363" s="46"/>
      <c r="R2363" s="37"/>
      <c r="S2363" s="13"/>
      <c r="T2363" s="56"/>
      <c r="U2363" s="13"/>
      <c r="V2363" s="56"/>
      <c r="W2363" s="13"/>
      <c r="X2363" s="13"/>
      <c r="Y2363" s="13"/>
      <c r="Z2363" s="13"/>
      <c r="AA2363" s="46"/>
      <c r="AB2363" s="56"/>
      <c r="AC2363" s="13"/>
      <c r="AD2363" s="60"/>
      <c r="AE2363" s="13"/>
      <c r="AF2363" s="13"/>
      <c r="AG2363" s="13"/>
      <c r="AH2363" s="46"/>
      <c r="AI2363" s="56"/>
      <c r="AJ2363" s="46"/>
      <c r="AK2363" s="56"/>
    </row>
    <row r="2364" spans="1:37">
      <c r="A2364" s="36" t="str">
        <f t="shared" si="36"/>
        <v>NL503_3</v>
      </c>
      <c r="B2364" t="s">
        <v>85</v>
      </c>
      <c r="C2364" t="s">
        <v>190</v>
      </c>
      <c r="D2364">
        <v>503</v>
      </c>
      <c r="E2364">
        <v>3</v>
      </c>
      <c r="F2364" s="25" t="str">
        <f>VLOOKUP(B2364,Definitions!$C$7:$D$43,2,FALSE)</f>
        <v>Netherlands</v>
      </c>
      <c r="G2364" t="str">
        <f>VLOOKUP(C2364,Definitions!$C$49:$D$57,2,FALSE)</f>
        <v>Transport</v>
      </c>
      <c r="H2364" t="str">
        <f>VLOOKUP(D2364,Definitions!$C$60:$D$104,2,FALSE)</f>
        <v>International aviation</v>
      </c>
      <c r="J2364" s="29" t="str">
        <f>VLOOKUP(E2364,Definitions!$C$115:$D$131,2,FALSE)</f>
        <v>Natural gas</v>
      </c>
      <c r="K2364" s="47"/>
      <c r="L2364" s="46"/>
      <c r="M2364" s="46"/>
      <c r="N2364" s="56"/>
      <c r="O2364" s="46"/>
      <c r="P2364" s="46"/>
      <c r="Q2364" s="46"/>
      <c r="R2364" s="37"/>
      <c r="S2364" s="13"/>
      <c r="T2364" s="56"/>
      <c r="U2364" s="13"/>
      <c r="V2364" s="56"/>
      <c r="W2364" s="13"/>
      <c r="X2364" s="13"/>
      <c r="Y2364" s="13"/>
      <c r="Z2364" s="13"/>
      <c r="AA2364" s="46"/>
      <c r="AB2364" s="56"/>
      <c r="AC2364" s="13"/>
      <c r="AD2364" s="60"/>
      <c r="AE2364" s="13"/>
      <c r="AF2364" s="13"/>
      <c r="AG2364" s="13"/>
      <c r="AH2364" s="46"/>
      <c r="AI2364" s="56"/>
      <c r="AJ2364" s="46"/>
      <c r="AK2364" s="56"/>
    </row>
    <row r="2365" spans="1:37">
      <c r="A2365" s="36" t="str">
        <f t="shared" si="36"/>
        <v>NL503_4</v>
      </c>
      <c r="B2365" t="s">
        <v>85</v>
      </c>
      <c r="C2365" t="s">
        <v>190</v>
      </c>
      <c r="D2365">
        <v>503</v>
      </c>
      <c r="E2365">
        <v>4</v>
      </c>
      <c r="F2365" s="25" t="str">
        <f>VLOOKUP(B2365,Definitions!$C$7:$D$43,2,FALSE)</f>
        <v>Netherlands</v>
      </c>
      <c r="G2365" t="str">
        <f>VLOOKUP(C2365,Definitions!$C$49:$D$57,2,FALSE)</f>
        <v>Transport</v>
      </c>
      <c r="H2365" t="str">
        <f>VLOOKUP(D2365,Definitions!$C$60:$D$104,2,FALSE)</f>
        <v>International aviation</v>
      </c>
      <c r="J2365" s="29" t="str">
        <f>VLOOKUP(E2365,Definitions!$C$115:$D$131,2,FALSE)</f>
        <v>Other fossil fuels</v>
      </c>
      <c r="K2365" s="47"/>
      <c r="L2365" s="46"/>
      <c r="M2365" s="46"/>
      <c r="N2365" s="56"/>
      <c r="O2365" s="46"/>
      <c r="P2365" s="46"/>
      <c r="Q2365" s="46"/>
      <c r="R2365" s="37"/>
      <c r="S2365" s="13"/>
      <c r="T2365" s="56"/>
      <c r="U2365" s="13"/>
      <c r="V2365" s="56"/>
      <c r="W2365" s="13"/>
      <c r="X2365" s="13"/>
      <c r="Y2365" s="13"/>
      <c r="Z2365" s="13"/>
      <c r="AA2365" s="46"/>
      <c r="AB2365" s="56"/>
      <c r="AC2365" s="13"/>
      <c r="AD2365" s="60"/>
      <c r="AE2365" s="13"/>
      <c r="AF2365" s="13"/>
      <c r="AG2365" s="13"/>
      <c r="AH2365" s="46"/>
      <c r="AI2365" s="56"/>
      <c r="AJ2365" s="46"/>
      <c r="AK2365" s="56"/>
    </row>
    <row r="2366" spans="1:37">
      <c r="A2366" s="36" t="str">
        <f t="shared" si="36"/>
        <v>NL503_6</v>
      </c>
      <c r="B2366" t="s">
        <v>85</v>
      </c>
      <c r="C2366" t="s">
        <v>190</v>
      </c>
      <c r="D2366">
        <v>503</v>
      </c>
      <c r="E2366">
        <v>6</v>
      </c>
      <c r="F2366" s="25" t="str">
        <f>VLOOKUP(B2366,Definitions!$C$7:$D$43,2,FALSE)</f>
        <v>Netherlands</v>
      </c>
      <c r="G2366" t="str">
        <f>VLOOKUP(C2366,Definitions!$C$49:$D$57,2,FALSE)</f>
        <v>Transport</v>
      </c>
      <c r="H2366" t="str">
        <f>VLOOKUP(D2366,Definitions!$C$60:$D$104,2,FALSE)</f>
        <v>International aviation</v>
      </c>
      <c r="J2366" s="29" t="str">
        <f>VLOOKUP(E2366,Definitions!$C$115:$D$131,2,FALSE)</f>
        <v>Electricity</v>
      </c>
      <c r="K2366" s="47"/>
      <c r="L2366" s="46"/>
      <c r="M2366" s="46"/>
      <c r="N2366" s="56"/>
      <c r="O2366" s="46"/>
      <c r="P2366" s="46"/>
      <c r="Q2366" s="46"/>
      <c r="R2366" s="37"/>
      <c r="S2366" s="13"/>
      <c r="T2366" s="56"/>
      <c r="U2366" s="13"/>
      <c r="V2366" s="56"/>
      <c r="W2366" s="13"/>
      <c r="X2366" s="13"/>
      <c r="Y2366" s="13"/>
      <c r="Z2366" s="13"/>
      <c r="AA2366" s="46"/>
      <c r="AB2366" s="56"/>
      <c r="AC2366" s="13"/>
      <c r="AD2366" s="60"/>
      <c r="AE2366" s="13"/>
      <c r="AF2366" s="13"/>
      <c r="AG2366" s="13"/>
      <c r="AH2366" s="46"/>
      <c r="AI2366" s="56"/>
      <c r="AJ2366" s="46"/>
      <c r="AK2366" s="56"/>
    </row>
    <row r="2367" spans="1:37">
      <c r="A2367" s="36" t="str">
        <f t="shared" si="36"/>
        <v>NL503_7</v>
      </c>
      <c r="B2367" t="s">
        <v>85</v>
      </c>
      <c r="C2367" t="s">
        <v>190</v>
      </c>
      <c r="D2367">
        <v>503</v>
      </c>
      <c r="E2367">
        <v>7</v>
      </c>
      <c r="F2367" s="25" t="str">
        <f>VLOOKUP(B2367,Definitions!$C$7:$D$43,2,FALSE)</f>
        <v>Netherlands</v>
      </c>
      <c r="G2367" t="str">
        <f>VLOOKUP(C2367,Definitions!$C$49:$D$57,2,FALSE)</f>
        <v>Transport</v>
      </c>
      <c r="H2367" t="str">
        <f>VLOOKUP(D2367,Definitions!$C$60:$D$104,2,FALSE)</f>
        <v>International aviation</v>
      </c>
      <c r="J2367" s="29" t="str">
        <f>VLOOKUP(E2367,Definitions!$C$115:$D$131,2,FALSE)</f>
        <v>District heating</v>
      </c>
      <c r="K2367" s="47"/>
      <c r="L2367" s="46"/>
      <c r="M2367" s="46"/>
      <c r="N2367" s="56"/>
      <c r="O2367" s="46"/>
      <c r="P2367" s="46"/>
      <c r="Q2367" s="46"/>
      <c r="R2367" s="37"/>
      <c r="S2367" s="13"/>
      <c r="T2367" s="56"/>
      <c r="U2367" s="13"/>
      <c r="V2367" s="56"/>
      <c r="W2367" s="13"/>
      <c r="X2367" s="13"/>
      <c r="Y2367" s="13"/>
      <c r="Z2367" s="13"/>
      <c r="AA2367" s="46"/>
      <c r="AB2367" s="56"/>
      <c r="AC2367" s="13"/>
      <c r="AD2367" s="60"/>
      <c r="AE2367" s="13"/>
      <c r="AF2367" s="13"/>
      <c r="AG2367" s="13"/>
      <c r="AH2367" s="46"/>
      <c r="AI2367" s="56"/>
      <c r="AJ2367" s="46"/>
      <c r="AK2367" s="56"/>
    </row>
    <row r="2368" spans="1:37">
      <c r="A2368" s="36" t="str">
        <f t="shared" si="36"/>
        <v>NL503_8</v>
      </c>
      <c r="B2368" t="s">
        <v>85</v>
      </c>
      <c r="C2368" t="s">
        <v>190</v>
      </c>
      <c r="D2368">
        <v>503</v>
      </c>
      <c r="E2368">
        <v>8</v>
      </c>
      <c r="F2368" s="25" t="str">
        <f>VLOOKUP(B2368,Definitions!$C$7:$D$43,2,FALSE)</f>
        <v>Netherlands</v>
      </c>
      <c r="G2368" t="str">
        <f>VLOOKUP(C2368,Definitions!$C$49:$D$57,2,FALSE)</f>
        <v>Transport</v>
      </c>
      <c r="H2368" t="str">
        <f>VLOOKUP(D2368,Definitions!$C$60:$D$104,2,FALSE)</f>
        <v>International aviation</v>
      </c>
      <c r="J2368" s="29" t="str">
        <f>VLOOKUP(E2368,Definitions!$C$115:$D$131,2,FALSE)</f>
        <v>Waste non-RES</v>
      </c>
      <c r="K2368" s="47"/>
      <c r="L2368" s="46"/>
      <c r="M2368" s="46"/>
      <c r="N2368" s="56"/>
      <c r="O2368" s="46"/>
      <c r="P2368" s="46"/>
      <c r="Q2368" s="46"/>
      <c r="R2368" s="37"/>
      <c r="S2368" s="13"/>
      <c r="T2368" s="56"/>
      <c r="U2368" s="13"/>
      <c r="V2368" s="56"/>
      <c r="W2368" s="13"/>
      <c r="X2368" s="13"/>
      <c r="Y2368" s="13"/>
      <c r="Z2368" s="13"/>
      <c r="AA2368" s="46"/>
      <c r="AB2368" s="56"/>
      <c r="AC2368" s="13"/>
      <c r="AD2368" s="60"/>
      <c r="AE2368" s="13"/>
      <c r="AF2368" s="13"/>
      <c r="AG2368" s="13"/>
      <c r="AH2368" s="46"/>
      <c r="AI2368" s="56"/>
      <c r="AJ2368" s="46"/>
      <c r="AK2368" s="56"/>
    </row>
    <row r="2369" spans="1:37">
      <c r="A2369" s="36" t="str">
        <f t="shared" si="36"/>
        <v>NL503_9</v>
      </c>
      <c r="B2369" t="s">
        <v>85</v>
      </c>
      <c r="C2369" t="s">
        <v>190</v>
      </c>
      <c r="D2369">
        <v>503</v>
      </c>
      <c r="E2369">
        <v>9</v>
      </c>
      <c r="F2369" s="25" t="str">
        <f>VLOOKUP(B2369,Definitions!$C$7:$D$43,2,FALSE)</f>
        <v>Netherlands</v>
      </c>
      <c r="G2369" t="str">
        <f>VLOOKUP(C2369,Definitions!$C$49:$D$57,2,FALSE)</f>
        <v>Transport</v>
      </c>
      <c r="H2369" t="str">
        <f>VLOOKUP(D2369,Definitions!$C$60:$D$104,2,FALSE)</f>
        <v>International aviation</v>
      </c>
      <c r="J2369" s="29" t="str">
        <f>VLOOKUP(E2369,Definitions!$C$115:$D$131,2,FALSE)</f>
        <v>Waste RES</v>
      </c>
      <c r="K2369" s="47"/>
      <c r="L2369" s="46"/>
      <c r="M2369" s="46"/>
      <c r="N2369" s="56"/>
      <c r="O2369" s="46"/>
      <c r="P2369" s="46"/>
      <c r="Q2369" s="46"/>
      <c r="R2369" s="37"/>
      <c r="S2369" s="13"/>
      <c r="T2369" s="56"/>
      <c r="U2369" s="13"/>
      <c r="V2369" s="56"/>
      <c r="W2369" s="13"/>
      <c r="X2369" s="13"/>
      <c r="Y2369" s="13"/>
      <c r="Z2369" s="13"/>
      <c r="AA2369" s="46"/>
      <c r="AB2369" s="56"/>
      <c r="AC2369" s="13"/>
      <c r="AD2369" s="60"/>
      <c r="AE2369" s="13"/>
      <c r="AF2369" s="13"/>
      <c r="AG2369" s="13"/>
      <c r="AH2369" s="46"/>
      <c r="AI2369" s="56"/>
      <c r="AJ2369" s="46"/>
      <c r="AK2369" s="56"/>
    </row>
    <row r="2370" spans="1:37">
      <c r="A2370" s="36" t="str">
        <f t="shared" si="36"/>
        <v>NL503_51</v>
      </c>
      <c r="B2370" t="s">
        <v>85</v>
      </c>
      <c r="C2370" t="s">
        <v>190</v>
      </c>
      <c r="D2370">
        <v>503</v>
      </c>
      <c r="E2370">
        <v>51</v>
      </c>
      <c r="F2370" s="25" t="str">
        <f>VLOOKUP(B2370,Definitions!$C$7:$D$43,2,FALSE)</f>
        <v>Netherlands</v>
      </c>
      <c r="G2370" t="str">
        <f>VLOOKUP(C2370,Definitions!$C$49:$D$57,2,FALSE)</f>
        <v>Transport</v>
      </c>
      <c r="H2370" t="str">
        <f>VLOOKUP(D2370,Definitions!$C$60:$D$104,2,FALSE)</f>
        <v>International aviation</v>
      </c>
      <c r="J2370" s="29" t="str">
        <f>VLOOKUP(E2370,Definitions!$C$115:$D$131,2,FALSE)</f>
        <v>Biomass</v>
      </c>
      <c r="K2370" s="47"/>
      <c r="L2370" s="46"/>
      <c r="M2370" s="46"/>
      <c r="N2370" s="56"/>
      <c r="O2370" s="46"/>
      <c r="P2370" s="46"/>
      <c r="Q2370" s="46"/>
      <c r="R2370" s="37"/>
      <c r="S2370" s="13"/>
      <c r="T2370" s="56"/>
      <c r="U2370" s="13"/>
      <c r="V2370" s="56"/>
      <c r="W2370" s="13"/>
      <c r="X2370" s="13"/>
      <c r="Y2370" s="13"/>
      <c r="Z2370" s="13"/>
      <c r="AA2370" s="46"/>
      <c r="AB2370" s="56"/>
      <c r="AC2370" s="13"/>
      <c r="AD2370" s="60"/>
      <c r="AE2370" s="13"/>
      <c r="AF2370" s="13"/>
      <c r="AG2370" s="13"/>
      <c r="AH2370" s="46"/>
      <c r="AI2370" s="56"/>
      <c r="AJ2370" s="46"/>
      <c r="AK2370" s="56"/>
    </row>
    <row r="2371" spans="1:37">
      <c r="A2371" s="36" t="str">
        <f t="shared" si="36"/>
        <v>NL503_52</v>
      </c>
      <c r="B2371" t="s">
        <v>85</v>
      </c>
      <c r="C2371" t="s">
        <v>190</v>
      </c>
      <c r="D2371">
        <v>503</v>
      </c>
      <c r="E2371">
        <v>52</v>
      </c>
      <c r="F2371" s="25" t="str">
        <f>VLOOKUP(B2371,Definitions!$C$7:$D$43,2,FALSE)</f>
        <v>Netherlands</v>
      </c>
      <c r="G2371" t="str">
        <f>VLOOKUP(C2371,Definitions!$C$49:$D$57,2,FALSE)</f>
        <v>Transport</v>
      </c>
      <c r="H2371" t="str">
        <f>VLOOKUP(D2371,Definitions!$C$60:$D$104,2,FALSE)</f>
        <v>International aviation</v>
      </c>
      <c r="J2371" s="29" t="str">
        <f>VLOOKUP(E2371,Definitions!$C$115:$D$131,2,FALSE)</f>
        <v>Geothermal</v>
      </c>
      <c r="K2371" s="47"/>
      <c r="L2371" s="46"/>
      <c r="M2371" s="46"/>
      <c r="N2371" s="56"/>
      <c r="O2371" s="46"/>
      <c r="P2371" s="46"/>
      <c r="Q2371" s="46"/>
      <c r="R2371" s="37"/>
      <c r="S2371" s="13"/>
      <c r="T2371" s="56"/>
      <c r="U2371" s="13"/>
      <c r="V2371" s="56"/>
      <c r="W2371" s="13"/>
      <c r="X2371" s="13"/>
      <c r="Y2371" s="13"/>
      <c r="Z2371" s="13"/>
      <c r="AA2371" s="46"/>
      <c r="AB2371" s="56"/>
      <c r="AC2371" s="13"/>
      <c r="AD2371" s="60"/>
      <c r="AE2371" s="13"/>
      <c r="AF2371" s="13"/>
      <c r="AG2371" s="13"/>
      <c r="AH2371" s="46"/>
      <c r="AI2371" s="56"/>
      <c r="AJ2371" s="46"/>
      <c r="AK2371" s="56"/>
    </row>
    <row r="2372" spans="1:37">
      <c r="A2372" s="36" t="str">
        <f t="shared" si="36"/>
        <v>NL503_53</v>
      </c>
      <c r="B2372" t="s">
        <v>85</v>
      </c>
      <c r="C2372" t="s">
        <v>190</v>
      </c>
      <c r="D2372">
        <v>503</v>
      </c>
      <c r="E2372">
        <v>53</v>
      </c>
      <c r="F2372" s="25" t="str">
        <f>VLOOKUP(B2372,Definitions!$C$7:$D$43,2,FALSE)</f>
        <v>Netherlands</v>
      </c>
      <c r="G2372" t="str">
        <f>VLOOKUP(C2372,Definitions!$C$49:$D$57,2,FALSE)</f>
        <v>Transport</v>
      </c>
      <c r="H2372" t="str">
        <f>VLOOKUP(D2372,Definitions!$C$60:$D$104,2,FALSE)</f>
        <v>International aviation</v>
      </c>
      <c r="J2372" s="29" t="str">
        <f>VLOOKUP(E2372,Definitions!$C$115:$D$131,2,FALSE)</f>
        <v>Solar energy</v>
      </c>
      <c r="K2372" s="47"/>
      <c r="L2372" s="46"/>
      <c r="M2372" s="46"/>
      <c r="N2372" s="56"/>
      <c r="O2372" s="46"/>
      <c r="P2372" s="46"/>
      <c r="Q2372" s="46"/>
      <c r="R2372" s="37"/>
      <c r="S2372" s="13"/>
      <c r="T2372" s="56"/>
      <c r="U2372" s="13"/>
      <c r="V2372" s="56"/>
      <c r="W2372" s="13"/>
      <c r="X2372" s="13"/>
      <c r="Y2372" s="13"/>
      <c r="Z2372" s="13"/>
      <c r="AA2372" s="46"/>
      <c r="AB2372" s="56"/>
      <c r="AC2372" s="13"/>
      <c r="AD2372" s="60"/>
      <c r="AE2372" s="13"/>
      <c r="AF2372" s="13"/>
      <c r="AG2372" s="13"/>
      <c r="AH2372" s="46"/>
      <c r="AI2372" s="56"/>
      <c r="AJ2372" s="46"/>
      <c r="AK2372" s="56"/>
    </row>
    <row r="2373" spans="1:37">
      <c r="A2373" s="36" t="str">
        <f t="shared" si="36"/>
        <v>NL503_56</v>
      </c>
      <c r="B2373" t="s">
        <v>85</v>
      </c>
      <c r="C2373" t="s">
        <v>190</v>
      </c>
      <c r="D2373">
        <v>503</v>
      </c>
      <c r="E2373">
        <v>56</v>
      </c>
      <c r="F2373" s="25" t="str">
        <f>VLOOKUP(B2373,Definitions!$C$7:$D$43,2,FALSE)</f>
        <v>Netherlands</v>
      </c>
      <c r="G2373" t="str">
        <f>VLOOKUP(C2373,Definitions!$C$49:$D$57,2,FALSE)</f>
        <v>Transport</v>
      </c>
      <c r="H2373" t="str">
        <f>VLOOKUP(D2373,Definitions!$C$60:$D$104,2,FALSE)</f>
        <v>International aviation</v>
      </c>
      <c r="J2373" s="29" t="str">
        <f>VLOOKUP(E2373,Definitions!$C$115:$D$131,2,FALSE)</f>
        <v>Ambient heat ground</v>
      </c>
      <c r="K2373" s="47"/>
      <c r="L2373" s="46"/>
      <c r="M2373" s="46"/>
      <c r="N2373" s="56"/>
      <c r="O2373" s="46"/>
      <c r="P2373" s="46"/>
      <c r="Q2373" s="46"/>
      <c r="R2373" s="37"/>
      <c r="S2373" s="13"/>
      <c r="T2373" s="56"/>
      <c r="U2373" s="13"/>
      <c r="V2373" s="56"/>
      <c r="W2373" s="13"/>
      <c r="X2373" s="13"/>
      <c r="Y2373" s="13"/>
      <c r="Z2373" s="13"/>
      <c r="AA2373" s="46"/>
      <c r="AB2373" s="56"/>
      <c r="AC2373" s="13"/>
      <c r="AD2373" s="60"/>
      <c r="AE2373" s="13"/>
      <c r="AF2373" s="13"/>
      <c r="AG2373" s="13"/>
      <c r="AH2373" s="46"/>
      <c r="AI2373" s="56"/>
      <c r="AJ2373" s="46"/>
      <c r="AK2373" s="56"/>
    </row>
    <row r="2374" spans="1:37">
      <c r="A2374" s="36" t="str">
        <f t="shared" si="36"/>
        <v>NL503_57</v>
      </c>
      <c r="B2374" t="s">
        <v>85</v>
      </c>
      <c r="C2374" t="s">
        <v>190</v>
      </c>
      <c r="D2374">
        <v>503</v>
      </c>
      <c r="E2374">
        <v>57</v>
      </c>
      <c r="F2374" s="25" t="str">
        <f>VLOOKUP(B2374,Definitions!$C$7:$D$43,2,FALSE)</f>
        <v>Netherlands</v>
      </c>
      <c r="G2374" t="str">
        <f>VLOOKUP(C2374,Definitions!$C$49:$D$57,2,FALSE)</f>
        <v>Transport</v>
      </c>
      <c r="H2374" t="str">
        <f>VLOOKUP(D2374,Definitions!$C$60:$D$104,2,FALSE)</f>
        <v>International aviation</v>
      </c>
      <c r="J2374" s="29" t="str">
        <f>VLOOKUP(E2374,Definitions!$C$115:$D$131,2,FALSE)</f>
        <v>Ambient heat air</v>
      </c>
      <c r="K2374" s="47"/>
      <c r="L2374" s="46"/>
      <c r="M2374" s="46"/>
      <c r="N2374" s="56"/>
      <c r="O2374" s="46"/>
      <c r="P2374" s="46"/>
      <c r="Q2374" s="46"/>
      <c r="R2374" s="37"/>
      <c r="S2374" s="13"/>
      <c r="T2374" s="56"/>
      <c r="U2374" s="13"/>
      <c r="V2374" s="56"/>
      <c r="W2374" s="13"/>
      <c r="X2374" s="13"/>
      <c r="Y2374" s="13"/>
      <c r="Z2374" s="13"/>
      <c r="AA2374" s="46"/>
      <c r="AB2374" s="56"/>
      <c r="AC2374" s="13"/>
      <c r="AD2374" s="60"/>
      <c r="AE2374" s="13"/>
      <c r="AF2374" s="13"/>
      <c r="AG2374" s="13"/>
      <c r="AH2374" s="46"/>
      <c r="AI2374" s="56"/>
      <c r="AJ2374" s="46"/>
      <c r="AK2374" s="56"/>
    </row>
    <row r="2375" spans="1:37">
      <c r="A2375" s="36" t="str">
        <f t="shared" si="36"/>
        <v>NL503_58</v>
      </c>
      <c r="B2375" t="s">
        <v>85</v>
      </c>
      <c r="C2375" t="s">
        <v>190</v>
      </c>
      <c r="D2375">
        <v>503</v>
      </c>
      <c r="E2375">
        <v>58</v>
      </c>
      <c r="F2375" s="25" t="str">
        <f>VLOOKUP(B2375,Definitions!$C$7:$D$43,2,FALSE)</f>
        <v>Netherlands</v>
      </c>
      <c r="G2375" t="str">
        <f>VLOOKUP(C2375,Definitions!$C$49:$D$57,2,FALSE)</f>
        <v>Transport</v>
      </c>
      <c r="H2375" t="str">
        <f>VLOOKUP(D2375,Definitions!$C$60:$D$104,2,FALSE)</f>
        <v>International aviation</v>
      </c>
      <c r="J2375" s="29" t="str">
        <f>VLOOKUP(E2375,Definitions!$C$115:$D$131,2,FALSE)</f>
        <v>Ambient heat total</v>
      </c>
      <c r="K2375" s="47"/>
      <c r="L2375" s="46"/>
      <c r="M2375" s="46"/>
      <c r="N2375" s="56"/>
      <c r="O2375" s="46"/>
      <c r="P2375" s="46"/>
      <c r="Q2375" s="46"/>
      <c r="R2375" s="37"/>
      <c r="S2375" s="13"/>
      <c r="T2375" s="56"/>
      <c r="U2375" s="13"/>
      <c r="V2375" s="56"/>
      <c r="W2375" s="13"/>
      <c r="X2375" s="13"/>
      <c r="Y2375" s="13"/>
      <c r="Z2375" s="13"/>
      <c r="AA2375" s="46"/>
      <c r="AB2375" s="56"/>
      <c r="AC2375" s="13"/>
      <c r="AD2375" s="60"/>
      <c r="AE2375" s="13"/>
      <c r="AF2375" s="13"/>
      <c r="AG2375" s="13"/>
      <c r="AH2375" s="46"/>
      <c r="AI2375" s="56"/>
      <c r="AJ2375" s="46"/>
      <c r="AK2375" s="56"/>
    </row>
    <row r="2376" spans="1:37">
      <c r="A2376" s="36" t="str">
        <f t="shared" si="36"/>
        <v>NL503_55</v>
      </c>
      <c r="B2376" t="s">
        <v>85</v>
      </c>
      <c r="C2376" t="s">
        <v>190</v>
      </c>
      <c r="D2376">
        <v>503</v>
      </c>
      <c r="E2376">
        <v>55</v>
      </c>
      <c r="F2376" s="25" t="str">
        <f>VLOOKUP(B2376,Definitions!$C$7:$D$43,2,FALSE)</f>
        <v>Netherlands</v>
      </c>
      <c r="G2376" t="str">
        <f>VLOOKUP(C2376,Definitions!$C$49:$D$57,2,FALSE)</f>
        <v>Transport</v>
      </c>
      <c r="H2376" t="str">
        <f>VLOOKUP(D2376,Definitions!$C$60:$D$104,2,FALSE)</f>
        <v>International aviation</v>
      </c>
      <c r="J2376" s="29" t="str">
        <f>VLOOKUP(E2376,Definitions!$C$115:$D$131,2,FALSE)</f>
        <v xml:space="preserve">Other RES </v>
      </c>
      <c r="K2376" s="47"/>
      <c r="L2376" s="46"/>
      <c r="M2376" s="46"/>
      <c r="N2376" s="56"/>
      <c r="O2376" s="46"/>
      <c r="P2376" s="46"/>
      <c r="Q2376" s="46"/>
      <c r="R2376" s="37"/>
      <c r="S2376" s="13"/>
      <c r="T2376" s="56"/>
      <c r="U2376" s="13"/>
      <c r="V2376" s="56"/>
      <c r="W2376" s="13"/>
      <c r="X2376" s="13"/>
      <c r="Y2376" s="13"/>
      <c r="Z2376" s="13"/>
      <c r="AA2376" s="46"/>
      <c r="AB2376" s="56"/>
      <c r="AC2376" s="13"/>
      <c r="AD2376" s="60"/>
      <c r="AE2376" s="13"/>
      <c r="AF2376" s="13"/>
      <c r="AG2376" s="13"/>
      <c r="AH2376" s="46"/>
      <c r="AI2376" s="56"/>
      <c r="AJ2376" s="46"/>
      <c r="AK2376" s="56"/>
    </row>
    <row r="2377" spans="1:37">
      <c r="A2377" s="36" t="str">
        <f t="shared" si="36"/>
        <v>NL504_0</v>
      </c>
      <c r="B2377" t="s">
        <v>85</v>
      </c>
      <c r="C2377" t="s">
        <v>190</v>
      </c>
      <c r="D2377">
        <v>504</v>
      </c>
      <c r="E2377">
        <v>0</v>
      </c>
      <c r="F2377" s="25" t="str">
        <f>VLOOKUP(B2377,Definitions!$C$7:$D$43,2,FALSE)</f>
        <v>Netherlands</v>
      </c>
      <c r="G2377" t="str">
        <f>VLOOKUP(C2377,Definitions!$C$49:$D$57,2,FALSE)</f>
        <v>Transport</v>
      </c>
      <c r="H2377" t="str">
        <f>VLOOKUP(D2377,Definitions!$C$60:$D$104,2,FALSE)</f>
        <v>Domestic aviation</v>
      </c>
      <c r="J2377" s="29" t="str">
        <f>VLOOKUP(E2377,Definitions!$C$115:$D$131,2,FALSE)</f>
        <v>TOTAL</v>
      </c>
      <c r="K2377" s="47"/>
      <c r="L2377" s="46"/>
      <c r="M2377" s="46"/>
      <c r="N2377" s="56"/>
      <c r="O2377" s="46"/>
      <c r="P2377" s="46"/>
      <c r="Q2377" s="46"/>
      <c r="R2377" s="37"/>
      <c r="S2377" s="13"/>
      <c r="T2377" s="56"/>
      <c r="U2377" s="13"/>
      <c r="V2377" s="56"/>
      <c r="W2377" s="13"/>
      <c r="X2377" s="13"/>
      <c r="Y2377" s="13"/>
      <c r="Z2377" s="13"/>
      <c r="AA2377" s="46"/>
      <c r="AB2377" s="56"/>
      <c r="AC2377" s="13"/>
      <c r="AD2377" s="60"/>
      <c r="AE2377" s="13"/>
      <c r="AF2377" s="13"/>
      <c r="AG2377" s="13"/>
      <c r="AH2377" s="46"/>
      <c r="AI2377" s="56"/>
      <c r="AJ2377" s="46"/>
      <c r="AK2377" s="56"/>
    </row>
    <row r="2378" spans="1:37">
      <c r="A2378" s="36" t="str">
        <f t="shared" ref="A2378:A2441" si="37">B2378&amp;D2378&amp;"_"&amp;E2378</f>
        <v>NL504_1</v>
      </c>
      <c r="B2378" t="s">
        <v>85</v>
      </c>
      <c r="C2378" t="s">
        <v>190</v>
      </c>
      <c r="D2378">
        <v>504</v>
      </c>
      <c r="E2378">
        <v>1</v>
      </c>
      <c r="F2378" s="25" t="str">
        <f>VLOOKUP(B2378,Definitions!$C$7:$D$43,2,FALSE)</f>
        <v>Netherlands</v>
      </c>
      <c r="G2378" t="str">
        <f>VLOOKUP(C2378,Definitions!$C$49:$D$57,2,FALSE)</f>
        <v>Transport</v>
      </c>
      <c r="H2378" t="str">
        <f>VLOOKUP(D2378,Definitions!$C$60:$D$104,2,FALSE)</f>
        <v>Domestic aviation</v>
      </c>
      <c r="J2378" s="29" t="str">
        <f>VLOOKUP(E2378,Definitions!$C$115:$D$131,2,FALSE)</f>
        <v>Coal</v>
      </c>
      <c r="K2378" s="47"/>
      <c r="L2378" s="46"/>
      <c r="M2378" s="46"/>
      <c r="N2378" s="56"/>
      <c r="O2378" s="46"/>
      <c r="P2378" s="46"/>
      <c r="Q2378" s="46"/>
      <c r="R2378" s="37"/>
      <c r="S2378" s="13"/>
      <c r="T2378" s="56"/>
      <c r="U2378" s="13"/>
      <c r="V2378" s="56"/>
      <c r="W2378" s="13"/>
      <c r="X2378" s="13"/>
      <c r="Y2378" s="13"/>
      <c r="Z2378" s="13"/>
      <c r="AA2378" s="46"/>
      <c r="AB2378" s="56"/>
      <c r="AC2378" s="13"/>
      <c r="AD2378" s="60"/>
      <c r="AE2378" s="13"/>
      <c r="AF2378" s="13"/>
      <c r="AG2378" s="13"/>
      <c r="AH2378" s="46"/>
      <c r="AI2378" s="56"/>
      <c r="AJ2378" s="46"/>
      <c r="AK2378" s="56"/>
    </row>
    <row r="2379" spans="1:37">
      <c r="A2379" s="36" t="str">
        <f t="shared" si="37"/>
        <v>NL504_2</v>
      </c>
      <c r="B2379" t="s">
        <v>85</v>
      </c>
      <c r="C2379" t="s">
        <v>190</v>
      </c>
      <c r="D2379">
        <v>504</v>
      </c>
      <c r="E2379">
        <v>2</v>
      </c>
      <c r="F2379" s="25" t="str">
        <f>VLOOKUP(B2379,Definitions!$C$7:$D$43,2,FALSE)</f>
        <v>Netherlands</v>
      </c>
      <c r="G2379" t="str">
        <f>VLOOKUP(C2379,Definitions!$C$49:$D$57,2,FALSE)</f>
        <v>Transport</v>
      </c>
      <c r="H2379" t="str">
        <f>VLOOKUP(D2379,Definitions!$C$60:$D$104,2,FALSE)</f>
        <v>Domestic aviation</v>
      </c>
      <c r="J2379" s="29" t="str">
        <f>VLOOKUP(E2379,Definitions!$C$115:$D$131,2,FALSE)</f>
        <v>Fuel oil</v>
      </c>
      <c r="K2379" s="47"/>
      <c r="L2379" s="46"/>
      <c r="M2379" s="46"/>
      <c r="N2379" s="56"/>
      <c r="O2379" s="46"/>
      <c r="P2379" s="46"/>
      <c r="Q2379" s="46"/>
      <c r="R2379" s="37"/>
      <c r="S2379" s="13"/>
      <c r="T2379" s="56"/>
      <c r="U2379" s="13"/>
      <c r="V2379" s="56"/>
      <c r="W2379" s="13"/>
      <c r="X2379" s="13"/>
      <c r="Y2379" s="13"/>
      <c r="Z2379" s="13"/>
      <c r="AA2379" s="46"/>
      <c r="AB2379" s="56"/>
      <c r="AC2379" s="13"/>
      <c r="AD2379" s="60"/>
      <c r="AE2379" s="13"/>
      <c r="AF2379" s="13"/>
      <c r="AG2379" s="13"/>
      <c r="AH2379" s="46"/>
      <c r="AI2379" s="56"/>
      <c r="AJ2379" s="46"/>
      <c r="AK2379" s="56"/>
    </row>
    <row r="2380" spans="1:37">
      <c r="A2380" s="36" t="str">
        <f t="shared" si="37"/>
        <v>NL504_3</v>
      </c>
      <c r="B2380" t="s">
        <v>85</v>
      </c>
      <c r="C2380" t="s">
        <v>190</v>
      </c>
      <c r="D2380">
        <v>504</v>
      </c>
      <c r="E2380">
        <v>3</v>
      </c>
      <c r="F2380" s="25" t="str">
        <f>VLOOKUP(B2380,Definitions!$C$7:$D$43,2,FALSE)</f>
        <v>Netherlands</v>
      </c>
      <c r="G2380" t="str">
        <f>VLOOKUP(C2380,Definitions!$C$49:$D$57,2,FALSE)</f>
        <v>Transport</v>
      </c>
      <c r="H2380" t="str">
        <f>VLOOKUP(D2380,Definitions!$C$60:$D$104,2,FALSE)</f>
        <v>Domestic aviation</v>
      </c>
      <c r="J2380" s="29" t="str">
        <f>VLOOKUP(E2380,Definitions!$C$115:$D$131,2,FALSE)</f>
        <v>Natural gas</v>
      </c>
      <c r="K2380" s="47"/>
      <c r="L2380" s="46"/>
      <c r="M2380" s="46"/>
      <c r="N2380" s="56"/>
      <c r="O2380" s="46"/>
      <c r="P2380" s="46"/>
      <c r="Q2380" s="46"/>
      <c r="R2380" s="37"/>
      <c r="S2380" s="13"/>
      <c r="T2380" s="56"/>
      <c r="U2380" s="13"/>
      <c r="V2380" s="56"/>
      <c r="W2380" s="13"/>
      <c r="X2380" s="13"/>
      <c r="Y2380" s="13"/>
      <c r="Z2380" s="13"/>
      <c r="AA2380" s="46"/>
      <c r="AB2380" s="56"/>
      <c r="AC2380" s="13"/>
      <c r="AD2380" s="60"/>
      <c r="AE2380" s="13"/>
      <c r="AF2380" s="13"/>
      <c r="AG2380" s="13"/>
      <c r="AH2380" s="46"/>
      <c r="AI2380" s="56"/>
      <c r="AJ2380" s="46"/>
      <c r="AK2380" s="56"/>
    </row>
    <row r="2381" spans="1:37">
      <c r="A2381" s="36" t="str">
        <f t="shared" si="37"/>
        <v>NL504_4</v>
      </c>
      <c r="B2381" t="s">
        <v>85</v>
      </c>
      <c r="C2381" t="s">
        <v>190</v>
      </c>
      <c r="D2381">
        <v>504</v>
      </c>
      <c r="E2381">
        <v>4</v>
      </c>
      <c r="F2381" s="25" t="str">
        <f>VLOOKUP(B2381,Definitions!$C$7:$D$43,2,FALSE)</f>
        <v>Netherlands</v>
      </c>
      <c r="G2381" t="str">
        <f>VLOOKUP(C2381,Definitions!$C$49:$D$57,2,FALSE)</f>
        <v>Transport</v>
      </c>
      <c r="H2381" t="str">
        <f>VLOOKUP(D2381,Definitions!$C$60:$D$104,2,FALSE)</f>
        <v>Domestic aviation</v>
      </c>
      <c r="J2381" s="29" t="str">
        <f>VLOOKUP(E2381,Definitions!$C$115:$D$131,2,FALSE)</f>
        <v>Other fossil fuels</v>
      </c>
      <c r="K2381" s="47"/>
      <c r="L2381" s="46"/>
      <c r="M2381" s="46"/>
      <c r="N2381" s="56"/>
      <c r="O2381" s="46"/>
      <c r="P2381" s="46"/>
      <c r="Q2381" s="46"/>
      <c r="R2381" s="37"/>
      <c r="S2381" s="13"/>
      <c r="T2381" s="56"/>
      <c r="U2381" s="13"/>
      <c r="V2381" s="56"/>
      <c r="W2381" s="13"/>
      <c r="X2381" s="13"/>
      <c r="Y2381" s="13"/>
      <c r="Z2381" s="13"/>
      <c r="AA2381" s="46"/>
      <c r="AB2381" s="56"/>
      <c r="AC2381" s="13"/>
      <c r="AD2381" s="60"/>
      <c r="AE2381" s="13"/>
      <c r="AF2381" s="13"/>
      <c r="AG2381" s="13"/>
      <c r="AH2381" s="46"/>
      <c r="AI2381" s="56"/>
      <c r="AJ2381" s="46"/>
      <c r="AK2381" s="56"/>
    </row>
    <row r="2382" spans="1:37">
      <c r="A2382" s="36" t="str">
        <f t="shared" si="37"/>
        <v>NL504_6</v>
      </c>
      <c r="B2382" t="s">
        <v>85</v>
      </c>
      <c r="C2382" t="s">
        <v>190</v>
      </c>
      <c r="D2382">
        <v>504</v>
      </c>
      <c r="E2382">
        <v>6</v>
      </c>
      <c r="F2382" s="25" t="str">
        <f>VLOOKUP(B2382,Definitions!$C$7:$D$43,2,FALSE)</f>
        <v>Netherlands</v>
      </c>
      <c r="G2382" t="str">
        <f>VLOOKUP(C2382,Definitions!$C$49:$D$57,2,FALSE)</f>
        <v>Transport</v>
      </c>
      <c r="H2382" t="str">
        <f>VLOOKUP(D2382,Definitions!$C$60:$D$104,2,FALSE)</f>
        <v>Domestic aviation</v>
      </c>
      <c r="J2382" s="29" t="str">
        <f>VLOOKUP(E2382,Definitions!$C$115:$D$131,2,FALSE)</f>
        <v>Electricity</v>
      </c>
      <c r="K2382" s="47"/>
      <c r="L2382" s="46"/>
      <c r="M2382" s="46"/>
      <c r="N2382" s="56"/>
      <c r="O2382" s="46"/>
      <c r="P2382" s="46"/>
      <c r="Q2382" s="46"/>
      <c r="R2382" s="37"/>
      <c r="S2382" s="13"/>
      <c r="T2382" s="56"/>
      <c r="U2382" s="13"/>
      <c r="V2382" s="56"/>
      <c r="W2382" s="13"/>
      <c r="X2382" s="13"/>
      <c r="Y2382" s="13"/>
      <c r="Z2382" s="13"/>
      <c r="AA2382" s="46"/>
      <c r="AB2382" s="56"/>
      <c r="AC2382" s="13"/>
      <c r="AD2382" s="60"/>
      <c r="AE2382" s="13"/>
      <c r="AF2382" s="13"/>
      <c r="AG2382" s="13"/>
      <c r="AH2382" s="46"/>
      <c r="AI2382" s="56"/>
      <c r="AJ2382" s="46"/>
      <c r="AK2382" s="56"/>
    </row>
    <row r="2383" spans="1:37">
      <c r="A2383" s="36" t="str">
        <f t="shared" si="37"/>
        <v>NL504_7</v>
      </c>
      <c r="B2383" t="s">
        <v>85</v>
      </c>
      <c r="C2383" t="s">
        <v>190</v>
      </c>
      <c r="D2383">
        <v>504</v>
      </c>
      <c r="E2383">
        <v>7</v>
      </c>
      <c r="F2383" s="25" t="str">
        <f>VLOOKUP(B2383,Definitions!$C$7:$D$43,2,FALSE)</f>
        <v>Netherlands</v>
      </c>
      <c r="G2383" t="str">
        <f>VLOOKUP(C2383,Definitions!$C$49:$D$57,2,FALSE)</f>
        <v>Transport</v>
      </c>
      <c r="H2383" t="str">
        <f>VLOOKUP(D2383,Definitions!$C$60:$D$104,2,FALSE)</f>
        <v>Domestic aviation</v>
      </c>
      <c r="J2383" s="29" t="str">
        <f>VLOOKUP(E2383,Definitions!$C$115:$D$131,2,FALSE)</f>
        <v>District heating</v>
      </c>
      <c r="K2383" s="47"/>
      <c r="L2383" s="46"/>
      <c r="M2383" s="46"/>
      <c r="N2383" s="56"/>
      <c r="O2383" s="46"/>
      <c r="P2383" s="46"/>
      <c r="Q2383" s="46"/>
      <c r="R2383" s="37"/>
      <c r="S2383" s="13"/>
      <c r="T2383" s="56"/>
      <c r="U2383" s="13"/>
      <c r="V2383" s="56"/>
      <c r="W2383" s="13"/>
      <c r="X2383" s="13"/>
      <c r="Y2383" s="13"/>
      <c r="Z2383" s="13"/>
      <c r="AA2383" s="46"/>
      <c r="AB2383" s="56"/>
      <c r="AC2383" s="13"/>
      <c r="AD2383" s="60"/>
      <c r="AE2383" s="13"/>
      <c r="AF2383" s="13"/>
      <c r="AG2383" s="13"/>
      <c r="AH2383" s="46"/>
      <c r="AI2383" s="56"/>
      <c r="AJ2383" s="46"/>
      <c r="AK2383" s="56"/>
    </row>
    <row r="2384" spans="1:37">
      <c r="A2384" s="36" t="str">
        <f t="shared" si="37"/>
        <v>NL504_8</v>
      </c>
      <c r="B2384" t="s">
        <v>85</v>
      </c>
      <c r="C2384" t="s">
        <v>190</v>
      </c>
      <c r="D2384">
        <v>504</v>
      </c>
      <c r="E2384">
        <v>8</v>
      </c>
      <c r="F2384" s="25" t="str">
        <f>VLOOKUP(B2384,Definitions!$C$7:$D$43,2,FALSE)</f>
        <v>Netherlands</v>
      </c>
      <c r="G2384" t="str">
        <f>VLOOKUP(C2384,Definitions!$C$49:$D$57,2,FALSE)</f>
        <v>Transport</v>
      </c>
      <c r="H2384" t="str">
        <f>VLOOKUP(D2384,Definitions!$C$60:$D$104,2,FALSE)</f>
        <v>Domestic aviation</v>
      </c>
      <c r="J2384" s="29" t="str">
        <f>VLOOKUP(E2384,Definitions!$C$115:$D$131,2,FALSE)</f>
        <v>Waste non-RES</v>
      </c>
      <c r="K2384" s="47"/>
      <c r="L2384" s="46"/>
      <c r="M2384" s="46"/>
      <c r="N2384" s="56"/>
      <c r="O2384" s="46"/>
      <c r="P2384" s="46"/>
      <c r="Q2384" s="46"/>
      <c r="R2384" s="37"/>
      <c r="S2384" s="13"/>
      <c r="T2384" s="56"/>
      <c r="U2384" s="13"/>
      <c r="V2384" s="56"/>
      <c r="W2384" s="13"/>
      <c r="X2384" s="13"/>
      <c r="Y2384" s="13"/>
      <c r="Z2384" s="13"/>
      <c r="AA2384" s="46"/>
      <c r="AB2384" s="56"/>
      <c r="AC2384" s="13"/>
      <c r="AD2384" s="60"/>
      <c r="AE2384" s="13"/>
      <c r="AF2384" s="13"/>
      <c r="AG2384" s="13"/>
      <c r="AH2384" s="46"/>
      <c r="AI2384" s="56"/>
      <c r="AJ2384" s="46"/>
      <c r="AK2384" s="56"/>
    </row>
    <row r="2385" spans="1:37">
      <c r="A2385" s="36" t="str">
        <f t="shared" si="37"/>
        <v>NL504_9</v>
      </c>
      <c r="B2385" t="s">
        <v>85</v>
      </c>
      <c r="C2385" t="s">
        <v>190</v>
      </c>
      <c r="D2385">
        <v>504</v>
      </c>
      <c r="E2385">
        <v>9</v>
      </c>
      <c r="F2385" s="25" t="str">
        <f>VLOOKUP(B2385,Definitions!$C$7:$D$43,2,FALSE)</f>
        <v>Netherlands</v>
      </c>
      <c r="G2385" t="str">
        <f>VLOOKUP(C2385,Definitions!$C$49:$D$57,2,FALSE)</f>
        <v>Transport</v>
      </c>
      <c r="H2385" t="str">
        <f>VLOOKUP(D2385,Definitions!$C$60:$D$104,2,FALSE)</f>
        <v>Domestic aviation</v>
      </c>
      <c r="J2385" s="29" t="str">
        <f>VLOOKUP(E2385,Definitions!$C$115:$D$131,2,FALSE)</f>
        <v>Waste RES</v>
      </c>
      <c r="K2385" s="47"/>
      <c r="L2385" s="46"/>
      <c r="M2385" s="46"/>
      <c r="N2385" s="56"/>
      <c r="O2385" s="46"/>
      <c r="P2385" s="46"/>
      <c r="Q2385" s="46"/>
      <c r="R2385" s="37"/>
      <c r="S2385" s="13"/>
      <c r="T2385" s="56"/>
      <c r="U2385" s="13"/>
      <c r="V2385" s="56"/>
      <c r="W2385" s="13"/>
      <c r="X2385" s="13"/>
      <c r="Y2385" s="13"/>
      <c r="Z2385" s="13"/>
      <c r="AA2385" s="46"/>
      <c r="AB2385" s="56"/>
      <c r="AC2385" s="13"/>
      <c r="AD2385" s="60"/>
      <c r="AE2385" s="13"/>
      <c r="AF2385" s="13"/>
      <c r="AG2385" s="13"/>
      <c r="AH2385" s="46"/>
      <c r="AI2385" s="56"/>
      <c r="AJ2385" s="46"/>
      <c r="AK2385" s="56"/>
    </row>
    <row r="2386" spans="1:37">
      <c r="A2386" s="36" t="str">
        <f t="shared" si="37"/>
        <v>NL504_51</v>
      </c>
      <c r="B2386" t="s">
        <v>85</v>
      </c>
      <c r="C2386" t="s">
        <v>190</v>
      </c>
      <c r="D2386">
        <v>504</v>
      </c>
      <c r="E2386">
        <v>51</v>
      </c>
      <c r="F2386" s="25" t="str">
        <f>VLOOKUP(B2386,Definitions!$C$7:$D$43,2,FALSE)</f>
        <v>Netherlands</v>
      </c>
      <c r="G2386" t="str">
        <f>VLOOKUP(C2386,Definitions!$C$49:$D$57,2,FALSE)</f>
        <v>Transport</v>
      </c>
      <c r="H2386" t="str">
        <f>VLOOKUP(D2386,Definitions!$C$60:$D$104,2,FALSE)</f>
        <v>Domestic aviation</v>
      </c>
      <c r="J2386" s="29" t="str">
        <f>VLOOKUP(E2386,Definitions!$C$115:$D$131,2,FALSE)</f>
        <v>Biomass</v>
      </c>
      <c r="K2386" s="47"/>
      <c r="L2386" s="46"/>
      <c r="M2386" s="46"/>
      <c r="N2386" s="56"/>
      <c r="O2386" s="46"/>
      <c r="P2386" s="46"/>
      <c r="Q2386" s="46"/>
      <c r="R2386" s="37"/>
      <c r="S2386" s="13"/>
      <c r="T2386" s="56"/>
      <c r="U2386" s="13"/>
      <c r="V2386" s="56"/>
      <c r="W2386" s="13"/>
      <c r="X2386" s="13"/>
      <c r="Y2386" s="13"/>
      <c r="Z2386" s="13"/>
      <c r="AA2386" s="46"/>
      <c r="AB2386" s="56"/>
      <c r="AC2386" s="13"/>
      <c r="AD2386" s="60"/>
      <c r="AE2386" s="13"/>
      <c r="AF2386" s="13"/>
      <c r="AG2386" s="13"/>
      <c r="AH2386" s="46"/>
      <c r="AI2386" s="56"/>
      <c r="AJ2386" s="46"/>
      <c r="AK2386" s="56"/>
    </row>
    <row r="2387" spans="1:37">
      <c r="A2387" s="36" t="str">
        <f t="shared" si="37"/>
        <v>NL504_52</v>
      </c>
      <c r="B2387" t="s">
        <v>85</v>
      </c>
      <c r="C2387" t="s">
        <v>190</v>
      </c>
      <c r="D2387">
        <v>504</v>
      </c>
      <c r="E2387">
        <v>52</v>
      </c>
      <c r="F2387" s="25" t="str">
        <f>VLOOKUP(B2387,Definitions!$C$7:$D$43,2,FALSE)</f>
        <v>Netherlands</v>
      </c>
      <c r="G2387" t="str">
        <f>VLOOKUP(C2387,Definitions!$C$49:$D$57,2,FALSE)</f>
        <v>Transport</v>
      </c>
      <c r="H2387" t="str">
        <f>VLOOKUP(D2387,Definitions!$C$60:$D$104,2,FALSE)</f>
        <v>Domestic aviation</v>
      </c>
      <c r="J2387" s="29" t="str">
        <f>VLOOKUP(E2387,Definitions!$C$115:$D$131,2,FALSE)</f>
        <v>Geothermal</v>
      </c>
      <c r="K2387" s="47"/>
      <c r="L2387" s="46"/>
      <c r="M2387" s="46"/>
      <c r="N2387" s="56"/>
      <c r="O2387" s="46"/>
      <c r="P2387" s="46"/>
      <c r="Q2387" s="46"/>
      <c r="R2387" s="37"/>
      <c r="S2387" s="13"/>
      <c r="T2387" s="56"/>
      <c r="U2387" s="13"/>
      <c r="V2387" s="56"/>
      <c r="W2387" s="13"/>
      <c r="X2387" s="13"/>
      <c r="Y2387" s="13"/>
      <c r="Z2387" s="13"/>
      <c r="AA2387" s="46"/>
      <c r="AB2387" s="56"/>
      <c r="AC2387" s="13"/>
      <c r="AD2387" s="60"/>
      <c r="AE2387" s="13"/>
      <c r="AF2387" s="13"/>
      <c r="AG2387" s="13"/>
      <c r="AH2387" s="46"/>
      <c r="AI2387" s="56"/>
      <c r="AJ2387" s="46"/>
      <c r="AK2387" s="56"/>
    </row>
    <row r="2388" spans="1:37">
      <c r="A2388" s="36" t="str">
        <f t="shared" si="37"/>
        <v>NL504_53</v>
      </c>
      <c r="B2388" t="s">
        <v>85</v>
      </c>
      <c r="C2388" t="s">
        <v>190</v>
      </c>
      <c r="D2388">
        <v>504</v>
      </c>
      <c r="E2388">
        <v>53</v>
      </c>
      <c r="F2388" s="25" t="str">
        <f>VLOOKUP(B2388,Definitions!$C$7:$D$43,2,FALSE)</f>
        <v>Netherlands</v>
      </c>
      <c r="G2388" t="str">
        <f>VLOOKUP(C2388,Definitions!$C$49:$D$57,2,FALSE)</f>
        <v>Transport</v>
      </c>
      <c r="H2388" t="str">
        <f>VLOOKUP(D2388,Definitions!$C$60:$D$104,2,FALSE)</f>
        <v>Domestic aviation</v>
      </c>
      <c r="J2388" s="29" t="str">
        <f>VLOOKUP(E2388,Definitions!$C$115:$D$131,2,FALSE)</f>
        <v>Solar energy</v>
      </c>
      <c r="K2388" s="47"/>
      <c r="L2388" s="46"/>
      <c r="M2388" s="46"/>
      <c r="N2388" s="56"/>
      <c r="O2388" s="46"/>
      <c r="P2388" s="46"/>
      <c r="Q2388" s="46"/>
      <c r="R2388" s="37"/>
      <c r="S2388" s="13"/>
      <c r="T2388" s="56"/>
      <c r="U2388" s="13"/>
      <c r="V2388" s="56"/>
      <c r="W2388" s="13"/>
      <c r="X2388" s="13"/>
      <c r="Y2388" s="13"/>
      <c r="Z2388" s="13"/>
      <c r="AA2388" s="46"/>
      <c r="AB2388" s="56"/>
      <c r="AC2388" s="13"/>
      <c r="AD2388" s="60"/>
      <c r="AE2388" s="13"/>
      <c r="AF2388" s="13"/>
      <c r="AG2388" s="13"/>
      <c r="AH2388" s="46"/>
      <c r="AI2388" s="56"/>
      <c r="AJ2388" s="46"/>
      <c r="AK2388" s="56"/>
    </row>
    <row r="2389" spans="1:37">
      <c r="A2389" s="36" t="str">
        <f t="shared" si="37"/>
        <v>NL504_56</v>
      </c>
      <c r="B2389" t="s">
        <v>85</v>
      </c>
      <c r="C2389" t="s">
        <v>190</v>
      </c>
      <c r="D2389">
        <v>504</v>
      </c>
      <c r="E2389">
        <v>56</v>
      </c>
      <c r="F2389" s="25" t="str">
        <f>VLOOKUP(B2389,Definitions!$C$7:$D$43,2,FALSE)</f>
        <v>Netherlands</v>
      </c>
      <c r="G2389" t="str">
        <f>VLOOKUP(C2389,Definitions!$C$49:$D$57,2,FALSE)</f>
        <v>Transport</v>
      </c>
      <c r="H2389" t="str">
        <f>VLOOKUP(D2389,Definitions!$C$60:$D$104,2,FALSE)</f>
        <v>Domestic aviation</v>
      </c>
      <c r="J2389" s="29" t="str">
        <f>VLOOKUP(E2389,Definitions!$C$115:$D$131,2,FALSE)</f>
        <v>Ambient heat ground</v>
      </c>
      <c r="K2389" s="47"/>
      <c r="L2389" s="46"/>
      <c r="M2389" s="46"/>
      <c r="N2389" s="56"/>
      <c r="O2389" s="46"/>
      <c r="P2389" s="46"/>
      <c r="Q2389" s="46"/>
      <c r="R2389" s="37"/>
      <c r="S2389" s="13"/>
      <c r="T2389" s="56"/>
      <c r="U2389" s="13"/>
      <c r="V2389" s="56"/>
      <c r="W2389" s="13"/>
      <c r="X2389" s="13"/>
      <c r="Y2389" s="13"/>
      <c r="Z2389" s="13"/>
      <c r="AA2389" s="46"/>
      <c r="AB2389" s="56"/>
      <c r="AC2389" s="13"/>
      <c r="AD2389" s="60"/>
      <c r="AE2389" s="13"/>
      <c r="AF2389" s="13"/>
      <c r="AG2389" s="13"/>
      <c r="AH2389" s="46"/>
      <c r="AI2389" s="56"/>
      <c r="AJ2389" s="46"/>
      <c r="AK2389" s="56"/>
    </row>
    <row r="2390" spans="1:37">
      <c r="A2390" s="36" t="str">
        <f t="shared" si="37"/>
        <v>NL504_57</v>
      </c>
      <c r="B2390" t="s">
        <v>85</v>
      </c>
      <c r="C2390" t="s">
        <v>190</v>
      </c>
      <c r="D2390">
        <v>504</v>
      </c>
      <c r="E2390">
        <v>57</v>
      </c>
      <c r="F2390" s="25" t="str">
        <f>VLOOKUP(B2390,Definitions!$C$7:$D$43,2,FALSE)</f>
        <v>Netherlands</v>
      </c>
      <c r="G2390" t="str">
        <f>VLOOKUP(C2390,Definitions!$C$49:$D$57,2,FALSE)</f>
        <v>Transport</v>
      </c>
      <c r="H2390" t="str">
        <f>VLOOKUP(D2390,Definitions!$C$60:$D$104,2,FALSE)</f>
        <v>Domestic aviation</v>
      </c>
      <c r="J2390" s="29" t="str">
        <f>VLOOKUP(E2390,Definitions!$C$115:$D$131,2,FALSE)</f>
        <v>Ambient heat air</v>
      </c>
      <c r="K2390" s="47"/>
      <c r="L2390" s="46"/>
      <c r="M2390" s="46"/>
      <c r="N2390" s="56"/>
      <c r="O2390" s="46"/>
      <c r="P2390" s="46"/>
      <c r="Q2390" s="46"/>
      <c r="R2390" s="37"/>
      <c r="S2390" s="13"/>
      <c r="T2390" s="56"/>
      <c r="U2390" s="13"/>
      <c r="V2390" s="56"/>
      <c r="W2390" s="13"/>
      <c r="X2390" s="13"/>
      <c r="Y2390" s="13"/>
      <c r="Z2390" s="13"/>
      <c r="AA2390" s="46"/>
      <c r="AB2390" s="56"/>
      <c r="AC2390" s="13"/>
      <c r="AD2390" s="60"/>
      <c r="AE2390" s="13"/>
      <c r="AF2390" s="13"/>
      <c r="AG2390" s="13"/>
      <c r="AH2390" s="46"/>
      <c r="AI2390" s="56"/>
      <c r="AJ2390" s="46"/>
      <c r="AK2390" s="56"/>
    </row>
    <row r="2391" spans="1:37">
      <c r="A2391" s="36" t="str">
        <f t="shared" si="37"/>
        <v>NL504_58</v>
      </c>
      <c r="B2391" t="s">
        <v>85</v>
      </c>
      <c r="C2391" t="s">
        <v>190</v>
      </c>
      <c r="D2391">
        <v>504</v>
      </c>
      <c r="E2391">
        <v>58</v>
      </c>
      <c r="F2391" s="25" t="str">
        <f>VLOOKUP(B2391,Definitions!$C$7:$D$43,2,FALSE)</f>
        <v>Netherlands</v>
      </c>
      <c r="G2391" t="str">
        <f>VLOOKUP(C2391,Definitions!$C$49:$D$57,2,FALSE)</f>
        <v>Transport</v>
      </c>
      <c r="H2391" t="str">
        <f>VLOOKUP(D2391,Definitions!$C$60:$D$104,2,FALSE)</f>
        <v>Domestic aviation</v>
      </c>
      <c r="J2391" s="29" t="str">
        <f>VLOOKUP(E2391,Definitions!$C$115:$D$131,2,FALSE)</f>
        <v>Ambient heat total</v>
      </c>
      <c r="K2391" s="47"/>
      <c r="L2391" s="46"/>
      <c r="M2391" s="46"/>
      <c r="N2391" s="56"/>
      <c r="O2391" s="46"/>
      <c r="P2391" s="46"/>
      <c r="Q2391" s="46"/>
      <c r="R2391" s="37"/>
      <c r="S2391" s="13"/>
      <c r="T2391" s="56"/>
      <c r="U2391" s="13"/>
      <c r="V2391" s="56"/>
      <c r="W2391" s="13"/>
      <c r="X2391" s="13"/>
      <c r="Y2391" s="13"/>
      <c r="Z2391" s="13"/>
      <c r="AA2391" s="46"/>
      <c r="AB2391" s="56"/>
      <c r="AC2391" s="13"/>
      <c r="AD2391" s="60"/>
      <c r="AE2391" s="13"/>
      <c r="AF2391" s="13"/>
      <c r="AG2391" s="13"/>
      <c r="AH2391" s="46"/>
      <c r="AI2391" s="56"/>
      <c r="AJ2391" s="46"/>
      <c r="AK2391" s="56"/>
    </row>
    <row r="2392" spans="1:37">
      <c r="A2392" s="36" t="str">
        <f t="shared" si="37"/>
        <v>NL504_55</v>
      </c>
      <c r="B2392" t="s">
        <v>85</v>
      </c>
      <c r="C2392" t="s">
        <v>190</v>
      </c>
      <c r="D2392">
        <v>504</v>
      </c>
      <c r="E2392">
        <v>55</v>
      </c>
      <c r="F2392" s="25" t="str">
        <f>VLOOKUP(B2392,Definitions!$C$7:$D$43,2,FALSE)</f>
        <v>Netherlands</v>
      </c>
      <c r="G2392" t="str">
        <f>VLOOKUP(C2392,Definitions!$C$49:$D$57,2,FALSE)</f>
        <v>Transport</v>
      </c>
      <c r="H2392" t="str">
        <f>VLOOKUP(D2392,Definitions!$C$60:$D$104,2,FALSE)</f>
        <v>Domestic aviation</v>
      </c>
      <c r="J2392" s="29" t="str">
        <f>VLOOKUP(E2392,Definitions!$C$115:$D$131,2,FALSE)</f>
        <v xml:space="preserve">Other RES </v>
      </c>
      <c r="K2392" s="47"/>
      <c r="L2392" s="46"/>
      <c r="M2392" s="46"/>
      <c r="N2392" s="56"/>
      <c r="O2392" s="46"/>
      <c r="P2392" s="46"/>
      <c r="Q2392" s="46"/>
      <c r="R2392" s="37"/>
      <c r="S2392" s="13"/>
      <c r="T2392" s="56"/>
      <c r="U2392" s="13"/>
      <c r="V2392" s="56"/>
      <c r="W2392" s="13"/>
      <c r="X2392" s="13"/>
      <c r="Y2392" s="13"/>
      <c r="Z2392" s="13"/>
      <c r="AA2392" s="46"/>
      <c r="AB2392" s="56"/>
      <c r="AC2392" s="13"/>
      <c r="AD2392" s="60"/>
      <c r="AE2392" s="13"/>
      <c r="AF2392" s="13"/>
      <c r="AG2392" s="13"/>
      <c r="AH2392" s="46"/>
      <c r="AI2392" s="56"/>
      <c r="AJ2392" s="46"/>
      <c r="AK2392" s="56"/>
    </row>
    <row r="2393" spans="1:37">
      <c r="A2393" s="36" t="str">
        <f t="shared" si="37"/>
        <v>NL505_0</v>
      </c>
      <c r="B2393" t="s">
        <v>85</v>
      </c>
      <c r="C2393" t="s">
        <v>190</v>
      </c>
      <c r="D2393">
        <v>505</v>
      </c>
      <c r="E2393">
        <v>0</v>
      </c>
      <c r="F2393" s="25" t="str">
        <f>VLOOKUP(B2393,Definitions!$C$7:$D$43,2,FALSE)</f>
        <v>Netherlands</v>
      </c>
      <c r="G2393" t="str">
        <f>VLOOKUP(C2393,Definitions!$C$49:$D$57,2,FALSE)</f>
        <v>Transport</v>
      </c>
      <c r="H2393" t="str">
        <f>VLOOKUP(D2393,Definitions!$C$60:$D$104,2,FALSE)</f>
        <v>Domestic navigation</v>
      </c>
      <c r="J2393" s="29" t="str">
        <f>VLOOKUP(E2393,Definitions!$C$115:$D$131,2,FALSE)</f>
        <v>TOTAL</v>
      </c>
      <c r="K2393" s="47"/>
      <c r="L2393" s="46"/>
      <c r="M2393" s="46"/>
      <c r="N2393" s="56"/>
      <c r="O2393" s="46"/>
      <c r="P2393" s="46"/>
      <c r="Q2393" s="46"/>
      <c r="R2393" s="37"/>
      <c r="S2393" s="13"/>
      <c r="T2393" s="56"/>
      <c r="U2393" s="13"/>
      <c r="V2393" s="56"/>
      <c r="W2393" s="13"/>
      <c r="X2393" s="13"/>
      <c r="Y2393" s="13"/>
      <c r="Z2393" s="13"/>
      <c r="AA2393" s="46"/>
      <c r="AB2393" s="56"/>
      <c r="AC2393" s="13"/>
      <c r="AD2393" s="60"/>
      <c r="AE2393" s="13"/>
      <c r="AF2393" s="13"/>
      <c r="AG2393" s="13"/>
      <c r="AH2393" s="46"/>
      <c r="AI2393" s="56"/>
      <c r="AJ2393" s="46"/>
      <c r="AK2393" s="56"/>
    </row>
    <row r="2394" spans="1:37">
      <c r="A2394" s="36" t="str">
        <f t="shared" si="37"/>
        <v>NL505_1</v>
      </c>
      <c r="B2394" t="s">
        <v>85</v>
      </c>
      <c r="C2394" t="s">
        <v>190</v>
      </c>
      <c r="D2394">
        <v>505</v>
      </c>
      <c r="E2394">
        <v>1</v>
      </c>
      <c r="F2394" s="25" t="str">
        <f>VLOOKUP(B2394,Definitions!$C$7:$D$43,2,FALSE)</f>
        <v>Netherlands</v>
      </c>
      <c r="G2394" t="str">
        <f>VLOOKUP(C2394,Definitions!$C$49:$D$57,2,FALSE)</f>
        <v>Transport</v>
      </c>
      <c r="H2394" t="str">
        <f>VLOOKUP(D2394,Definitions!$C$60:$D$104,2,FALSE)</f>
        <v>Domestic navigation</v>
      </c>
      <c r="J2394" s="29" t="str">
        <f>VLOOKUP(E2394,Definitions!$C$115:$D$131,2,FALSE)</f>
        <v>Coal</v>
      </c>
      <c r="K2394" s="47"/>
      <c r="L2394" s="46"/>
      <c r="M2394" s="46"/>
      <c r="N2394" s="56"/>
      <c r="O2394" s="46"/>
      <c r="P2394" s="46"/>
      <c r="Q2394" s="46"/>
      <c r="R2394" s="37"/>
      <c r="S2394" s="13"/>
      <c r="T2394" s="56"/>
      <c r="U2394" s="13"/>
      <c r="V2394" s="56"/>
      <c r="W2394" s="13"/>
      <c r="X2394" s="13"/>
      <c r="Y2394" s="13"/>
      <c r="Z2394" s="13"/>
      <c r="AA2394" s="46"/>
      <c r="AB2394" s="56"/>
      <c r="AC2394" s="13"/>
      <c r="AD2394" s="60"/>
      <c r="AE2394" s="13"/>
      <c r="AF2394" s="13"/>
      <c r="AG2394" s="13"/>
      <c r="AH2394" s="46"/>
      <c r="AI2394" s="56"/>
      <c r="AJ2394" s="46"/>
      <c r="AK2394" s="56"/>
    </row>
    <row r="2395" spans="1:37">
      <c r="A2395" s="36" t="str">
        <f t="shared" si="37"/>
        <v>NL505_2</v>
      </c>
      <c r="B2395" t="s">
        <v>85</v>
      </c>
      <c r="C2395" t="s">
        <v>190</v>
      </c>
      <c r="D2395">
        <v>505</v>
      </c>
      <c r="E2395">
        <v>2</v>
      </c>
      <c r="F2395" s="25" t="str">
        <f>VLOOKUP(B2395,Definitions!$C$7:$D$43,2,FALSE)</f>
        <v>Netherlands</v>
      </c>
      <c r="G2395" t="str">
        <f>VLOOKUP(C2395,Definitions!$C$49:$D$57,2,FALSE)</f>
        <v>Transport</v>
      </c>
      <c r="H2395" t="str">
        <f>VLOOKUP(D2395,Definitions!$C$60:$D$104,2,FALSE)</f>
        <v>Domestic navigation</v>
      </c>
      <c r="J2395" s="29" t="str">
        <f>VLOOKUP(E2395,Definitions!$C$115:$D$131,2,FALSE)</f>
        <v>Fuel oil</v>
      </c>
      <c r="K2395" s="47"/>
      <c r="L2395" s="46"/>
      <c r="M2395" s="46"/>
      <c r="N2395" s="56"/>
      <c r="O2395" s="46"/>
      <c r="P2395" s="46"/>
      <c r="Q2395" s="46"/>
      <c r="R2395" s="37"/>
      <c r="S2395" s="13"/>
      <c r="T2395" s="56"/>
      <c r="U2395" s="13"/>
      <c r="V2395" s="56"/>
      <c r="W2395" s="13"/>
      <c r="X2395" s="13"/>
      <c r="Y2395" s="13"/>
      <c r="Z2395" s="13"/>
      <c r="AA2395" s="46"/>
      <c r="AB2395" s="56"/>
      <c r="AC2395" s="13"/>
      <c r="AD2395" s="60"/>
      <c r="AE2395" s="13"/>
      <c r="AF2395" s="13"/>
      <c r="AG2395" s="13"/>
      <c r="AH2395" s="46"/>
      <c r="AI2395" s="56"/>
      <c r="AJ2395" s="46"/>
      <c r="AK2395" s="56"/>
    </row>
    <row r="2396" spans="1:37">
      <c r="A2396" s="36" t="str">
        <f t="shared" si="37"/>
        <v>NL505_3</v>
      </c>
      <c r="B2396" t="s">
        <v>85</v>
      </c>
      <c r="C2396" t="s">
        <v>190</v>
      </c>
      <c r="D2396">
        <v>505</v>
      </c>
      <c r="E2396">
        <v>3</v>
      </c>
      <c r="F2396" s="25" t="str">
        <f>VLOOKUP(B2396,Definitions!$C$7:$D$43,2,FALSE)</f>
        <v>Netherlands</v>
      </c>
      <c r="G2396" t="str">
        <f>VLOOKUP(C2396,Definitions!$C$49:$D$57,2,FALSE)</f>
        <v>Transport</v>
      </c>
      <c r="H2396" t="str">
        <f>VLOOKUP(D2396,Definitions!$C$60:$D$104,2,FALSE)</f>
        <v>Domestic navigation</v>
      </c>
      <c r="J2396" s="29" t="str">
        <f>VLOOKUP(E2396,Definitions!$C$115:$D$131,2,FALSE)</f>
        <v>Natural gas</v>
      </c>
      <c r="K2396" s="47"/>
      <c r="L2396" s="46"/>
      <c r="M2396" s="46"/>
      <c r="N2396" s="56"/>
      <c r="O2396" s="46"/>
      <c r="P2396" s="46"/>
      <c r="Q2396" s="46"/>
      <c r="R2396" s="37"/>
      <c r="S2396" s="13"/>
      <c r="T2396" s="56"/>
      <c r="U2396" s="13"/>
      <c r="V2396" s="56"/>
      <c r="W2396" s="13"/>
      <c r="X2396" s="13"/>
      <c r="Y2396" s="13"/>
      <c r="Z2396" s="13"/>
      <c r="AA2396" s="46"/>
      <c r="AB2396" s="56"/>
      <c r="AC2396" s="13"/>
      <c r="AD2396" s="60"/>
      <c r="AE2396" s="13"/>
      <c r="AF2396" s="13"/>
      <c r="AG2396" s="13"/>
      <c r="AH2396" s="46"/>
      <c r="AI2396" s="56"/>
      <c r="AJ2396" s="46"/>
      <c r="AK2396" s="56"/>
    </row>
    <row r="2397" spans="1:37">
      <c r="A2397" s="36" t="str">
        <f t="shared" si="37"/>
        <v>NL505_4</v>
      </c>
      <c r="B2397" t="s">
        <v>85</v>
      </c>
      <c r="C2397" t="s">
        <v>190</v>
      </c>
      <c r="D2397">
        <v>505</v>
      </c>
      <c r="E2397">
        <v>4</v>
      </c>
      <c r="F2397" s="25" t="str">
        <f>VLOOKUP(B2397,Definitions!$C$7:$D$43,2,FALSE)</f>
        <v>Netherlands</v>
      </c>
      <c r="G2397" t="str">
        <f>VLOOKUP(C2397,Definitions!$C$49:$D$57,2,FALSE)</f>
        <v>Transport</v>
      </c>
      <c r="H2397" t="str">
        <f>VLOOKUP(D2397,Definitions!$C$60:$D$104,2,FALSE)</f>
        <v>Domestic navigation</v>
      </c>
      <c r="J2397" s="29" t="str">
        <f>VLOOKUP(E2397,Definitions!$C$115:$D$131,2,FALSE)</f>
        <v>Other fossil fuels</v>
      </c>
      <c r="K2397" s="47"/>
      <c r="L2397" s="46"/>
      <c r="M2397" s="46"/>
      <c r="N2397" s="56"/>
      <c r="O2397" s="46"/>
      <c r="P2397" s="46"/>
      <c r="Q2397" s="46"/>
      <c r="R2397" s="37"/>
      <c r="S2397" s="13"/>
      <c r="T2397" s="56"/>
      <c r="U2397" s="13"/>
      <c r="V2397" s="56"/>
      <c r="W2397" s="13"/>
      <c r="X2397" s="13"/>
      <c r="Y2397" s="13"/>
      <c r="Z2397" s="13"/>
      <c r="AA2397" s="46"/>
      <c r="AB2397" s="56"/>
      <c r="AC2397" s="13"/>
      <c r="AD2397" s="60"/>
      <c r="AE2397" s="13"/>
      <c r="AF2397" s="13"/>
      <c r="AG2397" s="13"/>
      <c r="AH2397" s="46"/>
      <c r="AI2397" s="56"/>
      <c r="AJ2397" s="46"/>
      <c r="AK2397" s="56"/>
    </row>
    <row r="2398" spans="1:37">
      <c r="A2398" s="36" t="str">
        <f t="shared" si="37"/>
        <v>NL505_6</v>
      </c>
      <c r="B2398" t="s">
        <v>85</v>
      </c>
      <c r="C2398" t="s">
        <v>190</v>
      </c>
      <c r="D2398">
        <v>505</v>
      </c>
      <c r="E2398">
        <v>6</v>
      </c>
      <c r="F2398" s="25" t="str">
        <f>VLOOKUP(B2398,Definitions!$C$7:$D$43,2,FALSE)</f>
        <v>Netherlands</v>
      </c>
      <c r="G2398" t="str">
        <f>VLOOKUP(C2398,Definitions!$C$49:$D$57,2,FALSE)</f>
        <v>Transport</v>
      </c>
      <c r="H2398" t="str">
        <f>VLOOKUP(D2398,Definitions!$C$60:$D$104,2,FALSE)</f>
        <v>Domestic navigation</v>
      </c>
      <c r="J2398" s="29" t="str">
        <f>VLOOKUP(E2398,Definitions!$C$115:$D$131,2,FALSE)</f>
        <v>Electricity</v>
      </c>
      <c r="K2398" s="47"/>
      <c r="L2398" s="46"/>
      <c r="M2398" s="46"/>
      <c r="N2398" s="56"/>
      <c r="O2398" s="46"/>
      <c r="P2398" s="46"/>
      <c r="Q2398" s="46"/>
      <c r="R2398" s="37"/>
      <c r="S2398" s="13"/>
      <c r="T2398" s="56"/>
      <c r="U2398" s="13"/>
      <c r="V2398" s="56"/>
      <c r="W2398" s="13"/>
      <c r="X2398" s="13"/>
      <c r="Y2398" s="13"/>
      <c r="Z2398" s="13"/>
      <c r="AA2398" s="46"/>
      <c r="AB2398" s="56"/>
      <c r="AC2398" s="13"/>
      <c r="AD2398" s="60"/>
      <c r="AE2398" s="13"/>
      <c r="AF2398" s="13"/>
      <c r="AG2398" s="13"/>
      <c r="AH2398" s="46"/>
      <c r="AI2398" s="56"/>
      <c r="AJ2398" s="46"/>
      <c r="AK2398" s="56"/>
    </row>
    <row r="2399" spans="1:37">
      <c r="A2399" s="36" t="str">
        <f t="shared" si="37"/>
        <v>NL505_7</v>
      </c>
      <c r="B2399" t="s">
        <v>85</v>
      </c>
      <c r="C2399" t="s">
        <v>190</v>
      </c>
      <c r="D2399">
        <v>505</v>
      </c>
      <c r="E2399">
        <v>7</v>
      </c>
      <c r="F2399" s="25" t="str">
        <f>VLOOKUP(B2399,Definitions!$C$7:$D$43,2,FALSE)</f>
        <v>Netherlands</v>
      </c>
      <c r="G2399" t="str">
        <f>VLOOKUP(C2399,Definitions!$C$49:$D$57,2,FALSE)</f>
        <v>Transport</v>
      </c>
      <c r="H2399" t="str">
        <f>VLOOKUP(D2399,Definitions!$C$60:$D$104,2,FALSE)</f>
        <v>Domestic navigation</v>
      </c>
      <c r="J2399" s="29" t="str">
        <f>VLOOKUP(E2399,Definitions!$C$115:$D$131,2,FALSE)</f>
        <v>District heating</v>
      </c>
      <c r="K2399" s="47"/>
      <c r="L2399" s="46"/>
      <c r="M2399" s="46"/>
      <c r="N2399" s="56"/>
      <c r="O2399" s="46"/>
      <c r="P2399" s="46"/>
      <c r="Q2399" s="46"/>
      <c r="R2399" s="37"/>
      <c r="S2399" s="13"/>
      <c r="T2399" s="56"/>
      <c r="U2399" s="13"/>
      <c r="V2399" s="56"/>
      <c r="W2399" s="13"/>
      <c r="X2399" s="13"/>
      <c r="Y2399" s="13"/>
      <c r="Z2399" s="13"/>
      <c r="AA2399" s="46"/>
      <c r="AB2399" s="56"/>
      <c r="AC2399" s="13"/>
      <c r="AD2399" s="60"/>
      <c r="AE2399" s="13"/>
      <c r="AF2399" s="13"/>
      <c r="AG2399" s="13"/>
      <c r="AH2399" s="46"/>
      <c r="AI2399" s="56"/>
      <c r="AJ2399" s="46"/>
      <c r="AK2399" s="56"/>
    </row>
    <row r="2400" spans="1:37">
      <c r="A2400" s="36" t="str">
        <f t="shared" si="37"/>
        <v>NL505_8</v>
      </c>
      <c r="B2400" t="s">
        <v>85</v>
      </c>
      <c r="C2400" t="s">
        <v>190</v>
      </c>
      <c r="D2400">
        <v>505</v>
      </c>
      <c r="E2400">
        <v>8</v>
      </c>
      <c r="F2400" s="25" t="str">
        <f>VLOOKUP(B2400,Definitions!$C$7:$D$43,2,FALSE)</f>
        <v>Netherlands</v>
      </c>
      <c r="G2400" t="str">
        <f>VLOOKUP(C2400,Definitions!$C$49:$D$57,2,FALSE)</f>
        <v>Transport</v>
      </c>
      <c r="H2400" t="str">
        <f>VLOOKUP(D2400,Definitions!$C$60:$D$104,2,FALSE)</f>
        <v>Domestic navigation</v>
      </c>
      <c r="J2400" s="29" t="str">
        <f>VLOOKUP(E2400,Definitions!$C$115:$D$131,2,FALSE)</f>
        <v>Waste non-RES</v>
      </c>
      <c r="K2400" s="47"/>
      <c r="L2400" s="46"/>
      <c r="M2400" s="46"/>
      <c r="N2400" s="56"/>
      <c r="O2400" s="46"/>
      <c r="P2400" s="46"/>
      <c r="Q2400" s="46"/>
      <c r="R2400" s="37"/>
      <c r="S2400" s="13"/>
      <c r="T2400" s="56"/>
      <c r="U2400" s="13"/>
      <c r="V2400" s="56"/>
      <c r="W2400" s="13"/>
      <c r="X2400" s="13"/>
      <c r="Y2400" s="13"/>
      <c r="Z2400" s="13"/>
      <c r="AA2400" s="46"/>
      <c r="AB2400" s="56"/>
      <c r="AC2400" s="13"/>
      <c r="AD2400" s="60"/>
      <c r="AE2400" s="13"/>
      <c r="AF2400" s="13"/>
      <c r="AG2400" s="13"/>
      <c r="AH2400" s="46"/>
      <c r="AI2400" s="56"/>
      <c r="AJ2400" s="46"/>
      <c r="AK2400" s="56"/>
    </row>
    <row r="2401" spans="1:37">
      <c r="A2401" s="36" t="str">
        <f t="shared" si="37"/>
        <v>NL505_9</v>
      </c>
      <c r="B2401" t="s">
        <v>85</v>
      </c>
      <c r="C2401" t="s">
        <v>190</v>
      </c>
      <c r="D2401">
        <v>505</v>
      </c>
      <c r="E2401">
        <v>9</v>
      </c>
      <c r="F2401" s="25" t="str">
        <f>VLOOKUP(B2401,Definitions!$C$7:$D$43,2,FALSE)</f>
        <v>Netherlands</v>
      </c>
      <c r="G2401" t="str">
        <f>VLOOKUP(C2401,Definitions!$C$49:$D$57,2,FALSE)</f>
        <v>Transport</v>
      </c>
      <c r="H2401" t="str">
        <f>VLOOKUP(D2401,Definitions!$C$60:$D$104,2,FALSE)</f>
        <v>Domestic navigation</v>
      </c>
      <c r="J2401" s="29" t="str">
        <f>VLOOKUP(E2401,Definitions!$C$115:$D$131,2,FALSE)</f>
        <v>Waste RES</v>
      </c>
      <c r="K2401" s="47"/>
      <c r="L2401" s="46"/>
      <c r="M2401" s="46"/>
      <c r="N2401" s="56"/>
      <c r="O2401" s="46"/>
      <c r="P2401" s="46"/>
      <c r="Q2401" s="46"/>
      <c r="R2401" s="37"/>
      <c r="S2401" s="13"/>
      <c r="T2401" s="56"/>
      <c r="U2401" s="13"/>
      <c r="V2401" s="56"/>
      <c r="W2401" s="13"/>
      <c r="X2401" s="13"/>
      <c r="Y2401" s="13"/>
      <c r="Z2401" s="13"/>
      <c r="AA2401" s="46"/>
      <c r="AB2401" s="56"/>
      <c r="AC2401" s="13"/>
      <c r="AD2401" s="60"/>
      <c r="AE2401" s="13"/>
      <c r="AF2401" s="13"/>
      <c r="AG2401" s="13"/>
      <c r="AH2401" s="46"/>
      <c r="AI2401" s="56"/>
      <c r="AJ2401" s="46"/>
      <c r="AK2401" s="56"/>
    </row>
    <row r="2402" spans="1:37">
      <c r="A2402" s="36" t="str">
        <f t="shared" si="37"/>
        <v>NL505_51</v>
      </c>
      <c r="B2402" t="s">
        <v>85</v>
      </c>
      <c r="C2402" t="s">
        <v>190</v>
      </c>
      <c r="D2402">
        <v>505</v>
      </c>
      <c r="E2402">
        <v>51</v>
      </c>
      <c r="F2402" s="25" t="str">
        <f>VLOOKUP(B2402,Definitions!$C$7:$D$43,2,FALSE)</f>
        <v>Netherlands</v>
      </c>
      <c r="G2402" t="str">
        <f>VLOOKUP(C2402,Definitions!$C$49:$D$57,2,FALSE)</f>
        <v>Transport</v>
      </c>
      <c r="H2402" t="str">
        <f>VLOOKUP(D2402,Definitions!$C$60:$D$104,2,FALSE)</f>
        <v>Domestic navigation</v>
      </c>
      <c r="J2402" s="29" t="str">
        <f>VLOOKUP(E2402,Definitions!$C$115:$D$131,2,FALSE)</f>
        <v>Biomass</v>
      </c>
      <c r="K2402" s="47"/>
      <c r="L2402" s="46"/>
      <c r="M2402" s="46"/>
      <c r="N2402" s="56"/>
      <c r="O2402" s="46"/>
      <c r="P2402" s="46"/>
      <c r="Q2402" s="46"/>
      <c r="R2402" s="37"/>
      <c r="S2402" s="13"/>
      <c r="T2402" s="56"/>
      <c r="U2402" s="13"/>
      <c r="V2402" s="56"/>
      <c r="W2402" s="13"/>
      <c r="X2402" s="13"/>
      <c r="Y2402" s="13"/>
      <c r="Z2402" s="13"/>
      <c r="AA2402" s="46"/>
      <c r="AB2402" s="56"/>
      <c r="AC2402" s="13"/>
      <c r="AD2402" s="60"/>
      <c r="AE2402" s="13"/>
      <c r="AF2402" s="13"/>
      <c r="AG2402" s="13"/>
      <c r="AH2402" s="46"/>
      <c r="AI2402" s="56"/>
      <c r="AJ2402" s="46"/>
      <c r="AK2402" s="56"/>
    </row>
    <row r="2403" spans="1:37">
      <c r="A2403" s="36" t="str">
        <f t="shared" si="37"/>
        <v>NL505_52</v>
      </c>
      <c r="B2403" t="s">
        <v>85</v>
      </c>
      <c r="C2403" t="s">
        <v>190</v>
      </c>
      <c r="D2403">
        <v>505</v>
      </c>
      <c r="E2403">
        <v>52</v>
      </c>
      <c r="F2403" s="25" t="str">
        <f>VLOOKUP(B2403,Definitions!$C$7:$D$43,2,FALSE)</f>
        <v>Netherlands</v>
      </c>
      <c r="G2403" t="str">
        <f>VLOOKUP(C2403,Definitions!$C$49:$D$57,2,FALSE)</f>
        <v>Transport</v>
      </c>
      <c r="H2403" t="str">
        <f>VLOOKUP(D2403,Definitions!$C$60:$D$104,2,FALSE)</f>
        <v>Domestic navigation</v>
      </c>
      <c r="J2403" s="29" t="str">
        <f>VLOOKUP(E2403,Definitions!$C$115:$D$131,2,FALSE)</f>
        <v>Geothermal</v>
      </c>
      <c r="K2403" s="47"/>
      <c r="L2403" s="46"/>
      <c r="M2403" s="46"/>
      <c r="N2403" s="56"/>
      <c r="O2403" s="46"/>
      <c r="P2403" s="46"/>
      <c r="Q2403" s="46"/>
      <c r="R2403" s="37"/>
      <c r="S2403" s="13"/>
      <c r="T2403" s="56"/>
      <c r="U2403" s="13"/>
      <c r="V2403" s="56"/>
      <c r="W2403" s="13"/>
      <c r="X2403" s="13"/>
      <c r="Y2403" s="13"/>
      <c r="Z2403" s="13"/>
      <c r="AA2403" s="46"/>
      <c r="AB2403" s="56"/>
      <c r="AC2403" s="13"/>
      <c r="AD2403" s="60"/>
      <c r="AE2403" s="13"/>
      <c r="AF2403" s="13"/>
      <c r="AG2403" s="13"/>
      <c r="AH2403" s="46"/>
      <c r="AI2403" s="56"/>
      <c r="AJ2403" s="46"/>
      <c r="AK2403" s="56"/>
    </row>
    <row r="2404" spans="1:37">
      <c r="A2404" s="36" t="str">
        <f t="shared" si="37"/>
        <v>NL505_53</v>
      </c>
      <c r="B2404" t="s">
        <v>85</v>
      </c>
      <c r="C2404" t="s">
        <v>190</v>
      </c>
      <c r="D2404">
        <v>505</v>
      </c>
      <c r="E2404">
        <v>53</v>
      </c>
      <c r="F2404" s="25" t="str">
        <f>VLOOKUP(B2404,Definitions!$C$7:$D$43,2,FALSE)</f>
        <v>Netherlands</v>
      </c>
      <c r="G2404" t="str">
        <f>VLOOKUP(C2404,Definitions!$C$49:$D$57,2,FALSE)</f>
        <v>Transport</v>
      </c>
      <c r="H2404" t="str">
        <f>VLOOKUP(D2404,Definitions!$C$60:$D$104,2,FALSE)</f>
        <v>Domestic navigation</v>
      </c>
      <c r="J2404" s="29" t="str">
        <f>VLOOKUP(E2404,Definitions!$C$115:$D$131,2,FALSE)</f>
        <v>Solar energy</v>
      </c>
      <c r="K2404" s="47"/>
      <c r="L2404" s="46"/>
      <c r="M2404" s="46"/>
      <c r="N2404" s="56"/>
      <c r="O2404" s="46"/>
      <c r="P2404" s="46"/>
      <c r="Q2404" s="46"/>
      <c r="R2404" s="37"/>
      <c r="S2404" s="13"/>
      <c r="T2404" s="56"/>
      <c r="U2404" s="13"/>
      <c r="V2404" s="56"/>
      <c r="W2404" s="13"/>
      <c r="X2404" s="13"/>
      <c r="Y2404" s="13"/>
      <c r="Z2404" s="13"/>
      <c r="AA2404" s="46"/>
      <c r="AB2404" s="56"/>
      <c r="AC2404" s="13"/>
      <c r="AD2404" s="60"/>
      <c r="AE2404" s="13"/>
      <c r="AF2404" s="13"/>
      <c r="AG2404" s="13"/>
      <c r="AH2404" s="46"/>
      <c r="AI2404" s="56"/>
      <c r="AJ2404" s="46"/>
      <c r="AK2404" s="56"/>
    </row>
    <row r="2405" spans="1:37">
      <c r="A2405" s="36" t="str">
        <f t="shared" si="37"/>
        <v>NL505_56</v>
      </c>
      <c r="B2405" t="s">
        <v>85</v>
      </c>
      <c r="C2405" t="s">
        <v>190</v>
      </c>
      <c r="D2405">
        <v>505</v>
      </c>
      <c r="E2405">
        <v>56</v>
      </c>
      <c r="F2405" s="25" t="str">
        <f>VLOOKUP(B2405,Definitions!$C$7:$D$43,2,FALSE)</f>
        <v>Netherlands</v>
      </c>
      <c r="G2405" t="str">
        <f>VLOOKUP(C2405,Definitions!$C$49:$D$57,2,FALSE)</f>
        <v>Transport</v>
      </c>
      <c r="H2405" t="str">
        <f>VLOOKUP(D2405,Definitions!$C$60:$D$104,2,FALSE)</f>
        <v>Domestic navigation</v>
      </c>
      <c r="J2405" s="29" t="str">
        <f>VLOOKUP(E2405,Definitions!$C$115:$D$131,2,FALSE)</f>
        <v>Ambient heat ground</v>
      </c>
      <c r="K2405" s="47"/>
      <c r="L2405" s="46"/>
      <c r="M2405" s="46"/>
      <c r="N2405" s="56"/>
      <c r="O2405" s="46"/>
      <c r="P2405" s="46"/>
      <c r="Q2405" s="46"/>
      <c r="R2405" s="37"/>
      <c r="S2405" s="13"/>
      <c r="T2405" s="56"/>
      <c r="U2405" s="13"/>
      <c r="V2405" s="56"/>
      <c r="W2405" s="13"/>
      <c r="X2405" s="13"/>
      <c r="Y2405" s="13"/>
      <c r="Z2405" s="13"/>
      <c r="AA2405" s="46"/>
      <c r="AB2405" s="56"/>
      <c r="AC2405" s="13"/>
      <c r="AD2405" s="60"/>
      <c r="AE2405" s="13"/>
      <c r="AF2405" s="13"/>
      <c r="AG2405" s="13"/>
      <c r="AH2405" s="46"/>
      <c r="AI2405" s="56"/>
      <c r="AJ2405" s="46"/>
      <c r="AK2405" s="56"/>
    </row>
    <row r="2406" spans="1:37">
      <c r="A2406" s="36" t="str">
        <f t="shared" si="37"/>
        <v>NL505_57</v>
      </c>
      <c r="B2406" t="s">
        <v>85</v>
      </c>
      <c r="C2406" t="s">
        <v>190</v>
      </c>
      <c r="D2406">
        <v>505</v>
      </c>
      <c r="E2406">
        <v>57</v>
      </c>
      <c r="F2406" s="25" t="str">
        <f>VLOOKUP(B2406,Definitions!$C$7:$D$43,2,FALSE)</f>
        <v>Netherlands</v>
      </c>
      <c r="G2406" t="str">
        <f>VLOOKUP(C2406,Definitions!$C$49:$D$57,2,FALSE)</f>
        <v>Transport</v>
      </c>
      <c r="H2406" t="str">
        <f>VLOOKUP(D2406,Definitions!$C$60:$D$104,2,FALSE)</f>
        <v>Domestic navigation</v>
      </c>
      <c r="J2406" s="29" t="str">
        <f>VLOOKUP(E2406,Definitions!$C$115:$D$131,2,FALSE)</f>
        <v>Ambient heat air</v>
      </c>
      <c r="K2406" s="47"/>
      <c r="L2406" s="46"/>
      <c r="M2406" s="46"/>
      <c r="N2406" s="56"/>
      <c r="O2406" s="46"/>
      <c r="P2406" s="46"/>
      <c r="Q2406" s="46"/>
      <c r="R2406" s="37"/>
      <c r="S2406" s="13"/>
      <c r="T2406" s="56"/>
      <c r="U2406" s="13"/>
      <c r="V2406" s="56"/>
      <c r="W2406" s="13"/>
      <c r="X2406" s="13"/>
      <c r="Y2406" s="13"/>
      <c r="Z2406" s="13"/>
      <c r="AA2406" s="46"/>
      <c r="AB2406" s="56"/>
      <c r="AC2406" s="13"/>
      <c r="AD2406" s="60"/>
      <c r="AE2406" s="13"/>
      <c r="AF2406" s="13"/>
      <c r="AG2406" s="13"/>
      <c r="AH2406" s="46"/>
      <c r="AI2406" s="56"/>
      <c r="AJ2406" s="46"/>
      <c r="AK2406" s="56"/>
    </row>
    <row r="2407" spans="1:37">
      <c r="A2407" s="36" t="str">
        <f t="shared" si="37"/>
        <v>NL505_58</v>
      </c>
      <c r="B2407" t="s">
        <v>85</v>
      </c>
      <c r="C2407" t="s">
        <v>190</v>
      </c>
      <c r="D2407">
        <v>505</v>
      </c>
      <c r="E2407">
        <v>58</v>
      </c>
      <c r="F2407" s="25" t="str">
        <f>VLOOKUP(B2407,Definitions!$C$7:$D$43,2,FALSE)</f>
        <v>Netherlands</v>
      </c>
      <c r="G2407" t="str">
        <f>VLOOKUP(C2407,Definitions!$C$49:$D$57,2,FALSE)</f>
        <v>Transport</v>
      </c>
      <c r="H2407" t="str">
        <f>VLOOKUP(D2407,Definitions!$C$60:$D$104,2,FALSE)</f>
        <v>Domestic navigation</v>
      </c>
      <c r="J2407" s="29" t="str">
        <f>VLOOKUP(E2407,Definitions!$C$115:$D$131,2,FALSE)</f>
        <v>Ambient heat total</v>
      </c>
      <c r="K2407" s="47"/>
      <c r="L2407" s="46"/>
      <c r="M2407" s="46"/>
      <c r="N2407" s="56"/>
      <c r="O2407" s="46"/>
      <c r="P2407" s="46"/>
      <c r="Q2407" s="46"/>
      <c r="R2407" s="37"/>
      <c r="S2407" s="13"/>
      <c r="T2407" s="56"/>
      <c r="U2407" s="13"/>
      <c r="V2407" s="56"/>
      <c r="W2407" s="13"/>
      <c r="X2407" s="13"/>
      <c r="Y2407" s="13"/>
      <c r="Z2407" s="13"/>
      <c r="AA2407" s="46"/>
      <c r="AB2407" s="56"/>
      <c r="AC2407" s="13"/>
      <c r="AD2407" s="60"/>
      <c r="AE2407" s="13"/>
      <c r="AF2407" s="13"/>
      <c r="AG2407" s="13"/>
      <c r="AH2407" s="46"/>
      <c r="AI2407" s="56"/>
      <c r="AJ2407" s="46"/>
      <c r="AK2407" s="56"/>
    </row>
    <row r="2408" spans="1:37">
      <c r="A2408" s="36" t="str">
        <f t="shared" si="37"/>
        <v>NL505_55</v>
      </c>
      <c r="B2408" t="s">
        <v>85</v>
      </c>
      <c r="C2408" t="s">
        <v>190</v>
      </c>
      <c r="D2408">
        <v>505</v>
      </c>
      <c r="E2408">
        <v>55</v>
      </c>
      <c r="F2408" s="25" t="str">
        <f>VLOOKUP(B2408,Definitions!$C$7:$D$43,2,FALSE)</f>
        <v>Netherlands</v>
      </c>
      <c r="G2408" t="str">
        <f>VLOOKUP(C2408,Definitions!$C$49:$D$57,2,FALSE)</f>
        <v>Transport</v>
      </c>
      <c r="H2408" t="str">
        <f>VLOOKUP(D2408,Definitions!$C$60:$D$104,2,FALSE)</f>
        <v>Domestic navigation</v>
      </c>
      <c r="J2408" s="29" t="str">
        <f>VLOOKUP(E2408,Definitions!$C$115:$D$131,2,FALSE)</f>
        <v xml:space="preserve">Other RES </v>
      </c>
      <c r="K2408" s="47"/>
      <c r="L2408" s="46"/>
      <c r="M2408" s="46"/>
      <c r="N2408" s="56"/>
      <c r="O2408" s="46"/>
      <c r="P2408" s="46"/>
      <c r="Q2408" s="46"/>
      <c r="R2408" s="37"/>
      <c r="S2408" s="13"/>
      <c r="T2408" s="56"/>
      <c r="U2408" s="13"/>
      <c r="V2408" s="56"/>
      <c r="W2408" s="13"/>
      <c r="X2408" s="13"/>
      <c r="Y2408" s="13"/>
      <c r="Z2408" s="13"/>
      <c r="AA2408" s="46"/>
      <c r="AB2408" s="56"/>
      <c r="AC2408" s="13"/>
      <c r="AD2408" s="60"/>
      <c r="AE2408" s="13"/>
      <c r="AF2408" s="13"/>
      <c r="AG2408" s="13"/>
      <c r="AH2408" s="46"/>
      <c r="AI2408" s="56"/>
      <c r="AJ2408" s="46"/>
      <c r="AK2408" s="56"/>
    </row>
    <row r="2409" spans="1:37">
      <c r="A2409" s="36" t="str">
        <f t="shared" si="37"/>
        <v>NL506_0</v>
      </c>
      <c r="B2409" t="s">
        <v>85</v>
      </c>
      <c r="C2409" t="s">
        <v>190</v>
      </c>
      <c r="D2409">
        <v>506</v>
      </c>
      <c r="E2409">
        <v>0</v>
      </c>
      <c r="F2409" s="25" t="str">
        <f>VLOOKUP(B2409,Definitions!$C$7:$D$43,2,FALSE)</f>
        <v>Netherlands</v>
      </c>
      <c r="G2409" t="str">
        <f>VLOOKUP(C2409,Definitions!$C$49:$D$57,2,FALSE)</f>
        <v>Transport</v>
      </c>
      <c r="H2409" t="str">
        <f>VLOOKUP(D2409,Definitions!$C$60:$D$104,2,FALSE)</f>
        <v>Pipeline transport</v>
      </c>
      <c r="J2409" s="29" t="str">
        <f>VLOOKUP(E2409,Definitions!$C$115:$D$131,2,FALSE)</f>
        <v>TOTAL</v>
      </c>
      <c r="K2409" s="47"/>
      <c r="L2409" s="46"/>
      <c r="M2409" s="46"/>
      <c r="N2409" s="56"/>
      <c r="O2409" s="46"/>
      <c r="P2409" s="46"/>
      <c r="Q2409" s="46"/>
      <c r="R2409" s="37"/>
      <c r="S2409" s="13"/>
      <c r="T2409" s="56"/>
      <c r="U2409" s="13"/>
      <c r="V2409" s="56"/>
      <c r="W2409" s="13"/>
      <c r="X2409" s="13"/>
      <c r="Y2409" s="13"/>
      <c r="Z2409" s="13"/>
      <c r="AA2409" s="46"/>
      <c r="AB2409" s="56"/>
      <c r="AC2409" s="13"/>
      <c r="AD2409" s="60"/>
      <c r="AE2409" s="13"/>
      <c r="AF2409" s="13"/>
      <c r="AG2409" s="13"/>
      <c r="AH2409" s="46"/>
      <c r="AI2409" s="56"/>
      <c r="AJ2409" s="46"/>
      <c r="AK2409" s="56"/>
    </row>
    <row r="2410" spans="1:37">
      <c r="A2410" s="36" t="str">
        <f t="shared" si="37"/>
        <v>NL506_1</v>
      </c>
      <c r="B2410" t="s">
        <v>85</v>
      </c>
      <c r="C2410" t="s">
        <v>190</v>
      </c>
      <c r="D2410">
        <v>506</v>
      </c>
      <c r="E2410">
        <v>1</v>
      </c>
      <c r="F2410" s="25" t="str">
        <f>VLOOKUP(B2410,Definitions!$C$7:$D$43,2,FALSE)</f>
        <v>Netherlands</v>
      </c>
      <c r="G2410" t="str">
        <f>VLOOKUP(C2410,Definitions!$C$49:$D$57,2,FALSE)</f>
        <v>Transport</v>
      </c>
      <c r="H2410" t="str">
        <f>VLOOKUP(D2410,Definitions!$C$60:$D$104,2,FALSE)</f>
        <v>Pipeline transport</v>
      </c>
      <c r="J2410" s="29" t="str">
        <f>VLOOKUP(E2410,Definitions!$C$115:$D$131,2,FALSE)</f>
        <v>Coal</v>
      </c>
      <c r="K2410" s="47"/>
      <c r="L2410" s="46"/>
      <c r="M2410" s="46"/>
      <c r="N2410" s="56"/>
      <c r="O2410" s="46"/>
      <c r="P2410" s="46"/>
      <c r="Q2410" s="46"/>
      <c r="R2410" s="37"/>
      <c r="S2410" s="13"/>
      <c r="T2410" s="56"/>
      <c r="U2410" s="13"/>
      <c r="V2410" s="56"/>
      <c r="W2410" s="13"/>
      <c r="X2410" s="13"/>
      <c r="Y2410" s="13"/>
      <c r="Z2410" s="13"/>
      <c r="AA2410" s="46"/>
      <c r="AB2410" s="56"/>
      <c r="AC2410" s="13"/>
      <c r="AD2410" s="60"/>
      <c r="AE2410" s="13"/>
      <c r="AF2410" s="13"/>
      <c r="AG2410" s="13"/>
      <c r="AH2410" s="46"/>
      <c r="AI2410" s="56"/>
      <c r="AJ2410" s="46"/>
      <c r="AK2410" s="56"/>
    </row>
    <row r="2411" spans="1:37">
      <c r="A2411" s="36" t="str">
        <f t="shared" si="37"/>
        <v>NL506_2</v>
      </c>
      <c r="B2411" t="s">
        <v>85</v>
      </c>
      <c r="C2411" t="s">
        <v>190</v>
      </c>
      <c r="D2411">
        <v>506</v>
      </c>
      <c r="E2411">
        <v>2</v>
      </c>
      <c r="F2411" s="25" t="str">
        <f>VLOOKUP(B2411,Definitions!$C$7:$D$43,2,FALSE)</f>
        <v>Netherlands</v>
      </c>
      <c r="G2411" t="str">
        <f>VLOOKUP(C2411,Definitions!$C$49:$D$57,2,FALSE)</f>
        <v>Transport</v>
      </c>
      <c r="H2411" t="str">
        <f>VLOOKUP(D2411,Definitions!$C$60:$D$104,2,FALSE)</f>
        <v>Pipeline transport</v>
      </c>
      <c r="J2411" s="29" t="str">
        <f>VLOOKUP(E2411,Definitions!$C$115:$D$131,2,FALSE)</f>
        <v>Fuel oil</v>
      </c>
      <c r="K2411" s="47"/>
      <c r="L2411" s="46"/>
      <c r="M2411" s="46"/>
      <c r="N2411" s="56"/>
      <c r="O2411" s="46"/>
      <c r="P2411" s="46"/>
      <c r="Q2411" s="46"/>
      <c r="R2411" s="37"/>
      <c r="S2411" s="13"/>
      <c r="T2411" s="56"/>
      <c r="U2411" s="13"/>
      <c r="V2411" s="56"/>
      <c r="W2411" s="13"/>
      <c r="X2411" s="13"/>
      <c r="Y2411" s="13"/>
      <c r="Z2411" s="13"/>
      <c r="AA2411" s="46"/>
      <c r="AB2411" s="56"/>
      <c r="AC2411" s="13"/>
      <c r="AD2411" s="60"/>
      <c r="AE2411" s="13"/>
      <c r="AF2411" s="13"/>
      <c r="AG2411" s="13"/>
      <c r="AH2411" s="46"/>
      <c r="AI2411" s="56"/>
      <c r="AJ2411" s="46"/>
      <c r="AK2411" s="56"/>
    </row>
    <row r="2412" spans="1:37">
      <c r="A2412" s="36" t="str">
        <f t="shared" si="37"/>
        <v>NL506_3</v>
      </c>
      <c r="B2412" t="s">
        <v>85</v>
      </c>
      <c r="C2412" t="s">
        <v>190</v>
      </c>
      <c r="D2412">
        <v>506</v>
      </c>
      <c r="E2412">
        <v>3</v>
      </c>
      <c r="F2412" s="25" t="str">
        <f>VLOOKUP(B2412,Definitions!$C$7:$D$43,2,FALSE)</f>
        <v>Netherlands</v>
      </c>
      <c r="G2412" t="str">
        <f>VLOOKUP(C2412,Definitions!$C$49:$D$57,2,FALSE)</f>
        <v>Transport</v>
      </c>
      <c r="H2412" t="str">
        <f>VLOOKUP(D2412,Definitions!$C$60:$D$104,2,FALSE)</f>
        <v>Pipeline transport</v>
      </c>
      <c r="J2412" s="29" t="str">
        <f>VLOOKUP(E2412,Definitions!$C$115:$D$131,2,FALSE)</f>
        <v>Natural gas</v>
      </c>
      <c r="K2412" s="47"/>
      <c r="L2412" s="46"/>
      <c r="M2412" s="46"/>
      <c r="N2412" s="56"/>
      <c r="O2412" s="46"/>
      <c r="P2412" s="46"/>
      <c r="Q2412" s="46"/>
      <c r="R2412" s="37"/>
      <c r="S2412" s="13"/>
      <c r="T2412" s="56"/>
      <c r="U2412" s="13"/>
      <c r="V2412" s="56"/>
      <c r="W2412" s="13"/>
      <c r="X2412" s="13"/>
      <c r="Y2412" s="13"/>
      <c r="Z2412" s="13"/>
      <c r="AA2412" s="46"/>
      <c r="AB2412" s="56"/>
      <c r="AC2412" s="13"/>
      <c r="AD2412" s="60"/>
      <c r="AE2412" s="13"/>
      <c r="AF2412" s="13"/>
      <c r="AG2412" s="13"/>
      <c r="AH2412" s="46"/>
      <c r="AI2412" s="56"/>
      <c r="AJ2412" s="46"/>
      <c r="AK2412" s="56"/>
    </row>
    <row r="2413" spans="1:37">
      <c r="A2413" s="36" t="str">
        <f t="shared" si="37"/>
        <v>NL506_4</v>
      </c>
      <c r="B2413" t="s">
        <v>85</v>
      </c>
      <c r="C2413" t="s">
        <v>190</v>
      </c>
      <c r="D2413">
        <v>506</v>
      </c>
      <c r="E2413">
        <v>4</v>
      </c>
      <c r="F2413" s="25" t="str">
        <f>VLOOKUP(B2413,Definitions!$C$7:$D$43,2,FALSE)</f>
        <v>Netherlands</v>
      </c>
      <c r="G2413" t="str">
        <f>VLOOKUP(C2413,Definitions!$C$49:$D$57,2,FALSE)</f>
        <v>Transport</v>
      </c>
      <c r="H2413" t="str">
        <f>VLOOKUP(D2413,Definitions!$C$60:$D$104,2,FALSE)</f>
        <v>Pipeline transport</v>
      </c>
      <c r="J2413" s="29" t="str">
        <f>VLOOKUP(E2413,Definitions!$C$115:$D$131,2,FALSE)</f>
        <v>Other fossil fuels</v>
      </c>
      <c r="K2413" s="47"/>
      <c r="L2413" s="46"/>
      <c r="M2413" s="46"/>
      <c r="N2413" s="56"/>
      <c r="O2413" s="46"/>
      <c r="P2413" s="46"/>
      <c r="Q2413" s="46"/>
      <c r="R2413" s="37"/>
      <c r="S2413" s="13"/>
      <c r="T2413" s="56"/>
      <c r="U2413" s="13"/>
      <c r="V2413" s="56"/>
      <c r="W2413" s="13"/>
      <c r="X2413" s="13"/>
      <c r="Y2413" s="13"/>
      <c r="Z2413" s="13"/>
      <c r="AA2413" s="46"/>
      <c r="AB2413" s="56"/>
      <c r="AC2413" s="13"/>
      <c r="AD2413" s="60"/>
      <c r="AE2413" s="13"/>
      <c r="AF2413" s="13"/>
      <c r="AG2413" s="13"/>
      <c r="AH2413" s="46"/>
      <c r="AI2413" s="56"/>
      <c r="AJ2413" s="46"/>
      <c r="AK2413" s="56"/>
    </row>
    <row r="2414" spans="1:37">
      <c r="A2414" s="36" t="str">
        <f t="shared" si="37"/>
        <v>NL506_6</v>
      </c>
      <c r="B2414" t="s">
        <v>85</v>
      </c>
      <c r="C2414" t="s">
        <v>190</v>
      </c>
      <c r="D2414">
        <v>506</v>
      </c>
      <c r="E2414">
        <v>6</v>
      </c>
      <c r="F2414" s="25" t="str">
        <f>VLOOKUP(B2414,Definitions!$C$7:$D$43,2,FALSE)</f>
        <v>Netherlands</v>
      </c>
      <c r="G2414" t="str">
        <f>VLOOKUP(C2414,Definitions!$C$49:$D$57,2,FALSE)</f>
        <v>Transport</v>
      </c>
      <c r="H2414" t="str">
        <f>VLOOKUP(D2414,Definitions!$C$60:$D$104,2,FALSE)</f>
        <v>Pipeline transport</v>
      </c>
      <c r="J2414" s="29" t="str">
        <f>VLOOKUP(E2414,Definitions!$C$115:$D$131,2,FALSE)</f>
        <v>Electricity</v>
      </c>
      <c r="K2414" s="47"/>
      <c r="L2414" s="46"/>
      <c r="M2414" s="46"/>
      <c r="N2414" s="56"/>
      <c r="O2414" s="46"/>
      <c r="P2414" s="46"/>
      <c r="Q2414" s="46"/>
      <c r="R2414" s="37"/>
      <c r="S2414" s="13"/>
      <c r="T2414" s="56"/>
      <c r="U2414" s="13"/>
      <c r="V2414" s="56"/>
      <c r="W2414" s="13"/>
      <c r="X2414" s="13"/>
      <c r="Y2414" s="13"/>
      <c r="Z2414" s="13"/>
      <c r="AA2414" s="46"/>
      <c r="AB2414" s="56"/>
      <c r="AC2414" s="13"/>
      <c r="AD2414" s="60"/>
      <c r="AE2414" s="13"/>
      <c r="AF2414" s="13"/>
      <c r="AG2414" s="13"/>
      <c r="AH2414" s="46"/>
      <c r="AI2414" s="56"/>
      <c r="AJ2414" s="46"/>
      <c r="AK2414" s="56"/>
    </row>
    <row r="2415" spans="1:37">
      <c r="A2415" s="36" t="str">
        <f t="shared" si="37"/>
        <v>NL506_7</v>
      </c>
      <c r="B2415" t="s">
        <v>85</v>
      </c>
      <c r="C2415" t="s">
        <v>190</v>
      </c>
      <c r="D2415">
        <v>506</v>
      </c>
      <c r="E2415">
        <v>7</v>
      </c>
      <c r="F2415" s="25" t="str">
        <f>VLOOKUP(B2415,Definitions!$C$7:$D$43,2,FALSE)</f>
        <v>Netherlands</v>
      </c>
      <c r="G2415" t="str">
        <f>VLOOKUP(C2415,Definitions!$C$49:$D$57,2,FALSE)</f>
        <v>Transport</v>
      </c>
      <c r="H2415" t="str">
        <f>VLOOKUP(D2415,Definitions!$C$60:$D$104,2,FALSE)</f>
        <v>Pipeline transport</v>
      </c>
      <c r="J2415" s="29" t="str">
        <f>VLOOKUP(E2415,Definitions!$C$115:$D$131,2,FALSE)</f>
        <v>District heating</v>
      </c>
      <c r="K2415" s="47"/>
      <c r="L2415" s="46"/>
      <c r="M2415" s="46"/>
      <c r="N2415" s="56"/>
      <c r="O2415" s="46"/>
      <c r="P2415" s="46"/>
      <c r="Q2415" s="46"/>
      <c r="R2415" s="37"/>
      <c r="S2415" s="13"/>
      <c r="T2415" s="56"/>
      <c r="U2415" s="13"/>
      <c r="V2415" s="56"/>
      <c r="W2415" s="13"/>
      <c r="X2415" s="13"/>
      <c r="Y2415" s="13"/>
      <c r="Z2415" s="13"/>
      <c r="AA2415" s="46"/>
      <c r="AB2415" s="56"/>
      <c r="AC2415" s="13"/>
      <c r="AD2415" s="60"/>
      <c r="AE2415" s="13"/>
      <c r="AF2415" s="13"/>
      <c r="AG2415" s="13"/>
      <c r="AH2415" s="46"/>
      <c r="AI2415" s="56"/>
      <c r="AJ2415" s="46"/>
      <c r="AK2415" s="56"/>
    </row>
    <row r="2416" spans="1:37">
      <c r="A2416" s="36" t="str">
        <f t="shared" si="37"/>
        <v>NL506_8</v>
      </c>
      <c r="B2416" t="s">
        <v>85</v>
      </c>
      <c r="C2416" t="s">
        <v>190</v>
      </c>
      <c r="D2416">
        <v>506</v>
      </c>
      <c r="E2416">
        <v>8</v>
      </c>
      <c r="F2416" s="25" t="str">
        <f>VLOOKUP(B2416,Definitions!$C$7:$D$43,2,FALSE)</f>
        <v>Netherlands</v>
      </c>
      <c r="G2416" t="str">
        <f>VLOOKUP(C2416,Definitions!$C$49:$D$57,2,FALSE)</f>
        <v>Transport</v>
      </c>
      <c r="H2416" t="str">
        <f>VLOOKUP(D2416,Definitions!$C$60:$D$104,2,FALSE)</f>
        <v>Pipeline transport</v>
      </c>
      <c r="J2416" s="29" t="str">
        <f>VLOOKUP(E2416,Definitions!$C$115:$D$131,2,FALSE)</f>
        <v>Waste non-RES</v>
      </c>
      <c r="K2416" s="47"/>
      <c r="L2416" s="46"/>
      <c r="M2416" s="46"/>
      <c r="N2416" s="56"/>
      <c r="O2416" s="46"/>
      <c r="P2416" s="46"/>
      <c r="Q2416" s="46"/>
      <c r="R2416" s="37"/>
      <c r="S2416" s="13"/>
      <c r="T2416" s="56"/>
      <c r="U2416" s="13"/>
      <c r="V2416" s="56"/>
      <c r="W2416" s="13"/>
      <c r="X2416" s="13"/>
      <c r="Y2416" s="13"/>
      <c r="Z2416" s="13"/>
      <c r="AA2416" s="46"/>
      <c r="AB2416" s="56"/>
      <c r="AC2416" s="13"/>
      <c r="AD2416" s="60"/>
      <c r="AE2416" s="13"/>
      <c r="AF2416" s="13"/>
      <c r="AG2416" s="13"/>
      <c r="AH2416" s="46"/>
      <c r="AI2416" s="56"/>
      <c r="AJ2416" s="46"/>
      <c r="AK2416" s="56"/>
    </row>
    <row r="2417" spans="1:37">
      <c r="A2417" s="36" t="str">
        <f t="shared" si="37"/>
        <v>NL506_9</v>
      </c>
      <c r="B2417" t="s">
        <v>85</v>
      </c>
      <c r="C2417" t="s">
        <v>190</v>
      </c>
      <c r="D2417">
        <v>506</v>
      </c>
      <c r="E2417">
        <v>9</v>
      </c>
      <c r="F2417" s="25" t="str">
        <f>VLOOKUP(B2417,Definitions!$C$7:$D$43,2,FALSE)</f>
        <v>Netherlands</v>
      </c>
      <c r="G2417" t="str">
        <f>VLOOKUP(C2417,Definitions!$C$49:$D$57,2,FALSE)</f>
        <v>Transport</v>
      </c>
      <c r="H2417" t="str">
        <f>VLOOKUP(D2417,Definitions!$C$60:$D$104,2,FALSE)</f>
        <v>Pipeline transport</v>
      </c>
      <c r="J2417" s="29" t="str">
        <f>VLOOKUP(E2417,Definitions!$C$115:$D$131,2,FALSE)</f>
        <v>Waste RES</v>
      </c>
      <c r="K2417" s="47"/>
      <c r="L2417" s="46"/>
      <c r="M2417" s="46"/>
      <c r="N2417" s="56"/>
      <c r="O2417" s="46"/>
      <c r="P2417" s="46"/>
      <c r="Q2417" s="46"/>
      <c r="R2417" s="37"/>
      <c r="S2417" s="13"/>
      <c r="T2417" s="56"/>
      <c r="U2417" s="13"/>
      <c r="V2417" s="56"/>
      <c r="W2417" s="13"/>
      <c r="X2417" s="13"/>
      <c r="Y2417" s="13"/>
      <c r="Z2417" s="13"/>
      <c r="AA2417" s="46"/>
      <c r="AB2417" s="56"/>
      <c r="AC2417" s="13"/>
      <c r="AD2417" s="60"/>
      <c r="AE2417" s="13"/>
      <c r="AF2417" s="13"/>
      <c r="AG2417" s="13"/>
      <c r="AH2417" s="46"/>
      <c r="AI2417" s="56"/>
      <c r="AJ2417" s="46"/>
      <c r="AK2417" s="56"/>
    </row>
    <row r="2418" spans="1:37">
      <c r="A2418" s="36" t="str">
        <f t="shared" si="37"/>
        <v>NL506_51</v>
      </c>
      <c r="B2418" t="s">
        <v>85</v>
      </c>
      <c r="C2418" t="s">
        <v>190</v>
      </c>
      <c r="D2418">
        <v>506</v>
      </c>
      <c r="E2418">
        <v>51</v>
      </c>
      <c r="F2418" s="25" t="str">
        <f>VLOOKUP(B2418,Definitions!$C$7:$D$43,2,FALSE)</f>
        <v>Netherlands</v>
      </c>
      <c r="G2418" t="str">
        <f>VLOOKUP(C2418,Definitions!$C$49:$D$57,2,FALSE)</f>
        <v>Transport</v>
      </c>
      <c r="H2418" t="str">
        <f>VLOOKUP(D2418,Definitions!$C$60:$D$104,2,FALSE)</f>
        <v>Pipeline transport</v>
      </c>
      <c r="J2418" s="29" t="str">
        <f>VLOOKUP(E2418,Definitions!$C$115:$D$131,2,FALSE)</f>
        <v>Biomass</v>
      </c>
      <c r="K2418" s="47"/>
      <c r="L2418" s="46"/>
      <c r="M2418" s="46"/>
      <c r="N2418" s="56"/>
      <c r="O2418" s="46"/>
      <c r="P2418" s="46"/>
      <c r="Q2418" s="46"/>
      <c r="R2418" s="37"/>
      <c r="S2418" s="13"/>
      <c r="T2418" s="56"/>
      <c r="U2418" s="13"/>
      <c r="V2418" s="56"/>
      <c r="W2418" s="13"/>
      <c r="X2418" s="13"/>
      <c r="Y2418" s="13"/>
      <c r="Z2418" s="13"/>
      <c r="AA2418" s="46"/>
      <c r="AB2418" s="56"/>
      <c r="AC2418" s="13"/>
      <c r="AD2418" s="60"/>
      <c r="AE2418" s="13"/>
      <c r="AF2418" s="13"/>
      <c r="AG2418" s="13"/>
      <c r="AH2418" s="46"/>
      <c r="AI2418" s="56"/>
      <c r="AJ2418" s="46"/>
      <c r="AK2418" s="56"/>
    </row>
    <row r="2419" spans="1:37">
      <c r="A2419" s="36" t="str">
        <f t="shared" si="37"/>
        <v>NL506_52</v>
      </c>
      <c r="B2419" t="s">
        <v>85</v>
      </c>
      <c r="C2419" t="s">
        <v>190</v>
      </c>
      <c r="D2419">
        <v>506</v>
      </c>
      <c r="E2419">
        <v>52</v>
      </c>
      <c r="F2419" s="25" t="str">
        <f>VLOOKUP(B2419,Definitions!$C$7:$D$43,2,FALSE)</f>
        <v>Netherlands</v>
      </c>
      <c r="G2419" t="str">
        <f>VLOOKUP(C2419,Definitions!$C$49:$D$57,2,FALSE)</f>
        <v>Transport</v>
      </c>
      <c r="H2419" t="str">
        <f>VLOOKUP(D2419,Definitions!$C$60:$D$104,2,FALSE)</f>
        <v>Pipeline transport</v>
      </c>
      <c r="J2419" s="29" t="str">
        <f>VLOOKUP(E2419,Definitions!$C$115:$D$131,2,FALSE)</f>
        <v>Geothermal</v>
      </c>
      <c r="K2419" s="47"/>
      <c r="L2419" s="46"/>
      <c r="M2419" s="46"/>
      <c r="N2419" s="56"/>
      <c r="O2419" s="46"/>
      <c r="P2419" s="46"/>
      <c r="Q2419" s="46"/>
      <c r="R2419" s="37"/>
      <c r="S2419" s="13"/>
      <c r="T2419" s="56"/>
      <c r="U2419" s="13"/>
      <c r="V2419" s="56"/>
      <c r="W2419" s="13"/>
      <c r="X2419" s="13"/>
      <c r="Y2419" s="13"/>
      <c r="Z2419" s="13"/>
      <c r="AA2419" s="46"/>
      <c r="AB2419" s="56"/>
      <c r="AC2419" s="13"/>
      <c r="AD2419" s="60"/>
      <c r="AE2419" s="13"/>
      <c r="AF2419" s="13"/>
      <c r="AG2419" s="13"/>
      <c r="AH2419" s="46"/>
      <c r="AI2419" s="56"/>
      <c r="AJ2419" s="46"/>
      <c r="AK2419" s="56"/>
    </row>
    <row r="2420" spans="1:37">
      <c r="A2420" s="36" t="str">
        <f t="shared" si="37"/>
        <v>NL506_53</v>
      </c>
      <c r="B2420" t="s">
        <v>85</v>
      </c>
      <c r="C2420" t="s">
        <v>190</v>
      </c>
      <c r="D2420">
        <v>506</v>
      </c>
      <c r="E2420">
        <v>53</v>
      </c>
      <c r="F2420" s="25" t="str">
        <f>VLOOKUP(B2420,Definitions!$C$7:$D$43,2,FALSE)</f>
        <v>Netherlands</v>
      </c>
      <c r="G2420" t="str">
        <f>VLOOKUP(C2420,Definitions!$C$49:$D$57,2,FALSE)</f>
        <v>Transport</v>
      </c>
      <c r="H2420" t="str">
        <f>VLOOKUP(D2420,Definitions!$C$60:$D$104,2,FALSE)</f>
        <v>Pipeline transport</v>
      </c>
      <c r="J2420" s="29" t="str">
        <f>VLOOKUP(E2420,Definitions!$C$115:$D$131,2,FALSE)</f>
        <v>Solar energy</v>
      </c>
      <c r="K2420" s="47"/>
      <c r="L2420" s="46"/>
      <c r="M2420" s="46"/>
      <c r="N2420" s="56"/>
      <c r="O2420" s="46"/>
      <c r="P2420" s="46"/>
      <c r="Q2420" s="46"/>
      <c r="R2420" s="37"/>
      <c r="S2420" s="13"/>
      <c r="T2420" s="56"/>
      <c r="U2420" s="13"/>
      <c r="V2420" s="56"/>
      <c r="W2420" s="13"/>
      <c r="X2420" s="13"/>
      <c r="Y2420" s="13"/>
      <c r="Z2420" s="13"/>
      <c r="AA2420" s="46"/>
      <c r="AB2420" s="56"/>
      <c r="AC2420" s="13"/>
      <c r="AD2420" s="60"/>
      <c r="AE2420" s="13"/>
      <c r="AF2420" s="13"/>
      <c r="AG2420" s="13"/>
      <c r="AH2420" s="46"/>
      <c r="AI2420" s="56"/>
      <c r="AJ2420" s="46"/>
      <c r="AK2420" s="56"/>
    </row>
    <row r="2421" spans="1:37">
      <c r="A2421" s="36" t="str">
        <f t="shared" si="37"/>
        <v>NL506_56</v>
      </c>
      <c r="B2421" t="s">
        <v>85</v>
      </c>
      <c r="C2421" t="s">
        <v>190</v>
      </c>
      <c r="D2421">
        <v>506</v>
      </c>
      <c r="E2421">
        <v>56</v>
      </c>
      <c r="F2421" s="25" t="str">
        <f>VLOOKUP(B2421,Definitions!$C$7:$D$43,2,FALSE)</f>
        <v>Netherlands</v>
      </c>
      <c r="G2421" t="str">
        <f>VLOOKUP(C2421,Definitions!$C$49:$D$57,2,FALSE)</f>
        <v>Transport</v>
      </c>
      <c r="H2421" t="str">
        <f>VLOOKUP(D2421,Definitions!$C$60:$D$104,2,FALSE)</f>
        <v>Pipeline transport</v>
      </c>
      <c r="J2421" s="29" t="str">
        <f>VLOOKUP(E2421,Definitions!$C$115:$D$131,2,FALSE)</f>
        <v>Ambient heat ground</v>
      </c>
      <c r="K2421" s="47"/>
      <c r="L2421" s="46"/>
      <c r="M2421" s="46"/>
      <c r="N2421" s="56"/>
      <c r="O2421" s="46"/>
      <c r="P2421" s="46"/>
      <c r="Q2421" s="46"/>
      <c r="R2421" s="37"/>
      <c r="S2421" s="13"/>
      <c r="T2421" s="56"/>
      <c r="U2421" s="13"/>
      <c r="V2421" s="56"/>
      <c r="W2421" s="13"/>
      <c r="X2421" s="13"/>
      <c r="Y2421" s="13"/>
      <c r="Z2421" s="13"/>
      <c r="AA2421" s="46"/>
      <c r="AB2421" s="56"/>
      <c r="AC2421" s="13"/>
      <c r="AD2421" s="60"/>
      <c r="AE2421" s="13"/>
      <c r="AF2421" s="13"/>
      <c r="AG2421" s="13"/>
      <c r="AH2421" s="46"/>
      <c r="AI2421" s="56"/>
      <c r="AJ2421" s="46"/>
      <c r="AK2421" s="56"/>
    </row>
    <row r="2422" spans="1:37">
      <c r="A2422" s="36" t="str">
        <f t="shared" si="37"/>
        <v>NL506_57</v>
      </c>
      <c r="B2422" t="s">
        <v>85</v>
      </c>
      <c r="C2422" t="s">
        <v>190</v>
      </c>
      <c r="D2422">
        <v>506</v>
      </c>
      <c r="E2422">
        <v>57</v>
      </c>
      <c r="F2422" s="25" t="str">
        <f>VLOOKUP(B2422,Definitions!$C$7:$D$43,2,FALSE)</f>
        <v>Netherlands</v>
      </c>
      <c r="G2422" t="str">
        <f>VLOOKUP(C2422,Definitions!$C$49:$D$57,2,FALSE)</f>
        <v>Transport</v>
      </c>
      <c r="H2422" t="str">
        <f>VLOOKUP(D2422,Definitions!$C$60:$D$104,2,FALSE)</f>
        <v>Pipeline transport</v>
      </c>
      <c r="J2422" s="29" t="str">
        <f>VLOOKUP(E2422,Definitions!$C$115:$D$131,2,FALSE)</f>
        <v>Ambient heat air</v>
      </c>
      <c r="K2422" s="47"/>
      <c r="L2422" s="46"/>
      <c r="M2422" s="46"/>
      <c r="N2422" s="56"/>
      <c r="O2422" s="46"/>
      <c r="P2422" s="46"/>
      <c r="Q2422" s="46"/>
      <c r="R2422" s="37"/>
      <c r="S2422" s="13"/>
      <c r="T2422" s="56"/>
      <c r="U2422" s="13"/>
      <c r="V2422" s="56"/>
      <c r="W2422" s="13"/>
      <c r="X2422" s="13"/>
      <c r="Y2422" s="13"/>
      <c r="Z2422" s="13"/>
      <c r="AA2422" s="46"/>
      <c r="AB2422" s="56"/>
      <c r="AC2422" s="13"/>
      <c r="AD2422" s="60"/>
      <c r="AE2422" s="13"/>
      <c r="AF2422" s="13"/>
      <c r="AG2422" s="13"/>
      <c r="AH2422" s="46"/>
      <c r="AI2422" s="56"/>
      <c r="AJ2422" s="46"/>
      <c r="AK2422" s="56"/>
    </row>
    <row r="2423" spans="1:37">
      <c r="A2423" s="36" t="str">
        <f t="shared" si="37"/>
        <v>NL506_58</v>
      </c>
      <c r="B2423" t="s">
        <v>85</v>
      </c>
      <c r="C2423" t="s">
        <v>190</v>
      </c>
      <c r="D2423">
        <v>506</v>
      </c>
      <c r="E2423">
        <v>58</v>
      </c>
      <c r="F2423" s="25" t="str">
        <f>VLOOKUP(B2423,Definitions!$C$7:$D$43,2,FALSE)</f>
        <v>Netherlands</v>
      </c>
      <c r="G2423" t="str">
        <f>VLOOKUP(C2423,Definitions!$C$49:$D$57,2,FALSE)</f>
        <v>Transport</v>
      </c>
      <c r="H2423" t="str">
        <f>VLOOKUP(D2423,Definitions!$C$60:$D$104,2,FALSE)</f>
        <v>Pipeline transport</v>
      </c>
      <c r="J2423" s="29" t="str">
        <f>VLOOKUP(E2423,Definitions!$C$115:$D$131,2,FALSE)</f>
        <v>Ambient heat total</v>
      </c>
      <c r="K2423" s="47"/>
      <c r="L2423" s="46"/>
      <c r="M2423" s="46"/>
      <c r="N2423" s="56"/>
      <c r="O2423" s="46"/>
      <c r="P2423" s="46"/>
      <c r="Q2423" s="46"/>
      <c r="R2423" s="37"/>
      <c r="S2423" s="13"/>
      <c r="T2423" s="56"/>
      <c r="U2423" s="13"/>
      <c r="V2423" s="56"/>
      <c r="W2423" s="13"/>
      <c r="X2423" s="13"/>
      <c r="Y2423" s="13"/>
      <c r="Z2423" s="13"/>
      <c r="AA2423" s="46"/>
      <c r="AB2423" s="56"/>
      <c r="AC2423" s="13"/>
      <c r="AD2423" s="60"/>
      <c r="AE2423" s="13"/>
      <c r="AF2423" s="13"/>
      <c r="AG2423" s="13"/>
      <c r="AH2423" s="46"/>
      <c r="AI2423" s="56"/>
      <c r="AJ2423" s="46"/>
      <c r="AK2423" s="56"/>
    </row>
    <row r="2424" spans="1:37">
      <c r="A2424" s="36" t="str">
        <f t="shared" si="37"/>
        <v>NL506_55</v>
      </c>
      <c r="B2424" t="s">
        <v>85</v>
      </c>
      <c r="C2424" t="s">
        <v>190</v>
      </c>
      <c r="D2424">
        <v>506</v>
      </c>
      <c r="E2424">
        <v>55</v>
      </c>
      <c r="F2424" s="25" t="str">
        <f>VLOOKUP(B2424,Definitions!$C$7:$D$43,2,FALSE)</f>
        <v>Netherlands</v>
      </c>
      <c r="G2424" t="str">
        <f>VLOOKUP(C2424,Definitions!$C$49:$D$57,2,FALSE)</f>
        <v>Transport</v>
      </c>
      <c r="H2424" t="str">
        <f>VLOOKUP(D2424,Definitions!$C$60:$D$104,2,FALSE)</f>
        <v>Pipeline transport</v>
      </c>
      <c r="J2424" s="29" t="str">
        <f>VLOOKUP(E2424,Definitions!$C$115:$D$131,2,FALSE)</f>
        <v xml:space="preserve">Other RES </v>
      </c>
      <c r="K2424" s="47"/>
      <c r="L2424" s="46"/>
      <c r="M2424" s="46"/>
      <c r="N2424" s="56"/>
      <c r="O2424" s="46"/>
      <c r="P2424" s="46"/>
      <c r="Q2424" s="46"/>
      <c r="R2424" s="37"/>
      <c r="S2424" s="13"/>
      <c r="T2424" s="56"/>
      <c r="U2424" s="13"/>
      <c r="V2424" s="56"/>
      <c r="W2424" s="13"/>
      <c r="X2424" s="13"/>
      <c r="Y2424" s="13"/>
      <c r="Z2424" s="13"/>
      <c r="AA2424" s="46"/>
      <c r="AB2424" s="56"/>
      <c r="AC2424" s="13"/>
      <c r="AD2424" s="60"/>
      <c r="AE2424" s="13"/>
      <c r="AF2424" s="13"/>
      <c r="AG2424" s="13"/>
      <c r="AH2424" s="46"/>
      <c r="AI2424" s="56"/>
      <c r="AJ2424" s="46"/>
      <c r="AK2424" s="56"/>
    </row>
    <row r="2425" spans="1:37">
      <c r="A2425" s="36" t="str">
        <f t="shared" si="37"/>
        <v>NL507_0</v>
      </c>
      <c r="B2425" t="s">
        <v>85</v>
      </c>
      <c r="C2425" t="s">
        <v>190</v>
      </c>
      <c r="D2425">
        <v>507</v>
      </c>
      <c r="E2425">
        <v>0</v>
      </c>
      <c r="F2425" s="25" t="str">
        <f>VLOOKUP(B2425,Definitions!$C$7:$D$43,2,FALSE)</f>
        <v>Netherlands</v>
      </c>
      <c r="G2425" t="str">
        <f>VLOOKUP(C2425,Definitions!$C$49:$D$57,2,FALSE)</f>
        <v>Transport</v>
      </c>
      <c r="H2425" t="str">
        <f>VLOOKUP(D2425,Definitions!$C$60:$D$104,2,FALSE)</f>
        <v>Not elsewhere specified (Transport)</v>
      </c>
      <c r="J2425" s="29" t="str">
        <f>VLOOKUP(E2425,Definitions!$C$115:$D$131,2,FALSE)</f>
        <v>TOTAL</v>
      </c>
      <c r="K2425" s="47"/>
      <c r="L2425" s="46"/>
      <c r="M2425" s="46"/>
      <c r="N2425" s="56"/>
      <c r="O2425" s="46"/>
      <c r="P2425" s="46"/>
      <c r="Q2425" s="46"/>
      <c r="R2425" s="37"/>
      <c r="S2425" s="13"/>
      <c r="T2425" s="56"/>
      <c r="U2425" s="13"/>
      <c r="V2425" s="56"/>
      <c r="W2425" s="13"/>
      <c r="X2425" s="13"/>
      <c r="Y2425" s="13"/>
      <c r="Z2425" s="13"/>
      <c r="AA2425" s="46"/>
      <c r="AB2425" s="56"/>
      <c r="AC2425" s="13"/>
      <c r="AD2425" s="60"/>
      <c r="AE2425" s="13"/>
      <c r="AF2425" s="13"/>
      <c r="AG2425" s="13"/>
      <c r="AH2425" s="46"/>
      <c r="AI2425" s="56"/>
      <c r="AJ2425" s="46"/>
      <c r="AK2425" s="56"/>
    </row>
    <row r="2426" spans="1:37">
      <c r="A2426" s="36" t="str">
        <f t="shared" si="37"/>
        <v>NL507_1</v>
      </c>
      <c r="B2426" t="s">
        <v>85</v>
      </c>
      <c r="C2426" t="s">
        <v>190</v>
      </c>
      <c r="D2426">
        <v>507</v>
      </c>
      <c r="E2426">
        <v>1</v>
      </c>
      <c r="F2426" s="25" t="str">
        <f>VLOOKUP(B2426,Definitions!$C$7:$D$43,2,FALSE)</f>
        <v>Netherlands</v>
      </c>
      <c r="G2426" t="str">
        <f>VLOOKUP(C2426,Definitions!$C$49:$D$57,2,FALSE)</f>
        <v>Transport</v>
      </c>
      <c r="H2426" t="str">
        <f>VLOOKUP(D2426,Definitions!$C$60:$D$104,2,FALSE)</f>
        <v>Not elsewhere specified (Transport)</v>
      </c>
      <c r="J2426" s="29" t="str">
        <f>VLOOKUP(E2426,Definitions!$C$115:$D$131,2,FALSE)</f>
        <v>Coal</v>
      </c>
      <c r="K2426" s="47"/>
      <c r="L2426" s="46"/>
      <c r="M2426" s="46"/>
      <c r="N2426" s="56"/>
      <c r="O2426" s="46"/>
      <c r="P2426" s="46"/>
      <c r="Q2426" s="46"/>
      <c r="R2426" s="37"/>
      <c r="S2426" s="13"/>
      <c r="T2426" s="56"/>
      <c r="U2426" s="13"/>
      <c r="V2426" s="56"/>
      <c r="W2426" s="13"/>
      <c r="X2426" s="13"/>
      <c r="Y2426" s="13"/>
      <c r="Z2426" s="13"/>
      <c r="AA2426" s="46"/>
      <c r="AB2426" s="56"/>
      <c r="AC2426" s="13"/>
      <c r="AD2426" s="60"/>
      <c r="AE2426" s="13"/>
      <c r="AF2426" s="13"/>
      <c r="AG2426" s="13"/>
      <c r="AH2426" s="46"/>
      <c r="AI2426" s="56"/>
      <c r="AJ2426" s="46"/>
      <c r="AK2426" s="56"/>
    </row>
    <row r="2427" spans="1:37">
      <c r="A2427" s="36" t="str">
        <f t="shared" si="37"/>
        <v>NL507_2</v>
      </c>
      <c r="B2427" t="s">
        <v>85</v>
      </c>
      <c r="C2427" t="s">
        <v>190</v>
      </c>
      <c r="D2427">
        <v>507</v>
      </c>
      <c r="E2427">
        <v>2</v>
      </c>
      <c r="F2427" s="25" t="str">
        <f>VLOOKUP(B2427,Definitions!$C$7:$D$43,2,FALSE)</f>
        <v>Netherlands</v>
      </c>
      <c r="G2427" t="str">
        <f>VLOOKUP(C2427,Definitions!$C$49:$D$57,2,FALSE)</f>
        <v>Transport</v>
      </c>
      <c r="H2427" t="str">
        <f>VLOOKUP(D2427,Definitions!$C$60:$D$104,2,FALSE)</f>
        <v>Not elsewhere specified (Transport)</v>
      </c>
      <c r="J2427" s="29" t="str">
        <f>VLOOKUP(E2427,Definitions!$C$115:$D$131,2,FALSE)</f>
        <v>Fuel oil</v>
      </c>
      <c r="K2427" s="47"/>
      <c r="L2427" s="46"/>
      <c r="M2427" s="46"/>
      <c r="N2427" s="56"/>
      <c r="O2427" s="46"/>
      <c r="P2427" s="46"/>
      <c r="Q2427" s="46"/>
      <c r="R2427" s="37"/>
      <c r="S2427" s="13"/>
      <c r="T2427" s="56"/>
      <c r="U2427" s="13"/>
      <c r="V2427" s="56"/>
      <c r="W2427" s="13"/>
      <c r="X2427" s="13"/>
      <c r="Y2427" s="13"/>
      <c r="Z2427" s="13"/>
      <c r="AA2427" s="46"/>
      <c r="AB2427" s="56"/>
      <c r="AC2427" s="13"/>
      <c r="AD2427" s="60"/>
      <c r="AE2427" s="13"/>
      <c r="AF2427" s="13"/>
      <c r="AG2427" s="13"/>
      <c r="AH2427" s="46"/>
      <c r="AI2427" s="56"/>
      <c r="AJ2427" s="46"/>
      <c r="AK2427" s="56"/>
    </row>
    <row r="2428" spans="1:37">
      <c r="A2428" s="36" t="str">
        <f t="shared" si="37"/>
        <v>NL507_3</v>
      </c>
      <c r="B2428" t="s">
        <v>85</v>
      </c>
      <c r="C2428" t="s">
        <v>190</v>
      </c>
      <c r="D2428">
        <v>507</v>
      </c>
      <c r="E2428">
        <v>3</v>
      </c>
      <c r="F2428" s="25" t="str">
        <f>VLOOKUP(B2428,Definitions!$C$7:$D$43,2,FALSE)</f>
        <v>Netherlands</v>
      </c>
      <c r="G2428" t="str">
        <f>VLOOKUP(C2428,Definitions!$C$49:$D$57,2,FALSE)</f>
        <v>Transport</v>
      </c>
      <c r="H2428" t="str">
        <f>VLOOKUP(D2428,Definitions!$C$60:$D$104,2,FALSE)</f>
        <v>Not elsewhere specified (Transport)</v>
      </c>
      <c r="J2428" s="29" t="str">
        <f>VLOOKUP(E2428,Definitions!$C$115:$D$131,2,FALSE)</f>
        <v>Natural gas</v>
      </c>
      <c r="K2428" s="47"/>
      <c r="L2428" s="46"/>
      <c r="M2428" s="46"/>
      <c r="N2428" s="56"/>
      <c r="O2428" s="46"/>
      <c r="P2428" s="46"/>
      <c r="Q2428" s="46"/>
      <c r="R2428" s="37"/>
      <c r="S2428" s="13"/>
      <c r="T2428" s="56"/>
      <c r="U2428" s="13"/>
      <c r="V2428" s="56"/>
      <c r="W2428" s="13"/>
      <c r="X2428" s="13"/>
      <c r="Y2428" s="13"/>
      <c r="Z2428" s="13"/>
      <c r="AA2428" s="46"/>
      <c r="AB2428" s="56"/>
      <c r="AC2428" s="13"/>
      <c r="AD2428" s="60"/>
      <c r="AE2428" s="13"/>
      <c r="AF2428" s="13"/>
      <c r="AG2428" s="13"/>
      <c r="AH2428" s="46"/>
      <c r="AI2428" s="56"/>
      <c r="AJ2428" s="46"/>
      <c r="AK2428" s="56"/>
    </row>
    <row r="2429" spans="1:37">
      <c r="A2429" s="36" t="str">
        <f t="shared" si="37"/>
        <v>NL507_4</v>
      </c>
      <c r="B2429" t="s">
        <v>85</v>
      </c>
      <c r="C2429" t="s">
        <v>190</v>
      </c>
      <c r="D2429">
        <v>507</v>
      </c>
      <c r="E2429">
        <v>4</v>
      </c>
      <c r="F2429" s="25" t="str">
        <f>VLOOKUP(B2429,Definitions!$C$7:$D$43,2,FALSE)</f>
        <v>Netherlands</v>
      </c>
      <c r="G2429" t="str">
        <f>VLOOKUP(C2429,Definitions!$C$49:$D$57,2,FALSE)</f>
        <v>Transport</v>
      </c>
      <c r="H2429" t="str">
        <f>VLOOKUP(D2429,Definitions!$C$60:$D$104,2,FALSE)</f>
        <v>Not elsewhere specified (Transport)</v>
      </c>
      <c r="J2429" s="29" t="str">
        <f>VLOOKUP(E2429,Definitions!$C$115:$D$131,2,FALSE)</f>
        <v>Other fossil fuels</v>
      </c>
      <c r="K2429" s="47"/>
      <c r="L2429" s="46"/>
      <c r="M2429" s="46"/>
      <c r="N2429" s="56"/>
      <c r="O2429" s="46"/>
      <c r="P2429" s="46"/>
      <c r="Q2429" s="46"/>
      <c r="R2429" s="37"/>
      <c r="S2429" s="13"/>
      <c r="T2429" s="56"/>
      <c r="U2429" s="13"/>
      <c r="V2429" s="56"/>
      <c r="W2429" s="13"/>
      <c r="X2429" s="13"/>
      <c r="Y2429" s="13"/>
      <c r="Z2429" s="13"/>
      <c r="AA2429" s="46"/>
      <c r="AB2429" s="56"/>
      <c r="AC2429" s="13"/>
      <c r="AD2429" s="60"/>
      <c r="AE2429" s="13"/>
      <c r="AF2429" s="13"/>
      <c r="AG2429" s="13"/>
      <c r="AH2429" s="46"/>
      <c r="AI2429" s="56"/>
      <c r="AJ2429" s="46"/>
      <c r="AK2429" s="56"/>
    </row>
    <row r="2430" spans="1:37">
      <c r="A2430" s="36" t="str">
        <f t="shared" si="37"/>
        <v>NL507_6</v>
      </c>
      <c r="B2430" t="s">
        <v>85</v>
      </c>
      <c r="C2430" t="s">
        <v>190</v>
      </c>
      <c r="D2430">
        <v>507</v>
      </c>
      <c r="E2430">
        <v>6</v>
      </c>
      <c r="F2430" s="25" t="str">
        <f>VLOOKUP(B2430,Definitions!$C$7:$D$43,2,FALSE)</f>
        <v>Netherlands</v>
      </c>
      <c r="G2430" t="str">
        <f>VLOOKUP(C2430,Definitions!$C$49:$D$57,2,FALSE)</f>
        <v>Transport</v>
      </c>
      <c r="H2430" t="str">
        <f>VLOOKUP(D2430,Definitions!$C$60:$D$104,2,FALSE)</f>
        <v>Not elsewhere specified (Transport)</v>
      </c>
      <c r="J2430" s="29" t="str">
        <f>VLOOKUP(E2430,Definitions!$C$115:$D$131,2,FALSE)</f>
        <v>Electricity</v>
      </c>
      <c r="K2430" s="47"/>
      <c r="L2430" s="46"/>
      <c r="M2430" s="46"/>
      <c r="N2430" s="56"/>
      <c r="O2430" s="46"/>
      <c r="P2430" s="46"/>
      <c r="Q2430" s="46"/>
      <c r="R2430" s="37"/>
      <c r="S2430" s="13"/>
      <c r="T2430" s="56"/>
      <c r="U2430" s="13"/>
      <c r="V2430" s="56"/>
      <c r="W2430" s="13"/>
      <c r="X2430" s="13"/>
      <c r="Y2430" s="13"/>
      <c r="Z2430" s="13"/>
      <c r="AA2430" s="46"/>
      <c r="AB2430" s="56"/>
      <c r="AC2430" s="13"/>
      <c r="AD2430" s="60"/>
      <c r="AE2430" s="13"/>
      <c r="AF2430" s="13"/>
      <c r="AG2430" s="13"/>
      <c r="AH2430" s="46"/>
      <c r="AI2430" s="56"/>
      <c r="AJ2430" s="46"/>
      <c r="AK2430" s="56"/>
    </row>
    <row r="2431" spans="1:37">
      <c r="A2431" s="36" t="str">
        <f t="shared" si="37"/>
        <v>NL507_7</v>
      </c>
      <c r="B2431" t="s">
        <v>85</v>
      </c>
      <c r="C2431" t="s">
        <v>190</v>
      </c>
      <c r="D2431">
        <v>507</v>
      </c>
      <c r="E2431">
        <v>7</v>
      </c>
      <c r="F2431" s="25" t="str">
        <f>VLOOKUP(B2431,Definitions!$C$7:$D$43,2,FALSE)</f>
        <v>Netherlands</v>
      </c>
      <c r="G2431" t="str">
        <f>VLOOKUP(C2431,Definitions!$C$49:$D$57,2,FALSE)</f>
        <v>Transport</v>
      </c>
      <c r="H2431" t="str">
        <f>VLOOKUP(D2431,Definitions!$C$60:$D$104,2,FALSE)</f>
        <v>Not elsewhere specified (Transport)</v>
      </c>
      <c r="J2431" s="29" t="str">
        <f>VLOOKUP(E2431,Definitions!$C$115:$D$131,2,FALSE)</f>
        <v>District heating</v>
      </c>
      <c r="K2431" s="47"/>
      <c r="L2431" s="46"/>
      <c r="M2431" s="46"/>
      <c r="N2431" s="56"/>
      <c r="O2431" s="46"/>
      <c r="P2431" s="46"/>
      <c r="Q2431" s="46"/>
      <c r="R2431" s="37"/>
      <c r="S2431" s="13"/>
      <c r="T2431" s="56"/>
      <c r="U2431" s="13"/>
      <c r="V2431" s="56"/>
      <c r="W2431" s="13"/>
      <c r="X2431" s="13"/>
      <c r="Y2431" s="13"/>
      <c r="Z2431" s="13"/>
      <c r="AA2431" s="46"/>
      <c r="AB2431" s="56"/>
      <c r="AC2431" s="13"/>
      <c r="AD2431" s="60"/>
      <c r="AE2431" s="13"/>
      <c r="AF2431" s="13"/>
      <c r="AG2431" s="13"/>
      <c r="AH2431" s="46"/>
      <c r="AI2431" s="56"/>
      <c r="AJ2431" s="46"/>
      <c r="AK2431" s="56"/>
    </row>
    <row r="2432" spans="1:37">
      <c r="A2432" s="36" t="str">
        <f t="shared" si="37"/>
        <v>NL507_8</v>
      </c>
      <c r="B2432" t="s">
        <v>85</v>
      </c>
      <c r="C2432" t="s">
        <v>190</v>
      </c>
      <c r="D2432">
        <v>507</v>
      </c>
      <c r="E2432">
        <v>8</v>
      </c>
      <c r="F2432" s="25" t="str">
        <f>VLOOKUP(B2432,Definitions!$C$7:$D$43,2,FALSE)</f>
        <v>Netherlands</v>
      </c>
      <c r="G2432" t="str">
        <f>VLOOKUP(C2432,Definitions!$C$49:$D$57,2,FALSE)</f>
        <v>Transport</v>
      </c>
      <c r="H2432" t="str">
        <f>VLOOKUP(D2432,Definitions!$C$60:$D$104,2,FALSE)</f>
        <v>Not elsewhere specified (Transport)</v>
      </c>
      <c r="J2432" s="29" t="str">
        <f>VLOOKUP(E2432,Definitions!$C$115:$D$131,2,FALSE)</f>
        <v>Waste non-RES</v>
      </c>
      <c r="K2432" s="47"/>
      <c r="L2432" s="46"/>
      <c r="M2432" s="46"/>
      <c r="N2432" s="56"/>
      <c r="O2432" s="46"/>
      <c r="P2432" s="46"/>
      <c r="Q2432" s="46"/>
      <c r="R2432" s="37"/>
      <c r="S2432" s="13"/>
      <c r="T2432" s="56"/>
      <c r="U2432" s="13"/>
      <c r="V2432" s="56"/>
      <c r="W2432" s="13"/>
      <c r="X2432" s="13"/>
      <c r="Y2432" s="13"/>
      <c r="Z2432" s="13"/>
      <c r="AA2432" s="46"/>
      <c r="AB2432" s="56"/>
      <c r="AC2432" s="13"/>
      <c r="AD2432" s="60"/>
      <c r="AE2432" s="13"/>
      <c r="AF2432" s="13"/>
      <c r="AG2432" s="13"/>
      <c r="AH2432" s="46"/>
      <c r="AI2432" s="56"/>
      <c r="AJ2432" s="46"/>
      <c r="AK2432" s="56"/>
    </row>
    <row r="2433" spans="1:37">
      <c r="A2433" s="36" t="str">
        <f t="shared" si="37"/>
        <v>NL507_9</v>
      </c>
      <c r="B2433" t="s">
        <v>85</v>
      </c>
      <c r="C2433" t="s">
        <v>190</v>
      </c>
      <c r="D2433">
        <v>507</v>
      </c>
      <c r="E2433">
        <v>9</v>
      </c>
      <c r="F2433" s="25" t="str">
        <f>VLOOKUP(B2433,Definitions!$C$7:$D$43,2,FALSE)</f>
        <v>Netherlands</v>
      </c>
      <c r="G2433" t="str">
        <f>VLOOKUP(C2433,Definitions!$C$49:$D$57,2,FALSE)</f>
        <v>Transport</v>
      </c>
      <c r="H2433" t="str">
        <f>VLOOKUP(D2433,Definitions!$C$60:$D$104,2,FALSE)</f>
        <v>Not elsewhere specified (Transport)</v>
      </c>
      <c r="J2433" s="29" t="str">
        <f>VLOOKUP(E2433,Definitions!$C$115:$D$131,2,FALSE)</f>
        <v>Waste RES</v>
      </c>
      <c r="K2433" s="47"/>
      <c r="L2433" s="46"/>
      <c r="M2433" s="46"/>
      <c r="N2433" s="56"/>
      <c r="O2433" s="46"/>
      <c r="P2433" s="46"/>
      <c r="Q2433" s="46"/>
      <c r="R2433" s="37"/>
      <c r="S2433" s="13"/>
      <c r="T2433" s="56"/>
      <c r="U2433" s="13"/>
      <c r="V2433" s="56"/>
      <c r="W2433" s="13"/>
      <c r="X2433" s="13"/>
      <c r="Y2433" s="13"/>
      <c r="Z2433" s="13"/>
      <c r="AA2433" s="46"/>
      <c r="AB2433" s="56"/>
      <c r="AC2433" s="13"/>
      <c r="AD2433" s="60"/>
      <c r="AE2433" s="13"/>
      <c r="AF2433" s="13"/>
      <c r="AG2433" s="13"/>
      <c r="AH2433" s="46"/>
      <c r="AI2433" s="56"/>
      <c r="AJ2433" s="46"/>
      <c r="AK2433" s="56"/>
    </row>
    <row r="2434" spans="1:37">
      <c r="A2434" s="36" t="str">
        <f t="shared" si="37"/>
        <v>NL507_51</v>
      </c>
      <c r="B2434" t="s">
        <v>85</v>
      </c>
      <c r="C2434" t="s">
        <v>190</v>
      </c>
      <c r="D2434">
        <v>507</v>
      </c>
      <c r="E2434">
        <v>51</v>
      </c>
      <c r="F2434" s="25" t="str">
        <f>VLOOKUP(B2434,Definitions!$C$7:$D$43,2,FALSE)</f>
        <v>Netherlands</v>
      </c>
      <c r="G2434" t="str">
        <f>VLOOKUP(C2434,Definitions!$C$49:$D$57,2,FALSE)</f>
        <v>Transport</v>
      </c>
      <c r="H2434" t="str">
        <f>VLOOKUP(D2434,Definitions!$C$60:$D$104,2,FALSE)</f>
        <v>Not elsewhere specified (Transport)</v>
      </c>
      <c r="J2434" s="29" t="str">
        <f>VLOOKUP(E2434,Definitions!$C$115:$D$131,2,FALSE)</f>
        <v>Biomass</v>
      </c>
      <c r="K2434" s="47"/>
      <c r="L2434" s="46"/>
      <c r="M2434" s="46"/>
      <c r="N2434" s="56"/>
      <c r="O2434" s="46"/>
      <c r="P2434" s="46"/>
      <c r="Q2434" s="46"/>
      <c r="R2434" s="37"/>
      <c r="S2434" s="13"/>
      <c r="T2434" s="56"/>
      <c r="U2434" s="13"/>
      <c r="V2434" s="56"/>
      <c r="W2434" s="13"/>
      <c r="X2434" s="13"/>
      <c r="Y2434" s="13"/>
      <c r="Z2434" s="13"/>
      <c r="AA2434" s="46"/>
      <c r="AB2434" s="56"/>
      <c r="AC2434" s="13"/>
      <c r="AD2434" s="60"/>
      <c r="AE2434" s="13"/>
      <c r="AF2434" s="13"/>
      <c r="AG2434" s="13"/>
      <c r="AH2434" s="46"/>
      <c r="AI2434" s="56"/>
      <c r="AJ2434" s="46"/>
      <c r="AK2434" s="56"/>
    </row>
    <row r="2435" spans="1:37">
      <c r="A2435" s="36" t="str">
        <f t="shared" si="37"/>
        <v>NL507_52</v>
      </c>
      <c r="B2435" t="s">
        <v>85</v>
      </c>
      <c r="C2435" t="s">
        <v>190</v>
      </c>
      <c r="D2435">
        <v>507</v>
      </c>
      <c r="E2435">
        <v>52</v>
      </c>
      <c r="F2435" s="25" t="str">
        <f>VLOOKUP(B2435,Definitions!$C$7:$D$43,2,FALSE)</f>
        <v>Netherlands</v>
      </c>
      <c r="G2435" t="str">
        <f>VLOOKUP(C2435,Definitions!$C$49:$D$57,2,FALSE)</f>
        <v>Transport</v>
      </c>
      <c r="H2435" t="str">
        <f>VLOOKUP(D2435,Definitions!$C$60:$D$104,2,FALSE)</f>
        <v>Not elsewhere specified (Transport)</v>
      </c>
      <c r="J2435" s="29" t="str">
        <f>VLOOKUP(E2435,Definitions!$C$115:$D$131,2,FALSE)</f>
        <v>Geothermal</v>
      </c>
      <c r="K2435" s="47"/>
      <c r="L2435" s="46"/>
      <c r="M2435" s="46"/>
      <c r="N2435" s="56"/>
      <c r="O2435" s="46"/>
      <c r="P2435" s="46"/>
      <c r="Q2435" s="46"/>
      <c r="R2435" s="37"/>
      <c r="S2435" s="13"/>
      <c r="T2435" s="56"/>
      <c r="U2435" s="13"/>
      <c r="V2435" s="56"/>
      <c r="W2435" s="13"/>
      <c r="X2435" s="13"/>
      <c r="Y2435" s="13"/>
      <c r="Z2435" s="13"/>
      <c r="AA2435" s="46"/>
      <c r="AB2435" s="56"/>
      <c r="AC2435" s="13"/>
      <c r="AD2435" s="60"/>
      <c r="AE2435" s="13"/>
      <c r="AF2435" s="13"/>
      <c r="AG2435" s="13"/>
      <c r="AH2435" s="46"/>
      <c r="AI2435" s="56"/>
      <c r="AJ2435" s="46"/>
      <c r="AK2435" s="56"/>
    </row>
    <row r="2436" spans="1:37">
      <c r="A2436" s="36" t="str">
        <f t="shared" si="37"/>
        <v>NL507_53</v>
      </c>
      <c r="B2436" t="s">
        <v>85</v>
      </c>
      <c r="C2436" t="s">
        <v>190</v>
      </c>
      <c r="D2436">
        <v>507</v>
      </c>
      <c r="E2436">
        <v>53</v>
      </c>
      <c r="F2436" s="25" t="str">
        <f>VLOOKUP(B2436,Definitions!$C$7:$D$43,2,FALSE)</f>
        <v>Netherlands</v>
      </c>
      <c r="G2436" t="str">
        <f>VLOOKUP(C2436,Definitions!$C$49:$D$57,2,FALSE)</f>
        <v>Transport</v>
      </c>
      <c r="H2436" t="str">
        <f>VLOOKUP(D2436,Definitions!$C$60:$D$104,2,FALSE)</f>
        <v>Not elsewhere specified (Transport)</v>
      </c>
      <c r="J2436" s="29" t="str">
        <f>VLOOKUP(E2436,Definitions!$C$115:$D$131,2,FALSE)</f>
        <v>Solar energy</v>
      </c>
      <c r="K2436" s="47"/>
      <c r="L2436" s="46"/>
      <c r="M2436" s="46"/>
      <c r="N2436" s="56"/>
      <c r="O2436" s="46"/>
      <c r="P2436" s="46"/>
      <c r="Q2436" s="46"/>
      <c r="R2436" s="37"/>
      <c r="S2436" s="13"/>
      <c r="T2436" s="56"/>
      <c r="U2436" s="13"/>
      <c r="V2436" s="56"/>
      <c r="W2436" s="13"/>
      <c r="X2436" s="13"/>
      <c r="Y2436" s="13"/>
      <c r="Z2436" s="13"/>
      <c r="AA2436" s="46"/>
      <c r="AB2436" s="56"/>
      <c r="AC2436" s="13"/>
      <c r="AD2436" s="60"/>
      <c r="AE2436" s="13"/>
      <c r="AF2436" s="13"/>
      <c r="AG2436" s="13"/>
      <c r="AH2436" s="46"/>
      <c r="AI2436" s="56"/>
      <c r="AJ2436" s="46"/>
      <c r="AK2436" s="56"/>
    </row>
    <row r="2437" spans="1:37">
      <c r="A2437" s="36" t="str">
        <f t="shared" si="37"/>
        <v>NL507_56</v>
      </c>
      <c r="B2437" t="s">
        <v>85</v>
      </c>
      <c r="C2437" t="s">
        <v>190</v>
      </c>
      <c r="D2437">
        <v>507</v>
      </c>
      <c r="E2437">
        <v>56</v>
      </c>
      <c r="F2437" s="25" t="str">
        <f>VLOOKUP(B2437,Definitions!$C$7:$D$43,2,FALSE)</f>
        <v>Netherlands</v>
      </c>
      <c r="G2437" t="str">
        <f>VLOOKUP(C2437,Definitions!$C$49:$D$57,2,FALSE)</f>
        <v>Transport</v>
      </c>
      <c r="H2437" t="str">
        <f>VLOOKUP(D2437,Definitions!$C$60:$D$104,2,FALSE)</f>
        <v>Not elsewhere specified (Transport)</v>
      </c>
      <c r="J2437" s="29" t="str">
        <f>VLOOKUP(E2437,Definitions!$C$115:$D$131,2,FALSE)</f>
        <v>Ambient heat ground</v>
      </c>
      <c r="K2437" s="47"/>
      <c r="L2437" s="46"/>
      <c r="M2437" s="46"/>
      <c r="N2437" s="56"/>
      <c r="O2437" s="46"/>
      <c r="P2437" s="46"/>
      <c r="Q2437" s="46"/>
      <c r="R2437" s="37"/>
      <c r="S2437" s="13"/>
      <c r="T2437" s="56"/>
      <c r="U2437" s="13"/>
      <c r="V2437" s="56"/>
      <c r="W2437" s="13"/>
      <c r="X2437" s="13"/>
      <c r="Y2437" s="13"/>
      <c r="Z2437" s="13"/>
      <c r="AA2437" s="46"/>
      <c r="AB2437" s="56"/>
      <c r="AC2437" s="13"/>
      <c r="AD2437" s="60"/>
      <c r="AE2437" s="13"/>
      <c r="AF2437" s="13"/>
      <c r="AG2437" s="13"/>
      <c r="AH2437" s="46"/>
      <c r="AI2437" s="56"/>
      <c r="AJ2437" s="46"/>
      <c r="AK2437" s="56"/>
    </row>
    <row r="2438" spans="1:37">
      <c r="A2438" s="36" t="str">
        <f t="shared" si="37"/>
        <v>NL507_57</v>
      </c>
      <c r="B2438" t="s">
        <v>85</v>
      </c>
      <c r="C2438" t="s">
        <v>190</v>
      </c>
      <c r="D2438">
        <v>507</v>
      </c>
      <c r="E2438">
        <v>57</v>
      </c>
      <c r="F2438" s="25" t="str">
        <f>VLOOKUP(B2438,Definitions!$C$7:$D$43,2,FALSE)</f>
        <v>Netherlands</v>
      </c>
      <c r="G2438" t="str">
        <f>VLOOKUP(C2438,Definitions!$C$49:$D$57,2,FALSE)</f>
        <v>Transport</v>
      </c>
      <c r="H2438" t="str">
        <f>VLOOKUP(D2438,Definitions!$C$60:$D$104,2,FALSE)</f>
        <v>Not elsewhere specified (Transport)</v>
      </c>
      <c r="J2438" s="29" t="str">
        <f>VLOOKUP(E2438,Definitions!$C$115:$D$131,2,FALSE)</f>
        <v>Ambient heat air</v>
      </c>
      <c r="K2438" s="47"/>
      <c r="L2438" s="46"/>
      <c r="M2438" s="46"/>
      <c r="N2438" s="56"/>
      <c r="O2438" s="46"/>
      <c r="P2438" s="46"/>
      <c r="Q2438" s="46"/>
      <c r="R2438" s="37"/>
      <c r="S2438" s="13"/>
      <c r="T2438" s="56"/>
      <c r="U2438" s="13"/>
      <c r="V2438" s="56"/>
      <c r="W2438" s="13"/>
      <c r="X2438" s="13"/>
      <c r="Y2438" s="13"/>
      <c r="Z2438" s="13"/>
      <c r="AA2438" s="46"/>
      <c r="AB2438" s="56"/>
      <c r="AC2438" s="13"/>
      <c r="AD2438" s="60"/>
      <c r="AE2438" s="13"/>
      <c r="AF2438" s="13"/>
      <c r="AG2438" s="13"/>
      <c r="AH2438" s="46"/>
      <c r="AI2438" s="56"/>
      <c r="AJ2438" s="46"/>
      <c r="AK2438" s="56"/>
    </row>
    <row r="2439" spans="1:37">
      <c r="A2439" s="36" t="str">
        <f t="shared" si="37"/>
        <v>NL507_58</v>
      </c>
      <c r="B2439" t="s">
        <v>85</v>
      </c>
      <c r="C2439" t="s">
        <v>190</v>
      </c>
      <c r="D2439">
        <v>507</v>
      </c>
      <c r="E2439">
        <v>58</v>
      </c>
      <c r="F2439" s="25" t="str">
        <f>VLOOKUP(B2439,Definitions!$C$7:$D$43,2,FALSE)</f>
        <v>Netherlands</v>
      </c>
      <c r="G2439" t="str">
        <f>VLOOKUP(C2439,Definitions!$C$49:$D$57,2,FALSE)</f>
        <v>Transport</v>
      </c>
      <c r="H2439" t="str">
        <f>VLOOKUP(D2439,Definitions!$C$60:$D$104,2,FALSE)</f>
        <v>Not elsewhere specified (Transport)</v>
      </c>
      <c r="J2439" s="29" t="str">
        <f>VLOOKUP(E2439,Definitions!$C$115:$D$131,2,FALSE)</f>
        <v>Ambient heat total</v>
      </c>
      <c r="K2439" s="47"/>
      <c r="L2439" s="46"/>
      <c r="M2439" s="46"/>
      <c r="N2439" s="56"/>
      <c r="O2439" s="46"/>
      <c r="P2439" s="46"/>
      <c r="Q2439" s="46"/>
      <c r="R2439" s="37"/>
      <c r="S2439" s="13"/>
      <c r="T2439" s="56"/>
      <c r="U2439" s="13"/>
      <c r="V2439" s="56"/>
      <c r="W2439" s="13"/>
      <c r="X2439" s="13"/>
      <c r="Y2439" s="13"/>
      <c r="Z2439" s="13"/>
      <c r="AA2439" s="46"/>
      <c r="AB2439" s="56"/>
      <c r="AC2439" s="13"/>
      <c r="AD2439" s="60"/>
      <c r="AE2439" s="13"/>
      <c r="AF2439" s="13"/>
      <c r="AG2439" s="13"/>
      <c r="AH2439" s="46"/>
      <c r="AI2439" s="56"/>
      <c r="AJ2439" s="46"/>
      <c r="AK2439" s="56"/>
    </row>
    <row r="2440" spans="1:37">
      <c r="A2440" s="36" t="str">
        <f t="shared" si="37"/>
        <v>NL507_55</v>
      </c>
      <c r="B2440" t="s">
        <v>85</v>
      </c>
      <c r="C2440" t="s">
        <v>190</v>
      </c>
      <c r="D2440">
        <v>507</v>
      </c>
      <c r="E2440">
        <v>55</v>
      </c>
      <c r="F2440" s="25" t="str">
        <f>VLOOKUP(B2440,Definitions!$C$7:$D$43,2,FALSE)</f>
        <v>Netherlands</v>
      </c>
      <c r="G2440" t="str">
        <f>VLOOKUP(C2440,Definitions!$C$49:$D$57,2,FALSE)</f>
        <v>Transport</v>
      </c>
      <c r="H2440" t="str">
        <f>VLOOKUP(D2440,Definitions!$C$60:$D$104,2,FALSE)</f>
        <v>Not elsewhere specified (Transport)</v>
      </c>
      <c r="J2440" s="29" t="str">
        <f>VLOOKUP(E2440,Definitions!$C$115:$D$131,2,FALSE)</f>
        <v xml:space="preserve">Other RES </v>
      </c>
      <c r="K2440" s="47"/>
      <c r="L2440" s="46"/>
      <c r="M2440" s="46"/>
      <c r="N2440" s="56"/>
      <c r="O2440" s="46"/>
      <c r="P2440" s="46"/>
      <c r="Q2440" s="46"/>
      <c r="R2440" s="37"/>
      <c r="S2440" s="13"/>
      <c r="T2440" s="56"/>
      <c r="U2440" s="13"/>
      <c r="V2440" s="56"/>
      <c r="W2440" s="13"/>
      <c r="X2440" s="13"/>
      <c r="Y2440" s="13"/>
      <c r="Z2440" s="13"/>
      <c r="AA2440" s="46"/>
      <c r="AB2440" s="56"/>
      <c r="AC2440" s="13"/>
      <c r="AD2440" s="60"/>
      <c r="AE2440" s="13"/>
      <c r="AF2440" s="13"/>
      <c r="AG2440" s="13"/>
      <c r="AH2440" s="46"/>
      <c r="AI2440" s="56"/>
      <c r="AJ2440" s="46"/>
      <c r="AK2440" s="56"/>
    </row>
    <row r="2441" spans="1:37">
      <c r="A2441" s="36" t="str">
        <f t="shared" si="37"/>
        <v>AT500_0</v>
      </c>
      <c r="B2441" t="s">
        <v>89</v>
      </c>
      <c r="C2441" t="s">
        <v>190</v>
      </c>
      <c r="D2441">
        <v>500</v>
      </c>
      <c r="E2441">
        <v>0</v>
      </c>
      <c r="F2441" s="25" t="str">
        <f>VLOOKUP(B2441,Definitions!$C$7:$D$43,2,FALSE)</f>
        <v>Austria</v>
      </c>
      <c r="G2441" t="str">
        <f>VLOOKUP(C2441,Definitions!$C$49:$D$57,2,FALSE)</f>
        <v>Transport</v>
      </c>
      <c r="H2441" t="str">
        <f>VLOOKUP(D2441,Definitions!$C$60:$D$104,2,FALSE)</f>
        <v>TOTAL Transport</v>
      </c>
      <c r="J2441" s="29" t="str">
        <f>VLOOKUP(E2441,Definitions!$C$115:$D$131,2,FALSE)</f>
        <v>TOTAL</v>
      </c>
      <c r="K2441" s="47"/>
      <c r="L2441" s="46"/>
      <c r="M2441" s="46"/>
      <c r="N2441" s="56"/>
      <c r="O2441" s="46"/>
      <c r="P2441" s="46"/>
      <c r="Q2441" s="46"/>
      <c r="R2441" s="37"/>
      <c r="S2441" s="13"/>
      <c r="T2441" s="56"/>
      <c r="U2441" s="13"/>
      <c r="V2441" s="56"/>
      <c r="W2441" s="13"/>
      <c r="X2441" s="13"/>
      <c r="Y2441" s="13"/>
      <c r="Z2441" s="13"/>
      <c r="AA2441" s="46"/>
      <c r="AB2441" s="56"/>
      <c r="AC2441" s="13"/>
      <c r="AD2441" s="60"/>
      <c r="AE2441" s="13"/>
      <c r="AF2441" s="13"/>
      <c r="AG2441" s="13"/>
      <c r="AH2441" s="46"/>
      <c r="AI2441" s="56"/>
      <c r="AJ2441" s="46"/>
      <c r="AK2441" s="56"/>
    </row>
    <row r="2442" spans="1:37">
      <c r="A2442" s="36" t="str">
        <f t="shared" ref="A2442:A2505" si="38">B2442&amp;D2442&amp;"_"&amp;E2442</f>
        <v>AT500_1</v>
      </c>
      <c r="B2442" t="s">
        <v>89</v>
      </c>
      <c r="C2442" t="s">
        <v>190</v>
      </c>
      <c r="D2442">
        <v>500</v>
      </c>
      <c r="E2442">
        <v>1</v>
      </c>
      <c r="F2442" s="25" t="str">
        <f>VLOOKUP(B2442,Definitions!$C$7:$D$43,2,FALSE)</f>
        <v>Austria</v>
      </c>
      <c r="G2442" t="str">
        <f>VLOOKUP(C2442,Definitions!$C$49:$D$57,2,FALSE)</f>
        <v>Transport</v>
      </c>
      <c r="H2442" t="str">
        <f>VLOOKUP(D2442,Definitions!$C$60:$D$104,2,FALSE)</f>
        <v>TOTAL Transport</v>
      </c>
      <c r="J2442" s="29" t="str">
        <f>VLOOKUP(E2442,Definitions!$C$115:$D$131,2,FALSE)</f>
        <v>Coal</v>
      </c>
      <c r="K2442" s="47"/>
      <c r="L2442" s="46"/>
      <c r="M2442" s="46"/>
      <c r="N2442" s="56"/>
      <c r="O2442" s="46"/>
      <c r="P2442" s="46"/>
      <c r="Q2442" s="46"/>
      <c r="R2442" s="37"/>
      <c r="S2442" s="13"/>
      <c r="T2442" s="56"/>
      <c r="U2442" s="13"/>
      <c r="V2442" s="56"/>
      <c r="W2442" s="13"/>
      <c r="X2442" s="13"/>
      <c r="Y2442" s="13"/>
      <c r="Z2442" s="13"/>
      <c r="AA2442" s="46"/>
      <c r="AB2442" s="56"/>
      <c r="AC2442" s="13"/>
      <c r="AD2442" s="60"/>
      <c r="AE2442" s="13"/>
      <c r="AF2442" s="13"/>
      <c r="AG2442" s="13"/>
      <c r="AH2442" s="46"/>
      <c r="AI2442" s="56"/>
      <c r="AJ2442" s="46"/>
      <c r="AK2442" s="56"/>
    </row>
    <row r="2443" spans="1:37">
      <c r="A2443" s="36" t="str">
        <f t="shared" si="38"/>
        <v>AT500_2</v>
      </c>
      <c r="B2443" t="s">
        <v>89</v>
      </c>
      <c r="C2443" t="s">
        <v>190</v>
      </c>
      <c r="D2443">
        <v>500</v>
      </c>
      <c r="E2443">
        <v>2</v>
      </c>
      <c r="F2443" s="25" t="str">
        <f>VLOOKUP(B2443,Definitions!$C$7:$D$43,2,FALSE)</f>
        <v>Austria</v>
      </c>
      <c r="G2443" t="str">
        <f>VLOOKUP(C2443,Definitions!$C$49:$D$57,2,FALSE)</f>
        <v>Transport</v>
      </c>
      <c r="H2443" t="str">
        <f>VLOOKUP(D2443,Definitions!$C$60:$D$104,2,FALSE)</f>
        <v>TOTAL Transport</v>
      </c>
      <c r="J2443" s="29" t="str">
        <f>VLOOKUP(E2443,Definitions!$C$115:$D$131,2,FALSE)</f>
        <v>Fuel oil</v>
      </c>
      <c r="K2443" s="47"/>
      <c r="L2443" s="46"/>
      <c r="M2443" s="46"/>
      <c r="N2443" s="56"/>
      <c r="O2443" s="46"/>
      <c r="P2443" s="46"/>
      <c r="Q2443" s="46"/>
      <c r="R2443" s="37"/>
      <c r="S2443" s="13"/>
      <c r="T2443" s="56"/>
      <c r="U2443" s="13"/>
      <c r="V2443" s="56"/>
      <c r="W2443" s="13"/>
      <c r="X2443" s="13"/>
      <c r="Y2443" s="13"/>
      <c r="Z2443" s="13"/>
      <c r="AA2443" s="46"/>
      <c r="AB2443" s="56"/>
      <c r="AC2443" s="13"/>
      <c r="AD2443" s="60"/>
      <c r="AE2443" s="13"/>
      <c r="AF2443" s="13"/>
      <c r="AG2443" s="13"/>
      <c r="AH2443" s="46"/>
      <c r="AI2443" s="56"/>
      <c r="AJ2443" s="46"/>
      <c r="AK2443" s="56"/>
    </row>
    <row r="2444" spans="1:37">
      <c r="A2444" s="36" t="str">
        <f t="shared" si="38"/>
        <v>AT500_3</v>
      </c>
      <c r="B2444" t="s">
        <v>89</v>
      </c>
      <c r="C2444" t="s">
        <v>190</v>
      </c>
      <c r="D2444">
        <v>500</v>
      </c>
      <c r="E2444">
        <v>3</v>
      </c>
      <c r="F2444" s="25" t="str">
        <f>VLOOKUP(B2444,Definitions!$C$7:$D$43,2,FALSE)</f>
        <v>Austria</v>
      </c>
      <c r="G2444" t="str">
        <f>VLOOKUP(C2444,Definitions!$C$49:$D$57,2,FALSE)</f>
        <v>Transport</v>
      </c>
      <c r="H2444" t="str">
        <f>VLOOKUP(D2444,Definitions!$C$60:$D$104,2,FALSE)</f>
        <v>TOTAL Transport</v>
      </c>
      <c r="J2444" s="29" t="str">
        <f>VLOOKUP(E2444,Definitions!$C$115:$D$131,2,FALSE)</f>
        <v>Natural gas</v>
      </c>
      <c r="K2444" s="47"/>
      <c r="L2444" s="46"/>
      <c r="M2444" s="46"/>
      <c r="N2444" s="56"/>
      <c r="O2444" s="46"/>
      <c r="P2444" s="46"/>
      <c r="Q2444" s="46"/>
      <c r="R2444" s="37"/>
      <c r="S2444" s="13"/>
      <c r="T2444" s="56"/>
      <c r="U2444" s="13"/>
      <c r="V2444" s="56"/>
      <c r="W2444" s="13"/>
      <c r="X2444" s="13"/>
      <c r="Y2444" s="13"/>
      <c r="Z2444" s="13"/>
      <c r="AA2444" s="46"/>
      <c r="AB2444" s="56"/>
      <c r="AC2444" s="13"/>
      <c r="AD2444" s="60"/>
      <c r="AE2444" s="13"/>
      <c r="AF2444" s="13"/>
      <c r="AG2444" s="13"/>
      <c r="AH2444" s="46"/>
      <c r="AI2444" s="56"/>
      <c r="AJ2444" s="46"/>
      <c r="AK2444" s="56"/>
    </row>
    <row r="2445" spans="1:37">
      <c r="A2445" s="36" t="str">
        <f t="shared" si="38"/>
        <v>AT500_4</v>
      </c>
      <c r="B2445" t="s">
        <v>89</v>
      </c>
      <c r="C2445" t="s">
        <v>190</v>
      </c>
      <c r="D2445">
        <v>500</v>
      </c>
      <c r="E2445">
        <v>4</v>
      </c>
      <c r="F2445" s="25" t="str">
        <f>VLOOKUP(B2445,Definitions!$C$7:$D$43,2,FALSE)</f>
        <v>Austria</v>
      </c>
      <c r="G2445" t="str">
        <f>VLOOKUP(C2445,Definitions!$C$49:$D$57,2,FALSE)</f>
        <v>Transport</v>
      </c>
      <c r="H2445" t="str">
        <f>VLOOKUP(D2445,Definitions!$C$60:$D$104,2,FALSE)</f>
        <v>TOTAL Transport</v>
      </c>
      <c r="J2445" s="29" t="str">
        <f>VLOOKUP(E2445,Definitions!$C$115:$D$131,2,FALSE)</f>
        <v>Other fossil fuels</v>
      </c>
      <c r="K2445" s="47"/>
      <c r="L2445" s="46"/>
      <c r="M2445" s="46"/>
      <c r="N2445" s="56"/>
      <c r="O2445" s="46"/>
      <c r="P2445" s="46"/>
      <c r="Q2445" s="46"/>
      <c r="R2445" s="37"/>
      <c r="S2445" s="13"/>
      <c r="T2445" s="56"/>
      <c r="U2445" s="13"/>
      <c r="V2445" s="56"/>
      <c r="W2445" s="13"/>
      <c r="X2445" s="13"/>
      <c r="Y2445" s="13"/>
      <c r="Z2445" s="13"/>
      <c r="AA2445" s="46"/>
      <c r="AB2445" s="56"/>
      <c r="AC2445" s="13"/>
      <c r="AD2445" s="60"/>
      <c r="AE2445" s="13"/>
      <c r="AF2445" s="13"/>
      <c r="AG2445" s="13"/>
      <c r="AH2445" s="46"/>
      <c r="AI2445" s="56"/>
      <c r="AJ2445" s="46"/>
      <c r="AK2445" s="56"/>
    </row>
    <row r="2446" spans="1:37">
      <c r="A2446" s="36" t="str">
        <f t="shared" si="38"/>
        <v>AT500_6</v>
      </c>
      <c r="B2446" t="s">
        <v>89</v>
      </c>
      <c r="C2446" t="s">
        <v>190</v>
      </c>
      <c r="D2446">
        <v>500</v>
      </c>
      <c r="E2446">
        <v>6</v>
      </c>
      <c r="F2446" s="25" t="str">
        <f>VLOOKUP(B2446,Definitions!$C$7:$D$43,2,FALSE)</f>
        <v>Austria</v>
      </c>
      <c r="G2446" t="str">
        <f>VLOOKUP(C2446,Definitions!$C$49:$D$57,2,FALSE)</f>
        <v>Transport</v>
      </c>
      <c r="H2446" t="str">
        <f>VLOOKUP(D2446,Definitions!$C$60:$D$104,2,FALSE)</f>
        <v>TOTAL Transport</v>
      </c>
      <c r="J2446" s="29" t="str">
        <f>VLOOKUP(E2446,Definitions!$C$115:$D$131,2,FALSE)</f>
        <v>Electricity</v>
      </c>
      <c r="K2446" s="47"/>
      <c r="L2446" s="46"/>
      <c r="M2446" s="46"/>
      <c r="N2446" s="56"/>
      <c r="O2446" s="46"/>
      <c r="P2446" s="46"/>
      <c r="Q2446" s="46"/>
      <c r="R2446" s="37"/>
      <c r="S2446" s="13"/>
      <c r="T2446" s="56"/>
      <c r="U2446" s="13"/>
      <c r="V2446" s="56"/>
      <c r="W2446" s="13"/>
      <c r="X2446" s="13"/>
      <c r="Y2446" s="13"/>
      <c r="Z2446" s="13"/>
      <c r="AA2446" s="46"/>
      <c r="AB2446" s="56"/>
      <c r="AC2446" s="13"/>
      <c r="AD2446" s="60"/>
      <c r="AE2446" s="13"/>
      <c r="AF2446" s="13"/>
      <c r="AG2446" s="13"/>
      <c r="AH2446" s="46"/>
      <c r="AI2446" s="56"/>
      <c r="AJ2446" s="46"/>
      <c r="AK2446" s="56"/>
    </row>
    <row r="2447" spans="1:37">
      <c r="A2447" s="36" t="str">
        <f t="shared" si="38"/>
        <v>AT500_7</v>
      </c>
      <c r="B2447" t="s">
        <v>89</v>
      </c>
      <c r="C2447" t="s">
        <v>190</v>
      </c>
      <c r="D2447">
        <v>500</v>
      </c>
      <c r="E2447">
        <v>7</v>
      </c>
      <c r="F2447" s="25" t="str">
        <f>VLOOKUP(B2447,Definitions!$C$7:$D$43,2,FALSE)</f>
        <v>Austria</v>
      </c>
      <c r="G2447" t="str">
        <f>VLOOKUP(C2447,Definitions!$C$49:$D$57,2,FALSE)</f>
        <v>Transport</v>
      </c>
      <c r="H2447" t="str">
        <f>VLOOKUP(D2447,Definitions!$C$60:$D$104,2,FALSE)</f>
        <v>TOTAL Transport</v>
      </c>
      <c r="J2447" s="29" t="str">
        <f>VLOOKUP(E2447,Definitions!$C$115:$D$131,2,FALSE)</f>
        <v>District heating</v>
      </c>
      <c r="K2447" s="47"/>
      <c r="L2447" s="46"/>
      <c r="M2447" s="46"/>
      <c r="N2447" s="56"/>
      <c r="O2447" s="46"/>
      <c r="P2447" s="46"/>
      <c r="Q2447" s="46"/>
      <c r="R2447" s="37"/>
      <c r="S2447" s="13"/>
      <c r="T2447" s="56"/>
      <c r="U2447" s="13"/>
      <c r="V2447" s="56"/>
      <c r="W2447" s="13"/>
      <c r="X2447" s="13"/>
      <c r="Y2447" s="13"/>
      <c r="Z2447" s="13"/>
      <c r="AA2447" s="46"/>
      <c r="AB2447" s="56"/>
      <c r="AC2447" s="13"/>
      <c r="AD2447" s="60"/>
      <c r="AE2447" s="13"/>
      <c r="AF2447" s="13"/>
      <c r="AG2447" s="13"/>
      <c r="AH2447" s="46"/>
      <c r="AI2447" s="56"/>
      <c r="AJ2447" s="46"/>
      <c r="AK2447" s="56"/>
    </row>
    <row r="2448" spans="1:37">
      <c r="A2448" s="36" t="str">
        <f t="shared" si="38"/>
        <v>AT500_8</v>
      </c>
      <c r="B2448" t="s">
        <v>89</v>
      </c>
      <c r="C2448" t="s">
        <v>190</v>
      </c>
      <c r="D2448">
        <v>500</v>
      </c>
      <c r="E2448">
        <v>8</v>
      </c>
      <c r="F2448" s="25" t="str">
        <f>VLOOKUP(B2448,Definitions!$C$7:$D$43,2,FALSE)</f>
        <v>Austria</v>
      </c>
      <c r="G2448" t="str">
        <f>VLOOKUP(C2448,Definitions!$C$49:$D$57,2,FALSE)</f>
        <v>Transport</v>
      </c>
      <c r="H2448" t="str">
        <f>VLOOKUP(D2448,Definitions!$C$60:$D$104,2,FALSE)</f>
        <v>TOTAL Transport</v>
      </c>
      <c r="J2448" s="29" t="str">
        <f>VLOOKUP(E2448,Definitions!$C$115:$D$131,2,FALSE)</f>
        <v>Waste non-RES</v>
      </c>
      <c r="K2448" s="47"/>
      <c r="L2448" s="46"/>
      <c r="M2448" s="46"/>
      <c r="N2448" s="56"/>
      <c r="O2448" s="46"/>
      <c r="P2448" s="46"/>
      <c r="Q2448" s="46"/>
      <c r="R2448" s="37"/>
      <c r="S2448" s="13"/>
      <c r="T2448" s="56"/>
      <c r="U2448" s="13"/>
      <c r="V2448" s="56"/>
      <c r="W2448" s="13"/>
      <c r="X2448" s="13"/>
      <c r="Y2448" s="13"/>
      <c r="Z2448" s="13"/>
      <c r="AA2448" s="46"/>
      <c r="AB2448" s="56"/>
      <c r="AC2448" s="13"/>
      <c r="AD2448" s="60"/>
      <c r="AE2448" s="13"/>
      <c r="AF2448" s="13"/>
      <c r="AG2448" s="13"/>
      <c r="AH2448" s="46"/>
      <c r="AI2448" s="56"/>
      <c r="AJ2448" s="46"/>
      <c r="AK2448" s="56"/>
    </row>
    <row r="2449" spans="1:37">
      <c r="A2449" s="36" t="str">
        <f t="shared" si="38"/>
        <v>AT500_9</v>
      </c>
      <c r="B2449" t="s">
        <v>89</v>
      </c>
      <c r="C2449" t="s">
        <v>190</v>
      </c>
      <c r="D2449">
        <v>500</v>
      </c>
      <c r="E2449">
        <v>9</v>
      </c>
      <c r="F2449" s="25" t="str">
        <f>VLOOKUP(B2449,Definitions!$C$7:$D$43,2,FALSE)</f>
        <v>Austria</v>
      </c>
      <c r="G2449" t="str">
        <f>VLOOKUP(C2449,Definitions!$C$49:$D$57,2,FALSE)</f>
        <v>Transport</v>
      </c>
      <c r="H2449" t="str">
        <f>VLOOKUP(D2449,Definitions!$C$60:$D$104,2,FALSE)</f>
        <v>TOTAL Transport</v>
      </c>
      <c r="J2449" s="29" t="str">
        <f>VLOOKUP(E2449,Definitions!$C$115:$D$131,2,FALSE)</f>
        <v>Waste RES</v>
      </c>
      <c r="K2449" s="47"/>
      <c r="L2449" s="46"/>
      <c r="M2449" s="46"/>
      <c r="N2449" s="56"/>
      <c r="O2449" s="46"/>
      <c r="P2449" s="46"/>
      <c r="Q2449" s="46"/>
      <c r="R2449" s="37"/>
      <c r="S2449" s="13"/>
      <c r="T2449" s="56"/>
      <c r="U2449" s="13"/>
      <c r="V2449" s="56"/>
      <c r="W2449" s="13"/>
      <c r="X2449" s="13"/>
      <c r="Y2449" s="13"/>
      <c r="Z2449" s="13"/>
      <c r="AA2449" s="46"/>
      <c r="AB2449" s="56"/>
      <c r="AC2449" s="13"/>
      <c r="AD2449" s="60"/>
      <c r="AE2449" s="13"/>
      <c r="AF2449" s="13"/>
      <c r="AG2449" s="13"/>
      <c r="AH2449" s="46"/>
      <c r="AI2449" s="56"/>
      <c r="AJ2449" s="46"/>
      <c r="AK2449" s="56"/>
    </row>
    <row r="2450" spans="1:37">
      <c r="A2450" s="36" t="str">
        <f t="shared" si="38"/>
        <v>AT500_51</v>
      </c>
      <c r="B2450" t="s">
        <v>89</v>
      </c>
      <c r="C2450" t="s">
        <v>190</v>
      </c>
      <c r="D2450">
        <v>500</v>
      </c>
      <c r="E2450">
        <v>51</v>
      </c>
      <c r="F2450" s="25" t="str">
        <f>VLOOKUP(B2450,Definitions!$C$7:$D$43,2,FALSE)</f>
        <v>Austria</v>
      </c>
      <c r="G2450" t="str">
        <f>VLOOKUP(C2450,Definitions!$C$49:$D$57,2,FALSE)</f>
        <v>Transport</v>
      </c>
      <c r="H2450" t="str">
        <f>VLOOKUP(D2450,Definitions!$C$60:$D$104,2,FALSE)</f>
        <v>TOTAL Transport</v>
      </c>
      <c r="J2450" s="29" t="str">
        <f>VLOOKUP(E2450,Definitions!$C$115:$D$131,2,FALSE)</f>
        <v>Biomass</v>
      </c>
      <c r="K2450" s="47"/>
      <c r="L2450" s="46"/>
      <c r="M2450" s="46"/>
      <c r="N2450" s="56"/>
      <c r="O2450" s="46"/>
      <c r="P2450" s="46"/>
      <c r="Q2450" s="46"/>
      <c r="R2450" s="37"/>
      <c r="S2450" s="13"/>
      <c r="T2450" s="56"/>
      <c r="U2450" s="13"/>
      <c r="V2450" s="56"/>
      <c r="W2450" s="13"/>
      <c r="X2450" s="13"/>
      <c r="Y2450" s="13"/>
      <c r="Z2450" s="13"/>
      <c r="AA2450" s="46"/>
      <c r="AB2450" s="56"/>
      <c r="AC2450" s="13"/>
      <c r="AD2450" s="60"/>
      <c r="AE2450" s="13"/>
      <c r="AF2450" s="13"/>
      <c r="AG2450" s="13"/>
      <c r="AH2450" s="46"/>
      <c r="AI2450" s="56"/>
      <c r="AJ2450" s="46"/>
      <c r="AK2450" s="56"/>
    </row>
    <row r="2451" spans="1:37">
      <c r="A2451" s="36" t="str">
        <f t="shared" si="38"/>
        <v>AT500_52</v>
      </c>
      <c r="B2451" t="s">
        <v>89</v>
      </c>
      <c r="C2451" t="s">
        <v>190</v>
      </c>
      <c r="D2451">
        <v>500</v>
      </c>
      <c r="E2451">
        <v>52</v>
      </c>
      <c r="F2451" s="25" t="str">
        <f>VLOOKUP(B2451,Definitions!$C$7:$D$43,2,FALSE)</f>
        <v>Austria</v>
      </c>
      <c r="G2451" t="str">
        <f>VLOOKUP(C2451,Definitions!$C$49:$D$57,2,FALSE)</f>
        <v>Transport</v>
      </c>
      <c r="H2451" t="str">
        <f>VLOOKUP(D2451,Definitions!$C$60:$D$104,2,FALSE)</f>
        <v>TOTAL Transport</v>
      </c>
      <c r="J2451" s="29" t="str">
        <f>VLOOKUP(E2451,Definitions!$C$115:$D$131,2,FALSE)</f>
        <v>Geothermal</v>
      </c>
      <c r="K2451" s="47"/>
      <c r="L2451" s="46"/>
      <c r="M2451" s="46"/>
      <c r="N2451" s="56"/>
      <c r="O2451" s="46"/>
      <c r="P2451" s="46"/>
      <c r="Q2451" s="46"/>
      <c r="R2451" s="37"/>
      <c r="S2451" s="13"/>
      <c r="T2451" s="56"/>
      <c r="U2451" s="13"/>
      <c r="V2451" s="56"/>
      <c r="W2451" s="13"/>
      <c r="X2451" s="13"/>
      <c r="Y2451" s="13"/>
      <c r="Z2451" s="13"/>
      <c r="AA2451" s="46"/>
      <c r="AB2451" s="56"/>
      <c r="AC2451" s="13"/>
      <c r="AD2451" s="60"/>
      <c r="AE2451" s="13"/>
      <c r="AF2451" s="13"/>
      <c r="AG2451" s="13"/>
      <c r="AH2451" s="46"/>
      <c r="AI2451" s="56"/>
      <c r="AJ2451" s="46"/>
      <c r="AK2451" s="56"/>
    </row>
    <row r="2452" spans="1:37">
      <c r="A2452" s="36" t="str">
        <f t="shared" si="38"/>
        <v>AT500_53</v>
      </c>
      <c r="B2452" t="s">
        <v>89</v>
      </c>
      <c r="C2452" t="s">
        <v>190</v>
      </c>
      <c r="D2452">
        <v>500</v>
      </c>
      <c r="E2452">
        <v>53</v>
      </c>
      <c r="F2452" s="25" t="str">
        <f>VLOOKUP(B2452,Definitions!$C$7:$D$43,2,FALSE)</f>
        <v>Austria</v>
      </c>
      <c r="G2452" t="str">
        <f>VLOOKUP(C2452,Definitions!$C$49:$D$57,2,FALSE)</f>
        <v>Transport</v>
      </c>
      <c r="H2452" t="str">
        <f>VLOOKUP(D2452,Definitions!$C$60:$D$104,2,FALSE)</f>
        <v>TOTAL Transport</v>
      </c>
      <c r="J2452" s="29" t="str">
        <f>VLOOKUP(E2452,Definitions!$C$115:$D$131,2,FALSE)</f>
        <v>Solar energy</v>
      </c>
      <c r="K2452" s="47"/>
      <c r="L2452" s="46"/>
      <c r="M2452" s="46"/>
      <c r="N2452" s="56"/>
      <c r="O2452" s="46"/>
      <c r="P2452" s="46"/>
      <c r="Q2452" s="46"/>
      <c r="R2452" s="37"/>
      <c r="S2452" s="13"/>
      <c r="T2452" s="56"/>
      <c r="U2452" s="13"/>
      <c r="V2452" s="56"/>
      <c r="W2452" s="13"/>
      <c r="X2452" s="13"/>
      <c r="Y2452" s="13"/>
      <c r="Z2452" s="13"/>
      <c r="AA2452" s="46"/>
      <c r="AB2452" s="56"/>
      <c r="AC2452" s="13"/>
      <c r="AD2452" s="60"/>
      <c r="AE2452" s="13"/>
      <c r="AF2452" s="13"/>
      <c r="AG2452" s="13"/>
      <c r="AH2452" s="46"/>
      <c r="AI2452" s="56"/>
      <c r="AJ2452" s="46"/>
      <c r="AK2452" s="56"/>
    </row>
    <row r="2453" spans="1:37">
      <c r="A2453" s="36" t="str">
        <f t="shared" si="38"/>
        <v>AT500_56</v>
      </c>
      <c r="B2453" t="s">
        <v>89</v>
      </c>
      <c r="C2453" t="s">
        <v>190</v>
      </c>
      <c r="D2453">
        <v>500</v>
      </c>
      <c r="E2453">
        <v>56</v>
      </c>
      <c r="F2453" s="25" t="str">
        <f>VLOOKUP(B2453,Definitions!$C$7:$D$43,2,FALSE)</f>
        <v>Austria</v>
      </c>
      <c r="G2453" t="str">
        <f>VLOOKUP(C2453,Definitions!$C$49:$D$57,2,FALSE)</f>
        <v>Transport</v>
      </c>
      <c r="H2453" t="str">
        <f>VLOOKUP(D2453,Definitions!$C$60:$D$104,2,FALSE)</f>
        <v>TOTAL Transport</v>
      </c>
      <c r="J2453" s="29" t="str">
        <f>VLOOKUP(E2453,Definitions!$C$115:$D$131,2,FALSE)</f>
        <v>Ambient heat ground</v>
      </c>
      <c r="K2453" s="47"/>
      <c r="L2453" s="46"/>
      <c r="M2453" s="46"/>
      <c r="N2453" s="56"/>
      <c r="O2453" s="46"/>
      <c r="P2453" s="46"/>
      <c r="Q2453" s="46"/>
      <c r="R2453" s="37"/>
      <c r="S2453" s="13"/>
      <c r="T2453" s="56"/>
      <c r="U2453" s="13"/>
      <c r="V2453" s="56"/>
      <c r="W2453" s="13"/>
      <c r="X2453" s="13"/>
      <c r="Y2453" s="13"/>
      <c r="Z2453" s="13"/>
      <c r="AA2453" s="46"/>
      <c r="AB2453" s="56"/>
      <c r="AC2453" s="13"/>
      <c r="AD2453" s="60"/>
      <c r="AE2453" s="13"/>
      <c r="AF2453" s="13"/>
      <c r="AG2453" s="13"/>
      <c r="AH2453" s="46"/>
      <c r="AI2453" s="56"/>
      <c r="AJ2453" s="46"/>
      <c r="AK2453" s="56"/>
    </row>
    <row r="2454" spans="1:37">
      <c r="A2454" s="36" t="str">
        <f t="shared" si="38"/>
        <v>AT500_57</v>
      </c>
      <c r="B2454" t="s">
        <v>89</v>
      </c>
      <c r="C2454" t="s">
        <v>190</v>
      </c>
      <c r="D2454">
        <v>500</v>
      </c>
      <c r="E2454">
        <v>57</v>
      </c>
      <c r="F2454" s="25" t="str">
        <f>VLOOKUP(B2454,Definitions!$C$7:$D$43,2,FALSE)</f>
        <v>Austria</v>
      </c>
      <c r="G2454" t="str">
        <f>VLOOKUP(C2454,Definitions!$C$49:$D$57,2,FALSE)</f>
        <v>Transport</v>
      </c>
      <c r="H2454" t="str">
        <f>VLOOKUP(D2454,Definitions!$C$60:$D$104,2,FALSE)</f>
        <v>TOTAL Transport</v>
      </c>
      <c r="J2454" s="29" t="str">
        <f>VLOOKUP(E2454,Definitions!$C$115:$D$131,2,FALSE)</f>
        <v>Ambient heat air</v>
      </c>
      <c r="K2454" s="47"/>
      <c r="L2454" s="46"/>
      <c r="M2454" s="46"/>
      <c r="N2454" s="56"/>
      <c r="O2454" s="46"/>
      <c r="P2454" s="46"/>
      <c r="Q2454" s="46"/>
      <c r="R2454" s="37"/>
      <c r="S2454" s="13"/>
      <c r="T2454" s="56"/>
      <c r="U2454" s="13"/>
      <c r="V2454" s="56"/>
      <c r="W2454" s="13"/>
      <c r="X2454" s="13"/>
      <c r="Y2454" s="13"/>
      <c r="Z2454" s="13"/>
      <c r="AA2454" s="46"/>
      <c r="AB2454" s="56"/>
      <c r="AC2454" s="13"/>
      <c r="AD2454" s="60"/>
      <c r="AE2454" s="13"/>
      <c r="AF2454" s="13"/>
      <c r="AG2454" s="13"/>
      <c r="AH2454" s="46"/>
      <c r="AI2454" s="56"/>
      <c r="AJ2454" s="46"/>
      <c r="AK2454" s="56"/>
    </row>
    <row r="2455" spans="1:37">
      <c r="A2455" s="36" t="str">
        <f t="shared" si="38"/>
        <v>AT500_58</v>
      </c>
      <c r="B2455" t="s">
        <v>89</v>
      </c>
      <c r="C2455" t="s">
        <v>190</v>
      </c>
      <c r="D2455">
        <v>500</v>
      </c>
      <c r="E2455">
        <v>58</v>
      </c>
      <c r="F2455" s="25" t="str">
        <f>VLOOKUP(B2455,Definitions!$C$7:$D$43,2,FALSE)</f>
        <v>Austria</v>
      </c>
      <c r="G2455" t="str">
        <f>VLOOKUP(C2455,Definitions!$C$49:$D$57,2,FALSE)</f>
        <v>Transport</v>
      </c>
      <c r="H2455" t="str">
        <f>VLOOKUP(D2455,Definitions!$C$60:$D$104,2,FALSE)</f>
        <v>TOTAL Transport</v>
      </c>
      <c r="J2455" s="29" t="str">
        <f>VLOOKUP(E2455,Definitions!$C$115:$D$131,2,FALSE)</f>
        <v>Ambient heat total</v>
      </c>
      <c r="K2455" s="47"/>
      <c r="L2455" s="46"/>
      <c r="M2455" s="46"/>
      <c r="N2455" s="56"/>
      <c r="O2455" s="46"/>
      <c r="P2455" s="46"/>
      <c r="Q2455" s="46"/>
      <c r="R2455" s="37"/>
      <c r="S2455" s="13"/>
      <c r="T2455" s="56"/>
      <c r="U2455" s="13"/>
      <c r="V2455" s="56"/>
      <c r="W2455" s="13"/>
      <c r="X2455" s="13"/>
      <c r="Y2455" s="13"/>
      <c r="Z2455" s="13"/>
      <c r="AA2455" s="46"/>
      <c r="AB2455" s="56"/>
      <c r="AC2455" s="13"/>
      <c r="AD2455" s="60"/>
      <c r="AE2455" s="13"/>
      <c r="AF2455" s="13"/>
      <c r="AG2455" s="13"/>
      <c r="AH2455" s="46"/>
      <c r="AI2455" s="56"/>
      <c r="AJ2455" s="46"/>
      <c r="AK2455" s="56"/>
    </row>
    <row r="2456" spans="1:37">
      <c r="A2456" s="36" t="str">
        <f t="shared" si="38"/>
        <v>AT500_55</v>
      </c>
      <c r="B2456" t="s">
        <v>89</v>
      </c>
      <c r="C2456" t="s">
        <v>190</v>
      </c>
      <c r="D2456">
        <v>500</v>
      </c>
      <c r="E2456">
        <v>55</v>
      </c>
      <c r="F2456" s="25" t="str">
        <f>VLOOKUP(B2456,Definitions!$C$7:$D$43,2,FALSE)</f>
        <v>Austria</v>
      </c>
      <c r="G2456" t="str">
        <f>VLOOKUP(C2456,Definitions!$C$49:$D$57,2,FALSE)</f>
        <v>Transport</v>
      </c>
      <c r="H2456" t="str">
        <f>VLOOKUP(D2456,Definitions!$C$60:$D$104,2,FALSE)</f>
        <v>TOTAL Transport</v>
      </c>
      <c r="J2456" s="29" t="str">
        <f>VLOOKUP(E2456,Definitions!$C$115:$D$131,2,FALSE)</f>
        <v xml:space="preserve">Other RES </v>
      </c>
      <c r="K2456" s="47"/>
      <c r="L2456" s="46"/>
      <c r="M2456" s="46"/>
      <c r="N2456" s="56"/>
      <c r="O2456" s="46"/>
      <c r="P2456" s="46"/>
      <c r="Q2456" s="46"/>
      <c r="R2456" s="37"/>
      <c r="S2456" s="13"/>
      <c r="T2456" s="56"/>
      <c r="U2456" s="13"/>
      <c r="V2456" s="56"/>
      <c r="W2456" s="13"/>
      <c r="X2456" s="13"/>
      <c r="Y2456" s="13"/>
      <c r="Z2456" s="13"/>
      <c r="AA2456" s="46"/>
      <c r="AB2456" s="56"/>
      <c r="AC2456" s="13"/>
      <c r="AD2456" s="60"/>
      <c r="AE2456" s="13"/>
      <c r="AF2456" s="13"/>
      <c r="AG2456" s="13"/>
      <c r="AH2456" s="46"/>
      <c r="AI2456" s="56"/>
      <c r="AJ2456" s="46"/>
      <c r="AK2456" s="56"/>
    </row>
    <row r="2457" spans="1:37">
      <c r="A2457" s="36" t="str">
        <f t="shared" si="38"/>
        <v>AT501_0</v>
      </c>
      <c r="B2457" t="s">
        <v>89</v>
      </c>
      <c r="C2457" t="s">
        <v>190</v>
      </c>
      <c r="D2457">
        <v>501</v>
      </c>
      <c r="E2457">
        <v>0</v>
      </c>
      <c r="F2457" s="25" t="str">
        <f>VLOOKUP(B2457,Definitions!$C$7:$D$43,2,FALSE)</f>
        <v>Austria</v>
      </c>
      <c r="G2457" t="str">
        <f>VLOOKUP(C2457,Definitions!$C$49:$D$57,2,FALSE)</f>
        <v>Transport</v>
      </c>
      <c r="H2457" t="str">
        <f>VLOOKUP(D2457,Definitions!$C$60:$D$104,2,FALSE)</f>
        <v>Rail</v>
      </c>
      <c r="J2457" s="29" t="str">
        <f>VLOOKUP(E2457,Definitions!$C$115:$D$131,2,FALSE)</f>
        <v>TOTAL</v>
      </c>
      <c r="K2457" s="47"/>
      <c r="L2457" s="46"/>
      <c r="M2457" s="46"/>
      <c r="N2457" s="56"/>
      <c r="O2457" s="46"/>
      <c r="P2457" s="46"/>
      <c r="Q2457" s="46"/>
      <c r="R2457" s="37"/>
      <c r="S2457" s="13"/>
      <c r="T2457" s="56"/>
      <c r="U2457" s="13"/>
      <c r="V2457" s="56"/>
      <c r="W2457" s="13"/>
      <c r="X2457" s="13"/>
      <c r="Y2457" s="13"/>
      <c r="Z2457" s="13"/>
      <c r="AA2457" s="46"/>
      <c r="AB2457" s="56"/>
      <c r="AC2457" s="13"/>
      <c r="AD2457" s="60"/>
      <c r="AE2457" s="13"/>
      <c r="AF2457" s="13"/>
      <c r="AG2457" s="13"/>
      <c r="AH2457" s="46"/>
      <c r="AI2457" s="56"/>
      <c r="AJ2457" s="46"/>
      <c r="AK2457" s="56"/>
    </row>
    <row r="2458" spans="1:37">
      <c r="A2458" s="36" t="str">
        <f t="shared" si="38"/>
        <v>AT501_1</v>
      </c>
      <c r="B2458" t="s">
        <v>89</v>
      </c>
      <c r="C2458" t="s">
        <v>190</v>
      </c>
      <c r="D2458">
        <v>501</v>
      </c>
      <c r="E2458">
        <v>1</v>
      </c>
      <c r="F2458" s="25" t="str">
        <f>VLOOKUP(B2458,Definitions!$C$7:$D$43,2,FALSE)</f>
        <v>Austria</v>
      </c>
      <c r="G2458" t="str">
        <f>VLOOKUP(C2458,Definitions!$C$49:$D$57,2,FALSE)</f>
        <v>Transport</v>
      </c>
      <c r="H2458" t="str">
        <f>VLOOKUP(D2458,Definitions!$C$60:$D$104,2,FALSE)</f>
        <v>Rail</v>
      </c>
      <c r="J2458" s="29" t="str">
        <f>VLOOKUP(E2458,Definitions!$C$115:$D$131,2,FALSE)</f>
        <v>Coal</v>
      </c>
      <c r="K2458" s="47"/>
      <c r="L2458" s="46"/>
      <c r="M2458" s="46"/>
      <c r="N2458" s="56"/>
      <c r="O2458" s="46"/>
      <c r="P2458" s="46"/>
      <c r="Q2458" s="46"/>
      <c r="R2458" s="37"/>
      <c r="S2458" s="13"/>
      <c r="T2458" s="56"/>
      <c r="U2458" s="13"/>
      <c r="V2458" s="56"/>
      <c r="W2458" s="13"/>
      <c r="X2458" s="13"/>
      <c r="Y2458" s="13"/>
      <c r="Z2458" s="13"/>
      <c r="AA2458" s="46"/>
      <c r="AB2458" s="56"/>
      <c r="AC2458" s="13"/>
      <c r="AD2458" s="60"/>
      <c r="AE2458" s="13"/>
      <c r="AF2458" s="13"/>
      <c r="AG2458" s="13"/>
      <c r="AH2458" s="46"/>
      <c r="AI2458" s="56"/>
      <c r="AJ2458" s="46"/>
      <c r="AK2458" s="56"/>
    </row>
    <row r="2459" spans="1:37">
      <c r="A2459" s="36" t="str">
        <f t="shared" si="38"/>
        <v>AT501_2</v>
      </c>
      <c r="B2459" t="s">
        <v>89</v>
      </c>
      <c r="C2459" t="s">
        <v>190</v>
      </c>
      <c r="D2459">
        <v>501</v>
      </c>
      <c r="E2459">
        <v>2</v>
      </c>
      <c r="F2459" s="25" t="str">
        <f>VLOOKUP(B2459,Definitions!$C$7:$D$43,2,FALSE)</f>
        <v>Austria</v>
      </c>
      <c r="G2459" t="str">
        <f>VLOOKUP(C2459,Definitions!$C$49:$D$57,2,FALSE)</f>
        <v>Transport</v>
      </c>
      <c r="H2459" t="str">
        <f>VLOOKUP(D2459,Definitions!$C$60:$D$104,2,FALSE)</f>
        <v>Rail</v>
      </c>
      <c r="J2459" s="29" t="str">
        <f>VLOOKUP(E2459,Definitions!$C$115:$D$131,2,FALSE)</f>
        <v>Fuel oil</v>
      </c>
      <c r="K2459" s="47"/>
      <c r="L2459" s="46"/>
      <c r="M2459" s="46"/>
      <c r="N2459" s="56"/>
      <c r="O2459" s="46"/>
      <c r="P2459" s="46"/>
      <c r="Q2459" s="46"/>
      <c r="R2459" s="37"/>
      <c r="S2459" s="13"/>
      <c r="T2459" s="56"/>
      <c r="U2459" s="13"/>
      <c r="V2459" s="56"/>
      <c r="W2459" s="13"/>
      <c r="X2459" s="13"/>
      <c r="Y2459" s="13"/>
      <c r="Z2459" s="13"/>
      <c r="AA2459" s="46"/>
      <c r="AB2459" s="56"/>
      <c r="AC2459" s="13"/>
      <c r="AD2459" s="60"/>
      <c r="AE2459" s="13"/>
      <c r="AF2459" s="13"/>
      <c r="AG2459" s="13"/>
      <c r="AH2459" s="46"/>
      <c r="AI2459" s="56"/>
      <c r="AJ2459" s="46"/>
      <c r="AK2459" s="56"/>
    </row>
    <row r="2460" spans="1:37">
      <c r="A2460" s="36" t="str">
        <f t="shared" si="38"/>
        <v>AT501_3</v>
      </c>
      <c r="B2460" t="s">
        <v>89</v>
      </c>
      <c r="C2460" t="s">
        <v>190</v>
      </c>
      <c r="D2460">
        <v>501</v>
      </c>
      <c r="E2460">
        <v>3</v>
      </c>
      <c r="F2460" s="25" t="str">
        <f>VLOOKUP(B2460,Definitions!$C$7:$D$43,2,FALSE)</f>
        <v>Austria</v>
      </c>
      <c r="G2460" t="str">
        <f>VLOOKUP(C2460,Definitions!$C$49:$D$57,2,FALSE)</f>
        <v>Transport</v>
      </c>
      <c r="H2460" t="str">
        <f>VLOOKUP(D2460,Definitions!$C$60:$D$104,2,FALSE)</f>
        <v>Rail</v>
      </c>
      <c r="J2460" s="29" t="str">
        <f>VLOOKUP(E2460,Definitions!$C$115:$D$131,2,FALSE)</f>
        <v>Natural gas</v>
      </c>
      <c r="K2460" s="47"/>
      <c r="L2460" s="46"/>
      <c r="M2460" s="46"/>
      <c r="N2460" s="56"/>
      <c r="O2460" s="46"/>
      <c r="P2460" s="46"/>
      <c r="Q2460" s="46"/>
      <c r="R2460" s="37"/>
      <c r="S2460" s="13"/>
      <c r="T2460" s="56"/>
      <c r="U2460" s="13"/>
      <c r="V2460" s="56"/>
      <c r="W2460" s="13"/>
      <c r="X2460" s="13"/>
      <c r="Y2460" s="13"/>
      <c r="Z2460" s="13"/>
      <c r="AA2460" s="46"/>
      <c r="AB2460" s="56"/>
      <c r="AC2460" s="13"/>
      <c r="AD2460" s="60"/>
      <c r="AE2460" s="13"/>
      <c r="AF2460" s="13"/>
      <c r="AG2460" s="13"/>
      <c r="AH2460" s="46"/>
      <c r="AI2460" s="56"/>
      <c r="AJ2460" s="46"/>
      <c r="AK2460" s="56"/>
    </row>
    <row r="2461" spans="1:37">
      <c r="A2461" s="36" t="str">
        <f t="shared" si="38"/>
        <v>AT501_4</v>
      </c>
      <c r="B2461" t="s">
        <v>89</v>
      </c>
      <c r="C2461" t="s">
        <v>190</v>
      </c>
      <c r="D2461">
        <v>501</v>
      </c>
      <c r="E2461">
        <v>4</v>
      </c>
      <c r="F2461" s="25" t="str">
        <f>VLOOKUP(B2461,Definitions!$C$7:$D$43,2,FALSE)</f>
        <v>Austria</v>
      </c>
      <c r="G2461" t="str">
        <f>VLOOKUP(C2461,Definitions!$C$49:$D$57,2,FALSE)</f>
        <v>Transport</v>
      </c>
      <c r="H2461" t="str">
        <f>VLOOKUP(D2461,Definitions!$C$60:$D$104,2,FALSE)</f>
        <v>Rail</v>
      </c>
      <c r="J2461" s="29" t="str">
        <f>VLOOKUP(E2461,Definitions!$C$115:$D$131,2,FALSE)</f>
        <v>Other fossil fuels</v>
      </c>
      <c r="K2461" s="47"/>
      <c r="L2461" s="46"/>
      <c r="M2461" s="46"/>
      <c r="N2461" s="56"/>
      <c r="O2461" s="46"/>
      <c r="P2461" s="46"/>
      <c r="Q2461" s="46"/>
      <c r="R2461" s="37"/>
      <c r="S2461" s="13"/>
      <c r="T2461" s="56"/>
      <c r="U2461" s="13"/>
      <c r="V2461" s="56"/>
      <c r="W2461" s="13"/>
      <c r="X2461" s="13"/>
      <c r="Y2461" s="13"/>
      <c r="Z2461" s="13"/>
      <c r="AA2461" s="46"/>
      <c r="AB2461" s="56"/>
      <c r="AC2461" s="13"/>
      <c r="AD2461" s="60"/>
      <c r="AE2461" s="13"/>
      <c r="AF2461" s="13"/>
      <c r="AG2461" s="13"/>
      <c r="AH2461" s="46"/>
      <c r="AI2461" s="56"/>
      <c r="AJ2461" s="46"/>
      <c r="AK2461" s="56"/>
    </row>
    <row r="2462" spans="1:37">
      <c r="A2462" s="36" t="str">
        <f t="shared" si="38"/>
        <v>AT501_6</v>
      </c>
      <c r="B2462" t="s">
        <v>89</v>
      </c>
      <c r="C2462" t="s">
        <v>190</v>
      </c>
      <c r="D2462">
        <v>501</v>
      </c>
      <c r="E2462">
        <v>6</v>
      </c>
      <c r="F2462" s="25" t="str">
        <f>VLOOKUP(B2462,Definitions!$C$7:$D$43,2,FALSE)</f>
        <v>Austria</v>
      </c>
      <c r="G2462" t="str">
        <f>VLOOKUP(C2462,Definitions!$C$49:$D$57,2,FALSE)</f>
        <v>Transport</v>
      </c>
      <c r="H2462" t="str">
        <f>VLOOKUP(D2462,Definitions!$C$60:$D$104,2,FALSE)</f>
        <v>Rail</v>
      </c>
      <c r="J2462" s="29" t="str">
        <f>VLOOKUP(E2462,Definitions!$C$115:$D$131,2,FALSE)</f>
        <v>Electricity</v>
      </c>
      <c r="K2462" s="47"/>
      <c r="L2462" s="46"/>
      <c r="M2462" s="46"/>
      <c r="N2462" s="56"/>
      <c r="O2462" s="46"/>
      <c r="P2462" s="46"/>
      <c r="Q2462" s="46"/>
      <c r="R2462" s="37"/>
      <c r="S2462" s="13"/>
      <c r="T2462" s="56"/>
      <c r="U2462" s="13"/>
      <c r="V2462" s="56"/>
      <c r="W2462" s="13"/>
      <c r="X2462" s="13"/>
      <c r="Y2462" s="13"/>
      <c r="Z2462" s="13"/>
      <c r="AA2462" s="46"/>
      <c r="AB2462" s="56"/>
      <c r="AC2462" s="13"/>
      <c r="AD2462" s="60"/>
      <c r="AE2462" s="13"/>
      <c r="AF2462" s="13"/>
      <c r="AG2462" s="13"/>
      <c r="AH2462" s="46"/>
      <c r="AI2462" s="56"/>
      <c r="AJ2462" s="46"/>
      <c r="AK2462" s="56"/>
    </row>
    <row r="2463" spans="1:37">
      <c r="A2463" s="36" t="str">
        <f t="shared" si="38"/>
        <v>AT501_7</v>
      </c>
      <c r="B2463" t="s">
        <v>89</v>
      </c>
      <c r="C2463" t="s">
        <v>190</v>
      </c>
      <c r="D2463">
        <v>501</v>
      </c>
      <c r="E2463">
        <v>7</v>
      </c>
      <c r="F2463" s="25" t="str">
        <f>VLOOKUP(B2463,Definitions!$C$7:$D$43,2,FALSE)</f>
        <v>Austria</v>
      </c>
      <c r="G2463" t="str">
        <f>VLOOKUP(C2463,Definitions!$C$49:$D$57,2,FALSE)</f>
        <v>Transport</v>
      </c>
      <c r="H2463" t="str">
        <f>VLOOKUP(D2463,Definitions!$C$60:$D$104,2,FALSE)</f>
        <v>Rail</v>
      </c>
      <c r="J2463" s="29" t="str">
        <f>VLOOKUP(E2463,Definitions!$C$115:$D$131,2,FALSE)</f>
        <v>District heating</v>
      </c>
      <c r="K2463" s="47"/>
      <c r="L2463" s="46"/>
      <c r="M2463" s="46"/>
      <c r="N2463" s="56"/>
      <c r="O2463" s="46"/>
      <c r="P2463" s="46"/>
      <c r="Q2463" s="46"/>
      <c r="R2463" s="37"/>
      <c r="S2463" s="13"/>
      <c r="T2463" s="56"/>
      <c r="U2463" s="13"/>
      <c r="V2463" s="56"/>
      <c r="W2463" s="13"/>
      <c r="X2463" s="13"/>
      <c r="Y2463" s="13"/>
      <c r="Z2463" s="13"/>
      <c r="AA2463" s="46"/>
      <c r="AB2463" s="56"/>
      <c r="AC2463" s="13"/>
      <c r="AD2463" s="60"/>
      <c r="AE2463" s="13"/>
      <c r="AF2463" s="13"/>
      <c r="AG2463" s="13"/>
      <c r="AH2463" s="46"/>
      <c r="AI2463" s="56"/>
      <c r="AJ2463" s="46"/>
      <c r="AK2463" s="56"/>
    </row>
    <row r="2464" spans="1:37">
      <c r="A2464" s="36" t="str">
        <f t="shared" si="38"/>
        <v>AT501_8</v>
      </c>
      <c r="B2464" t="s">
        <v>89</v>
      </c>
      <c r="C2464" t="s">
        <v>190</v>
      </c>
      <c r="D2464">
        <v>501</v>
      </c>
      <c r="E2464">
        <v>8</v>
      </c>
      <c r="F2464" s="25" t="str">
        <f>VLOOKUP(B2464,Definitions!$C$7:$D$43,2,FALSE)</f>
        <v>Austria</v>
      </c>
      <c r="G2464" t="str">
        <f>VLOOKUP(C2464,Definitions!$C$49:$D$57,2,FALSE)</f>
        <v>Transport</v>
      </c>
      <c r="H2464" t="str">
        <f>VLOOKUP(D2464,Definitions!$C$60:$D$104,2,FALSE)</f>
        <v>Rail</v>
      </c>
      <c r="J2464" s="29" t="str">
        <f>VLOOKUP(E2464,Definitions!$C$115:$D$131,2,FALSE)</f>
        <v>Waste non-RES</v>
      </c>
      <c r="K2464" s="47"/>
      <c r="L2464" s="46"/>
      <c r="M2464" s="46"/>
      <c r="N2464" s="56"/>
      <c r="O2464" s="46"/>
      <c r="P2464" s="46"/>
      <c r="Q2464" s="46"/>
      <c r="R2464" s="37"/>
      <c r="S2464" s="13"/>
      <c r="T2464" s="56"/>
      <c r="U2464" s="13"/>
      <c r="V2464" s="56"/>
      <c r="W2464" s="13"/>
      <c r="X2464" s="13"/>
      <c r="Y2464" s="13"/>
      <c r="Z2464" s="13"/>
      <c r="AA2464" s="46"/>
      <c r="AB2464" s="56"/>
      <c r="AC2464" s="13"/>
      <c r="AD2464" s="60"/>
      <c r="AE2464" s="13"/>
      <c r="AF2464" s="13"/>
      <c r="AG2464" s="13"/>
      <c r="AH2464" s="46"/>
      <c r="AI2464" s="56"/>
      <c r="AJ2464" s="46"/>
      <c r="AK2464" s="56"/>
    </row>
    <row r="2465" spans="1:37">
      <c r="A2465" s="36" t="str">
        <f t="shared" si="38"/>
        <v>AT501_9</v>
      </c>
      <c r="B2465" t="s">
        <v>89</v>
      </c>
      <c r="C2465" t="s">
        <v>190</v>
      </c>
      <c r="D2465">
        <v>501</v>
      </c>
      <c r="E2465">
        <v>9</v>
      </c>
      <c r="F2465" s="25" t="str">
        <f>VLOOKUP(B2465,Definitions!$C$7:$D$43,2,FALSE)</f>
        <v>Austria</v>
      </c>
      <c r="G2465" t="str">
        <f>VLOOKUP(C2465,Definitions!$C$49:$D$57,2,FALSE)</f>
        <v>Transport</v>
      </c>
      <c r="H2465" t="str">
        <f>VLOOKUP(D2465,Definitions!$C$60:$D$104,2,FALSE)</f>
        <v>Rail</v>
      </c>
      <c r="J2465" s="29" t="str">
        <f>VLOOKUP(E2465,Definitions!$C$115:$D$131,2,FALSE)</f>
        <v>Waste RES</v>
      </c>
      <c r="K2465" s="47"/>
      <c r="L2465" s="46"/>
      <c r="M2465" s="46"/>
      <c r="N2465" s="56"/>
      <c r="O2465" s="46"/>
      <c r="P2465" s="46"/>
      <c r="Q2465" s="46"/>
      <c r="R2465" s="37"/>
      <c r="S2465" s="13"/>
      <c r="T2465" s="56"/>
      <c r="U2465" s="13"/>
      <c r="V2465" s="56"/>
      <c r="W2465" s="13"/>
      <c r="X2465" s="13"/>
      <c r="Y2465" s="13"/>
      <c r="Z2465" s="13"/>
      <c r="AA2465" s="46"/>
      <c r="AB2465" s="56"/>
      <c r="AC2465" s="13"/>
      <c r="AD2465" s="60"/>
      <c r="AE2465" s="13"/>
      <c r="AF2465" s="13"/>
      <c r="AG2465" s="13"/>
      <c r="AH2465" s="46"/>
      <c r="AI2465" s="56"/>
      <c r="AJ2465" s="46"/>
      <c r="AK2465" s="56"/>
    </row>
    <row r="2466" spans="1:37">
      <c r="A2466" s="36" t="str">
        <f t="shared" si="38"/>
        <v>AT501_51</v>
      </c>
      <c r="B2466" t="s">
        <v>89</v>
      </c>
      <c r="C2466" t="s">
        <v>190</v>
      </c>
      <c r="D2466">
        <v>501</v>
      </c>
      <c r="E2466">
        <v>51</v>
      </c>
      <c r="F2466" s="25" t="str">
        <f>VLOOKUP(B2466,Definitions!$C$7:$D$43,2,FALSE)</f>
        <v>Austria</v>
      </c>
      <c r="G2466" t="str">
        <f>VLOOKUP(C2466,Definitions!$C$49:$D$57,2,FALSE)</f>
        <v>Transport</v>
      </c>
      <c r="H2466" t="str">
        <f>VLOOKUP(D2466,Definitions!$C$60:$D$104,2,FALSE)</f>
        <v>Rail</v>
      </c>
      <c r="J2466" s="29" t="str">
        <f>VLOOKUP(E2466,Definitions!$C$115:$D$131,2,FALSE)</f>
        <v>Biomass</v>
      </c>
      <c r="K2466" s="47"/>
      <c r="L2466" s="46"/>
      <c r="M2466" s="46"/>
      <c r="N2466" s="56"/>
      <c r="O2466" s="46"/>
      <c r="P2466" s="46"/>
      <c r="Q2466" s="46"/>
      <c r="R2466" s="37"/>
      <c r="S2466" s="13"/>
      <c r="T2466" s="56"/>
      <c r="U2466" s="13"/>
      <c r="V2466" s="56"/>
      <c r="W2466" s="13"/>
      <c r="X2466" s="13"/>
      <c r="Y2466" s="13"/>
      <c r="Z2466" s="13"/>
      <c r="AA2466" s="46"/>
      <c r="AB2466" s="56"/>
      <c r="AC2466" s="13"/>
      <c r="AD2466" s="60"/>
      <c r="AE2466" s="13"/>
      <c r="AF2466" s="13"/>
      <c r="AG2466" s="13"/>
      <c r="AH2466" s="46"/>
      <c r="AI2466" s="56"/>
      <c r="AJ2466" s="46"/>
      <c r="AK2466" s="56"/>
    </row>
    <row r="2467" spans="1:37">
      <c r="A2467" s="36" t="str">
        <f t="shared" si="38"/>
        <v>AT501_52</v>
      </c>
      <c r="B2467" t="s">
        <v>89</v>
      </c>
      <c r="C2467" t="s">
        <v>190</v>
      </c>
      <c r="D2467">
        <v>501</v>
      </c>
      <c r="E2467">
        <v>52</v>
      </c>
      <c r="F2467" s="25" t="str">
        <f>VLOOKUP(B2467,Definitions!$C$7:$D$43,2,FALSE)</f>
        <v>Austria</v>
      </c>
      <c r="G2467" t="str">
        <f>VLOOKUP(C2467,Definitions!$C$49:$D$57,2,FALSE)</f>
        <v>Transport</v>
      </c>
      <c r="H2467" t="str">
        <f>VLOOKUP(D2467,Definitions!$C$60:$D$104,2,FALSE)</f>
        <v>Rail</v>
      </c>
      <c r="J2467" s="29" t="str">
        <f>VLOOKUP(E2467,Definitions!$C$115:$D$131,2,FALSE)</f>
        <v>Geothermal</v>
      </c>
      <c r="K2467" s="47"/>
      <c r="L2467" s="46"/>
      <c r="M2467" s="46"/>
      <c r="N2467" s="56"/>
      <c r="O2467" s="46"/>
      <c r="P2467" s="46"/>
      <c r="Q2467" s="46"/>
      <c r="R2467" s="37"/>
      <c r="S2467" s="13"/>
      <c r="T2467" s="56"/>
      <c r="U2467" s="13"/>
      <c r="V2467" s="56"/>
      <c r="W2467" s="13"/>
      <c r="X2467" s="13"/>
      <c r="Y2467" s="13"/>
      <c r="Z2467" s="13"/>
      <c r="AA2467" s="46"/>
      <c r="AB2467" s="56"/>
      <c r="AC2467" s="13"/>
      <c r="AD2467" s="60"/>
      <c r="AE2467" s="13"/>
      <c r="AF2467" s="13"/>
      <c r="AG2467" s="13"/>
      <c r="AH2467" s="46"/>
      <c r="AI2467" s="56"/>
      <c r="AJ2467" s="46"/>
      <c r="AK2467" s="56"/>
    </row>
    <row r="2468" spans="1:37">
      <c r="A2468" s="36" t="str">
        <f t="shared" si="38"/>
        <v>AT501_53</v>
      </c>
      <c r="B2468" t="s">
        <v>89</v>
      </c>
      <c r="C2468" t="s">
        <v>190</v>
      </c>
      <c r="D2468">
        <v>501</v>
      </c>
      <c r="E2468">
        <v>53</v>
      </c>
      <c r="F2468" s="25" t="str">
        <f>VLOOKUP(B2468,Definitions!$C$7:$D$43,2,FALSE)</f>
        <v>Austria</v>
      </c>
      <c r="G2468" t="str">
        <f>VLOOKUP(C2468,Definitions!$C$49:$D$57,2,FALSE)</f>
        <v>Transport</v>
      </c>
      <c r="H2468" t="str">
        <f>VLOOKUP(D2468,Definitions!$C$60:$D$104,2,FALSE)</f>
        <v>Rail</v>
      </c>
      <c r="J2468" s="29" t="str">
        <f>VLOOKUP(E2468,Definitions!$C$115:$D$131,2,FALSE)</f>
        <v>Solar energy</v>
      </c>
      <c r="K2468" s="47"/>
      <c r="L2468" s="46"/>
      <c r="M2468" s="46"/>
      <c r="N2468" s="56"/>
      <c r="O2468" s="46"/>
      <c r="P2468" s="46"/>
      <c r="Q2468" s="46"/>
      <c r="R2468" s="37"/>
      <c r="S2468" s="13"/>
      <c r="T2468" s="56"/>
      <c r="U2468" s="13"/>
      <c r="V2468" s="56"/>
      <c r="W2468" s="13"/>
      <c r="X2468" s="13"/>
      <c r="Y2468" s="13"/>
      <c r="Z2468" s="13"/>
      <c r="AA2468" s="46"/>
      <c r="AB2468" s="56"/>
      <c r="AC2468" s="13"/>
      <c r="AD2468" s="60"/>
      <c r="AE2468" s="13"/>
      <c r="AF2468" s="13"/>
      <c r="AG2468" s="13"/>
      <c r="AH2468" s="46"/>
      <c r="AI2468" s="56"/>
      <c r="AJ2468" s="46"/>
      <c r="AK2468" s="56"/>
    </row>
    <row r="2469" spans="1:37">
      <c r="A2469" s="36" t="str">
        <f t="shared" si="38"/>
        <v>AT501_56</v>
      </c>
      <c r="B2469" t="s">
        <v>89</v>
      </c>
      <c r="C2469" t="s">
        <v>190</v>
      </c>
      <c r="D2469">
        <v>501</v>
      </c>
      <c r="E2469">
        <v>56</v>
      </c>
      <c r="F2469" s="25" t="str">
        <f>VLOOKUP(B2469,Definitions!$C$7:$D$43,2,FALSE)</f>
        <v>Austria</v>
      </c>
      <c r="G2469" t="str">
        <f>VLOOKUP(C2469,Definitions!$C$49:$D$57,2,FALSE)</f>
        <v>Transport</v>
      </c>
      <c r="H2469" t="str">
        <f>VLOOKUP(D2469,Definitions!$C$60:$D$104,2,FALSE)</f>
        <v>Rail</v>
      </c>
      <c r="J2469" s="29" t="str">
        <f>VLOOKUP(E2469,Definitions!$C$115:$D$131,2,FALSE)</f>
        <v>Ambient heat ground</v>
      </c>
      <c r="K2469" s="47"/>
      <c r="L2469" s="46"/>
      <c r="M2469" s="46"/>
      <c r="N2469" s="56"/>
      <c r="O2469" s="46"/>
      <c r="P2469" s="46"/>
      <c r="Q2469" s="46"/>
      <c r="R2469" s="37"/>
      <c r="S2469" s="13"/>
      <c r="T2469" s="56"/>
      <c r="U2469" s="13"/>
      <c r="V2469" s="56"/>
      <c r="W2469" s="13"/>
      <c r="X2469" s="13"/>
      <c r="Y2469" s="13"/>
      <c r="Z2469" s="13"/>
      <c r="AA2469" s="46"/>
      <c r="AB2469" s="56"/>
      <c r="AC2469" s="13"/>
      <c r="AD2469" s="60"/>
      <c r="AE2469" s="13"/>
      <c r="AF2469" s="13"/>
      <c r="AG2469" s="13"/>
      <c r="AH2469" s="46"/>
      <c r="AI2469" s="56"/>
      <c r="AJ2469" s="46"/>
      <c r="AK2469" s="56"/>
    </row>
    <row r="2470" spans="1:37">
      <c r="A2470" s="36" t="str">
        <f t="shared" si="38"/>
        <v>AT501_57</v>
      </c>
      <c r="B2470" t="s">
        <v>89</v>
      </c>
      <c r="C2470" t="s">
        <v>190</v>
      </c>
      <c r="D2470">
        <v>501</v>
      </c>
      <c r="E2470">
        <v>57</v>
      </c>
      <c r="F2470" s="25" t="str">
        <f>VLOOKUP(B2470,Definitions!$C$7:$D$43,2,FALSE)</f>
        <v>Austria</v>
      </c>
      <c r="G2470" t="str">
        <f>VLOOKUP(C2470,Definitions!$C$49:$D$57,2,FALSE)</f>
        <v>Transport</v>
      </c>
      <c r="H2470" t="str">
        <f>VLOOKUP(D2470,Definitions!$C$60:$D$104,2,FALSE)</f>
        <v>Rail</v>
      </c>
      <c r="J2470" s="29" t="str">
        <f>VLOOKUP(E2470,Definitions!$C$115:$D$131,2,FALSE)</f>
        <v>Ambient heat air</v>
      </c>
      <c r="K2470" s="47"/>
      <c r="L2470" s="46"/>
      <c r="M2470" s="46"/>
      <c r="N2470" s="56"/>
      <c r="O2470" s="46"/>
      <c r="P2470" s="46"/>
      <c r="Q2470" s="46"/>
      <c r="R2470" s="37"/>
      <c r="S2470" s="13"/>
      <c r="T2470" s="56"/>
      <c r="U2470" s="13"/>
      <c r="V2470" s="56"/>
      <c r="W2470" s="13"/>
      <c r="X2470" s="13"/>
      <c r="Y2470" s="13"/>
      <c r="Z2470" s="13"/>
      <c r="AA2470" s="46"/>
      <c r="AB2470" s="56"/>
      <c r="AC2470" s="13"/>
      <c r="AD2470" s="60"/>
      <c r="AE2470" s="13"/>
      <c r="AF2470" s="13"/>
      <c r="AG2470" s="13"/>
      <c r="AH2470" s="46"/>
      <c r="AI2470" s="56"/>
      <c r="AJ2470" s="46"/>
      <c r="AK2470" s="56"/>
    </row>
    <row r="2471" spans="1:37">
      <c r="A2471" s="36" t="str">
        <f t="shared" si="38"/>
        <v>AT501_58</v>
      </c>
      <c r="B2471" t="s">
        <v>89</v>
      </c>
      <c r="C2471" t="s">
        <v>190</v>
      </c>
      <c r="D2471">
        <v>501</v>
      </c>
      <c r="E2471">
        <v>58</v>
      </c>
      <c r="F2471" s="25" t="str">
        <f>VLOOKUP(B2471,Definitions!$C$7:$D$43,2,FALSE)</f>
        <v>Austria</v>
      </c>
      <c r="G2471" t="str">
        <f>VLOOKUP(C2471,Definitions!$C$49:$D$57,2,FALSE)</f>
        <v>Transport</v>
      </c>
      <c r="H2471" t="str">
        <f>VLOOKUP(D2471,Definitions!$C$60:$D$104,2,FALSE)</f>
        <v>Rail</v>
      </c>
      <c r="J2471" s="29" t="str">
        <f>VLOOKUP(E2471,Definitions!$C$115:$D$131,2,FALSE)</f>
        <v>Ambient heat total</v>
      </c>
      <c r="K2471" s="47"/>
      <c r="L2471" s="46"/>
      <c r="M2471" s="46"/>
      <c r="N2471" s="56"/>
      <c r="O2471" s="46"/>
      <c r="P2471" s="46"/>
      <c r="Q2471" s="46"/>
      <c r="R2471" s="37"/>
      <c r="S2471" s="13"/>
      <c r="T2471" s="56"/>
      <c r="U2471" s="13"/>
      <c r="V2471" s="56"/>
      <c r="W2471" s="13"/>
      <c r="X2471" s="13"/>
      <c r="Y2471" s="13"/>
      <c r="Z2471" s="13"/>
      <c r="AA2471" s="46"/>
      <c r="AB2471" s="56"/>
      <c r="AC2471" s="13"/>
      <c r="AD2471" s="60"/>
      <c r="AE2471" s="13"/>
      <c r="AF2471" s="13"/>
      <c r="AG2471" s="13"/>
      <c r="AH2471" s="46"/>
      <c r="AI2471" s="56"/>
      <c r="AJ2471" s="46"/>
      <c r="AK2471" s="56"/>
    </row>
    <row r="2472" spans="1:37">
      <c r="A2472" s="36" t="str">
        <f t="shared" si="38"/>
        <v>AT501_55</v>
      </c>
      <c r="B2472" t="s">
        <v>89</v>
      </c>
      <c r="C2472" t="s">
        <v>190</v>
      </c>
      <c r="D2472">
        <v>501</v>
      </c>
      <c r="E2472">
        <v>55</v>
      </c>
      <c r="F2472" s="25" t="str">
        <f>VLOOKUP(B2472,Definitions!$C$7:$D$43,2,FALSE)</f>
        <v>Austria</v>
      </c>
      <c r="G2472" t="str">
        <f>VLOOKUP(C2472,Definitions!$C$49:$D$57,2,FALSE)</f>
        <v>Transport</v>
      </c>
      <c r="H2472" t="str">
        <f>VLOOKUP(D2472,Definitions!$C$60:$D$104,2,FALSE)</f>
        <v>Rail</v>
      </c>
      <c r="J2472" s="29" t="str">
        <f>VLOOKUP(E2472,Definitions!$C$115:$D$131,2,FALSE)</f>
        <v xml:space="preserve">Other RES </v>
      </c>
      <c r="K2472" s="47"/>
      <c r="L2472" s="46"/>
      <c r="M2472" s="46"/>
      <c r="N2472" s="56"/>
      <c r="O2472" s="46"/>
      <c r="P2472" s="46"/>
      <c r="Q2472" s="46"/>
      <c r="R2472" s="37"/>
      <c r="S2472" s="13"/>
      <c r="T2472" s="56"/>
      <c r="U2472" s="13"/>
      <c r="V2472" s="56"/>
      <c r="W2472" s="13"/>
      <c r="X2472" s="13"/>
      <c r="Y2472" s="13"/>
      <c r="Z2472" s="13"/>
      <c r="AA2472" s="46"/>
      <c r="AB2472" s="56"/>
      <c r="AC2472" s="13"/>
      <c r="AD2472" s="60"/>
      <c r="AE2472" s="13"/>
      <c r="AF2472" s="13"/>
      <c r="AG2472" s="13"/>
      <c r="AH2472" s="46"/>
      <c r="AI2472" s="56"/>
      <c r="AJ2472" s="46"/>
      <c r="AK2472" s="56"/>
    </row>
    <row r="2473" spans="1:37">
      <c r="A2473" s="36" t="str">
        <f t="shared" si="38"/>
        <v>AT502_0</v>
      </c>
      <c r="B2473" t="s">
        <v>89</v>
      </c>
      <c r="C2473" t="s">
        <v>190</v>
      </c>
      <c r="D2473">
        <v>502</v>
      </c>
      <c r="E2473">
        <v>0</v>
      </c>
      <c r="F2473" s="25" t="str">
        <f>VLOOKUP(B2473,Definitions!$C$7:$D$43,2,FALSE)</f>
        <v>Austria</v>
      </c>
      <c r="G2473" t="str">
        <f>VLOOKUP(C2473,Definitions!$C$49:$D$57,2,FALSE)</f>
        <v>Transport</v>
      </c>
      <c r="H2473" t="str">
        <f>VLOOKUP(D2473,Definitions!$C$60:$D$104,2,FALSE)</f>
        <v>Road</v>
      </c>
      <c r="J2473" s="29" t="str">
        <f>VLOOKUP(E2473,Definitions!$C$115:$D$131,2,FALSE)</f>
        <v>TOTAL</v>
      </c>
      <c r="K2473" s="47"/>
      <c r="L2473" s="46"/>
      <c r="M2473" s="46"/>
      <c r="N2473" s="56"/>
      <c r="O2473" s="46"/>
      <c r="P2473" s="46"/>
      <c r="Q2473" s="46"/>
      <c r="R2473" s="37"/>
      <c r="S2473" s="13"/>
      <c r="T2473" s="56"/>
      <c r="U2473" s="13"/>
      <c r="V2473" s="56"/>
      <c r="W2473" s="13"/>
      <c r="X2473" s="13"/>
      <c r="Y2473" s="13"/>
      <c r="Z2473" s="13"/>
      <c r="AA2473" s="46"/>
      <c r="AB2473" s="56"/>
      <c r="AC2473" s="13"/>
      <c r="AD2473" s="60"/>
      <c r="AE2473" s="13"/>
      <c r="AF2473" s="13"/>
      <c r="AG2473" s="13"/>
      <c r="AH2473" s="46"/>
      <c r="AI2473" s="56"/>
      <c r="AJ2473" s="46"/>
      <c r="AK2473" s="56"/>
    </row>
    <row r="2474" spans="1:37">
      <c r="A2474" s="36" t="str">
        <f t="shared" si="38"/>
        <v>AT502_1</v>
      </c>
      <c r="B2474" t="s">
        <v>89</v>
      </c>
      <c r="C2474" t="s">
        <v>190</v>
      </c>
      <c r="D2474">
        <v>502</v>
      </c>
      <c r="E2474">
        <v>1</v>
      </c>
      <c r="F2474" s="25" t="str">
        <f>VLOOKUP(B2474,Definitions!$C$7:$D$43,2,FALSE)</f>
        <v>Austria</v>
      </c>
      <c r="G2474" t="str">
        <f>VLOOKUP(C2474,Definitions!$C$49:$D$57,2,FALSE)</f>
        <v>Transport</v>
      </c>
      <c r="H2474" t="str">
        <f>VLOOKUP(D2474,Definitions!$C$60:$D$104,2,FALSE)</f>
        <v>Road</v>
      </c>
      <c r="J2474" s="29" t="str">
        <f>VLOOKUP(E2474,Definitions!$C$115:$D$131,2,FALSE)</f>
        <v>Coal</v>
      </c>
      <c r="K2474" s="47"/>
      <c r="L2474" s="46"/>
      <c r="M2474" s="46"/>
      <c r="N2474" s="56"/>
      <c r="O2474" s="46"/>
      <c r="P2474" s="46"/>
      <c r="Q2474" s="46"/>
      <c r="R2474" s="37"/>
      <c r="S2474" s="13"/>
      <c r="T2474" s="56"/>
      <c r="U2474" s="13"/>
      <c r="V2474" s="56"/>
      <c r="W2474" s="13"/>
      <c r="X2474" s="13"/>
      <c r="Y2474" s="13"/>
      <c r="Z2474" s="13"/>
      <c r="AA2474" s="46"/>
      <c r="AB2474" s="56"/>
      <c r="AC2474" s="13"/>
      <c r="AD2474" s="60"/>
      <c r="AE2474" s="13"/>
      <c r="AF2474" s="13"/>
      <c r="AG2474" s="13"/>
      <c r="AH2474" s="46"/>
      <c r="AI2474" s="56"/>
      <c r="AJ2474" s="46"/>
      <c r="AK2474" s="56"/>
    </row>
    <row r="2475" spans="1:37">
      <c r="A2475" s="36" t="str">
        <f t="shared" si="38"/>
        <v>AT502_2</v>
      </c>
      <c r="B2475" t="s">
        <v>89</v>
      </c>
      <c r="C2475" t="s">
        <v>190</v>
      </c>
      <c r="D2475">
        <v>502</v>
      </c>
      <c r="E2475">
        <v>2</v>
      </c>
      <c r="F2475" s="25" t="str">
        <f>VLOOKUP(B2475,Definitions!$C$7:$D$43,2,FALSE)</f>
        <v>Austria</v>
      </c>
      <c r="G2475" t="str">
        <f>VLOOKUP(C2475,Definitions!$C$49:$D$57,2,FALSE)</f>
        <v>Transport</v>
      </c>
      <c r="H2475" t="str">
        <f>VLOOKUP(D2475,Definitions!$C$60:$D$104,2,FALSE)</f>
        <v>Road</v>
      </c>
      <c r="J2475" s="29" t="str">
        <f>VLOOKUP(E2475,Definitions!$C$115:$D$131,2,FALSE)</f>
        <v>Fuel oil</v>
      </c>
      <c r="K2475" s="47"/>
      <c r="L2475" s="46"/>
      <c r="M2475" s="46"/>
      <c r="N2475" s="56"/>
      <c r="O2475" s="46"/>
      <c r="P2475" s="46"/>
      <c r="Q2475" s="46"/>
      <c r="R2475" s="37"/>
      <c r="S2475" s="13"/>
      <c r="T2475" s="56"/>
      <c r="U2475" s="13"/>
      <c r="V2475" s="56"/>
      <c r="W2475" s="13"/>
      <c r="X2475" s="13"/>
      <c r="Y2475" s="13"/>
      <c r="Z2475" s="13"/>
      <c r="AA2475" s="46"/>
      <c r="AB2475" s="56"/>
      <c r="AC2475" s="13"/>
      <c r="AD2475" s="60"/>
      <c r="AE2475" s="13"/>
      <c r="AF2475" s="13"/>
      <c r="AG2475" s="13"/>
      <c r="AH2475" s="46"/>
      <c r="AI2475" s="56"/>
      <c r="AJ2475" s="46"/>
      <c r="AK2475" s="56"/>
    </row>
    <row r="2476" spans="1:37">
      <c r="A2476" s="36" t="str">
        <f t="shared" si="38"/>
        <v>AT502_3</v>
      </c>
      <c r="B2476" t="s">
        <v>89</v>
      </c>
      <c r="C2476" t="s">
        <v>190</v>
      </c>
      <c r="D2476">
        <v>502</v>
      </c>
      <c r="E2476">
        <v>3</v>
      </c>
      <c r="F2476" s="25" t="str">
        <f>VLOOKUP(B2476,Definitions!$C$7:$D$43,2,FALSE)</f>
        <v>Austria</v>
      </c>
      <c r="G2476" t="str">
        <f>VLOOKUP(C2476,Definitions!$C$49:$D$57,2,FALSE)</f>
        <v>Transport</v>
      </c>
      <c r="H2476" t="str">
        <f>VLOOKUP(D2476,Definitions!$C$60:$D$104,2,FALSE)</f>
        <v>Road</v>
      </c>
      <c r="J2476" s="29" t="str">
        <f>VLOOKUP(E2476,Definitions!$C$115:$D$131,2,FALSE)</f>
        <v>Natural gas</v>
      </c>
      <c r="K2476" s="47"/>
      <c r="L2476" s="46"/>
      <c r="M2476" s="46"/>
      <c r="N2476" s="56"/>
      <c r="O2476" s="46"/>
      <c r="P2476" s="46"/>
      <c r="Q2476" s="46"/>
      <c r="R2476" s="37"/>
      <c r="S2476" s="13"/>
      <c r="T2476" s="56"/>
      <c r="U2476" s="13"/>
      <c r="V2476" s="56"/>
      <c r="W2476" s="13"/>
      <c r="X2476" s="13"/>
      <c r="Y2476" s="13"/>
      <c r="Z2476" s="13"/>
      <c r="AA2476" s="46"/>
      <c r="AB2476" s="56"/>
      <c r="AC2476" s="13"/>
      <c r="AD2476" s="60"/>
      <c r="AE2476" s="13"/>
      <c r="AF2476" s="13"/>
      <c r="AG2476" s="13"/>
      <c r="AH2476" s="46"/>
      <c r="AI2476" s="56"/>
      <c r="AJ2476" s="46"/>
      <c r="AK2476" s="56"/>
    </row>
    <row r="2477" spans="1:37">
      <c r="A2477" s="36" t="str">
        <f t="shared" si="38"/>
        <v>AT502_4</v>
      </c>
      <c r="B2477" t="s">
        <v>89</v>
      </c>
      <c r="C2477" t="s">
        <v>190</v>
      </c>
      <c r="D2477">
        <v>502</v>
      </c>
      <c r="E2477">
        <v>4</v>
      </c>
      <c r="F2477" s="25" t="str">
        <f>VLOOKUP(B2477,Definitions!$C$7:$D$43,2,FALSE)</f>
        <v>Austria</v>
      </c>
      <c r="G2477" t="str">
        <f>VLOOKUP(C2477,Definitions!$C$49:$D$57,2,FALSE)</f>
        <v>Transport</v>
      </c>
      <c r="H2477" t="str">
        <f>VLOOKUP(D2477,Definitions!$C$60:$D$104,2,FALSE)</f>
        <v>Road</v>
      </c>
      <c r="J2477" s="29" t="str">
        <f>VLOOKUP(E2477,Definitions!$C$115:$D$131,2,FALSE)</f>
        <v>Other fossil fuels</v>
      </c>
      <c r="K2477" s="47"/>
      <c r="L2477" s="46"/>
      <c r="M2477" s="46"/>
      <c r="N2477" s="56"/>
      <c r="O2477" s="46"/>
      <c r="P2477" s="46"/>
      <c r="Q2477" s="46"/>
      <c r="R2477" s="37"/>
      <c r="S2477" s="13"/>
      <c r="T2477" s="56"/>
      <c r="U2477" s="13"/>
      <c r="V2477" s="56"/>
      <c r="W2477" s="13"/>
      <c r="X2477" s="13"/>
      <c r="Y2477" s="13"/>
      <c r="Z2477" s="13"/>
      <c r="AA2477" s="46"/>
      <c r="AB2477" s="56"/>
      <c r="AC2477" s="13"/>
      <c r="AD2477" s="60"/>
      <c r="AE2477" s="13"/>
      <c r="AF2477" s="13"/>
      <c r="AG2477" s="13"/>
      <c r="AH2477" s="46"/>
      <c r="AI2477" s="56"/>
      <c r="AJ2477" s="46"/>
      <c r="AK2477" s="56"/>
    </row>
    <row r="2478" spans="1:37">
      <c r="A2478" s="36" t="str">
        <f t="shared" si="38"/>
        <v>AT502_6</v>
      </c>
      <c r="B2478" t="s">
        <v>89</v>
      </c>
      <c r="C2478" t="s">
        <v>190</v>
      </c>
      <c r="D2478">
        <v>502</v>
      </c>
      <c r="E2478">
        <v>6</v>
      </c>
      <c r="F2478" s="25" t="str">
        <f>VLOOKUP(B2478,Definitions!$C$7:$D$43,2,FALSE)</f>
        <v>Austria</v>
      </c>
      <c r="G2478" t="str">
        <f>VLOOKUP(C2478,Definitions!$C$49:$D$57,2,FALSE)</f>
        <v>Transport</v>
      </c>
      <c r="H2478" t="str">
        <f>VLOOKUP(D2478,Definitions!$C$60:$D$104,2,FALSE)</f>
        <v>Road</v>
      </c>
      <c r="J2478" s="29" t="str">
        <f>VLOOKUP(E2478,Definitions!$C$115:$D$131,2,FALSE)</f>
        <v>Electricity</v>
      </c>
      <c r="K2478" s="47"/>
      <c r="L2478" s="46"/>
      <c r="M2478" s="46"/>
      <c r="N2478" s="56"/>
      <c r="O2478" s="46"/>
      <c r="P2478" s="46"/>
      <c r="Q2478" s="46"/>
      <c r="R2478" s="37"/>
      <c r="S2478" s="13"/>
      <c r="T2478" s="56"/>
      <c r="U2478" s="13"/>
      <c r="V2478" s="56"/>
      <c r="W2478" s="13"/>
      <c r="X2478" s="13"/>
      <c r="Y2478" s="13"/>
      <c r="Z2478" s="13"/>
      <c r="AA2478" s="46"/>
      <c r="AB2478" s="56"/>
      <c r="AC2478" s="13"/>
      <c r="AD2478" s="60"/>
      <c r="AE2478" s="13"/>
      <c r="AF2478" s="13"/>
      <c r="AG2478" s="13"/>
      <c r="AH2478" s="46"/>
      <c r="AI2478" s="56"/>
      <c r="AJ2478" s="46"/>
      <c r="AK2478" s="56"/>
    </row>
    <row r="2479" spans="1:37">
      <c r="A2479" s="36" t="str">
        <f t="shared" si="38"/>
        <v>AT502_7</v>
      </c>
      <c r="B2479" t="s">
        <v>89</v>
      </c>
      <c r="C2479" t="s">
        <v>190</v>
      </c>
      <c r="D2479">
        <v>502</v>
      </c>
      <c r="E2479">
        <v>7</v>
      </c>
      <c r="F2479" s="25" t="str">
        <f>VLOOKUP(B2479,Definitions!$C$7:$D$43,2,FALSE)</f>
        <v>Austria</v>
      </c>
      <c r="G2479" t="str">
        <f>VLOOKUP(C2479,Definitions!$C$49:$D$57,2,FALSE)</f>
        <v>Transport</v>
      </c>
      <c r="H2479" t="str">
        <f>VLOOKUP(D2479,Definitions!$C$60:$D$104,2,FALSE)</f>
        <v>Road</v>
      </c>
      <c r="J2479" s="29" t="str">
        <f>VLOOKUP(E2479,Definitions!$C$115:$D$131,2,FALSE)</f>
        <v>District heating</v>
      </c>
      <c r="K2479" s="47"/>
      <c r="L2479" s="46"/>
      <c r="M2479" s="46"/>
      <c r="N2479" s="56"/>
      <c r="O2479" s="46"/>
      <c r="P2479" s="46"/>
      <c r="Q2479" s="46"/>
      <c r="R2479" s="37"/>
      <c r="S2479" s="13"/>
      <c r="T2479" s="56"/>
      <c r="U2479" s="13"/>
      <c r="V2479" s="56"/>
      <c r="W2479" s="13"/>
      <c r="X2479" s="13"/>
      <c r="Y2479" s="13"/>
      <c r="Z2479" s="13"/>
      <c r="AA2479" s="46"/>
      <c r="AB2479" s="56"/>
      <c r="AC2479" s="13"/>
      <c r="AD2479" s="60"/>
      <c r="AE2479" s="13"/>
      <c r="AF2479" s="13"/>
      <c r="AG2479" s="13"/>
      <c r="AH2479" s="46"/>
      <c r="AI2479" s="56"/>
      <c r="AJ2479" s="46"/>
      <c r="AK2479" s="56"/>
    </row>
    <row r="2480" spans="1:37">
      <c r="A2480" s="36" t="str">
        <f t="shared" si="38"/>
        <v>AT502_8</v>
      </c>
      <c r="B2480" t="s">
        <v>89</v>
      </c>
      <c r="C2480" t="s">
        <v>190</v>
      </c>
      <c r="D2480">
        <v>502</v>
      </c>
      <c r="E2480">
        <v>8</v>
      </c>
      <c r="F2480" s="25" t="str">
        <f>VLOOKUP(B2480,Definitions!$C$7:$D$43,2,FALSE)</f>
        <v>Austria</v>
      </c>
      <c r="G2480" t="str">
        <f>VLOOKUP(C2480,Definitions!$C$49:$D$57,2,FALSE)</f>
        <v>Transport</v>
      </c>
      <c r="H2480" t="str">
        <f>VLOOKUP(D2480,Definitions!$C$60:$D$104,2,FALSE)</f>
        <v>Road</v>
      </c>
      <c r="J2480" s="29" t="str">
        <f>VLOOKUP(E2480,Definitions!$C$115:$D$131,2,FALSE)</f>
        <v>Waste non-RES</v>
      </c>
      <c r="K2480" s="47"/>
      <c r="L2480" s="46"/>
      <c r="M2480" s="46"/>
      <c r="N2480" s="56"/>
      <c r="O2480" s="46"/>
      <c r="P2480" s="46"/>
      <c r="Q2480" s="46"/>
      <c r="R2480" s="37"/>
      <c r="S2480" s="13"/>
      <c r="T2480" s="56"/>
      <c r="U2480" s="13"/>
      <c r="V2480" s="56"/>
      <c r="W2480" s="13"/>
      <c r="X2480" s="13"/>
      <c r="Y2480" s="13"/>
      <c r="Z2480" s="13"/>
      <c r="AA2480" s="46"/>
      <c r="AB2480" s="56"/>
      <c r="AC2480" s="13"/>
      <c r="AD2480" s="60"/>
      <c r="AE2480" s="13"/>
      <c r="AF2480" s="13"/>
      <c r="AG2480" s="13"/>
      <c r="AH2480" s="46"/>
      <c r="AI2480" s="56"/>
      <c r="AJ2480" s="46"/>
      <c r="AK2480" s="56"/>
    </row>
    <row r="2481" spans="1:37">
      <c r="A2481" s="36" t="str">
        <f t="shared" si="38"/>
        <v>AT502_9</v>
      </c>
      <c r="B2481" t="s">
        <v>89</v>
      </c>
      <c r="C2481" t="s">
        <v>190</v>
      </c>
      <c r="D2481">
        <v>502</v>
      </c>
      <c r="E2481">
        <v>9</v>
      </c>
      <c r="F2481" s="25" t="str">
        <f>VLOOKUP(B2481,Definitions!$C$7:$D$43,2,FALSE)</f>
        <v>Austria</v>
      </c>
      <c r="G2481" t="str">
        <f>VLOOKUP(C2481,Definitions!$C$49:$D$57,2,FALSE)</f>
        <v>Transport</v>
      </c>
      <c r="H2481" t="str">
        <f>VLOOKUP(D2481,Definitions!$C$60:$D$104,2,FALSE)</f>
        <v>Road</v>
      </c>
      <c r="J2481" s="29" t="str">
        <f>VLOOKUP(E2481,Definitions!$C$115:$D$131,2,FALSE)</f>
        <v>Waste RES</v>
      </c>
      <c r="K2481" s="47"/>
      <c r="L2481" s="46"/>
      <c r="M2481" s="46"/>
      <c r="N2481" s="56"/>
      <c r="O2481" s="46"/>
      <c r="P2481" s="46"/>
      <c r="Q2481" s="46"/>
      <c r="R2481" s="37"/>
      <c r="S2481" s="13"/>
      <c r="T2481" s="56"/>
      <c r="U2481" s="13"/>
      <c r="V2481" s="56"/>
      <c r="W2481" s="13"/>
      <c r="X2481" s="13"/>
      <c r="Y2481" s="13"/>
      <c r="Z2481" s="13"/>
      <c r="AA2481" s="46"/>
      <c r="AB2481" s="56"/>
      <c r="AC2481" s="13"/>
      <c r="AD2481" s="60"/>
      <c r="AE2481" s="13"/>
      <c r="AF2481" s="13"/>
      <c r="AG2481" s="13"/>
      <c r="AH2481" s="46"/>
      <c r="AI2481" s="56"/>
      <c r="AJ2481" s="46"/>
      <c r="AK2481" s="56"/>
    </row>
    <row r="2482" spans="1:37">
      <c r="A2482" s="36" t="str">
        <f t="shared" si="38"/>
        <v>AT502_51</v>
      </c>
      <c r="B2482" t="s">
        <v>89</v>
      </c>
      <c r="C2482" t="s">
        <v>190</v>
      </c>
      <c r="D2482">
        <v>502</v>
      </c>
      <c r="E2482">
        <v>51</v>
      </c>
      <c r="F2482" s="25" t="str">
        <f>VLOOKUP(B2482,Definitions!$C$7:$D$43,2,FALSE)</f>
        <v>Austria</v>
      </c>
      <c r="G2482" t="str">
        <f>VLOOKUP(C2482,Definitions!$C$49:$D$57,2,FALSE)</f>
        <v>Transport</v>
      </c>
      <c r="H2482" t="str">
        <f>VLOOKUP(D2482,Definitions!$C$60:$D$104,2,FALSE)</f>
        <v>Road</v>
      </c>
      <c r="J2482" s="29" t="str">
        <f>VLOOKUP(E2482,Definitions!$C$115:$D$131,2,FALSE)</f>
        <v>Biomass</v>
      </c>
      <c r="K2482" s="47"/>
      <c r="L2482" s="46"/>
      <c r="M2482" s="46"/>
      <c r="N2482" s="56"/>
      <c r="O2482" s="46"/>
      <c r="P2482" s="46"/>
      <c r="Q2482" s="46"/>
      <c r="R2482" s="37"/>
      <c r="S2482" s="13"/>
      <c r="T2482" s="56"/>
      <c r="U2482" s="13"/>
      <c r="V2482" s="56"/>
      <c r="W2482" s="13"/>
      <c r="X2482" s="13"/>
      <c r="Y2482" s="13"/>
      <c r="Z2482" s="13"/>
      <c r="AA2482" s="46"/>
      <c r="AB2482" s="56"/>
      <c r="AC2482" s="13"/>
      <c r="AD2482" s="60"/>
      <c r="AE2482" s="13"/>
      <c r="AF2482" s="13"/>
      <c r="AG2482" s="13"/>
      <c r="AH2482" s="46"/>
      <c r="AI2482" s="56"/>
      <c r="AJ2482" s="46"/>
      <c r="AK2482" s="56"/>
    </row>
    <row r="2483" spans="1:37">
      <c r="A2483" s="36" t="str">
        <f t="shared" si="38"/>
        <v>AT502_52</v>
      </c>
      <c r="B2483" t="s">
        <v>89</v>
      </c>
      <c r="C2483" t="s">
        <v>190</v>
      </c>
      <c r="D2483">
        <v>502</v>
      </c>
      <c r="E2483">
        <v>52</v>
      </c>
      <c r="F2483" s="25" t="str">
        <f>VLOOKUP(B2483,Definitions!$C$7:$D$43,2,FALSE)</f>
        <v>Austria</v>
      </c>
      <c r="G2483" t="str">
        <f>VLOOKUP(C2483,Definitions!$C$49:$D$57,2,FALSE)</f>
        <v>Transport</v>
      </c>
      <c r="H2483" t="str">
        <f>VLOOKUP(D2483,Definitions!$C$60:$D$104,2,FALSE)</f>
        <v>Road</v>
      </c>
      <c r="J2483" s="29" t="str">
        <f>VLOOKUP(E2483,Definitions!$C$115:$D$131,2,FALSE)</f>
        <v>Geothermal</v>
      </c>
      <c r="K2483" s="47"/>
      <c r="L2483" s="46"/>
      <c r="M2483" s="46"/>
      <c r="N2483" s="56"/>
      <c r="O2483" s="46"/>
      <c r="P2483" s="46"/>
      <c r="Q2483" s="46"/>
      <c r="R2483" s="37"/>
      <c r="S2483" s="13"/>
      <c r="T2483" s="56"/>
      <c r="U2483" s="13"/>
      <c r="V2483" s="56"/>
      <c r="W2483" s="13"/>
      <c r="X2483" s="13"/>
      <c r="Y2483" s="13"/>
      <c r="Z2483" s="13"/>
      <c r="AA2483" s="46"/>
      <c r="AB2483" s="56"/>
      <c r="AC2483" s="13"/>
      <c r="AD2483" s="60"/>
      <c r="AE2483" s="13"/>
      <c r="AF2483" s="13"/>
      <c r="AG2483" s="13"/>
      <c r="AH2483" s="46"/>
      <c r="AI2483" s="56"/>
      <c r="AJ2483" s="46"/>
      <c r="AK2483" s="56"/>
    </row>
    <row r="2484" spans="1:37">
      <c r="A2484" s="36" t="str">
        <f t="shared" si="38"/>
        <v>AT502_53</v>
      </c>
      <c r="B2484" t="s">
        <v>89</v>
      </c>
      <c r="C2484" t="s">
        <v>190</v>
      </c>
      <c r="D2484">
        <v>502</v>
      </c>
      <c r="E2484">
        <v>53</v>
      </c>
      <c r="F2484" s="25" t="str">
        <f>VLOOKUP(B2484,Definitions!$C$7:$D$43,2,FALSE)</f>
        <v>Austria</v>
      </c>
      <c r="G2484" t="str">
        <f>VLOOKUP(C2484,Definitions!$C$49:$D$57,2,FALSE)</f>
        <v>Transport</v>
      </c>
      <c r="H2484" t="str">
        <f>VLOOKUP(D2484,Definitions!$C$60:$D$104,2,FALSE)</f>
        <v>Road</v>
      </c>
      <c r="J2484" s="29" t="str">
        <f>VLOOKUP(E2484,Definitions!$C$115:$D$131,2,FALSE)</f>
        <v>Solar energy</v>
      </c>
      <c r="K2484" s="47"/>
      <c r="L2484" s="46"/>
      <c r="M2484" s="46"/>
      <c r="N2484" s="56"/>
      <c r="O2484" s="46"/>
      <c r="P2484" s="46"/>
      <c r="Q2484" s="46"/>
      <c r="R2484" s="37"/>
      <c r="S2484" s="13"/>
      <c r="T2484" s="56"/>
      <c r="U2484" s="13"/>
      <c r="V2484" s="56"/>
      <c r="W2484" s="13"/>
      <c r="X2484" s="13"/>
      <c r="Y2484" s="13"/>
      <c r="Z2484" s="13"/>
      <c r="AA2484" s="46"/>
      <c r="AB2484" s="56"/>
      <c r="AC2484" s="13"/>
      <c r="AD2484" s="60"/>
      <c r="AE2484" s="13"/>
      <c r="AF2484" s="13"/>
      <c r="AG2484" s="13"/>
      <c r="AH2484" s="46"/>
      <c r="AI2484" s="56"/>
      <c r="AJ2484" s="46"/>
      <c r="AK2484" s="56"/>
    </row>
    <row r="2485" spans="1:37">
      <c r="A2485" s="36" t="str">
        <f t="shared" si="38"/>
        <v>AT502_56</v>
      </c>
      <c r="B2485" t="s">
        <v>89</v>
      </c>
      <c r="C2485" t="s">
        <v>190</v>
      </c>
      <c r="D2485">
        <v>502</v>
      </c>
      <c r="E2485">
        <v>56</v>
      </c>
      <c r="F2485" s="25" t="str">
        <f>VLOOKUP(B2485,Definitions!$C$7:$D$43,2,FALSE)</f>
        <v>Austria</v>
      </c>
      <c r="G2485" t="str">
        <f>VLOOKUP(C2485,Definitions!$C$49:$D$57,2,FALSE)</f>
        <v>Transport</v>
      </c>
      <c r="H2485" t="str">
        <f>VLOOKUP(D2485,Definitions!$C$60:$D$104,2,FALSE)</f>
        <v>Road</v>
      </c>
      <c r="J2485" s="29" t="str">
        <f>VLOOKUP(E2485,Definitions!$C$115:$D$131,2,FALSE)</f>
        <v>Ambient heat ground</v>
      </c>
      <c r="K2485" s="47"/>
      <c r="L2485" s="46"/>
      <c r="M2485" s="46"/>
      <c r="N2485" s="56"/>
      <c r="O2485" s="46"/>
      <c r="P2485" s="46"/>
      <c r="Q2485" s="46"/>
      <c r="R2485" s="37"/>
      <c r="S2485" s="13"/>
      <c r="T2485" s="56"/>
      <c r="U2485" s="13"/>
      <c r="V2485" s="56"/>
      <c r="W2485" s="13"/>
      <c r="X2485" s="13"/>
      <c r="Y2485" s="13"/>
      <c r="Z2485" s="13"/>
      <c r="AA2485" s="46"/>
      <c r="AB2485" s="56"/>
      <c r="AC2485" s="13"/>
      <c r="AD2485" s="60"/>
      <c r="AE2485" s="13"/>
      <c r="AF2485" s="13"/>
      <c r="AG2485" s="13"/>
      <c r="AH2485" s="46"/>
      <c r="AI2485" s="56"/>
      <c r="AJ2485" s="46"/>
      <c r="AK2485" s="56"/>
    </row>
    <row r="2486" spans="1:37">
      <c r="A2486" s="36" t="str">
        <f t="shared" si="38"/>
        <v>AT502_57</v>
      </c>
      <c r="B2486" t="s">
        <v>89</v>
      </c>
      <c r="C2486" t="s">
        <v>190</v>
      </c>
      <c r="D2486">
        <v>502</v>
      </c>
      <c r="E2486">
        <v>57</v>
      </c>
      <c r="F2486" s="25" t="str">
        <f>VLOOKUP(B2486,Definitions!$C$7:$D$43,2,FALSE)</f>
        <v>Austria</v>
      </c>
      <c r="G2486" t="str">
        <f>VLOOKUP(C2486,Definitions!$C$49:$D$57,2,FALSE)</f>
        <v>Transport</v>
      </c>
      <c r="H2486" t="str">
        <f>VLOOKUP(D2486,Definitions!$C$60:$D$104,2,FALSE)</f>
        <v>Road</v>
      </c>
      <c r="J2486" s="29" t="str">
        <f>VLOOKUP(E2486,Definitions!$C$115:$D$131,2,FALSE)</f>
        <v>Ambient heat air</v>
      </c>
      <c r="K2486" s="47"/>
      <c r="L2486" s="46"/>
      <c r="M2486" s="46"/>
      <c r="N2486" s="56"/>
      <c r="O2486" s="46"/>
      <c r="P2486" s="46"/>
      <c r="Q2486" s="46"/>
      <c r="R2486" s="37"/>
      <c r="S2486" s="13"/>
      <c r="T2486" s="56"/>
      <c r="U2486" s="13"/>
      <c r="V2486" s="56"/>
      <c r="W2486" s="13"/>
      <c r="X2486" s="13"/>
      <c r="Y2486" s="13"/>
      <c r="Z2486" s="13"/>
      <c r="AA2486" s="46"/>
      <c r="AB2486" s="56"/>
      <c r="AC2486" s="13"/>
      <c r="AD2486" s="60"/>
      <c r="AE2486" s="13"/>
      <c r="AF2486" s="13"/>
      <c r="AG2486" s="13"/>
      <c r="AH2486" s="46"/>
      <c r="AI2486" s="56"/>
      <c r="AJ2486" s="46"/>
      <c r="AK2486" s="56"/>
    </row>
    <row r="2487" spans="1:37">
      <c r="A2487" s="36" t="str">
        <f t="shared" si="38"/>
        <v>AT502_58</v>
      </c>
      <c r="B2487" t="s">
        <v>89</v>
      </c>
      <c r="C2487" t="s">
        <v>190</v>
      </c>
      <c r="D2487">
        <v>502</v>
      </c>
      <c r="E2487">
        <v>58</v>
      </c>
      <c r="F2487" s="25" t="str">
        <f>VLOOKUP(B2487,Definitions!$C$7:$D$43,2,FALSE)</f>
        <v>Austria</v>
      </c>
      <c r="G2487" t="str">
        <f>VLOOKUP(C2487,Definitions!$C$49:$D$57,2,FALSE)</f>
        <v>Transport</v>
      </c>
      <c r="H2487" t="str">
        <f>VLOOKUP(D2487,Definitions!$C$60:$D$104,2,FALSE)</f>
        <v>Road</v>
      </c>
      <c r="J2487" s="29" t="str">
        <f>VLOOKUP(E2487,Definitions!$C$115:$D$131,2,FALSE)</f>
        <v>Ambient heat total</v>
      </c>
      <c r="K2487" s="47"/>
      <c r="L2487" s="46"/>
      <c r="M2487" s="46"/>
      <c r="N2487" s="56"/>
      <c r="O2487" s="46"/>
      <c r="P2487" s="46"/>
      <c r="Q2487" s="46"/>
      <c r="R2487" s="37"/>
      <c r="S2487" s="13"/>
      <c r="T2487" s="56"/>
      <c r="U2487" s="13"/>
      <c r="V2487" s="56"/>
      <c r="W2487" s="13"/>
      <c r="X2487" s="13"/>
      <c r="Y2487" s="13"/>
      <c r="Z2487" s="13"/>
      <c r="AA2487" s="46"/>
      <c r="AB2487" s="56"/>
      <c r="AC2487" s="13"/>
      <c r="AD2487" s="60"/>
      <c r="AE2487" s="13"/>
      <c r="AF2487" s="13"/>
      <c r="AG2487" s="13"/>
      <c r="AH2487" s="46"/>
      <c r="AI2487" s="56"/>
      <c r="AJ2487" s="46"/>
      <c r="AK2487" s="56"/>
    </row>
    <row r="2488" spans="1:37">
      <c r="A2488" s="36" t="str">
        <f t="shared" si="38"/>
        <v>AT502_55</v>
      </c>
      <c r="B2488" t="s">
        <v>89</v>
      </c>
      <c r="C2488" t="s">
        <v>190</v>
      </c>
      <c r="D2488">
        <v>502</v>
      </c>
      <c r="E2488">
        <v>55</v>
      </c>
      <c r="F2488" s="25" t="str">
        <f>VLOOKUP(B2488,Definitions!$C$7:$D$43,2,FALSE)</f>
        <v>Austria</v>
      </c>
      <c r="G2488" t="str">
        <f>VLOOKUP(C2488,Definitions!$C$49:$D$57,2,FALSE)</f>
        <v>Transport</v>
      </c>
      <c r="H2488" t="str">
        <f>VLOOKUP(D2488,Definitions!$C$60:$D$104,2,FALSE)</f>
        <v>Road</v>
      </c>
      <c r="J2488" s="29" t="str">
        <f>VLOOKUP(E2488,Definitions!$C$115:$D$131,2,FALSE)</f>
        <v xml:space="preserve">Other RES </v>
      </c>
      <c r="K2488" s="47"/>
      <c r="L2488" s="46"/>
      <c r="M2488" s="46"/>
      <c r="N2488" s="56"/>
      <c r="O2488" s="46"/>
      <c r="P2488" s="46"/>
      <c r="Q2488" s="46"/>
      <c r="R2488" s="37"/>
      <c r="S2488" s="13"/>
      <c r="T2488" s="56"/>
      <c r="U2488" s="13"/>
      <c r="V2488" s="56"/>
      <c r="W2488" s="13"/>
      <c r="X2488" s="13"/>
      <c r="Y2488" s="13"/>
      <c r="Z2488" s="13"/>
      <c r="AA2488" s="46"/>
      <c r="AB2488" s="56"/>
      <c r="AC2488" s="13"/>
      <c r="AD2488" s="60"/>
      <c r="AE2488" s="13"/>
      <c r="AF2488" s="13"/>
      <c r="AG2488" s="13"/>
      <c r="AH2488" s="46"/>
      <c r="AI2488" s="56"/>
      <c r="AJ2488" s="46"/>
      <c r="AK2488" s="56"/>
    </row>
    <row r="2489" spans="1:37">
      <c r="A2489" s="36" t="str">
        <f t="shared" si="38"/>
        <v>AT503_0</v>
      </c>
      <c r="B2489" t="s">
        <v>89</v>
      </c>
      <c r="C2489" t="s">
        <v>190</v>
      </c>
      <c r="D2489">
        <v>503</v>
      </c>
      <c r="E2489">
        <v>0</v>
      </c>
      <c r="F2489" s="25" t="str">
        <f>VLOOKUP(B2489,Definitions!$C$7:$D$43,2,FALSE)</f>
        <v>Austria</v>
      </c>
      <c r="G2489" t="str">
        <f>VLOOKUP(C2489,Definitions!$C$49:$D$57,2,FALSE)</f>
        <v>Transport</v>
      </c>
      <c r="H2489" t="str">
        <f>VLOOKUP(D2489,Definitions!$C$60:$D$104,2,FALSE)</f>
        <v>International aviation</v>
      </c>
      <c r="J2489" s="29" t="str">
        <f>VLOOKUP(E2489,Definitions!$C$115:$D$131,2,FALSE)</f>
        <v>TOTAL</v>
      </c>
      <c r="K2489" s="47"/>
      <c r="L2489" s="46"/>
      <c r="M2489" s="46"/>
      <c r="N2489" s="56"/>
      <c r="O2489" s="46"/>
      <c r="P2489" s="46"/>
      <c r="Q2489" s="46"/>
      <c r="R2489" s="37"/>
      <c r="S2489" s="13"/>
      <c r="T2489" s="56"/>
      <c r="U2489" s="13"/>
      <c r="V2489" s="56"/>
      <c r="W2489" s="13"/>
      <c r="X2489" s="13"/>
      <c r="Y2489" s="13"/>
      <c r="Z2489" s="13"/>
      <c r="AA2489" s="46"/>
      <c r="AB2489" s="56"/>
      <c r="AC2489" s="13"/>
      <c r="AD2489" s="60"/>
      <c r="AE2489" s="13"/>
      <c r="AF2489" s="13"/>
      <c r="AG2489" s="13"/>
      <c r="AH2489" s="46"/>
      <c r="AI2489" s="56"/>
      <c r="AJ2489" s="46"/>
      <c r="AK2489" s="56"/>
    </row>
    <row r="2490" spans="1:37">
      <c r="A2490" s="36" t="str">
        <f t="shared" si="38"/>
        <v>AT503_1</v>
      </c>
      <c r="B2490" t="s">
        <v>89</v>
      </c>
      <c r="C2490" t="s">
        <v>190</v>
      </c>
      <c r="D2490">
        <v>503</v>
      </c>
      <c r="E2490">
        <v>1</v>
      </c>
      <c r="F2490" s="25" t="str">
        <f>VLOOKUP(B2490,Definitions!$C$7:$D$43,2,FALSE)</f>
        <v>Austria</v>
      </c>
      <c r="G2490" t="str">
        <f>VLOOKUP(C2490,Definitions!$C$49:$D$57,2,FALSE)</f>
        <v>Transport</v>
      </c>
      <c r="H2490" t="str">
        <f>VLOOKUP(D2490,Definitions!$C$60:$D$104,2,FALSE)</f>
        <v>International aviation</v>
      </c>
      <c r="J2490" s="29" t="str">
        <f>VLOOKUP(E2490,Definitions!$C$115:$D$131,2,FALSE)</f>
        <v>Coal</v>
      </c>
      <c r="K2490" s="47"/>
      <c r="L2490" s="46"/>
      <c r="M2490" s="46"/>
      <c r="N2490" s="56"/>
      <c r="O2490" s="46"/>
      <c r="P2490" s="46"/>
      <c r="Q2490" s="46"/>
      <c r="R2490" s="37"/>
      <c r="S2490" s="13"/>
      <c r="T2490" s="56"/>
      <c r="U2490" s="13"/>
      <c r="V2490" s="56"/>
      <c r="W2490" s="13"/>
      <c r="X2490" s="13"/>
      <c r="Y2490" s="13"/>
      <c r="Z2490" s="13"/>
      <c r="AA2490" s="46"/>
      <c r="AB2490" s="56"/>
      <c r="AC2490" s="13"/>
      <c r="AD2490" s="60"/>
      <c r="AE2490" s="13"/>
      <c r="AF2490" s="13"/>
      <c r="AG2490" s="13"/>
      <c r="AH2490" s="46"/>
      <c r="AI2490" s="56"/>
      <c r="AJ2490" s="46"/>
      <c r="AK2490" s="56"/>
    </row>
    <row r="2491" spans="1:37">
      <c r="A2491" s="36" t="str">
        <f t="shared" si="38"/>
        <v>AT503_2</v>
      </c>
      <c r="B2491" t="s">
        <v>89</v>
      </c>
      <c r="C2491" t="s">
        <v>190</v>
      </c>
      <c r="D2491">
        <v>503</v>
      </c>
      <c r="E2491">
        <v>2</v>
      </c>
      <c r="F2491" s="25" t="str">
        <f>VLOOKUP(B2491,Definitions!$C$7:$D$43,2,FALSE)</f>
        <v>Austria</v>
      </c>
      <c r="G2491" t="str">
        <f>VLOOKUP(C2491,Definitions!$C$49:$D$57,2,FALSE)</f>
        <v>Transport</v>
      </c>
      <c r="H2491" t="str">
        <f>VLOOKUP(D2491,Definitions!$C$60:$D$104,2,FALSE)</f>
        <v>International aviation</v>
      </c>
      <c r="J2491" s="29" t="str">
        <f>VLOOKUP(E2491,Definitions!$C$115:$D$131,2,FALSE)</f>
        <v>Fuel oil</v>
      </c>
      <c r="K2491" s="47"/>
      <c r="L2491" s="46"/>
      <c r="M2491" s="46"/>
      <c r="N2491" s="56"/>
      <c r="O2491" s="46"/>
      <c r="P2491" s="46"/>
      <c r="Q2491" s="46"/>
      <c r="R2491" s="37"/>
      <c r="S2491" s="13"/>
      <c r="T2491" s="56"/>
      <c r="U2491" s="13"/>
      <c r="V2491" s="56"/>
      <c r="W2491" s="13"/>
      <c r="X2491" s="13"/>
      <c r="Y2491" s="13"/>
      <c r="Z2491" s="13"/>
      <c r="AA2491" s="46"/>
      <c r="AB2491" s="56"/>
      <c r="AC2491" s="13"/>
      <c r="AD2491" s="60"/>
      <c r="AE2491" s="13"/>
      <c r="AF2491" s="13"/>
      <c r="AG2491" s="13"/>
      <c r="AH2491" s="46"/>
      <c r="AI2491" s="56"/>
      <c r="AJ2491" s="46"/>
      <c r="AK2491" s="56"/>
    </row>
    <row r="2492" spans="1:37">
      <c r="A2492" s="36" t="str">
        <f t="shared" si="38"/>
        <v>AT503_3</v>
      </c>
      <c r="B2492" t="s">
        <v>89</v>
      </c>
      <c r="C2492" t="s">
        <v>190</v>
      </c>
      <c r="D2492">
        <v>503</v>
      </c>
      <c r="E2492">
        <v>3</v>
      </c>
      <c r="F2492" s="25" t="str">
        <f>VLOOKUP(B2492,Definitions!$C$7:$D$43,2,FALSE)</f>
        <v>Austria</v>
      </c>
      <c r="G2492" t="str">
        <f>VLOOKUP(C2492,Definitions!$C$49:$D$57,2,FALSE)</f>
        <v>Transport</v>
      </c>
      <c r="H2492" t="str">
        <f>VLOOKUP(D2492,Definitions!$C$60:$D$104,2,FALSE)</f>
        <v>International aviation</v>
      </c>
      <c r="J2492" s="29" t="str">
        <f>VLOOKUP(E2492,Definitions!$C$115:$D$131,2,FALSE)</f>
        <v>Natural gas</v>
      </c>
      <c r="K2492" s="47"/>
      <c r="L2492" s="46"/>
      <c r="M2492" s="46"/>
      <c r="N2492" s="56"/>
      <c r="O2492" s="46"/>
      <c r="P2492" s="46"/>
      <c r="Q2492" s="46"/>
      <c r="R2492" s="37"/>
      <c r="S2492" s="13"/>
      <c r="T2492" s="56"/>
      <c r="U2492" s="13"/>
      <c r="V2492" s="56"/>
      <c r="W2492" s="13"/>
      <c r="X2492" s="13"/>
      <c r="Y2492" s="13"/>
      <c r="Z2492" s="13"/>
      <c r="AA2492" s="46"/>
      <c r="AB2492" s="56"/>
      <c r="AC2492" s="13"/>
      <c r="AD2492" s="60"/>
      <c r="AE2492" s="13"/>
      <c r="AF2492" s="13"/>
      <c r="AG2492" s="13"/>
      <c r="AH2492" s="46"/>
      <c r="AI2492" s="56"/>
      <c r="AJ2492" s="46"/>
      <c r="AK2492" s="56"/>
    </row>
    <row r="2493" spans="1:37">
      <c r="A2493" s="36" t="str">
        <f t="shared" si="38"/>
        <v>AT503_4</v>
      </c>
      <c r="B2493" t="s">
        <v>89</v>
      </c>
      <c r="C2493" t="s">
        <v>190</v>
      </c>
      <c r="D2493">
        <v>503</v>
      </c>
      <c r="E2493">
        <v>4</v>
      </c>
      <c r="F2493" s="25" t="str">
        <f>VLOOKUP(B2493,Definitions!$C$7:$D$43,2,FALSE)</f>
        <v>Austria</v>
      </c>
      <c r="G2493" t="str">
        <f>VLOOKUP(C2493,Definitions!$C$49:$D$57,2,FALSE)</f>
        <v>Transport</v>
      </c>
      <c r="H2493" t="str">
        <f>VLOOKUP(D2493,Definitions!$C$60:$D$104,2,FALSE)</f>
        <v>International aviation</v>
      </c>
      <c r="J2493" s="29" t="str">
        <f>VLOOKUP(E2493,Definitions!$C$115:$D$131,2,FALSE)</f>
        <v>Other fossil fuels</v>
      </c>
      <c r="K2493" s="47"/>
      <c r="L2493" s="46"/>
      <c r="M2493" s="46"/>
      <c r="N2493" s="56"/>
      <c r="O2493" s="46"/>
      <c r="P2493" s="46"/>
      <c r="Q2493" s="46"/>
      <c r="R2493" s="37"/>
      <c r="S2493" s="13"/>
      <c r="T2493" s="56"/>
      <c r="U2493" s="13"/>
      <c r="V2493" s="56"/>
      <c r="W2493" s="13"/>
      <c r="X2493" s="13"/>
      <c r="Y2493" s="13"/>
      <c r="Z2493" s="13"/>
      <c r="AA2493" s="46"/>
      <c r="AB2493" s="56"/>
      <c r="AC2493" s="13"/>
      <c r="AD2493" s="60"/>
      <c r="AE2493" s="13"/>
      <c r="AF2493" s="13"/>
      <c r="AG2493" s="13"/>
      <c r="AH2493" s="46"/>
      <c r="AI2493" s="56"/>
      <c r="AJ2493" s="46"/>
      <c r="AK2493" s="56"/>
    </row>
    <row r="2494" spans="1:37">
      <c r="A2494" s="36" t="str">
        <f t="shared" si="38"/>
        <v>AT503_6</v>
      </c>
      <c r="B2494" t="s">
        <v>89</v>
      </c>
      <c r="C2494" t="s">
        <v>190</v>
      </c>
      <c r="D2494">
        <v>503</v>
      </c>
      <c r="E2494">
        <v>6</v>
      </c>
      <c r="F2494" s="25" t="str">
        <f>VLOOKUP(B2494,Definitions!$C$7:$D$43,2,FALSE)</f>
        <v>Austria</v>
      </c>
      <c r="G2494" t="str">
        <f>VLOOKUP(C2494,Definitions!$C$49:$D$57,2,FALSE)</f>
        <v>Transport</v>
      </c>
      <c r="H2494" t="str">
        <f>VLOOKUP(D2494,Definitions!$C$60:$D$104,2,FALSE)</f>
        <v>International aviation</v>
      </c>
      <c r="J2494" s="29" t="str">
        <f>VLOOKUP(E2494,Definitions!$C$115:$D$131,2,FALSE)</f>
        <v>Electricity</v>
      </c>
      <c r="K2494" s="47"/>
      <c r="L2494" s="46"/>
      <c r="M2494" s="46"/>
      <c r="N2494" s="56"/>
      <c r="O2494" s="46"/>
      <c r="P2494" s="46"/>
      <c r="Q2494" s="46"/>
      <c r="R2494" s="37"/>
      <c r="S2494" s="13"/>
      <c r="T2494" s="56"/>
      <c r="U2494" s="13"/>
      <c r="V2494" s="56"/>
      <c r="W2494" s="13"/>
      <c r="X2494" s="13"/>
      <c r="Y2494" s="13"/>
      <c r="Z2494" s="13"/>
      <c r="AA2494" s="46"/>
      <c r="AB2494" s="56"/>
      <c r="AC2494" s="13"/>
      <c r="AD2494" s="60"/>
      <c r="AE2494" s="13"/>
      <c r="AF2494" s="13"/>
      <c r="AG2494" s="13"/>
      <c r="AH2494" s="46"/>
      <c r="AI2494" s="56"/>
      <c r="AJ2494" s="46"/>
      <c r="AK2494" s="56"/>
    </row>
    <row r="2495" spans="1:37">
      <c r="A2495" s="36" t="str">
        <f t="shared" si="38"/>
        <v>AT503_7</v>
      </c>
      <c r="B2495" t="s">
        <v>89</v>
      </c>
      <c r="C2495" t="s">
        <v>190</v>
      </c>
      <c r="D2495">
        <v>503</v>
      </c>
      <c r="E2495">
        <v>7</v>
      </c>
      <c r="F2495" s="25" t="str">
        <f>VLOOKUP(B2495,Definitions!$C$7:$D$43,2,FALSE)</f>
        <v>Austria</v>
      </c>
      <c r="G2495" t="str">
        <f>VLOOKUP(C2495,Definitions!$C$49:$D$57,2,FALSE)</f>
        <v>Transport</v>
      </c>
      <c r="H2495" t="str">
        <f>VLOOKUP(D2495,Definitions!$C$60:$D$104,2,FALSE)</f>
        <v>International aviation</v>
      </c>
      <c r="J2495" s="29" t="str">
        <f>VLOOKUP(E2495,Definitions!$C$115:$D$131,2,FALSE)</f>
        <v>District heating</v>
      </c>
      <c r="K2495" s="47"/>
      <c r="L2495" s="46"/>
      <c r="M2495" s="46"/>
      <c r="N2495" s="56"/>
      <c r="O2495" s="46"/>
      <c r="P2495" s="46"/>
      <c r="Q2495" s="46"/>
      <c r="R2495" s="37"/>
      <c r="S2495" s="13"/>
      <c r="T2495" s="56"/>
      <c r="U2495" s="13"/>
      <c r="V2495" s="56"/>
      <c r="W2495" s="13"/>
      <c r="X2495" s="13"/>
      <c r="Y2495" s="13"/>
      <c r="Z2495" s="13"/>
      <c r="AA2495" s="46"/>
      <c r="AB2495" s="56"/>
      <c r="AC2495" s="13"/>
      <c r="AD2495" s="60"/>
      <c r="AE2495" s="13"/>
      <c r="AF2495" s="13"/>
      <c r="AG2495" s="13"/>
      <c r="AH2495" s="46"/>
      <c r="AI2495" s="56"/>
      <c r="AJ2495" s="46"/>
      <c r="AK2495" s="56"/>
    </row>
    <row r="2496" spans="1:37">
      <c r="A2496" s="36" t="str">
        <f t="shared" si="38"/>
        <v>AT503_8</v>
      </c>
      <c r="B2496" t="s">
        <v>89</v>
      </c>
      <c r="C2496" t="s">
        <v>190</v>
      </c>
      <c r="D2496">
        <v>503</v>
      </c>
      <c r="E2496">
        <v>8</v>
      </c>
      <c r="F2496" s="25" t="str">
        <f>VLOOKUP(B2496,Definitions!$C$7:$D$43,2,FALSE)</f>
        <v>Austria</v>
      </c>
      <c r="G2496" t="str">
        <f>VLOOKUP(C2496,Definitions!$C$49:$D$57,2,FALSE)</f>
        <v>Transport</v>
      </c>
      <c r="H2496" t="str">
        <f>VLOOKUP(D2496,Definitions!$C$60:$D$104,2,FALSE)</f>
        <v>International aviation</v>
      </c>
      <c r="J2496" s="29" t="str">
        <f>VLOOKUP(E2496,Definitions!$C$115:$D$131,2,FALSE)</f>
        <v>Waste non-RES</v>
      </c>
      <c r="K2496" s="47"/>
      <c r="L2496" s="46"/>
      <c r="M2496" s="46"/>
      <c r="N2496" s="56"/>
      <c r="O2496" s="46"/>
      <c r="P2496" s="46"/>
      <c r="Q2496" s="46"/>
      <c r="R2496" s="37"/>
      <c r="S2496" s="13"/>
      <c r="T2496" s="56"/>
      <c r="U2496" s="13"/>
      <c r="V2496" s="56"/>
      <c r="W2496" s="13"/>
      <c r="X2496" s="13"/>
      <c r="Y2496" s="13"/>
      <c r="Z2496" s="13"/>
      <c r="AA2496" s="46"/>
      <c r="AB2496" s="56"/>
      <c r="AC2496" s="13"/>
      <c r="AD2496" s="60"/>
      <c r="AE2496" s="13"/>
      <c r="AF2496" s="13"/>
      <c r="AG2496" s="13"/>
      <c r="AH2496" s="46"/>
      <c r="AI2496" s="56"/>
      <c r="AJ2496" s="46"/>
      <c r="AK2496" s="56"/>
    </row>
    <row r="2497" spans="1:37">
      <c r="A2497" s="36" t="str">
        <f t="shared" si="38"/>
        <v>AT503_9</v>
      </c>
      <c r="B2497" t="s">
        <v>89</v>
      </c>
      <c r="C2497" t="s">
        <v>190</v>
      </c>
      <c r="D2497">
        <v>503</v>
      </c>
      <c r="E2497">
        <v>9</v>
      </c>
      <c r="F2497" s="25" t="str">
        <f>VLOOKUP(B2497,Definitions!$C$7:$D$43,2,FALSE)</f>
        <v>Austria</v>
      </c>
      <c r="G2497" t="str">
        <f>VLOOKUP(C2497,Definitions!$C$49:$D$57,2,FALSE)</f>
        <v>Transport</v>
      </c>
      <c r="H2497" t="str">
        <f>VLOOKUP(D2497,Definitions!$C$60:$D$104,2,FALSE)</f>
        <v>International aviation</v>
      </c>
      <c r="J2497" s="29" t="str">
        <f>VLOOKUP(E2497,Definitions!$C$115:$D$131,2,FALSE)</f>
        <v>Waste RES</v>
      </c>
      <c r="K2497" s="47"/>
      <c r="L2497" s="46"/>
      <c r="M2497" s="46"/>
      <c r="N2497" s="56"/>
      <c r="O2497" s="46"/>
      <c r="P2497" s="46"/>
      <c r="Q2497" s="46"/>
      <c r="R2497" s="37"/>
      <c r="S2497" s="13"/>
      <c r="T2497" s="56"/>
      <c r="U2497" s="13"/>
      <c r="V2497" s="56"/>
      <c r="W2497" s="13"/>
      <c r="X2497" s="13"/>
      <c r="Y2497" s="13"/>
      <c r="Z2497" s="13"/>
      <c r="AA2497" s="46"/>
      <c r="AB2497" s="56"/>
      <c r="AC2497" s="13"/>
      <c r="AD2497" s="60"/>
      <c r="AE2497" s="13"/>
      <c r="AF2497" s="13"/>
      <c r="AG2497" s="13"/>
      <c r="AH2497" s="46"/>
      <c r="AI2497" s="56"/>
      <c r="AJ2497" s="46"/>
      <c r="AK2497" s="56"/>
    </row>
    <row r="2498" spans="1:37">
      <c r="A2498" s="36" t="str">
        <f t="shared" si="38"/>
        <v>AT503_51</v>
      </c>
      <c r="B2498" t="s">
        <v>89</v>
      </c>
      <c r="C2498" t="s">
        <v>190</v>
      </c>
      <c r="D2498">
        <v>503</v>
      </c>
      <c r="E2498">
        <v>51</v>
      </c>
      <c r="F2498" s="25" t="str">
        <f>VLOOKUP(B2498,Definitions!$C$7:$D$43,2,FALSE)</f>
        <v>Austria</v>
      </c>
      <c r="G2498" t="str">
        <f>VLOOKUP(C2498,Definitions!$C$49:$D$57,2,FALSE)</f>
        <v>Transport</v>
      </c>
      <c r="H2498" t="str">
        <f>VLOOKUP(D2498,Definitions!$C$60:$D$104,2,FALSE)</f>
        <v>International aviation</v>
      </c>
      <c r="J2498" s="29" t="str">
        <f>VLOOKUP(E2498,Definitions!$C$115:$D$131,2,FALSE)</f>
        <v>Biomass</v>
      </c>
      <c r="K2498" s="47"/>
      <c r="L2498" s="46"/>
      <c r="M2498" s="46"/>
      <c r="N2498" s="56"/>
      <c r="O2498" s="46"/>
      <c r="P2498" s="46"/>
      <c r="Q2498" s="46"/>
      <c r="R2498" s="37"/>
      <c r="S2498" s="13"/>
      <c r="T2498" s="56"/>
      <c r="U2498" s="13"/>
      <c r="V2498" s="56"/>
      <c r="W2498" s="13"/>
      <c r="X2498" s="13"/>
      <c r="Y2498" s="13"/>
      <c r="Z2498" s="13"/>
      <c r="AA2498" s="46"/>
      <c r="AB2498" s="56"/>
      <c r="AC2498" s="13"/>
      <c r="AD2498" s="60"/>
      <c r="AE2498" s="13"/>
      <c r="AF2498" s="13"/>
      <c r="AG2498" s="13"/>
      <c r="AH2498" s="46"/>
      <c r="AI2498" s="56"/>
      <c r="AJ2498" s="46"/>
      <c r="AK2498" s="56"/>
    </row>
    <row r="2499" spans="1:37">
      <c r="A2499" s="36" t="str">
        <f t="shared" si="38"/>
        <v>AT503_52</v>
      </c>
      <c r="B2499" t="s">
        <v>89</v>
      </c>
      <c r="C2499" t="s">
        <v>190</v>
      </c>
      <c r="D2499">
        <v>503</v>
      </c>
      <c r="E2499">
        <v>52</v>
      </c>
      <c r="F2499" s="25" t="str">
        <f>VLOOKUP(B2499,Definitions!$C$7:$D$43,2,FALSE)</f>
        <v>Austria</v>
      </c>
      <c r="G2499" t="str">
        <f>VLOOKUP(C2499,Definitions!$C$49:$D$57,2,FALSE)</f>
        <v>Transport</v>
      </c>
      <c r="H2499" t="str">
        <f>VLOOKUP(D2499,Definitions!$C$60:$D$104,2,FALSE)</f>
        <v>International aviation</v>
      </c>
      <c r="J2499" s="29" t="str">
        <f>VLOOKUP(E2499,Definitions!$C$115:$D$131,2,FALSE)</f>
        <v>Geothermal</v>
      </c>
      <c r="K2499" s="47"/>
      <c r="L2499" s="46"/>
      <c r="M2499" s="46"/>
      <c r="N2499" s="56"/>
      <c r="O2499" s="46"/>
      <c r="P2499" s="46"/>
      <c r="Q2499" s="46"/>
      <c r="R2499" s="37"/>
      <c r="S2499" s="13"/>
      <c r="T2499" s="56"/>
      <c r="U2499" s="13"/>
      <c r="V2499" s="56"/>
      <c r="W2499" s="13"/>
      <c r="X2499" s="13"/>
      <c r="Y2499" s="13"/>
      <c r="Z2499" s="13"/>
      <c r="AA2499" s="46"/>
      <c r="AB2499" s="56"/>
      <c r="AC2499" s="13"/>
      <c r="AD2499" s="60"/>
      <c r="AE2499" s="13"/>
      <c r="AF2499" s="13"/>
      <c r="AG2499" s="13"/>
      <c r="AH2499" s="46"/>
      <c r="AI2499" s="56"/>
      <c r="AJ2499" s="46"/>
      <c r="AK2499" s="56"/>
    </row>
    <row r="2500" spans="1:37">
      <c r="A2500" s="36" t="str">
        <f t="shared" si="38"/>
        <v>AT503_53</v>
      </c>
      <c r="B2500" t="s">
        <v>89</v>
      </c>
      <c r="C2500" t="s">
        <v>190</v>
      </c>
      <c r="D2500">
        <v>503</v>
      </c>
      <c r="E2500">
        <v>53</v>
      </c>
      <c r="F2500" s="25" t="str">
        <f>VLOOKUP(B2500,Definitions!$C$7:$D$43,2,FALSE)</f>
        <v>Austria</v>
      </c>
      <c r="G2500" t="str">
        <f>VLOOKUP(C2500,Definitions!$C$49:$D$57,2,FALSE)</f>
        <v>Transport</v>
      </c>
      <c r="H2500" t="str">
        <f>VLOOKUP(D2500,Definitions!$C$60:$D$104,2,FALSE)</f>
        <v>International aviation</v>
      </c>
      <c r="J2500" s="29" t="str">
        <f>VLOOKUP(E2500,Definitions!$C$115:$D$131,2,FALSE)</f>
        <v>Solar energy</v>
      </c>
      <c r="K2500" s="47"/>
      <c r="L2500" s="46"/>
      <c r="M2500" s="46"/>
      <c r="N2500" s="56"/>
      <c r="O2500" s="46"/>
      <c r="P2500" s="46"/>
      <c r="Q2500" s="46"/>
      <c r="R2500" s="37"/>
      <c r="S2500" s="13"/>
      <c r="T2500" s="56"/>
      <c r="U2500" s="13"/>
      <c r="V2500" s="56"/>
      <c r="W2500" s="13"/>
      <c r="X2500" s="13"/>
      <c r="Y2500" s="13"/>
      <c r="Z2500" s="13"/>
      <c r="AA2500" s="46"/>
      <c r="AB2500" s="56"/>
      <c r="AC2500" s="13"/>
      <c r="AD2500" s="60"/>
      <c r="AE2500" s="13"/>
      <c r="AF2500" s="13"/>
      <c r="AG2500" s="13"/>
      <c r="AH2500" s="46"/>
      <c r="AI2500" s="56"/>
      <c r="AJ2500" s="46"/>
      <c r="AK2500" s="56"/>
    </row>
    <row r="2501" spans="1:37">
      <c r="A2501" s="36" t="str">
        <f t="shared" si="38"/>
        <v>AT503_56</v>
      </c>
      <c r="B2501" t="s">
        <v>89</v>
      </c>
      <c r="C2501" t="s">
        <v>190</v>
      </c>
      <c r="D2501">
        <v>503</v>
      </c>
      <c r="E2501">
        <v>56</v>
      </c>
      <c r="F2501" s="25" t="str">
        <f>VLOOKUP(B2501,Definitions!$C$7:$D$43,2,FALSE)</f>
        <v>Austria</v>
      </c>
      <c r="G2501" t="str">
        <f>VLOOKUP(C2501,Definitions!$C$49:$D$57,2,FALSE)</f>
        <v>Transport</v>
      </c>
      <c r="H2501" t="str">
        <f>VLOOKUP(D2501,Definitions!$C$60:$D$104,2,FALSE)</f>
        <v>International aviation</v>
      </c>
      <c r="J2501" s="29" t="str">
        <f>VLOOKUP(E2501,Definitions!$C$115:$D$131,2,FALSE)</f>
        <v>Ambient heat ground</v>
      </c>
      <c r="K2501" s="47"/>
      <c r="L2501" s="46"/>
      <c r="M2501" s="46"/>
      <c r="N2501" s="56"/>
      <c r="O2501" s="46"/>
      <c r="P2501" s="46"/>
      <c r="Q2501" s="46"/>
      <c r="R2501" s="37"/>
      <c r="S2501" s="13"/>
      <c r="T2501" s="56"/>
      <c r="U2501" s="13"/>
      <c r="V2501" s="56"/>
      <c r="W2501" s="13"/>
      <c r="X2501" s="13"/>
      <c r="Y2501" s="13"/>
      <c r="Z2501" s="13"/>
      <c r="AA2501" s="46"/>
      <c r="AB2501" s="56"/>
      <c r="AC2501" s="13"/>
      <c r="AD2501" s="60"/>
      <c r="AE2501" s="13"/>
      <c r="AF2501" s="13"/>
      <c r="AG2501" s="13"/>
      <c r="AH2501" s="46"/>
      <c r="AI2501" s="56"/>
      <c r="AJ2501" s="46"/>
      <c r="AK2501" s="56"/>
    </row>
    <row r="2502" spans="1:37">
      <c r="A2502" s="36" t="str">
        <f t="shared" si="38"/>
        <v>AT503_57</v>
      </c>
      <c r="B2502" t="s">
        <v>89</v>
      </c>
      <c r="C2502" t="s">
        <v>190</v>
      </c>
      <c r="D2502">
        <v>503</v>
      </c>
      <c r="E2502">
        <v>57</v>
      </c>
      <c r="F2502" s="25" t="str">
        <f>VLOOKUP(B2502,Definitions!$C$7:$D$43,2,FALSE)</f>
        <v>Austria</v>
      </c>
      <c r="G2502" t="str">
        <f>VLOOKUP(C2502,Definitions!$C$49:$D$57,2,FALSE)</f>
        <v>Transport</v>
      </c>
      <c r="H2502" t="str">
        <f>VLOOKUP(D2502,Definitions!$C$60:$D$104,2,FALSE)</f>
        <v>International aviation</v>
      </c>
      <c r="J2502" s="29" t="str">
        <f>VLOOKUP(E2502,Definitions!$C$115:$D$131,2,FALSE)</f>
        <v>Ambient heat air</v>
      </c>
      <c r="K2502" s="47"/>
      <c r="L2502" s="46"/>
      <c r="M2502" s="46"/>
      <c r="N2502" s="56"/>
      <c r="O2502" s="46"/>
      <c r="P2502" s="46"/>
      <c r="Q2502" s="46"/>
      <c r="R2502" s="37"/>
      <c r="S2502" s="13"/>
      <c r="T2502" s="56"/>
      <c r="U2502" s="13"/>
      <c r="V2502" s="56"/>
      <c r="W2502" s="13"/>
      <c r="X2502" s="13"/>
      <c r="Y2502" s="13"/>
      <c r="Z2502" s="13"/>
      <c r="AA2502" s="46"/>
      <c r="AB2502" s="56"/>
      <c r="AC2502" s="13"/>
      <c r="AD2502" s="60"/>
      <c r="AE2502" s="13"/>
      <c r="AF2502" s="13"/>
      <c r="AG2502" s="13"/>
      <c r="AH2502" s="46"/>
      <c r="AI2502" s="56"/>
      <c r="AJ2502" s="46"/>
      <c r="AK2502" s="56"/>
    </row>
    <row r="2503" spans="1:37">
      <c r="A2503" s="36" t="str">
        <f t="shared" si="38"/>
        <v>AT503_58</v>
      </c>
      <c r="B2503" t="s">
        <v>89</v>
      </c>
      <c r="C2503" t="s">
        <v>190</v>
      </c>
      <c r="D2503">
        <v>503</v>
      </c>
      <c r="E2503">
        <v>58</v>
      </c>
      <c r="F2503" s="25" t="str">
        <f>VLOOKUP(B2503,Definitions!$C$7:$D$43,2,FALSE)</f>
        <v>Austria</v>
      </c>
      <c r="G2503" t="str">
        <f>VLOOKUP(C2503,Definitions!$C$49:$D$57,2,FALSE)</f>
        <v>Transport</v>
      </c>
      <c r="H2503" t="str">
        <f>VLOOKUP(D2503,Definitions!$C$60:$D$104,2,FALSE)</f>
        <v>International aviation</v>
      </c>
      <c r="J2503" s="29" t="str">
        <f>VLOOKUP(E2503,Definitions!$C$115:$D$131,2,FALSE)</f>
        <v>Ambient heat total</v>
      </c>
      <c r="K2503" s="47"/>
      <c r="L2503" s="46"/>
      <c r="M2503" s="46"/>
      <c r="N2503" s="56"/>
      <c r="O2503" s="46"/>
      <c r="P2503" s="46"/>
      <c r="Q2503" s="46"/>
      <c r="R2503" s="37"/>
      <c r="S2503" s="13"/>
      <c r="T2503" s="56"/>
      <c r="U2503" s="13"/>
      <c r="V2503" s="56"/>
      <c r="W2503" s="13"/>
      <c r="X2503" s="13"/>
      <c r="Y2503" s="13"/>
      <c r="Z2503" s="13"/>
      <c r="AA2503" s="46"/>
      <c r="AB2503" s="56"/>
      <c r="AC2503" s="13"/>
      <c r="AD2503" s="60"/>
      <c r="AE2503" s="13"/>
      <c r="AF2503" s="13"/>
      <c r="AG2503" s="13"/>
      <c r="AH2503" s="46"/>
      <c r="AI2503" s="56"/>
      <c r="AJ2503" s="46"/>
      <c r="AK2503" s="56"/>
    </row>
    <row r="2504" spans="1:37">
      <c r="A2504" s="36" t="str">
        <f t="shared" si="38"/>
        <v>AT503_55</v>
      </c>
      <c r="B2504" t="s">
        <v>89</v>
      </c>
      <c r="C2504" t="s">
        <v>190</v>
      </c>
      <c r="D2504">
        <v>503</v>
      </c>
      <c r="E2504">
        <v>55</v>
      </c>
      <c r="F2504" s="25" t="str">
        <f>VLOOKUP(B2504,Definitions!$C$7:$D$43,2,FALSE)</f>
        <v>Austria</v>
      </c>
      <c r="G2504" t="str">
        <f>VLOOKUP(C2504,Definitions!$C$49:$D$57,2,FALSE)</f>
        <v>Transport</v>
      </c>
      <c r="H2504" t="str">
        <f>VLOOKUP(D2504,Definitions!$C$60:$D$104,2,FALSE)</f>
        <v>International aviation</v>
      </c>
      <c r="J2504" s="29" t="str">
        <f>VLOOKUP(E2504,Definitions!$C$115:$D$131,2,FALSE)</f>
        <v xml:space="preserve">Other RES </v>
      </c>
      <c r="K2504" s="47"/>
      <c r="L2504" s="46"/>
      <c r="M2504" s="46"/>
      <c r="N2504" s="56"/>
      <c r="O2504" s="46"/>
      <c r="P2504" s="46"/>
      <c r="Q2504" s="46"/>
      <c r="R2504" s="37"/>
      <c r="S2504" s="13"/>
      <c r="T2504" s="56"/>
      <c r="U2504" s="13"/>
      <c r="V2504" s="56"/>
      <c r="W2504" s="13"/>
      <c r="X2504" s="13"/>
      <c r="Y2504" s="13"/>
      <c r="Z2504" s="13"/>
      <c r="AA2504" s="46"/>
      <c r="AB2504" s="56"/>
      <c r="AC2504" s="13"/>
      <c r="AD2504" s="60"/>
      <c r="AE2504" s="13"/>
      <c r="AF2504" s="13"/>
      <c r="AG2504" s="13"/>
      <c r="AH2504" s="46"/>
      <c r="AI2504" s="56"/>
      <c r="AJ2504" s="46"/>
      <c r="AK2504" s="56"/>
    </row>
    <row r="2505" spans="1:37">
      <c r="A2505" s="36" t="str">
        <f t="shared" si="38"/>
        <v>AT504_0</v>
      </c>
      <c r="B2505" t="s">
        <v>89</v>
      </c>
      <c r="C2505" t="s">
        <v>190</v>
      </c>
      <c r="D2505">
        <v>504</v>
      </c>
      <c r="E2505">
        <v>0</v>
      </c>
      <c r="F2505" s="25" t="str">
        <f>VLOOKUP(B2505,Definitions!$C$7:$D$43,2,FALSE)</f>
        <v>Austria</v>
      </c>
      <c r="G2505" t="str">
        <f>VLOOKUP(C2505,Definitions!$C$49:$D$57,2,FALSE)</f>
        <v>Transport</v>
      </c>
      <c r="H2505" t="str">
        <f>VLOOKUP(D2505,Definitions!$C$60:$D$104,2,FALSE)</f>
        <v>Domestic aviation</v>
      </c>
      <c r="J2505" s="29" t="str">
        <f>VLOOKUP(E2505,Definitions!$C$115:$D$131,2,FALSE)</f>
        <v>TOTAL</v>
      </c>
      <c r="K2505" s="47"/>
      <c r="L2505" s="46"/>
      <c r="M2505" s="46"/>
      <c r="N2505" s="56"/>
      <c r="O2505" s="46"/>
      <c r="P2505" s="46"/>
      <c r="Q2505" s="46"/>
      <c r="R2505" s="37"/>
      <c r="S2505" s="13"/>
      <c r="T2505" s="56"/>
      <c r="U2505" s="13"/>
      <c r="V2505" s="56"/>
      <c r="W2505" s="13"/>
      <c r="X2505" s="13"/>
      <c r="Y2505" s="13"/>
      <c r="Z2505" s="13"/>
      <c r="AA2505" s="46"/>
      <c r="AB2505" s="56"/>
      <c r="AC2505" s="13"/>
      <c r="AD2505" s="60"/>
      <c r="AE2505" s="13"/>
      <c r="AF2505" s="13"/>
      <c r="AG2505" s="13"/>
      <c r="AH2505" s="46"/>
      <c r="AI2505" s="56"/>
      <c r="AJ2505" s="46"/>
      <c r="AK2505" s="56"/>
    </row>
    <row r="2506" spans="1:37">
      <c r="A2506" s="36" t="str">
        <f t="shared" ref="A2506:A2569" si="39">B2506&amp;D2506&amp;"_"&amp;E2506</f>
        <v>AT504_1</v>
      </c>
      <c r="B2506" t="s">
        <v>89</v>
      </c>
      <c r="C2506" t="s">
        <v>190</v>
      </c>
      <c r="D2506">
        <v>504</v>
      </c>
      <c r="E2506">
        <v>1</v>
      </c>
      <c r="F2506" s="25" t="str">
        <f>VLOOKUP(B2506,Definitions!$C$7:$D$43,2,FALSE)</f>
        <v>Austria</v>
      </c>
      <c r="G2506" t="str">
        <f>VLOOKUP(C2506,Definitions!$C$49:$D$57,2,FALSE)</f>
        <v>Transport</v>
      </c>
      <c r="H2506" t="str">
        <f>VLOOKUP(D2506,Definitions!$C$60:$D$104,2,FALSE)</f>
        <v>Domestic aviation</v>
      </c>
      <c r="J2506" s="29" t="str">
        <f>VLOOKUP(E2506,Definitions!$C$115:$D$131,2,FALSE)</f>
        <v>Coal</v>
      </c>
      <c r="K2506" s="47"/>
      <c r="L2506" s="46"/>
      <c r="M2506" s="46"/>
      <c r="N2506" s="56"/>
      <c r="O2506" s="46"/>
      <c r="P2506" s="46"/>
      <c r="Q2506" s="46"/>
      <c r="R2506" s="37"/>
      <c r="S2506" s="13"/>
      <c r="T2506" s="56"/>
      <c r="U2506" s="13"/>
      <c r="V2506" s="56"/>
      <c r="W2506" s="13"/>
      <c r="X2506" s="13"/>
      <c r="Y2506" s="13"/>
      <c r="Z2506" s="13"/>
      <c r="AA2506" s="46"/>
      <c r="AB2506" s="56"/>
      <c r="AC2506" s="13"/>
      <c r="AD2506" s="60"/>
      <c r="AE2506" s="13"/>
      <c r="AF2506" s="13"/>
      <c r="AG2506" s="13"/>
      <c r="AH2506" s="46"/>
      <c r="AI2506" s="56"/>
      <c r="AJ2506" s="46"/>
      <c r="AK2506" s="56"/>
    </row>
    <row r="2507" spans="1:37">
      <c r="A2507" s="36" t="str">
        <f t="shared" si="39"/>
        <v>AT504_2</v>
      </c>
      <c r="B2507" t="s">
        <v>89</v>
      </c>
      <c r="C2507" t="s">
        <v>190</v>
      </c>
      <c r="D2507">
        <v>504</v>
      </c>
      <c r="E2507">
        <v>2</v>
      </c>
      <c r="F2507" s="25" t="str">
        <f>VLOOKUP(B2507,Definitions!$C$7:$D$43,2,FALSE)</f>
        <v>Austria</v>
      </c>
      <c r="G2507" t="str">
        <f>VLOOKUP(C2507,Definitions!$C$49:$D$57,2,FALSE)</f>
        <v>Transport</v>
      </c>
      <c r="H2507" t="str">
        <f>VLOOKUP(D2507,Definitions!$C$60:$D$104,2,FALSE)</f>
        <v>Domestic aviation</v>
      </c>
      <c r="J2507" s="29" t="str">
        <f>VLOOKUP(E2507,Definitions!$C$115:$D$131,2,FALSE)</f>
        <v>Fuel oil</v>
      </c>
      <c r="K2507" s="47"/>
      <c r="L2507" s="46"/>
      <c r="M2507" s="46"/>
      <c r="N2507" s="56"/>
      <c r="O2507" s="46"/>
      <c r="P2507" s="46"/>
      <c r="Q2507" s="46"/>
      <c r="R2507" s="37"/>
      <c r="S2507" s="13"/>
      <c r="T2507" s="56"/>
      <c r="U2507" s="13"/>
      <c r="V2507" s="56"/>
      <c r="W2507" s="13"/>
      <c r="X2507" s="13"/>
      <c r="Y2507" s="13"/>
      <c r="Z2507" s="13"/>
      <c r="AA2507" s="46"/>
      <c r="AB2507" s="56"/>
      <c r="AC2507" s="13"/>
      <c r="AD2507" s="60"/>
      <c r="AE2507" s="13"/>
      <c r="AF2507" s="13"/>
      <c r="AG2507" s="13"/>
      <c r="AH2507" s="46"/>
      <c r="AI2507" s="56"/>
      <c r="AJ2507" s="46"/>
      <c r="AK2507" s="56"/>
    </row>
    <row r="2508" spans="1:37">
      <c r="A2508" s="36" t="str">
        <f t="shared" si="39"/>
        <v>AT504_3</v>
      </c>
      <c r="B2508" t="s">
        <v>89</v>
      </c>
      <c r="C2508" t="s">
        <v>190</v>
      </c>
      <c r="D2508">
        <v>504</v>
      </c>
      <c r="E2508">
        <v>3</v>
      </c>
      <c r="F2508" s="25" t="str">
        <f>VLOOKUP(B2508,Definitions!$C$7:$D$43,2,FALSE)</f>
        <v>Austria</v>
      </c>
      <c r="G2508" t="str">
        <f>VLOOKUP(C2508,Definitions!$C$49:$D$57,2,FALSE)</f>
        <v>Transport</v>
      </c>
      <c r="H2508" t="str">
        <f>VLOOKUP(D2508,Definitions!$C$60:$D$104,2,FALSE)</f>
        <v>Domestic aviation</v>
      </c>
      <c r="J2508" s="29" t="str">
        <f>VLOOKUP(E2508,Definitions!$C$115:$D$131,2,FALSE)</f>
        <v>Natural gas</v>
      </c>
      <c r="K2508" s="47"/>
      <c r="L2508" s="46"/>
      <c r="M2508" s="46"/>
      <c r="N2508" s="56"/>
      <c r="O2508" s="46"/>
      <c r="P2508" s="46"/>
      <c r="Q2508" s="46"/>
      <c r="R2508" s="37"/>
      <c r="S2508" s="13"/>
      <c r="T2508" s="56"/>
      <c r="U2508" s="13"/>
      <c r="V2508" s="56"/>
      <c r="W2508" s="13"/>
      <c r="X2508" s="13"/>
      <c r="Y2508" s="13"/>
      <c r="Z2508" s="13"/>
      <c r="AA2508" s="46"/>
      <c r="AB2508" s="56"/>
      <c r="AC2508" s="13"/>
      <c r="AD2508" s="60"/>
      <c r="AE2508" s="13"/>
      <c r="AF2508" s="13"/>
      <c r="AG2508" s="13"/>
      <c r="AH2508" s="46"/>
      <c r="AI2508" s="56"/>
      <c r="AJ2508" s="46"/>
      <c r="AK2508" s="56"/>
    </row>
    <row r="2509" spans="1:37">
      <c r="A2509" s="36" t="str">
        <f t="shared" si="39"/>
        <v>AT504_4</v>
      </c>
      <c r="B2509" t="s">
        <v>89</v>
      </c>
      <c r="C2509" t="s">
        <v>190</v>
      </c>
      <c r="D2509">
        <v>504</v>
      </c>
      <c r="E2509">
        <v>4</v>
      </c>
      <c r="F2509" s="25" t="str">
        <f>VLOOKUP(B2509,Definitions!$C$7:$D$43,2,FALSE)</f>
        <v>Austria</v>
      </c>
      <c r="G2509" t="str">
        <f>VLOOKUP(C2509,Definitions!$C$49:$D$57,2,FALSE)</f>
        <v>Transport</v>
      </c>
      <c r="H2509" t="str">
        <f>VLOOKUP(D2509,Definitions!$C$60:$D$104,2,FALSE)</f>
        <v>Domestic aviation</v>
      </c>
      <c r="J2509" s="29" t="str">
        <f>VLOOKUP(E2509,Definitions!$C$115:$D$131,2,FALSE)</f>
        <v>Other fossil fuels</v>
      </c>
      <c r="K2509" s="47"/>
      <c r="L2509" s="46"/>
      <c r="M2509" s="46"/>
      <c r="N2509" s="56"/>
      <c r="O2509" s="46"/>
      <c r="P2509" s="46"/>
      <c r="Q2509" s="46"/>
      <c r="R2509" s="37"/>
      <c r="S2509" s="13"/>
      <c r="T2509" s="56"/>
      <c r="U2509" s="13"/>
      <c r="V2509" s="56"/>
      <c r="W2509" s="13"/>
      <c r="X2509" s="13"/>
      <c r="Y2509" s="13"/>
      <c r="Z2509" s="13"/>
      <c r="AA2509" s="46"/>
      <c r="AB2509" s="56"/>
      <c r="AC2509" s="13"/>
      <c r="AD2509" s="60"/>
      <c r="AE2509" s="13"/>
      <c r="AF2509" s="13"/>
      <c r="AG2509" s="13"/>
      <c r="AH2509" s="46"/>
      <c r="AI2509" s="56"/>
      <c r="AJ2509" s="46"/>
      <c r="AK2509" s="56"/>
    </row>
    <row r="2510" spans="1:37">
      <c r="A2510" s="36" t="str">
        <f t="shared" si="39"/>
        <v>AT504_6</v>
      </c>
      <c r="B2510" t="s">
        <v>89</v>
      </c>
      <c r="C2510" t="s">
        <v>190</v>
      </c>
      <c r="D2510">
        <v>504</v>
      </c>
      <c r="E2510">
        <v>6</v>
      </c>
      <c r="F2510" s="25" t="str">
        <f>VLOOKUP(B2510,Definitions!$C$7:$D$43,2,FALSE)</f>
        <v>Austria</v>
      </c>
      <c r="G2510" t="str">
        <f>VLOOKUP(C2510,Definitions!$C$49:$D$57,2,FALSE)</f>
        <v>Transport</v>
      </c>
      <c r="H2510" t="str">
        <f>VLOOKUP(D2510,Definitions!$C$60:$D$104,2,FALSE)</f>
        <v>Domestic aviation</v>
      </c>
      <c r="J2510" s="29" t="str">
        <f>VLOOKUP(E2510,Definitions!$C$115:$D$131,2,FALSE)</f>
        <v>Electricity</v>
      </c>
      <c r="K2510" s="47"/>
      <c r="L2510" s="46"/>
      <c r="M2510" s="46"/>
      <c r="N2510" s="56"/>
      <c r="O2510" s="46"/>
      <c r="P2510" s="46"/>
      <c r="Q2510" s="46"/>
      <c r="R2510" s="37"/>
      <c r="S2510" s="13"/>
      <c r="T2510" s="56"/>
      <c r="U2510" s="13"/>
      <c r="V2510" s="56"/>
      <c r="W2510" s="13"/>
      <c r="X2510" s="13"/>
      <c r="Y2510" s="13"/>
      <c r="Z2510" s="13"/>
      <c r="AA2510" s="46"/>
      <c r="AB2510" s="56"/>
      <c r="AC2510" s="13"/>
      <c r="AD2510" s="60"/>
      <c r="AE2510" s="13"/>
      <c r="AF2510" s="13"/>
      <c r="AG2510" s="13"/>
      <c r="AH2510" s="46"/>
      <c r="AI2510" s="56"/>
      <c r="AJ2510" s="46"/>
      <c r="AK2510" s="56"/>
    </row>
    <row r="2511" spans="1:37">
      <c r="A2511" s="36" t="str">
        <f t="shared" si="39"/>
        <v>AT504_7</v>
      </c>
      <c r="B2511" t="s">
        <v>89</v>
      </c>
      <c r="C2511" t="s">
        <v>190</v>
      </c>
      <c r="D2511">
        <v>504</v>
      </c>
      <c r="E2511">
        <v>7</v>
      </c>
      <c r="F2511" s="25" t="str">
        <f>VLOOKUP(B2511,Definitions!$C$7:$D$43,2,FALSE)</f>
        <v>Austria</v>
      </c>
      <c r="G2511" t="str">
        <f>VLOOKUP(C2511,Definitions!$C$49:$D$57,2,FALSE)</f>
        <v>Transport</v>
      </c>
      <c r="H2511" t="str">
        <f>VLOOKUP(D2511,Definitions!$C$60:$D$104,2,FALSE)</f>
        <v>Domestic aviation</v>
      </c>
      <c r="J2511" s="29" t="str">
        <f>VLOOKUP(E2511,Definitions!$C$115:$D$131,2,FALSE)</f>
        <v>District heating</v>
      </c>
      <c r="K2511" s="47"/>
      <c r="L2511" s="46"/>
      <c r="M2511" s="46"/>
      <c r="N2511" s="56"/>
      <c r="O2511" s="46"/>
      <c r="P2511" s="46"/>
      <c r="Q2511" s="46"/>
      <c r="R2511" s="37"/>
      <c r="S2511" s="13"/>
      <c r="T2511" s="56"/>
      <c r="U2511" s="13"/>
      <c r="V2511" s="56"/>
      <c r="W2511" s="13"/>
      <c r="X2511" s="13"/>
      <c r="Y2511" s="13"/>
      <c r="Z2511" s="13"/>
      <c r="AA2511" s="46"/>
      <c r="AB2511" s="56"/>
      <c r="AC2511" s="13"/>
      <c r="AD2511" s="60"/>
      <c r="AE2511" s="13"/>
      <c r="AF2511" s="13"/>
      <c r="AG2511" s="13"/>
      <c r="AH2511" s="46"/>
      <c r="AI2511" s="56"/>
      <c r="AJ2511" s="46"/>
      <c r="AK2511" s="56"/>
    </row>
    <row r="2512" spans="1:37">
      <c r="A2512" s="36" t="str">
        <f t="shared" si="39"/>
        <v>AT504_8</v>
      </c>
      <c r="B2512" t="s">
        <v>89</v>
      </c>
      <c r="C2512" t="s">
        <v>190</v>
      </c>
      <c r="D2512">
        <v>504</v>
      </c>
      <c r="E2512">
        <v>8</v>
      </c>
      <c r="F2512" s="25" t="str">
        <f>VLOOKUP(B2512,Definitions!$C$7:$D$43,2,FALSE)</f>
        <v>Austria</v>
      </c>
      <c r="G2512" t="str">
        <f>VLOOKUP(C2512,Definitions!$C$49:$D$57,2,FALSE)</f>
        <v>Transport</v>
      </c>
      <c r="H2512" t="str">
        <f>VLOOKUP(D2512,Definitions!$C$60:$D$104,2,FALSE)</f>
        <v>Domestic aviation</v>
      </c>
      <c r="J2512" s="29" t="str">
        <f>VLOOKUP(E2512,Definitions!$C$115:$D$131,2,FALSE)</f>
        <v>Waste non-RES</v>
      </c>
      <c r="K2512" s="47"/>
      <c r="L2512" s="46"/>
      <c r="M2512" s="46"/>
      <c r="N2512" s="56"/>
      <c r="O2512" s="46"/>
      <c r="P2512" s="46"/>
      <c r="Q2512" s="46"/>
      <c r="R2512" s="37"/>
      <c r="S2512" s="13"/>
      <c r="T2512" s="56"/>
      <c r="U2512" s="13"/>
      <c r="V2512" s="56"/>
      <c r="W2512" s="13"/>
      <c r="X2512" s="13"/>
      <c r="Y2512" s="13"/>
      <c r="Z2512" s="13"/>
      <c r="AA2512" s="46"/>
      <c r="AB2512" s="56"/>
      <c r="AC2512" s="13"/>
      <c r="AD2512" s="60"/>
      <c r="AE2512" s="13"/>
      <c r="AF2512" s="13"/>
      <c r="AG2512" s="13"/>
      <c r="AH2512" s="46"/>
      <c r="AI2512" s="56"/>
      <c r="AJ2512" s="46"/>
      <c r="AK2512" s="56"/>
    </row>
    <row r="2513" spans="1:37">
      <c r="A2513" s="36" t="str">
        <f t="shared" si="39"/>
        <v>AT504_9</v>
      </c>
      <c r="B2513" t="s">
        <v>89</v>
      </c>
      <c r="C2513" t="s">
        <v>190</v>
      </c>
      <c r="D2513">
        <v>504</v>
      </c>
      <c r="E2513">
        <v>9</v>
      </c>
      <c r="F2513" s="25" t="str">
        <f>VLOOKUP(B2513,Definitions!$C$7:$D$43,2,FALSE)</f>
        <v>Austria</v>
      </c>
      <c r="G2513" t="str">
        <f>VLOOKUP(C2513,Definitions!$C$49:$D$57,2,FALSE)</f>
        <v>Transport</v>
      </c>
      <c r="H2513" t="str">
        <f>VLOOKUP(D2513,Definitions!$C$60:$D$104,2,FALSE)</f>
        <v>Domestic aviation</v>
      </c>
      <c r="J2513" s="29" t="str">
        <f>VLOOKUP(E2513,Definitions!$C$115:$D$131,2,FALSE)</f>
        <v>Waste RES</v>
      </c>
      <c r="K2513" s="47"/>
      <c r="L2513" s="46"/>
      <c r="M2513" s="46"/>
      <c r="N2513" s="56"/>
      <c r="O2513" s="46"/>
      <c r="P2513" s="46"/>
      <c r="Q2513" s="46"/>
      <c r="R2513" s="37"/>
      <c r="S2513" s="13"/>
      <c r="T2513" s="56"/>
      <c r="U2513" s="13"/>
      <c r="V2513" s="56"/>
      <c r="W2513" s="13"/>
      <c r="X2513" s="13"/>
      <c r="Y2513" s="13"/>
      <c r="Z2513" s="13"/>
      <c r="AA2513" s="46"/>
      <c r="AB2513" s="56"/>
      <c r="AC2513" s="13"/>
      <c r="AD2513" s="60"/>
      <c r="AE2513" s="13"/>
      <c r="AF2513" s="13"/>
      <c r="AG2513" s="13"/>
      <c r="AH2513" s="46"/>
      <c r="AI2513" s="56"/>
      <c r="AJ2513" s="46"/>
      <c r="AK2513" s="56"/>
    </row>
    <row r="2514" spans="1:37">
      <c r="A2514" s="36" t="str">
        <f t="shared" si="39"/>
        <v>AT504_51</v>
      </c>
      <c r="B2514" t="s">
        <v>89</v>
      </c>
      <c r="C2514" t="s">
        <v>190</v>
      </c>
      <c r="D2514">
        <v>504</v>
      </c>
      <c r="E2514">
        <v>51</v>
      </c>
      <c r="F2514" s="25" t="str">
        <f>VLOOKUP(B2514,Definitions!$C$7:$D$43,2,FALSE)</f>
        <v>Austria</v>
      </c>
      <c r="G2514" t="str">
        <f>VLOOKUP(C2514,Definitions!$C$49:$D$57,2,FALSE)</f>
        <v>Transport</v>
      </c>
      <c r="H2514" t="str">
        <f>VLOOKUP(D2514,Definitions!$C$60:$D$104,2,FALSE)</f>
        <v>Domestic aviation</v>
      </c>
      <c r="J2514" s="29" t="str">
        <f>VLOOKUP(E2514,Definitions!$C$115:$D$131,2,FALSE)</f>
        <v>Biomass</v>
      </c>
      <c r="K2514" s="47"/>
      <c r="L2514" s="46"/>
      <c r="M2514" s="46"/>
      <c r="N2514" s="56"/>
      <c r="O2514" s="46"/>
      <c r="P2514" s="46"/>
      <c r="Q2514" s="46"/>
      <c r="R2514" s="37"/>
      <c r="S2514" s="13"/>
      <c r="T2514" s="56"/>
      <c r="U2514" s="13"/>
      <c r="V2514" s="56"/>
      <c r="W2514" s="13"/>
      <c r="X2514" s="13"/>
      <c r="Y2514" s="13"/>
      <c r="Z2514" s="13"/>
      <c r="AA2514" s="46"/>
      <c r="AB2514" s="56"/>
      <c r="AC2514" s="13"/>
      <c r="AD2514" s="60"/>
      <c r="AE2514" s="13"/>
      <c r="AF2514" s="13"/>
      <c r="AG2514" s="13"/>
      <c r="AH2514" s="46"/>
      <c r="AI2514" s="56"/>
      <c r="AJ2514" s="46"/>
      <c r="AK2514" s="56"/>
    </row>
    <row r="2515" spans="1:37">
      <c r="A2515" s="36" t="str">
        <f t="shared" si="39"/>
        <v>AT504_52</v>
      </c>
      <c r="B2515" t="s">
        <v>89</v>
      </c>
      <c r="C2515" t="s">
        <v>190</v>
      </c>
      <c r="D2515">
        <v>504</v>
      </c>
      <c r="E2515">
        <v>52</v>
      </c>
      <c r="F2515" s="25" t="str">
        <f>VLOOKUP(B2515,Definitions!$C$7:$D$43,2,FALSE)</f>
        <v>Austria</v>
      </c>
      <c r="G2515" t="str">
        <f>VLOOKUP(C2515,Definitions!$C$49:$D$57,2,FALSE)</f>
        <v>Transport</v>
      </c>
      <c r="H2515" t="str">
        <f>VLOOKUP(D2515,Definitions!$C$60:$D$104,2,FALSE)</f>
        <v>Domestic aviation</v>
      </c>
      <c r="J2515" s="29" t="str">
        <f>VLOOKUP(E2515,Definitions!$C$115:$D$131,2,FALSE)</f>
        <v>Geothermal</v>
      </c>
      <c r="K2515" s="47"/>
      <c r="L2515" s="46"/>
      <c r="M2515" s="46"/>
      <c r="N2515" s="56"/>
      <c r="O2515" s="46"/>
      <c r="P2515" s="46"/>
      <c r="Q2515" s="46"/>
      <c r="R2515" s="37"/>
      <c r="S2515" s="13"/>
      <c r="T2515" s="56"/>
      <c r="U2515" s="13"/>
      <c r="V2515" s="56"/>
      <c r="W2515" s="13"/>
      <c r="X2515" s="13"/>
      <c r="Y2515" s="13"/>
      <c r="Z2515" s="13"/>
      <c r="AA2515" s="46"/>
      <c r="AB2515" s="56"/>
      <c r="AC2515" s="13"/>
      <c r="AD2515" s="60"/>
      <c r="AE2515" s="13"/>
      <c r="AF2515" s="13"/>
      <c r="AG2515" s="13"/>
      <c r="AH2515" s="46"/>
      <c r="AI2515" s="56"/>
      <c r="AJ2515" s="46"/>
      <c r="AK2515" s="56"/>
    </row>
    <row r="2516" spans="1:37">
      <c r="A2516" s="36" t="str">
        <f t="shared" si="39"/>
        <v>AT504_53</v>
      </c>
      <c r="B2516" t="s">
        <v>89</v>
      </c>
      <c r="C2516" t="s">
        <v>190</v>
      </c>
      <c r="D2516">
        <v>504</v>
      </c>
      <c r="E2516">
        <v>53</v>
      </c>
      <c r="F2516" s="25" t="str">
        <f>VLOOKUP(B2516,Definitions!$C$7:$D$43,2,FALSE)</f>
        <v>Austria</v>
      </c>
      <c r="G2516" t="str">
        <f>VLOOKUP(C2516,Definitions!$C$49:$D$57,2,FALSE)</f>
        <v>Transport</v>
      </c>
      <c r="H2516" t="str">
        <f>VLOOKUP(D2516,Definitions!$C$60:$D$104,2,FALSE)</f>
        <v>Domestic aviation</v>
      </c>
      <c r="J2516" s="29" t="str">
        <f>VLOOKUP(E2516,Definitions!$C$115:$D$131,2,FALSE)</f>
        <v>Solar energy</v>
      </c>
      <c r="K2516" s="47"/>
      <c r="L2516" s="46"/>
      <c r="M2516" s="46"/>
      <c r="N2516" s="56"/>
      <c r="O2516" s="46"/>
      <c r="P2516" s="46"/>
      <c r="Q2516" s="46"/>
      <c r="R2516" s="37"/>
      <c r="S2516" s="13"/>
      <c r="T2516" s="56"/>
      <c r="U2516" s="13"/>
      <c r="V2516" s="56"/>
      <c r="W2516" s="13"/>
      <c r="X2516" s="13"/>
      <c r="Y2516" s="13"/>
      <c r="Z2516" s="13"/>
      <c r="AA2516" s="46"/>
      <c r="AB2516" s="56"/>
      <c r="AC2516" s="13"/>
      <c r="AD2516" s="60"/>
      <c r="AE2516" s="13"/>
      <c r="AF2516" s="13"/>
      <c r="AG2516" s="13"/>
      <c r="AH2516" s="46"/>
      <c r="AI2516" s="56"/>
      <c r="AJ2516" s="46"/>
      <c r="AK2516" s="56"/>
    </row>
    <row r="2517" spans="1:37">
      <c r="A2517" s="36" t="str">
        <f t="shared" si="39"/>
        <v>AT504_56</v>
      </c>
      <c r="B2517" t="s">
        <v>89</v>
      </c>
      <c r="C2517" t="s">
        <v>190</v>
      </c>
      <c r="D2517">
        <v>504</v>
      </c>
      <c r="E2517">
        <v>56</v>
      </c>
      <c r="F2517" s="25" t="str">
        <f>VLOOKUP(B2517,Definitions!$C$7:$D$43,2,FALSE)</f>
        <v>Austria</v>
      </c>
      <c r="G2517" t="str">
        <f>VLOOKUP(C2517,Definitions!$C$49:$D$57,2,FALSE)</f>
        <v>Transport</v>
      </c>
      <c r="H2517" t="str">
        <f>VLOOKUP(D2517,Definitions!$C$60:$D$104,2,FALSE)</f>
        <v>Domestic aviation</v>
      </c>
      <c r="J2517" s="29" t="str">
        <f>VLOOKUP(E2517,Definitions!$C$115:$D$131,2,FALSE)</f>
        <v>Ambient heat ground</v>
      </c>
      <c r="K2517" s="47"/>
      <c r="L2517" s="46"/>
      <c r="M2517" s="46"/>
      <c r="N2517" s="56"/>
      <c r="O2517" s="46"/>
      <c r="P2517" s="46"/>
      <c r="Q2517" s="46"/>
      <c r="R2517" s="37"/>
      <c r="S2517" s="13"/>
      <c r="T2517" s="56"/>
      <c r="U2517" s="13"/>
      <c r="V2517" s="56"/>
      <c r="W2517" s="13"/>
      <c r="X2517" s="13"/>
      <c r="Y2517" s="13"/>
      <c r="Z2517" s="13"/>
      <c r="AA2517" s="46"/>
      <c r="AB2517" s="56"/>
      <c r="AC2517" s="13"/>
      <c r="AD2517" s="60"/>
      <c r="AE2517" s="13"/>
      <c r="AF2517" s="13"/>
      <c r="AG2517" s="13"/>
      <c r="AH2517" s="46"/>
      <c r="AI2517" s="56"/>
      <c r="AJ2517" s="46"/>
      <c r="AK2517" s="56"/>
    </row>
    <row r="2518" spans="1:37">
      <c r="A2518" s="36" t="str">
        <f t="shared" si="39"/>
        <v>AT504_57</v>
      </c>
      <c r="B2518" t="s">
        <v>89</v>
      </c>
      <c r="C2518" t="s">
        <v>190</v>
      </c>
      <c r="D2518">
        <v>504</v>
      </c>
      <c r="E2518">
        <v>57</v>
      </c>
      <c r="F2518" s="25" t="str">
        <f>VLOOKUP(B2518,Definitions!$C$7:$D$43,2,FALSE)</f>
        <v>Austria</v>
      </c>
      <c r="G2518" t="str">
        <f>VLOOKUP(C2518,Definitions!$C$49:$D$57,2,FALSE)</f>
        <v>Transport</v>
      </c>
      <c r="H2518" t="str">
        <f>VLOOKUP(D2518,Definitions!$C$60:$D$104,2,FALSE)</f>
        <v>Domestic aviation</v>
      </c>
      <c r="J2518" s="29" t="str">
        <f>VLOOKUP(E2518,Definitions!$C$115:$D$131,2,FALSE)</f>
        <v>Ambient heat air</v>
      </c>
      <c r="K2518" s="47"/>
      <c r="L2518" s="46"/>
      <c r="M2518" s="46"/>
      <c r="N2518" s="56"/>
      <c r="O2518" s="46"/>
      <c r="P2518" s="46"/>
      <c r="Q2518" s="46"/>
      <c r="R2518" s="37"/>
      <c r="S2518" s="13"/>
      <c r="T2518" s="56"/>
      <c r="U2518" s="13"/>
      <c r="V2518" s="56"/>
      <c r="W2518" s="13"/>
      <c r="X2518" s="13"/>
      <c r="Y2518" s="13"/>
      <c r="Z2518" s="13"/>
      <c r="AA2518" s="46"/>
      <c r="AB2518" s="56"/>
      <c r="AC2518" s="13"/>
      <c r="AD2518" s="60"/>
      <c r="AE2518" s="13"/>
      <c r="AF2518" s="13"/>
      <c r="AG2518" s="13"/>
      <c r="AH2518" s="46"/>
      <c r="AI2518" s="56"/>
      <c r="AJ2518" s="46"/>
      <c r="AK2518" s="56"/>
    </row>
    <row r="2519" spans="1:37">
      <c r="A2519" s="36" t="str">
        <f t="shared" si="39"/>
        <v>AT504_58</v>
      </c>
      <c r="B2519" t="s">
        <v>89</v>
      </c>
      <c r="C2519" t="s">
        <v>190</v>
      </c>
      <c r="D2519">
        <v>504</v>
      </c>
      <c r="E2519">
        <v>58</v>
      </c>
      <c r="F2519" s="25" t="str">
        <f>VLOOKUP(B2519,Definitions!$C$7:$D$43,2,FALSE)</f>
        <v>Austria</v>
      </c>
      <c r="G2519" t="str">
        <f>VLOOKUP(C2519,Definitions!$C$49:$D$57,2,FALSE)</f>
        <v>Transport</v>
      </c>
      <c r="H2519" t="str">
        <f>VLOOKUP(D2519,Definitions!$C$60:$D$104,2,FALSE)</f>
        <v>Domestic aviation</v>
      </c>
      <c r="J2519" s="29" t="str">
        <f>VLOOKUP(E2519,Definitions!$C$115:$D$131,2,FALSE)</f>
        <v>Ambient heat total</v>
      </c>
      <c r="K2519" s="47"/>
      <c r="L2519" s="46"/>
      <c r="M2519" s="46"/>
      <c r="N2519" s="56"/>
      <c r="O2519" s="46"/>
      <c r="P2519" s="46"/>
      <c r="Q2519" s="46"/>
      <c r="R2519" s="37"/>
      <c r="S2519" s="13"/>
      <c r="T2519" s="56"/>
      <c r="U2519" s="13"/>
      <c r="V2519" s="56"/>
      <c r="W2519" s="13"/>
      <c r="X2519" s="13"/>
      <c r="Y2519" s="13"/>
      <c r="Z2519" s="13"/>
      <c r="AA2519" s="46"/>
      <c r="AB2519" s="56"/>
      <c r="AC2519" s="13"/>
      <c r="AD2519" s="60"/>
      <c r="AE2519" s="13"/>
      <c r="AF2519" s="13"/>
      <c r="AG2519" s="13"/>
      <c r="AH2519" s="46"/>
      <c r="AI2519" s="56"/>
      <c r="AJ2519" s="46"/>
      <c r="AK2519" s="56"/>
    </row>
    <row r="2520" spans="1:37">
      <c r="A2520" s="36" t="str">
        <f t="shared" si="39"/>
        <v>AT504_55</v>
      </c>
      <c r="B2520" t="s">
        <v>89</v>
      </c>
      <c r="C2520" t="s">
        <v>190</v>
      </c>
      <c r="D2520">
        <v>504</v>
      </c>
      <c r="E2520">
        <v>55</v>
      </c>
      <c r="F2520" s="25" t="str">
        <f>VLOOKUP(B2520,Definitions!$C$7:$D$43,2,FALSE)</f>
        <v>Austria</v>
      </c>
      <c r="G2520" t="str">
        <f>VLOOKUP(C2520,Definitions!$C$49:$D$57,2,FALSE)</f>
        <v>Transport</v>
      </c>
      <c r="H2520" t="str">
        <f>VLOOKUP(D2520,Definitions!$C$60:$D$104,2,FALSE)</f>
        <v>Domestic aviation</v>
      </c>
      <c r="J2520" s="29" t="str">
        <f>VLOOKUP(E2520,Definitions!$C$115:$D$131,2,FALSE)</f>
        <v xml:space="preserve">Other RES </v>
      </c>
      <c r="K2520" s="47"/>
      <c r="L2520" s="46"/>
      <c r="M2520" s="46"/>
      <c r="N2520" s="56"/>
      <c r="O2520" s="46"/>
      <c r="P2520" s="46"/>
      <c r="Q2520" s="46"/>
      <c r="R2520" s="37"/>
      <c r="S2520" s="13"/>
      <c r="T2520" s="56"/>
      <c r="U2520" s="13"/>
      <c r="V2520" s="56"/>
      <c r="W2520" s="13"/>
      <c r="X2520" s="13"/>
      <c r="Y2520" s="13"/>
      <c r="Z2520" s="13"/>
      <c r="AA2520" s="46"/>
      <c r="AB2520" s="56"/>
      <c r="AC2520" s="13"/>
      <c r="AD2520" s="60"/>
      <c r="AE2520" s="13"/>
      <c r="AF2520" s="13"/>
      <c r="AG2520" s="13"/>
      <c r="AH2520" s="46"/>
      <c r="AI2520" s="56"/>
      <c r="AJ2520" s="46"/>
      <c r="AK2520" s="56"/>
    </row>
    <row r="2521" spans="1:37">
      <c r="A2521" s="36" t="str">
        <f t="shared" si="39"/>
        <v>AT505_0</v>
      </c>
      <c r="B2521" t="s">
        <v>89</v>
      </c>
      <c r="C2521" t="s">
        <v>190</v>
      </c>
      <c r="D2521">
        <v>505</v>
      </c>
      <c r="E2521">
        <v>0</v>
      </c>
      <c r="F2521" s="25" t="str">
        <f>VLOOKUP(B2521,Definitions!$C$7:$D$43,2,FALSE)</f>
        <v>Austria</v>
      </c>
      <c r="G2521" t="str">
        <f>VLOOKUP(C2521,Definitions!$C$49:$D$57,2,FALSE)</f>
        <v>Transport</v>
      </c>
      <c r="H2521" t="str">
        <f>VLOOKUP(D2521,Definitions!$C$60:$D$104,2,FALSE)</f>
        <v>Domestic navigation</v>
      </c>
      <c r="J2521" s="29" t="str">
        <f>VLOOKUP(E2521,Definitions!$C$115:$D$131,2,FALSE)</f>
        <v>TOTAL</v>
      </c>
      <c r="K2521" s="47"/>
      <c r="L2521" s="46"/>
      <c r="M2521" s="46"/>
      <c r="N2521" s="56"/>
      <c r="O2521" s="46"/>
      <c r="P2521" s="46"/>
      <c r="Q2521" s="46"/>
      <c r="R2521" s="37"/>
      <c r="S2521" s="13"/>
      <c r="T2521" s="56"/>
      <c r="U2521" s="13"/>
      <c r="V2521" s="56"/>
      <c r="W2521" s="13"/>
      <c r="X2521" s="13"/>
      <c r="Y2521" s="13"/>
      <c r="Z2521" s="13"/>
      <c r="AA2521" s="46"/>
      <c r="AB2521" s="56"/>
      <c r="AC2521" s="13"/>
      <c r="AD2521" s="60"/>
      <c r="AE2521" s="13"/>
      <c r="AF2521" s="13"/>
      <c r="AG2521" s="13"/>
      <c r="AH2521" s="46"/>
      <c r="AI2521" s="56"/>
      <c r="AJ2521" s="46"/>
      <c r="AK2521" s="56"/>
    </row>
    <row r="2522" spans="1:37">
      <c r="A2522" s="36" t="str">
        <f t="shared" si="39"/>
        <v>AT505_1</v>
      </c>
      <c r="B2522" t="s">
        <v>89</v>
      </c>
      <c r="C2522" t="s">
        <v>190</v>
      </c>
      <c r="D2522">
        <v>505</v>
      </c>
      <c r="E2522">
        <v>1</v>
      </c>
      <c r="F2522" s="25" t="str">
        <f>VLOOKUP(B2522,Definitions!$C$7:$D$43,2,FALSE)</f>
        <v>Austria</v>
      </c>
      <c r="G2522" t="str">
        <f>VLOOKUP(C2522,Definitions!$C$49:$D$57,2,FALSE)</f>
        <v>Transport</v>
      </c>
      <c r="H2522" t="str">
        <f>VLOOKUP(D2522,Definitions!$C$60:$D$104,2,FALSE)</f>
        <v>Domestic navigation</v>
      </c>
      <c r="J2522" s="29" t="str">
        <f>VLOOKUP(E2522,Definitions!$C$115:$D$131,2,FALSE)</f>
        <v>Coal</v>
      </c>
      <c r="K2522" s="47"/>
      <c r="L2522" s="46"/>
      <c r="M2522" s="46"/>
      <c r="N2522" s="56"/>
      <c r="O2522" s="46"/>
      <c r="P2522" s="46"/>
      <c r="Q2522" s="46"/>
      <c r="R2522" s="37"/>
      <c r="S2522" s="13"/>
      <c r="T2522" s="56"/>
      <c r="U2522" s="13"/>
      <c r="V2522" s="56"/>
      <c r="W2522" s="13"/>
      <c r="X2522" s="13"/>
      <c r="Y2522" s="13"/>
      <c r="Z2522" s="13"/>
      <c r="AA2522" s="46"/>
      <c r="AB2522" s="56"/>
      <c r="AC2522" s="13"/>
      <c r="AD2522" s="60"/>
      <c r="AE2522" s="13"/>
      <c r="AF2522" s="13"/>
      <c r="AG2522" s="13"/>
      <c r="AH2522" s="46"/>
      <c r="AI2522" s="56"/>
      <c r="AJ2522" s="46"/>
      <c r="AK2522" s="56"/>
    </row>
    <row r="2523" spans="1:37">
      <c r="A2523" s="36" t="str">
        <f t="shared" si="39"/>
        <v>AT505_2</v>
      </c>
      <c r="B2523" t="s">
        <v>89</v>
      </c>
      <c r="C2523" t="s">
        <v>190</v>
      </c>
      <c r="D2523">
        <v>505</v>
      </c>
      <c r="E2523">
        <v>2</v>
      </c>
      <c r="F2523" s="25" t="str">
        <f>VLOOKUP(B2523,Definitions!$C$7:$D$43,2,FALSE)</f>
        <v>Austria</v>
      </c>
      <c r="G2523" t="str">
        <f>VLOOKUP(C2523,Definitions!$C$49:$D$57,2,FALSE)</f>
        <v>Transport</v>
      </c>
      <c r="H2523" t="str">
        <f>VLOOKUP(D2523,Definitions!$C$60:$D$104,2,FALSE)</f>
        <v>Domestic navigation</v>
      </c>
      <c r="J2523" s="29" t="str">
        <f>VLOOKUP(E2523,Definitions!$C$115:$D$131,2,FALSE)</f>
        <v>Fuel oil</v>
      </c>
      <c r="K2523" s="47"/>
      <c r="L2523" s="46"/>
      <c r="M2523" s="46"/>
      <c r="N2523" s="56"/>
      <c r="O2523" s="46"/>
      <c r="P2523" s="46"/>
      <c r="Q2523" s="46"/>
      <c r="R2523" s="37"/>
      <c r="S2523" s="13"/>
      <c r="T2523" s="56"/>
      <c r="U2523" s="13"/>
      <c r="V2523" s="56"/>
      <c r="W2523" s="13"/>
      <c r="X2523" s="13"/>
      <c r="Y2523" s="13"/>
      <c r="Z2523" s="13"/>
      <c r="AA2523" s="46"/>
      <c r="AB2523" s="56"/>
      <c r="AC2523" s="13"/>
      <c r="AD2523" s="60"/>
      <c r="AE2523" s="13"/>
      <c r="AF2523" s="13"/>
      <c r="AG2523" s="13"/>
      <c r="AH2523" s="46"/>
      <c r="AI2523" s="56"/>
      <c r="AJ2523" s="46"/>
      <c r="AK2523" s="56"/>
    </row>
    <row r="2524" spans="1:37">
      <c r="A2524" s="36" t="str">
        <f t="shared" si="39"/>
        <v>AT505_3</v>
      </c>
      <c r="B2524" t="s">
        <v>89</v>
      </c>
      <c r="C2524" t="s">
        <v>190</v>
      </c>
      <c r="D2524">
        <v>505</v>
      </c>
      <c r="E2524">
        <v>3</v>
      </c>
      <c r="F2524" s="25" t="str">
        <f>VLOOKUP(B2524,Definitions!$C$7:$D$43,2,FALSE)</f>
        <v>Austria</v>
      </c>
      <c r="G2524" t="str">
        <f>VLOOKUP(C2524,Definitions!$C$49:$D$57,2,FALSE)</f>
        <v>Transport</v>
      </c>
      <c r="H2524" t="str">
        <f>VLOOKUP(D2524,Definitions!$C$60:$D$104,2,FALSE)</f>
        <v>Domestic navigation</v>
      </c>
      <c r="J2524" s="29" t="str">
        <f>VLOOKUP(E2524,Definitions!$C$115:$D$131,2,FALSE)</f>
        <v>Natural gas</v>
      </c>
      <c r="K2524" s="47"/>
      <c r="L2524" s="46"/>
      <c r="M2524" s="46"/>
      <c r="N2524" s="56"/>
      <c r="O2524" s="46"/>
      <c r="P2524" s="46"/>
      <c r="Q2524" s="46"/>
      <c r="R2524" s="37"/>
      <c r="S2524" s="13"/>
      <c r="T2524" s="56"/>
      <c r="U2524" s="13"/>
      <c r="V2524" s="56"/>
      <c r="W2524" s="13"/>
      <c r="X2524" s="13"/>
      <c r="Y2524" s="13"/>
      <c r="Z2524" s="13"/>
      <c r="AA2524" s="46"/>
      <c r="AB2524" s="56"/>
      <c r="AC2524" s="13"/>
      <c r="AD2524" s="60"/>
      <c r="AE2524" s="13"/>
      <c r="AF2524" s="13"/>
      <c r="AG2524" s="13"/>
      <c r="AH2524" s="46"/>
      <c r="AI2524" s="56"/>
      <c r="AJ2524" s="46"/>
      <c r="AK2524" s="56"/>
    </row>
    <row r="2525" spans="1:37">
      <c r="A2525" s="36" t="str">
        <f t="shared" si="39"/>
        <v>AT505_4</v>
      </c>
      <c r="B2525" t="s">
        <v>89</v>
      </c>
      <c r="C2525" t="s">
        <v>190</v>
      </c>
      <c r="D2525">
        <v>505</v>
      </c>
      <c r="E2525">
        <v>4</v>
      </c>
      <c r="F2525" s="25" t="str">
        <f>VLOOKUP(B2525,Definitions!$C$7:$D$43,2,FALSE)</f>
        <v>Austria</v>
      </c>
      <c r="G2525" t="str">
        <f>VLOOKUP(C2525,Definitions!$C$49:$D$57,2,FALSE)</f>
        <v>Transport</v>
      </c>
      <c r="H2525" t="str">
        <f>VLOOKUP(D2525,Definitions!$C$60:$D$104,2,FALSE)</f>
        <v>Domestic navigation</v>
      </c>
      <c r="J2525" s="29" t="str">
        <f>VLOOKUP(E2525,Definitions!$C$115:$D$131,2,FALSE)</f>
        <v>Other fossil fuels</v>
      </c>
      <c r="K2525" s="47"/>
      <c r="L2525" s="46"/>
      <c r="M2525" s="46"/>
      <c r="N2525" s="56"/>
      <c r="O2525" s="46"/>
      <c r="P2525" s="46"/>
      <c r="Q2525" s="46"/>
      <c r="R2525" s="37"/>
      <c r="S2525" s="13"/>
      <c r="T2525" s="56"/>
      <c r="U2525" s="13"/>
      <c r="V2525" s="56"/>
      <c r="W2525" s="13"/>
      <c r="X2525" s="13"/>
      <c r="Y2525" s="13"/>
      <c r="Z2525" s="13"/>
      <c r="AA2525" s="46"/>
      <c r="AB2525" s="56"/>
      <c r="AC2525" s="13"/>
      <c r="AD2525" s="60"/>
      <c r="AE2525" s="13"/>
      <c r="AF2525" s="13"/>
      <c r="AG2525" s="13"/>
      <c r="AH2525" s="46"/>
      <c r="AI2525" s="56"/>
      <c r="AJ2525" s="46"/>
      <c r="AK2525" s="56"/>
    </row>
    <row r="2526" spans="1:37">
      <c r="A2526" s="36" t="str">
        <f t="shared" si="39"/>
        <v>AT505_6</v>
      </c>
      <c r="B2526" t="s">
        <v>89</v>
      </c>
      <c r="C2526" t="s">
        <v>190</v>
      </c>
      <c r="D2526">
        <v>505</v>
      </c>
      <c r="E2526">
        <v>6</v>
      </c>
      <c r="F2526" s="25" t="str">
        <f>VLOOKUP(B2526,Definitions!$C$7:$D$43,2,FALSE)</f>
        <v>Austria</v>
      </c>
      <c r="G2526" t="str">
        <f>VLOOKUP(C2526,Definitions!$C$49:$D$57,2,FALSE)</f>
        <v>Transport</v>
      </c>
      <c r="H2526" t="str">
        <f>VLOOKUP(D2526,Definitions!$C$60:$D$104,2,FALSE)</f>
        <v>Domestic navigation</v>
      </c>
      <c r="J2526" s="29" t="str">
        <f>VLOOKUP(E2526,Definitions!$C$115:$D$131,2,FALSE)</f>
        <v>Electricity</v>
      </c>
      <c r="K2526" s="47"/>
      <c r="L2526" s="46"/>
      <c r="M2526" s="46"/>
      <c r="N2526" s="56"/>
      <c r="O2526" s="46"/>
      <c r="P2526" s="46"/>
      <c r="Q2526" s="46"/>
      <c r="R2526" s="37"/>
      <c r="S2526" s="13"/>
      <c r="T2526" s="56"/>
      <c r="U2526" s="13"/>
      <c r="V2526" s="56"/>
      <c r="W2526" s="13"/>
      <c r="X2526" s="13"/>
      <c r="Y2526" s="13"/>
      <c r="Z2526" s="13"/>
      <c r="AA2526" s="46"/>
      <c r="AB2526" s="56"/>
      <c r="AC2526" s="13"/>
      <c r="AD2526" s="60"/>
      <c r="AE2526" s="13"/>
      <c r="AF2526" s="13"/>
      <c r="AG2526" s="13"/>
      <c r="AH2526" s="46"/>
      <c r="AI2526" s="56"/>
      <c r="AJ2526" s="46"/>
      <c r="AK2526" s="56"/>
    </row>
    <row r="2527" spans="1:37">
      <c r="A2527" s="36" t="str">
        <f t="shared" si="39"/>
        <v>AT505_7</v>
      </c>
      <c r="B2527" t="s">
        <v>89</v>
      </c>
      <c r="C2527" t="s">
        <v>190</v>
      </c>
      <c r="D2527">
        <v>505</v>
      </c>
      <c r="E2527">
        <v>7</v>
      </c>
      <c r="F2527" s="25" t="str">
        <f>VLOOKUP(B2527,Definitions!$C$7:$D$43,2,FALSE)</f>
        <v>Austria</v>
      </c>
      <c r="G2527" t="str">
        <f>VLOOKUP(C2527,Definitions!$C$49:$D$57,2,FALSE)</f>
        <v>Transport</v>
      </c>
      <c r="H2527" t="str">
        <f>VLOOKUP(D2527,Definitions!$C$60:$D$104,2,FALSE)</f>
        <v>Domestic navigation</v>
      </c>
      <c r="J2527" s="29" t="str">
        <f>VLOOKUP(E2527,Definitions!$C$115:$D$131,2,FALSE)</f>
        <v>District heating</v>
      </c>
      <c r="K2527" s="47"/>
      <c r="L2527" s="46"/>
      <c r="M2527" s="46"/>
      <c r="N2527" s="56"/>
      <c r="O2527" s="46"/>
      <c r="P2527" s="46"/>
      <c r="Q2527" s="46"/>
      <c r="R2527" s="37"/>
      <c r="S2527" s="13"/>
      <c r="T2527" s="56"/>
      <c r="U2527" s="13"/>
      <c r="V2527" s="56"/>
      <c r="W2527" s="13"/>
      <c r="X2527" s="13"/>
      <c r="Y2527" s="13"/>
      <c r="Z2527" s="13"/>
      <c r="AA2527" s="46"/>
      <c r="AB2527" s="56"/>
      <c r="AC2527" s="13"/>
      <c r="AD2527" s="60"/>
      <c r="AE2527" s="13"/>
      <c r="AF2527" s="13"/>
      <c r="AG2527" s="13"/>
      <c r="AH2527" s="46"/>
      <c r="AI2527" s="56"/>
      <c r="AJ2527" s="46"/>
      <c r="AK2527" s="56"/>
    </row>
    <row r="2528" spans="1:37">
      <c r="A2528" s="36" t="str">
        <f t="shared" si="39"/>
        <v>AT505_8</v>
      </c>
      <c r="B2528" t="s">
        <v>89</v>
      </c>
      <c r="C2528" t="s">
        <v>190</v>
      </c>
      <c r="D2528">
        <v>505</v>
      </c>
      <c r="E2528">
        <v>8</v>
      </c>
      <c r="F2528" s="25" t="str">
        <f>VLOOKUP(B2528,Definitions!$C$7:$D$43,2,FALSE)</f>
        <v>Austria</v>
      </c>
      <c r="G2528" t="str">
        <f>VLOOKUP(C2528,Definitions!$C$49:$D$57,2,FALSE)</f>
        <v>Transport</v>
      </c>
      <c r="H2528" t="str">
        <f>VLOOKUP(D2528,Definitions!$C$60:$D$104,2,FALSE)</f>
        <v>Domestic navigation</v>
      </c>
      <c r="J2528" s="29" t="str">
        <f>VLOOKUP(E2528,Definitions!$C$115:$D$131,2,FALSE)</f>
        <v>Waste non-RES</v>
      </c>
      <c r="K2528" s="47"/>
      <c r="L2528" s="46"/>
      <c r="M2528" s="46"/>
      <c r="N2528" s="56"/>
      <c r="O2528" s="46"/>
      <c r="P2528" s="46"/>
      <c r="Q2528" s="46"/>
      <c r="R2528" s="37"/>
      <c r="S2528" s="13"/>
      <c r="T2528" s="56"/>
      <c r="U2528" s="13"/>
      <c r="V2528" s="56"/>
      <c r="W2528" s="13"/>
      <c r="X2528" s="13"/>
      <c r="Y2528" s="13"/>
      <c r="Z2528" s="13"/>
      <c r="AA2528" s="46"/>
      <c r="AB2528" s="56"/>
      <c r="AC2528" s="13"/>
      <c r="AD2528" s="60"/>
      <c r="AE2528" s="13"/>
      <c r="AF2528" s="13"/>
      <c r="AG2528" s="13"/>
      <c r="AH2528" s="46"/>
      <c r="AI2528" s="56"/>
      <c r="AJ2528" s="46"/>
      <c r="AK2528" s="56"/>
    </row>
    <row r="2529" spans="1:37">
      <c r="A2529" s="36" t="str">
        <f t="shared" si="39"/>
        <v>AT505_9</v>
      </c>
      <c r="B2529" t="s">
        <v>89</v>
      </c>
      <c r="C2529" t="s">
        <v>190</v>
      </c>
      <c r="D2529">
        <v>505</v>
      </c>
      <c r="E2529">
        <v>9</v>
      </c>
      <c r="F2529" s="25" t="str">
        <f>VLOOKUP(B2529,Definitions!$C$7:$D$43,2,FALSE)</f>
        <v>Austria</v>
      </c>
      <c r="G2529" t="str">
        <f>VLOOKUP(C2529,Definitions!$C$49:$D$57,2,FALSE)</f>
        <v>Transport</v>
      </c>
      <c r="H2529" t="str">
        <f>VLOOKUP(D2529,Definitions!$C$60:$D$104,2,FALSE)</f>
        <v>Domestic navigation</v>
      </c>
      <c r="J2529" s="29" t="str">
        <f>VLOOKUP(E2529,Definitions!$C$115:$D$131,2,FALSE)</f>
        <v>Waste RES</v>
      </c>
      <c r="K2529" s="47"/>
      <c r="L2529" s="46"/>
      <c r="M2529" s="46"/>
      <c r="N2529" s="56"/>
      <c r="O2529" s="46"/>
      <c r="P2529" s="46"/>
      <c r="Q2529" s="46"/>
      <c r="R2529" s="37"/>
      <c r="S2529" s="13"/>
      <c r="T2529" s="56"/>
      <c r="U2529" s="13"/>
      <c r="V2529" s="56"/>
      <c r="W2529" s="13"/>
      <c r="X2529" s="13"/>
      <c r="Y2529" s="13"/>
      <c r="Z2529" s="13"/>
      <c r="AA2529" s="46"/>
      <c r="AB2529" s="56"/>
      <c r="AC2529" s="13"/>
      <c r="AD2529" s="60"/>
      <c r="AE2529" s="13"/>
      <c r="AF2529" s="13"/>
      <c r="AG2529" s="13"/>
      <c r="AH2529" s="46"/>
      <c r="AI2529" s="56"/>
      <c r="AJ2529" s="46"/>
      <c r="AK2529" s="56"/>
    </row>
    <row r="2530" spans="1:37">
      <c r="A2530" s="36" t="str">
        <f t="shared" si="39"/>
        <v>AT505_51</v>
      </c>
      <c r="B2530" t="s">
        <v>89</v>
      </c>
      <c r="C2530" t="s">
        <v>190</v>
      </c>
      <c r="D2530">
        <v>505</v>
      </c>
      <c r="E2530">
        <v>51</v>
      </c>
      <c r="F2530" s="25" t="str">
        <f>VLOOKUP(B2530,Definitions!$C$7:$D$43,2,FALSE)</f>
        <v>Austria</v>
      </c>
      <c r="G2530" t="str">
        <f>VLOOKUP(C2530,Definitions!$C$49:$D$57,2,FALSE)</f>
        <v>Transport</v>
      </c>
      <c r="H2530" t="str">
        <f>VLOOKUP(D2530,Definitions!$C$60:$D$104,2,FALSE)</f>
        <v>Domestic navigation</v>
      </c>
      <c r="J2530" s="29" t="str">
        <f>VLOOKUP(E2530,Definitions!$C$115:$D$131,2,FALSE)</f>
        <v>Biomass</v>
      </c>
      <c r="K2530" s="47"/>
      <c r="L2530" s="46"/>
      <c r="M2530" s="46"/>
      <c r="N2530" s="56"/>
      <c r="O2530" s="46"/>
      <c r="P2530" s="46"/>
      <c r="Q2530" s="46"/>
      <c r="R2530" s="37"/>
      <c r="S2530" s="13"/>
      <c r="T2530" s="56"/>
      <c r="U2530" s="13"/>
      <c r="V2530" s="56"/>
      <c r="W2530" s="13"/>
      <c r="X2530" s="13"/>
      <c r="Y2530" s="13"/>
      <c r="Z2530" s="13"/>
      <c r="AA2530" s="46"/>
      <c r="AB2530" s="56"/>
      <c r="AC2530" s="13"/>
      <c r="AD2530" s="60"/>
      <c r="AE2530" s="13"/>
      <c r="AF2530" s="13"/>
      <c r="AG2530" s="13"/>
      <c r="AH2530" s="46"/>
      <c r="AI2530" s="56"/>
      <c r="AJ2530" s="46"/>
      <c r="AK2530" s="56"/>
    </row>
    <row r="2531" spans="1:37">
      <c r="A2531" s="36" t="str">
        <f t="shared" si="39"/>
        <v>AT505_52</v>
      </c>
      <c r="B2531" t="s">
        <v>89</v>
      </c>
      <c r="C2531" t="s">
        <v>190</v>
      </c>
      <c r="D2531">
        <v>505</v>
      </c>
      <c r="E2531">
        <v>52</v>
      </c>
      <c r="F2531" s="25" t="str">
        <f>VLOOKUP(B2531,Definitions!$C$7:$D$43,2,FALSE)</f>
        <v>Austria</v>
      </c>
      <c r="G2531" t="str">
        <f>VLOOKUP(C2531,Definitions!$C$49:$D$57,2,FALSE)</f>
        <v>Transport</v>
      </c>
      <c r="H2531" t="str">
        <f>VLOOKUP(D2531,Definitions!$C$60:$D$104,2,FALSE)</f>
        <v>Domestic navigation</v>
      </c>
      <c r="J2531" s="29" t="str">
        <f>VLOOKUP(E2531,Definitions!$C$115:$D$131,2,FALSE)</f>
        <v>Geothermal</v>
      </c>
      <c r="K2531" s="47"/>
      <c r="L2531" s="46"/>
      <c r="M2531" s="46"/>
      <c r="N2531" s="56"/>
      <c r="O2531" s="46"/>
      <c r="P2531" s="46"/>
      <c r="Q2531" s="46"/>
      <c r="R2531" s="37"/>
      <c r="S2531" s="13"/>
      <c r="T2531" s="56"/>
      <c r="U2531" s="13"/>
      <c r="V2531" s="56"/>
      <c r="W2531" s="13"/>
      <c r="X2531" s="13"/>
      <c r="Y2531" s="13"/>
      <c r="Z2531" s="13"/>
      <c r="AA2531" s="46"/>
      <c r="AB2531" s="56"/>
      <c r="AC2531" s="13"/>
      <c r="AD2531" s="60"/>
      <c r="AE2531" s="13"/>
      <c r="AF2531" s="13"/>
      <c r="AG2531" s="13"/>
      <c r="AH2531" s="46"/>
      <c r="AI2531" s="56"/>
      <c r="AJ2531" s="46"/>
      <c r="AK2531" s="56"/>
    </row>
    <row r="2532" spans="1:37">
      <c r="A2532" s="36" t="str">
        <f t="shared" si="39"/>
        <v>AT505_53</v>
      </c>
      <c r="B2532" t="s">
        <v>89</v>
      </c>
      <c r="C2532" t="s">
        <v>190</v>
      </c>
      <c r="D2532">
        <v>505</v>
      </c>
      <c r="E2532">
        <v>53</v>
      </c>
      <c r="F2532" s="25" t="str">
        <f>VLOOKUP(B2532,Definitions!$C$7:$D$43,2,FALSE)</f>
        <v>Austria</v>
      </c>
      <c r="G2532" t="str">
        <f>VLOOKUP(C2532,Definitions!$C$49:$D$57,2,FALSE)</f>
        <v>Transport</v>
      </c>
      <c r="H2532" t="str">
        <f>VLOOKUP(D2532,Definitions!$C$60:$D$104,2,FALSE)</f>
        <v>Domestic navigation</v>
      </c>
      <c r="J2532" s="29" t="str">
        <f>VLOOKUP(E2532,Definitions!$C$115:$D$131,2,FALSE)</f>
        <v>Solar energy</v>
      </c>
      <c r="K2532" s="47"/>
      <c r="L2532" s="46"/>
      <c r="M2532" s="46"/>
      <c r="N2532" s="56"/>
      <c r="O2532" s="46"/>
      <c r="P2532" s="46"/>
      <c r="Q2532" s="46"/>
      <c r="R2532" s="37"/>
      <c r="S2532" s="13"/>
      <c r="T2532" s="56"/>
      <c r="U2532" s="13"/>
      <c r="V2532" s="56"/>
      <c r="W2532" s="13"/>
      <c r="X2532" s="13"/>
      <c r="Y2532" s="13"/>
      <c r="Z2532" s="13"/>
      <c r="AA2532" s="46"/>
      <c r="AB2532" s="56"/>
      <c r="AC2532" s="13"/>
      <c r="AD2532" s="60"/>
      <c r="AE2532" s="13"/>
      <c r="AF2532" s="13"/>
      <c r="AG2532" s="13"/>
      <c r="AH2532" s="46"/>
      <c r="AI2532" s="56"/>
      <c r="AJ2532" s="46"/>
      <c r="AK2532" s="56"/>
    </row>
    <row r="2533" spans="1:37">
      <c r="A2533" s="36" t="str">
        <f t="shared" si="39"/>
        <v>AT505_56</v>
      </c>
      <c r="B2533" t="s">
        <v>89</v>
      </c>
      <c r="C2533" t="s">
        <v>190</v>
      </c>
      <c r="D2533">
        <v>505</v>
      </c>
      <c r="E2533">
        <v>56</v>
      </c>
      <c r="F2533" s="25" t="str">
        <f>VLOOKUP(B2533,Definitions!$C$7:$D$43,2,FALSE)</f>
        <v>Austria</v>
      </c>
      <c r="G2533" t="str">
        <f>VLOOKUP(C2533,Definitions!$C$49:$D$57,2,FALSE)</f>
        <v>Transport</v>
      </c>
      <c r="H2533" t="str">
        <f>VLOOKUP(D2533,Definitions!$C$60:$D$104,2,FALSE)</f>
        <v>Domestic navigation</v>
      </c>
      <c r="J2533" s="29" t="str">
        <f>VLOOKUP(E2533,Definitions!$C$115:$D$131,2,FALSE)</f>
        <v>Ambient heat ground</v>
      </c>
      <c r="K2533" s="47"/>
      <c r="L2533" s="46"/>
      <c r="M2533" s="46"/>
      <c r="N2533" s="56"/>
      <c r="O2533" s="46"/>
      <c r="P2533" s="46"/>
      <c r="Q2533" s="46"/>
      <c r="R2533" s="37"/>
      <c r="S2533" s="13"/>
      <c r="T2533" s="56"/>
      <c r="U2533" s="13"/>
      <c r="V2533" s="56"/>
      <c r="W2533" s="13"/>
      <c r="X2533" s="13"/>
      <c r="Y2533" s="13"/>
      <c r="Z2533" s="13"/>
      <c r="AA2533" s="46"/>
      <c r="AB2533" s="56"/>
      <c r="AC2533" s="13"/>
      <c r="AD2533" s="60"/>
      <c r="AE2533" s="13"/>
      <c r="AF2533" s="13"/>
      <c r="AG2533" s="13"/>
      <c r="AH2533" s="46"/>
      <c r="AI2533" s="56"/>
      <c r="AJ2533" s="46"/>
      <c r="AK2533" s="56"/>
    </row>
    <row r="2534" spans="1:37">
      <c r="A2534" s="36" t="str">
        <f t="shared" si="39"/>
        <v>AT505_57</v>
      </c>
      <c r="B2534" t="s">
        <v>89</v>
      </c>
      <c r="C2534" t="s">
        <v>190</v>
      </c>
      <c r="D2534">
        <v>505</v>
      </c>
      <c r="E2534">
        <v>57</v>
      </c>
      <c r="F2534" s="25" t="str">
        <f>VLOOKUP(B2534,Definitions!$C$7:$D$43,2,FALSE)</f>
        <v>Austria</v>
      </c>
      <c r="G2534" t="str">
        <f>VLOOKUP(C2534,Definitions!$C$49:$D$57,2,FALSE)</f>
        <v>Transport</v>
      </c>
      <c r="H2534" t="str">
        <f>VLOOKUP(D2534,Definitions!$C$60:$D$104,2,FALSE)</f>
        <v>Domestic navigation</v>
      </c>
      <c r="J2534" s="29" t="str">
        <f>VLOOKUP(E2534,Definitions!$C$115:$D$131,2,FALSE)</f>
        <v>Ambient heat air</v>
      </c>
      <c r="K2534" s="47"/>
      <c r="L2534" s="46"/>
      <c r="M2534" s="46"/>
      <c r="N2534" s="56"/>
      <c r="O2534" s="46"/>
      <c r="P2534" s="46"/>
      <c r="Q2534" s="46"/>
      <c r="R2534" s="37"/>
      <c r="S2534" s="13"/>
      <c r="T2534" s="56"/>
      <c r="U2534" s="13"/>
      <c r="V2534" s="56"/>
      <c r="W2534" s="13"/>
      <c r="X2534" s="13"/>
      <c r="Y2534" s="13"/>
      <c r="Z2534" s="13"/>
      <c r="AA2534" s="46"/>
      <c r="AB2534" s="56"/>
      <c r="AC2534" s="13"/>
      <c r="AD2534" s="60"/>
      <c r="AE2534" s="13"/>
      <c r="AF2534" s="13"/>
      <c r="AG2534" s="13"/>
      <c r="AH2534" s="46"/>
      <c r="AI2534" s="56"/>
      <c r="AJ2534" s="46"/>
      <c r="AK2534" s="56"/>
    </row>
    <row r="2535" spans="1:37">
      <c r="A2535" s="36" t="str">
        <f t="shared" si="39"/>
        <v>AT505_58</v>
      </c>
      <c r="B2535" t="s">
        <v>89</v>
      </c>
      <c r="C2535" t="s">
        <v>190</v>
      </c>
      <c r="D2535">
        <v>505</v>
      </c>
      <c r="E2535">
        <v>58</v>
      </c>
      <c r="F2535" s="25" t="str">
        <f>VLOOKUP(B2535,Definitions!$C$7:$D$43,2,FALSE)</f>
        <v>Austria</v>
      </c>
      <c r="G2535" t="str">
        <f>VLOOKUP(C2535,Definitions!$C$49:$D$57,2,FALSE)</f>
        <v>Transport</v>
      </c>
      <c r="H2535" t="str">
        <f>VLOOKUP(D2535,Definitions!$C$60:$D$104,2,FALSE)</f>
        <v>Domestic navigation</v>
      </c>
      <c r="J2535" s="29" t="str">
        <f>VLOOKUP(E2535,Definitions!$C$115:$D$131,2,FALSE)</f>
        <v>Ambient heat total</v>
      </c>
      <c r="K2535" s="47"/>
      <c r="L2535" s="46"/>
      <c r="M2535" s="46"/>
      <c r="N2535" s="56"/>
      <c r="O2535" s="46"/>
      <c r="P2535" s="46"/>
      <c r="Q2535" s="46"/>
      <c r="R2535" s="37"/>
      <c r="S2535" s="13"/>
      <c r="T2535" s="56"/>
      <c r="U2535" s="13"/>
      <c r="V2535" s="56"/>
      <c r="W2535" s="13"/>
      <c r="X2535" s="13"/>
      <c r="Y2535" s="13"/>
      <c r="Z2535" s="13"/>
      <c r="AA2535" s="46"/>
      <c r="AB2535" s="56"/>
      <c r="AC2535" s="13"/>
      <c r="AD2535" s="60"/>
      <c r="AE2535" s="13"/>
      <c r="AF2535" s="13"/>
      <c r="AG2535" s="13"/>
      <c r="AH2535" s="46"/>
      <c r="AI2535" s="56"/>
      <c r="AJ2535" s="46"/>
      <c r="AK2535" s="56"/>
    </row>
    <row r="2536" spans="1:37">
      <c r="A2536" s="36" t="str">
        <f t="shared" si="39"/>
        <v>AT505_55</v>
      </c>
      <c r="B2536" t="s">
        <v>89</v>
      </c>
      <c r="C2536" t="s">
        <v>190</v>
      </c>
      <c r="D2536">
        <v>505</v>
      </c>
      <c r="E2536">
        <v>55</v>
      </c>
      <c r="F2536" s="25" t="str">
        <f>VLOOKUP(B2536,Definitions!$C$7:$D$43,2,FALSE)</f>
        <v>Austria</v>
      </c>
      <c r="G2536" t="str">
        <f>VLOOKUP(C2536,Definitions!$C$49:$D$57,2,FALSE)</f>
        <v>Transport</v>
      </c>
      <c r="H2536" t="str">
        <f>VLOOKUP(D2536,Definitions!$C$60:$D$104,2,FALSE)</f>
        <v>Domestic navigation</v>
      </c>
      <c r="J2536" s="29" t="str">
        <f>VLOOKUP(E2536,Definitions!$C$115:$D$131,2,FALSE)</f>
        <v xml:space="preserve">Other RES </v>
      </c>
      <c r="K2536" s="47"/>
      <c r="L2536" s="46"/>
      <c r="M2536" s="46"/>
      <c r="N2536" s="56"/>
      <c r="O2536" s="46"/>
      <c r="P2536" s="46"/>
      <c r="Q2536" s="46"/>
      <c r="R2536" s="37"/>
      <c r="S2536" s="13"/>
      <c r="T2536" s="56"/>
      <c r="U2536" s="13"/>
      <c r="V2536" s="56"/>
      <c r="W2536" s="13"/>
      <c r="X2536" s="13"/>
      <c r="Y2536" s="13"/>
      <c r="Z2536" s="13"/>
      <c r="AA2536" s="46"/>
      <c r="AB2536" s="56"/>
      <c r="AC2536" s="13"/>
      <c r="AD2536" s="60"/>
      <c r="AE2536" s="13"/>
      <c r="AF2536" s="13"/>
      <c r="AG2536" s="13"/>
      <c r="AH2536" s="46"/>
      <c r="AI2536" s="56"/>
      <c r="AJ2536" s="46"/>
      <c r="AK2536" s="56"/>
    </row>
    <row r="2537" spans="1:37">
      <c r="A2537" s="36" t="str">
        <f t="shared" si="39"/>
        <v>AT506_0</v>
      </c>
      <c r="B2537" t="s">
        <v>89</v>
      </c>
      <c r="C2537" t="s">
        <v>190</v>
      </c>
      <c r="D2537">
        <v>506</v>
      </c>
      <c r="E2537">
        <v>0</v>
      </c>
      <c r="F2537" s="25" t="str">
        <f>VLOOKUP(B2537,Definitions!$C$7:$D$43,2,FALSE)</f>
        <v>Austria</v>
      </c>
      <c r="G2537" t="str">
        <f>VLOOKUP(C2537,Definitions!$C$49:$D$57,2,FALSE)</f>
        <v>Transport</v>
      </c>
      <c r="H2537" t="str">
        <f>VLOOKUP(D2537,Definitions!$C$60:$D$104,2,FALSE)</f>
        <v>Pipeline transport</v>
      </c>
      <c r="J2537" s="29" t="str">
        <f>VLOOKUP(E2537,Definitions!$C$115:$D$131,2,FALSE)</f>
        <v>TOTAL</v>
      </c>
      <c r="K2537" s="47"/>
      <c r="L2537" s="46"/>
      <c r="M2537" s="46"/>
      <c r="N2537" s="56"/>
      <c r="O2537" s="46"/>
      <c r="P2537" s="46"/>
      <c r="Q2537" s="46"/>
      <c r="R2537" s="37"/>
      <c r="S2537" s="13"/>
      <c r="T2537" s="56"/>
      <c r="U2537" s="13"/>
      <c r="V2537" s="56"/>
      <c r="W2537" s="13"/>
      <c r="X2537" s="13"/>
      <c r="Y2537" s="13"/>
      <c r="Z2537" s="13"/>
      <c r="AA2537" s="46"/>
      <c r="AB2537" s="56"/>
      <c r="AC2537" s="13"/>
      <c r="AD2537" s="60"/>
      <c r="AE2537" s="13"/>
      <c r="AF2537" s="13"/>
      <c r="AG2537" s="13"/>
      <c r="AH2537" s="46"/>
      <c r="AI2537" s="56"/>
      <c r="AJ2537" s="46"/>
      <c r="AK2537" s="56"/>
    </row>
    <row r="2538" spans="1:37">
      <c r="A2538" s="36" t="str">
        <f t="shared" si="39"/>
        <v>AT506_1</v>
      </c>
      <c r="B2538" t="s">
        <v>89</v>
      </c>
      <c r="C2538" t="s">
        <v>190</v>
      </c>
      <c r="D2538">
        <v>506</v>
      </c>
      <c r="E2538">
        <v>1</v>
      </c>
      <c r="F2538" s="25" t="str">
        <f>VLOOKUP(B2538,Definitions!$C$7:$D$43,2,FALSE)</f>
        <v>Austria</v>
      </c>
      <c r="G2538" t="str">
        <f>VLOOKUP(C2538,Definitions!$C$49:$D$57,2,FALSE)</f>
        <v>Transport</v>
      </c>
      <c r="H2538" t="str">
        <f>VLOOKUP(D2538,Definitions!$C$60:$D$104,2,FALSE)</f>
        <v>Pipeline transport</v>
      </c>
      <c r="J2538" s="29" t="str">
        <f>VLOOKUP(E2538,Definitions!$C$115:$D$131,2,FALSE)</f>
        <v>Coal</v>
      </c>
      <c r="K2538" s="47"/>
      <c r="L2538" s="46"/>
      <c r="M2538" s="46"/>
      <c r="N2538" s="56"/>
      <c r="O2538" s="46"/>
      <c r="P2538" s="46"/>
      <c r="Q2538" s="46"/>
      <c r="R2538" s="37"/>
      <c r="S2538" s="13"/>
      <c r="T2538" s="56"/>
      <c r="U2538" s="13"/>
      <c r="V2538" s="56"/>
      <c r="W2538" s="13"/>
      <c r="X2538" s="13"/>
      <c r="Y2538" s="13"/>
      <c r="Z2538" s="13"/>
      <c r="AA2538" s="46"/>
      <c r="AB2538" s="56"/>
      <c r="AC2538" s="13"/>
      <c r="AD2538" s="60"/>
      <c r="AE2538" s="13"/>
      <c r="AF2538" s="13"/>
      <c r="AG2538" s="13"/>
      <c r="AH2538" s="46"/>
      <c r="AI2538" s="56"/>
      <c r="AJ2538" s="46"/>
      <c r="AK2538" s="56"/>
    </row>
    <row r="2539" spans="1:37">
      <c r="A2539" s="36" t="str">
        <f t="shared" si="39"/>
        <v>AT506_2</v>
      </c>
      <c r="B2539" t="s">
        <v>89</v>
      </c>
      <c r="C2539" t="s">
        <v>190</v>
      </c>
      <c r="D2539">
        <v>506</v>
      </c>
      <c r="E2539">
        <v>2</v>
      </c>
      <c r="F2539" s="25" t="str">
        <f>VLOOKUP(B2539,Definitions!$C$7:$D$43,2,FALSE)</f>
        <v>Austria</v>
      </c>
      <c r="G2539" t="str">
        <f>VLOOKUP(C2539,Definitions!$C$49:$D$57,2,FALSE)</f>
        <v>Transport</v>
      </c>
      <c r="H2539" t="str">
        <f>VLOOKUP(D2539,Definitions!$C$60:$D$104,2,FALSE)</f>
        <v>Pipeline transport</v>
      </c>
      <c r="J2539" s="29" t="str">
        <f>VLOOKUP(E2539,Definitions!$C$115:$D$131,2,FALSE)</f>
        <v>Fuel oil</v>
      </c>
      <c r="K2539" s="47"/>
      <c r="L2539" s="46"/>
      <c r="M2539" s="46"/>
      <c r="N2539" s="56"/>
      <c r="O2539" s="46"/>
      <c r="P2539" s="46"/>
      <c r="Q2539" s="46"/>
      <c r="R2539" s="37"/>
      <c r="S2539" s="13"/>
      <c r="T2539" s="56"/>
      <c r="U2539" s="13"/>
      <c r="V2539" s="56"/>
      <c r="W2539" s="13"/>
      <c r="X2539" s="13"/>
      <c r="Y2539" s="13"/>
      <c r="Z2539" s="13"/>
      <c r="AA2539" s="46"/>
      <c r="AB2539" s="56"/>
      <c r="AC2539" s="13"/>
      <c r="AD2539" s="60"/>
      <c r="AE2539" s="13"/>
      <c r="AF2539" s="13"/>
      <c r="AG2539" s="13"/>
      <c r="AH2539" s="46"/>
      <c r="AI2539" s="56"/>
      <c r="AJ2539" s="46"/>
      <c r="AK2539" s="56"/>
    </row>
    <row r="2540" spans="1:37">
      <c r="A2540" s="36" t="str">
        <f t="shared" si="39"/>
        <v>AT506_3</v>
      </c>
      <c r="B2540" t="s">
        <v>89</v>
      </c>
      <c r="C2540" t="s">
        <v>190</v>
      </c>
      <c r="D2540">
        <v>506</v>
      </c>
      <c r="E2540">
        <v>3</v>
      </c>
      <c r="F2540" s="25" t="str">
        <f>VLOOKUP(B2540,Definitions!$C$7:$D$43,2,FALSE)</f>
        <v>Austria</v>
      </c>
      <c r="G2540" t="str">
        <f>VLOOKUP(C2540,Definitions!$C$49:$D$57,2,FALSE)</f>
        <v>Transport</v>
      </c>
      <c r="H2540" t="str">
        <f>VLOOKUP(D2540,Definitions!$C$60:$D$104,2,FALSE)</f>
        <v>Pipeline transport</v>
      </c>
      <c r="J2540" s="29" t="str">
        <f>VLOOKUP(E2540,Definitions!$C$115:$D$131,2,FALSE)</f>
        <v>Natural gas</v>
      </c>
      <c r="K2540" s="47"/>
      <c r="L2540" s="46"/>
      <c r="M2540" s="46"/>
      <c r="N2540" s="56"/>
      <c r="O2540" s="46"/>
      <c r="P2540" s="46"/>
      <c r="Q2540" s="46"/>
      <c r="R2540" s="37"/>
      <c r="S2540" s="13"/>
      <c r="T2540" s="56"/>
      <c r="U2540" s="13"/>
      <c r="V2540" s="56"/>
      <c r="W2540" s="13"/>
      <c r="X2540" s="13"/>
      <c r="Y2540" s="13"/>
      <c r="Z2540" s="13"/>
      <c r="AA2540" s="46"/>
      <c r="AB2540" s="56"/>
      <c r="AC2540" s="13"/>
      <c r="AD2540" s="60"/>
      <c r="AE2540" s="13"/>
      <c r="AF2540" s="13"/>
      <c r="AG2540" s="13"/>
      <c r="AH2540" s="46"/>
      <c r="AI2540" s="56"/>
      <c r="AJ2540" s="46"/>
      <c r="AK2540" s="56"/>
    </row>
    <row r="2541" spans="1:37">
      <c r="A2541" s="36" t="str">
        <f t="shared" si="39"/>
        <v>AT506_4</v>
      </c>
      <c r="B2541" t="s">
        <v>89</v>
      </c>
      <c r="C2541" t="s">
        <v>190</v>
      </c>
      <c r="D2541">
        <v>506</v>
      </c>
      <c r="E2541">
        <v>4</v>
      </c>
      <c r="F2541" s="25" t="str">
        <f>VLOOKUP(B2541,Definitions!$C$7:$D$43,2,FALSE)</f>
        <v>Austria</v>
      </c>
      <c r="G2541" t="str">
        <f>VLOOKUP(C2541,Definitions!$C$49:$D$57,2,FALSE)</f>
        <v>Transport</v>
      </c>
      <c r="H2541" t="str">
        <f>VLOOKUP(D2541,Definitions!$C$60:$D$104,2,FALSE)</f>
        <v>Pipeline transport</v>
      </c>
      <c r="J2541" s="29" t="str">
        <f>VLOOKUP(E2541,Definitions!$C$115:$D$131,2,FALSE)</f>
        <v>Other fossil fuels</v>
      </c>
      <c r="K2541" s="47"/>
      <c r="L2541" s="46"/>
      <c r="M2541" s="46"/>
      <c r="N2541" s="56"/>
      <c r="O2541" s="46"/>
      <c r="P2541" s="46"/>
      <c r="Q2541" s="46"/>
      <c r="R2541" s="37"/>
      <c r="S2541" s="13"/>
      <c r="T2541" s="56"/>
      <c r="U2541" s="13"/>
      <c r="V2541" s="56"/>
      <c r="W2541" s="13"/>
      <c r="X2541" s="13"/>
      <c r="Y2541" s="13"/>
      <c r="Z2541" s="13"/>
      <c r="AA2541" s="46"/>
      <c r="AB2541" s="56"/>
      <c r="AC2541" s="13"/>
      <c r="AD2541" s="60"/>
      <c r="AE2541" s="13"/>
      <c r="AF2541" s="13"/>
      <c r="AG2541" s="13"/>
      <c r="AH2541" s="46"/>
      <c r="AI2541" s="56"/>
      <c r="AJ2541" s="46"/>
      <c r="AK2541" s="56"/>
    </row>
    <row r="2542" spans="1:37">
      <c r="A2542" s="36" t="str">
        <f t="shared" si="39"/>
        <v>AT506_6</v>
      </c>
      <c r="B2542" t="s">
        <v>89</v>
      </c>
      <c r="C2542" t="s">
        <v>190</v>
      </c>
      <c r="D2542">
        <v>506</v>
      </c>
      <c r="E2542">
        <v>6</v>
      </c>
      <c r="F2542" s="25" t="str">
        <f>VLOOKUP(B2542,Definitions!$C$7:$D$43,2,FALSE)</f>
        <v>Austria</v>
      </c>
      <c r="G2542" t="str">
        <f>VLOOKUP(C2542,Definitions!$C$49:$D$57,2,FALSE)</f>
        <v>Transport</v>
      </c>
      <c r="H2542" t="str">
        <f>VLOOKUP(D2542,Definitions!$C$60:$D$104,2,FALSE)</f>
        <v>Pipeline transport</v>
      </c>
      <c r="J2542" s="29" t="str">
        <f>VLOOKUP(E2542,Definitions!$C$115:$D$131,2,FALSE)</f>
        <v>Electricity</v>
      </c>
      <c r="K2542" s="47"/>
      <c r="L2542" s="46"/>
      <c r="M2542" s="46"/>
      <c r="N2542" s="56"/>
      <c r="O2542" s="46"/>
      <c r="P2542" s="46"/>
      <c r="Q2542" s="46"/>
      <c r="R2542" s="37"/>
      <c r="S2542" s="13"/>
      <c r="T2542" s="56"/>
      <c r="U2542" s="13"/>
      <c r="V2542" s="56"/>
      <c r="W2542" s="13"/>
      <c r="X2542" s="13"/>
      <c r="Y2542" s="13"/>
      <c r="Z2542" s="13"/>
      <c r="AA2542" s="46"/>
      <c r="AB2542" s="56"/>
      <c r="AC2542" s="13"/>
      <c r="AD2542" s="60"/>
      <c r="AE2542" s="13"/>
      <c r="AF2542" s="13"/>
      <c r="AG2542" s="13"/>
      <c r="AH2542" s="46"/>
      <c r="AI2542" s="56"/>
      <c r="AJ2542" s="46"/>
      <c r="AK2542" s="56"/>
    </row>
    <row r="2543" spans="1:37">
      <c r="A2543" s="36" t="str">
        <f t="shared" si="39"/>
        <v>AT506_7</v>
      </c>
      <c r="B2543" t="s">
        <v>89</v>
      </c>
      <c r="C2543" t="s">
        <v>190</v>
      </c>
      <c r="D2543">
        <v>506</v>
      </c>
      <c r="E2543">
        <v>7</v>
      </c>
      <c r="F2543" s="25" t="str">
        <f>VLOOKUP(B2543,Definitions!$C$7:$D$43,2,FALSE)</f>
        <v>Austria</v>
      </c>
      <c r="G2543" t="str">
        <f>VLOOKUP(C2543,Definitions!$C$49:$D$57,2,FALSE)</f>
        <v>Transport</v>
      </c>
      <c r="H2543" t="str">
        <f>VLOOKUP(D2543,Definitions!$C$60:$D$104,2,FALSE)</f>
        <v>Pipeline transport</v>
      </c>
      <c r="J2543" s="29" t="str">
        <f>VLOOKUP(E2543,Definitions!$C$115:$D$131,2,FALSE)</f>
        <v>District heating</v>
      </c>
      <c r="K2543" s="47"/>
      <c r="L2543" s="46"/>
      <c r="M2543" s="46"/>
      <c r="N2543" s="56"/>
      <c r="O2543" s="46"/>
      <c r="P2543" s="46"/>
      <c r="Q2543" s="46"/>
      <c r="R2543" s="37"/>
      <c r="S2543" s="13"/>
      <c r="T2543" s="56"/>
      <c r="U2543" s="13"/>
      <c r="V2543" s="56"/>
      <c r="W2543" s="13"/>
      <c r="X2543" s="13"/>
      <c r="Y2543" s="13"/>
      <c r="Z2543" s="13"/>
      <c r="AA2543" s="46"/>
      <c r="AB2543" s="56"/>
      <c r="AC2543" s="13"/>
      <c r="AD2543" s="60"/>
      <c r="AE2543" s="13"/>
      <c r="AF2543" s="13"/>
      <c r="AG2543" s="13"/>
      <c r="AH2543" s="46"/>
      <c r="AI2543" s="56"/>
      <c r="AJ2543" s="46"/>
      <c r="AK2543" s="56"/>
    </row>
    <row r="2544" spans="1:37">
      <c r="A2544" s="36" t="str">
        <f t="shared" si="39"/>
        <v>AT506_8</v>
      </c>
      <c r="B2544" t="s">
        <v>89</v>
      </c>
      <c r="C2544" t="s">
        <v>190</v>
      </c>
      <c r="D2544">
        <v>506</v>
      </c>
      <c r="E2544">
        <v>8</v>
      </c>
      <c r="F2544" s="25" t="str">
        <f>VLOOKUP(B2544,Definitions!$C$7:$D$43,2,FALSE)</f>
        <v>Austria</v>
      </c>
      <c r="G2544" t="str">
        <f>VLOOKUP(C2544,Definitions!$C$49:$D$57,2,FALSE)</f>
        <v>Transport</v>
      </c>
      <c r="H2544" t="str">
        <f>VLOOKUP(D2544,Definitions!$C$60:$D$104,2,FALSE)</f>
        <v>Pipeline transport</v>
      </c>
      <c r="J2544" s="29" t="str">
        <f>VLOOKUP(E2544,Definitions!$C$115:$D$131,2,FALSE)</f>
        <v>Waste non-RES</v>
      </c>
      <c r="K2544" s="47"/>
      <c r="L2544" s="46"/>
      <c r="M2544" s="46"/>
      <c r="N2544" s="56"/>
      <c r="O2544" s="46"/>
      <c r="P2544" s="46"/>
      <c r="Q2544" s="46"/>
      <c r="R2544" s="37"/>
      <c r="S2544" s="13"/>
      <c r="T2544" s="56"/>
      <c r="U2544" s="13"/>
      <c r="V2544" s="56"/>
      <c r="W2544" s="13"/>
      <c r="X2544" s="13"/>
      <c r="Y2544" s="13"/>
      <c r="Z2544" s="13"/>
      <c r="AA2544" s="46"/>
      <c r="AB2544" s="56"/>
      <c r="AC2544" s="13"/>
      <c r="AD2544" s="60"/>
      <c r="AE2544" s="13"/>
      <c r="AF2544" s="13"/>
      <c r="AG2544" s="13"/>
      <c r="AH2544" s="46"/>
      <c r="AI2544" s="56"/>
      <c r="AJ2544" s="46"/>
      <c r="AK2544" s="56"/>
    </row>
    <row r="2545" spans="1:37">
      <c r="A2545" s="36" t="str">
        <f t="shared" si="39"/>
        <v>AT506_9</v>
      </c>
      <c r="B2545" t="s">
        <v>89</v>
      </c>
      <c r="C2545" t="s">
        <v>190</v>
      </c>
      <c r="D2545">
        <v>506</v>
      </c>
      <c r="E2545">
        <v>9</v>
      </c>
      <c r="F2545" s="25" t="str">
        <f>VLOOKUP(B2545,Definitions!$C$7:$D$43,2,FALSE)</f>
        <v>Austria</v>
      </c>
      <c r="G2545" t="str">
        <f>VLOOKUP(C2545,Definitions!$C$49:$D$57,2,FALSE)</f>
        <v>Transport</v>
      </c>
      <c r="H2545" t="str">
        <f>VLOOKUP(D2545,Definitions!$C$60:$D$104,2,FALSE)</f>
        <v>Pipeline transport</v>
      </c>
      <c r="J2545" s="29" t="str">
        <f>VLOOKUP(E2545,Definitions!$C$115:$D$131,2,FALSE)</f>
        <v>Waste RES</v>
      </c>
      <c r="K2545" s="47"/>
      <c r="L2545" s="46"/>
      <c r="M2545" s="46"/>
      <c r="N2545" s="56"/>
      <c r="O2545" s="46"/>
      <c r="P2545" s="46"/>
      <c r="Q2545" s="46"/>
      <c r="R2545" s="37"/>
      <c r="S2545" s="13"/>
      <c r="T2545" s="56"/>
      <c r="U2545" s="13"/>
      <c r="V2545" s="56"/>
      <c r="W2545" s="13"/>
      <c r="X2545" s="13"/>
      <c r="Y2545" s="13"/>
      <c r="Z2545" s="13"/>
      <c r="AA2545" s="46"/>
      <c r="AB2545" s="56"/>
      <c r="AC2545" s="13"/>
      <c r="AD2545" s="60"/>
      <c r="AE2545" s="13"/>
      <c r="AF2545" s="13"/>
      <c r="AG2545" s="13"/>
      <c r="AH2545" s="46"/>
      <c r="AI2545" s="56"/>
      <c r="AJ2545" s="46"/>
      <c r="AK2545" s="56"/>
    </row>
    <row r="2546" spans="1:37">
      <c r="A2546" s="36" t="str">
        <f t="shared" si="39"/>
        <v>AT506_51</v>
      </c>
      <c r="B2546" t="s">
        <v>89</v>
      </c>
      <c r="C2546" t="s">
        <v>190</v>
      </c>
      <c r="D2546">
        <v>506</v>
      </c>
      <c r="E2546">
        <v>51</v>
      </c>
      <c r="F2546" s="25" t="str">
        <f>VLOOKUP(B2546,Definitions!$C$7:$D$43,2,FALSE)</f>
        <v>Austria</v>
      </c>
      <c r="G2546" t="str">
        <f>VLOOKUP(C2546,Definitions!$C$49:$D$57,2,FALSE)</f>
        <v>Transport</v>
      </c>
      <c r="H2546" t="str">
        <f>VLOOKUP(D2546,Definitions!$C$60:$D$104,2,FALSE)</f>
        <v>Pipeline transport</v>
      </c>
      <c r="J2546" s="29" t="str">
        <f>VLOOKUP(E2546,Definitions!$C$115:$D$131,2,FALSE)</f>
        <v>Biomass</v>
      </c>
      <c r="K2546" s="47"/>
      <c r="L2546" s="46"/>
      <c r="M2546" s="46"/>
      <c r="N2546" s="56"/>
      <c r="O2546" s="46"/>
      <c r="P2546" s="46"/>
      <c r="Q2546" s="46"/>
      <c r="R2546" s="37"/>
      <c r="S2546" s="13"/>
      <c r="T2546" s="56"/>
      <c r="U2546" s="13"/>
      <c r="V2546" s="56"/>
      <c r="W2546" s="13"/>
      <c r="X2546" s="13"/>
      <c r="Y2546" s="13"/>
      <c r="Z2546" s="13"/>
      <c r="AA2546" s="46"/>
      <c r="AB2546" s="56"/>
      <c r="AC2546" s="13"/>
      <c r="AD2546" s="60"/>
      <c r="AE2546" s="13"/>
      <c r="AF2546" s="13"/>
      <c r="AG2546" s="13"/>
      <c r="AH2546" s="46"/>
      <c r="AI2546" s="56"/>
      <c r="AJ2546" s="46"/>
      <c r="AK2546" s="56"/>
    </row>
    <row r="2547" spans="1:37">
      <c r="A2547" s="36" t="str">
        <f t="shared" si="39"/>
        <v>AT506_52</v>
      </c>
      <c r="B2547" t="s">
        <v>89</v>
      </c>
      <c r="C2547" t="s">
        <v>190</v>
      </c>
      <c r="D2547">
        <v>506</v>
      </c>
      <c r="E2547">
        <v>52</v>
      </c>
      <c r="F2547" s="25" t="str">
        <f>VLOOKUP(B2547,Definitions!$C$7:$D$43,2,FALSE)</f>
        <v>Austria</v>
      </c>
      <c r="G2547" t="str">
        <f>VLOOKUP(C2547,Definitions!$C$49:$D$57,2,FALSE)</f>
        <v>Transport</v>
      </c>
      <c r="H2547" t="str">
        <f>VLOOKUP(D2547,Definitions!$C$60:$D$104,2,FALSE)</f>
        <v>Pipeline transport</v>
      </c>
      <c r="J2547" s="29" t="str">
        <f>VLOOKUP(E2547,Definitions!$C$115:$D$131,2,FALSE)</f>
        <v>Geothermal</v>
      </c>
      <c r="K2547" s="47"/>
      <c r="L2547" s="46"/>
      <c r="M2547" s="46"/>
      <c r="N2547" s="56"/>
      <c r="O2547" s="46"/>
      <c r="P2547" s="46"/>
      <c r="Q2547" s="46"/>
      <c r="R2547" s="37"/>
      <c r="S2547" s="13"/>
      <c r="T2547" s="56"/>
      <c r="U2547" s="13"/>
      <c r="V2547" s="56"/>
      <c r="W2547" s="13"/>
      <c r="X2547" s="13"/>
      <c r="Y2547" s="13"/>
      <c r="Z2547" s="13"/>
      <c r="AA2547" s="46"/>
      <c r="AB2547" s="56"/>
      <c r="AC2547" s="13"/>
      <c r="AD2547" s="60"/>
      <c r="AE2547" s="13"/>
      <c r="AF2547" s="13"/>
      <c r="AG2547" s="13"/>
      <c r="AH2547" s="46"/>
      <c r="AI2547" s="56"/>
      <c r="AJ2547" s="46"/>
      <c r="AK2547" s="56"/>
    </row>
    <row r="2548" spans="1:37">
      <c r="A2548" s="36" t="str">
        <f t="shared" si="39"/>
        <v>AT506_53</v>
      </c>
      <c r="B2548" t="s">
        <v>89</v>
      </c>
      <c r="C2548" t="s">
        <v>190</v>
      </c>
      <c r="D2548">
        <v>506</v>
      </c>
      <c r="E2548">
        <v>53</v>
      </c>
      <c r="F2548" s="25" t="str">
        <f>VLOOKUP(B2548,Definitions!$C$7:$D$43,2,FALSE)</f>
        <v>Austria</v>
      </c>
      <c r="G2548" t="str">
        <f>VLOOKUP(C2548,Definitions!$C$49:$D$57,2,FALSE)</f>
        <v>Transport</v>
      </c>
      <c r="H2548" t="str">
        <f>VLOOKUP(D2548,Definitions!$C$60:$D$104,2,FALSE)</f>
        <v>Pipeline transport</v>
      </c>
      <c r="J2548" s="29" t="str">
        <f>VLOOKUP(E2548,Definitions!$C$115:$D$131,2,FALSE)</f>
        <v>Solar energy</v>
      </c>
      <c r="K2548" s="47"/>
      <c r="L2548" s="46"/>
      <c r="M2548" s="46"/>
      <c r="N2548" s="56"/>
      <c r="O2548" s="46"/>
      <c r="P2548" s="46"/>
      <c r="Q2548" s="46"/>
      <c r="R2548" s="37"/>
      <c r="S2548" s="13"/>
      <c r="T2548" s="56"/>
      <c r="U2548" s="13"/>
      <c r="V2548" s="56"/>
      <c r="W2548" s="13"/>
      <c r="X2548" s="13"/>
      <c r="Y2548" s="13"/>
      <c r="Z2548" s="13"/>
      <c r="AA2548" s="46"/>
      <c r="AB2548" s="56"/>
      <c r="AC2548" s="13"/>
      <c r="AD2548" s="60"/>
      <c r="AE2548" s="13"/>
      <c r="AF2548" s="13"/>
      <c r="AG2548" s="13"/>
      <c r="AH2548" s="46"/>
      <c r="AI2548" s="56"/>
      <c r="AJ2548" s="46"/>
      <c r="AK2548" s="56"/>
    </row>
    <row r="2549" spans="1:37">
      <c r="A2549" s="36" t="str">
        <f t="shared" si="39"/>
        <v>AT506_56</v>
      </c>
      <c r="B2549" t="s">
        <v>89</v>
      </c>
      <c r="C2549" t="s">
        <v>190</v>
      </c>
      <c r="D2549">
        <v>506</v>
      </c>
      <c r="E2549">
        <v>56</v>
      </c>
      <c r="F2549" s="25" t="str">
        <f>VLOOKUP(B2549,Definitions!$C$7:$D$43,2,FALSE)</f>
        <v>Austria</v>
      </c>
      <c r="G2549" t="str">
        <f>VLOOKUP(C2549,Definitions!$C$49:$D$57,2,FALSE)</f>
        <v>Transport</v>
      </c>
      <c r="H2549" t="str">
        <f>VLOOKUP(D2549,Definitions!$C$60:$D$104,2,FALSE)</f>
        <v>Pipeline transport</v>
      </c>
      <c r="J2549" s="29" t="str">
        <f>VLOOKUP(E2549,Definitions!$C$115:$D$131,2,FALSE)</f>
        <v>Ambient heat ground</v>
      </c>
      <c r="K2549" s="47"/>
      <c r="L2549" s="46"/>
      <c r="M2549" s="46"/>
      <c r="N2549" s="56"/>
      <c r="O2549" s="46"/>
      <c r="P2549" s="46"/>
      <c r="Q2549" s="46"/>
      <c r="R2549" s="37"/>
      <c r="S2549" s="13"/>
      <c r="T2549" s="56"/>
      <c r="U2549" s="13"/>
      <c r="V2549" s="56"/>
      <c r="W2549" s="13"/>
      <c r="X2549" s="13"/>
      <c r="Y2549" s="13"/>
      <c r="Z2549" s="13"/>
      <c r="AA2549" s="46"/>
      <c r="AB2549" s="56"/>
      <c r="AC2549" s="13"/>
      <c r="AD2549" s="60"/>
      <c r="AE2549" s="13"/>
      <c r="AF2549" s="13"/>
      <c r="AG2549" s="13"/>
      <c r="AH2549" s="46"/>
      <c r="AI2549" s="56"/>
      <c r="AJ2549" s="46"/>
      <c r="AK2549" s="56"/>
    </row>
    <row r="2550" spans="1:37">
      <c r="A2550" s="36" t="str">
        <f t="shared" si="39"/>
        <v>AT506_57</v>
      </c>
      <c r="B2550" t="s">
        <v>89</v>
      </c>
      <c r="C2550" t="s">
        <v>190</v>
      </c>
      <c r="D2550">
        <v>506</v>
      </c>
      <c r="E2550">
        <v>57</v>
      </c>
      <c r="F2550" s="25" t="str">
        <f>VLOOKUP(B2550,Definitions!$C$7:$D$43,2,FALSE)</f>
        <v>Austria</v>
      </c>
      <c r="G2550" t="str">
        <f>VLOOKUP(C2550,Definitions!$C$49:$D$57,2,FALSE)</f>
        <v>Transport</v>
      </c>
      <c r="H2550" t="str">
        <f>VLOOKUP(D2550,Definitions!$C$60:$D$104,2,FALSE)</f>
        <v>Pipeline transport</v>
      </c>
      <c r="J2550" s="29" t="str">
        <f>VLOOKUP(E2550,Definitions!$C$115:$D$131,2,FALSE)</f>
        <v>Ambient heat air</v>
      </c>
      <c r="K2550" s="47"/>
      <c r="L2550" s="46"/>
      <c r="M2550" s="46"/>
      <c r="N2550" s="56"/>
      <c r="O2550" s="46"/>
      <c r="P2550" s="46"/>
      <c r="Q2550" s="46"/>
      <c r="R2550" s="37"/>
      <c r="S2550" s="13"/>
      <c r="T2550" s="56"/>
      <c r="U2550" s="13"/>
      <c r="V2550" s="56"/>
      <c r="W2550" s="13"/>
      <c r="X2550" s="13"/>
      <c r="Y2550" s="13"/>
      <c r="Z2550" s="13"/>
      <c r="AA2550" s="46"/>
      <c r="AB2550" s="56"/>
      <c r="AC2550" s="13"/>
      <c r="AD2550" s="60"/>
      <c r="AE2550" s="13"/>
      <c r="AF2550" s="13"/>
      <c r="AG2550" s="13"/>
      <c r="AH2550" s="46"/>
      <c r="AI2550" s="56"/>
      <c r="AJ2550" s="46"/>
      <c r="AK2550" s="56"/>
    </row>
    <row r="2551" spans="1:37">
      <c r="A2551" s="36" t="str">
        <f t="shared" si="39"/>
        <v>AT506_58</v>
      </c>
      <c r="B2551" t="s">
        <v>89</v>
      </c>
      <c r="C2551" t="s">
        <v>190</v>
      </c>
      <c r="D2551">
        <v>506</v>
      </c>
      <c r="E2551">
        <v>58</v>
      </c>
      <c r="F2551" s="25" t="str">
        <f>VLOOKUP(B2551,Definitions!$C$7:$D$43,2,FALSE)</f>
        <v>Austria</v>
      </c>
      <c r="G2551" t="str">
        <f>VLOOKUP(C2551,Definitions!$C$49:$D$57,2,FALSE)</f>
        <v>Transport</v>
      </c>
      <c r="H2551" t="str">
        <f>VLOOKUP(D2551,Definitions!$C$60:$D$104,2,FALSE)</f>
        <v>Pipeline transport</v>
      </c>
      <c r="J2551" s="29" t="str">
        <f>VLOOKUP(E2551,Definitions!$C$115:$D$131,2,FALSE)</f>
        <v>Ambient heat total</v>
      </c>
      <c r="K2551" s="47"/>
      <c r="L2551" s="46"/>
      <c r="M2551" s="46"/>
      <c r="N2551" s="56"/>
      <c r="O2551" s="46"/>
      <c r="P2551" s="46"/>
      <c r="Q2551" s="46"/>
      <c r="R2551" s="37"/>
      <c r="S2551" s="13"/>
      <c r="T2551" s="56"/>
      <c r="U2551" s="13"/>
      <c r="V2551" s="56"/>
      <c r="W2551" s="13"/>
      <c r="X2551" s="13"/>
      <c r="Y2551" s="13"/>
      <c r="Z2551" s="13"/>
      <c r="AA2551" s="46"/>
      <c r="AB2551" s="56"/>
      <c r="AC2551" s="13"/>
      <c r="AD2551" s="60"/>
      <c r="AE2551" s="13"/>
      <c r="AF2551" s="13"/>
      <c r="AG2551" s="13"/>
      <c r="AH2551" s="46"/>
      <c r="AI2551" s="56"/>
      <c r="AJ2551" s="46"/>
      <c r="AK2551" s="56"/>
    </row>
    <row r="2552" spans="1:37">
      <c r="A2552" s="36" t="str">
        <f t="shared" si="39"/>
        <v>AT506_55</v>
      </c>
      <c r="B2552" t="s">
        <v>89</v>
      </c>
      <c r="C2552" t="s">
        <v>190</v>
      </c>
      <c r="D2552">
        <v>506</v>
      </c>
      <c r="E2552">
        <v>55</v>
      </c>
      <c r="F2552" s="25" t="str">
        <f>VLOOKUP(B2552,Definitions!$C$7:$D$43,2,FALSE)</f>
        <v>Austria</v>
      </c>
      <c r="G2552" t="str">
        <f>VLOOKUP(C2552,Definitions!$C$49:$D$57,2,FALSE)</f>
        <v>Transport</v>
      </c>
      <c r="H2552" t="str">
        <f>VLOOKUP(D2552,Definitions!$C$60:$D$104,2,FALSE)</f>
        <v>Pipeline transport</v>
      </c>
      <c r="J2552" s="29" t="str">
        <f>VLOOKUP(E2552,Definitions!$C$115:$D$131,2,FALSE)</f>
        <v xml:space="preserve">Other RES </v>
      </c>
      <c r="K2552" s="47"/>
      <c r="L2552" s="46"/>
      <c r="M2552" s="46"/>
      <c r="N2552" s="56"/>
      <c r="O2552" s="46"/>
      <c r="P2552" s="46"/>
      <c r="Q2552" s="46"/>
      <c r="R2552" s="37"/>
      <c r="S2552" s="13"/>
      <c r="T2552" s="56"/>
      <c r="U2552" s="13"/>
      <c r="V2552" s="56"/>
      <c r="W2552" s="13"/>
      <c r="X2552" s="13"/>
      <c r="Y2552" s="13"/>
      <c r="Z2552" s="13"/>
      <c r="AA2552" s="46"/>
      <c r="AB2552" s="56"/>
      <c r="AC2552" s="13"/>
      <c r="AD2552" s="60"/>
      <c r="AE2552" s="13"/>
      <c r="AF2552" s="13"/>
      <c r="AG2552" s="13"/>
      <c r="AH2552" s="46"/>
      <c r="AI2552" s="56"/>
      <c r="AJ2552" s="46"/>
      <c r="AK2552" s="56"/>
    </row>
    <row r="2553" spans="1:37">
      <c r="A2553" s="36" t="str">
        <f t="shared" si="39"/>
        <v>AT507_0</v>
      </c>
      <c r="B2553" t="s">
        <v>89</v>
      </c>
      <c r="C2553" t="s">
        <v>190</v>
      </c>
      <c r="D2553">
        <v>507</v>
      </c>
      <c r="E2553">
        <v>0</v>
      </c>
      <c r="F2553" s="25" t="str">
        <f>VLOOKUP(B2553,Definitions!$C$7:$D$43,2,FALSE)</f>
        <v>Austria</v>
      </c>
      <c r="G2553" t="str">
        <f>VLOOKUP(C2553,Definitions!$C$49:$D$57,2,FALSE)</f>
        <v>Transport</v>
      </c>
      <c r="H2553" t="str">
        <f>VLOOKUP(D2553,Definitions!$C$60:$D$104,2,FALSE)</f>
        <v>Not elsewhere specified (Transport)</v>
      </c>
      <c r="J2553" s="29" t="str">
        <f>VLOOKUP(E2553,Definitions!$C$115:$D$131,2,FALSE)</f>
        <v>TOTAL</v>
      </c>
      <c r="K2553" s="47"/>
      <c r="L2553" s="46"/>
      <c r="M2553" s="46"/>
      <c r="N2553" s="56"/>
      <c r="O2553" s="46"/>
      <c r="P2553" s="46"/>
      <c r="Q2553" s="46"/>
      <c r="R2553" s="37"/>
      <c r="S2553" s="13"/>
      <c r="T2553" s="56"/>
      <c r="U2553" s="13"/>
      <c r="V2553" s="56"/>
      <c r="W2553" s="13"/>
      <c r="X2553" s="13"/>
      <c r="Y2553" s="13"/>
      <c r="Z2553" s="13"/>
      <c r="AA2553" s="46"/>
      <c r="AB2553" s="56"/>
      <c r="AC2553" s="13"/>
      <c r="AD2553" s="60"/>
      <c r="AE2553" s="13"/>
      <c r="AF2553" s="13"/>
      <c r="AG2553" s="13"/>
      <c r="AH2553" s="46"/>
      <c r="AI2553" s="56"/>
      <c r="AJ2553" s="46"/>
      <c r="AK2553" s="56"/>
    </row>
    <row r="2554" spans="1:37">
      <c r="A2554" s="36" t="str">
        <f t="shared" si="39"/>
        <v>AT507_1</v>
      </c>
      <c r="B2554" t="s">
        <v>89</v>
      </c>
      <c r="C2554" t="s">
        <v>190</v>
      </c>
      <c r="D2554">
        <v>507</v>
      </c>
      <c r="E2554">
        <v>1</v>
      </c>
      <c r="F2554" s="25" t="str">
        <f>VLOOKUP(B2554,Definitions!$C$7:$D$43,2,FALSE)</f>
        <v>Austria</v>
      </c>
      <c r="G2554" t="str">
        <f>VLOOKUP(C2554,Definitions!$C$49:$D$57,2,FALSE)</f>
        <v>Transport</v>
      </c>
      <c r="H2554" t="str">
        <f>VLOOKUP(D2554,Definitions!$C$60:$D$104,2,FALSE)</f>
        <v>Not elsewhere specified (Transport)</v>
      </c>
      <c r="J2554" s="29" t="str">
        <f>VLOOKUP(E2554,Definitions!$C$115:$D$131,2,FALSE)</f>
        <v>Coal</v>
      </c>
      <c r="K2554" s="47"/>
      <c r="L2554" s="46"/>
      <c r="M2554" s="46"/>
      <c r="N2554" s="56"/>
      <c r="O2554" s="46"/>
      <c r="P2554" s="46"/>
      <c r="Q2554" s="46"/>
      <c r="R2554" s="37"/>
      <c r="S2554" s="13"/>
      <c r="T2554" s="56"/>
      <c r="U2554" s="13"/>
      <c r="V2554" s="56"/>
      <c r="W2554" s="13"/>
      <c r="X2554" s="13"/>
      <c r="Y2554" s="13"/>
      <c r="Z2554" s="13"/>
      <c r="AA2554" s="46"/>
      <c r="AB2554" s="56"/>
      <c r="AC2554" s="13"/>
      <c r="AD2554" s="60"/>
      <c r="AE2554" s="13"/>
      <c r="AF2554" s="13"/>
      <c r="AG2554" s="13"/>
      <c r="AH2554" s="46"/>
      <c r="AI2554" s="56"/>
      <c r="AJ2554" s="46"/>
      <c r="AK2554" s="56"/>
    </row>
    <row r="2555" spans="1:37">
      <c r="A2555" s="36" t="str">
        <f t="shared" si="39"/>
        <v>AT507_2</v>
      </c>
      <c r="B2555" t="s">
        <v>89</v>
      </c>
      <c r="C2555" t="s">
        <v>190</v>
      </c>
      <c r="D2555">
        <v>507</v>
      </c>
      <c r="E2555">
        <v>2</v>
      </c>
      <c r="F2555" s="25" t="str">
        <f>VLOOKUP(B2555,Definitions!$C$7:$D$43,2,FALSE)</f>
        <v>Austria</v>
      </c>
      <c r="G2555" t="str">
        <f>VLOOKUP(C2555,Definitions!$C$49:$D$57,2,FALSE)</f>
        <v>Transport</v>
      </c>
      <c r="H2555" t="str">
        <f>VLOOKUP(D2555,Definitions!$C$60:$D$104,2,FALSE)</f>
        <v>Not elsewhere specified (Transport)</v>
      </c>
      <c r="J2555" s="29" t="str">
        <f>VLOOKUP(E2555,Definitions!$C$115:$D$131,2,FALSE)</f>
        <v>Fuel oil</v>
      </c>
      <c r="K2555" s="47"/>
      <c r="L2555" s="46"/>
      <c r="M2555" s="46"/>
      <c r="N2555" s="56"/>
      <c r="O2555" s="46"/>
      <c r="P2555" s="46"/>
      <c r="Q2555" s="46"/>
      <c r="R2555" s="37"/>
      <c r="S2555" s="13"/>
      <c r="T2555" s="56"/>
      <c r="U2555" s="13"/>
      <c r="V2555" s="56"/>
      <c r="W2555" s="13"/>
      <c r="X2555" s="13"/>
      <c r="Y2555" s="13"/>
      <c r="Z2555" s="13"/>
      <c r="AA2555" s="46"/>
      <c r="AB2555" s="56"/>
      <c r="AC2555" s="13"/>
      <c r="AD2555" s="60"/>
      <c r="AE2555" s="13"/>
      <c r="AF2555" s="13"/>
      <c r="AG2555" s="13"/>
      <c r="AH2555" s="46"/>
      <c r="AI2555" s="56"/>
      <c r="AJ2555" s="46"/>
      <c r="AK2555" s="56"/>
    </row>
    <row r="2556" spans="1:37">
      <c r="A2556" s="36" t="str">
        <f t="shared" si="39"/>
        <v>AT507_3</v>
      </c>
      <c r="B2556" t="s">
        <v>89</v>
      </c>
      <c r="C2556" t="s">
        <v>190</v>
      </c>
      <c r="D2556">
        <v>507</v>
      </c>
      <c r="E2556">
        <v>3</v>
      </c>
      <c r="F2556" s="25" t="str">
        <f>VLOOKUP(B2556,Definitions!$C$7:$D$43,2,FALSE)</f>
        <v>Austria</v>
      </c>
      <c r="G2556" t="str">
        <f>VLOOKUP(C2556,Definitions!$C$49:$D$57,2,FALSE)</f>
        <v>Transport</v>
      </c>
      <c r="H2556" t="str">
        <f>VLOOKUP(D2556,Definitions!$C$60:$D$104,2,FALSE)</f>
        <v>Not elsewhere specified (Transport)</v>
      </c>
      <c r="J2556" s="29" t="str">
        <f>VLOOKUP(E2556,Definitions!$C$115:$D$131,2,FALSE)</f>
        <v>Natural gas</v>
      </c>
      <c r="K2556" s="47"/>
      <c r="L2556" s="46"/>
      <c r="M2556" s="46"/>
      <c r="N2556" s="56"/>
      <c r="O2556" s="46"/>
      <c r="P2556" s="46"/>
      <c r="Q2556" s="46"/>
      <c r="R2556" s="37"/>
      <c r="S2556" s="13"/>
      <c r="T2556" s="56"/>
      <c r="U2556" s="13"/>
      <c r="V2556" s="56"/>
      <c r="W2556" s="13"/>
      <c r="X2556" s="13"/>
      <c r="Y2556" s="13"/>
      <c r="Z2556" s="13"/>
      <c r="AA2556" s="46"/>
      <c r="AB2556" s="56"/>
      <c r="AC2556" s="13"/>
      <c r="AD2556" s="60"/>
      <c r="AE2556" s="13"/>
      <c r="AF2556" s="13"/>
      <c r="AG2556" s="13"/>
      <c r="AH2556" s="46"/>
      <c r="AI2556" s="56"/>
      <c r="AJ2556" s="46"/>
      <c r="AK2556" s="56"/>
    </row>
    <row r="2557" spans="1:37">
      <c r="A2557" s="36" t="str">
        <f t="shared" si="39"/>
        <v>AT507_4</v>
      </c>
      <c r="B2557" t="s">
        <v>89</v>
      </c>
      <c r="C2557" t="s">
        <v>190</v>
      </c>
      <c r="D2557">
        <v>507</v>
      </c>
      <c r="E2557">
        <v>4</v>
      </c>
      <c r="F2557" s="25" t="str">
        <f>VLOOKUP(B2557,Definitions!$C$7:$D$43,2,FALSE)</f>
        <v>Austria</v>
      </c>
      <c r="G2557" t="str">
        <f>VLOOKUP(C2557,Definitions!$C$49:$D$57,2,FALSE)</f>
        <v>Transport</v>
      </c>
      <c r="H2557" t="str">
        <f>VLOOKUP(D2557,Definitions!$C$60:$D$104,2,FALSE)</f>
        <v>Not elsewhere specified (Transport)</v>
      </c>
      <c r="J2557" s="29" t="str">
        <f>VLOOKUP(E2557,Definitions!$C$115:$D$131,2,FALSE)</f>
        <v>Other fossil fuels</v>
      </c>
      <c r="K2557" s="47"/>
      <c r="L2557" s="46"/>
      <c r="M2557" s="46"/>
      <c r="N2557" s="56"/>
      <c r="O2557" s="46"/>
      <c r="P2557" s="46"/>
      <c r="Q2557" s="46"/>
      <c r="R2557" s="37"/>
      <c r="S2557" s="13"/>
      <c r="T2557" s="56"/>
      <c r="U2557" s="13"/>
      <c r="V2557" s="56"/>
      <c r="W2557" s="13"/>
      <c r="X2557" s="13"/>
      <c r="Y2557" s="13"/>
      <c r="Z2557" s="13"/>
      <c r="AA2557" s="46"/>
      <c r="AB2557" s="56"/>
      <c r="AC2557" s="13"/>
      <c r="AD2557" s="60"/>
      <c r="AE2557" s="13"/>
      <c r="AF2557" s="13"/>
      <c r="AG2557" s="13"/>
      <c r="AH2557" s="46"/>
      <c r="AI2557" s="56"/>
      <c r="AJ2557" s="46"/>
      <c r="AK2557" s="56"/>
    </row>
    <row r="2558" spans="1:37">
      <c r="A2558" s="36" t="str">
        <f t="shared" si="39"/>
        <v>AT507_6</v>
      </c>
      <c r="B2558" t="s">
        <v>89</v>
      </c>
      <c r="C2558" t="s">
        <v>190</v>
      </c>
      <c r="D2558">
        <v>507</v>
      </c>
      <c r="E2558">
        <v>6</v>
      </c>
      <c r="F2558" s="25" t="str">
        <f>VLOOKUP(B2558,Definitions!$C$7:$D$43,2,FALSE)</f>
        <v>Austria</v>
      </c>
      <c r="G2558" t="str">
        <f>VLOOKUP(C2558,Definitions!$C$49:$D$57,2,FALSE)</f>
        <v>Transport</v>
      </c>
      <c r="H2558" t="str">
        <f>VLOOKUP(D2558,Definitions!$C$60:$D$104,2,FALSE)</f>
        <v>Not elsewhere specified (Transport)</v>
      </c>
      <c r="J2558" s="29" t="str">
        <f>VLOOKUP(E2558,Definitions!$C$115:$D$131,2,FALSE)</f>
        <v>Electricity</v>
      </c>
      <c r="K2558" s="47"/>
      <c r="L2558" s="46"/>
      <c r="M2558" s="46"/>
      <c r="N2558" s="56"/>
      <c r="O2558" s="46"/>
      <c r="P2558" s="46"/>
      <c r="Q2558" s="46"/>
      <c r="R2558" s="37"/>
      <c r="S2558" s="13"/>
      <c r="T2558" s="56"/>
      <c r="U2558" s="13"/>
      <c r="V2558" s="56"/>
      <c r="W2558" s="13"/>
      <c r="X2558" s="13"/>
      <c r="Y2558" s="13"/>
      <c r="Z2558" s="13"/>
      <c r="AA2558" s="46"/>
      <c r="AB2558" s="56"/>
      <c r="AC2558" s="13"/>
      <c r="AD2558" s="60"/>
      <c r="AE2558" s="13"/>
      <c r="AF2558" s="13"/>
      <c r="AG2558" s="13"/>
      <c r="AH2558" s="46"/>
      <c r="AI2558" s="56"/>
      <c r="AJ2558" s="46"/>
      <c r="AK2558" s="56"/>
    </row>
    <row r="2559" spans="1:37">
      <c r="A2559" s="36" t="str">
        <f t="shared" si="39"/>
        <v>AT507_7</v>
      </c>
      <c r="B2559" t="s">
        <v>89</v>
      </c>
      <c r="C2559" t="s">
        <v>190</v>
      </c>
      <c r="D2559">
        <v>507</v>
      </c>
      <c r="E2559">
        <v>7</v>
      </c>
      <c r="F2559" s="25" t="str">
        <f>VLOOKUP(B2559,Definitions!$C$7:$D$43,2,FALSE)</f>
        <v>Austria</v>
      </c>
      <c r="G2559" t="str">
        <f>VLOOKUP(C2559,Definitions!$C$49:$D$57,2,FALSE)</f>
        <v>Transport</v>
      </c>
      <c r="H2559" t="str">
        <f>VLOOKUP(D2559,Definitions!$C$60:$D$104,2,FALSE)</f>
        <v>Not elsewhere specified (Transport)</v>
      </c>
      <c r="J2559" s="29" t="str">
        <f>VLOOKUP(E2559,Definitions!$C$115:$D$131,2,FALSE)</f>
        <v>District heating</v>
      </c>
      <c r="K2559" s="47"/>
      <c r="L2559" s="46"/>
      <c r="M2559" s="46"/>
      <c r="N2559" s="56"/>
      <c r="O2559" s="46"/>
      <c r="P2559" s="46"/>
      <c r="Q2559" s="46"/>
      <c r="R2559" s="37"/>
      <c r="S2559" s="13"/>
      <c r="T2559" s="56"/>
      <c r="U2559" s="13"/>
      <c r="V2559" s="56"/>
      <c r="W2559" s="13"/>
      <c r="X2559" s="13"/>
      <c r="Y2559" s="13"/>
      <c r="Z2559" s="13"/>
      <c r="AA2559" s="46"/>
      <c r="AB2559" s="56"/>
      <c r="AC2559" s="13"/>
      <c r="AD2559" s="60"/>
      <c r="AE2559" s="13"/>
      <c r="AF2559" s="13"/>
      <c r="AG2559" s="13"/>
      <c r="AH2559" s="46"/>
      <c r="AI2559" s="56"/>
      <c r="AJ2559" s="46"/>
      <c r="AK2559" s="56"/>
    </row>
    <row r="2560" spans="1:37">
      <c r="A2560" s="36" t="str">
        <f t="shared" si="39"/>
        <v>AT507_8</v>
      </c>
      <c r="B2560" t="s">
        <v>89</v>
      </c>
      <c r="C2560" t="s">
        <v>190</v>
      </c>
      <c r="D2560">
        <v>507</v>
      </c>
      <c r="E2560">
        <v>8</v>
      </c>
      <c r="F2560" s="25" t="str">
        <f>VLOOKUP(B2560,Definitions!$C$7:$D$43,2,FALSE)</f>
        <v>Austria</v>
      </c>
      <c r="G2560" t="str">
        <f>VLOOKUP(C2560,Definitions!$C$49:$D$57,2,FALSE)</f>
        <v>Transport</v>
      </c>
      <c r="H2560" t="str">
        <f>VLOOKUP(D2560,Definitions!$C$60:$D$104,2,FALSE)</f>
        <v>Not elsewhere specified (Transport)</v>
      </c>
      <c r="J2560" s="29" t="str">
        <f>VLOOKUP(E2560,Definitions!$C$115:$D$131,2,FALSE)</f>
        <v>Waste non-RES</v>
      </c>
      <c r="K2560" s="47"/>
      <c r="L2560" s="46"/>
      <c r="M2560" s="46"/>
      <c r="N2560" s="56"/>
      <c r="O2560" s="46"/>
      <c r="P2560" s="46"/>
      <c r="Q2560" s="46"/>
      <c r="R2560" s="37"/>
      <c r="S2560" s="13"/>
      <c r="T2560" s="56"/>
      <c r="U2560" s="13"/>
      <c r="V2560" s="56"/>
      <c r="W2560" s="13"/>
      <c r="X2560" s="13"/>
      <c r="Y2560" s="13"/>
      <c r="Z2560" s="13"/>
      <c r="AA2560" s="46"/>
      <c r="AB2560" s="56"/>
      <c r="AC2560" s="13"/>
      <c r="AD2560" s="60"/>
      <c r="AE2560" s="13"/>
      <c r="AF2560" s="13"/>
      <c r="AG2560" s="13"/>
      <c r="AH2560" s="46"/>
      <c r="AI2560" s="56"/>
      <c r="AJ2560" s="46"/>
      <c r="AK2560" s="56"/>
    </row>
    <row r="2561" spans="1:37">
      <c r="A2561" s="36" t="str">
        <f t="shared" si="39"/>
        <v>AT507_9</v>
      </c>
      <c r="B2561" t="s">
        <v>89</v>
      </c>
      <c r="C2561" t="s">
        <v>190</v>
      </c>
      <c r="D2561">
        <v>507</v>
      </c>
      <c r="E2561">
        <v>9</v>
      </c>
      <c r="F2561" s="25" t="str">
        <f>VLOOKUP(B2561,Definitions!$C$7:$D$43,2,FALSE)</f>
        <v>Austria</v>
      </c>
      <c r="G2561" t="str">
        <f>VLOOKUP(C2561,Definitions!$C$49:$D$57,2,FALSE)</f>
        <v>Transport</v>
      </c>
      <c r="H2561" t="str">
        <f>VLOOKUP(D2561,Definitions!$C$60:$D$104,2,FALSE)</f>
        <v>Not elsewhere specified (Transport)</v>
      </c>
      <c r="J2561" s="29" t="str">
        <f>VLOOKUP(E2561,Definitions!$C$115:$D$131,2,FALSE)</f>
        <v>Waste RES</v>
      </c>
      <c r="K2561" s="47"/>
      <c r="L2561" s="46"/>
      <c r="M2561" s="46"/>
      <c r="N2561" s="56"/>
      <c r="O2561" s="46"/>
      <c r="P2561" s="46"/>
      <c r="Q2561" s="46"/>
      <c r="R2561" s="37"/>
      <c r="S2561" s="13"/>
      <c r="T2561" s="56"/>
      <c r="U2561" s="13"/>
      <c r="V2561" s="56"/>
      <c r="W2561" s="13"/>
      <c r="X2561" s="13"/>
      <c r="Y2561" s="13"/>
      <c r="Z2561" s="13"/>
      <c r="AA2561" s="46"/>
      <c r="AB2561" s="56"/>
      <c r="AC2561" s="13"/>
      <c r="AD2561" s="60"/>
      <c r="AE2561" s="13"/>
      <c r="AF2561" s="13"/>
      <c r="AG2561" s="13"/>
      <c r="AH2561" s="46"/>
      <c r="AI2561" s="56"/>
      <c r="AJ2561" s="46"/>
      <c r="AK2561" s="56"/>
    </row>
    <row r="2562" spans="1:37">
      <c r="A2562" s="36" t="str">
        <f t="shared" si="39"/>
        <v>AT507_51</v>
      </c>
      <c r="B2562" t="s">
        <v>89</v>
      </c>
      <c r="C2562" t="s">
        <v>190</v>
      </c>
      <c r="D2562">
        <v>507</v>
      </c>
      <c r="E2562">
        <v>51</v>
      </c>
      <c r="F2562" s="25" t="str">
        <f>VLOOKUP(B2562,Definitions!$C$7:$D$43,2,FALSE)</f>
        <v>Austria</v>
      </c>
      <c r="G2562" t="str">
        <f>VLOOKUP(C2562,Definitions!$C$49:$D$57,2,FALSE)</f>
        <v>Transport</v>
      </c>
      <c r="H2562" t="str">
        <f>VLOOKUP(D2562,Definitions!$C$60:$D$104,2,FALSE)</f>
        <v>Not elsewhere specified (Transport)</v>
      </c>
      <c r="J2562" s="29" t="str">
        <f>VLOOKUP(E2562,Definitions!$C$115:$D$131,2,FALSE)</f>
        <v>Biomass</v>
      </c>
      <c r="K2562" s="47"/>
      <c r="L2562" s="46"/>
      <c r="M2562" s="46"/>
      <c r="N2562" s="56"/>
      <c r="O2562" s="46"/>
      <c r="P2562" s="46"/>
      <c r="Q2562" s="46"/>
      <c r="R2562" s="37"/>
      <c r="S2562" s="13"/>
      <c r="T2562" s="56"/>
      <c r="U2562" s="13"/>
      <c r="V2562" s="56"/>
      <c r="W2562" s="13"/>
      <c r="X2562" s="13"/>
      <c r="Y2562" s="13"/>
      <c r="Z2562" s="13"/>
      <c r="AA2562" s="46"/>
      <c r="AB2562" s="56"/>
      <c r="AC2562" s="13"/>
      <c r="AD2562" s="60"/>
      <c r="AE2562" s="13"/>
      <c r="AF2562" s="13"/>
      <c r="AG2562" s="13"/>
      <c r="AH2562" s="46"/>
      <c r="AI2562" s="56"/>
      <c r="AJ2562" s="46"/>
      <c r="AK2562" s="56"/>
    </row>
    <row r="2563" spans="1:37">
      <c r="A2563" s="36" t="str">
        <f t="shared" si="39"/>
        <v>AT507_52</v>
      </c>
      <c r="B2563" t="s">
        <v>89</v>
      </c>
      <c r="C2563" t="s">
        <v>190</v>
      </c>
      <c r="D2563">
        <v>507</v>
      </c>
      <c r="E2563">
        <v>52</v>
      </c>
      <c r="F2563" s="25" t="str">
        <f>VLOOKUP(B2563,Definitions!$C$7:$D$43,2,FALSE)</f>
        <v>Austria</v>
      </c>
      <c r="G2563" t="str">
        <f>VLOOKUP(C2563,Definitions!$C$49:$D$57,2,FALSE)</f>
        <v>Transport</v>
      </c>
      <c r="H2563" t="str">
        <f>VLOOKUP(D2563,Definitions!$C$60:$D$104,2,FALSE)</f>
        <v>Not elsewhere specified (Transport)</v>
      </c>
      <c r="J2563" s="29" t="str">
        <f>VLOOKUP(E2563,Definitions!$C$115:$D$131,2,FALSE)</f>
        <v>Geothermal</v>
      </c>
      <c r="K2563" s="47"/>
      <c r="L2563" s="46"/>
      <c r="M2563" s="46"/>
      <c r="N2563" s="56"/>
      <c r="O2563" s="46"/>
      <c r="P2563" s="46"/>
      <c r="Q2563" s="46"/>
      <c r="R2563" s="37"/>
      <c r="S2563" s="13"/>
      <c r="T2563" s="56"/>
      <c r="U2563" s="13"/>
      <c r="V2563" s="56"/>
      <c r="W2563" s="13"/>
      <c r="X2563" s="13"/>
      <c r="Y2563" s="13"/>
      <c r="Z2563" s="13"/>
      <c r="AA2563" s="46"/>
      <c r="AB2563" s="56"/>
      <c r="AC2563" s="13"/>
      <c r="AD2563" s="60"/>
      <c r="AE2563" s="13"/>
      <c r="AF2563" s="13"/>
      <c r="AG2563" s="13"/>
      <c r="AH2563" s="46"/>
      <c r="AI2563" s="56"/>
      <c r="AJ2563" s="46"/>
      <c r="AK2563" s="56"/>
    </row>
    <row r="2564" spans="1:37">
      <c r="A2564" s="36" t="str">
        <f t="shared" si="39"/>
        <v>AT507_53</v>
      </c>
      <c r="B2564" t="s">
        <v>89</v>
      </c>
      <c r="C2564" t="s">
        <v>190</v>
      </c>
      <c r="D2564">
        <v>507</v>
      </c>
      <c r="E2564">
        <v>53</v>
      </c>
      <c r="F2564" s="25" t="str">
        <f>VLOOKUP(B2564,Definitions!$C$7:$D$43,2,FALSE)</f>
        <v>Austria</v>
      </c>
      <c r="G2564" t="str">
        <f>VLOOKUP(C2564,Definitions!$C$49:$D$57,2,FALSE)</f>
        <v>Transport</v>
      </c>
      <c r="H2564" t="str">
        <f>VLOOKUP(D2564,Definitions!$C$60:$D$104,2,FALSE)</f>
        <v>Not elsewhere specified (Transport)</v>
      </c>
      <c r="J2564" s="29" t="str">
        <f>VLOOKUP(E2564,Definitions!$C$115:$D$131,2,FALSE)</f>
        <v>Solar energy</v>
      </c>
      <c r="K2564" s="47"/>
      <c r="L2564" s="46"/>
      <c r="M2564" s="46"/>
      <c r="N2564" s="56"/>
      <c r="O2564" s="46"/>
      <c r="P2564" s="46"/>
      <c r="Q2564" s="46"/>
      <c r="R2564" s="37"/>
      <c r="S2564" s="13"/>
      <c r="T2564" s="56"/>
      <c r="U2564" s="13"/>
      <c r="V2564" s="56"/>
      <c r="W2564" s="13"/>
      <c r="X2564" s="13"/>
      <c r="Y2564" s="13"/>
      <c r="Z2564" s="13"/>
      <c r="AA2564" s="46"/>
      <c r="AB2564" s="56"/>
      <c r="AC2564" s="13"/>
      <c r="AD2564" s="60"/>
      <c r="AE2564" s="13"/>
      <c r="AF2564" s="13"/>
      <c r="AG2564" s="13"/>
      <c r="AH2564" s="46"/>
      <c r="AI2564" s="56"/>
      <c r="AJ2564" s="46"/>
      <c r="AK2564" s="56"/>
    </row>
    <row r="2565" spans="1:37">
      <c r="A2565" s="36" t="str">
        <f t="shared" si="39"/>
        <v>AT507_56</v>
      </c>
      <c r="B2565" t="s">
        <v>89</v>
      </c>
      <c r="C2565" t="s">
        <v>190</v>
      </c>
      <c r="D2565">
        <v>507</v>
      </c>
      <c r="E2565">
        <v>56</v>
      </c>
      <c r="F2565" s="25" t="str">
        <f>VLOOKUP(B2565,Definitions!$C$7:$D$43,2,FALSE)</f>
        <v>Austria</v>
      </c>
      <c r="G2565" t="str">
        <f>VLOOKUP(C2565,Definitions!$C$49:$D$57,2,FALSE)</f>
        <v>Transport</v>
      </c>
      <c r="H2565" t="str">
        <f>VLOOKUP(D2565,Definitions!$C$60:$D$104,2,FALSE)</f>
        <v>Not elsewhere specified (Transport)</v>
      </c>
      <c r="J2565" s="29" t="str">
        <f>VLOOKUP(E2565,Definitions!$C$115:$D$131,2,FALSE)</f>
        <v>Ambient heat ground</v>
      </c>
      <c r="K2565" s="47"/>
      <c r="L2565" s="46"/>
      <c r="M2565" s="46"/>
      <c r="N2565" s="56"/>
      <c r="O2565" s="46"/>
      <c r="P2565" s="46"/>
      <c r="Q2565" s="46"/>
      <c r="R2565" s="37"/>
      <c r="S2565" s="13"/>
      <c r="T2565" s="56"/>
      <c r="U2565" s="13"/>
      <c r="V2565" s="56"/>
      <c r="W2565" s="13"/>
      <c r="X2565" s="13"/>
      <c r="Y2565" s="13"/>
      <c r="Z2565" s="13"/>
      <c r="AA2565" s="46"/>
      <c r="AB2565" s="56"/>
      <c r="AC2565" s="13"/>
      <c r="AD2565" s="60"/>
      <c r="AE2565" s="13"/>
      <c r="AF2565" s="13"/>
      <c r="AG2565" s="13"/>
      <c r="AH2565" s="46"/>
      <c r="AI2565" s="56"/>
      <c r="AJ2565" s="46"/>
      <c r="AK2565" s="56"/>
    </row>
    <row r="2566" spans="1:37">
      <c r="A2566" s="36" t="str">
        <f t="shared" si="39"/>
        <v>AT507_57</v>
      </c>
      <c r="B2566" t="s">
        <v>89</v>
      </c>
      <c r="C2566" t="s">
        <v>190</v>
      </c>
      <c r="D2566">
        <v>507</v>
      </c>
      <c r="E2566">
        <v>57</v>
      </c>
      <c r="F2566" s="25" t="str">
        <f>VLOOKUP(B2566,Definitions!$C$7:$D$43,2,FALSE)</f>
        <v>Austria</v>
      </c>
      <c r="G2566" t="str">
        <f>VLOOKUP(C2566,Definitions!$C$49:$D$57,2,FALSE)</f>
        <v>Transport</v>
      </c>
      <c r="H2566" t="str">
        <f>VLOOKUP(D2566,Definitions!$C$60:$D$104,2,FALSE)</f>
        <v>Not elsewhere specified (Transport)</v>
      </c>
      <c r="J2566" s="29" t="str">
        <f>VLOOKUP(E2566,Definitions!$C$115:$D$131,2,FALSE)</f>
        <v>Ambient heat air</v>
      </c>
      <c r="K2566" s="47"/>
      <c r="L2566" s="46"/>
      <c r="M2566" s="46"/>
      <c r="N2566" s="56"/>
      <c r="O2566" s="46"/>
      <c r="P2566" s="46"/>
      <c r="Q2566" s="46"/>
      <c r="R2566" s="37"/>
      <c r="S2566" s="13"/>
      <c r="T2566" s="56"/>
      <c r="U2566" s="13"/>
      <c r="V2566" s="56"/>
      <c r="W2566" s="13"/>
      <c r="X2566" s="13"/>
      <c r="Y2566" s="13"/>
      <c r="Z2566" s="13"/>
      <c r="AA2566" s="46"/>
      <c r="AB2566" s="56"/>
      <c r="AC2566" s="13"/>
      <c r="AD2566" s="60"/>
      <c r="AE2566" s="13"/>
      <c r="AF2566" s="13"/>
      <c r="AG2566" s="13"/>
      <c r="AH2566" s="46"/>
      <c r="AI2566" s="56"/>
      <c r="AJ2566" s="46"/>
      <c r="AK2566" s="56"/>
    </row>
    <row r="2567" spans="1:37">
      <c r="A2567" s="36" t="str">
        <f t="shared" si="39"/>
        <v>AT507_58</v>
      </c>
      <c r="B2567" t="s">
        <v>89</v>
      </c>
      <c r="C2567" t="s">
        <v>190</v>
      </c>
      <c r="D2567">
        <v>507</v>
      </c>
      <c r="E2567">
        <v>58</v>
      </c>
      <c r="F2567" s="25" t="str">
        <f>VLOOKUP(B2567,Definitions!$C$7:$D$43,2,FALSE)</f>
        <v>Austria</v>
      </c>
      <c r="G2567" t="str">
        <f>VLOOKUP(C2567,Definitions!$C$49:$D$57,2,FALSE)</f>
        <v>Transport</v>
      </c>
      <c r="H2567" t="str">
        <f>VLOOKUP(D2567,Definitions!$C$60:$D$104,2,FALSE)</f>
        <v>Not elsewhere specified (Transport)</v>
      </c>
      <c r="J2567" s="29" t="str">
        <f>VLOOKUP(E2567,Definitions!$C$115:$D$131,2,FALSE)</f>
        <v>Ambient heat total</v>
      </c>
      <c r="K2567" s="47"/>
      <c r="L2567" s="46"/>
      <c r="M2567" s="46"/>
      <c r="N2567" s="56"/>
      <c r="O2567" s="46"/>
      <c r="P2567" s="46"/>
      <c r="Q2567" s="46"/>
      <c r="R2567" s="37"/>
      <c r="S2567" s="13"/>
      <c r="T2567" s="56"/>
      <c r="U2567" s="13"/>
      <c r="V2567" s="56"/>
      <c r="W2567" s="13"/>
      <c r="X2567" s="13"/>
      <c r="Y2567" s="13"/>
      <c r="Z2567" s="13"/>
      <c r="AA2567" s="46"/>
      <c r="AB2567" s="56"/>
      <c r="AC2567" s="13"/>
      <c r="AD2567" s="60"/>
      <c r="AE2567" s="13"/>
      <c r="AF2567" s="13"/>
      <c r="AG2567" s="13"/>
      <c r="AH2567" s="46"/>
      <c r="AI2567" s="56"/>
      <c r="AJ2567" s="46"/>
      <c r="AK2567" s="56"/>
    </row>
    <row r="2568" spans="1:37">
      <c r="A2568" s="36" t="str">
        <f t="shared" si="39"/>
        <v>AT507_55</v>
      </c>
      <c r="B2568" t="s">
        <v>89</v>
      </c>
      <c r="C2568" t="s">
        <v>190</v>
      </c>
      <c r="D2568">
        <v>507</v>
      </c>
      <c r="E2568">
        <v>55</v>
      </c>
      <c r="F2568" s="25" t="str">
        <f>VLOOKUP(B2568,Definitions!$C$7:$D$43,2,FALSE)</f>
        <v>Austria</v>
      </c>
      <c r="G2568" t="str">
        <f>VLOOKUP(C2568,Definitions!$C$49:$D$57,2,FALSE)</f>
        <v>Transport</v>
      </c>
      <c r="H2568" t="str">
        <f>VLOOKUP(D2568,Definitions!$C$60:$D$104,2,FALSE)</f>
        <v>Not elsewhere specified (Transport)</v>
      </c>
      <c r="J2568" s="29" t="str">
        <f>VLOOKUP(E2568,Definitions!$C$115:$D$131,2,FALSE)</f>
        <v xml:space="preserve">Other RES </v>
      </c>
      <c r="K2568" s="47"/>
      <c r="L2568" s="46"/>
      <c r="M2568" s="46"/>
      <c r="N2568" s="56"/>
      <c r="O2568" s="46"/>
      <c r="P2568" s="46"/>
      <c r="Q2568" s="46"/>
      <c r="R2568" s="37"/>
      <c r="S2568" s="13"/>
      <c r="T2568" s="56"/>
      <c r="U2568" s="13"/>
      <c r="V2568" s="56"/>
      <c r="W2568" s="13"/>
      <c r="X2568" s="13"/>
      <c r="Y2568" s="13"/>
      <c r="Z2568" s="13"/>
      <c r="AA2568" s="46"/>
      <c r="AB2568" s="56"/>
      <c r="AC2568" s="13"/>
      <c r="AD2568" s="60"/>
      <c r="AE2568" s="13"/>
      <c r="AF2568" s="13"/>
      <c r="AG2568" s="13"/>
      <c r="AH2568" s="46"/>
      <c r="AI2568" s="56"/>
      <c r="AJ2568" s="46"/>
      <c r="AK2568" s="56"/>
    </row>
    <row r="2569" spans="1:37">
      <c r="A2569" s="36" t="str">
        <f t="shared" si="39"/>
        <v>PL500_0</v>
      </c>
      <c r="B2569" t="s">
        <v>94</v>
      </c>
      <c r="C2569" t="s">
        <v>190</v>
      </c>
      <c r="D2569">
        <v>500</v>
      </c>
      <c r="E2569">
        <v>0</v>
      </c>
      <c r="F2569" s="25" t="str">
        <f>VLOOKUP(B2569,Definitions!$C$7:$D$43,2,FALSE)</f>
        <v>Poland</v>
      </c>
      <c r="G2569" t="str">
        <f>VLOOKUP(C2569,Definitions!$C$49:$D$57,2,FALSE)</f>
        <v>Transport</v>
      </c>
      <c r="H2569" t="str">
        <f>VLOOKUP(D2569,Definitions!$C$60:$D$104,2,FALSE)</f>
        <v>TOTAL Transport</v>
      </c>
      <c r="J2569" s="29" t="str">
        <f>VLOOKUP(E2569,Definitions!$C$115:$D$131,2,FALSE)</f>
        <v>TOTAL</v>
      </c>
      <c r="K2569" s="47"/>
      <c r="L2569" s="46"/>
      <c r="M2569" s="46"/>
      <c r="N2569" s="56"/>
      <c r="O2569" s="46"/>
      <c r="P2569" s="46"/>
      <c r="Q2569" s="46"/>
      <c r="R2569" s="37"/>
      <c r="S2569" s="13"/>
      <c r="T2569" s="56"/>
      <c r="U2569" s="13"/>
      <c r="V2569" s="56"/>
      <c r="W2569" s="13"/>
      <c r="X2569" s="13"/>
      <c r="Y2569" s="13"/>
      <c r="Z2569" s="13"/>
      <c r="AA2569" s="46"/>
      <c r="AB2569" s="56"/>
      <c r="AC2569" s="13"/>
      <c r="AD2569" s="60"/>
      <c r="AE2569" s="13"/>
      <c r="AF2569" s="13"/>
      <c r="AG2569" s="13"/>
      <c r="AH2569" s="46"/>
      <c r="AI2569" s="56"/>
      <c r="AJ2569" s="46"/>
      <c r="AK2569" s="56"/>
    </row>
    <row r="2570" spans="1:37">
      <c r="A2570" s="36" t="str">
        <f t="shared" ref="A2570:A2633" si="40">B2570&amp;D2570&amp;"_"&amp;E2570</f>
        <v>PL500_1</v>
      </c>
      <c r="B2570" t="s">
        <v>94</v>
      </c>
      <c r="C2570" t="s">
        <v>190</v>
      </c>
      <c r="D2570">
        <v>500</v>
      </c>
      <c r="E2570">
        <v>1</v>
      </c>
      <c r="F2570" s="25" t="str">
        <f>VLOOKUP(B2570,Definitions!$C$7:$D$43,2,FALSE)</f>
        <v>Poland</v>
      </c>
      <c r="G2570" t="str">
        <f>VLOOKUP(C2570,Definitions!$C$49:$D$57,2,FALSE)</f>
        <v>Transport</v>
      </c>
      <c r="H2570" t="str">
        <f>VLOOKUP(D2570,Definitions!$C$60:$D$104,2,FALSE)</f>
        <v>TOTAL Transport</v>
      </c>
      <c r="J2570" s="29" t="str">
        <f>VLOOKUP(E2570,Definitions!$C$115:$D$131,2,FALSE)</f>
        <v>Coal</v>
      </c>
      <c r="K2570" s="47"/>
      <c r="L2570" s="46"/>
      <c r="M2570" s="46"/>
      <c r="N2570" s="56"/>
      <c r="O2570" s="46"/>
      <c r="P2570" s="46"/>
      <c r="Q2570" s="46"/>
      <c r="R2570" s="37"/>
      <c r="S2570" s="13"/>
      <c r="T2570" s="56"/>
      <c r="U2570" s="13"/>
      <c r="V2570" s="56"/>
      <c r="W2570" s="13"/>
      <c r="X2570" s="13"/>
      <c r="Y2570" s="13"/>
      <c r="Z2570" s="13"/>
      <c r="AA2570" s="46"/>
      <c r="AB2570" s="56"/>
      <c r="AC2570" s="13"/>
      <c r="AD2570" s="60"/>
      <c r="AE2570" s="13"/>
      <c r="AF2570" s="13"/>
      <c r="AG2570" s="13"/>
      <c r="AH2570" s="46"/>
      <c r="AI2570" s="56"/>
      <c r="AJ2570" s="46"/>
      <c r="AK2570" s="56"/>
    </row>
    <row r="2571" spans="1:37">
      <c r="A2571" s="36" t="str">
        <f t="shared" si="40"/>
        <v>PL500_2</v>
      </c>
      <c r="B2571" t="s">
        <v>94</v>
      </c>
      <c r="C2571" t="s">
        <v>190</v>
      </c>
      <c r="D2571">
        <v>500</v>
      </c>
      <c r="E2571">
        <v>2</v>
      </c>
      <c r="F2571" s="25" t="str">
        <f>VLOOKUP(B2571,Definitions!$C$7:$D$43,2,FALSE)</f>
        <v>Poland</v>
      </c>
      <c r="G2571" t="str">
        <f>VLOOKUP(C2571,Definitions!$C$49:$D$57,2,FALSE)</f>
        <v>Transport</v>
      </c>
      <c r="H2571" t="str">
        <f>VLOOKUP(D2571,Definitions!$C$60:$D$104,2,FALSE)</f>
        <v>TOTAL Transport</v>
      </c>
      <c r="J2571" s="29" t="str">
        <f>VLOOKUP(E2571,Definitions!$C$115:$D$131,2,FALSE)</f>
        <v>Fuel oil</v>
      </c>
      <c r="K2571" s="47"/>
      <c r="L2571" s="46"/>
      <c r="M2571" s="46"/>
      <c r="N2571" s="56"/>
      <c r="O2571" s="46"/>
      <c r="P2571" s="46"/>
      <c r="Q2571" s="46"/>
      <c r="R2571" s="37"/>
      <c r="S2571" s="13"/>
      <c r="T2571" s="56"/>
      <c r="U2571" s="13"/>
      <c r="V2571" s="56"/>
      <c r="W2571" s="13"/>
      <c r="X2571" s="13"/>
      <c r="Y2571" s="13"/>
      <c r="Z2571" s="13"/>
      <c r="AA2571" s="46"/>
      <c r="AB2571" s="56"/>
      <c r="AC2571" s="13"/>
      <c r="AD2571" s="60"/>
      <c r="AE2571" s="13"/>
      <c r="AF2571" s="13"/>
      <c r="AG2571" s="13"/>
      <c r="AH2571" s="46"/>
      <c r="AI2571" s="56"/>
      <c r="AJ2571" s="46"/>
      <c r="AK2571" s="56"/>
    </row>
    <row r="2572" spans="1:37">
      <c r="A2572" s="36" t="str">
        <f t="shared" si="40"/>
        <v>PL500_3</v>
      </c>
      <c r="B2572" t="s">
        <v>94</v>
      </c>
      <c r="C2572" t="s">
        <v>190</v>
      </c>
      <c r="D2572">
        <v>500</v>
      </c>
      <c r="E2572">
        <v>3</v>
      </c>
      <c r="F2572" s="25" t="str">
        <f>VLOOKUP(B2572,Definitions!$C$7:$D$43,2,FALSE)</f>
        <v>Poland</v>
      </c>
      <c r="G2572" t="str">
        <f>VLOOKUP(C2572,Definitions!$C$49:$D$57,2,FALSE)</f>
        <v>Transport</v>
      </c>
      <c r="H2572" t="str">
        <f>VLOOKUP(D2572,Definitions!$C$60:$D$104,2,FALSE)</f>
        <v>TOTAL Transport</v>
      </c>
      <c r="J2572" s="29" t="str">
        <f>VLOOKUP(E2572,Definitions!$C$115:$D$131,2,FALSE)</f>
        <v>Natural gas</v>
      </c>
      <c r="K2572" s="47"/>
      <c r="L2572" s="46"/>
      <c r="M2572" s="46"/>
      <c r="N2572" s="56"/>
      <c r="O2572" s="46"/>
      <c r="P2572" s="46"/>
      <c r="Q2572" s="46"/>
      <c r="R2572" s="37"/>
      <c r="S2572" s="13"/>
      <c r="T2572" s="56"/>
      <c r="U2572" s="13"/>
      <c r="V2572" s="56"/>
      <c r="W2572" s="13"/>
      <c r="X2572" s="13"/>
      <c r="Y2572" s="13"/>
      <c r="Z2572" s="13"/>
      <c r="AA2572" s="46"/>
      <c r="AB2572" s="56"/>
      <c r="AC2572" s="13"/>
      <c r="AD2572" s="60"/>
      <c r="AE2572" s="13"/>
      <c r="AF2572" s="13"/>
      <c r="AG2572" s="13"/>
      <c r="AH2572" s="46"/>
      <c r="AI2572" s="56"/>
      <c r="AJ2572" s="46"/>
      <c r="AK2572" s="56"/>
    </row>
    <row r="2573" spans="1:37">
      <c r="A2573" s="36" t="str">
        <f t="shared" si="40"/>
        <v>PL500_4</v>
      </c>
      <c r="B2573" t="s">
        <v>94</v>
      </c>
      <c r="C2573" t="s">
        <v>190</v>
      </c>
      <c r="D2573">
        <v>500</v>
      </c>
      <c r="E2573">
        <v>4</v>
      </c>
      <c r="F2573" s="25" t="str">
        <f>VLOOKUP(B2573,Definitions!$C$7:$D$43,2,FALSE)</f>
        <v>Poland</v>
      </c>
      <c r="G2573" t="str">
        <f>VLOOKUP(C2573,Definitions!$C$49:$D$57,2,FALSE)</f>
        <v>Transport</v>
      </c>
      <c r="H2573" t="str">
        <f>VLOOKUP(D2573,Definitions!$C$60:$D$104,2,FALSE)</f>
        <v>TOTAL Transport</v>
      </c>
      <c r="J2573" s="29" t="str">
        <f>VLOOKUP(E2573,Definitions!$C$115:$D$131,2,FALSE)</f>
        <v>Other fossil fuels</v>
      </c>
      <c r="K2573" s="47"/>
      <c r="L2573" s="46"/>
      <c r="M2573" s="46"/>
      <c r="N2573" s="56"/>
      <c r="O2573" s="46"/>
      <c r="P2573" s="46"/>
      <c r="Q2573" s="46"/>
      <c r="R2573" s="37"/>
      <c r="S2573" s="13"/>
      <c r="T2573" s="56"/>
      <c r="U2573" s="13"/>
      <c r="V2573" s="56"/>
      <c r="W2573" s="13"/>
      <c r="X2573" s="13"/>
      <c r="Y2573" s="13"/>
      <c r="Z2573" s="13"/>
      <c r="AA2573" s="46"/>
      <c r="AB2573" s="56"/>
      <c r="AC2573" s="13"/>
      <c r="AD2573" s="60"/>
      <c r="AE2573" s="13"/>
      <c r="AF2573" s="13"/>
      <c r="AG2573" s="13"/>
      <c r="AH2573" s="46"/>
      <c r="AI2573" s="56"/>
      <c r="AJ2573" s="46"/>
      <c r="AK2573" s="56"/>
    </row>
    <row r="2574" spans="1:37">
      <c r="A2574" s="36" t="str">
        <f t="shared" si="40"/>
        <v>PL500_6</v>
      </c>
      <c r="B2574" t="s">
        <v>94</v>
      </c>
      <c r="C2574" t="s">
        <v>190</v>
      </c>
      <c r="D2574">
        <v>500</v>
      </c>
      <c r="E2574">
        <v>6</v>
      </c>
      <c r="F2574" s="25" t="str">
        <f>VLOOKUP(B2574,Definitions!$C$7:$D$43,2,FALSE)</f>
        <v>Poland</v>
      </c>
      <c r="G2574" t="str">
        <f>VLOOKUP(C2574,Definitions!$C$49:$D$57,2,FALSE)</f>
        <v>Transport</v>
      </c>
      <c r="H2574" t="str">
        <f>VLOOKUP(D2574,Definitions!$C$60:$D$104,2,FALSE)</f>
        <v>TOTAL Transport</v>
      </c>
      <c r="J2574" s="29" t="str">
        <f>VLOOKUP(E2574,Definitions!$C$115:$D$131,2,FALSE)</f>
        <v>Electricity</v>
      </c>
      <c r="K2574" s="47"/>
      <c r="L2574" s="46"/>
      <c r="M2574" s="46"/>
      <c r="N2574" s="56"/>
      <c r="O2574" s="46"/>
      <c r="P2574" s="46"/>
      <c r="Q2574" s="46"/>
      <c r="R2574" s="37"/>
      <c r="S2574" s="13"/>
      <c r="T2574" s="56"/>
      <c r="U2574" s="13"/>
      <c r="V2574" s="56"/>
      <c r="W2574" s="13"/>
      <c r="X2574" s="13"/>
      <c r="Y2574" s="13"/>
      <c r="Z2574" s="13"/>
      <c r="AA2574" s="46"/>
      <c r="AB2574" s="56"/>
      <c r="AC2574" s="13"/>
      <c r="AD2574" s="60"/>
      <c r="AE2574" s="13"/>
      <c r="AF2574" s="13"/>
      <c r="AG2574" s="13"/>
      <c r="AH2574" s="46"/>
      <c r="AI2574" s="56"/>
      <c r="AJ2574" s="46"/>
      <c r="AK2574" s="56"/>
    </row>
    <row r="2575" spans="1:37">
      <c r="A2575" s="36" t="str">
        <f t="shared" si="40"/>
        <v>PL500_7</v>
      </c>
      <c r="B2575" t="s">
        <v>94</v>
      </c>
      <c r="C2575" t="s">
        <v>190</v>
      </c>
      <c r="D2575">
        <v>500</v>
      </c>
      <c r="E2575">
        <v>7</v>
      </c>
      <c r="F2575" s="25" t="str">
        <f>VLOOKUP(B2575,Definitions!$C$7:$D$43,2,FALSE)</f>
        <v>Poland</v>
      </c>
      <c r="G2575" t="str">
        <f>VLOOKUP(C2575,Definitions!$C$49:$D$57,2,FALSE)</f>
        <v>Transport</v>
      </c>
      <c r="H2575" t="str">
        <f>VLOOKUP(D2575,Definitions!$C$60:$D$104,2,FALSE)</f>
        <v>TOTAL Transport</v>
      </c>
      <c r="J2575" s="29" t="str">
        <f>VLOOKUP(E2575,Definitions!$C$115:$D$131,2,FALSE)</f>
        <v>District heating</v>
      </c>
      <c r="K2575" s="47"/>
      <c r="L2575" s="46"/>
      <c r="M2575" s="46"/>
      <c r="N2575" s="56"/>
      <c r="O2575" s="46"/>
      <c r="P2575" s="46"/>
      <c r="Q2575" s="46"/>
      <c r="R2575" s="37"/>
      <c r="S2575" s="13"/>
      <c r="T2575" s="56"/>
      <c r="U2575" s="13"/>
      <c r="V2575" s="56"/>
      <c r="W2575" s="13"/>
      <c r="X2575" s="13"/>
      <c r="Y2575" s="13"/>
      <c r="Z2575" s="13"/>
      <c r="AA2575" s="46"/>
      <c r="AB2575" s="56"/>
      <c r="AC2575" s="13"/>
      <c r="AD2575" s="60"/>
      <c r="AE2575" s="13"/>
      <c r="AF2575" s="13"/>
      <c r="AG2575" s="13"/>
      <c r="AH2575" s="46"/>
      <c r="AI2575" s="56"/>
      <c r="AJ2575" s="46"/>
      <c r="AK2575" s="56"/>
    </row>
    <row r="2576" spans="1:37">
      <c r="A2576" s="36" t="str">
        <f t="shared" si="40"/>
        <v>PL500_8</v>
      </c>
      <c r="B2576" t="s">
        <v>94</v>
      </c>
      <c r="C2576" t="s">
        <v>190</v>
      </c>
      <c r="D2576">
        <v>500</v>
      </c>
      <c r="E2576">
        <v>8</v>
      </c>
      <c r="F2576" s="25" t="str">
        <f>VLOOKUP(B2576,Definitions!$C$7:$D$43,2,FALSE)</f>
        <v>Poland</v>
      </c>
      <c r="G2576" t="str">
        <f>VLOOKUP(C2576,Definitions!$C$49:$D$57,2,FALSE)</f>
        <v>Transport</v>
      </c>
      <c r="H2576" t="str">
        <f>VLOOKUP(D2576,Definitions!$C$60:$D$104,2,FALSE)</f>
        <v>TOTAL Transport</v>
      </c>
      <c r="J2576" s="29" t="str">
        <f>VLOOKUP(E2576,Definitions!$C$115:$D$131,2,FALSE)</f>
        <v>Waste non-RES</v>
      </c>
      <c r="K2576" s="47"/>
      <c r="L2576" s="46"/>
      <c r="M2576" s="46"/>
      <c r="N2576" s="56"/>
      <c r="O2576" s="46"/>
      <c r="P2576" s="46"/>
      <c r="Q2576" s="46"/>
      <c r="R2576" s="37"/>
      <c r="S2576" s="13"/>
      <c r="T2576" s="56"/>
      <c r="U2576" s="13"/>
      <c r="V2576" s="56"/>
      <c r="W2576" s="13"/>
      <c r="X2576" s="13"/>
      <c r="Y2576" s="13"/>
      <c r="Z2576" s="13"/>
      <c r="AA2576" s="46"/>
      <c r="AB2576" s="56"/>
      <c r="AC2576" s="13"/>
      <c r="AD2576" s="60"/>
      <c r="AE2576" s="13"/>
      <c r="AF2576" s="13"/>
      <c r="AG2576" s="13"/>
      <c r="AH2576" s="46"/>
      <c r="AI2576" s="56"/>
      <c r="AJ2576" s="46"/>
      <c r="AK2576" s="56"/>
    </row>
    <row r="2577" spans="1:37">
      <c r="A2577" s="36" t="str">
        <f t="shared" si="40"/>
        <v>PL500_9</v>
      </c>
      <c r="B2577" t="s">
        <v>94</v>
      </c>
      <c r="C2577" t="s">
        <v>190</v>
      </c>
      <c r="D2577">
        <v>500</v>
      </c>
      <c r="E2577">
        <v>9</v>
      </c>
      <c r="F2577" s="25" t="str">
        <f>VLOOKUP(B2577,Definitions!$C$7:$D$43,2,FALSE)</f>
        <v>Poland</v>
      </c>
      <c r="G2577" t="str">
        <f>VLOOKUP(C2577,Definitions!$C$49:$D$57,2,FALSE)</f>
        <v>Transport</v>
      </c>
      <c r="H2577" t="str">
        <f>VLOOKUP(D2577,Definitions!$C$60:$D$104,2,FALSE)</f>
        <v>TOTAL Transport</v>
      </c>
      <c r="J2577" s="29" t="str">
        <f>VLOOKUP(E2577,Definitions!$C$115:$D$131,2,FALSE)</f>
        <v>Waste RES</v>
      </c>
      <c r="K2577" s="47"/>
      <c r="L2577" s="46"/>
      <c r="M2577" s="46"/>
      <c r="N2577" s="56"/>
      <c r="O2577" s="46"/>
      <c r="P2577" s="46"/>
      <c r="Q2577" s="46"/>
      <c r="R2577" s="37"/>
      <c r="S2577" s="13"/>
      <c r="T2577" s="56"/>
      <c r="U2577" s="13"/>
      <c r="V2577" s="56"/>
      <c r="W2577" s="13"/>
      <c r="X2577" s="13"/>
      <c r="Y2577" s="13"/>
      <c r="Z2577" s="13"/>
      <c r="AA2577" s="46"/>
      <c r="AB2577" s="56"/>
      <c r="AC2577" s="13"/>
      <c r="AD2577" s="60"/>
      <c r="AE2577" s="13"/>
      <c r="AF2577" s="13"/>
      <c r="AG2577" s="13"/>
      <c r="AH2577" s="46"/>
      <c r="AI2577" s="56"/>
      <c r="AJ2577" s="46"/>
      <c r="AK2577" s="56"/>
    </row>
    <row r="2578" spans="1:37">
      <c r="A2578" s="36" t="str">
        <f t="shared" si="40"/>
        <v>PL500_51</v>
      </c>
      <c r="B2578" t="s">
        <v>94</v>
      </c>
      <c r="C2578" t="s">
        <v>190</v>
      </c>
      <c r="D2578">
        <v>500</v>
      </c>
      <c r="E2578">
        <v>51</v>
      </c>
      <c r="F2578" s="25" t="str">
        <f>VLOOKUP(B2578,Definitions!$C$7:$D$43,2,FALSE)</f>
        <v>Poland</v>
      </c>
      <c r="G2578" t="str">
        <f>VLOOKUP(C2578,Definitions!$C$49:$D$57,2,FALSE)</f>
        <v>Transport</v>
      </c>
      <c r="H2578" t="str">
        <f>VLOOKUP(D2578,Definitions!$C$60:$D$104,2,FALSE)</f>
        <v>TOTAL Transport</v>
      </c>
      <c r="J2578" s="29" t="str">
        <f>VLOOKUP(E2578,Definitions!$C$115:$D$131,2,FALSE)</f>
        <v>Biomass</v>
      </c>
      <c r="K2578" s="47"/>
      <c r="L2578" s="46"/>
      <c r="M2578" s="46"/>
      <c r="N2578" s="56"/>
      <c r="O2578" s="46"/>
      <c r="P2578" s="46"/>
      <c r="Q2578" s="46"/>
      <c r="R2578" s="37"/>
      <c r="S2578" s="13"/>
      <c r="T2578" s="56"/>
      <c r="U2578" s="13"/>
      <c r="V2578" s="56"/>
      <c r="W2578" s="13"/>
      <c r="X2578" s="13"/>
      <c r="Y2578" s="13"/>
      <c r="Z2578" s="13"/>
      <c r="AA2578" s="46"/>
      <c r="AB2578" s="56"/>
      <c r="AC2578" s="13"/>
      <c r="AD2578" s="60"/>
      <c r="AE2578" s="13"/>
      <c r="AF2578" s="13"/>
      <c r="AG2578" s="13"/>
      <c r="AH2578" s="46"/>
      <c r="AI2578" s="56"/>
      <c r="AJ2578" s="46"/>
      <c r="AK2578" s="56"/>
    </row>
    <row r="2579" spans="1:37">
      <c r="A2579" s="36" t="str">
        <f t="shared" si="40"/>
        <v>PL500_52</v>
      </c>
      <c r="B2579" t="s">
        <v>94</v>
      </c>
      <c r="C2579" t="s">
        <v>190</v>
      </c>
      <c r="D2579">
        <v>500</v>
      </c>
      <c r="E2579">
        <v>52</v>
      </c>
      <c r="F2579" s="25" t="str">
        <f>VLOOKUP(B2579,Definitions!$C$7:$D$43,2,FALSE)</f>
        <v>Poland</v>
      </c>
      <c r="G2579" t="str">
        <f>VLOOKUP(C2579,Definitions!$C$49:$D$57,2,FALSE)</f>
        <v>Transport</v>
      </c>
      <c r="H2579" t="str">
        <f>VLOOKUP(D2579,Definitions!$C$60:$D$104,2,FALSE)</f>
        <v>TOTAL Transport</v>
      </c>
      <c r="J2579" s="29" t="str">
        <f>VLOOKUP(E2579,Definitions!$C$115:$D$131,2,FALSE)</f>
        <v>Geothermal</v>
      </c>
      <c r="K2579" s="47"/>
      <c r="L2579" s="46"/>
      <c r="M2579" s="46"/>
      <c r="N2579" s="56"/>
      <c r="O2579" s="46"/>
      <c r="P2579" s="46"/>
      <c r="Q2579" s="46"/>
      <c r="R2579" s="37"/>
      <c r="S2579" s="13"/>
      <c r="T2579" s="56"/>
      <c r="U2579" s="13"/>
      <c r="V2579" s="56"/>
      <c r="W2579" s="13"/>
      <c r="X2579" s="13"/>
      <c r="Y2579" s="13"/>
      <c r="Z2579" s="13"/>
      <c r="AA2579" s="46"/>
      <c r="AB2579" s="56"/>
      <c r="AC2579" s="13"/>
      <c r="AD2579" s="60"/>
      <c r="AE2579" s="13"/>
      <c r="AF2579" s="13"/>
      <c r="AG2579" s="13"/>
      <c r="AH2579" s="46"/>
      <c r="AI2579" s="56"/>
      <c r="AJ2579" s="46"/>
      <c r="AK2579" s="56"/>
    </row>
    <row r="2580" spans="1:37">
      <c r="A2580" s="36" t="str">
        <f t="shared" si="40"/>
        <v>PL500_53</v>
      </c>
      <c r="B2580" t="s">
        <v>94</v>
      </c>
      <c r="C2580" t="s">
        <v>190</v>
      </c>
      <c r="D2580">
        <v>500</v>
      </c>
      <c r="E2580">
        <v>53</v>
      </c>
      <c r="F2580" s="25" t="str">
        <f>VLOOKUP(B2580,Definitions!$C$7:$D$43,2,FALSE)</f>
        <v>Poland</v>
      </c>
      <c r="G2580" t="str">
        <f>VLOOKUP(C2580,Definitions!$C$49:$D$57,2,FALSE)</f>
        <v>Transport</v>
      </c>
      <c r="H2580" t="str">
        <f>VLOOKUP(D2580,Definitions!$C$60:$D$104,2,FALSE)</f>
        <v>TOTAL Transport</v>
      </c>
      <c r="J2580" s="29" t="str">
        <f>VLOOKUP(E2580,Definitions!$C$115:$D$131,2,FALSE)</f>
        <v>Solar energy</v>
      </c>
      <c r="K2580" s="47"/>
      <c r="L2580" s="46"/>
      <c r="M2580" s="46"/>
      <c r="N2580" s="56"/>
      <c r="O2580" s="46"/>
      <c r="P2580" s="46"/>
      <c r="Q2580" s="46"/>
      <c r="R2580" s="37"/>
      <c r="S2580" s="13"/>
      <c r="T2580" s="56"/>
      <c r="U2580" s="13"/>
      <c r="V2580" s="56"/>
      <c r="W2580" s="13"/>
      <c r="X2580" s="13"/>
      <c r="Y2580" s="13"/>
      <c r="Z2580" s="13"/>
      <c r="AA2580" s="46"/>
      <c r="AB2580" s="56"/>
      <c r="AC2580" s="13"/>
      <c r="AD2580" s="60"/>
      <c r="AE2580" s="13"/>
      <c r="AF2580" s="13"/>
      <c r="AG2580" s="13"/>
      <c r="AH2580" s="46"/>
      <c r="AI2580" s="56"/>
      <c r="AJ2580" s="46"/>
      <c r="AK2580" s="56"/>
    </row>
    <row r="2581" spans="1:37">
      <c r="A2581" s="36" t="str">
        <f t="shared" si="40"/>
        <v>PL500_56</v>
      </c>
      <c r="B2581" t="s">
        <v>94</v>
      </c>
      <c r="C2581" t="s">
        <v>190</v>
      </c>
      <c r="D2581">
        <v>500</v>
      </c>
      <c r="E2581">
        <v>56</v>
      </c>
      <c r="F2581" s="25" t="str">
        <f>VLOOKUP(B2581,Definitions!$C$7:$D$43,2,FALSE)</f>
        <v>Poland</v>
      </c>
      <c r="G2581" t="str">
        <f>VLOOKUP(C2581,Definitions!$C$49:$D$57,2,FALSE)</f>
        <v>Transport</v>
      </c>
      <c r="H2581" t="str">
        <f>VLOOKUP(D2581,Definitions!$C$60:$D$104,2,FALSE)</f>
        <v>TOTAL Transport</v>
      </c>
      <c r="J2581" s="29" t="str">
        <f>VLOOKUP(E2581,Definitions!$C$115:$D$131,2,FALSE)</f>
        <v>Ambient heat ground</v>
      </c>
      <c r="K2581" s="47"/>
      <c r="L2581" s="46"/>
      <c r="M2581" s="46"/>
      <c r="N2581" s="56"/>
      <c r="O2581" s="46"/>
      <c r="P2581" s="46"/>
      <c r="Q2581" s="46"/>
      <c r="R2581" s="37"/>
      <c r="S2581" s="13"/>
      <c r="T2581" s="56"/>
      <c r="U2581" s="13"/>
      <c r="V2581" s="56"/>
      <c r="W2581" s="13"/>
      <c r="X2581" s="13"/>
      <c r="Y2581" s="13"/>
      <c r="Z2581" s="13"/>
      <c r="AA2581" s="46"/>
      <c r="AB2581" s="56"/>
      <c r="AC2581" s="13"/>
      <c r="AD2581" s="60"/>
      <c r="AE2581" s="13"/>
      <c r="AF2581" s="13"/>
      <c r="AG2581" s="13"/>
      <c r="AH2581" s="46"/>
      <c r="AI2581" s="56"/>
      <c r="AJ2581" s="46"/>
      <c r="AK2581" s="56"/>
    </row>
    <row r="2582" spans="1:37">
      <c r="A2582" s="36" t="str">
        <f t="shared" si="40"/>
        <v>PL500_57</v>
      </c>
      <c r="B2582" t="s">
        <v>94</v>
      </c>
      <c r="C2582" t="s">
        <v>190</v>
      </c>
      <c r="D2582">
        <v>500</v>
      </c>
      <c r="E2582">
        <v>57</v>
      </c>
      <c r="F2582" s="25" t="str">
        <f>VLOOKUP(B2582,Definitions!$C$7:$D$43,2,FALSE)</f>
        <v>Poland</v>
      </c>
      <c r="G2582" t="str">
        <f>VLOOKUP(C2582,Definitions!$C$49:$D$57,2,FALSE)</f>
        <v>Transport</v>
      </c>
      <c r="H2582" t="str">
        <f>VLOOKUP(D2582,Definitions!$C$60:$D$104,2,FALSE)</f>
        <v>TOTAL Transport</v>
      </c>
      <c r="J2582" s="29" t="str">
        <f>VLOOKUP(E2582,Definitions!$C$115:$D$131,2,FALSE)</f>
        <v>Ambient heat air</v>
      </c>
      <c r="K2582" s="47"/>
      <c r="L2582" s="46"/>
      <c r="M2582" s="46"/>
      <c r="N2582" s="56"/>
      <c r="O2582" s="46"/>
      <c r="P2582" s="46"/>
      <c r="Q2582" s="46"/>
      <c r="R2582" s="37"/>
      <c r="S2582" s="13"/>
      <c r="T2582" s="56"/>
      <c r="U2582" s="13"/>
      <c r="V2582" s="56"/>
      <c r="W2582" s="13"/>
      <c r="X2582" s="13"/>
      <c r="Y2582" s="13"/>
      <c r="Z2582" s="13"/>
      <c r="AA2582" s="46"/>
      <c r="AB2582" s="56"/>
      <c r="AC2582" s="13"/>
      <c r="AD2582" s="60"/>
      <c r="AE2582" s="13"/>
      <c r="AF2582" s="13"/>
      <c r="AG2582" s="13"/>
      <c r="AH2582" s="46"/>
      <c r="AI2582" s="56"/>
      <c r="AJ2582" s="46"/>
      <c r="AK2582" s="56"/>
    </row>
    <row r="2583" spans="1:37">
      <c r="A2583" s="36" t="str">
        <f t="shared" si="40"/>
        <v>PL500_58</v>
      </c>
      <c r="B2583" t="s">
        <v>94</v>
      </c>
      <c r="C2583" t="s">
        <v>190</v>
      </c>
      <c r="D2583">
        <v>500</v>
      </c>
      <c r="E2583">
        <v>58</v>
      </c>
      <c r="F2583" s="25" t="str">
        <f>VLOOKUP(B2583,Definitions!$C$7:$D$43,2,FALSE)</f>
        <v>Poland</v>
      </c>
      <c r="G2583" t="str">
        <f>VLOOKUP(C2583,Definitions!$C$49:$D$57,2,FALSE)</f>
        <v>Transport</v>
      </c>
      <c r="H2583" t="str">
        <f>VLOOKUP(D2583,Definitions!$C$60:$D$104,2,FALSE)</f>
        <v>TOTAL Transport</v>
      </c>
      <c r="J2583" s="29" t="str">
        <f>VLOOKUP(E2583,Definitions!$C$115:$D$131,2,FALSE)</f>
        <v>Ambient heat total</v>
      </c>
      <c r="K2583" s="47"/>
      <c r="L2583" s="46"/>
      <c r="M2583" s="46"/>
      <c r="N2583" s="56"/>
      <c r="O2583" s="46"/>
      <c r="P2583" s="46"/>
      <c r="Q2583" s="46"/>
      <c r="R2583" s="37"/>
      <c r="S2583" s="13"/>
      <c r="T2583" s="56"/>
      <c r="U2583" s="13"/>
      <c r="V2583" s="56"/>
      <c r="W2583" s="13"/>
      <c r="X2583" s="13"/>
      <c r="Y2583" s="13"/>
      <c r="Z2583" s="13"/>
      <c r="AA2583" s="46"/>
      <c r="AB2583" s="56"/>
      <c r="AC2583" s="13"/>
      <c r="AD2583" s="60"/>
      <c r="AE2583" s="13"/>
      <c r="AF2583" s="13"/>
      <c r="AG2583" s="13"/>
      <c r="AH2583" s="46"/>
      <c r="AI2583" s="56"/>
      <c r="AJ2583" s="46"/>
      <c r="AK2583" s="56"/>
    </row>
    <row r="2584" spans="1:37">
      <c r="A2584" s="36" t="str">
        <f t="shared" si="40"/>
        <v>PL500_55</v>
      </c>
      <c r="B2584" t="s">
        <v>94</v>
      </c>
      <c r="C2584" t="s">
        <v>190</v>
      </c>
      <c r="D2584">
        <v>500</v>
      </c>
      <c r="E2584">
        <v>55</v>
      </c>
      <c r="F2584" s="25" t="str">
        <f>VLOOKUP(B2584,Definitions!$C$7:$D$43,2,FALSE)</f>
        <v>Poland</v>
      </c>
      <c r="G2584" t="str">
        <f>VLOOKUP(C2584,Definitions!$C$49:$D$57,2,FALSE)</f>
        <v>Transport</v>
      </c>
      <c r="H2584" t="str">
        <f>VLOOKUP(D2584,Definitions!$C$60:$D$104,2,FALSE)</f>
        <v>TOTAL Transport</v>
      </c>
      <c r="J2584" s="29" t="str">
        <f>VLOOKUP(E2584,Definitions!$C$115:$D$131,2,FALSE)</f>
        <v xml:space="preserve">Other RES </v>
      </c>
      <c r="K2584" s="47"/>
      <c r="L2584" s="46"/>
      <c r="M2584" s="46"/>
      <c r="N2584" s="56"/>
      <c r="O2584" s="46"/>
      <c r="P2584" s="46"/>
      <c r="Q2584" s="46"/>
      <c r="R2584" s="37"/>
      <c r="S2584" s="13"/>
      <c r="T2584" s="56"/>
      <c r="U2584" s="13"/>
      <c r="V2584" s="56"/>
      <c r="W2584" s="13"/>
      <c r="X2584" s="13"/>
      <c r="Y2584" s="13"/>
      <c r="Z2584" s="13"/>
      <c r="AA2584" s="46"/>
      <c r="AB2584" s="56"/>
      <c r="AC2584" s="13"/>
      <c r="AD2584" s="60"/>
      <c r="AE2584" s="13"/>
      <c r="AF2584" s="13"/>
      <c r="AG2584" s="13"/>
      <c r="AH2584" s="46"/>
      <c r="AI2584" s="56"/>
      <c r="AJ2584" s="46"/>
      <c r="AK2584" s="56"/>
    </row>
    <row r="2585" spans="1:37">
      <c r="A2585" s="36" t="str">
        <f t="shared" si="40"/>
        <v>PL501_0</v>
      </c>
      <c r="B2585" t="s">
        <v>94</v>
      </c>
      <c r="C2585" t="s">
        <v>190</v>
      </c>
      <c r="D2585">
        <v>501</v>
      </c>
      <c r="E2585">
        <v>0</v>
      </c>
      <c r="F2585" s="25" t="str">
        <f>VLOOKUP(B2585,Definitions!$C$7:$D$43,2,FALSE)</f>
        <v>Poland</v>
      </c>
      <c r="G2585" t="str">
        <f>VLOOKUP(C2585,Definitions!$C$49:$D$57,2,FALSE)</f>
        <v>Transport</v>
      </c>
      <c r="H2585" t="str">
        <f>VLOOKUP(D2585,Definitions!$C$60:$D$104,2,FALSE)</f>
        <v>Rail</v>
      </c>
      <c r="J2585" s="29" t="str">
        <f>VLOOKUP(E2585,Definitions!$C$115:$D$131,2,FALSE)</f>
        <v>TOTAL</v>
      </c>
      <c r="K2585" s="47"/>
      <c r="L2585" s="46"/>
      <c r="M2585" s="46"/>
      <c r="N2585" s="56"/>
      <c r="O2585" s="46"/>
      <c r="P2585" s="46"/>
      <c r="Q2585" s="46"/>
      <c r="R2585" s="37"/>
      <c r="S2585" s="13"/>
      <c r="T2585" s="56"/>
      <c r="U2585" s="13"/>
      <c r="V2585" s="56"/>
      <c r="W2585" s="13"/>
      <c r="X2585" s="13"/>
      <c r="Y2585" s="13"/>
      <c r="Z2585" s="13"/>
      <c r="AA2585" s="46"/>
      <c r="AB2585" s="56"/>
      <c r="AC2585" s="13"/>
      <c r="AD2585" s="60"/>
      <c r="AE2585" s="13"/>
      <c r="AF2585" s="13"/>
      <c r="AG2585" s="13"/>
      <c r="AH2585" s="46"/>
      <c r="AI2585" s="56"/>
      <c r="AJ2585" s="46"/>
      <c r="AK2585" s="56"/>
    </row>
    <row r="2586" spans="1:37">
      <c r="A2586" s="36" t="str">
        <f t="shared" si="40"/>
        <v>PL501_1</v>
      </c>
      <c r="B2586" t="s">
        <v>94</v>
      </c>
      <c r="C2586" t="s">
        <v>190</v>
      </c>
      <c r="D2586">
        <v>501</v>
      </c>
      <c r="E2586">
        <v>1</v>
      </c>
      <c r="F2586" s="25" t="str">
        <f>VLOOKUP(B2586,Definitions!$C$7:$D$43,2,FALSE)</f>
        <v>Poland</v>
      </c>
      <c r="G2586" t="str">
        <f>VLOOKUP(C2586,Definitions!$C$49:$D$57,2,FALSE)</f>
        <v>Transport</v>
      </c>
      <c r="H2586" t="str">
        <f>VLOOKUP(D2586,Definitions!$C$60:$D$104,2,FALSE)</f>
        <v>Rail</v>
      </c>
      <c r="J2586" s="29" t="str">
        <f>VLOOKUP(E2586,Definitions!$C$115:$D$131,2,FALSE)</f>
        <v>Coal</v>
      </c>
      <c r="K2586" s="47"/>
      <c r="L2586" s="46"/>
      <c r="M2586" s="46"/>
      <c r="N2586" s="56"/>
      <c r="O2586" s="46"/>
      <c r="P2586" s="46"/>
      <c r="Q2586" s="46"/>
      <c r="R2586" s="37"/>
      <c r="S2586" s="13"/>
      <c r="T2586" s="56"/>
      <c r="U2586" s="13"/>
      <c r="V2586" s="56"/>
      <c r="W2586" s="13"/>
      <c r="X2586" s="13"/>
      <c r="Y2586" s="13"/>
      <c r="Z2586" s="13"/>
      <c r="AA2586" s="46"/>
      <c r="AB2586" s="56"/>
      <c r="AC2586" s="13"/>
      <c r="AD2586" s="60"/>
      <c r="AE2586" s="13"/>
      <c r="AF2586" s="13"/>
      <c r="AG2586" s="13"/>
      <c r="AH2586" s="46"/>
      <c r="AI2586" s="56"/>
      <c r="AJ2586" s="46"/>
      <c r="AK2586" s="56"/>
    </row>
    <row r="2587" spans="1:37">
      <c r="A2587" s="36" t="str">
        <f t="shared" si="40"/>
        <v>PL501_2</v>
      </c>
      <c r="B2587" t="s">
        <v>94</v>
      </c>
      <c r="C2587" t="s">
        <v>190</v>
      </c>
      <c r="D2587">
        <v>501</v>
      </c>
      <c r="E2587">
        <v>2</v>
      </c>
      <c r="F2587" s="25" t="str">
        <f>VLOOKUP(B2587,Definitions!$C$7:$D$43,2,FALSE)</f>
        <v>Poland</v>
      </c>
      <c r="G2587" t="str">
        <f>VLOOKUP(C2587,Definitions!$C$49:$D$57,2,FALSE)</f>
        <v>Transport</v>
      </c>
      <c r="H2587" t="str">
        <f>VLOOKUP(D2587,Definitions!$C$60:$D$104,2,FALSE)</f>
        <v>Rail</v>
      </c>
      <c r="J2587" s="29" t="str">
        <f>VLOOKUP(E2587,Definitions!$C$115:$D$131,2,FALSE)</f>
        <v>Fuel oil</v>
      </c>
      <c r="K2587" s="47"/>
      <c r="L2587" s="46"/>
      <c r="M2587" s="46"/>
      <c r="N2587" s="56"/>
      <c r="O2587" s="46"/>
      <c r="P2587" s="46"/>
      <c r="Q2587" s="46"/>
      <c r="R2587" s="37"/>
      <c r="S2587" s="13"/>
      <c r="T2587" s="56"/>
      <c r="U2587" s="13"/>
      <c r="V2587" s="56"/>
      <c r="W2587" s="13"/>
      <c r="X2587" s="13"/>
      <c r="Y2587" s="13"/>
      <c r="Z2587" s="13"/>
      <c r="AA2587" s="46"/>
      <c r="AB2587" s="56"/>
      <c r="AC2587" s="13"/>
      <c r="AD2587" s="60"/>
      <c r="AE2587" s="13"/>
      <c r="AF2587" s="13"/>
      <c r="AG2587" s="13"/>
      <c r="AH2587" s="46"/>
      <c r="AI2587" s="56"/>
      <c r="AJ2587" s="46"/>
      <c r="AK2587" s="56"/>
    </row>
    <row r="2588" spans="1:37">
      <c r="A2588" s="36" t="str">
        <f t="shared" si="40"/>
        <v>PL501_3</v>
      </c>
      <c r="B2588" t="s">
        <v>94</v>
      </c>
      <c r="C2588" t="s">
        <v>190</v>
      </c>
      <c r="D2588">
        <v>501</v>
      </c>
      <c r="E2588">
        <v>3</v>
      </c>
      <c r="F2588" s="25" t="str">
        <f>VLOOKUP(B2588,Definitions!$C$7:$D$43,2,FALSE)</f>
        <v>Poland</v>
      </c>
      <c r="G2588" t="str">
        <f>VLOOKUP(C2588,Definitions!$C$49:$D$57,2,FALSE)</f>
        <v>Transport</v>
      </c>
      <c r="H2588" t="str">
        <f>VLOOKUP(D2588,Definitions!$C$60:$D$104,2,FALSE)</f>
        <v>Rail</v>
      </c>
      <c r="J2588" s="29" t="str">
        <f>VLOOKUP(E2588,Definitions!$C$115:$D$131,2,FALSE)</f>
        <v>Natural gas</v>
      </c>
      <c r="K2588" s="47"/>
      <c r="L2588" s="46"/>
      <c r="M2588" s="46"/>
      <c r="N2588" s="56"/>
      <c r="O2588" s="46"/>
      <c r="P2588" s="46"/>
      <c r="Q2588" s="46"/>
      <c r="R2588" s="37"/>
      <c r="S2588" s="13"/>
      <c r="T2588" s="56"/>
      <c r="U2588" s="13"/>
      <c r="V2588" s="56"/>
      <c r="W2588" s="13"/>
      <c r="X2588" s="13"/>
      <c r="Y2588" s="13"/>
      <c r="Z2588" s="13"/>
      <c r="AA2588" s="46"/>
      <c r="AB2588" s="56"/>
      <c r="AC2588" s="13"/>
      <c r="AD2588" s="60"/>
      <c r="AE2588" s="13"/>
      <c r="AF2588" s="13"/>
      <c r="AG2588" s="13"/>
      <c r="AH2588" s="46"/>
      <c r="AI2588" s="56"/>
      <c r="AJ2588" s="46"/>
      <c r="AK2588" s="56"/>
    </row>
    <row r="2589" spans="1:37">
      <c r="A2589" s="36" t="str">
        <f t="shared" si="40"/>
        <v>PL501_4</v>
      </c>
      <c r="B2589" t="s">
        <v>94</v>
      </c>
      <c r="C2589" t="s">
        <v>190</v>
      </c>
      <c r="D2589">
        <v>501</v>
      </c>
      <c r="E2589">
        <v>4</v>
      </c>
      <c r="F2589" s="25" t="str">
        <f>VLOOKUP(B2589,Definitions!$C$7:$D$43,2,FALSE)</f>
        <v>Poland</v>
      </c>
      <c r="G2589" t="str">
        <f>VLOOKUP(C2589,Definitions!$C$49:$D$57,2,FALSE)</f>
        <v>Transport</v>
      </c>
      <c r="H2589" t="str">
        <f>VLOOKUP(D2589,Definitions!$C$60:$D$104,2,FALSE)</f>
        <v>Rail</v>
      </c>
      <c r="J2589" s="29" t="str">
        <f>VLOOKUP(E2589,Definitions!$C$115:$D$131,2,FALSE)</f>
        <v>Other fossil fuels</v>
      </c>
      <c r="K2589" s="47"/>
      <c r="L2589" s="46"/>
      <c r="M2589" s="46"/>
      <c r="N2589" s="56"/>
      <c r="O2589" s="46"/>
      <c r="P2589" s="46"/>
      <c r="Q2589" s="46"/>
      <c r="R2589" s="37"/>
      <c r="S2589" s="13"/>
      <c r="T2589" s="56"/>
      <c r="U2589" s="13"/>
      <c r="V2589" s="56"/>
      <c r="W2589" s="13"/>
      <c r="X2589" s="13"/>
      <c r="Y2589" s="13"/>
      <c r="Z2589" s="13"/>
      <c r="AA2589" s="46"/>
      <c r="AB2589" s="56"/>
      <c r="AC2589" s="13"/>
      <c r="AD2589" s="60"/>
      <c r="AE2589" s="13"/>
      <c r="AF2589" s="13"/>
      <c r="AG2589" s="13"/>
      <c r="AH2589" s="46"/>
      <c r="AI2589" s="56"/>
      <c r="AJ2589" s="46"/>
      <c r="AK2589" s="56"/>
    </row>
    <row r="2590" spans="1:37">
      <c r="A2590" s="36" t="str">
        <f t="shared" si="40"/>
        <v>PL501_6</v>
      </c>
      <c r="B2590" t="s">
        <v>94</v>
      </c>
      <c r="C2590" t="s">
        <v>190</v>
      </c>
      <c r="D2590">
        <v>501</v>
      </c>
      <c r="E2590">
        <v>6</v>
      </c>
      <c r="F2590" s="25" t="str">
        <f>VLOOKUP(B2590,Definitions!$C$7:$D$43,2,FALSE)</f>
        <v>Poland</v>
      </c>
      <c r="G2590" t="str">
        <f>VLOOKUP(C2590,Definitions!$C$49:$D$57,2,FALSE)</f>
        <v>Transport</v>
      </c>
      <c r="H2590" t="str">
        <f>VLOOKUP(D2590,Definitions!$C$60:$D$104,2,FALSE)</f>
        <v>Rail</v>
      </c>
      <c r="J2590" s="29" t="str">
        <f>VLOOKUP(E2590,Definitions!$C$115:$D$131,2,FALSE)</f>
        <v>Electricity</v>
      </c>
      <c r="K2590" s="47"/>
      <c r="L2590" s="46"/>
      <c r="M2590" s="46"/>
      <c r="N2590" s="56"/>
      <c r="O2590" s="46"/>
      <c r="P2590" s="46"/>
      <c r="Q2590" s="46"/>
      <c r="R2590" s="37"/>
      <c r="S2590" s="13"/>
      <c r="T2590" s="56"/>
      <c r="U2590" s="13"/>
      <c r="V2590" s="56"/>
      <c r="W2590" s="13"/>
      <c r="X2590" s="13"/>
      <c r="Y2590" s="13"/>
      <c r="Z2590" s="13"/>
      <c r="AA2590" s="46"/>
      <c r="AB2590" s="56"/>
      <c r="AC2590" s="13"/>
      <c r="AD2590" s="60"/>
      <c r="AE2590" s="13"/>
      <c r="AF2590" s="13"/>
      <c r="AG2590" s="13"/>
      <c r="AH2590" s="46"/>
      <c r="AI2590" s="56"/>
      <c r="AJ2590" s="46"/>
      <c r="AK2590" s="56"/>
    </row>
    <row r="2591" spans="1:37">
      <c r="A2591" s="36" t="str">
        <f t="shared" si="40"/>
        <v>PL501_7</v>
      </c>
      <c r="B2591" t="s">
        <v>94</v>
      </c>
      <c r="C2591" t="s">
        <v>190</v>
      </c>
      <c r="D2591">
        <v>501</v>
      </c>
      <c r="E2591">
        <v>7</v>
      </c>
      <c r="F2591" s="25" t="str">
        <f>VLOOKUP(B2591,Definitions!$C$7:$D$43,2,FALSE)</f>
        <v>Poland</v>
      </c>
      <c r="G2591" t="str">
        <f>VLOOKUP(C2591,Definitions!$C$49:$D$57,2,FALSE)</f>
        <v>Transport</v>
      </c>
      <c r="H2591" t="str">
        <f>VLOOKUP(D2591,Definitions!$C$60:$D$104,2,FALSE)</f>
        <v>Rail</v>
      </c>
      <c r="J2591" s="29" t="str">
        <f>VLOOKUP(E2591,Definitions!$C$115:$D$131,2,FALSE)</f>
        <v>District heating</v>
      </c>
      <c r="K2591" s="47"/>
      <c r="L2591" s="46"/>
      <c r="M2591" s="46"/>
      <c r="N2591" s="56"/>
      <c r="O2591" s="46"/>
      <c r="P2591" s="46"/>
      <c r="Q2591" s="46"/>
      <c r="R2591" s="37"/>
      <c r="S2591" s="13"/>
      <c r="T2591" s="56"/>
      <c r="U2591" s="13"/>
      <c r="V2591" s="56"/>
      <c r="W2591" s="13"/>
      <c r="X2591" s="13"/>
      <c r="Y2591" s="13"/>
      <c r="Z2591" s="13"/>
      <c r="AA2591" s="46"/>
      <c r="AB2591" s="56"/>
      <c r="AC2591" s="13"/>
      <c r="AD2591" s="60"/>
      <c r="AE2591" s="13"/>
      <c r="AF2591" s="13"/>
      <c r="AG2591" s="13"/>
      <c r="AH2591" s="46"/>
      <c r="AI2591" s="56"/>
      <c r="AJ2591" s="46"/>
      <c r="AK2591" s="56"/>
    </row>
    <row r="2592" spans="1:37">
      <c r="A2592" s="36" t="str">
        <f t="shared" si="40"/>
        <v>PL501_8</v>
      </c>
      <c r="B2592" t="s">
        <v>94</v>
      </c>
      <c r="C2592" t="s">
        <v>190</v>
      </c>
      <c r="D2592">
        <v>501</v>
      </c>
      <c r="E2592">
        <v>8</v>
      </c>
      <c r="F2592" s="25" t="str">
        <f>VLOOKUP(B2592,Definitions!$C$7:$D$43,2,FALSE)</f>
        <v>Poland</v>
      </c>
      <c r="G2592" t="str">
        <f>VLOOKUP(C2592,Definitions!$C$49:$D$57,2,FALSE)</f>
        <v>Transport</v>
      </c>
      <c r="H2592" t="str">
        <f>VLOOKUP(D2592,Definitions!$C$60:$D$104,2,FALSE)</f>
        <v>Rail</v>
      </c>
      <c r="J2592" s="29" t="str">
        <f>VLOOKUP(E2592,Definitions!$C$115:$D$131,2,FALSE)</f>
        <v>Waste non-RES</v>
      </c>
      <c r="K2592" s="47"/>
      <c r="L2592" s="46"/>
      <c r="M2592" s="46"/>
      <c r="N2592" s="56"/>
      <c r="O2592" s="46"/>
      <c r="P2592" s="46"/>
      <c r="Q2592" s="46"/>
      <c r="R2592" s="37"/>
      <c r="S2592" s="13"/>
      <c r="T2592" s="56"/>
      <c r="U2592" s="13"/>
      <c r="V2592" s="56"/>
      <c r="W2592" s="13"/>
      <c r="X2592" s="13"/>
      <c r="Y2592" s="13"/>
      <c r="Z2592" s="13"/>
      <c r="AA2592" s="46"/>
      <c r="AB2592" s="56"/>
      <c r="AC2592" s="13"/>
      <c r="AD2592" s="60"/>
      <c r="AE2592" s="13"/>
      <c r="AF2592" s="13"/>
      <c r="AG2592" s="13"/>
      <c r="AH2592" s="46"/>
      <c r="AI2592" s="56"/>
      <c r="AJ2592" s="46"/>
      <c r="AK2592" s="56"/>
    </row>
    <row r="2593" spans="1:37">
      <c r="A2593" s="36" t="str">
        <f t="shared" si="40"/>
        <v>PL501_9</v>
      </c>
      <c r="B2593" t="s">
        <v>94</v>
      </c>
      <c r="C2593" t="s">
        <v>190</v>
      </c>
      <c r="D2593">
        <v>501</v>
      </c>
      <c r="E2593">
        <v>9</v>
      </c>
      <c r="F2593" s="25" t="str">
        <f>VLOOKUP(B2593,Definitions!$C$7:$D$43,2,FALSE)</f>
        <v>Poland</v>
      </c>
      <c r="G2593" t="str">
        <f>VLOOKUP(C2593,Definitions!$C$49:$D$57,2,FALSE)</f>
        <v>Transport</v>
      </c>
      <c r="H2593" t="str">
        <f>VLOOKUP(D2593,Definitions!$C$60:$D$104,2,FALSE)</f>
        <v>Rail</v>
      </c>
      <c r="J2593" s="29" t="str">
        <f>VLOOKUP(E2593,Definitions!$C$115:$D$131,2,FALSE)</f>
        <v>Waste RES</v>
      </c>
      <c r="K2593" s="47"/>
      <c r="L2593" s="46"/>
      <c r="M2593" s="46"/>
      <c r="N2593" s="56"/>
      <c r="O2593" s="46"/>
      <c r="P2593" s="46"/>
      <c r="Q2593" s="46"/>
      <c r="R2593" s="37"/>
      <c r="S2593" s="13"/>
      <c r="T2593" s="56"/>
      <c r="U2593" s="13"/>
      <c r="V2593" s="56"/>
      <c r="W2593" s="13"/>
      <c r="X2593" s="13"/>
      <c r="Y2593" s="13"/>
      <c r="Z2593" s="13"/>
      <c r="AA2593" s="46"/>
      <c r="AB2593" s="56"/>
      <c r="AC2593" s="13"/>
      <c r="AD2593" s="60"/>
      <c r="AE2593" s="13"/>
      <c r="AF2593" s="13"/>
      <c r="AG2593" s="13"/>
      <c r="AH2593" s="46"/>
      <c r="AI2593" s="56"/>
      <c r="AJ2593" s="46"/>
      <c r="AK2593" s="56"/>
    </row>
    <row r="2594" spans="1:37">
      <c r="A2594" s="36" t="str">
        <f t="shared" si="40"/>
        <v>PL501_51</v>
      </c>
      <c r="B2594" t="s">
        <v>94</v>
      </c>
      <c r="C2594" t="s">
        <v>190</v>
      </c>
      <c r="D2594">
        <v>501</v>
      </c>
      <c r="E2594">
        <v>51</v>
      </c>
      <c r="F2594" s="25" t="str">
        <f>VLOOKUP(B2594,Definitions!$C$7:$D$43,2,FALSE)</f>
        <v>Poland</v>
      </c>
      <c r="G2594" t="str">
        <f>VLOOKUP(C2594,Definitions!$C$49:$D$57,2,FALSE)</f>
        <v>Transport</v>
      </c>
      <c r="H2594" t="str">
        <f>VLOOKUP(D2594,Definitions!$C$60:$D$104,2,FALSE)</f>
        <v>Rail</v>
      </c>
      <c r="J2594" s="29" t="str">
        <f>VLOOKUP(E2594,Definitions!$C$115:$D$131,2,FALSE)</f>
        <v>Biomass</v>
      </c>
      <c r="K2594" s="47"/>
      <c r="L2594" s="46"/>
      <c r="M2594" s="46"/>
      <c r="N2594" s="56"/>
      <c r="O2594" s="46"/>
      <c r="P2594" s="46"/>
      <c r="Q2594" s="46"/>
      <c r="R2594" s="37"/>
      <c r="S2594" s="13"/>
      <c r="T2594" s="56"/>
      <c r="U2594" s="13"/>
      <c r="V2594" s="56"/>
      <c r="W2594" s="13"/>
      <c r="X2594" s="13"/>
      <c r="Y2594" s="13"/>
      <c r="Z2594" s="13"/>
      <c r="AA2594" s="46"/>
      <c r="AB2594" s="56"/>
      <c r="AC2594" s="13"/>
      <c r="AD2594" s="60"/>
      <c r="AE2594" s="13"/>
      <c r="AF2594" s="13"/>
      <c r="AG2594" s="13"/>
      <c r="AH2594" s="46"/>
      <c r="AI2594" s="56"/>
      <c r="AJ2594" s="46"/>
      <c r="AK2594" s="56"/>
    </row>
    <row r="2595" spans="1:37">
      <c r="A2595" s="36" t="str">
        <f t="shared" si="40"/>
        <v>PL501_52</v>
      </c>
      <c r="B2595" t="s">
        <v>94</v>
      </c>
      <c r="C2595" t="s">
        <v>190</v>
      </c>
      <c r="D2595">
        <v>501</v>
      </c>
      <c r="E2595">
        <v>52</v>
      </c>
      <c r="F2595" s="25" t="str">
        <f>VLOOKUP(B2595,Definitions!$C$7:$D$43,2,FALSE)</f>
        <v>Poland</v>
      </c>
      <c r="G2595" t="str">
        <f>VLOOKUP(C2595,Definitions!$C$49:$D$57,2,FALSE)</f>
        <v>Transport</v>
      </c>
      <c r="H2595" t="str">
        <f>VLOOKUP(D2595,Definitions!$C$60:$D$104,2,FALSE)</f>
        <v>Rail</v>
      </c>
      <c r="J2595" s="29" t="str">
        <f>VLOOKUP(E2595,Definitions!$C$115:$D$131,2,FALSE)</f>
        <v>Geothermal</v>
      </c>
      <c r="K2595" s="47"/>
      <c r="L2595" s="46"/>
      <c r="M2595" s="46"/>
      <c r="N2595" s="56"/>
      <c r="O2595" s="46"/>
      <c r="P2595" s="46"/>
      <c r="Q2595" s="46"/>
      <c r="R2595" s="37"/>
      <c r="S2595" s="13"/>
      <c r="T2595" s="56"/>
      <c r="U2595" s="13"/>
      <c r="V2595" s="56"/>
      <c r="W2595" s="13"/>
      <c r="X2595" s="13"/>
      <c r="Y2595" s="13"/>
      <c r="Z2595" s="13"/>
      <c r="AA2595" s="46"/>
      <c r="AB2595" s="56"/>
      <c r="AC2595" s="13"/>
      <c r="AD2595" s="60"/>
      <c r="AE2595" s="13"/>
      <c r="AF2595" s="13"/>
      <c r="AG2595" s="13"/>
      <c r="AH2595" s="46"/>
      <c r="AI2595" s="56"/>
      <c r="AJ2595" s="46"/>
      <c r="AK2595" s="56"/>
    </row>
    <row r="2596" spans="1:37">
      <c r="A2596" s="36" t="str">
        <f t="shared" si="40"/>
        <v>PL501_53</v>
      </c>
      <c r="B2596" t="s">
        <v>94</v>
      </c>
      <c r="C2596" t="s">
        <v>190</v>
      </c>
      <c r="D2596">
        <v>501</v>
      </c>
      <c r="E2596">
        <v>53</v>
      </c>
      <c r="F2596" s="25" t="str">
        <f>VLOOKUP(B2596,Definitions!$C$7:$D$43,2,FALSE)</f>
        <v>Poland</v>
      </c>
      <c r="G2596" t="str">
        <f>VLOOKUP(C2596,Definitions!$C$49:$D$57,2,FALSE)</f>
        <v>Transport</v>
      </c>
      <c r="H2596" t="str">
        <f>VLOOKUP(D2596,Definitions!$C$60:$D$104,2,FALSE)</f>
        <v>Rail</v>
      </c>
      <c r="J2596" s="29" t="str">
        <f>VLOOKUP(E2596,Definitions!$C$115:$D$131,2,FALSE)</f>
        <v>Solar energy</v>
      </c>
      <c r="K2596" s="47"/>
      <c r="L2596" s="46"/>
      <c r="M2596" s="46"/>
      <c r="N2596" s="56"/>
      <c r="O2596" s="46"/>
      <c r="P2596" s="46"/>
      <c r="Q2596" s="46"/>
      <c r="R2596" s="37"/>
      <c r="S2596" s="13"/>
      <c r="T2596" s="56"/>
      <c r="U2596" s="13"/>
      <c r="V2596" s="56"/>
      <c r="W2596" s="13"/>
      <c r="X2596" s="13"/>
      <c r="Y2596" s="13"/>
      <c r="Z2596" s="13"/>
      <c r="AA2596" s="46"/>
      <c r="AB2596" s="56"/>
      <c r="AC2596" s="13"/>
      <c r="AD2596" s="60"/>
      <c r="AE2596" s="13"/>
      <c r="AF2596" s="13"/>
      <c r="AG2596" s="13"/>
      <c r="AH2596" s="46"/>
      <c r="AI2596" s="56"/>
      <c r="AJ2596" s="46"/>
      <c r="AK2596" s="56"/>
    </row>
    <row r="2597" spans="1:37">
      <c r="A2597" s="36" t="str">
        <f t="shared" si="40"/>
        <v>PL501_56</v>
      </c>
      <c r="B2597" t="s">
        <v>94</v>
      </c>
      <c r="C2597" t="s">
        <v>190</v>
      </c>
      <c r="D2597">
        <v>501</v>
      </c>
      <c r="E2597">
        <v>56</v>
      </c>
      <c r="F2597" s="25" t="str">
        <f>VLOOKUP(B2597,Definitions!$C$7:$D$43,2,FALSE)</f>
        <v>Poland</v>
      </c>
      <c r="G2597" t="str">
        <f>VLOOKUP(C2597,Definitions!$C$49:$D$57,2,FALSE)</f>
        <v>Transport</v>
      </c>
      <c r="H2597" t="str">
        <f>VLOOKUP(D2597,Definitions!$C$60:$D$104,2,FALSE)</f>
        <v>Rail</v>
      </c>
      <c r="J2597" s="29" t="str">
        <f>VLOOKUP(E2597,Definitions!$C$115:$D$131,2,FALSE)</f>
        <v>Ambient heat ground</v>
      </c>
      <c r="K2597" s="47"/>
      <c r="L2597" s="46"/>
      <c r="M2597" s="46"/>
      <c r="N2597" s="56"/>
      <c r="O2597" s="46"/>
      <c r="P2597" s="46"/>
      <c r="Q2597" s="46"/>
      <c r="R2597" s="37"/>
      <c r="S2597" s="13"/>
      <c r="T2597" s="56"/>
      <c r="U2597" s="13"/>
      <c r="V2597" s="56"/>
      <c r="W2597" s="13"/>
      <c r="X2597" s="13"/>
      <c r="Y2597" s="13"/>
      <c r="Z2597" s="13"/>
      <c r="AA2597" s="46"/>
      <c r="AB2597" s="56"/>
      <c r="AC2597" s="13"/>
      <c r="AD2597" s="60"/>
      <c r="AE2597" s="13"/>
      <c r="AF2597" s="13"/>
      <c r="AG2597" s="13"/>
      <c r="AH2597" s="46"/>
      <c r="AI2597" s="56"/>
      <c r="AJ2597" s="46"/>
      <c r="AK2597" s="56"/>
    </row>
    <row r="2598" spans="1:37">
      <c r="A2598" s="36" t="str">
        <f t="shared" si="40"/>
        <v>PL501_57</v>
      </c>
      <c r="B2598" t="s">
        <v>94</v>
      </c>
      <c r="C2598" t="s">
        <v>190</v>
      </c>
      <c r="D2598">
        <v>501</v>
      </c>
      <c r="E2598">
        <v>57</v>
      </c>
      <c r="F2598" s="25" t="str">
        <f>VLOOKUP(B2598,Definitions!$C$7:$D$43,2,FALSE)</f>
        <v>Poland</v>
      </c>
      <c r="G2598" t="str">
        <f>VLOOKUP(C2598,Definitions!$C$49:$D$57,2,FALSE)</f>
        <v>Transport</v>
      </c>
      <c r="H2598" t="str">
        <f>VLOOKUP(D2598,Definitions!$C$60:$D$104,2,FALSE)</f>
        <v>Rail</v>
      </c>
      <c r="J2598" s="29" t="str">
        <f>VLOOKUP(E2598,Definitions!$C$115:$D$131,2,FALSE)</f>
        <v>Ambient heat air</v>
      </c>
      <c r="K2598" s="47"/>
      <c r="L2598" s="46"/>
      <c r="M2598" s="46"/>
      <c r="N2598" s="56"/>
      <c r="O2598" s="46"/>
      <c r="P2598" s="46"/>
      <c r="Q2598" s="46"/>
      <c r="R2598" s="37"/>
      <c r="S2598" s="13"/>
      <c r="T2598" s="56"/>
      <c r="U2598" s="13"/>
      <c r="V2598" s="56"/>
      <c r="W2598" s="13"/>
      <c r="X2598" s="13"/>
      <c r="Y2598" s="13"/>
      <c r="Z2598" s="13"/>
      <c r="AA2598" s="46"/>
      <c r="AB2598" s="56"/>
      <c r="AC2598" s="13"/>
      <c r="AD2598" s="60"/>
      <c r="AE2598" s="13"/>
      <c r="AF2598" s="13"/>
      <c r="AG2598" s="13"/>
      <c r="AH2598" s="46"/>
      <c r="AI2598" s="56"/>
      <c r="AJ2598" s="46"/>
      <c r="AK2598" s="56"/>
    </row>
    <row r="2599" spans="1:37">
      <c r="A2599" s="36" t="str">
        <f t="shared" si="40"/>
        <v>PL501_58</v>
      </c>
      <c r="B2599" t="s">
        <v>94</v>
      </c>
      <c r="C2599" t="s">
        <v>190</v>
      </c>
      <c r="D2599">
        <v>501</v>
      </c>
      <c r="E2599">
        <v>58</v>
      </c>
      <c r="F2599" s="25" t="str">
        <f>VLOOKUP(B2599,Definitions!$C$7:$D$43,2,FALSE)</f>
        <v>Poland</v>
      </c>
      <c r="G2599" t="str">
        <f>VLOOKUP(C2599,Definitions!$C$49:$D$57,2,FALSE)</f>
        <v>Transport</v>
      </c>
      <c r="H2599" t="str">
        <f>VLOOKUP(D2599,Definitions!$C$60:$D$104,2,FALSE)</f>
        <v>Rail</v>
      </c>
      <c r="J2599" s="29" t="str">
        <f>VLOOKUP(E2599,Definitions!$C$115:$D$131,2,FALSE)</f>
        <v>Ambient heat total</v>
      </c>
      <c r="K2599" s="47"/>
      <c r="L2599" s="46"/>
      <c r="M2599" s="46"/>
      <c r="N2599" s="56"/>
      <c r="O2599" s="46"/>
      <c r="P2599" s="46"/>
      <c r="Q2599" s="46"/>
      <c r="R2599" s="37"/>
      <c r="S2599" s="13"/>
      <c r="T2599" s="56"/>
      <c r="U2599" s="13"/>
      <c r="V2599" s="56"/>
      <c r="W2599" s="13"/>
      <c r="X2599" s="13"/>
      <c r="Y2599" s="13"/>
      <c r="Z2599" s="13"/>
      <c r="AA2599" s="46"/>
      <c r="AB2599" s="56"/>
      <c r="AC2599" s="13"/>
      <c r="AD2599" s="60"/>
      <c r="AE2599" s="13"/>
      <c r="AF2599" s="13"/>
      <c r="AG2599" s="13"/>
      <c r="AH2599" s="46"/>
      <c r="AI2599" s="56"/>
      <c r="AJ2599" s="46"/>
      <c r="AK2599" s="56"/>
    </row>
    <row r="2600" spans="1:37">
      <c r="A2600" s="36" t="str">
        <f t="shared" si="40"/>
        <v>PL501_55</v>
      </c>
      <c r="B2600" t="s">
        <v>94</v>
      </c>
      <c r="C2600" t="s">
        <v>190</v>
      </c>
      <c r="D2600">
        <v>501</v>
      </c>
      <c r="E2600">
        <v>55</v>
      </c>
      <c r="F2600" s="25" t="str">
        <f>VLOOKUP(B2600,Definitions!$C$7:$D$43,2,FALSE)</f>
        <v>Poland</v>
      </c>
      <c r="G2600" t="str">
        <f>VLOOKUP(C2600,Definitions!$C$49:$D$57,2,FALSE)</f>
        <v>Transport</v>
      </c>
      <c r="H2600" t="str">
        <f>VLOOKUP(D2600,Definitions!$C$60:$D$104,2,FALSE)</f>
        <v>Rail</v>
      </c>
      <c r="J2600" s="29" t="str">
        <f>VLOOKUP(E2600,Definitions!$C$115:$D$131,2,FALSE)</f>
        <v xml:space="preserve">Other RES </v>
      </c>
      <c r="K2600" s="47"/>
      <c r="L2600" s="46"/>
      <c r="M2600" s="46"/>
      <c r="N2600" s="56"/>
      <c r="O2600" s="46"/>
      <c r="P2600" s="46"/>
      <c r="Q2600" s="46"/>
      <c r="R2600" s="37"/>
      <c r="S2600" s="13"/>
      <c r="T2600" s="56"/>
      <c r="U2600" s="13"/>
      <c r="V2600" s="56"/>
      <c r="W2600" s="13"/>
      <c r="X2600" s="13"/>
      <c r="Y2600" s="13"/>
      <c r="Z2600" s="13"/>
      <c r="AA2600" s="46"/>
      <c r="AB2600" s="56"/>
      <c r="AC2600" s="13"/>
      <c r="AD2600" s="60"/>
      <c r="AE2600" s="13"/>
      <c r="AF2600" s="13"/>
      <c r="AG2600" s="13"/>
      <c r="AH2600" s="46"/>
      <c r="AI2600" s="56"/>
      <c r="AJ2600" s="46"/>
      <c r="AK2600" s="56"/>
    </row>
    <row r="2601" spans="1:37">
      <c r="A2601" s="36" t="str">
        <f t="shared" si="40"/>
        <v>PL502_0</v>
      </c>
      <c r="B2601" t="s">
        <v>94</v>
      </c>
      <c r="C2601" t="s">
        <v>190</v>
      </c>
      <c r="D2601">
        <v>502</v>
      </c>
      <c r="E2601">
        <v>0</v>
      </c>
      <c r="F2601" s="25" t="str">
        <f>VLOOKUP(B2601,Definitions!$C$7:$D$43,2,FALSE)</f>
        <v>Poland</v>
      </c>
      <c r="G2601" t="str">
        <f>VLOOKUP(C2601,Definitions!$C$49:$D$57,2,FALSE)</f>
        <v>Transport</v>
      </c>
      <c r="H2601" t="str">
        <f>VLOOKUP(D2601,Definitions!$C$60:$D$104,2,FALSE)</f>
        <v>Road</v>
      </c>
      <c r="J2601" s="29" t="str">
        <f>VLOOKUP(E2601,Definitions!$C$115:$D$131,2,FALSE)</f>
        <v>TOTAL</v>
      </c>
      <c r="K2601" s="47"/>
      <c r="L2601" s="46"/>
      <c r="M2601" s="46"/>
      <c r="N2601" s="56"/>
      <c r="O2601" s="46"/>
      <c r="P2601" s="46"/>
      <c r="Q2601" s="46"/>
      <c r="R2601" s="37"/>
      <c r="S2601" s="13"/>
      <c r="T2601" s="56"/>
      <c r="U2601" s="13"/>
      <c r="V2601" s="56"/>
      <c r="W2601" s="13"/>
      <c r="X2601" s="13"/>
      <c r="Y2601" s="13"/>
      <c r="Z2601" s="13"/>
      <c r="AA2601" s="46"/>
      <c r="AB2601" s="56"/>
      <c r="AC2601" s="13"/>
      <c r="AD2601" s="60"/>
      <c r="AE2601" s="13"/>
      <c r="AF2601" s="13"/>
      <c r="AG2601" s="13"/>
      <c r="AH2601" s="46"/>
      <c r="AI2601" s="56"/>
      <c r="AJ2601" s="46"/>
      <c r="AK2601" s="56"/>
    </row>
    <row r="2602" spans="1:37">
      <c r="A2602" s="36" t="str">
        <f t="shared" si="40"/>
        <v>PL502_1</v>
      </c>
      <c r="B2602" t="s">
        <v>94</v>
      </c>
      <c r="C2602" t="s">
        <v>190</v>
      </c>
      <c r="D2602">
        <v>502</v>
      </c>
      <c r="E2602">
        <v>1</v>
      </c>
      <c r="F2602" s="25" t="str">
        <f>VLOOKUP(B2602,Definitions!$C$7:$D$43,2,FALSE)</f>
        <v>Poland</v>
      </c>
      <c r="G2602" t="str">
        <f>VLOOKUP(C2602,Definitions!$C$49:$D$57,2,FALSE)</f>
        <v>Transport</v>
      </c>
      <c r="H2602" t="str">
        <f>VLOOKUP(D2602,Definitions!$C$60:$D$104,2,FALSE)</f>
        <v>Road</v>
      </c>
      <c r="J2602" s="29" t="str">
        <f>VLOOKUP(E2602,Definitions!$C$115:$D$131,2,FALSE)</f>
        <v>Coal</v>
      </c>
      <c r="K2602" s="47"/>
      <c r="L2602" s="46"/>
      <c r="M2602" s="46"/>
      <c r="N2602" s="56"/>
      <c r="O2602" s="46"/>
      <c r="P2602" s="46"/>
      <c r="Q2602" s="46"/>
      <c r="R2602" s="37"/>
      <c r="S2602" s="13"/>
      <c r="T2602" s="56"/>
      <c r="U2602" s="13"/>
      <c r="V2602" s="56"/>
      <c r="W2602" s="13"/>
      <c r="X2602" s="13"/>
      <c r="Y2602" s="13"/>
      <c r="Z2602" s="13"/>
      <c r="AA2602" s="46"/>
      <c r="AB2602" s="56"/>
      <c r="AC2602" s="13"/>
      <c r="AD2602" s="60"/>
      <c r="AE2602" s="13"/>
      <c r="AF2602" s="13"/>
      <c r="AG2602" s="13"/>
      <c r="AH2602" s="46"/>
      <c r="AI2602" s="56"/>
      <c r="AJ2602" s="46"/>
      <c r="AK2602" s="56"/>
    </row>
    <row r="2603" spans="1:37">
      <c r="A2603" s="36" t="str">
        <f t="shared" si="40"/>
        <v>PL502_2</v>
      </c>
      <c r="B2603" t="s">
        <v>94</v>
      </c>
      <c r="C2603" t="s">
        <v>190</v>
      </c>
      <c r="D2603">
        <v>502</v>
      </c>
      <c r="E2603">
        <v>2</v>
      </c>
      <c r="F2603" s="25" t="str">
        <f>VLOOKUP(B2603,Definitions!$C$7:$D$43,2,FALSE)</f>
        <v>Poland</v>
      </c>
      <c r="G2603" t="str">
        <f>VLOOKUP(C2603,Definitions!$C$49:$D$57,2,FALSE)</f>
        <v>Transport</v>
      </c>
      <c r="H2603" t="str">
        <f>VLOOKUP(D2603,Definitions!$C$60:$D$104,2,FALSE)</f>
        <v>Road</v>
      </c>
      <c r="J2603" s="29" t="str">
        <f>VLOOKUP(E2603,Definitions!$C$115:$D$131,2,FALSE)</f>
        <v>Fuel oil</v>
      </c>
      <c r="K2603" s="47"/>
      <c r="L2603" s="46"/>
      <c r="M2603" s="46"/>
      <c r="N2603" s="56"/>
      <c r="O2603" s="46"/>
      <c r="P2603" s="46"/>
      <c r="Q2603" s="46"/>
      <c r="R2603" s="37"/>
      <c r="S2603" s="13"/>
      <c r="T2603" s="56"/>
      <c r="U2603" s="13"/>
      <c r="V2603" s="56"/>
      <c r="W2603" s="13"/>
      <c r="X2603" s="13"/>
      <c r="Y2603" s="13"/>
      <c r="Z2603" s="13"/>
      <c r="AA2603" s="46"/>
      <c r="AB2603" s="56"/>
      <c r="AC2603" s="13"/>
      <c r="AD2603" s="60"/>
      <c r="AE2603" s="13"/>
      <c r="AF2603" s="13"/>
      <c r="AG2603" s="13"/>
      <c r="AH2603" s="46"/>
      <c r="AI2603" s="56"/>
      <c r="AJ2603" s="46"/>
      <c r="AK2603" s="56"/>
    </row>
    <row r="2604" spans="1:37">
      <c r="A2604" s="36" t="str">
        <f t="shared" si="40"/>
        <v>PL502_3</v>
      </c>
      <c r="B2604" t="s">
        <v>94</v>
      </c>
      <c r="C2604" t="s">
        <v>190</v>
      </c>
      <c r="D2604">
        <v>502</v>
      </c>
      <c r="E2604">
        <v>3</v>
      </c>
      <c r="F2604" s="25" t="str">
        <f>VLOOKUP(B2604,Definitions!$C$7:$D$43,2,FALSE)</f>
        <v>Poland</v>
      </c>
      <c r="G2604" t="str">
        <f>VLOOKUP(C2604,Definitions!$C$49:$D$57,2,FALSE)</f>
        <v>Transport</v>
      </c>
      <c r="H2604" t="str">
        <f>VLOOKUP(D2604,Definitions!$C$60:$D$104,2,FALSE)</f>
        <v>Road</v>
      </c>
      <c r="J2604" s="29" t="str">
        <f>VLOOKUP(E2604,Definitions!$C$115:$D$131,2,FALSE)</f>
        <v>Natural gas</v>
      </c>
      <c r="K2604" s="47"/>
      <c r="L2604" s="46"/>
      <c r="M2604" s="46"/>
      <c r="N2604" s="56"/>
      <c r="O2604" s="46"/>
      <c r="P2604" s="46"/>
      <c r="Q2604" s="46"/>
      <c r="R2604" s="37"/>
      <c r="S2604" s="13"/>
      <c r="T2604" s="56"/>
      <c r="U2604" s="13"/>
      <c r="V2604" s="56"/>
      <c r="W2604" s="13"/>
      <c r="X2604" s="13"/>
      <c r="Y2604" s="13"/>
      <c r="Z2604" s="13"/>
      <c r="AA2604" s="46"/>
      <c r="AB2604" s="56"/>
      <c r="AC2604" s="13"/>
      <c r="AD2604" s="60"/>
      <c r="AE2604" s="13"/>
      <c r="AF2604" s="13"/>
      <c r="AG2604" s="13"/>
      <c r="AH2604" s="46"/>
      <c r="AI2604" s="56"/>
      <c r="AJ2604" s="46"/>
      <c r="AK2604" s="56"/>
    </row>
    <row r="2605" spans="1:37">
      <c r="A2605" s="36" t="str">
        <f t="shared" si="40"/>
        <v>PL502_4</v>
      </c>
      <c r="B2605" t="s">
        <v>94</v>
      </c>
      <c r="C2605" t="s">
        <v>190</v>
      </c>
      <c r="D2605">
        <v>502</v>
      </c>
      <c r="E2605">
        <v>4</v>
      </c>
      <c r="F2605" s="25" t="str">
        <f>VLOOKUP(B2605,Definitions!$C$7:$D$43,2,FALSE)</f>
        <v>Poland</v>
      </c>
      <c r="G2605" t="str">
        <f>VLOOKUP(C2605,Definitions!$C$49:$D$57,2,FALSE)</f>
        <v>Transport</v>
      </c>
      <c r="H2605" t="str">
        <f>VLOOKUP(D2605,Definitions!$C$60:$D$104,2,FALSE)</f>
        <v>Road</v>
      </c>
      <c r="J2605" s="29" t="str">
        <f>VLOOKUP(E2605,Definitions!$C$115:$D$131,2,FALSE)</f>
        <v>Other fossil fuels</v>
      </c>
      <c r="K2605" s="47"/>
      <c r="L2605" s="46"/>
      <c r="M2605" s="46"/>
      <c r="N2605" s="56"/>
      <c r="O2605" s="46"/>
      <c r="P2605" s="46"/>
      <c r="Q2605" s="46"/>
      <c r="R2605" s="37"/>
      <c r="S2605" s="13"/>
      <c r="T2605" s="56"/>
      <c r="U2605" s="13"/>
      <c r="V2605" s="56"/>
      <c r="W2605" s="13"/>
      <c r="X2605" s="13"/>
      <c r="Y2605" s="13"/>
      <c r="Z2605" s="13"/>
      <c r="AA2605" s="46"/>
      <c r="AB2605" s="56"/>
      <c r="AC2605" s="13"/>
      <c r="AD2605" s="60"/>
      <c r="AE2605" s="13"/>
      <c r="AF2605" s="13"/>
      <c r="AG2605" s="13"/>
      <c r="AH2605" s="46"/>
      <c r="AI2605" s="56"/>
      <c r="AJ2605" s="46"/>
      <c r="AK2605" s="56"/>
    </row>
    <row r="2606" spans="1:37">
      <c r="A2606" s="36" t="str">
        <f t="shared" si="40"/>
        <v>PL502_6</v>
      </c>
      <c r="B2606" t="s">
        <v>94</v>
      </c>
      <c r="C2606" t="s">
        <v>190</v>
      </c>
      <c r="D2606">
        <v>502</v>
      </c>
      <c r="E2606">
        <v>6</v>
      </c>
      <c r="F2606" s="25" t="str">
        <f>VLOOKUP(B2606,Definitions!$C$7:$D$43,2,FALSE)</f>
        <v>Poland</v>
      </c>
      <c r="G2606" t="str">
        <f>VLOOKUP(C2606,Definitions!$C$49:$D$57,2,FALSE)</f>
        <v>Transport</v>
      </c>
      <c r="H2606" t="str">
        <f>VLOOKUP(D2606,Definitions!$C$60:$D$104,2,FALSE)</f>
        <v>Road</v>
      </c>
      <c r="J2606" s="29" t="str">
        <f>VLOOKUP(E2606,Definitions!$C$115:$D$131,2,FALSE)</f>
        <v>Electricity</v>
      </c>
      <c r="K2606" s="47"/>
      <c r="L2606" s="46"/>
      <c r="M2606" s="46"/>
      <c r="N2606" s="56"/>
      <c r="O2606" s="46"/>
      <c r="P2606" s="46"/>
      <c r="Q2606" s="46"/>
      <c r="R2606" s="37"/>
      <c r="S2606" s="13"/>
      <c r="T2606" s="56"/>
      <c r="U2606" s="13"/>
      <c r="V2606" s="56"/>
      <c r="W2606" s="13"/>
      <c r="X2606" s="13"/>
      <c r="Y2606" s="13"/>
      <c r="Z2606" s="13"/>
      <c r="AA2606" s="46"/>
      <c r="AB2606" s="56"/>
      <c r="AC2606" s="13"/>
      <c r="AD2606" s="60"/>
      <c r="AE2606" s="13"/>
      <c r="AF2606" s="13"/>
      <c r="AG2606" s="13"/>
      <c r="AH2606" s="46"/>
      <c r="AI2606" s="56"/>
      <c r="AJ2606" s="46"/>
      <c r="AK2606" s="56"/>
    </row>
    <row r="2607" spans="1:37">
      <c r="A2607" s="36" t="str">
        <f t="shared" si="40"/>
        <v>PL502_7</v>
      </c>
      <c r="B2607" t="s">
        <v>94</v>
      </c>
      <c r="C2607" t="s">
        <v>190</v>
      </c>
      <c r="D2607">
        <v>502</v>
      </c>
      <c r="E2607">
        <v>7</v>
      </c>
      <c r="F2607" s="25" t="str">
        <f>VLOOKUP(B2607,Definitions!$C$7:$D$43,2,FALSE)</f>
        <v>Poland</v>
      </c>
      <c r="G2607" t="str">
        <f>VLOOKUP(C2607,Definitions!$C$49:$D$57,2,FALSE)</f>
        <v>Transport</v>
      </c>
      <c r="H2607" t="str">
        <f>VLOOKUP(D2607,Definitions!$C$60:$D$104,2,FALSE)</f>
        <v>Road</v>
      </c>
      <c r="J2607" s="29" t="str">
        <f>VLOOKUP(E2607,Definitions!$C$115:$D$131,2,FALSE)</f>
        <v>District heating</v>
      </c>
      <c r="K2607" s="47"/>
      <c r="L2607" s="46"/>
      <c r="M2607" s="46"/>
      <c r="N2607" s="56"/>
      <c r="O2607" s="46"/>
      <c r="P2607" s="46"/>
      <c r="Q2607" s="46"/>
      <c r="R2607" s="37"/>
      <c r="S2607" s="13"/>
      <c r="T2607" s="56"/>
      <c r="U2607" s="13"/>
      <c r="V2607" s="56"/>
      <c r="W2607" s="13"/>
      <c r="X2607" s="13"/>
      <c r="Y2607" s="13"/>
      <c r="Z2607" s="13"/>
      <c r="AA2607" s="46"/>
      <c r="AB2607" s="56"/>
      <c r="AC2607" s="13"/>
      <c r="AD2607" s="60"/>
      <c r="AE2607" s="13"/>
      <c r="AF2607" s="13"/>
      <c r="AG2607" s="13"/>
      <c r="AH2607" s="46"/>
      <c r="AI2607" s="56"/>
      <c r="AJ2607" s="46"/>
      <c r="AK2607" s="56"/>
    </row>
    <row r="2608" spans="1:37">
      <c r="A2608" s="36" t="str">
        <f t="shared" si="40"/>
        <v>PL502_8</v>
      </c>
      <c r="B2608" t="s">
        <v>94</v>
      </c>
      <c r="C2608" t="s">
        <v>190</v>
      </c>
      <c r="D2608">
        <v>502</v>
      </c>
      <c r="E2608">
        <v>8</v>
      </c>
      <c r="F2608" s="25" t="str">
        <f>VLOOKUP(B2608,Definitions!$C$7:$D$43,2,FALSE)</f>
        <v>Poland</v>
      </c>
      <c r="G2608" t="str">
        <f>VLOOKUP(C2608,Definitions!$C$49:$D$57,2,FALSE)</f>
        <v>Transport</v>
      </c>
      <c r="H2608" t="str">
        <f>VLOOKUP(D2608,Definitions!$C$60:$D$104,2,FALSE)</f>
        <v>Road</v>
      </c>
      <c r="J2608" s="29" t="str">
        <f>VLOOKUP(E2608,Definitions!$C$115:$D$131,2,FALSE)</f>
        <v>Waste non-RES</v>
      </c>
      <c r="K2608" s="47"/>
      <c r="L2608" s="46"/>
      <c r="M2608" s="46"/>
      <c r="N2608" s="56"/>
      <c r="O2608" s="46"/>
      <c r="P2608" s="46"/>
      <c r="Q2608" s="46"/>
      <c r="R2608" s="37"/>
      <c r="S2608" s="13"/>
      <c r="T2608" s="56"/>
      <c r="U2608" s="13"/>
      <c r="V2608" s="56"/>
      <c r="W2608" s="13"/>
      <c r="X2608" s="13"/>
      <c r="Y2608" s="13"/>
      <c r="Z2608" s="13"/>
      <c r="AA2608" s="46"/>
      <c r="AB2608" s="56"/>
      <c r="AC2608" s="13"/>
      <c r="AD2608" s="60"/>
      <c r="AE2608" s="13"/>
      <c r="AF2608" s="13"/>
      <c r="AG2608" s="13"/>
      <c r="AH2608" s="46"/>
      <c r="AI2608" s="56"/>
      <c r="AJ2608" s="46"/>
      <c r="AK2608" s="56"/>
    </row>
    <row r="2609" spans="1:37">
      <c r="A2609" s="36" t="str">
        <f t="shared" si="40"/>
        <v>PL502_9</v>
      </c>
      <c r="B2609" t="s">
        <v>94</v>
      </c>
      <c r="C2609" t="s">
        <v>190</v>
      </c>
      <c r="D2609">
        <v>502</v>
      </c>
      <c r="E2609">
        <v>9</v>
      </c>
      <c r="F2609" s="25" t="str">
        <f>VLOOKUP(B2609,Definitions!$C$7:$D$43,2,FALSE)</f>
        <v>Poland</v>
      </c>
      <c r="G2609" t="str">
        <f>VLOOKUP(C2609,Definitions!$C$49:$D$57,2,FALSE)</f>
        <v>Transport</v>
      </c>
      <c r="H2609" t="str">
        <f>VLOOKUP(D2609,Definitions!$C$60:$D$104,2,FALSE)</f>
        <v>Road</v>
      </c>
      <c r="J2609" s="29" t="str">
        <f>VLOOKUP(E2609,Definitions!$C$115:$D$131,2,FALSE)</f>
        <v>Waste RES</v>
      </c>
      <c r="K2609" s="47"/>
      <c r="L2609" s="46"/>
      <c r="M2609" s="46"/>
      <c r="N2609" s="56"/>
      <c r="O2609" s="46"/>
      <c r="P2609" s="46"/>
      <c r="Q2609" s="46"/>
      <c r="R2609" s="37"/>
      <c r="S2609" s="13"/>
      <c r="T2609" s="56"/>
      <c r="U2609" s="13"/>
      <c r="V2609" s="56"/>
      <c r="W2609" s="13"/>
      <c r="X2609" s="13"/>
      <c r="Y2609" s="13"/>
      <c r="Z2609" s="13"/>
      <c r="AA2609" s="46"/>
      <c r="AB2609" s="56"/>
      <c r="AC2609" s="13"/>
      <c r="AD2609" s="60"/>
      <c r="AE2609" s="13"/>
      <c r="AF2609" s="13"/>
      <c r="AG2609" s="13"/>
      <c r="AH2609" s="46"/>
      <c r="AI2609" s="56"/>
      <c r="AJ2609" s="46"/>
      <c r="AK2609" s="56"/>
    </row>
    <row r="2610" spans="1:37">
      <c r="A2610" s="36" t="str">
        <f t="shared" si="40"/>
        <v>PL502_51</v>
      </c>
      <c r="B2610" t="s">
        <v>94</v>
      </c>
      <c r="C2610" t="s">
        <v>190</v>
      </c>
      <c r="D2610">
        <v>502</v>
      </c>
      <c r="E2610">
        <v>51</v>
      </c>
      <c r="F2610" s="25" t="str">
        <f>VLOOKUP(B2610,Definitions!$C$7:$D$43,2,FALSE)</f>
        <v>Poland</v>
      </c>
      <c r="G2610" t="str">
        <f>VLOOKUP(C2610,Definitions!$C$49:$D$57,2,FALSE)</f>
        <v>Transport</v>
      </c>
      <c r="H2610" t="str">
        <f>VLOOKUP(D2610,Definitions!$C$60:$D$104,2,FALSE)</f>
        <v>Road</v>
      </c>
      <c r="J2610" s="29" t="str">
        <f>VLOOKUP(E2610,Definitions!$C$115:$D$131,2,FALSE)</f>
        <v>Biomass</v>
      </c>
      <c r="K2610" s="47"/>
      <c r="L2610" s="46"/>
      <c r="M2610" s="46"/>
      <c r="N2610" s="56"/>
      <c r="O2610" s="46"/>
      <c r="P2610" s="46"/>
      <c r="Q2610" s="46"/>
      <c r="R2610" s="37"/>
      <c r="S2610" s="13"/>
      <c r="T2610" s="56"/>
      <c r="U2610" s="13"/>
      <c r="V2610" s="56"/>
      <c r="W2610" s="13"/>
      <c r="X2610" s="13"/>
      <c r="Y2610" s="13"/>
      <c r="Z2610" s="13"/>
      <c r="AA2610" s="46"/>
      <c r="AB2610" s="56"/>
      <c r="AC2610" s="13"/>
      <c r="AD2610" s="60"/>
      <c r="AE2610" s="13"/>
      <c r="AF2610" s="13"/>
      <c r="AG2610" s="13"/>
      <c r="AH2610" s="46"/>
      <c r="AI2610" s="56"/>
      <c r="AJ2610" s="46"/>
      <c r="AK2610" s="56"/>
    </row>
    <row r="2611" spans="1:37">
      <c r="A2611" s="36" t="str">
        <f t="shared" si="40"/>
        <v>PL502_52</v>
      </c>
      <c r="B2611" t="s">
        <v>94</v>
      </c>
      <c r="C2611" t="s">
        <v>190</v>
      </c>
      <c r="D2611">
        <v>502</v>
      </c>
      <c r="E2611">
        <v>52</v>
      </c>
      <c r="F2611" s="25" t="str">
        <f>VLOOKUP(B2611,Definitions!$C$7:$D$43,2,FALSE)</f>
        <v>Poland</v>
      </c>
      <c r="G2611" t="str">
        <f>VLOOKUP(C2611,Definitions!$C$49:$D$57,2,FALSE)</f>
        <v>Transport</v>
      </c>
      <c r="H2611" t="str">
        <f>VLOOKUP(D2611,Definitions!$C$60:$D$104,2,FALSE)</f>
        <v>Road</v>
      </c>
      <c r="J2611" s="29" t="str">
        <f>VLOOKUP(E2611,Definitions!$C$115:$D$131,2,FALSE)</f>
        <v>Geothermal</v>
      </c>
      <c r="K2611" s="47"/>
      <c r="L2611" s="46"/>
      <c r="M2611" s="46"/>
      <c r="N2611" s="56"/>
      <c r="O2611" s="46"/>
      <c r="P2611" s="46"/>
      <c r="Q2611" s="46"/>
      <c r="R2611" s="37"/>
      <c r="S2611" s="13"/>
      <c r="T2611" s="56"/>
      <c r="U2611" s="13"/>
      <c r="V2611" s="56"/>
      <c r="W2611" s="13"/>
      <c r="X2611" s="13"/>
      <c r="Y2611" s="13"/>
      <c r="Z2611" s="13"/>
      <c r="AA2611" s="46"/>
      <c r="AB2611" s="56"/>
      <c r="AC2611" s="13"/>
      <c r="AD2611" s="60"/>
      <c r="AE2611" s="13"/>
      <c r="AF2611" s="13"/>
      <c r="AG2611" s="13"/>
      <c r="AH2611" s="46"/>
      <c r="AI2611" s="56"/>
      <c r="AJ2611" s="46"/>
      <c r="AK2611" s="56"/>
    </row>
    <row r="2612" spans="1:37">
      <c r="A2612" s="36" t="str">
        <f t="shared" si="40"/>
        <v>PL502_53</v>
      </c>
      <c r="B2612" t="s">
        <v>94</v>
      </c>
      <c r="C2612" t="s">
        <v>190</v>
      </c>
      <c r="D2612">
        <v>502</v>
      </c>
      <c r="E2612">
        <v>53</v>
      </c>
      <c r="F2612" s="25" t="str">
        <f>VLOOKUP(B2612,Definitions!$C$7:$D$43,2,FALSE)</f>
        <v>Poland</v>
      </c>
      <c r="G2612" t="str">
        <f>VLOOKUP(C2612,Definitions!$C$49:$D$57,2,FALSE)</f>
        <v>Transport</v>
      </c>
      <c r="H2612" t="str">
        <f>VLOOKUP(D2612,Definitions!$C$60:$D$104,2,FALSE)</f>
        <v>Road</v>
      </c>
      <c r="J2612" s="29" t="str">
        <f>VLOOKUP(E2612,Definitions!$C$115:$D$131,2,FALSE)</f>
        <v>Solar energy</v>
      </c>
      <c r="K2612" s="47"/>
      <c r="L2612" s="46"/>
      <c r="M2612" s="46"/>
      <c r="N2612" s="56"/>
      <c r="O2612" s="46"/>
      <c r="P2612" s="46"/>
      <c r="Q2612" s="46"/>
      <c r="R2612" s="37"/>
      <c r="S2612" s="13"/>
      <c r="T2612" s="56"/>
      <c r="U2612" s="13"/>
      <c r="V2612" s="56"/>
      <c r="W2612" s="13"/>
      <c r="X2612" s="13"/>
      <c r="Y2612" s="13"/>
      <c r="Z2612" s="13"/>
      <c r="AA2612" s="46"/>
      <c r="AB2612" s="56"/>
      <c r="AC2612" s="13"/>
      <c r="AD2612" s="60"/>
      <c r="AE2612" s="13"/>
      <c r="AF2612" s="13"/>
      <c r="AG2612" s="13"/>
      <c r="AH2612" s="46"/>
      <c r="AI2612" s="56"/>
      <c r="AJ2612" s="46"/>
      <c r="AK2612" s="56"/>
    </row>
    <row r="2613" spans="1:37">
      <c r="A2613" s="36" t="str">
        <f t="shared" si="40"/>
        <v>PL502_56</v>
      </c>
      <c r="B2613" t="s">
        <v>94</v>
      </c>
      <c r="C2613" t="s">
        <v>190</v>
      </c>
      <c r="D2613">
        <v>502</v>
      </c>
      <c r="E2613">
        <v>56</v>
      </c>
      <c r="F2613" s="25" t="str">
        <f>VLOOKUP(B2613,Definitions!$C$7:$D$43,2,FALSE)</f>
        <v>Poland</v>
      </c>
      <c r="G2613" t="str">
        <f>VLOOKUP(C2613,Definitions!$C$49:$D$57,2,FALSE)</f>
        <v>Transport</v>
      </c>
      <c r="H2613" t="str">
        <f>VLOOKUP(D2613,Definitions!$C$60:$D$104,2,FALSE)</f>
        <v>Road</v>
      </c>
      <c r="J2613" s="29" t="str">
        <f>VLOOKUP(E2613,Definitions!$C$115:$D$131,2,FALSE)</f>
        <v>Ambient heat ground</v>
      </c>
      <c r="K2613" s="47"/>
      <c r="L2613" s="46"/>
      <c r="M2613" s="46"/>
      <c r="N2613" s="56"/>
      <c r="O2613" s="46"/>
      <c r="P2613" s="46"/>
      <c r="Q2613" s="46"/>
      <c r="R2613" s="37"/>
      <c r="S2613" s="13"/>
      <c r="T2613" s="56"/>
      <c r="U2613" s="13"/>
      <c r="V2613" s="56"/>
      <c r="W2613" s="13"/>
      <c r="X2613" s="13"/>
      <c r="Y2613" s="13"/>
      <c r="Z2613" s="13"/>
      <c r="AA2613" s="46"/>
      <c r="AB2613" s="56"/>
      <c r="AC2613" s="13"/>
      <c r="AD2613" s="60"/>
      <c r="AE2613" s="13"/>
      <c r="AF2613" s="13"/>
      <c r="AG2613" s="13"/>
      <c r="AH2613" s="46"/>
      <c r="AI2613" s="56"/>
      <c r="AJ2613" s="46"/>
      <c r="AK2613" s="56"/>
    </row>
    <row r="2614" spans="1:37">
      <c r="A2614" s="36" t="str">
        <f t="shared" si="40"/>
        <v>PL502_57</v>
      </c>
      <c r="B2614" t="s">
        <v>94</v>
      </c>
      <c r="C2614" t="s">
        <v>190</v>
      </c>
      <c r="D2614">
        <v>502</v>
      </c>
      <c r="E2614">
        <v>57</v>
      </c>
      <c r="F2614" s="25" t="str">
        <f>VLOOKUP(B2614,Definitions!$C$7:$D$43,2,FALSE)</f>
        <v>Poland</v>
      </c>
      <c r="G2614" t="str">
        <f>VLOOKUP(C2614,Definitions!$C$49:$D$57,2,FALSE)</f>
        <v>Transport</v>
      </c>
      <c r="H2614" t="str">
        <f>VLOOKUP(D2614,Definitions!$C$60:$D$104,2,FALSE)</f>
        <v>Road</v>
      </c>
      <c r="J2614" s="29" t="str">
        <f>VLOOKUP(E2614,Definitions!$C$115:$D$131,2,FALSE)</f>
        <v>Ambient heat air</v>
      </c>
      <c r="K2614" s="47"/>
      <c r="L2614" s="46"/>
      <c r="M2614" s="46"/>
      <c r="N2614" s="56"/>
      <c r="O2614" s="46"/>
      <c r="P2614" s="46"/>
      <c r="Q2614" s="46"/>
      <c r="R2614" s="37"/>
      <c r="S2614" s="13"/>
      <c r="T2614" s="56"/>
      <c r="U2614" s="13"/>
      <c r="V2614" s="56"/>
      <c r="W2614" s="13"/>
      <c r="X2614" s="13"/>
      <c r="Y2614" s="13"/>
      <c r="Z2614" s="13"/>
      <c r="AA2614" s="46"/>
      <c r="AB2614" s="56"/>
      <c r="AC2614" s="13"/>
      <c r="AD2614" s="60"/>
      <c r="AE2614" s="13"/>
      <c r="AF2614" s="13"/>
      <c r="AG2614" s="13"/>
      <c r="AH2614" s="46"/>
      <c r="AI2614" s="56"/>
      <c r="AJ2614" s="46"/>
      <c r="AK2614" s="56"/>
    </row>
    <row r="2615" spans="1:37">
      <c r="A2615" s="36" t="str">
        <f t="shared" si="40"/>
        <v>PL502_58</v>
      </c>
      <c r="B2615" t="s">
        <v>94</v>
      </c>
      <c r="C2615" t="s">
        <v>190</v>
      </c>
      <c r="D2615">
        <v>502</v>
      </c>
      <c r="E2615">
        <v>58</v>
      </c>
      <c r="F2615" s="25" t="str">
        <f>VLOOKUP(B2615,Definitions!$C$7:$D$43,2,FALSE)</f>
        <v>Poland</v>
      </c>
      <c r="G2615" t="str">
        <f>VLOOKUP(C2615,Definitions!$C$49:$D$57,2,FALSE)</f>
        <v>Transport</v>
      </c>
      <c r="H2615" t="str">
        <f>VLOOKUP(D2615,Definitions!$C$60:$D$104,2,FALSE)</f>
        <v>Road</v>
      </c>
      <c r="J2615" s="29" t="str">
        <f>VLOOKUP(E2615,Definitions!$C$115:$D$131,2,FALSE)</f>
        <v>Ambient heat total</v>
      </c>
      <c r="K2615" s="47"/>
      <c r="L2615" s="46"/>
      <c r="M2615" s="46"/>
      <c r="N2615" s="56"/>
      <c r="O2615" s="46"/>
      <c r="P2615" s="46"/>
      <c r="Q2615" s="46"/>
      <c r="R2615" s="37"/>
      <c r="S2615" s="13"/>
      <c r="T2615" s="56"/>
      <c r="U2615" s="13"/>
      <c r="V2615" s="56"/>
      <c r="W2615" s="13"/>
      <c r="X2615" s="13"/>
      <c r="Y2615" s="13"/>
      <c r="Z2615" s="13"/>
      <c r="AA2615" s="46"/>
      <c r="AB2615" s="56"/>
      <c r="AC2615" s="13"/>
      <c r="AD2615" s="60"/>
      <c r="AE2615" s="13"/>
      <c r="AF2615" s="13"/>
      <c r="AG2615" s="13"/>
      <c r="AH2615" s="46"/>
      <c r="AI2615" s="56"/>
      <c r="AJ2615" s="46"/>
      <c r="AK2615" s="56"/>
    </row>
    <row r="2616" spans="1:37">
      <c r="A2616" s="36" t="str">
        <f t="shared" si="40"/>
        <v>PL502_55</v>
      </c>
      <c r="B2616" t="s">
        <v>94</v>
      </c>
      <c r="C2616" t="s">
        <v>190</v>
      </c>
      <c r="D2616">
        <v>502</v>
      </c>
      <c r="E2616">
        <v>55</v>
      </c>
      <c r="F2616" s="25" t="str">
        <f>VLOOKUP(B2616,Definitions!$C$7:$D$43,2,FALSE)</f>
        <v>Poland</v>
      </c>
      <c r="G2616" t="str">
        <f>VLOOKUP(C2616,Definitions!$C$49:$D$57,2,FALSE)</f>
        <v>Transport</v>
      </c>
      <c r="H2616" t="str">
        <f>VLOOKUP(D2616,Definitions!$C$60:$D$104,2,FALSE)</f>
        <v>Road</v>
      </c>
      <c r="J2616" s="29" t="str">
        <f>VLOOKUP(E2616,Definitions!$C$115:$D$131,2,FALSE)</f>
        <v xml:space="preserve">Other RES </v>
      </c>
      <c r="K2616" s="47"/>
      <c r="L2616" s="46"/>
      <c r="M2616" s="46"/>
      <c r="N2616" s="56"/>
      <c r="O2616" s="46"/>
      <c r="P2616" s="46"/>
      <c r="Q2616" s="46"/>
      <c r="R2616" s="37"/>
      <c r="S2616" s="13"/>
      <c r="T2616" s="56"/>
      <c r="U2616" s="13"/>
      <c r="V2616" s="56"/>
      <c r="W2616" s="13"/>
      <c r="X2616" s="13"/>
      <c r="Y2616" s="13"/>
      <c r="Z2616" s="13"/>
      <c r="AA2616" s="46"/>
      <c r="AB2616" s="56"/>
      <c r="AC2616" s="13"/>
      <c r="AD2616" s="60"/>
      <c r="AE2616" s="13"/>
      <c r="AF2616" s="13"/>
      <c r="AG2616" s="13"/>
      <c r="AH2616" s="46"/>
      <c r="AI2616" s="56"/>
      <c r="AJ2616" s="46"/>
      <c r="AK2616" s="56"/>
    </row>
    <row r="2617" spans="1:37">
      <c r="A2617" s="36" t="str">
        <f t="shared" si="40"/>
        <v>PL503_0</v>
      </c>
      <c r="B2617" t="s">
        <v>94</v>
      </c>
      <c r="C2617" t="s">
        <v>190</v>
      </c>
      <c r="D2617">
        <v>503</v>
      </c>
      <c r="E2617">
        <v>0</v>
      </c>
      <c r="F2617" s="25" t="str">
        <f>VLOOKUP(B2617,Definitions!$C$7:$D$43,2,FALSE)</f>
        <v>Poland</v>
      </c>
      <c r="G2617" t="str">
        <f>VLOOKUP(C2617,Definitions!$C$49:$D$57,2,FALSE)</f>
        <v>Transport</v>
      </c>
      <c r="H2617" t="str">
        <f>VLOOKUP(D2617,Definitions!$C$60:$D$104,2,FALSE)</f>
        <v>International aviation</v>
      </c>
      <c r="J2617" s="29" t="str">
        <f>VLOOKUP(E2617,Definitions!$C$115:$D$131,2,FALSE)</f>
        <v>TOTAL</v>
      </c>
      <c r="K2617" s="47"/>
      <c r="L2617" s="46"/>
      <c r="M2617" s="46"/>
      <c r="N2617" s="56"/>
      <c r="O2617" s="46"/>
      <c r="P2617" s="46"/>
      <c r="Q2617" s="46"/>
      <c r="R2617" s="37"/>
      <c r="S2617" s="13"/>
      <c r="T2617" s="56"/>
      <c r="U2617" s="13"/>
      <c r="V2617" s="56"/>
      <c r="W2617" s="13"/>
      <c r="X2617" s="13"/>
      <c r="Y2617" s="13"/>
      <c r="Z2617" s="13"/>
      <c r="AA2617" s="46"/>
      <c r="AB2617" s="56"/>
      <c r="AC2617" s="13"/>
      <c r="AD2617" s="60"/>
      <c r="AE2617" s="13"/>
      <c r="AF2617" s="13"/>
      <c r="AG2617" s="13"/>
      <c r="AH2617" s="46"/>
      <c r="AI2617" s="56"/>
      <c r="AJ2617" s="46"/>
      <c r="AK2617" s="56"/>
    </row>
    <row r="2618" spans="1:37">
      <c r="A2618" s="36" t="str">
        <f t="shared" si="40"/>
        <v>PL503_1</v>
      </c>
      <c r="B2618" t="s">
        <v>94</v>
      </c>
      <c r="C2618" t="s">
        <v>190</v>
      </c>
      <c r="D2618">
        <v>503</v>
      </c>
      <c r="E2618">
        <v>1</v>
      </c>
      <c r="F2618" s="25" t="str">
        <f>VLOOKUP(B2618,Definitions!$C$7:$D$43,2,FALSE)</f>
        <v>Poland</v>
      </c>
      <c r="G2618" t="str">
        <f>VLOOKUP(C2618,Definitions!$C$49:$D$57,2,FALSE)</f>
        <v>Transport</v>
      </c>
      <c r="H2618" t="str">
        <f>VLOOKUP(D2618,Definitions!$C$60:$D$104,2,FALSE)</f>
        <v>International aviation</v>
      </c>
      <c r="J2618" s="29" t="str">
        <f>VLOOKUP(E2618,Definitions!$C$115:$D$131,2,FALSE)</f>
        <v>Coal</v>
      </c>
      <c r="K2618" s="47"/>
      <c r="L2618" s="46"/>
      <c r="M2618" s="46"/>
      <c r="N2618" s="56"/>
      <c r="O2618" s="46"/>
      <c r="P2618" s="46"/>
      <c r="Q2618" s="46"/>
      <c r="R2618" s="37"/>
      <c r="S2618" s="13"/>
      <c r="T2618" s="56"/>
      <c r="U2618" s="13"/>
      <c r="V2618" s="56"/>
      <c r="W2618" s="13"/>
      <c r="X2618" s="13"/>
      <c r="Y2618" s="13"/>
      <c r="Z2618" s="13"/>
      <c r="AA2618" s="46"/>
      <c r="AB2618" s="56"/>
      <c r="AC2618" s="13"/>
      <c r="AD2618" s="60"/>
      <c r="AE2618" s="13"/>
      <c r="AF2618" s="13"/>
      <c r="AG2618" s="13"/>
      <c r="AH2618" s="46"/>
      <c r="AI2618" s="56"/>
      <c r="AJ2618" s="46"/>
      <c r="AK2618" s="56"/>
    </row>
    <row r="2619" spans="1:37">
      <c r="A2619" s="36" t="str">
        <f t="shared" si="40"/>
        <v>PL503_2</v>
      </c>
      <c r="B2619" t="s">
        <v>94</v>
      </c>
      <c r="C2619" t="s">
        <v>190</v>
      </c>
      <c r="D2619">
        <v>503</v>
      </c>
      <c r="E2619">
        <v>2</v>
      </c>
      <c r="F2619" s="25" t="str">
        <f>VLOOKUP(B2619,Definitions!$C$7:$D$43,2,FALSE)</f>
        <v>Poland</v>
      </c>
      <c r="G2619" t="str">
        <f>VLOOKUP(C2619,Definitions!$C$49:$D$57,2,FALSE)</f>
        <v>Transport</v>
      </c>
      <c r="H2619" t="str">
        <f>VLOOKUP(D2619,Definitions!$C$60:$D$104,2,FALSE)</f>
        <v>International aviation</v>
      </c>
      <c r="J2619" s="29" t="str">
        <f>VLOOKUP(E2619,Definitions!$C$115:$D$131,2,FALSE)</f>
        <v>Fuel oil</v>
      </c>
      <c r="K2619" s="47"/>
      <c r="L2619" s="46"/>
      <c r="M2619" s="46"/>
      <c r="N2619" s="56"/>
      <c r="O2619" s="46"/>
      <c r="P2619" s="46"/>
      <c r="Q2619" s="46"/>
      <c r="R2619" s="37"/>
      <c r="S2619" s="13"/>
      <c r="T2619" s="56"/>
      <c r="U2619" s="13"/>
      <c r="V2619" s="56"/>
      <c r="W2619" s="13"/>
      <c r="X2619" s="13"/>
      <c r="Y2619" s="13"/>
      <c r="Z2619" s="13"/>
      <c r="AA2619" s="46"/>
      <c r="AB2619" s="56"/>
      <c r="AC2619" s="13"/>
      <c r="AD2619" s="60"/>
      <c r="AE2619" s="13"/>
      <c r="AF2619" s="13"/>
      <c r="AG2619" s="13"/>
      <c r="AH2619" s="46"/>
      <c r="AI2619" s="56"/>
      <c r="AJ2619" s="46"/>
      <c r="AK2619" s="56"/>
    </row>
    <row r="2620" spans="1:37">
      <c r="A2620" s="36" t="str">
        <f t="shared" si="40"/>
        <v>PL503_3</v>
      </c>
      <c r="B2620" t="s">
        <v>94</v>
      </c>
      <c r="C2620" t="s">
        <v>190</v>
      </c>
      <c r="D2620">
        <v>503</v>
      </c>
      <c r="E2620">
        <v>3</v>
      </c>
      <c r="F2620" s="25" t="str">
        <f>VLOOKUP(B2620,Definitions!$C$7:$D$43,2,FALSE)</f>
        <v>Poland</v>
      </c>
      <c r="G2620" t="str">
        <f>VLOOKUP(C2620,Definitions!$C$49:$D$57,2,FALSE)</f>
        <v>Transport</v>
      </c>
      <c r="H2620" t="str">
        <f>VLOOKUP(D2620,Definitions!$C$60:$D$104,2,FALSE)</f>
        <v>International aviation</v>
      </c>
      <c r="J2620" s="29" t="str">
        <f>VLOOKUP(E2620,Definitions!$C$115:$D$131,2,FALSE)</f>
        <v>Natural gas</v>
      </c>
      <c r="K2620" s="47"/>
      <c r="L2620" s="46"/>
      <c r="M2620" s="46"/>
      <c r="N2620" s="56"/>
      <c r="O2620" s="46"/>
      <c r="P2620" s="46"/>
      <c r="Q2620" s="46"/>
      <c r="R2620" s="37"/>
      <c r="S2620" s="13"/>
      <c r="T2620" s="56"/>
      <c r="U2620" s="13"/>
      <c r="V2620" s="56"/>
      <c r="W2620" s="13"/>
      <c r="X2620" s="13"/>
      <c r="Y2620" s="13"/>
      <c r="Z2620" s="13"/>
      <c r="AA2620" s="46"/>
      <c r="AB2620" s="56"/>
      <c r="AC2620" s="13"/>
      <c r="AD2620" s="60"/>
      <c r="AE2620" s="13"/>
      <c r="AF2620" s="13"/>
      <c r="AG2620" s="13"/>
      <c r="AH2620" s="46"/>
      <c r="AI2620" s="56"/>
      <c r="AJ2620" s="46"/>
      <c r="AK2620" s="56"/>
    </row>
    <row r="2621" spans="1:37">
      <c r="A2621" s="36" t="str">
        <f t="shared" si="40"/>
        <v>PL503_4</v>
      </c>
      <c r="B2621" t="s">
        <v>94</v>
      </c>
      <c r="C2621" t="s">
        <v>190</v>
      </c>
      <c r="D2621">
        <v>503</v>
      </c>
      <c r="E2621">
        <v>4</v>
      </c>
      <c r="F2621" s="25" t="str">
        <f>VLOOKUP(B2621,Definitions!$C$7:$D$43,2,FALSE)</f>
        <v>Poland</v>
      </c>
      <c r="G2621" t="str">
        <f>VLOOKUP(C2621,Definitions!$C$49:$D$57,2,FALSE)</f>
        <v>Transport</v>
      </c>
      <c r="H2621" t="str">
        <f>VLOOKUP(D2621,Definitions!$C$60:$D$104,2,FALSE)</f>
        <v>International aviation</v>
      </c>
      <c r="J2621" s="29" t="str">
        <f>VLOOKUP(E2621,Definitions!$C$115:$D$131,2,FALSE)</f>
        <v>Other fossil fuels</v>
      </c>
      <c r="K2621" s="47"/>
      <c r="L2621" s="46"/>
      <c r="M2621" s="46"/>
      <c r="N2621" s="56"/>
      <c r="O2621" s="46"/>
      <c r="P2621" s="46"/>
      <c r="Q2621" s="46"/>
      <c r="R2621" s="37"/>
      <c r="S2621" s="13"/>
      <c r="T2621" s="56"/>
      <c r="U2621" s="13"/>
      <c r="V2621" s="56"/>
      <c r="W2621" s="13"/>
      <c r="X2621" s="13"/>
      <c r="Y2621" s="13"/>
      <c r="Z2621" s="13"/>
      <c r="AA2621" s="46"/>
      <c r="AB2621" s="56"/>
      <c r="AC2621" s="13"/>
      <c r="AD2621" s="60"/>
      <c r="AE2621" s="13"/>
      <c r="AF2621" s="13"/>
      <c r="AG2621" s="13"/>
      <c r="AH2621" s="46"/>
      <c r="AI2621" s="56"/>
      <c r="AJ2621" s="46"/>
      <c r="AK2621" s="56"/>
    </row>
    <row r="2622" spans="1:37">
      <c r="A2622" s="36" t="str">
        <f t="shared" si="40"/>
        <v>PL503_6</v>
      </c>
      <c r="B2622" t="s">
        <v>94</v>
      </c>
      <c r="C2622" t="s">
        <v>190</v>
      </c>
      <c r="D2622">
        <v>503</v>
      </c>
      <c r="E2622">
        <v>6</v>
      </c>
      <c r="F2622" s="25" t="str">
        <f>VLOOKUP(B2622,Definitions!$C$7:$D$43,2,FALSE)</f>
        <v>Poland</v>
      </c>
      <c r="G2622" t="str">
        <f>VLOOKUP(C2622,Definitions!$C$49:$D$57,2,FALSE)</f>
        <v>Transport</v>
      </c>
      <c r="H2622" t="str">
        <f>VLOOKUP(D2622,Definitions!$C$60:$D$104,2,FALSE)</f>
        <v>International aviation</v>
      </c>
      <c r="J2622" s="29" t="str">
        <f>VLOOKUP(E2622,Definitions!$C$115:$D$131,2,FALSE)</f>
        <v>Electricity</v>
      </c>
      <c r="K2622" s="47"/>
      <c r="L2622" s="46"/>
      <c r="M2622" s="46"/>
      <c r="N2622" s="56"/>
      <c r="O2622" s="46"/>
      <c r="P2622" s="46"/>
      <c r="Q2622" s="46"/>
      <c r="R2622" s="37"/>
      <c r="S2622" s="13"/>
      <c r="T2622" s="56"/>
      <c r="U2622" s="13"/>
      <c r="V2622" s="56"/>
      <c r="W2622" s="13"/>
      <c r="X2622" s="13"/>
      <c r="Y2622" s="13"/>
      <c r="Z2622" s="13"/>
      <c r="AA2622" s="46"/>
      <c r="AB2622" s="56"/>
      <c r="AC2622" s="13"/>
      <c r="AD2622" s="60"/>
      <c r="AE2622" s="13"/>
      <c r="AF2622" s="13"/>
      <c r="AG2622" s="13"/>
      <c r="AH2622" s="46"/>
      <c r="AI2622" s="56"/>
      <c r="AJ2622" s="46"/>
      <c r="AK2622" s="56"/>
    </row>
    <row r="2623" spans="1:37">
      <c r="A2623" s="36" t="str">
        <f t="shared" si="40"/>
        <v>PL503_7</v>
      </c>
      <c r="B2623" t="s">
        <v>94</v>
      </c>
      <c r="C2623" t="s">
        <v>190</v>
      </c>
      <c r="D2623">
        <v>503</v>
      </c>
      <c r="E2623">
        <v>7</v>
      </c>
      <c r="F2623" s="25" t="str">
        <f>VLOOKUP(B2623,Definitions!$C$7:$D$43,2,FALSE)</f>
        <v>Poland</v>
      </c>
      <c r="G2623" t="str">
        <f>VLOOKUP(C2623,Definitions!$C$49:$D$57,2,FALSE)</f>
        <v>Transport</v>
      </c>
      <c r="H2623" t="str">
        <f>VLOOKUP(D2623,Definitions!$C$60:$D$104,2,FALSE)</f>
        <v>International aviation</v>
      </c>
      <c r="J2623" s="29" t="str">
        <f>VLOOKUP(E2623,Definitions!$C$115:$D$131,2,FALSE)</f>
        <v>District heating</v>
      </c>
      <c r="K2623" s="47"/>
      <c r="L2623" s="46"/>
      <c r="M2623" s="46"/>
      <c r="N2623" s="56"/>
      <c r="O2623" s="46"/>
      <c r="P2623" s="46"/>
      <c r="Q2623" s="46"/>
      <c r="R2623" s="37"/>
      <c r="S2623" s="13"/>
      <c r="T2623" s="56"/>
      <c r="U2623" s="13"/>
      <c r="V2623" s="56"/>
      <c r="W2623" s="13"/>
      <c r="X2623" s="13"/>
      <c r="Y2623" s="13"/>
      <c r="Z2623" s="13"/>
      <c r="AA2623" s="46"/>
      <c r="AB2623" s="56"/>
      <c r="AC2623" s="13"/>
      <c r="AD2623" s="60"/>
      <c r="AE2623" s="13"/>
      <c r="AF2623" s="13"/>
      <c r="AG2623" s="13"/>
      <c r="AH2623" s="46"/>
      <c r="AI2623" s="56"/>
      <c r="AJ2623" s="46"/>
      <c r="AK2623" s="56"/>
    </row>
    <row r="2624" spans="1:37">
      <c r="A2624" s="36" t="str">
        <f t="shared" si="40"/>
        <v>PL503_8</v>
      </c>
      <c r="B2624" t="s">
        <v>94</v>
      </c>
      <c r="C2624" t="s">
        <v>190</v>
      </c>
      <c r="D2624">
        <v>503</v>
      </c>
      <c r="E2624">
        <v>8</v>
      </c>
      <c r="F2624" s="25" t="str">
        <f>VLOOKUP(B2624,Definitions!$C$7:$D$43,2,FALSE)</f>
        <v>Poland</v>
      </c>
      <c r="G2624" t="str">
        <f>VLOOKUP(C2624,Definitions!$C$49:$D$57,2,FALSE)</f>
        <v>Transport</v>
      </c>
      <c r="H2624" t="str">
        <f>VLOOKUP(D2624,Definitions!$C$60:$D$104,2,FALSE)</f>
        <v>International aviation</v>
      </c>
      <c r="J2624" s="29" t="str">
        <f>VLOOKUP(E2624,Definitions!$C$115:$D$131,2,FALSE)</f>
        <v>Waste non-RES</v>
      </c>
      <c r="K2624" s="47"/>
      <c r="L2624" s="46"/>
      <c r="M2624" s="46"/>
      <c r="N2624" s="56"/>
      <c r="O2624" s="46"/>
      <c r="P2624" s="46"/>
      <c r="Q2624" s="46"/>
      <c r="R2624" s="37"/>
      <c r="S2624" s="13"/>
      <c r="T2624" s="56"/>
      <c r="U2624" s="13"/>
      <c r="V2624" s="56"/>
      <c r="W2624" s="13"/>
      <c r="X2624" s="13"/>
      <c r="Y2624" s="13"/>
      <c r="Z2624" s="13"/>
      <c r="AA2624" s="46"/>
      <c r="AB2624" s="56"/>
      <c r="AC2624" s="13"/>
      <c r="AD2624" s="60"/>
      <c r="AE2624" s="13"/>
      <c r="AF2624" s="13"/>
      <c r="AG2624" s="13"/>
      <c r="AH2624" s="46"/>
      <c r="AI2624" s="56"/>
      <c r="AJ2624" s="46"/>
      <c r="AK2624" s="56"/>
    </row>
    <row r="2625" spans="1:37">
      <c r="A2625" s="36" t="str">
        <f t="shared" si="40"/>
        <v>PL503_9</v>
      </c>
      <c r="B2625" t="s">
        <v>94</v>
      </c>
      <c r="C2625" t="s">
        <v>190</v>
      </c>
      <c r="D2625">
        <v>503</v>
      </c>
      <c r="E2625">
        <v>9</v>
      </c>
      <c r="F2625" s="25" t="str">
        <f>VLOOKUP(B2625,Definitions!$C$7:$D$43,2,FALSE)</f>
        <v>Poland</v>
      </c>
      <c r="G2625" t="str">
        <f>VLOOKUP(C2625,Definitions!$C$49:$D$57,2,FALSE)</f>
        <v>Transport</v>
      </c>
      <c r="H2625" t="str">
        <f>VLOOKUP(D2625,Definitions!$C$60:$D$104,2,FALSE)</f>
        <v>International aviation</v>
      </c>
      <c r="J2625" s="29" t="str">
        <f>VLOOKUP(E2625,Definitions!$C$115:$D$131,2,FALSE)</f>
        <v>Waste RES</v>
      </c>
      <c r="K2625" s="47"/>
      <c r="L2625" s="46"/>
      <c r="M2625" s="46"/>
      <c r="N2625" s="56"/>
      <c r="O2625" s="46"/>
      <c r="P2625" s="46"/>
      <c r="Q2625" s="46"/>
      <c r="R2625" s="37"/>
      <c r="S2625" s="13"/>
      <c r="T2625" s="56"/>
      <c r="U2625" s="13"/>
      <c r="V2625" s="56"/>
      <c r="W2625" s="13"/>
      <c r="X2625" s="13"/>
      <c r="Y2625" s="13"/>
      <c r="Z2625" s="13"/>
      <c r="AA2625" s="46"/>
      <c r="AB2625" s="56"/>
      <c r="AC2625" s="13"/>
      <c r="AD2625" s="60"/>
      <c r="AE2625" s="13"/>
      <c r="AF2625" s="13"/>
      <c r="AG2625" s="13"/>
      <c r="AH2625" s="46"/>
      <c r="AI2625" s="56"/>
      <c r="AJ2625" s="46"/>
      <c r="AK2625" s="56"/>
    </row>
    <row r="2626" spans="1:37">
      <c r="A2626" s="36" t="str">
        <f t="shared" si="40"/>
        <v>PL503_51</v>
      </c>
      <c r="B2626" t="s">
        <v>94</v>
      </c>
      <c r="C2626" t="s">
        <v>190</v>
      </c>
      <c r="D2626">
        <v>503</v>
      </c>
      <c r="E2626">
        <v>51</v>
      </c>
      <c r="F2626" s="25" t="str">
        <f>VLOOKUP(B2626,Definitions!$C$7:$D$43,2,FALSE)</f>
        <v>Poland</v>
      </c>
      <c r="G2626" t="str">
        <f>VLOOKUP(C2626,Definitions!$C$49:$D$57,2,FALSE)</f>
        <v>Transport</v>
      </c>
      <c r="H2626" t="str">
        <f>VLOOKUP(D2626,Definitions!$C$60:$D$104,2,FALSE)</f>
        <v>International aviation</v>
      </c>
      <c r="J2626" s="29" t="str">
        <f>VLOOKUP(E2626,Definitions!$C$115:$D$131,2,FALSE)</f>
        <v>Biomass</v>
      </c>
      <c r="K2626" s="47"/>
      <c r="L2626" s="46"/>
      <c r="M2626" s="46"/>
      <c r="N2626" s="56"/>
      <c r="O2626" s="46"/>
      <c r="P2626" s="46"/>
      <c r="Q2626" s="46"/>
      <c r="R2626" s="37"/>
      <c r="S2626" s="13"/>
      <c r="T2626" s="56"/>
      <c r="U2626" s="13"/>
      <c r="V2626" s="56"/>
      <c r="W2626" s="13"/>
      <c r="X2626" s="13"/>
      <c r="Y2626" s="13"/>
      <c r="Z2626" s="13"/>
      <c r="AA2626" s="46"/>
      <c r="AB2626" s="56"/>
      <c r="AC2626" s="13"/>
      <c r="AD2626" s="60"/>
      <c r="AE2626" s="13"/>
      <c r="AF2626" s="13"/>
      <c r="AG2626" s="13"/>
      <c r="AH2626" s="46"/>
      <c r="AI2626" s="56"/>
      <c r="AJ2626" s="46"/>
      <c r="AK2626" s="56"/>
    </row>
    <row r="2627" spans="1:37">
      <c r="A2627" s="36" t="str">
        <f t="shared" si="40"/>
        <v>PL503_52</v>
      </c>
      <c r="B2627" t="s">
        <v>94</v>
      </c>
      <c r="C2627" t="s">
        <v>190</v>
      </c>
      <c r="D2627">
        <v>503</v>
      </c>
      <c r="E2627">
        <v>52</v>
      </c>
      <c r="F2627" s="25" t="str">
        <f>VLOOKUP(B2627,Definitions!$C$7:$D$43,2,FALSE)</f>
        <v>Poland</v>
      </c>
      <c r="G2627" t="str">
        <f>VLOOKUP(C2627,Definitions!$C$49:$D$57,2,FALSE)</f>
        <v>Transport</v>
      </c>
      <c r="H2627" t="str">
        <f>VLOOKUP(D2627,Definitions!$C$60:$D$104,2,FALSE)</f>
        <v>International aviation</v>
      </c>
      <c r="J2627" s="29" t="str">
        <f>VLOOKUP(E2627,Definitions!$C$115:$D$131,2,FALSE)</f>
        <v>Geothermal</v>
      </c>
      <c r="K2627" s="47"/>
      <c r="L2627" s="46"/>
      <c r="M2627" s="46"/>
      <c r="N2627" s="56"/>
      <c r="O2627" s="46"/>
      <c r="P2627" s="46"/>
      <c r="Q2627" s="46"/>
      <c r="R2627" s="37"/>
      <c r="S2627" s="13"/>
      <c r="T2627" s="56"/>
      <c r="U2627" s="13"/>
      <c r="V2627" s="56"/>
      <c r="W2627" s="13"/>
      <c r="X2627" s="13"/>
      <c r="Y2627" s="13"/>
      <c r="Z2627" s="13"/>
      <c r="AA2627" s="46"/>
      <c r="AB2627" s="56"/>
      <c r="AC2627" s="13"/>
      <c r="AD2627" s="60"/>
      <c r="AE2627" s="13"/>
      <c r="AF2627" s="13"/>
      <c r="AG2627" s="13"/>
      <c r="AH2627" s="46"/>
      <c r="AI2627" s="56"/>
      <c r="AJ2627" s="46"/>
      <c r="AK2627" s="56"/>
    </row>
    <row r="2628" spans="1:37">
      <c r="A2628" s="36" t="str">
        <f t="shared" si="40"/>
        <v>PL503_53</v>
      </c>
      <c r="B2628" t="s">
        <v>94</v>
      </c>
      <c r="C2628" t="s">
        <v>190</v>
      </c>
      <c r="D2628">
        <v>503</v>
      </c>
      <c r="E2628">
        <v>53</v>
      </c>
      <c r="F2628" s="25" t="str">
        <f>VLOOKUP(B2628,Definitions!$C$7:$D$43,2,FALSE)</f>
        <v>Poland</v>
      </c>
      <c r="G2628" t="str">
        <f>VLOOKUP(C2628,Definitions!$C$49:$D$57,2,FALSE)</f>
        <v>Transport</v>
      </c>
      <c r="H2628" t="str">
        <f>VLOOKUP(D2628,Definitions!$C$60:$D$104,2,FALSE)</f>
        <v>International aviation</v>
      </c>
      <c r="J2628" s="29" t="str">
        <f>VLOOKUP(E2628,Definitions!$C$115:$D$131,2,FALSE)</f>
        <v>Solar energy</v>
      </c>
      <c r="K2628" s="47"/>
      <c r="L2628" s="46"/>
      <c r="M2628" s="46"/>
      <c r="N2628" s="56"/>
      <c r="O2628" s="46"/>
      <c r="P2628" s="46"/>
      <c r="Q2628" s="46"/>
      <c r="R2628" s="37"/>
      <c r="S2628" s="13"/>
      <c r="T2628" s="56"/>
      <c r="U2628" s="13"/>
      <c r="V2628" s="56"/>
      <c r="W2628" s="13"/>
      <c r="X2628" s="13"/>
      <c r="Y2628" s="13"/>
      <c r="Z2628" s="13"/>
      <c r="AA2628" s="46"/>
      <c r="AB2628" s="56"/>
      <c r="AC2628" s="13"/>
      <c r="AD2628" s="60"/>
      <c r="AE2628" s="13"/>
      <c r="AF2628" s="13"/>
      <c r="AG2628" s="13"/>
      <c r="AH2628" s="46"/>
      <c r="AI2628" s="56"/>
      <c r="AJ2628" s="46"/>
      <c r="AK2628" s="56"/>
    </row>
    <row r="2629" spans="1:37">
      <c r="A2629" s="36" t="str">
        <f t="shared" si="40"/>
        <v>PL503_56</v>
      </c>
      <c r="B2629" t="s">
        <v>94</v>
      </c>
      <c r="C2629" t="s">
        <v>190</v>
      </c>
      <c r="D2629">
        <v>503</v>
      </c>
      <c r="E2629">
        <v>56</v>
      </c>
      <c r="F2629" s="25" t="str">
        <f>VLOOKUP(B2629,Definitions!$C$7:$D$43,2,FALSE)</f>
        <v>Poland</v>
      </c>
      <c r="G2629" t="str">
        <f>VLOOKUP(C2629,Definitions!$C$49:$D$57,2,FALSE)</f>
        <v>Transport</v>
      </c>
      <c r="H2629" t="str">
        <f>VLOOKUP(D2629,Definitions!$C$60:$D$104,2,FALSE)</f>
        <v>International aviation</v>
      </c>
      <c r="J2629" s="29" t="str">
        <f>VLOOKUP(E2629,Definitions!$C$115:$D$131,2,FALSE)</f>
        <v>Ambient heat ground</v>
      </c>
      <c r="K2629" s="47"/>
      <c r="L2629" s="46"/>
      <c r="M2629" s="46"/>
      <c r="N2629" s="56"/>
      <c r="O2629" s="46"/>
      <c r="P2629" s="46"/>
      <c r="Q2629" s="46"/>
      <c r="R2629" s="37"/>
      <c r="S2629" s="13"/>
      <c r="T2629" s="56"/>
      <c r="U2629" s="13"/>
      <c r="V2629" s="56"/>
      <c r="W2629" s="13"/>
      <c r="X2629" s="13"/>
      <c r="Y2629" s="13"/>
      <c r="Z2629" s="13"/>
      <c r="AA2629" s="46"/>
      <c r="AB2629" s="56"/>
      <c r="AC2629" s="13"/>
      <c r="AD2629" s="60"/>
      <c r="AE2629" s="13"/>
      <c r="AF2629" s="13"/>
      <c r="AG2629" s="13"/>
      <c r="AH2629" s="46"/>
      <c r="AI2629" s="56"/>
      <c r="AJ2629" s="46"/>
      <c r="AK2629" s="56"/>
    </row>
    <row r="2630" spans="1:37">
      <c r="A2630" s="36" t="str">
        <f t="shared" si="40"/>
        <v>PL503_57</v>
      </c>
      <c r="B2630" t="s">
        <v>94</v>
      </c>
      <c r="C2630" t="s">
        <v>190</v>
      </c>
      <c r="D2630">
        <v>503</v>
      </c>
      <c r="E2630">
        <v>57</v>
      </c>
      <c r="F2630" s="25" t="str">
        <f>VLOOKUP(B2630,Definitions!$C$7:$D$43,2,FALSE)</f>
        <v>Poland</v>
      </c>
      <c r="G2630" t="str">
        <f>VLOOKUP(C2630,Definitions!$C$49:$D$57,2,FALSE)</f>
        <v>Transport</v>
      </c>
      <c r="H2630" t="str">
        <f>VLOOKUP(D2630,Definitions!$C$60:$D$104,2,FALSE)</f>
        <v>International aviation</v>
      </c>
      <c r="J2630" s="29" t="str">
        <f>VLOOKUP(E2630,Definitions!$C$115:$D$131,2,FALSE)</f>
        <v>Ambient heat air</v>
      </c>
      <c r="K2630" s="47"/>
      <c r="L2630" s="46"/>
      <c r="M2630" s="46"/>
      <c r="N2630" s="56"/>
      <c r="O2630" s="46"/>
      <c r="P2630" s="46"/>
      <c r="Q2630" s="46"/>
      <c r="R2630" s="37"/>
      <c r="S2630" s="13"/>
      <c r="T2630" s="56"/>
      <c r="U2630" s="13"/>
      <c r="V2630" s="56"/>
      <c r="W2630" s="13"/>
      <c r="X2630" s="13"/>
      <c r="Y2630" s="13"/>
      <c r="Z2630" s="13"/>
      <c r="AA2630" s="46"/>
      <c r="AB2630" s="56"/>
      <c r="AC2630" s="13"/>
      <c r="AD2630" s="60"/>
      <c r="AE2630" s="13"/>
      <c r="AF2630" s="13"/>
      <c r="AG2630" s="13"/>
      <c r="AH2630" s="46"/>
      <c r="AI2630" s="56"/>
      <c r="AJ2630" s="46"/>
      <c r="AK2630" s="56"/>
    </row>
    <row r="2631" spans="1:37">
      <c r="A2631" s="36" t="str">
        <f t="shared" si="40"/>
        <v>PL503_58</v>
      </c>
      <c r="B2631" t="s">
        <v>94</v>
      </c>
      <c r="C2631" t="s">
        <v>190</v>
      </c>
      <c r="D2631">
        <v>503</v>
      </c>
      <c r="E2631">
        <v>58</v>
      </c>
      <c r="F2631" s="25" t="str">
        <f>VLOOKUP(B2631,Definitions!$C$7:$D$43,2,FALSE)</f>
        <v>Poland</v>
      </c>
      <c r="G2631" t="str">
        <f>VLOOKUP(C2631,Definitions!$C$49:$D$57,2,FALSE)</f>
        <v>Transport</v>
      </c>
      <c r="H2631" t="str">
        <f>VLOOKUP(D2631,Definitions!$C$60:$D$104,2,FALSE)</f>
        <v>International aviation</v>
      </c>
      <c r="J2631" s="29" t="str">
        <f>VLOOKUP(E2631,Definitions!$C$115:$D$131,2,FALSE)</f>
        <v>Ambient heat total</v>
      </c>
      <c r="K2631" s="47"/>
      <c r="L2631" s="46"/>
      <c r="M2631" s="46"/>
      <c r="N2631" s="56"/>
      <c r="O2631" s="46"/>
      <c r="P2631" s="46"/>
      <c r="Q2631" s="46"/>
      <c r="R2631" s="37"/>
      <c r="S2631" s="13"/>
      <c r="T2631" s="56"/>
      <c r="U2631" s="13"/>
      <c r="V2631" s="56"/>
      <c r="W2631" s="13"/>
      <c r="X2631" s="13"/>
      <c r="Y2631" s="13"/>
      <c r="Z2631" s="13"/>
      <c r="AA2631" s="46"/>
      <c r="AB2631" s="56"/>
      <c r="AC2631" s="13"/>
      <c r="AD2631" s="60"/>
      <c r="AE2631" s="13"/>
      <c r="AF2631" s="13"/>
      <c r="AG2631" s="13"/>
      <c r="AH2631" s="46"/>
      <c r="AI2631" s="56"/>
      <c r="AJ2631" s="46"/>
      <c r="AK2631" s="56"/>
    </row>
    <row r="2632" spans="1:37">
      <c r="A2632" s="36" t="str">
        <f t="shared" si="40"/>
        <v>PL503_55</v>
      </c>
      <c r="B2632" t="s">
        <v>94</v>
      </c>
      <c r="C2632" t="s">
        <v>190</v>
      </c>
      <c r="D2632">
        <v>503</v>
      </c>
      <c r="E2632">
        <v>55</v>
      </c>
      <c r="F2632" s="25" t="str">
        <f>VLOOKUP(B2632,Definitions!$C$7:$D$43,2,FALSE)</f>
        <v>Poland</v>
      </c>
      <c r="G2632" t="str">
        <f>VLOOKUP(C2632,Definitions!$C$49:$D$57,2,FALSE)</f>
        <v>Transport</v>
      </c>
      <c r="H2632" t="str">
        <f>VLOOKUP(D2632,Definitions!$C$60:$D$104,2,FALSE)</f>
        <v>International aviation</v>
      </c>
      <c r="J2632" s="29" t="str">
        <f>VLOOKUP(E2632,Definitions!$C$115:$D$131,2,FALSE)</f>
        <v xml:space="preserve">Other RES </v>
      </c>
      <c r="K2632" s="47"/>
      <c r="L2632" s="46"/>
      <c r="M2632" s="46"/>
      <c r="N2632" s="56"/>
      <c r="O2632" s="46"/>
      <c r="P2632" s="46"/>
      <c r="Q2632" s="46"/>
      <c r="R2632" s="37"/>
      <c r="S2632" s="13"/>
      <c r="T2632" s="56"/>
      <c r="U2632" s="13"/>
      <c r="V2632" s="56"/>
      <c r="W2632" s="13"/>
      <c r="X2632" s="13"/>
      <c r="Y2632" s="13"/>
      <c r="Z2632" s="13"/>
      <c r="AA2632" s="46"/>
      <c r="AB2632" s="56"/>
      <c r="AC2632" s="13"/>
      <c r="AD2632" s="60"/>
      <c r="AE2632" s="13"/>
      <c r="AF2632" s="13"/>
      <c r="AG2632" s="13"/>
      <c r="AH2632" s="46"/>
      <c r="AI2632" s="56"/>
      <c r="AJ2632" s="46"/>
      <c r="AK2632" s="56"/>
    </row>
    <row r="2633" spans="1:37">
      <c r="A2633" s="36" t="str">
        <f t="shared" si="40"/>
        <v>PL504_0</v>
      </c>
      <c r="B2633" t="s">
        <v>94</v>
      </c>
      <c r="C2633" t="s">
        <v>190</v>
      </c>
      <c r="D2633">
        <v>504</v>
      </c>
      <c r="E2633">
        <v>0</v>
      </c>
      <c r="F2633" s="25" t="str">
        <f>VLOOKUP(B2633,Definitions!$C$7:$D$43,2,FALSE)</f>
        <v>Poland</v>
      </c>
      <c r="G2633" t="str">
        <f>VLOOKUP(C2633,Definitions!$C$49:$D$57,2,FALSE)</f>
        <v>Transport</v>
      </c>
      <c r="H2633" t="str">
        <f>VLOOKUP(D2633,Definitions!$C$60:$D$104,2,FALSE)</f>
        <v>Domestic aviation</v>
      </c>
      <c r="J2633" s="29" t="str">
        <f>VLOOKUP(E2633,Definitions!$C$115:$D$131,2,FALSE)</f>
        <v>TOTAL</v>
      </c>
      <c r="K2633" s="47"/>
      <c r="L2633" s="46"/>
      <c r="M2633" s="46"/>
      <c r="N2633" s="56"/>
      <c r="O2633" s="46"/>
      <c r="P2633" s="46"/>
      <c r="Q2633" s="46"/>
      <c r="R2633" s="37"/>
      <c r="S2633" s="13"/>
      <c r="T2633" s="56"/>
      <c r="U2633" s="13"/>
      <c r="V2633" s="56"/>
      <c r="W2633" s="13"/>
      <c r="X2633" s="13"/>
      <c r="Y2633" s="13"/>
      <c r="Z2633" s="13"/>
      <c r="AA2633" s="46"/>
      <c r="AB2633" s="56"/>
      <c r="AC2633" s="13"/>
      <c r="AD2633" s="60"/>
      <c r="AE2633" s="13"/>
      <c r="AF2633" s="13"/>
      <c r="AG2633" s="13"/>
      <c r="AH2633" s="46"/>
      <c r="AI2633" s="56"/>
      <c r="AJ2633" s="46"/>
      <c r="AK2633" s="56"/>
    </row>
    <row r="2634" spans="1:37">
      <c r="A2634" s="36" t="str">
        <f t="shared" ref="A2634:A2697" si="41">B2634&amp;D2634&amp;"_"&amp;E2634</f>
        <v>PL504_1</v>
      </c>
      <c r="B2634" t="s">
        <v>94</v>
      </c>
      <c r="C2634" t="s">
        <v>190</v>
      </c>
      <c r="D2634">
        <v>504</v>
      </c>
      <c r="E2634">
        <v>1</v>
      </c>
      <c r="F2634" s="25" t="str">
        <f>VLOOKUP(B2634,Definitions!$C$7:$D$43,2,FALSE)</f>
        <v>Poland</v>
      </c>
      <c r="G2634" t="str">
        <f>VLOOKUP(C2634,Definitions!$C$49:$D$57,2,FALSE)</f>
        <v>Transport</v>
      </c>
      <c r="H2634" t="str">
        <f>VLOOKUP(D2634,Definitions!$C$60:$D$104,2,FALSE)</f>
        <v>Domestic aviation</v>
      </c>
      <c r="J2634" s="29" t="str">
        <f>VLOOKUP(E2634,Definitions!$C$115:$D$131,2,FALSE)</f>
        <v>Coal</v>
      </c>
      <c r="K2634" s="47"/>
      <c r="L2634" s="46"/>
      <c r="M2634" s="46"/>
      <c r="N2634" s="56"/>
      <c r="O2634" s="46"/>
      <c r="P2634" s="46"/>
      <c r="Q2634" s="46"/>
      <c r="R2634" s="37"/>
      <c r="S2634" s="13"/>
      <c r="T2634" s="56"/>
      <c r="U2634" s="13"/>
      <c r="V2634" s="56"/>
      <c r="W2634" s="13"/>
      <c r="X2634" s="13"/>
      <c r="Y2634" s="13"/>
      <c r="Z2634" s="13"/>
      <c r="AA2634" s="46"/>
      <c r="AB2634" s="56"/>
      <c r="AC2634" s="13"/>
      <c r="AD2634" s="60"/>
      <c r="AE2634" s="13"/>
      <c r="AF2634" s="13"/>
      <c r="AG2634" s="13"/>
      <c r="AH2634" s="46"/>
      <c r="AI2634" s="56"/>
      <c r="AJ2634" s="46"/>
      <c r="AK2634" s="56"/>
    </row>
    <row r="2635" spans="1:37">
      <c r="A2635" s="36" t="str">
        <f t="shared" si="41"/>
        <v>PL504_2</v>
      </c>
      <c r="B2635" t="s">
        <v>94</v>
      </c>
      <c r="C2635" t="s">
        <v>190</v>
      </c>
      <c r="D2635">
        <v>504</v>
      </c>
      <c r="E2635">
        <v>2</v>
      </c>
      <c r="F2635" s="25" t="str">
        <f>VLOOKUP(B2635,Definitions!$C$7:$D$43,2,FALSE)</f>
        <v>Poland</v>
      </c>
      <c r="G2635" t="str">
        <f>VLOOKUP(C2635,Definitions!$C$49:$D$57,2,FALSE)</f>
        <v>Transport</v>
      </c>
      <c r="H2635" t="str">
        <f>VLOOKUP(D2635,Definitions!$C$60:$D$104,2,FALSE)</f>
        <v>Domestic aviation</v>
      </c>
      <c r="J2635" s="29" t="str">
        <f>VLOOKUP(E2635,Definitions!$C$115:$D$131,2,FALSE)</f>
        <v>Fuel oil</v>
      </c>
      <c r="K2635" s="47"/>
      <c r="L2635" s="46"/>
      <c r="M2635" s="46"/>
      <c r="N2635" s="56"/>
      <c r="O2635" s="46"/>
      <c r="P2635" s="46"/>
      <c r="Q2635" s="46"/>
      <c r="R2635" s="37"/>
      <c r="S2635" s="13"/>
      <c r="T2635" s="56"/>
      <c r="U2635" s="13"/>
      <c r="V2635" s="56"/>
      <c r="W2635" s="13"/>
      <c r="X2635" s="13"/>
      <c r="Y2635" s="13"/>
      <c r="Z2635" s="13"/>
      <c r="AA2635" s="46"/>
      <c r="AB2635" s="56"/>
      <c r="AC2635" s="13"/>
      <c r="AD2635" s="60"/>
      <c r="AE2635" s="13"/>
      <c r="AF2635" s="13"/>
      <c r="AG2635" s="13"/>
      <c r="AH2635" s="46"/>
      <c r="AI2635" s="56"/>
      <c r="AJ2635" s="46"/>
      <c r="AK2635" s="56"/>
    </row>
    <row r="2636" spans="1:37">
      <c r="A2636" s="36" t="str">
        <f t="shared" si="41"/>
        <v>PL504_3</v>
      </c>
      <c r="B2636" t="s">
        <v>94</v>
      </c>
      <c r="C2636" t="s">
        <v>190</v>
      </c>
      <c r="D2636">
        <v>504</v>
      </c>
      <c r="E2636">
        <v>3</v>
      </c>
      <c r="F2636" s="25" t="str">
        <f>VLOOKUP(B2636,Definitions!$C$7:$D$43,2,FALSE)</f>
        <v>Poland</v>
      </c>
      <c r="G2636" t="str">
        <f>VLOOKUP(C2636,Definitions!$C$49:$D$57,2,FALSE)</f>
        <v>Transport</v>
      </c>
      <c r="H2636" t="str">
        <f>VLOOKUP(D2636,Definitions!$C$60:$D$104,2,FALSE)</f>
        <v>Domestic aviation</v>
      </c>
      <c r="J2636" s="29" t="str">
        <f>VLOOKUP(E2636,Definitions!$C$115:$D$131,2,FALSE)</f>
        <v>Natural gas</v>
      </c>
      <c r="K2636" s="47"/>
      <c r="L2636" s="46"/>
      <c r="M2636" s="46"/>
      <c r="N2636" s="56"/>
      <c r="O2636" s="46"/>
      <c r="P2636" s="46"/>
      <c r="Q2636" s="46"/>
      <c r="R2636" s="37"/>
      <c r="S2636" s="13"/>
      <c r="T2636" s="56"/>
      <c r="U2636" s="13"/>
      <c r="V2636" s="56"/>
      <c r="W2636" s="13"/>
      <c r="X2636" s="13"/>
      <c r="Y2636" s="13"/>
      <c r="Z2636" s="13"/>
      <c r="AA2636" s="46"/>
      <c r="AB2636" s="56"/>
      <c r="AC2636" s="13"/>
      <c r="AD2636" s="60"/>
      <c r="AE2636" s="13"/>
      <c r="AF2636" s="13"/>
      <c r="AG2636" s="13"/>
      <c r="AH2636" s="46"/>
      <c r="AI2636" s="56"/>
      <c r="AJ2636" s="46"/>
      <c r="AK2636" s="56"/>
    </row>
    <row r="2637" spans="1:37">
      <c r="A2637" s="36" t="str">
        <f t="shared" si="41"/>
        <v>PL504_4</v>
      </c>
      <c r="B2637" t="s">
        <v>94</v>
      </c>
      <c r="C2637" t="s">
        <v>190</v>
      </c>
      <c r="D2637">
        <v>504</v>
      </c>
      <c r="E2637">
        <v>4</v>
      </c>
      <c r="F2637" s="25" t="str">
        <f>VLOOKUP(B2637,Definitions!$C$7:$D$43,2,FALSE)</f>
        <v>Poland</v>
      </c>
      <c r="G2637" t="str">
        <f>VLOOKUP(C2637,Definitions!$C$49:$D$57,2,FALSE)</f>
        <v>Transport</v>
      </c>
      <c r="H2637" t="str">
        <f>VLOOKUP(D2637,Definitions!$C$60:$D$104,2,FALSE)</f>
        <v>Domestic aviation</v>
      </c>
      <c r="J2637" s="29" t="str">
        <f>VLOOKUP(E2637,Definitions!$C$115:$D$131,2,FALSE)</f>
        <v>Other fossil fuels</v>
      </c>
      <c r="K2637" s="47"/>
      <c r="L2637" s="46"/>
      <c r="M2637" s="46"/>
      <c r="N2637" s="56"/>
      <c r="O2637" s="46"/>
      <c r="P2637" s="46"/>
      <c r="Q2637" s="46"/>
      <c r="R2637" s="37"/>
      <c r="S2637" s="13"/>
      <c r="T2637" s="56"/>
      <c r="U2637" s="13"/>
      <c r="V2637" s="56"/>
      <c r="W2637" s="13"/>
      <c r="X2637" s="13"/>
      <c r="Y2637" s="13"/>
      <c r="Z2637" s="13"/>
      <c r="AA2637" s="46"/>
      <c r="AB2637" s="56"/>
      <c r="AC2637" s="13"/>
      <c r="AD2637" s="60"/>
      <c r="AE2637" s="13"/>
      <c r="AF2637" s="13"/>
      <c r="AG2637" s="13"/>
      <c r="AH2637" s="46"/>
      <c r="AI2637" s="56"/>
      <c r="AJ2637" s="46"/>
      <c r="AK2637" s="56"/>
    </row>
    <row r="2638" spans="1:37">
      <c r="A2638" s="36" t="str">
        <f t="shared" si="41"/>
        <v>PL504_6</v>
      </c>
      <c r="B2638" t="s">
        <v>94</v>
      </c>
      <c r="C2638" t="s">
        <v>190</v>
      </c>
      <c r="D2638">
        <v>504</v>
      </c>
      <c r="E2638">
        <v>6</v>
      </c>
      <c r="F2638" s="25" t="str">
        <f>VLOOKUP(B2638,Definitions!$C$7:$D$43,2,FALSE)</f>
        <v>Poland</v>
      </c>
      <c r="G2638" t="str">
        <f>VLOOKUP(C2638,Definitions!$C$49:$D$57,2,FALSE)</f>
        <v>Transport</v>
      </c>
      <c r="H2638" t="str">
        <f>VLOOKUP(D2638,Definitions!$C$60:$D$104,2,FALSE)</f>
        <v>Domestic aviation</v>
      </c>
      <c r="J2638" s="29" t="str">
        <f>VLOOKUP(E2638,Definitions!$C$115:$D$131,2,FALSE)</f>
        <v>Electricity</v>
      </c>
      <c r="K2638" s="47"/>
      <c r="L2638" s="46"/>
      <c r="M2638" s="46"/>
      <c r="N2638" s="56"/>
      <c r="O2638" s="46"/>
      <c r="P2638" s="46"/>
      <c r="Q2638" s="46"/>
      <c r="R2638" s="37"/>
      <c r="S2638" s="13"/>
      <c r="T2638" s="56"/>
      <c r="U2638" s="13"/>
      <c r="V2638" s="56"/>
      <c r="W2638" s="13"/>
      <c r="X2638" s="13"/>
      <c r="Y2638" s="13"/>
      <c r="Z2638" s="13"/>
      <c r="AA2638" s="46"/>
      <c r="AB2638" s="56"/>
      <c r="AC2638" s="13"/>
      <c r="AD2638" s="60"/>
      <c r="AE2638" s="13"/>
      <c r="AF2638" s="13"/>
      <c r="AG2638" s="13"/>
      <c r="AH2638" s="46"/>
      <c r="AI2638" s="56"/>
      <c r="AJ2638" s="46"/>
      <c r="AK2638" s="56"/>
    </row>
    <row r="2639" spans="1:37">
      <c r="A2639" s="36" t="str">
        <f t="shared" si="41"/>
        <v>PL504_7</v>
      </c>
      <c r="B2639" t="s">
        <v>94</v>
      </c>
      <c r="C2639" t="s">
        <v>190</v>
      </c>
      <c r="D2639">
        <v>504</v>
      </c>
      <c r="E2639">
        <v>7</v>
      </c>
      <c r="F2639" s="25" t="str">
        <f>VLOOKUP(B2639,Definitions!$C$7:$D$43,2,FALSE)</f>
        <v>Poland</v>
      </c>
      <c r="G2639" t="str">
        <f>VLOOKUP(C2639,Definitions!$C$49:$D$57,2,FALSE)</f>
        <v>Transport</v>
      </c>
      <c r="H2639" t="str">
        <f>VLOOKUP(D2639,Definitions!$C$60:$D$104,2,FALSE)</f>
        <v>Domestic aviation</v>
      </c>
      <c r="J2639" s="29" t="str">
        <f>VLOOKUP(E2639,Definitions!$C$115:$D$131,2,FALSE)</f>
        <v>District heating</v>
      </c>
      <c r="K2639" s="47"/>
      <c r="L2639" s="46"/>
      <c r="M2639" s="46"/>
      <c r="N2639" s="56"/>
      <c r="O2639" s="46"/>
      <c r="P2639" s="46"/>
      <c r="Q2639" s="46"/>
      <c r="R2639" s="37"/>
      <c r="S2639" s="13"/>
      <c r="T2639" s="56"/>
      <c r="U2639" s="13"/>
      <c r="V2639" s="56"/>
      <c r="W2639" s="13"/>
      <c r="X2639" s="13"/>
      <c r="Y2639" s="13"/>
      <c r="Z2639" s="13"/>
      <c r="AA2639" s="46"/>
      <c r="AB2639" s="56"/>
      <c r="AC2639" s="13"/>
      <c r="AD2639" s="60"/>
      <c r="AE2639" s="13"/>
      <c r="AF2639" s="13"/>
      <c r="AG2639" s="13"/>
      <c r="AH2639" s="46"/>
      <c r="AI2639" s="56"/>
      <c r="AJ2639" s="46"/>
      <c r="AK2639" s="56"/>
    </row>
    <row r="2640" spans="1:37">
      <c r="A2640" s="36" t="str">
        <f t="shared" si="41"/>
        <v>PL504_8</v>
      </c>
      <c r="B2640" t="s">
        <v>94</v>
      </c>
      <c r="C2640" t="s">
        <v>190</v>
      </c>
      <c r="D2640">
        <v>504</v>
      </c>
      <c r="E2640">
        <v>8</v>
      </c>
      <c r="F2640" s="25" t="str">
        <f>VLOOKUP(B2640,Definitions!$C$7:$D$43,2,FALSE)</f>
        <v>Poland</v>
      </c>
      <c r="G2640" t="str">
        <f>VLOOKUP(C2640,Definitions!$C$49:$D$57,2,FALSE)</f>
        <v>Transport</v>
      </c>
      <c r="H2640" t="str">
        <f>VLOOKUP(D2640,Definitions!$C$60:$D$104,2,FALSE)</f>
        <v>Domestic aviation</v>
      </c>
      <c r="J2640" s="29" t="str">
        <f>VLOOKUP(E2640,Definitions!$C$115:$D$131,2,FALSE)</f>
        <v>Waste non-RES</v>
      </c>
      <c r="K2640" s="47"/>
      <c r="L2640" s="46"/>
      <c r="M2640" s="46"/>
      <c r="N2640" s="56"/>
      <c r="O2640" s="46"/>
      <c r="P2640" s="46"/>
      <c r="Q2640" s="46"/>
      <c r="R2640" s="37"/>
      <c r="S2640" s="13"/>
      <c r="T2640" s="56"/>
      <c r="U2640" s="13"/>
      <c r="V2640" s="56"/>
      <c r="W2640" s="13"/>
      <c r="X2640" s="13"/>
      <c r="Y2640" s="13"/>
      <c r="Z2640" s="13"/>
      <c r="AA2640" s="46"/>
      <c r="AB2640" s="56"/>
      <c r="AC2640" s="13"/>
      <c r="AD2640" s="60"/>
      <c r="AE2640" s="13"/>
      <c r="AF2640" s="13"/>
      <c r="AG2640" s="13"/>
      <c r="AH2640" s="46"/>
      <c r="AI2640" s="56"/>
      <c r="AJ2640" s="46"/>
      <c r="AK2640" s="56"/>
    </row>
    <row r="2641" spans="1:37">
      <c r="A2641" s="36" t="str">
        <f t="shared" si="41"/>
        <v>PL504_9</v>
      </c>
      <c r="B2641" t="s">
        <v>94</v>
      </c>
      <c r="C2641" t="s">
        <v>190</v>
      </c>
      <c r="D2641">
        <v>504</v>
      </c>
      <c r="E2641">
        <v>9</v>
      </c>
      <c r="F2641" s="25" t="str">
        <f>VLOOKUP(B2641,Definitions!$C$7:$D$43,2,FALSE)</f>
        <v>Poland</v>
      </c>
      <c r="G2641" t="str">
        <f>VLOOKUP(C2641,Definitions!$C$49:$D$57,2,FALSE)</f>
        <v>Transport</v>
      </c>
      <c r="H2641" t="str">
        <f>VLOOKUP(D2641,Definitions!$C$60:$D$104,2,FALSE)</f>
        <v>Domestic aviation</v>
      </c>
      <c r="J2641" s="29" t="str">
        <f>VLOOKUP(E2641,Definitions!$C$115:$D$131,2,FALSE)</f>
        <v>Waste RES</v>
      </c>
      <c r="K2641" s="47"/>
      <c r="L2641" s="46"/>
      <c r="M2641" s="46"/>
      <c r="N2641" s="56"/>
      <c r="O2641" s="46"/>
      <c r="P2641" s="46"/>
      <c r="Q2641" s="46"/>
      <c r="R2641" s="37"/>
      <c r="S2641" s="13"/>
      <c r="T2641" s="56"/>
      <c r="U2641" s="13"/>
      <c r="V2641" s="56"/>
      <c r="W2641" s="13"/>
      <c r="X2641" s="13"/>
      <c r="Y2641" s="13"/>
      <c r="Z2641" s="13"/>
      <c r="AA2641" s="46"/>
      <c r="AB2641" s="56"/>
      <c r="AC2641" s="13"/>
      <c r="AD2641" s="60"/>
      <c r="AE2641" s="13"/>
      <c r="AF2641" s="13"/>
      <c r="AG2641" s="13"/>
      <c r="AH2641" s="46"/>
      <c r="AI2641" s="56"/>
      <c r="AJ2641" s="46"/>
      <c r="AK2641" s="56"/>
    </row>
    <row r="2642" spans="1:37">
      <c r="A2642" s="36" t="str">
        <f t="shared" si="41"/>
        <v>PL504_51</v>
      </c>
      <c r="B2642" t="s">
        <v>94</v>
      </c>
      <c r="C2642" t="s">
        <v>190</v>
      </c>
      <c r="D2642">
        <v>504</v>
      </c>
      <c r="E2642">
        <v>51</v>
      </c>
      <c r="F2642" s="25" t="str">
        <f>VLOOKUP(B2642,Definitions!$C$7:$D$43,2,FALSE)</f>
        <v>Poland</v>
      </c>
      <c r="G2642" t="str">
        <f>VLOOKUP(C2642,Definitions!$C$49:$D$57,2,FALSE)</f>
        <v>Transport</v>
      </c>
      <c r="H2642" t="str">
        <f>VLOOKUP(D2642,Definitions!$C$60:$D$104,2,FALSE)</f>
        <v>Domestic aviation</v>
      </c>
      <c r="J2642" s="29" t="str">
        <f>VLOOKUP(E2642,Definitions!$C$115:$D$131,2,FALSE)</f>
        <v>Biomass</v>
      </c>
      <c r="K2642" s="47"/>
      <c r="L2642" s="46"/>
      <c r="M2642" s="46"/>
      <c r="N2642" s="56"/>
      <c r="O2642" s="46"/>
      <c r="P2642" s="46"/>
      <c r="Q2642" s="46"/>
      <c r="R2642" s="37"/>
      <c r="S2642" s="13"/>
      <c r="T2642" s="56"/>
      <c r="U2642" s="13"/>
      <c r="V2642" s="56"/>
      <c r="W2642" s="13"/>
      <c r="X2642" s="13"/>
      <c r="Y2642" s="13"/>
      <c r="Z2642" s="13"/>
      <c r="AA2642" s="46"/>
      <c r="AB2642" s="56"/>
      <c r="AC2642" s="13"/>
      <c r="AD2642" s="60"/>
      <c r="AE2642" s="13"/>
      <c r="AF2642" s="13"/>
      <c r="AG2642" s="13"/>
      <c r="AH2642" s="46"/>
      <c r="AI2642" s="56"/>
      <c r="AJ2642" s="46"/>
      <c r="AK2642" s="56"/>
    </row>
    <row r="2643" spans="1:37">
      <c r="A2643" s="36" t="str">
        <f t="shared" si="41"/>
        <v>PL504_52</v>
      </c>
      <c r="B2643" t="s">
        <v>94</v>
      </c>
      <c r="C2643" t="s">
        <v>190</v>
      </c>
      <c r="D2643">
        <v>504</v>
      </c>
      <c r="E2643">
        <v>52</v>
      </c>
      <c r="F2643" s="25" t="str">
        <f>VLOOKUP(B2643,Definitions!$C$7:$D$43,2,FALSE)</f>
        <v>Poland</v>
      </c>
      <c r="G2643" t="str">
        <f>VLOOKUP(C2643,Definitions!$C$49:$D$57,2,FALSE)</f>
        <v>Transport</v>
      </c>
      <c r="H2643" t="str">
        <f>VLOOKUP(D2643,Definitions!$C$60:$D$104,2,FALSE)</f>
        <v>Domestic aviation</v>
      </c>
      <c r="J2643" s="29" t="str">
        <f>VLOOKUP(E2643,Definitions!$C$115:$D$131,2,FALSE)</f>
        <v>Geothermal</v>
      </c>
      <c r="K2643" s="47"/>
      <c r="L2643" s="46"/>
      <c r="M2643" s="46"/>
      <c r="N2643" s="56"/>
      <c r="O2643" s="46"/>
      <c r="P2643" s="46"/>
      <c r="Q2643" s="46"/>
      <c r="R2643" s="37"/>
      <c r="S2643" s="13"/>
      <c r="T2643" s="56"/>
      <c r="U2643" s="13"/>
      <c r="V2643" s="56"/>
      <c r="W2643" s="13"/>
      <c r="X2643" s="13"/>
      <c r="Y2643" s="13"/>
      <c r="Z2643" s="13"/>
      <c r="AA2643" s="46"/>
      <c r="AB2643" s="56"/>
      <c r="AC2643" s="13"/>
      <c r="AD2643" s="60"/>
      <c r="AE2643" s="13"/>
      <c r="AF2643" s="13"/>
      <c r="AG2643" s="13"/>
      <c r="AH2643" s="46"/>
      <c r="AI2643" s="56"/>
      <c r="AJ2643" s="46"/>
      <c r="AK2643" s="56"/>
    </row>
    <row r="2644" spans="1:37">
      <c r="A2644" s="36" t="str">
        <f t="shared" si="41"/>
        <v>PL504_53</v>
      </c>
      <c r="B2644" t="s">
        <v>94</v>
      </c>
      <c r="C2644" t="s">
        <v>190</v>
      </c>
      <c r="D2644">
        <v>504</v>
      </c>
      <c r="E2644">
        <v>53</v>
      </c>
      <c r="F2644" s="25" t="str">
        <f>VLOOKUP(B2644,Definitions!$C$7:$D$43,2,FALSE)</f>
        <v>Poland</v>
      </c>
      <c r="G2644" t="str">
        <f>VLOOKUP(C2644,Definitions!$C$49:$D$57,2,FALSE)</f>
        <v>Transport</v>
      </c>
      <c r="H2644" t="str">
        <f>VLOOKUP(D2644,Definitions!$C$60:$D$104,2,FALSE)</f>
        <v>Domestic aviation</v>
      </c>
      <c r="J2644" s="29" t="str">
        <f>VLOOKUP(E2644,Definitions!$C$115:$D$131,2,FALSE)</f>
        <v>Solar energy</v>
      </c>
      <c r="K2644" s="47"/>
      <c r="L2644" s="46"/>
      <c r="M2644" s="46"/>
      <c r="N2644" s="56"/>
      <c r="O2644" s="46"/>
      <c r="P2644" s="46"/>
      <c r="Q2644" s="46"/>
      <c r="R2644" s="37"/>
      <c r="S2644" s="13"/>
      <c r="T2644" s="56"/>
      <c r="U2644" s="13"/>
      <c r="V2644" s="56"/>
      <c r="W2644" s="13"/>
      <c r="X2644" s="13"/>
      <c r="Y2644" s="13"/>
      <c r="Z2644" s="13"/>
      <c r="AA2644" s="46"/>
      <c r="AB2644" s="56"/>
      <c r="AC2644" s="13"/>
      <c r="AD2644" s="60"/>
      <c r="AE2644" s="13"/>
      <c r="AF2644" s="13"/>
      <c r="AG2644" s="13"/>
      <c r="AH2644" s="46"/>
      <c r="AI2644" s="56"/>
      <c r="AJ2644" s="46"/>
      <c r="AK2644" s="56"/>
    </row>
    <row r="2645" spans="1:37">
      <c r="A2645" s="36" t="str">
        <f t="shared" si="41"/>
        <v>PL504_56</v>
      </c>
      <c r="B2645" t="s">
        <v>94</v>
      </c>
      <c r="C2645" t="s">
        <v>190</v>
      </c>
      <c r="D2645">
        <v>504</v>
      </c>
      <c r="E2645">
        <v>56</v>
      </c>
      <c r="F2645" s="25" t="str">
        <f>VLOOKUP(B2645,Definitions!$C$7:$D$43,2,FALSE)</f>
        <v>Poland</v>
      </c>
      <c r="G2645" t="str">
        <f>VLOOKUP(C2645,Definitions!$C$49:$D$57,2,FALSE)</f>
        <v>Transport</v>
      </c>
      <c r="H2645" t="str">
        <f>VLOOKUP(D2645,Definitions!$C$60:$D$104,2,FALSE)</f>
        <v>Domestic aviation</v>
      </c>
      <c r="J2645" s="29" t="str">
        <f>VLOOKUP(E2645,Definitions!$C$115:$D$131,2,FALSE)</f>
        <v>Ambient heat ground</v>
      </c>
      <c r="K2645" s="47"/>
      <c r="L2645" s="46"/>
      <c r="M2645" s="46"/>
      <c r="N2645" s="56"/>
      <c r="O2645" s="46"/>
      <c r="P2645" s="46"/>
      <c r="Q2645" s="46"/>
      <c r="R2645" s="37"/>
      <c r="S2645" s="13"/>
      <c r="T2645" s="56"/>
      <c r="U2645" s="13"/>
      <c r="V2645" s="56"/>
      <c r="W2645" s="13"/>
      <c r="X2645" s="13"/>
      <c r="Y2645" s="13"/>
      <c r="Z2645" s="13"/>
      <c r="AA2645" s="46"/>
      <c r="AB2645" s="56"/>
      <c r="AC2645" s="13"/>
      <c r="AD2645" s="60"/>
      <c r="AE2645" s="13"/>
      <c r="AF2645" s="13"/>
      <c r="AG2645" s="13"/>
      <c r="AH2645" s="46"/>
      <c r="AI2645" s="56"/>
      <c r="AJ2645" s="46"/>
      <c r="AK2645" s="56"/>
    </row>
    <row r="2646" spans="1:37">
      <c r="A2646" s="36" t="str">
        <f t="shared" si="41"/>
        <v>PL504_57</v>
      </c>
      <c r="B2646" t="s">
        <v>94</v>
      </c>
      <c r="C2646" t="s">
        <v>190</v>
      </c>
      <c r="D2646">
        <v>504</v>
      </c>
      <c r="E2646">
        <v>57</v>
      </c>
      <c r="F2646" s="25" t="str">
        <f>VLOOKUP(B2646,Definitions!$C$7:$D$43,2,FALSE)</f>
        <v>Poland</v>
      </c>
      <c r="G2646" t="str">
        <f>VLOOKUP(C2646,Definitions!$C$49:$D$57,2,FALSE)</f>
        <v>Transport</v>
      </c>
      <c r="H2646" t="str">
        <f>VLOOKUP(D2646,Definitions!$C$60:$D$104,2,FALSE)</f>
        <v>Domestic aviation</v>
      </c>
      <c r="J2646" s="29" t="str">
        <f>VLOOKUP(E2646,Definitions!$C$115:$D$131,2,FALSE)</f>
        <v>Ambient heat air</v>
      </c>
      <c r="K2646" s="47"/>
      <c r="L2646" s="46"/>
      <c r="M2646" s="46"/>
      <c r="N2646" s="56"/>
      <c r="O2646" s="46"/>
      <c r="P2646" s="46"/>
      <c r="Q2646" s="46"/>
      <c r="R2646" s="37"/>
      <c r="S2646" s="13"/>
      <c r="T2646" s="56"/>
      <c r="U2646" s="13"/>
      <c r="V2646" s="56"/>
      <c r="W2646" s="13"/>
      <c r="X2646" s="13"/>
      <c r="Y2646" s="13"/>
      <c r="Z2646" s="13"/>
      <c r="AA2646" s="46"/>
      <c r="AB2646" s="56"/>
      <c r="AC2646" s="13"/>
      <c r="AD2646" s="60"/>
      <c r="AE2646" s="13"/>
      <c r="AF2646" s="13"/>
      <c r="AG2646" s="13"/>
      <c r="AH2646" s="46"/>
      <c r="AI2646" s="56"/>
      <c r="AJ2646" s="46"/>
      <c r="AK2646" s="56"/>
    </row>
    <row r="2647" spans="1:37">
      <c r="A2647" s="36" t="str">
        <f t="shared" si="41"/>
        <v>PL504_58</v>
      </c>
      <c r="B2647" t="s">
        <v>94</v>
      </c>
      <c r="C2647" t="s">
        <v>190</v>
      </c>
      <c r="D2647">
        <v>504</v>
      </c>
      <c r="E2647">
        <v>58</v>
      </c>
      <c r="F2647" s="25" t="str">
        <f>VLOOKUP(B2647,Definitions!$C$7:$D$43,2,FALSE)</f>
        <v>Poland</v>
      </c>
      <c r="G2647" t="str">
        <f>VLOOKUP(C2647,Definitions!$C$49:$D$57,2,FALSE)</f>
        <v>Transport</v>
      </c>
      <c r="H2647" t="str">
        <f>VLOOKUP(D2647,Definitions!$C$60:$D$104,2,FALSE)</f>
        <v>Domestic aviation</v>
      </c>
      <c r="J2647" s="29" t="str">
        <f>VLOOKUP(E2647,Definitions!$C$115:$D$131,2,FALSE)</f>
        <v>Ambient heat total</v>
      </c>
      <c r="K2647" s="47"/>
      <c r="L2647" s="46"/>
      <c r="M2647" s="46"/>
      <c r="N2647" s="56"/>
      <c r="O2647" s="46"/>
      <c r="P2647" s="46"/>
      <c r="Q2647" s="46"/>
      <c r="R2647" s="37"/>
      <c r="S2647" s="13"/>
      <c r="T2647" s="56"/>
      <c r="U2647" s="13"/>
      <c r="V2647" s="56"/>
      <c r="W2647" s="13"/>
      <c r="X2647" s="13"/>
      <c r="Y2647" s="13"/>
      <c r="Z2647" s="13"/>
      <c r="AA2647" s="46"/>
      <c r="AB2647" s="56"/>
      <c r="AC2647" s="13"/>
      <c r="AD2647" s="60"/>
      <c r="AE2647" s="13"/>
      <c r="AF2647" s="13"/>
      <c r="AG2647" s="13"/>
      <c r="AH2647" s="46"/>
      <c r="AI2647" s="56"/>
      <c r="AJ2647" s="46"/>
      <c r="AK2647" s="56"/>
    </row>
    <row r="2648" spans="1:37">
      <c r="A2648" s="36" t="str">
        <f t="shared" si="41"/>
        <v>PL504_55</v>
      </c>
      <c r="B2648" t="s">
        <v>94</v>
      </c>
      <c r="C2648" t="s">
        <v>190</v>
      </c>
      <c r="D2648">
        <v>504</v>
      </c>
      <c r="E2648">
        <v>55</v>
      </c>
      <c r="F2648" s="25" t="str">
        <f>VLOOKUP(B2648,Definitions!$C$7:$D$43,2,FALSE)</f>
        <v>Poland</v>
      </c>
      <c r="G2648" t="str">
        <f>VLOOKUP(C2648,Definitions!$C$49:$D$57,2,FALSE)</f>
        <v>Transport</v>
      </c>
      <c r="H2648" t="str">
        <f>VLOOKUP(D2648,Definitions!$C$60:$D$104,2,FALSE)</f>
        <v>Domestic aviation</v>
      </c>
      <c r="J2648" s="29" t="str">
        <f>VLOOKUP(E2648,Definitions!$C$115:$D$131,2,FALSE)</f>
        <v xml:space="preserve">Other RES </v>
      </c>
      <c r="K2648" s="47"/>
      <c r="L2648" s="46"/>
      <c r="M2648" s="46"/>
      <c r="N2648" s="56"/>
      <c r="O2648" s="46"/>
      <c r="P2648" s="46"/>
      <c r="Q2648" s="46"/>
      <c r="R2648" s="37"/>
      <c r="S2648" s="13"/>
      <c r="T2648" s="56"/>
      <c r="U2648" s="13"/>
      <c r="V2648" s="56"/>
      <c r="W2648" s="13"/>
      <c r="X2648" s="13"/>
      <c r="Y2648" s="13"/>
      <c r="Z2648" s="13"/>
      <c r="AA2648" s="46"/>
      <c r="AB2648" s="56"/>
      <c r="AC2648" s="13"/>
      <c r="AD2648" s="60"/>
      <c r="AE2648" s="13"/>
      <c r="AF2648" s="13"/>
      <c r="AG2648" s="13"/>
      <c r="AH2648" s="46"/>
      <c r="AI2648" s="56"/>
      <c r="AJ2648" s="46"/>
      <c r="AK2648" s="56"/>
    </row>
    <row r="2649" spans="1:37">
      <c r="A2649" s="36" t="str">
        <f t="shared" si="41"/>
        <v>PL505_0</v>
      </c>
      <c r="B2649" t="s">
        <v>94</v>
      </c>
      <c r="C2649" t="s">
        <v>190</v>
      </c>
      <c r="D2649">
        <v>505</v>
      </c>
      <c r="E2649">
        <v>0</v>
      </c>
      <c r="F2649" s="25" t="str">
        <f>VLOOKUP(B2649,Definitions!$C$7:$D$43,2,FALSE)</f>
        <v>Poland</v>
      </c>
      <c r="G2649" t="str">
        <f>VLOOKUP(C2649,Definitions!$C$49:$D$57,2,FALSE)</f>
        <v>Transport</v>
      </c>
      <c r="H2649" t="str">
        <f>VLOOKUP(D2649,Definitions!$C$60:$D$104,2,FALSE)</f>
        <v>Domestic navigation</v>
      </c>
      <c r="J2649" s="29" t="str">
        <f>VLOOKUP(E2649,Definitions!$C$115:$D$131,2,FALSE)</f>
        <v>TOTAL</v>
      </c>
      <c r="K2649" s="47"/>
      <c r="L2649" s="46"/>
      <c r="M2649" s="46"/>
      <c r="N2649" s="56"/>
      <c r="O2649" s="46"/>
      <c r="P2649" s="46"/>
      <c r="Q2649" s="46"/>
      <c r="R2649" s="37"/>
      <c r="S2649" s="13"/>
      <c r="T2649" s="56"/>
      <c r="U2649" s="13"/>
      <c r="V2649" s="56"/>
      <c r="W2649" s="13"/>
      <c r="X2649" s="13"/>
      <c r="Y2649" s="13"/>
      <c r="Z2649" s="13"/>
      <c r="AA2649" s="46"/>
      <c r="AB2649" s="56"/>
      <c r="AC2649" s="13"/>
      <c r="AD2649" s="60"/>
      <c r="AE2649" s="13"/>
      <c r="AF2649" s="13"/>
      <c r="AG2649" s="13"/>
      <c r="AH2649" s="46"/>
      <c r="AI2649" s="56"/>
      <c r="AJ2649" s="46"/>
      <c r="AK2649" s="56"/>
    </row>
    <row r="2650" spans="1:37">
      <c r="A2650" s="36" t="str">
        <f t="shared" si="41"/>
        <v>PL505_1</v>
      </c>
      <c r="B2650" t="s">
        <v>94</v>
      </c>
      <c r="C2650" t="s">
        <v>190</v>
      </c>
      <c r="D2650">
        <v>505</v>
      </c>
      <c r="E2650">
        <v>1</v>
      </c>
      <c r="F2650" s="25" t="str">
        <f>VLOOKUP(B2650,Definitions!$C$7:$D$43,2,FALSE)</f>
        <v>Poland</v>
      </c>
      <c r="G2650" t="str">
        <f>VLOOKUP(C2650,Definitions!$C$49:$D$57,2,FALSE)</f>
        <v>Transport</v>
      </c>
      <c r="H2650" t="str">
        <f>VLOOKUP(D2650,Definitions!$C$60:$D$104,2,FALSE)</f>
        <v>Domestic navigation</v>
      </c>
      <c r="J2650" s="29" t="str">
        <f>VLOOKUP(E2650,Definitions!$C$115:$D$131,2,FALSE)</f>
        <v>Coal</v>
      </c>
      <c r="K2650" s="47"/>
      <c r="L2650" s="46"/>
      <c r="M2650" s="46"/>
      <c r="N2650" s="56"/>
      <c r="O2650" s="46"/>
      <c r="P2650" s="46"/>
      <c r="Q2650" s="46"/>
      <c r="R2650" s="37"/>
      <c r="S2650" s="13"/>
      <c r="T2650" s="56"/>
      <c r="U2650" s="13"/>
      <c r="V2650" s="56"/>
      <c r="W2650" s="13"/>
      <c r="X2650" s="13"/>
      <c r="Y2650" s="13"/>
      <c r="Z2650" s="13"/>
      <c r="AA2650" s="46"/>
      <c r="AB2650" s="56"/>
      <c r="AC2650" s="13"/>
      <c r="AD2650" s="60"/>
      <c r="AE2650" s="13"/>
      <c r="AF2650" s="13"/>
      <c r="AG2650" s="13"/>
      <c r="AH2650" s="46"/>
      <c r="AI2650" s="56"/>
      <c r="AJ2650" s="46"/>
      <c r="AK2650" s="56"/>
    </row>
    <row r="2651" spans="1:37">
      <c r="A2651" s="36" t="str">
        <f t="shared" si="41"/>
        <v>PL505_2</v>
      </c>
      <c r="B2651" t="s">
        <v>94</v>
      </c>
      <c r="C2651" t="s">
        <v>190</v>
      </c>
      <c r="D2651">
        <v>505</v>
      </c>
      <c r="E2651">
        <v>2</v>
      </c>
      <c r="F2651" s="25" t="str">
        <f>VLOOKUP(B2651,Definitions!$C$7:$D$43,2,FALSE)</f>
        <v>Poland</v>
      </c>
      <c r="G2651" t="str">
        <f>VLOOKUP(C2651,Definitions!$C$49:$D$57,2,FALSE)</f>
        <v>Transport</v>
      </c>
      <c r="H2651" t="str">
        <f>VLOOKUP(D2651,Definitions!$C$60:$D$104,2,FALSE)</f>
        <v>Domestic navigation</v>
      </c>
      <c r="J2651" s="29" t="str">
        <f>VLOOKUP(E2651,Definitions!$C$115:$D$131,2,FALSE)</f>
        <v>Fuel oil</v>
      </c>
      <c r="K2651" s="47"/>
      <c r="L2651" s="46"/>
      <c r="M2651" s="46"/>
      <c r="N2651" s="56"/>
      <c r="O2651" s="46"/>
      <c r="P2651" s="46"/>
      <c r="Q2651" s="46"/>
      <c r="R2651" s="37"/>
      <c r="S2651" s="13"/>
      <c r="T2651" s="56"/>
      <c r="U2651" s="13"/>
      <c r="V2651" s="56"/>
      <c r="W2651" s="13"/>
      <c r="X2651" s="13"/>
      <c r="Y2651" s="13"/>
      <c r="Z2651" s="13"/>
      <c r="AA2651" s="46"/>
      <c r="AB2651" s="56"/>
      <c r="AC2651" s="13"/>
      <c r="AD2651" s="60"/>
      <c r="AE2651" s="13"/>
      <c r="AF2651" s="13"/>
      <c r="AG2651" s="13"/>
      <c r="AH2651" s="46"/>
      <c r="AI2651" s="56"/>
      <c r="AJ2651" s="46"/>
      <c r="AK2651" s="56"/>
    </row>
    <row r="2652" spans="1:37">
      <c r="A2652" s="36" t="str">
        <f t="shared" si="41"/>
        <v>PL505_3</v>
      </c>
      <c r="B2652" t="s">
        <v>94</v>
      </c>
      <c r="C2652" t="s">
        <v>190</v>
      </c>
      <c r="D2652">
        <v>505</v>
      </c>
      <c r="E2652">
        <v>3</v>
      </c>
      <c r="F2652" s="25" t="str">
        <f>VLOOKUP(B2652,Definitions!$C$7:$D$43,2,FALSE)</f>
        <v>Poland</v>
      </c>
      <c r="G2652" t="str">
        <f>VLOOKUP(C2652,Definitions!$C$49:$D$57,2,FALSE)</f>
        <v>Transport</v>
      </c>
      <c r="H2652" t="str">
        <f>VLOOKUP(D2652,Definitions!$C$60:$D$104,2,FALSE)</f>
        <v>Domestic navigation</v>
      </c>
      <c r="J2652" s="29" t="str">
        <f>VLOOKUP(E2652,Definitions!$C$115:$D$131,2,FALSE)</f>
        <v>Natural gas</v>
      </c>
      <c r="K2652" s="47"/>
      <c r="L2652" s="46"/>
      <c r="M2652" s="46"/>
      <c r="N2652" s="56"/>
      <c r="O2652" s="46"/>
      <c r="P2652" s="46"/>
      <c r="Q2652" s="46"/>
      <c r="R2652" s="37"/>
      <c r="S2652" s="13"/>
      <c r="T2652" s="56"/>
      <c r="U2652" s="13"/>
      <c r="V2652" s="56"/>
      <c r="W2652" s="13"/>
      <c r="X2652" s="13"/>
      <c r="Y2652" s="13"/>
      <c r="Z2652" s="13"/>
      <c r="AA2652" s="46"/>
      <c r="AB2652" s="56"/>
      <c r="AC2652" s="13"/>
      <c r="AD2652" s="60"/>
      <c r="AE2652" s="13"/>
      <c r="AF2652" s="13"/>
      <c r="AG2652" s="13"/>
      <c r="AH2652" s="46"/>
      <c r="AI2652" s="56"/>
      <c r="AJ2652" s="46"/>
      <c r="AK2652" s="56"/>
    </row>
    <row r="2653" spans="1:37">
      <c r="A2653" s="36" t="str">
        <f t="shared" si="41"/>
        <v>PL505_4</v>
      </c>
      <c r="B2653" t="s">
        <v>94</v>
      </c>
      <c r="C2653" t="s">
        <v>190</v>
      </c>
      <c r="D2653">
        <v>505</v>
      </c>
      <c r="E2653">
        <v>4</v>
      </c>
      <c r="F2653" s="25" t="str">
        <f>VLOOKUP(B2653,Definitions!$C$7:$D$43,2,FALSE)</f>
        <v>Poland</v>
      </c>
      <c r="G2653" t="str">
        <f>VLOOKUP(C2653,Definitions!$C$49:$D$57,2,FALSE)</f>
        <v>Transport</v>
      </c>
      <c r="H2653" t="str">
        <f>VLOOKUP(D2653,Definitions!$C$60:$D$104,2,FALSE)</f>
        <v>Domestic navigation</v>
      </c>
      <c r="J2653" s="29" t="str">
        <f>VLOOKUP(E2653,Definitions!$C$115:$D$131,2,FALSE)</f>
        <v>Other fossil fuels</v>
      </c>
      <c r="K2653" s="47"/>
      <c r="L2653" s="46"/>
      <c r="M2653" s="46"/>
      <c r="N2653" s="56"/>
      <c r="O2653" s="46"/>
      <c r="P2653" s="46"/>
      <c r="Q2653" s="46"/>
      <c r="R2653" s="37"/>
      <c r="S2653" s="13"/>
      <c r="T2653" s="56"/>
      <c r="U2653" s="13"/>
      <c r="V2653" s="56"/>
      <c r="W2653" s="13"/>
      <c r="X2653" s="13"/>
      <c r="Y2653" s="13"/>
      <c r="Z2653" s="13"/>
      <c r="AA2653" s="46"/>
      <c r="AB2653" s="56"/>
      <c r="AC2653" s="13"/>
      <c r="AD2653" s="60"/>
      <c r="AE2653" s="13"/>
      <c r="AF2653" s="13"/>
      <c r="AG2653" s="13"/>
      <c r="AH2653" s="46"/>
      <c r="AI2653" s="56"/>
      <c r="AJ2653" s="46"/>
      <c r="AK2653" s="56"/>
    </row>
    <row r="2654" spans="1:37">
      <c r="A2654" s="36" t="str">
        <f t="shared" si="41"/>
        <v>PL505_6</v>
      </c>
      <c r="B2654" t="s">
        <v>94</v>
      </c>
      <c r="C2654" t="s">
        <v>190</v>
      </c>
      <c r="D2654">
        <v>505</v>
      </c>
      <c r="E2654">
        <v>6</v>
      </c>
      <c r="F2654" s="25" t="str">
        <f>VLOOKUP(B2654,Definitions!$C$7:$D$43,2,FALSE)</f>
        <v>Poland</v>
      </c>
      <c r="G2654" t="str">
        <f>VLOOKUP(C2654,Definitions!$C$49:$D$57,2,FALSE)</f>
        <v>Transport</v>
      </c>
      <c r="H2654" t="str">
        <f>VLOOKUP(D2654,Definitions!$C$60:$D$104,2,FALSE)</f>
        <v>Domestic navigation</v>
      </c>
      <c r="J2654" s="29" t="str">
        <f>VLOOKUP(E2654,Definitions!$C$115:$D$131,2,FALSE)</f>
        <v>Electricity</v>
      </c>
      <c r="K2654" s="47"/>
      <c r="L2654" s="46"/>
      <c r="M2654" s="46"/>
      <c r="N2654" s="56"/>
      <c r="O2654" s="46"/>
      <c r="P2654" s="46"/>
      <c r="Q2654" s="46"/>
      <c r="R2654" s="37"/>
      <c r="S2654" s="13"/>
      <c r="T2654" s="56"/>
      <c r="U2654" s="13"/>
      <c r="V2654" s="56"/>
      <c r="W2654" s="13"/>
      <c r="X2654" s="13"/>
      <c r="Y2654" s="13"/>
      <c r="Z2654" s="13"/>
      <c r="AA2654" s="46"/>
      <c r="AB2654" s="56"/>
      <c r="AC2654" s="13"/>
      <c r="AD2654" s="60"/>
      <c r="AE2654" s="13"/>
      <c r="AF2654" s="13"/>
      <c r="AG2654" s="13"/>
      <c r="AH2654" s="46"/>
      <c r="AI2654" s="56"/>
      <c r="AJ2654" s="46"/>
      <c r="AK2654" s="56"/>
    </row>
    <row r="2655" spans="1:37">
      <c r="A2655" s="36" t="str">
        <f t="shared" si="41"/>
        <v>PL505_7</v>
      </c>
      <c r="B2655" t="s">
        <v>94</v>
      </c>
      <c r="C2655" t="s">
        <v>190</v>
      </c>
      <c r="D2655">
        <v>505</v>
      </c>
      <c r="E2655">
        <v>7</v>
      </c>
      <c r="F2655" s="25" t="str">
        <f>VLOOKUP(B2655,Definitions!$C$7:$D$43,2,FALSE)</f>
        <v>Poland</v>
      </c>
      <c r="G2655" t="str">
        <f>VLOOKUP(C2655,Definitions!$C$49:$D$57,2,FALSE)</f>
        <v>Transport</v>
      </c>
      <c r="H2655" t="str">
        <f>VLOOKUP(D2655,Definitions!$C$60:$D$104,2,FALSE)</f>
        <v>Domestic navigation</v>
      </c>
      <c r="J2655" s="29" t="str">
        <f>VLOOKUP(E2655,Definitions!$C$115:$D$131,2,FALSE)</f>
        <v>District heating</v>
      </c>
      <c r="K2655" s="47"/>
      <c r="L2655" s="46"/>
      <c r="M2655" s="46"/>
      <c r="N2655" s="56"/>
      <c r="O2655" s="46"/>
      <c r="P2655" s="46"/>
      <c r="Q2655" s="46"/>
      <c r="R2655" s="37"/>
      <c r="S2655" s="13"/>
      <c r="T2655" s="56"/>
      <c r="U2655" s="13"/>
      <c r="V2655" s="56"/>
      <c r="W2655" s="13"/>
      <c r="X2655" s="13"/>
      <c r="Y2655" s="13"/>
      <c r="Z2655" s="13"/>
      <c r="AA2655" s="46"/>
      <c r="AB2655" s="56"/>
      <c r="AC2655" s="13"/>
      <c r="AD2655" s="60"/>
      <c r="AE2655" s="13"/>
      <c r="AF2655" s="13"/>
      <c r="AG2655" s="13"/>
      <c r="AH2655" s="46"/>
      <c r="AI2655" s="56"/>
      <c r="AJ2655" s="46"/>
      <c r="AK2655" s="56"/>
    </row>
    <row r="2656" spans="1:37">
      <c r="A2656" s="36" t="str">
        <f t="shared" si="41"/>
        <v>PL505_8</v>
      </c>
      <c r="B2656" t="s">
        <v>94</v>
      </c>
      <c r="C2656" t="s">
        <v>190</v>
      </c>
      <c r="D2656">
        <v>505</v>
      </c>
      <c r="E2656">
        <v>8</v>
      </c>
      <c r="F2656" s="25" t="str">
        <f>VLOOKUP(B2656,Definitions!$C$7:$D$43,2,FALSE)</f>
        <v>Poland</v>
      </c>
      <c r="G2656" t="str">
        <f>VLOOKUP(C2656,Definitions!$C$49:$D$57,2,FALSE)</f>
        <v>Transport</v>
      </c>
      <c r="H2656" t="str">
        <f>VLOOKUP(D2656,Definitions!$C$60:$D$104,2,FALSE)</f>
        <v>Domestic navigation</v>
      </c>
      <c r="J2656" s="29" t="str">
        <f>VLOOKUP(E2656,Definitions!$C$115:$D$131,2,FALSE)</f>
        <v>Waste non-RES</v>
      </c>
      <c r="K2656" s="47"/>
      <c r="L2656" s="46"/>
      <c r="M2656" s="46"/>
      <c r="N2656" s="56"/>
      <c r="O2656" s="46"/>
      <c r="P2656" s="46"/>
      <c r="Q2656" s="46"/>
      <c r="R2656" s="37"/>
      <c r="S2656" s="13"/>
      <c r="T2656" s="56"/>
      <c r="U2656" s="13"/>
      <c r="V2656" s="56"/>
      <c r="W2656" s="13"/>
      <c r="X2656" s="13"/>
      <c r="Y2656" s="13"/>
      <c r="Z2656" s="13"/>
      <c r="AA2656" s="46"/>
      <c r="AB2656" s="56"/>
      <c r="AC2656" s="13"/>
      <c r="AD2656" s="60"/>
      <c r="AE2656" s="13"/>
      <c r="AF2656" s="13"/>
      <c r="AG2656" s="13"/>
      <c r="AH2656" s="46"/>
      <c r="AI2656" s="56"/>
      <c r="AJ2656" s="46"/>
      <c r="AK2656" s="56"/>
    </row>
    <row r="2657" spans="1:37">
      <c r="A2657" s="36" t="str">
        <f t="shared" si="41"/>
        <v>PL505_9</v>
      </c>
      <c r="B2657" t="s">
        <v>94</v>
      </c>
      <c r="C2657" t="s">
        <v>190</v>
      </c>
      <c r="D2657">
        <v>505</v>
      </c>
      <c r="E2657">
        <v>9</v>
      </c>
      <c r="F2657" s="25" t="str">
        <f>VLOOKUP(B2657,Definitions!$C$7:$D$43,2,FALSE)</f>
        <v>Poland</v>
      </c>
      <c r="G2657" t="str">
        <f>VLOOKUP(C2657,Definitions!$C$49:$D$57,2,FALSE)</f>
        <v>Transport</v>
      </c>
      <c r="H2657" t="str">
        <f>VLOOKUP(D2657,Definitions!$C$60:$D$104,2,FALSE)</f>
        <v>Domestic navigation</v>
      </c>
      <c r="J2657" s="29" t="str">
        <f>VLOOKUP(E2657,Definitions!$C$115:$D$131,2,FALSE)</f>
        <v>Waste RES</v>
      </c>
      <c r="K2657" s="47"/>
      <c r="L2657" s="46"/>
      <c r="M2657" s="46"/>
      <c r="N2657" s="56"/>
      <c r="O2657" s="46"/>
      <c r="P2657" s="46"/>
      <c r="Q2657" s="46"/>
      <c r="R2657" s="37"/>
      <c r="S2657" s="13"/>
      <c r="T2657" s="56"/>
      <c r="U2657" s="13"/>
      <c r="V2657" s="56"/>
      <c r="W2657" s="13"/>
      <c r="X2657" s="13"/>
      <c r="Y2657" s="13"/>
      <c r="Z2657" s="13"/>
      <c r="AA2657" s="46"/>
      <c r="AB2657" s="56"/>
      <c r="AC2657" s="13"/>
      <c r="AD2657" s="60"/>
      <c r="AE2657" s="13"/>
      <c r="AF2657" s="13"/>
      <c r="AG2657" s="13"/>
      <c r="AH2657" s="46"/>
      <c r="AI2657" s="56"/>
      <c r="AJ2657" s="46"/>
      <c r="AK2657" s="56"/>
    </row>
    <row r="2658" spans="1:37">
      <c r="A2658" s="36" t="str">
        <f t="shared" si="41"/>
        <v>PL505_51</v>
      </c>
      <c r="B2658" t="s">
        <v>94</v>
      </c>
      <c r="C2658" t="s">
        <v>190</v>
      </c>
      <c r="D2658">
        <v>505</v>
      </c>
      <c r="E2658">
        <v>51</v>
      </c>
      <c r="F2658" s="25" t="str">
        <f>VLOOKUP(B2658,Definitions!$C$7:$D$43,2,FALSE)</f>
        <v>Poland</v>
      </c>
      <c r="G2658" t="str">
        <f>VLOOKUP(C2658,Definitions!$C$49:$D$57,2,FALSE)</f>
        <v>Transport</v>
      </c>
      <c r="H2658" t="str">
        <f>VLOOKUP(D2658,Definitions!$C$60:$D$104,2,FALSE)</f>
        <v>Domestic navigation</v>
      </c>
      <c r="J2658" s="29" t="str">
        <f>VLOOKUP(E2658,Definitions!$C$115:$D$131,2,FALSE)</f>
        <v>Biomass</v>
      </c>
      <c r="K2658" s="47"/>
      <c r="L2658" s="46"/>
      <c r="M2658" s="46"/>
      <c r="N2658" s="56"/>
      <c r="O2658" s="46"/>
      <c r="P2658" s="46"/>
      <c r="Q2658" s="46"/>
      <c r="R2658" s="37"/>
      <c r="S2658" s="13"/>
      <c r="T2658" s="56"/>
      <c r="U2658" s="13"/>
      <c r="V2658" s="56"/>
      <c r="W2658" s="13"/>
      <c r="X2658" s="13"/>
      <c r="Y2658" s="13"/>
      <c r="Z2658" s="13"/>
      <c r="AA2658" s="46"/>
      <c r="AB2658" s="56"/>
      <c r="AC2658" s="13"/>
      <c r="AD2658" s="60"/>
      <c r="AE2658" s="13"/>
      <c r="AF2658" s="13"/>
      <c r="AG2658" s="13"/>
      <c r="AH2658" s="46"/>
      <c r="AI2658" s="56"/>
      <c r="AJ2658" s="46"/>
      <c r="AK2658" s="56"/>
    </row>
    <row r="2659" spans="1:37">
      <c r="A2659" s="36" t="str">
        <f t="shared" si="41"/>
        <v>PL505_52</v>
      </c>
      <c r="B2659" t="s">
        <v>94</v>
      </c>
      <c r="C2659" t="s">
        <v>190</v>
      </c>
      <c r="D2659">
        <v>505</v>
      </c>
      <c r="E2659">
        <v>52</v>
      </c>
      <c r="F2659" s="25" t="str">
        <f>VLOOKUP(B2659,Definitions!$C$7:$D$43,2,FALSE)</f>
        <v>Poland</v>
      </c>
      <c r="G2659" t="str">
        <f>VLOOKUP(C2659,Definitions!$C$49:$D$57,2,FALSE)</f>
        <v>Transport</v>
      </c>
      <c r="H2659" t="str">
        <f>VLOOKUP(D2659,Definitions!$C$60:$D$104,2,FALSE)</f>
        <v>Domestic navigation</v>
      </c>
      <c r="J2659" s="29" t="str">
        <f>VLOOKUP(E2659,Definitions!$C$115:$D$131,2,FALSE)</f>
        <v>Geothermal</v>
      </c>
      <c r="K2659" s="47"/>
      <c r="L2659" s="46"/>
      <c r="M2659" s="46"/>
      <c r="N2659" s="56"/>
      <c r="O2659" s="46"/>
      <c r="P2659" s="46"/>
      <c r="Q2659" s="46"/>
      <c r="R2659" s="37"/>
      <c r="S2659" s="13"/>
      <c r="T2659" s="56"/>
      <c r="U2659" s="13"/>
      <c r="V2659" s="56"/>
      <c r="W2659" s="13"/>
      <c r="X2659" s="13"/>
      <c r="Y2659" s="13"/>
      <c r="Z2659" s="13"/>
      <c r="AA2659" s="46"/>
      <c r="AB2659" s="56"/>
      <c r="AC2659" s="13"/>
      <c r="AD2659" s="60"/>
      <c r="AE2659" s="13"/>
      <c r="AF2659" s="13"/>
      <c r="AG2659" s="13"/>
      <c r="AH2659" s="46"/>
      <c r="AI2659" s="56"/>
      <c r="AJ2659" s="46"/>
      <c r="AK2659" s="56"/>
    </row>
    <row r="2660" spans="1:37">
      <c r="A2660" s="36" t="str">
        <f t="shared" si="41"/>
        <v>PL505_53</v>
      </c>
      <c r="B2660" t="s">
        <v>94</v>
      </c>
      <c r="C2660" t="s">
        <v>190</v>
      </c>
      <c r="D2660">
        <v>505</v>
      </c>
      <c r="E2660">
        <v>53</v>
      </c>
      <c r="F2660" s="25" t="str">
        <f>VLOOKUP(B2660,Definitions!$C$7:$D$43,2,FALSE)</f>
        <v>Poland</v>
      </c>
      <c r="G2660" t="str">
        <f>VLOOKUP(C2660,Definitions!$C$49:$D$57,2,FALSE)</f>
        <v>Transport</v>
      </c>
      <c r="H2660" t="str">
        <f>VLOOKUP(D2660,Definitions!$C$60:$D$104,2,FALSE)</f>
        <v>Domestic navigation</v>
      </c>
      <c r="J2660" s="29" t="str">
        <f>VLOOKUP(E2660,Definitions!$C$115:$D$131,2,FALSE)</f>
        <v>Solar energy</v>
      </c>
      <c r="K2660" s="47"/>
      <c r="L2660" s="46"/>
      <c r="M2660" s="46"/>
      <c r="N2660" s="56"/>
      <c r="O2660" s="46"/>
      <c r="P2660" s="46"/>
      <c r="Q2660" s="46"/>
      <c r="R2660" s="37"/>
      <c r="S2660" s="13"/>
      <c r="T2660" s="56"/>
      <c r="U2660" s="13"/>
      <c r="V2660" s="56"/>
      <c r="W2660" s="13"/>
      <c r="X2660" s="13"/>
      <c r="Y2660" s="13"/>
      <c r="Z2660" s="13"/>
      <c r="AA2660" s="46"/>
      <c r="AB2660" s="56"/>
      <c r="AC2660" s="13"/>
      <c r="AD2660" s="60"/>
      <c r="AE2660" s="13"/>
      <c r="AF2660" s="13"/>
      <c r="AG2660" s="13"/>
      <c r="AH2660" s="46"/>
      <c r="AI2660" s="56"/>
      <c r="AJ2660" s="46"/>
      <c r="AK2660" s="56"/>
    </row>
    <row r="2661" spans="1:37">
      <c r="A2661" s="36" t="str">
        <f t="shared" si="41"/>
        <v>PL505_56</v>
      </c>
      <c r="B2661" t="s">
        <v>94</v>
      </c>
      <c r="C2661" t="s">
        <v>190</v>
      </c>
      <c r="D2661">
        <v>505</v>
      </c>
      <c r="E2661">
        <v>56</v>
      </c>
      <c r="F2661" s="25" t="str">
        <f>VLOOKUP(B2661,Definitions!$C$7:$D$43,2,FALSE)</f>
        <v>Poland</v>
      </c>
      <c r="G2661" t="str">
        <f>VLOOKUP(C2661,Definitions!$C$49:$D$57,2,FALSE)</f>
        <v>Transport</v>
      </c>
      <c r="H2661" t="str">
        <f>VLOOKUP(D2661,Definitions!$C$60:$D$104,2,FALSE)</f>
        <v>Domestic navigation</v>
      </c>
      <c r="J2661" s="29" t="str">
        <f>VLOOKUP(E2661,Definitions!$C$115:$D$131,2,FALSE)</f>
        <v>Ambient heat ground</v>
      </c>
      <c r="K2661" s="47"/>
      <c r="L2661" s="46"/>
      <c r="M2661" s="46"/>
      <c r="N2661" s="56"/>
      <c r="O2661" s="46"/>
      <c r="P2661" s="46"/>
      <c r="Q2661" s="46"/>
      <c r="R2661" s="37"/>
      <c r="S2661" s="13"/>
      <c r="T2661" s="56"/>
      <c r="U2661" s="13"/>
      <c r="V2661" s="56"/>
      <c r="W2661" s="13"/>
      <c r="X2661" s="13"/>
      <c r="Y2661" s="13"/>
      <c r="Z2661" s="13"/>
      <c r="AA2661" s="46"/>
      <c r="AB2661" s="56"/>
      <c r="AC2661" s="13"/>
      <c r="AD2661" s="60"/>
      <c r="AE2661" s="13"/>
      <c r="AF2661" s="13"/>
      <c r="AG2661" s="13"/>
      <c r="AH2661" s="46"/>
      <c r="AI2661" s="56"/>
      <c r="AJ2661" s="46"/>
      <c r="AK2661" s="56"/>
    </row>
    <row r="2662" spans="1:37">
      <c r="A2662" s="36" t="str">
        <f t="shared" si="41"/>
        <v>PL505_57</v>
      </c>
      <c r="B2662" t="s">
        <v>94</v>
      </c>
      <c r="C2662" t="s">
        <v>190</v>
      </c>
      <c r="D2662">
        <v>505</v>
      </c>
      <c r="E2662">
        <v>57</v>
      </c>
      <c r="F2662" s="25" t="str">
        <f>VLOOKUP(B2662,Definitions!$C$7:$D$43,2,FALSE)</f>
        <v>Poland</v>
      </c>
      <c r="G2662" t="str">
        <f>VLOOKUP(C2662,Definitions!$C$49:$D$57,2,FALSE)</f>
        <v>Transport</v>
      </c>
      <c r="H2662" t="str">
        <f>VLOOKUP(D2662,Definitions!$C$60:$D$104,2,FALSE)</f>
        <v>Domestic navigation</v>
      </c>
      <c r="J2662" s="29" t="str">
        <f>VLOOKUP(E2662,Definitions!$C$115:$D$131,2,FALSE)</f>
        <v>Ambient heat air</v>
      </c>
      <c r="K2662" s="47"/>
      <c r="L2662" s="46"/>
      <c r="M2662" s="46"/>
      <c r="N2662" s="56"/>
      <c r="O2662" s="46"/>
      <c r="P2662" s="46"/>
      <c r="Q2662" s="46"/>
      <c r="R2662" s="37"/>
      <c r="S2662" s="13"/>
      <c r="T2662" s="56"/>
      <c r="U2662" s="13"/>
      <c r="V2662" s="56"/>
      <c r="W2662" s="13"/>
      <c r="X2662" s="13"/>
      <c r="Y2662" s="13"/>
      <c r="Z2662" s="13"/>
      <c r="AA2662" s="46"/>
      <c r="AB2662" s="56"/>
      <c r="AC2662" s="13"/>
      <c r="AD2662" s="60"/>
      <c r="AE2662" s="13"/>
      <c r="AF2662" s="13"/>
      <c r="AG2662" s="13"/>
      <c r="AH2662" s="46"/>
      <c r="AI2662" s="56"/>
      <c r="AJ2662" s="46"/>
      <c r="AK2662" s="56"/>
    </row>
    <row r="2663" spans="1:37">
      <c r="A2663" s="36" t="str">
        <f t="shared" si="41"/>
        <v>PL505_58</v>
      </c>
      <c r="B2663" t="s">
        <v>94</v>
      </c>
      <c r="C2663" t="s">
        <v>190</v>
      </c>
      <c r="D2663">
        <v>505</v>
      </c>
      <c r="E2663">
        <v>58</v>
      </c>
      <c r="F2663" s="25" t="str">
        <f>VLOOKUP(B2663,Definitions!$C$7:$D$43,2,FALSE)</f>
        <v>Poland</v>
      </c>
      <c r="G2663" t="str">
        <f>VLOOKUP(C2663,Definitions!$C$49:$D$57,2,FALSE)</f>
        <v>Transport</v>
      </c>
      <c r="H2663" t="str">
        <f>VLOOKUP(D2663,Definitions!$C$60:$D$104,2,FALSE)</f>
        <v>Domestic navigation</v>
      </c>
      <c r="J2663" s="29" t="str">
        <f>VLOOKUP(E2663,Definitions!$C$115:$D$131,2,FALSE)</f>
        <v>Ambient heat total</v>
      </c>
      <c r="K2663" s="47"/>
      <c r="L2663" s="46"/>
      <c r="M2663" s="46"/>
      <c r="N2663" s="56"/>
      <c r="O2663" s="46"/>
      <c r="P2663" s="46"/>
      <c r="Q2663" s="46"/>
      <c r="R2663" s="37"/>
      <c r="S2663" s="13"/>
      <c r="T2663" s="56"/>
      <c r="U2663" s="13"/>
      <c r="V2663" s="56"/>
      <c r="W2663" s="13"/>
      <c r="X2663" s="13"/>
      <c r="Y2663" s="13"/>
      <c r="Z2663" s="13"/>
      <c r="AA2663" s="46"/>
      <c r="AB2663" s="56"/>
      <c r="AC2663" s="13"/>
      <c r="AD2663" s="60"/>
      <c r="AE2663" s="13"/>
      <c r="AF2663" s="13"/>
      <c r="AG2663" s="13"/>
      <c r="AH2663" s="46"/>
      <c r="AI2663" s="56"/>
      <c r="AJ2663" s="46"/>
      <c r="AK2663" s="56"/>
    </row>
    <row r="2664" spans="1:37">
      <c r="A2664" s="36" t="str">
        <f t="shared" si="41"/>
        <v>PL505_55</v>
      </c>
      <c r="B2664" t="s">
        <v>94</v>
      </c>
      <c r="C2664" t="s">
        <v>190</v>
      </c>
      <c r="D2664">
        <v>505</v>
      </c>
      <c r="E2664">
        <v>55</v>
      </c>
      <c r="F2664" s="25" t="str">
        <f>VLOOKUP(B2664,Definitions!$C$7:$D$43,2,FALSE)</f>
        <v>Poland</v>
      </c>
      <c r="G2664" t="str">
        <f>VLOOKUP(C2664,Definitions!$C$49:$D$57,2,FALSE)</f>
        <v>Transport</v>
      </c>
      <c r="H2664" t="str">
        <f>VLOOKUP(D2664,Definitions!$C$60:$D$104,2,FALSE)</f>
        <v>Domestic navigation</v>
      </c>
      <c r="J2664" s="29" t="str">
        <f>VLOOKUP(E2664,Definitions!$C$115:$D$131,2,FALSE)</f>
        <v xml:space="preserve">Other RES </v>
      </c>
      <c r="K2664" s="47"/>
      <c r="L2664" s="46"/>
      <c r="M2664" s="46"/>
      <c r="N2664" s="56"/>
      <c r="O2664" s="46"/>
      <c r="P2664" s="46"/>
      <c r="Q2664" s="46"/>
      <c r="R2664" s="37"/>
      <c r="S2664" s="13"/>
      <c r="T2664" s="56"/>
      <c r="U2664" s="13"/>
      <c r="V2664" s="56"/>
      <c r="W2664" s="13"/>
      <c r="X2664" s="13"/>
      <c r="Y2664" s="13"/>
      <c r="Z2664" s="13"/>
      <c r="AA2664" s="46"/>
      <c r="AB2664" s="56"/>
      <c r="AC2664" s="13"/>
      <c r="AD2664" s="60"/>
      <c r="AE2664" s="13"/>
      <c r="AF2664" s="13"/>
      <c r="AG2664" s="13"/>
      <c r="AH2664" s="46"/>
      <c r="AI2664" s="56"/>
      <c r="AJ2664" s="46"/>
      <c r="AK2664" s="56"/>
    </row>
    <row r="2665" spans="1:37">
      <c r="A2665" s="36" t="str">
        <f t="shared" si="41"/>
        <v>PL506_0</v>
      </c>
      <c r="B2665" t="s">
        <v>94</v>
      </c>
      <c r="C2665" t="s">
        <v>190</v>
      </c>
      <c r="D2665">
        <v>506</v>
      </c>
      <c r="E2665">
        <v>0</v>
      </c>
      <c r="F2665" s="25" t="str">
        <f>VLOOKUP(B2665,Definitions!$C$7:$D$43,2,FALSE)</f>
        <v>Poland</v>
      </c>
      <c r="G2665" t="str">
        <f>VLOOKUP(C2665,Definitions!$C$49:$D$57,2,FALSE)</f>
        <v>Transport</v>
      </c>
      <c r="H2665" t="str">
        <f>VLOOKUP(D2665,Definitions!$C$60:$D$104,2,FALSE)</f>
        <v>Pipeline transport</v>
      </c>
      <c r="J2665" s="29" t="str">
        <f>VLOOKUP(E2665,Definitions!$C$115:$D$131,2,FALSE)</f>
        <v>TOTAL</v>
      </c>
      <c r="K2665" s="47"/>
      <c r="L2665" s="46"/>
      <c r="M2665" s="46"/>
      <c r="N2665" s="56"/>
      <c r="O2665" s="46"/>
      <c r="P2665" s="46"/>
      <c r="Q2665" s="46"/>
      <c r="R2665" s="37"/>
      <c r="S2665" s="13"/>
      <c r="T2665" s="56"/>
      <c r="U2665" s="13"/>
      <c r="V2665" s="56"/>
      <c r="W2665" s="13"/>
      <c r="X2665" s="13"/>
      <c r="Y2665" s="13"/>
      <c r="Z2665" s="13"/>
      <c r="AA2665" s="46"/>
      <c r="AB2665" s="56"/>
      <c r="AC2665" s="13"/>
      <c r="AD2665" s="60"/>
      <c r="AE2665" s="13"/>
      <c r="AF2665" s="13"/>
      <c r="AG2665" s="13"/>
      <c r="AH2665" s="46"/>
      <c r="AI2665" s="56"/>
      <c r="AJ2665" s="46"/>
      <c r="AK2665" s="56"/>
    </row>
    <row r="2666" spans="1:37">
      <c r="A2666" s="36" t="str">
        <f t="shared" si="41"/>
        <v>PL506_1</v>
      </c>
      <c r="B2666" t="s">
        <v>94</v>
      </c>
      <c r="C2666" t="s">
        <v>190</v>
      </c>
      <c r="D2666">
        <v>506</v>
      </c>
      <c r="E2666">
        <v>1</v>
      </c>
      <c r="F2666" s="25" t="str">
        <f>VLOOKUP(B2666,Definitions!$C$7:$D$43,2,FALSE)</f>
        <v>Poland</v>
      </c>
      <c r="G2666" t="str">
        <f>VLOOKUP(C2666,Definitions!$C$49:$D$57,2,FALSE)</f>
        <v>Transport</v>
      </c>
      <c r="H2666" t="str">
        <f>VLOOKUP(D2666,Definitions!$C$60:$D$104,2,FALSE)</f>
        <v>Pipeline transport</v>
      </c>
      <c r="J2666" s="29" t="str">
        <f>VLOOKUP(E2666,Definitions!$C$115:$D$131,2,FALSE)</f>
        <v>Coal</v>
      </c>
      <c r="K2666" s="47"/>
      <c r="L2666" s="46"/>
      <c r="M2666" s="46"/>
      <c r="N2666" s="56"/>
      <c r="O2666" s="46"/>
      <c r="P2666" s="46"/>
      <c r="Q2666" s="46"/>
      <c r="R2666" s="37"/>
      <c r="S2666" s="13"/>
      <c r="T2666" s="56"/>
      <c r="U2666" s="13"/>
      <c r="V2666" s="56"/>
      <c r="W2666" s="13"/>
      <c r="X2666" s="13"/>
      <c r="Y2666" s="13"/>
      <c r="Z2666" s="13"/>
      <c r="AA2666" s="46"/>
      <c r="AB2666" s="56"/>
      <c r="AC2666" s="13"/>
      <c r="AD2666" s="60"/>
      <c r="AE2666" s="13"/>
      <c r="AF2666" s="13"/>
      <c r="AG2666" s="13"/>
      <c r="AH2666" s="46"/>
      <c r="AI2666" s="56"/>
      <c r="AJ2666" s="46"/>
      <c r="AK2666" s="56"/>
    </row>
    <row r="2667" spans="1:37">
      <c r="A2667" s="36" t="str">
        <f t="shared" si="41"/>
        <v>PL506_2</v>
      </c>
      <c r="B2667" t="s">
        <v>94</v>
      </c>
      <c r="C2667" t="s">
        <v>190</v>
      </c>
      <c r="D2667">
        <v>506</v>
      </c>
      <c r="E2667">
        <v>2</v>
      </c>
      <c r="F2667" s="25" t="str">
        <f>VLOOKUP(B2667,Definitions!$C$7:$D$43,2,FALSE)</f>
        <v>Poland</v>
      </c>
      <c r="G2667" t="str">
        <f>VLOOKUP(C2667,Definitions!$C$49:$D$57,2,FALSE)</f>
        <v>Transport</v>
      </c>
      <c r="H2667" t="str">
        <f>VLOOKUP(D2667,Definitions!$C$60:$D$104,2,FALSE)</f>
        <v>Pipeline transport</v>
      </c>
      <c r="J2667" s="29" t="str">
        <f>VLOOKUP(E2667,Definitions!$C$115:$D$131,2,FALSE)</f>
        <v>Fuel oil</v>
      </c>
      <c r="K2667" s="47"/>
      <c r="L2667" s="46"/>
      <c r="M2667" s="46"/>
      <c r="N2667" s="56"/>
      <c r="O2667" s="46"/>
      <c r="P2667" s="46"/>
      <c r="Q2667" s="46"/>
      <c r="R2667" s="37"/>
      <c r="S2667" s="13"/>
      <c r="T2667" s="56"/>
      <c r="U2667" s="13"/>
      <c r="V2667" s="56"/>
      <c r="W2667" s="13"/>
      <c r="X2667" s="13"/>
      <c r="Y2667" s="13"/>
      <c r="Z2667" s="13"/>
      <c r="AA2667" s="46"/>
      <c r="AB2667" s="56"/>
      <c r="AC2667" s="13"/>
      <c r="AD2667" s="60"/>
      <c r="AE2667" s="13"/>
      <c r="AF2667" s="13"/>
      <c r="AG2667" s="13"/>
      <c r="AH2667" s="46"/>
      <c r="AI2667" s="56"/>
      <c r="AJ2667" s="46"/>
      <c r="AK2667" s="56"/>
    </row>
    <row r="2668" spans="1:37">
      <c r="A2668" s="36" t="str">
        <f t="shared" si="41"/>
        <v>PL506_3</v>
      </c>
      <c r="B2668" t="s">
        <v>94</v>
      </c>
      <c r="C2668" t="s">
        <v>190</v>
      </c>
      <c r="D2668">
        <v>506</v>
      </c>
      <c r="E2668">
        <v>3</v>
      </c>
      <c r="F2668" s="25" t="str">
        <f>VLOOKUP(B2668,Definitions!$C$7:$D$43,2,FALSE)</f>
        <v>Poland</v>
      </c>
      <c r="G2668" t="str">
        <f>VLOOKUP(C2668,Definitions!$C$49:$D$57,2,FALSE)</f>
        <v>Transport</v>
      </c>
      <c r="H2668" t="str">
        <f>VLOOKUP(D2668,Definitions!$C$60:$D$104,2,FALSE)</f>
        <v>Pipeline transport</v>
      </c>
      <c r="J2668" s="29" t="str">
        <f>VLOOKUP(E2668,Definitions!$C$115:$D$131,2,FALSE)</f>
        <v>Natural gas</v>
      </c>
      <c r="K2668" s="47"/>
      <c r="L2668" s="46"/>
      <c r="M2668" s="46"/>
      <c r="N2668" s="56"/>
      <c r="O2668" s="46"/>
      <c r="P2668" s="46"/>
      <c r="Q2668" s="46"/>
      <c r="R2668" s="37"/>
      <c r="S2668" s="13"/>
      <c r="T2668" s="56"/>
      <c r="U2668" s="13"/>
      <c r="V2668" s="56"/>
      <c r="W2668" s="13"/>
      <c r="X2668" s="13"/>
      <c r="Y2668" s="13"/>
      <c r="Z2668" s="13"/>
      <c r="AA2668" s="46"/>
      <c r="AB2668" s="56"/>
      <c r="AC2668" s="13"/>
      <c r="AD2668" s="60"/>
      <c r="AE2668" s="13"/>
      <c r="AF2668" s="13"/>
      <c r="AG2668" s="13"/>
      <c r="AH2668" s="46"/>
      <c r="AI2668" s="56"/>
      <c r="AJ2668" s="46"/>
      <c r="AK2668" s="56"/>
    </row>
    <row r="2669" spans="1:37">
      <c r="A2669" s="36" t="str">
        <f t="shared" si="41"/>
        <v>PL506_4</v>
      </c>
      <c r="B2669" t="s">
        <v>94</v>
      </c>
      <c r="C2669" t="s">
        <v>190</v>
      </c>
      <c r="D2669">
        <v>506</v>
      </c>
      <c r="E2669">
        <v>4</v>
      </c>
      <c r="F2669" s="25" t="str">
        <f>VLOOKUP(B2669,Definitions!$C$7:$D$43,2,FALSE)</f>
        <v>Poland</v>
      </c>
      <c r="G2669" t="str">
        <f>VLOOKUP(C2669,Definitions!$C$49:$D$57,2,FALSE)</f>
        <v>Transport</v>
      </c>
      <c r="H2669" t="str">
        <f>VLOOKUP(D2669,Definitions!$C$60:$D$104,2,FALSE)</f>
        <v>Pipeline transport</v>
      </c>
      <c r="J2669" s="29" t="str">
        <f>VLOOKUP(E2669,Definitions!$C$115:$D$131,2,FALSE)</f>
        <v>Other fossil fuels</v>
      </c>
      <c r="K2669" s="47"/>
      <c r="L2669" s="46"/>
      <c r="M2669" s="46"/>
      <c r="N2669" s="56"/>
      <c r="O2669" s="46"/>
      <c r="P2669" s="46"/>
      <c r="Q2669" s="46"/>
      <c r="R2669" s="37"/>
      <c r="S2669" s="13"/>
      <c r="T2669" s="56"/>
      <c r="U2669" s="13"/>
      <c r="V2669" s="56"/>
      <c r="W2669" s="13"/>
      <c r="X2669" s="13"/>
      <c r="Y2669" s="13"/>
      <c r="Z2669" s="13"/>
      <c r="AA2669" s="46"/>
      <c r="AB2669" s="56"/>
      <c r="AC2669" s="13"/>
      <c r="AD2669" s="60"/>
      <c r="AE2669" s="13"/>
      <c r="AF2669" s="13"/>
      <c r="AG2669" s="13"/>
      <c r="AH2669" s="46"/>
      <c r="AI2669" s="56"/>
      <c r="AJ2669" s="46"/>
      <c r="AK2669" s="56"/>
    </row>
    <row r="2670" spans="1:37">
      <c r="A2670" s="36" t="str">
        <f t="shared" si="41"/>
        <v>PL506_6</v>
      </c>
      <c r="B2670" t="s">
        <v>94</v>
      </c>
      <c r="C2670" t="s">
        <v>190</v>
      </c>
      <c r="D2670">
        <v>506</v>
      </c>
      <c r="E2670">
        <v>6</v>
      </c>
      <c r="F2670" s="25" t="str">
        <f>VLOOKUP(B2670,Definitions!$C$7:$D$43,2,FALSE)</f>
        <v>Poland</v>
      </c>
      <c r="G2670" t="str">
        <f>VLOOKUP(C2670,Definitions!$C$49:$D$57,2,FALSE)</f>
        <v>Transport</v>
      </c>
      <c r="H2670" t="str">
        <f>VLOOKUP(D2670,Definitions!$C$60:$D$104,2,FALSE)</f>
        <v>Pipeline transport</v>
      </c>
      <c r="J2670" s="29" t="str">
        <f>VLOOKUP(E2670,Definitions!$C$115:$D$131,2,FALSE)</f>
        <v>Electricity</v>
      </c>
      <c r="K2670" s="47"/>
      <c r="L2670" s="46"/>
      <c r="M2670" s="46"/>
      <c r="N2670" s="56"/>
      <c r="O2670" s="46"/>
      <c r="P2670" s="46"/>
      <c r="Q2670" s="46"/>
      <c r="R2670" s="37"/>
      <c r="S2670" s="13"/>
      <c r="T2670" s="56"/>
      <c r="U2670" s="13"/>
      <c r="V2670" s="56"/>
      <c r="W2670" s="13"/>
      <c r="X2670" s="13"/>
      <c r="Y2670" s="13"/>
      <c r="Z2670" s="13"/>
      <c r="AA2670" s="46"/>
      <c r="AB2670" s="56"/>
      <c r="AC2670" s="13"/>
      <c r="AD2670" s="60"/>
      <c r="AE2670" s="13"/>
      <c r="AF2670" s="13"/>
      <c r="AG2670" s="13"/>
      <c r="AH2670" s="46"/>
      <c r="AI2670" s="56"/>
      <c r="AJ2670" s="46"/>
      <c r="AK2670" s="56"/>
    </row>
    <row r="2671" spans="1:37">
      <c r="A2671" s="36" t="str">
        <f t="shared" si="41"/>
        <v>PL506_7</v>
      </c>
      <c r="B2671" t="s">
        <v>94</v>
      </c>
      <c r="C2671" t="s">
        <v>190</v>
      </c>
      <c r="D2671">
        <v>506</v>
      </c>
      <c r="E2671">
        <v>7</v>
      </c>
      <c r="F2671" s="25" t="str">
        <f>VLOOKUP(B2671,Definitions!$C$7:$D$43,2,FALSE)</f>
        <v>Poland</v>
      </c>
      <c r="G2671" t="str">
        <f>VLOOKUP(C2671,Definitions!$C$49:$D$57,2,FALSE)</f>
        <v>Transport</v>
      </c>
      <c r="H2671" t="str">
        <f>VLOOKUP(D2671,Definitions!$C$60:$D$104,2,FALSE)</f>
        <v>Pipeline transport</v>
      </c>
      <c r="J2671" s="29" t="str">
        <f>VLOOKUP(E2671,Definitions!$C$115:$D$131,2,FALSE)</f>
        <v>District heating</v>
      </c>
      <c r="K2671" s="47"/>
      <c r="L2671" s="46"/>
      <c r="M2671" s="46"/>
      <c r="N2671" s="56"/>
      <c r="O2671" s="46"/>
      <c r="P2671" s="46"/>
      <c r="Q2671" s="46"/>
      <c r="R2671" s="37"/>
      <c r="S2671" s="13"/>
      <c r="T2671" s="56"/>
      <c r="U2671" s="13"/>
      <c r="V2671" s="56"/>
      <c r="W2671" s="13"/>
      <c r="X2671" s="13"/>
      <c r="Y2671" s="13"/>
      <c r="Z2671" s="13"/>
      <c r="AA2671" s="46"/>
      <c r="AB2671" s="56"/>
      <c r="AC2671" s="13"/>
      <c r="AD2671" s="60"/>
      <c r="AE2671" s="13"/>
      <c r="AF2671" s="13"/>
      <c r="AG2671" s="13"/>
      <c r="AH2671" s="46"/>
      <c r="AI2671" s="56"/>
      <c r="AJ2671" s="46"/>
      <c r="AK2671" s="56"/>
    </row>
    <row r="2672" spans="1:37">
      <c r="A2672" s="36" t="str">
        <f t="shared" si="41"/>
        <v>PL506_8</v>
      </c>
      <c r="B2672" t="s">
        <v>94</v>
      </c>
      <c r="C2672" t="s">
        <v>190</v>
      </c>
      <c r="D2672">
        <v>506</v>
      </c>
      <c r="E2672">
        <v>8</v>
      </c>
      <c r="F2672" s="25" t="str">
        <f>VLOOKUP(B2672,Definitions!$C$7:$D$43,2,FALSE)</f>
        <v>Poland</v>
      </c>
      <c r="G2672" t="str">
        <f>VLOOKUP(C2672,Definitions!$C$49:$D$57,2,FALSE)</f>
        <v>Transport</v>
      </c>
      <c r="H2672" t="str">
        <f>VLOOKUP(D2672,Definitions!$C$60:$D$104,2,FALSE)</f>
        <v>Pipeline transport</v>
      </c>
      <c r="J2672" s="29" t="str">
        <f>VLOOKUP(E2672,Definitions!$C$115:$D$131,2,FALSE)</f>
        <v>Waste non-RES</v>
      </c>
      <c r="K2672" s="47"/>
      <c r="L2672" s="46"/>
      <c r="M2672" s="46"/>
      <c r="N2672" s="56"/>
      <c r="O2672" s="46"/>
      <c r="P2672" s="46"/>
      <c r="Q2672" s="46"/>
      <c r="R2672" s="37"/>
      <c r="S2672" s="13"/>
      <c r="T2672" s="56"/>
      <c r="U2672" s="13"/>
      <c r="V2672" s="56"/>
      <c r="W2672" s="13"/>
      <c r="X2672" s="13"/>
      <c r="Y2672" s="13"/>
      <c r="Z2672" s="13"/>
      <c r="AA2672" s="46"/>
      <c r="AB2672" s="56"/>
      <c r="AC2672" s="13"/>
      <c r="AD2672" s="60"/>
      <c r="AE2672" s="13"/>
      <c r="AF2672" s="13"/>
      <c r="AG2672" s="13"/>
      <c r="AH2672" s="46"/>
      <c r="AI2672" s="56"/>
      <c r="AJ2672" s="46"/>
      <c r="AK2672" s="56"/>
    </row>
    <row r="2673" spans="1:37">
      <c r="A2673" s="36" t="str">
        <f t="shared" si="41"/>
        <v>PL506_9</v>
      </c>
      <c r="B2673" t="s">
        <v>94</v>
      </c>
      <c r="C2673" t="s">
        <v>190</v>
      </c>
      <c r="D2673">
        <v>506</v>
      </c>
      <c r="E2673">
        <v>9</v>
      </c>
      <c r="F2673" s="25" t="str">
        <f>VLOOKUP(B2673,Definitions!$C$7:$D$43,2,FALSE)</f>
        <v>Poland</v>
      </c>
      <c r="G2673" t="str">
        <f>VLOOKUP(C2673,Definitions!$C$49:$D$57,2,FALSE)</f>
        <v>Transport</v>
      </c>
      <c r="H2673" t="str">
        <f>VLOOKUP(D2673,Definitions!$C$60:$D$104,2,FALSE)</f>
        <v>Pipeline transport</v>
      </c>
      <c r="J2673" s="29" t="str">
        <f>VLOOKUP(E2673,Definitions!$C$115:$D$131,2,FALSE)</f>
        <v>Waste RES</v>
      </c>
      <c r="K2673" s="47"/>
      <c r="L2673" s="46"/>
      <c r="M2673" s="46"/>
      <c r="N2673" s="56"/>
      <c r="O2673" s="46"/>
      <c r="P2673" s="46"/>
      <c r="Q2673" s="46"/>
      <c r="R2673" s="37"/>
      <c r="S2673" s="13"/>
      <c r="T2673" s="56"/>
      <c r="U2673" s="13"/>
      <c r="V2673" s="56"/>
      <c r="W2673" s="13"/>
      <c r="X2673" s="13"/>
      <c r="Y2673" s="13"/>
      <c r="Z2673" s="13"/>
      <c r="AA2673" s="46"/>
      <c r="AB2673" s="56"/>
      <c r="AC2673" s="13"/>
      <c r="AD2673" s="60"/>
      <c r="AE2673" s="13"/>
      <c r="AF2673" s="13"/>
      <c r="AG2673" s="13"/>
      <c r="AH2673" s="46"/>
      <c r="AI2673" s="56"/>
      <c r="AJ2673" s="46"/>
      <c r="AK2673" s="56"/>
    </row>
    <row r="2674" spans="1:37">
      <c r="A2674" s="36" t="str">
        <f t="shared" si="41"/>
        <v>PL506_51</v>
      </c>
      <c r="B2674" t="s">
        <v>94</v>
      </c>
      <c r="C2674" t="s">
        <v>190</v>
      </c>
      <c r="D2674">
        <v>506</v>
      </c>
      <c r="E2674">
        <v>51</v>
      </c>
      <c r="F2674" s="25" t="str">
        <f>VLOOKUP(B2674,Definitions!$C$7:$D$43,2,FALSE)</f>
        <v>Poland</v>
      </c>
      <c r="G2674" t="str">
        <f>VLOOKUP(C2674,Definitions!$C$49:$D$57,2,FALSE)</f>
        <v>Transport</v>
      </c>
      <c r="H2674" t="str">
        <f>VLOOKUP(D2674,Definitions!$C$60:$D$104,2,FALSE)</f>
        <v>Pipeline transport</v>
      </c>
      <c r="J2674" s="29" t="str">
        <f>VLOOKUP(E2674,Definitions!$C$115:$D$131,2,FALSE)</f>
        <v>Biomass</v>
      </c>
      <c r="K2674" s="47"/>
      <c r="L2674" s="46"/>
      <c r="M2674" s="46"/>
      <c r="N2674" s="56"/>
      <c r="O2674" s="46"/>
      <c r="P2674" s="46"/>
      <c r="Q2674" s="46"/>
      <c r="R2674" s="37"/>
      <c r="S2674" s="13"/>
      <c r="T2674" s="56"/>
      <c r="U2674" s="13"/>
      <c r="V2674" s="56"/>
      <c r="W2674" s="13"/>
      <c r="X2674" s="13"/>
      <c r="Y2674" s="13"/>
      <c r="Z2674" s="13"/>
      <c r="AA2674" s="46"/>
      <c r="AB2674" s="56"/>
      <c r="AC2674" s="13"/>
      <c r="AD2674" s="60"/>
      <c r="AE2674" s="13"/>
      <c r="AF2674" s="13"/>
      <c r="AG2674" s="13"/>
      <c r="AH2674" s="46"/>
      <c r="AI2674" s="56"/>
      <c r="AJ2674" s="46"/>
      <c r="AK2674" s="56"/>
    </row>
    <row r="2675" spans="1:37">
      <c r="A2675" s="36" t="str">
        <f t="shared" si="41"/>
        <v>PL506_52</v>
      </c>
      <c r="B2675" t="s">
        <v>94</v>
      </c>
      <c r="C2675" t="s">
        <v>190</v>
      </c>
      <c r="D2675">
        <v>506</v>
      </c>
      <c r="E2675">
        <v>52</v>
      </c>
      <c r="F2675" s="25" t="str">
        <f>VLOOKUP(B2675,Definitions!$C$7:$D$43,2,FALSE)</f>
        <v>Poland</v>
      </c>
      <c r="G2675" t="str">
        <f>VLOOKUP(C2675,Definitions!$C$49:$D$57,2,FALSE)</f>
        <v>Transport</v>
      </c>
      <c r="H2675" t="str">
        <f>VLOOKUP(D2675,Definitions!$C$60:$D$104,2,FALSE)</f>
        <v>Pipeline transport</v>
      </c>
      <c r="J2675" s="29" t="str">
        <f>VLOOKUP(E2675,Definitions!$C$115:$D$131,2,FALSE)</f>
        <v>Geothermal</v>
      </c>
      <c r="K2675" s="47"/>
      <c r="L2675" s="46"/>
      <c r="M2675" s="46"/>
      <c r="N2675" s="56"/>
      <c r="O2675" s="46"/>
      <c r="P2675" s="46"/>
      <c r="Q2675" s="46"/>
      <c r="R2675" s="37"/>
      <c r="S2675" s="13"/>
      <c r="T2675" s="56"/>
      <c r="U2675" s="13"/>
      <c r="V2675" s="56"/>
      <c r="W2675" s="13"/>
      <c r="X2675" s="13"/>
      <c r="Y2675" s="13"/>
      <c r="Z2675" s="13"/>
      <c r="AA2675" s="46"/>
      <c r="AB2675" s="56"/>
      <c r="AC2675" s="13"/>
      <c r="AD2675" s="60"/>
      <c r="AE2675" s="13"/>
      <c r="AF2675" s="13"/>
      <c r="AG2675" s="13"/>
      <c r="AH2675" s="46"/>
      <c r="AI2675" s="56"/>
      <c r="AJ2675" s="46"/>
      <c r="AK2675" s="56"/>
    </row>
    <row r="2676" spans="1:37">
      <c r="A2676" s="36" t="str">
        <f t="shared" si="41"/>
        <v>PL506_53</v>
      </c>
      <c r="B2676" t="s">
        <v>94</v>
      </c>
      <c r="C2676" t="s">
        <v>190</v>
      </c>
      <c r="D2676">
        <v>506</v>
      </c>
      <c r="E2676">
        <v>53</v>
      </c>
      <c r="F2676" s="25" t="str">
        <f>VLOOKUP(B2676,Definitions!$C$7:$D$43,2,FALSE)</f>
        <v>Poland</v>
      </c>
      <c r="G2676" t="str">
        <f>VLOOKUP(C2676,Definitions!$C$49:$D$57,2,FALSE)</f>
        <v>Transport</v>
      </c>
      <c r="H2676" t="str">
        <f>VLOOKUP(D2676,Definitions!$C$60:$D$104,2,FALSE)</f>
        <v>Pipeline transport</v>
      </c>
      <c r="J2676" s="29" t="str">
        <f>VLOOKUP(E2676,Definitions!$C$115:$D$131,2,FALSE)</f>
        <v>Solar energy</v>
      </c>
      <c r="K2676" s="47"/>
      <c r="L2676" s="46"/>
      <c r="M2676" s="46"/>
      <c r="N2676" s="56"/>
      <c r="O2676" s="46"/>
      <c r="P2676" s="46"/>
      <c r="Q2676" s="46"/>
      <c r="R2676" s="37"/>
      <c r="S2676" s="13"/>
      <c r="T2676" s="56"/>
      <c r="U2676" s="13"/>
      <c r="V2676" s="56"/>
      <c r="W2676" s="13"/>
      <c r="X2676" s="13"/>
      <c r="Y2676" s="13"/>
      <c r="Z2676" s="13"/>
      <c r="AA2676" s="46"/>
      <c r="AB2676" s="56"/>
      <c r="AC2676" s="13"/>
      <c r="AD2676" s="60"/>
      <c r="AE2676" s="13"/>
      <c r="AF2676" s="13"/>
      <c r="AG2676" s="13"/>
      <c r="AH2676" s="46"/>
      <c r="AI2676" s="56"/>
      <c r="AJ2676" s="46"/>
      <c r="AK2676" s="56"/>
    </row>
    <row r="2677" spans="1:37">
      <c r="A2677" s="36" t="str">
        <f t="shared" si="41"/>
        <v>PL506_56</v>
      </c>
      <c r="B2677" t="s">
        <v>94</v>
      </c>
      <c r="C2677" t="s">
        <v>190</v>
      </c>
      <c r="D2677">
        <v>506</v>
      </c>
      <c r="E2677">
        <v>56</v>
      </c>
      <c r="F2677" s="25" t="str">
        <f>VLOOKUP(B2677,Definitions!$C$7:$D$43,2,FALSE)</f>
        <v>Poland</v>
      </c>
      <c r="G2677" t="str">
        <f>VLOOKUP(C2677,Definitions!$C$49:$D$57,2,FALSE)</f>
        <v>Transport</v>
      </c>
      <c r="H2677" t="str">
        <f>VLOOKUP(D2677,Definitions!$C$60:$D$104,2,FALSE)</f>
        <v>Pipeline transport</v>
      </c>
      <c r="J2677" s="29" t="str">
        <f>VLOOKUP(E2677,Definitions!$C$115:$D$131,2,FALSE)</f>
        <v>Ambient heat ground</v>
      </c>
      <c r="K2677" s="47"/>
      <c r="L2677" s="46"/>
      <c r="M2677" s="46"/>
      <c r="N2677" s="56"/>
      <c r="O2677" s="46"/>
      <c r="P2677" s="46"/>
      <c r="Q2677" s="46"/>
      <c r="R2677" s="37"/>
      <c r="S2677" s="13"/>
      <c r="T2677" s="56"/>
      <c r="U2677" s="13"/>
      <c r="V2677" s="56"/>
      <c r="W2677" s="13"/>
      <c r="X2677" s="13"/>
      <c r="Y2677" s="13"/>
      <c r="Z2677" s="13"/>
      <c r="AA2677" s="46"/>
      <c r="AB2677" s="56"/>
      <c r="AC2677" s="13"/>
      <c r="AD2677" s="60"/>
      <c r="AE2677" s="13"/>
      <c r="AF2677" s="13"/>
      <c r="AG2677" s="13"/>
      <c r="AH2677" s="46"/>
      <c r="AI2677" s="56"/>
      <c r="AJ2677" s="46"/>
      <c r="AK2677" s="56"/>
    </row>
    <row r="2678" spans="1:37">
      <c r="A2678" s="36" t="str">
        <f t="shared" si="41"/>
        <v>PL506_57</v>
      </c>
      <c r="B2678" t="s">
        <v>94</v>
      </c>
      <c r="C2678" t="s">
        <v>190</v>
      </c>
      <c r="D2678">
        <v>506</v>
      </c>
      <c r="E2678">
        <v>57</v>
      </c>
      <c r="F2678" s="25" t="str">
        <f>VLOOKUP(B2678,Definitions!$C$7:$D$43,2,FALSE)</f>
        <v>Poland</v>
      </c>
      <c r="G2678" t="str">
        <f>VLOOKUP(C2678,Definitions!$C$49:$D$57,2,FALSE)</f>
        <v>Transport</v>
      </c>
      <c r="H2678" t="str">
        <f>VLOOKUP(D2678,Definitions!$C$60:$D$104,2,FALSE)</f>
        <v>Pipeline transport</v>
      </c>
      <c r="J2678" s="29" t="str">
        <f>VLOOKUP(E2678,Definitions!$C$115:$D$131,2,FALSE)</f>
        <v>Ambient heat air</v>
      </c>
      <c r="K2678" s="47"/>
      <c r="L2678" s="46"/>
      <c r="M2678" s="46"/>
      <c r="N2678" s="56"/>
      <c r="O2678" s="46"/>
      <c r="P2678" s="46"/>
      <c r="Q2678" s="46"/>
      <c r="R2678" s="37"/>
      <c r="S2678" s="13"/>
      <c r="T2678" s="56"/>
      <c r="U2678" s="13"/>
      <c r="V2678" s="56"/>
      <c r="W2678" s="13"/>
      <c r="X2678" s="13"/>
      <c r="Y2678" s="13"/>
      <c r="Z2678" s="13"/>
      <c r="AA2678" s="46"/>
      <c r="AB2678" s="56"/>
      <c r="AC2678" s="13"/>
      <c r="AD2678" s="60"/>
      <c r="AE2678" s="13"/>
      <c r="AF2678" s="13"/>
      <c r="AG2678" s="13"/>
      <c r="AH2678" s="46"/>
      <c r="AI2678" s="56"/>
      <c r="AJ2678" s="46"/>
      <c r="AK2678" s="56"/>
    </row>
    <row r="2679" spans="1:37">
      <c r="A2679" s="36" t="str">
        <f t="shared" si="41"/>
        <v>PL506_58</v>
      </c>
      <c r="B2679" t="s">
        <v>94</v>
      </c>
      <c r="C2679" t="s">
        <v>190</v>
      </c>
      <c r="D2679">
        <v>506</v>
      </c>
      <c r="E2679">
        <v>58</v>
      </c>
      <c r="F2679" s="25" t="str">
        <f>VLOOKUP(B2679,Definitions!$C$7:$D$43,2,FALSE)</f>
        <v>Poland</v>
      </c>
      <c r="G2679" t="str">
        <f>VLOOKUP(C2679,Definitions!$C$49:$D$57,2,FALSE)</f>
        <v>Transport</v>
      </c>
      <c r="H2679" t="str">
        <f>VLOOKUP(D2679,Definitions!$C$60:$D$104,2,FALSE)</f>
        <v>Pipeline transport</v>
      </c>
      <c r="J2679" s="29" t="str">
        <f>VLOOKUP(E2679,Definitions!$C$115:$D$131,2,FALSE)</f>
        <v>Ambient heat total</v>
      </c>
      <c r="K2679" s="47"/>
      <c r="L2679" s="46"/>
      <c r="M2679" s="46"/>
      <c r="N2679" s="56"/>
      <c r="O2679" s="46"/>
      <c r="P2679" s="46"/>
      <c r="Q2679" s="46"/>
      <c r="R2679" s="37"/>
      <c r="S2679" s="13"/>
      <c r="T2679" s="56"/>
      <c r="U2679" s="13"/>
      <c r="V2679" s="56"/>
      <c r="W2679" s="13"/>
      <c r="X2679" s="13"/>
      <c r="Y2679" s="13"/>
      <c r="Z2679" s="13"/>
      <c r="AA2679" s="46"/>
      <c r="AB2679" s="56"/>
      <c r="AC2679" s="13"/>
      <c r="AD2679" s="60"/>
      <c r="AE2679" s="13"/>
      <c r="AF2679" s="13"/>
      <c r="AG2679" s="13"/>
      <c r="AH2679" s="46"/>
      <c r="AI2679" s="56"/>
      <c r="AJ2679" s="46"/>
      <c r="AK2679" s="56"/>
    </row>
    <row r="2680" spans="1:37">
      <c r="A2680" s="36" t="str">
        <f t="shared" si="41"/>
        <v>PL506_55</v>
      </c>
      <c r="B2680" t="s">
        <v>94</v>
      </c>
      <c r="C2680" t="s">
        <v>190</v>
      </c>
      <c r="D2680">
        <v>506</v>
      </c>
      <c r="E2680">
        <v>55</v>
      </c>
      <c r="F2680" s="25" t="str">
        <f>VLOOKUP(B2680,Definitions!$C$7:$D$43,2,FALSE)</f>
        <v>Poland</v>
      </c>
      <c r="G2680" t="str">
        <f>VLOOKUP(C2680,Definitions!$C$49:$D$57,2,FALSE)</f>
        <v>Transport</v>
      </c>
      <c r="H2680" t="str">
        <f>VLOOKUP(D2680,Definitions!$C$60:$D$104,2,FALSE)</f>
        <v>Pipeline transport</v>
      </c>
      <c r="J2680" s="29" t="str">
        <f>VLOOKUP(E2680,Definitions!$C$115:$D$131,2,FALSE)</f>
        <v xml:space="preserve">Other RES </v>
      </c>
      <c r="K2680" s="47"/>
      <c r="L2680" s="46"/>
      <c r="M2680" s="46"/>
      <c r="N2680" s="56"/>
      <c r="O2680" s="46"/>
      <c r="P2680" s="46"/>
      <c r="Q2680" s="46"/>
      <c r="R2680" s="37"/>
      <c r="S2680" s="13"/>
      <c r="T2680" s="56"/>
      <c r="U2680" s="13"/>
      <c r="V2680" s="56"/>
      <c r="W2680" s="13"/>
      <c r="X2680" s="13"/>
      <c r="Y2680" s="13"/>
      <c r="Z2680" s="13"/>
      <c r="AA2680" s="46"/>
      <c r="AB2680" s="56"/>
      <c r="AC2680" s="13"/>
      <c r="AD2680" s="60"/>
      <c r="AE2680" s="13"/>
      <c r="AF2680" s="13"/>
      <c r="AG2680" s="13"/>
      <c r="AH2680" s="46"/>
      <c r="AI2680" s="56"/>
      <c r="AJ2680" s="46"/>
      <c r="AK2680" s="56"/>
    </row>
    <row r="2681" spans="1:37">
      <c r="A2681" s="36" t="str">
        <f t="shared" si="41"/>
        <v>PL507_0</v>
      </c>
      <c r="B2681" t="s">
        <v>94</v>
      </c>
      <c r="C2681" t="s">
        <v>190</v>
      </c>
      <c r="D2681">
        <v>507</v>
      </c>
      <c r="E2681">
        <v>0</v>
      </c>
      <c r="F2681" s="25" t="str">
        <f>VLOOKUP(B2681,Definitions!$C$7:$D$43,2,FALSE)</f>
        <v>Poland</v>
      </c>
      <c r="G2681" t="str">
        <f>VLOOKUP(C2681,Definitions!$C$49:$D$57,2,FALSE)</f>
        <v>Transport</v>
      </c>
      <c r="H2681" t="str">
        <f>VLOOKUP(D2681,Definitions!$C$60:$D$104,2,FALSE)</f>
        <v>Not elsewhere specified (Transport)</v>
      </c>
      <c r="J2681" s="29" t="str">
        <f>VLOOKUP(E2681,Definitions!$C$115:$D$131,2,FALSE)</f>
        <v>TOTAL</v>
      </c>
      <c r="K2681" s="47"/>
      <c r="L2681" s="46"/>
      <c r="M2681" s="46"/>
      <c r="N2681" s="56"/>
      <c r="O2681" s="46"/>
      <c r="P2681" s="46"/>
      <c r="Q2681" s="46"/>
      <c r="R2681" s="37"/>
      <c r="S2681" s="13"/>
      <c r="T2681" s="56"/>
      <c r="U2681" s="13"/>
      <c r="V2681" s="56"/>
      <c r="W2681" s="13"/>
      <c r="X2681" s="13"/>
      <c r="Y2681" s="13"/>
      <c r="Z2681" s="13"/>
      <c r="AA2681" s="46"/>
      <c r="AB2681" s="56"/>
      <c r="AC2681" s="13"/>
      <c r="AD2681" s="60"/>
      <c r="AE2681" s="13"/>
      <c r="AF2681" s="13"/>
      <c r="AG2681" s="13"/>
      <c r="AH2681" s="46"/>
      <c r="AI2681" s="56"/>
      <c r="AJ2681" s="46"/>
      <c r="AK2681" s="56"/>
    </row>
    <row r="2682" spans="1:37">
      <c r="A2682" s="36" t="str">
        <f t="shared" si="41"/>
        <v>PL507_1</v>
      </c>
      <c r="B2682" t="s">
        <v>94</v>
      </c>
      <c r="C2682" t="s">
        <v>190</v>
      </c>
      <c r="D2682">
        <v>507</v>
      </c>
      <c r="E2682">
        <v>1</v>
      </c>
      <c r="F2682" s="25" t="str">
        <f>VLOOKUP(B2682,Definitions!$C$7:$D$43,2,FALSE)</f>
        <v>Poland</v>
      </c>
      <c r="G2682" t="str">
        <f>VLOOKUP(C2682,Definitions!$C$49:$D$57,2,FALSE)</f>
        <v>Transport</v>
      </c>
      <c r="H2682" t="str">
        <f>VLOOKUP(D2682,Definitions!$C$60:$D$104,2,FALSE)</f>
        <v>Not elsewhere specified (Transport)</v>
      </c>
      <c r="J2682" s="29" t="str">
        <f>VLOOKUP(E2682,Definitions!$C$115:$D$131,2,FALSE)</f>
        <v>Coal</v>
      </c>
      <c r="K2682" s="47"/>
      <c r="L2682" s="46"/>
      <c r="M2682" s="46"/>
      <c r="N2682" s="56"/>
      <c r="O2682" s="46"/>
      <c r="P2682" s="46"/>
      <c r="Q2682" s="46"/>
      <c r="R2682" s="37"/>
      <c r="S2682" s="13"/>
      <c r="T2682" s="56"/>
      <c r="U2682" s="13"/>
      <c r="V2682" s="56"/>
      <c r="W2682" s="13"/>
      <c r="X2682" s="13"/>
      <c r="Y2682" s="13"/>
      <c r="Z2682" s="13"/>
      <c r="AA2682" s="46"/>
      <c r="AB2682" s="56"/>
      <c r="AC2682" s="13"/>
      <c r="AD2682" s="60"/>
      <c r="AE2682" s="13"/>
      <c r="AF2682" s="13"/>
      <c r="AG2682" s="13"/>
      <c r="AH2682" s="46"/>
      <c r="AI2682" s="56"/>
      <c r="AJ2682" s="46"/>
      <c r="AK2682" s="56"/>
    </row>
    <row r="2683" spans="1:37">
      <c r="A2683" s="36" t="str">
        <f t="shared" si="41"/>
        <v>PL507_2</v>
      </c>
      <c r="B2683" t="s">
        <v>94</v>
      </c>
      <c r="C2683" t="s">
        <v>190</v>
      </c>
      <c r="D2683">
        <v>507</v>
      </c>
      <c r="E2683">
        <v>2</v>
      </c>
      <c r="F2683" s="25" t="str">
        <f>VLOOKUP(B2683,Definitions!$C$7:$D$43,2,FALSE)</f>
        <v>Poland</v>
      </c>
      <c r="G2683" t="str">
        <f>VLOOKUP(C2683,Definitions!$C$49:$D$57,2,FALSE)</f>
        <v>Transport</v>
      </c>
      <c r="H2683" t="str">
        <f>VLOOKUP(D2683,Definitions!$C$60:$D$104,2,FALSE)</f>
        <v>Not elsewhere specified (Transport)</v>
      </c>
      <c r="J2683" s="29" t="str">
        <f>VLOOKUP(E2683,Definitions!$C$115:$D$131,2,FALSE)</f>
        <v>Fuel oil</v>
      </c>
      <c r="K2683" s="47"/>
      <c r="L2683" s="46"/>
      <c r="M2683" s="46"/>
      <c r="N2683" s="56"/>
      <c r="O2683" s="46"/>
      <c r="P2683" s="46"/>
      <c r="Q2683" s="46"/>
      <c r="R2683" s="37"/>
      <c r="S2683" s="13"/>
      <c r="T2683" s="56"/>
      <c r="U2683" s="13"/>
      <c r="V2683" s="56"/>
      <c r="W2683" s="13"/>
      <c r="X2683" s="13"/>
      <c r="Y2683" s="13"/>
      <c r="Z2683" s="13"/>
      <c r="AA2683" s="46"/>
      <c r="AB2683" s="56"/>
      <c r="AC2683" s="13"/>
      <c r="AD2683" s="60"/>
      <c r="AE2683" s="13"/>
      <c r="AF2683" s="13"/>
      <c r="AG2683" s="13"/>
      <c r="AH2683" s="46"/>
      <c r="AI2683" s="56"/>
      <c r="AJ2683" s="46"/>
      <c r="AK2683" s="56"/>
    </row>
    <row r="2684" spans="1:37">
      <c r="A2684" s="36" t="str">
        <f t="shared" si="41"/>
        <v>PL507_3</v>
      </c>
      <c r="B2684" t="s">
        <v>94</v>
      </c>
      <c r="C2684" t="s">
        <v>190</v>
      </c>
      <c r="D2684">
        <v>507</v>
      </c>
      <c r="E2684">
        <v>3</v>
      </c>
      <c r="F2684" s="25" t="str">
        <f>VLOOKUP(B2684,Definitions!$C$7:$D$43,2,FALSE)</f>
        <v>Poland</v>
      </c>
      <c r="G2684" t="str">
        <f>VLOOKUP(C2684,Definitions!$C$49:$D$57,2,FALSE)</f>
        <v>Transport</v>
      </c>
      <c r="H2684" t="str">
        <f>VLOOKUP(D2684,Definitions!$C$60:$D$104,2,FALSE)</f>
        <v>Not elsewhere specified (Transport)</v>
      </c>
      <c r="J2684" s="29" t="str">
        <f>VLOOKUP(E2684,Definitions!$C$115:$D$131,2,FALSE)</f>
        <v>Natural gas</v>
      </c>
      <c r="K2684" s="47"/>
      <c r="L2684" s="46"/>
      <c r="M2684" s="46"/>
      <c r="N2684" s="56"/>
      <c r="O2684" s="46"/>
      <c r="P2684" s="46"/>
      <c r="Q2684" s="46"/>
      <c r="R2684" s="37"/>
      <c r="S2684" s="13"/>
      <c r="T2684" s="56"/>
      <c r="U2684" s="13"/>
      <c r="V2684" s="56"/>
      <c r="W2684" s="13"/>
      <c r="X2684" s="13"/>
      <c r="Y2684" s="13"/>
      <c r="Z2684" s="13"/>
      <c r="AA2684" s="46"/>
      <c r="AB2684" s="56"/>
      <c r="AC2684" s="13"/>
      <c r="AD2684" s="60"/>
      <c r="AE2684" s="13"/>
      <c r="AF2684" s="13"/>
      <c r="AG2684" s="13"/>
      <c r="AH2684" s="46"/>
      <c r="AI2684" s="56"/>
      <c r="AJ2684" s="46"/>
      <c r="AK2684" s="56"/>
    </row>
    <row r="2685" spans="1:37">
      <c r="A2685" s="36" t="str">
        <f t="shared" si="41"/>
        <v>PL507_4</v>
      </c>
      <c r="B2685" t="s">
        <v>94</v>
      </c>
      <c r="C2685" t="s">
        <v>190</v>
      </c>
      <c r="D2685">
        <v>507</v>
      </c>
      <c r="E2685">
        <v>4</v>
      </c>
      <c r="F2685" s="25" t="str">
        <f>VLOOKUP(B2685,Definitions!$C$7:$D$43,2,FALSE)</f>
        <v>Poland</v>
      </c>
      <c r="G2685" t="str">
        <f>VLOOKUP(C2685,Definitions!$C$49:$D$57,2,FALSE)</f>
        <v>Transport</v>
      </c>
      <c r="H2685" t="str">
        <f>VLOOKUP(D2685,Definitions!$C$60:$D$104,2,FALSE)</f>
        <v>Not elsewhere specified (Transport)</v>
      </c>
      <c r="J2685" s="29" t="str">
        <f>VLOOKUP(E2685,Definitions!$C$115:$D$131,2,FALSE)</f>
        <v>Other fossil fuels</v>
      </c>
      <c r="K2685" s="47"/>
      <c r="L2685" s="46"/>
      <c r="M2685" s="46"/>
      <c r="N2685" s="56"/>
      <c r="O2685" s="46"/>
      <c r="P2685" s="46"/>
      <c r="Q2685" s="46"/>
      <c r="R2685" s="37"/>
      <c r="S2685" s="13"/>
      <c r="T2685" s="56"/>
      <c r="U2685" s="13"/>
      <c r="V2685" s="56"/>
      <c r="W2685" s="13"/>
      <c r="X2685" s="13"/>
      <c r="Y2685" s="13"/>
      <c r="Z2685" s="13"/>
      <c r="AA2685" s="46"/>
      <c r="AB2685" s="56"/>
      <c r="AC2685" s="13"/>
      <c r="AD2685" s="60"/>
      <c r="AE2685" s="13"/>
      <c r="AF2685" s="13"/>
      <c r="AG2685" s="13"/>
      <c r="AH2685" s="46"/>
      <c r="AI2685" s="56"/>
      <c r="AJ2685" s="46"/>
      <c r="AK2685" s="56"/>
    </row>
    <row r="2686" spans="1:37">
      <c r="A2686" s="36" t="str">
        <f t="shared" si="41"/>
        <v>PL507_6</v>
      </c>
      <c r="B2686" t="s">
        <v>94</v>
      </c>
      <c r="C2686" t="s">
        <v>190</v>
      </c>
      <c r="D2686">
        <v>507</v>
      </c>
      <c r="E2686">
        <v>6</v>
      </c>
      <c r="F2686" s="25" t="str">
        <f>VLOOKUP(B2686,Definitions!$C$7:$D$43,2,FALSE)</f>
        <v>Poland</v>
      </c>
      <c r="G2686" t="str">
        <f>VLOOKUP(C2686,Definitions!$C$49:$D$57,2,FALSE)</f>
        <v>Transport</v>
      </c>
      <c r="H2686" t="str">
        <f>VLOOKUP(D2686,Definitions!$C$60:$D$104,2,FALSE)</f>
        <v>Not elsewhere specified (Transport)</v>
      </c>
      <c r="J2686" s="29" t="str">
        <f>VLOOKUP(E2686,Definitions!$C$115:$D$131,2,FALSE)</f>
        <v>Electricity</v>
      </c>
      <c r="K2686" s="47"/>
      <c r="L2686" s="46"/>
      <c r="M2686" s="46"/>
      <c r="N2686" s="56"/>
      <c r="O2686" s="46"/>
      <c r="P2686" s="46"/>
      <c r="Q2686" s="46"/>
      <c r="R2686" s="37"/>
      <c r="S2686" s="13"/>
      <c r="T2686" s="56"/>
      <c r="U2686" s="13"/>
      <c r="V2686" s="56"/>
      <c r="W2686" s="13"/>
      <c r="X2686" s="13"/>
      <c r="Y2686" s="13"/>
      <c r="Z2686" s="13"/>
      <c r="AA2686" s="46"/>
      <c r="AB2686" s="56"/>
      <c r="AC2686" s="13"/>
      <c r="AD2686" s="60"/>
      <c r="AE2686" s="13"/>
      <c r="AF2686" s="13"/>
      <c r="AG2686" s="13"/>
      <c r="AH2686" s="46"/>
      <c r="AI2686" s="56"/>
      <c r="AJ2686" s="46"/>
      <c r="AK2686" s="56"/>
    </row>
    <row r="2687" spans="1:37">
      <c r="A2687" s="36" t="str">
        <f t="shared" si="41"/>
        <v>PL507_7</v>
      </c>
      <c r="B2687" t="s">
        <v>94</v>
      </c>
      <c r="C2687" t="s">
        <v>190</v>
      </c>
      <c r="D2687">
        <v>507</v>
      </c>
      <c r="E2687">
        <v>7</v>
      </c>
      <c r="F2687" s="25" t="str">
        <f>VLOOKUP(B2687,Definitions!$C$7:$D$43,2,FALSE)</f>
        <v>Poland</v>
      </c>
      <c r="G2687" t="str">
        <f>VLOOKUP(C2687,Definitions!$C$49:$D$57,2,FALSE)</f>
        <v>Transport</v>
      </c>
      <c r="H2687" t="str">
        <f>VLOOKUP(D2687,Definitions!$C$60:$D$104,2,FALSE)</f>
        <v>Not elsewhere specified (Transport)</v>
      </c>
      <c r="J2687" s="29" t="str">
        <f>VLOOKUP(E2687,Definitions!$C$115:$D$131,2,FALSE)</f>
        <v>District heating</v>
      </c>
      <c r="K2687" s="47"/>
      <c r="L2687" s="46"/>
      <c r="M2687" s="46"/>
      <c r="N2687" s="56"/>
      <c r="O2687" s="46"/>
      <c r="P2687" s="46"/>
      <c r="Q2687" s="46"/>
      <c r="R2687" s="37"/>
      <c r="S2687" s="13"/>
      <c r="T2687" s="56"/>
      <c r="U2687" s="13"/>
      <c r="V2687" s="56"/>
      <c r="W2687" s="13"/>
      <c r="X2687" s="13"/>
      <c r="Y2687" s="13"/>
      <c r="Z2687" s="13"/>
      <c r="AA2687" s="46"/>
      <c r="AB2687" s="56"/>
      <c r="AC2687" s="13"/>
      <c r="AD2687" s="60"/>
      <c r="AE2687" s="13"/>
      <c r="AF2687" s="13"/>
      <c r="AG2687" s="13"/>
      <c r="AH2687" s="46"/>
      <c r="AI2687" s="56"/>
      <c r="AJ2687" s="46"/>
      <c r="AK2687" s="56"/>
    </row>
    <row r="2688" spans="1:37">
      <c r="A2688" s="36" t="str">
        <f t="shared" si="41"/>
        <v>PL507_8</v>
      </c>
      <c r="B2688" t="s">
        <v>94</v>
      </c>
      <c r="C2688" t="s">
        <v>190</v>
      </c>
      <c r="D2688">
        <v>507</v>
      </c>
      <c r="E2688">
        <v>8</v>
      </c>
      <c r="F2688" s="25" t="str">
        <f>VLOOKUP(B2688,Definitions!$C$7:$D$43,2,FALSE)</f>
        <v>Poland</v>
      </c>
      <c r="G2688" t="str">
        <f>VLOOKUP(C2688,Definitions!$C$49:$D$57,2,FALSE)</f>
        <v>Transport</v>
      </c>
      <c r="H2688" t="str">
        <f>VLOOKUP(D2688,Definitions!$C$60:$D$104,2,FALSE)</f>
        <v>Not elsewhere specified (Transport)</v>
      </c>
      <c r="J2688" s="29" t="str">
        <f>VLOOKUP(E2688,Definitions!$C$115:$D$131,2,FALSE)</f>
        <v>Waste non-RES</v>
      </c>
      <c r="K2688" s="47"/>
      <c r="L2688" s="46"/>
      <c r="M2688" s="46"/>
      <c r="N2688" s="56"/>
      <c r="O2688" s="46"/>
      <c r="P2688" s="46"/>
      <c r="Q2688" s="46"/>
      <c r="R2688" s="37"/>
      <c r="S2688" s="13"/>
      <c r="T2688" s="56"/>
      <c r="U2688" s="13"/>
      <c r="V2688" s="56"/>
      <c r="W2688" s="13"/>
      <c r="X2688" s="13"/>
      <c r="Y2688" s="13"/>
      <c r="Z2688" s="13"/>
      <c r="AA2688" s="46"/>
      <c r="AB2688" s="56"/>
      <c r="AC2688" s="13"/>
      <c r="AD2688" s="60"/>
      <c r="AE2688" s="13"/>
      <c r="AF2688" s="13"/>
      <c r="AG2688" s="13"/>
      <c r="AH2688" s="46"/>
      <c r="AI2688" s="56"/>
      <c r="AJ2688" s="46"/>
      <c r="AK2688" s="56"/>
    </row>
    <row r="2689" spans="1:37">
      <c r="A2689" s="36" t="str">
        <f t="shared" si="41"/>
        <v>PL507_9</v>
      </c>
      <c r="B2689" t="s">
        <v>94</v>
      </c>
      <c r="C2689" t="s">
        <v>190</v>
      </c>
      <c r="D2689">
        <v>507</v>
      </c>
      <c r="E2689">
        <v>9</v>
      </c>
      <c r="F2689" s="25" t="str">
        <f>VLOOKUP(B2689,Definitions!$C$7:$D$43,2,FALSE)</f>
        <v>Poland</v>
      </c>
      <c r="G2689" t="str">
        <f>VLOOKUP(C2689,Definitions!$C$49:$D$57,2,FALSE)</f>
        <v>Transport</v>
      </c>
      <c r="H2689" t="str">
        <f>VLOOKUP(D2689,Definitions!$C$60:$D$104,2,FALSE)</f>
        <v>Not elsewhere specified (Transport)</v>
      </c>
      <c r="J2689" s="29" t="str">
        <f>VLOOKUP(E2689,Definitions!$C$115:$D$131,2,FALSE)</f>
        <v>Waste RES</v>
      </c>
      <c r="K2689" s="47"/>
      <c r="L2689" s="46"/>
      <c r="M2689" s="46"/>
      <c r="N2689" s="56"/>
      <c r="O2689" s="46"/>
      <c r="P2689" s="46"/>
      <c r="Q2689" s="46"/>
      <c r="R2689" s="37"/>
      <c r="S2689" s="13"/>
      <c r="T2689" s="56"/>
      <c r="U2689" s="13"/>
      <c r="V2689" s="56"/>
      <c r="W2689" s="13"/>
      <c r="X2689" s="13"/>
      <c r="Y2689" s="13"/>
      <c r="Z2689" s="13"/>
      <c r="AA2689" s="46"/>
      <c r="AB2689" s="56"/>
      <c r="AC2689" s="13"/>
      <c r="AD2689" s="60"/>
      <c r="AE2689" s="13"/>
      <c r="AF2689" s="13"/>
      <c r="AG2689" s="13"/>
      <c r="AH2689" s="46"/>
      <c r="AI2689" s="56"/>
      <c r="AJ2689" s="46"/>
      <c r="AK2689" s="56"/>
    </row>
    <row r="2690" spans="1:37">
      <c r="A2690" s="36" t="str">
        <f t="shared" si="41"/>
        <v>PL507_51</v>
      </c>
      <c r="B2690" t="s">
        <v>94</v>
      </c>
      <c r="C2690" t="s">
        <v>190</v>
      </c>
      <c r="D2690">
        <v>507</v>
      </c>
      <c r="E2690">
        <v>51</v>
      </c>
      <c r="F2690" s="25" t="str">
        <f>VLOOKUP(B2690,Definitions!$C$7:$D$43,2,FALSE)</f>
        <v>Poland</v>
      </c>
      <c r="G2690" t="str">
        <f>VLOOKUP(C2690,Definitions!$C$49:$D$57,2,FALSE)</f>
        <v>Transport</v>
      </c>
      <c r="H2690" t="str">
        <f>VLOOKUP(D2690,Definitions!$C$60:$D$104,2,FALSE)</f>
        <v>Not elsewhere specified (Transport)</v>
      </c>
      <c r="J2690" s="29" t="str">
        <f>VLOOKUP(E2690,Definitions!$C$115:$D$131,2,FALSE)</f>
        <v>Biomass</v>
      </c>
      <c r="K2690" s="47"/>
      <c r="L2690" s="46"/>
      <c r="M2690" s="46"/>
      <c r="N2690" s="56"/>
      <c r="O2690" s="46"/>
      <c r="P2690" s="46"/>
      <c r="Q2690" s="46"/>
      <c r="R2690" s="37"/>
      <c r="S2690" s="13"/>
      <c r="T2690" s="56"/>
      <c r="U2690" s="13"/>
      <c r="V2690" s="56"/>
      <c r="W2690" s="13"/>
      <c r="X2690" s="13"/>
      <c r="Y2690" s="13"/>
      <c r="Z2690" s="13"/>
      <c r="AA2690" s="46"/>
      <c r="AB2690" s="56"/>
      <c r="AC2690" s="13"/>
      <c r="AD2690" s="60"/>
      <c r="AE2690" s="13"/>
      <c r="AF2690" s="13"/>
      <c r="AG2690" s="13"/>
      <c r="AH2690" s="46"/>
      <c r="AI2690" s="56"/>
      <c r="AJ2690" s="46"/>
      <c r="AK2690" s="56"/>
    </row>
    <row r="2691" spans="1:37">
      <c r="A2691" s="36" t="str">
        <f t="shared" si="41"/>
        <v>PL507_52</v>
      </c>
      <c r="B2691" t="s">
        <v>94</v>
      </c>
      <c r="C2691" t="s">
        <v>190</v>
      </c>
      <c r="D2691">
        <v>507</v>
      </c>
      <c r="E2691">
        <v>52</v>
      </c>
      <c r="F2691" s="25" t="str">
        <f>VLOOKUP(B2691,Definitions!$C$7:$D$43,2,FALSE)</f>
        <v>Poland</v>
      </c>
      <c r="G2691" t="str">
        <f>VLOOKUP(C2691,Definitions!$C$49:$D$57,2,FALSE)</f>
        <v>Transport</v>
      </c>
      <c r="H2691" t="str">
        <f>VLOOKUP(D2691,Definitions!$C$60:$D$104,2,FALSE)</f>
        <v>Not elsewhere specified (Transport)</v>
      </c>
      <c r="J2691" s="29" t="str">
        <f>VLOOKUP(E2691,Definitions!$C$115:$D$131,2,FALSE)</f>
        <v>Geothermal</v>
      </c>
      <c r="K2691" s="47"/>
      <c r="L2691" s="46"/>
      <c r="M2691" s="46"/>
      <c r="N2691" s="56"/>
      <c r="O2691" s="46"/>
      <c r="P2691" s="46"/>
      <c r="Q2691" s="46"/>
      <c r="R2691" s="37"/>
      <c r="S2691" s="13"/>
      <c r="T2691" s="56"/>
      <c r="U2691" s="13"/>
      <c r="V2691" s="56"/>
      <c r="W2691" s="13"/>
      <c r="X2691" s="13"/>
      <c r="Y2691" s="13"/>
      <c r="Z2691" s="13"/>
      <c r="AA2691" s="46"/>
      <c r="AB2691" s="56"/>
      <c r="AC2691" s="13"/>
      <c r="AD2691" s="60"/>
      <c r="AE2691" s="13"/>
      <c r="AF2691" s="13"/>
      <c r="AG2691" s="13"/>
      <c r="AH2691" s="46"/>
      <c r="AI2691" s="56"/>
      <c r="AJ2691" s="46"/>
      <c r="AK2691" s="56"/>
    </row>
    <row r="2692" spans="1:37">
      <c r="A2692" s="36" t="str">
        <f t="shared" si="41"/>
        <v>PL507_53</v>
      </c>
      <c r="B2692" t="s">
        <v>94</v>
      </c>
      <c r="C2692" t="s">
        <v>190</v>
      </c>
      <c r="D2692">
        <v>507</v>
      </c>
      <c r="E2692">
        <v>53</v>
      </c>
      <c r="F2692" s="25" t="str">
        <f>VLOOKUP(B2692,Definitions!$C$7:$D$43,2,FALSE)</f>
        <v>Poland</v>
      </c>
      <c r="G2692" t="str">
        <f>VLOOKUP(C2692,Definitions!$C$49:$D$57,2,FALSE)</f>
        <v>Transport</v>
      </c>
      <c r="H2692" t="str">
        <f>VLOOKUP(D2692,Definitions!$C$60:$D$104,2,FALSE)</f>
        <v>Not elsewhere specified (Transport)</v>
      </c>
      <c r="J2692" s="29" t="str">
        <f>VLOOKUP(E2692,Definitions!$C$115:$D$131,2,FALSE)</f>
        <v>Solar energy</v>
      </c>
      <c r="K2692" s="47"/>
      <c r="L2692" s="46"/>
      <c r="M2692" s="46"/>
      <c r="N2692" s="56"/>
      <c r="O2692" s="46"/>
      <c r="P2692" s="46"/>
      <c r="Q2692" s="46"/>
      <c r="R2692" s="37"/>
      <c r="S2692" s="13"/>
      <c r="T2692" s="56"/>
      <c r="U2692" s="13"/>
      <c r="V2692" s="56"/>
      <c r="W2692" s="13"/>
      <c r="X2692" s="13"/>
      <c r="Y2692" s="13"/>
      <c r="Z2692" s="13"/>
      <c r="AA2692" s="46"/>
      <c r="AB2692" s="56"/>
      <c r="AC2692" s="13"/>
      <c r="AD2692" s="60"/>
      <c r="AE2692" s="13"/>
      <c r="AF2692" s="13"/>
      <c r="AG2692" s="13"/>
      <c r="AH2692" s="46"/>
      <c r="AI2692" s="56"/>
      <c r="AJ2692" s="46"/>
      <c r="AK2692" s="56"/>
    </row>
    <row r="2693" spans="1:37">
      <c r="A2693" s="36" t="str">
        <f t="shared" si="41"/>
        <v>PL507_56</v>
      </c>
      <c r="B2693" t="s">
        <v>94</v>
      </c>
      <c r="C2693" t="s">
        <v>190</v>
      </c>
      <c r="D2693">
        <v>507</v>
      </c>
      <c r="E2693">
        <v>56</v>
      </c>
      <c r="F2693" s="25" t="str">
        <f>VLOOKUP(B2693,Definitions!$C$7:$D$43,2,FALSE)</f>
        <v>Poland</v>
      </c>
      <c r="G2693" t="str">
        <f>VLOOKUP(C2693,Definitions!$C$49:$D$57,2,FALSE)</f>
        <v>Transport</v>
      </c>
      <c r="H2693" t="str">
        <f>VLOOKUP(D2693,Definitions!$C$60:$D$104,2,FALSE)</f>
        <v>Not elsewhere specified (Transport)</v>
      </c>
      <c r="J2693" s="29" t="str">
        <f>VLOOKUP(E2693,Definitions!$C$115:$D$131,2,FALSE)</f>
        <v>Ambient heat ground</v>
      </c>
      <c r="K2693" s="47"/>
      <c r="L2693" s="46"/>
      <c r="M2693" s="46"/>
      <c r="N2693" s="56"/>
      <c r="O2693" s="46"/>
      <c r="P2693" s="46"/>
      <c r="Q2693" s="46"/>
      <c r="R2693" s="37"/>
      <c r="S2693" s="13"/>
      <c r="T2693" s="56"/>
      <c r="U2693" s="13"/>
      <c r="V2693" s="56"/>
      <c r="W2693" s="13"/>
      <c r="X2693" s="13"/>
      <c r="Y2693" s="13"/>
      <c r="Z2693" s="13"/>
      <c r="AA2693" s="46"/>
      <c r="AB2693" s="56"/>
      <c r="AC2693" s="13"/>
      <c r="AD2693" s="60"/>
      <c r="AE2693" s="13"/>
      <c r="AF2693" s="13"/>
      <c r="AG2693" s="13"/>
      <c r="AH2693" s="46"/>
      <c r="AI2693" s="56"/>
      <c r="AJ2693" s="46"/>
      <c r="AK2693" s="56"/>
    </row>
    <row r="2694" spans="1:37">
      <c r="A2694" s="36" t="str">
        <f t="shared" si="41"/>
        <v>PL507_57</v>
      </c>
      <c r="B2694" t="s">
        <v>94</v>
      </c>
      <c r="C2694" t="s">
        <v>190</v>
      </c>
      <c r="D2694">
        <v>507</v>
      </c>
      <c r="E2694">
        <v>57</v>
      </c>
      <c r="F2694" s="25" t="str">
        <f>VLOOKUP(B2694,Definitions!$C$7:$D$43,2,FALSE)</f>
        <v>Poland</v>
      </c>
      <c r="G2694" t="str">
        <f>VLOOKUP(C2694,Definitions!$C$49:$D$57,2,FALSE)</f>
        <v>Transport</v>
      </c>
      <c r="H2694" t="str">
        <f>VLOOKUP(D2694,Definitions!$C$60:$D$104,2,FALSE)</f>
        <v>Not elsewhere specified (Transport)</v>
      </c>
      <c r="J2694" s="29" t="str">
        <f>VLOOKUP(E2694,Definitions!$C$115:$D$131,2,FALSE)</f>
        <v>Ambient heat air</v>
      </c>
      <c r="K2694" s="47"/>
      <c r="L2694" s="46"/>
      <c r="M2694" s="46"/>
      <c r="N2694" s="56"/>
      <c r="O2694" s="46"/>
      <c r="P2694" s="46"/>
      <c r="Q2694" s="46"/>
      <c r="R2694" s="37"/>
      <c r="S2694" s="13"/>
      <c r="T2694" s="56"/>
      <c r="U2694" s="13"/>
      <c r="V2694" s="56"/>
      <c r="W2694" s="13"/>
      <c r="X2694" s="13"/>
      <c r="Y2694" s="13"/>
      <c r="Z2694" s="13"/>
      <c r="AA2694" s="46"/>
      <c r="AB2694" s="56"/>
      <c r="AC2694" s="13"/>
      <c r="AD2694" s="60"/>
      <c r="AE2694" s="13"/>
      <c r="AF2694" s="13"/>
      <c r="AG2694" s="13"/>
      <c r="AH2694" s="46"/>
      <c r="AI2694" s="56"/>
      <c r="AJ2694" s="46"/>
      <c r="AK2694" s="56"/>
    </row>
    <row r="2695" spans="1:37">
      <c r="A2695" s="36" t="str">
        <f t="shared" si="41"/>
        <v>PL507_58</v>
      </c>
      <c r="B2695" t="s">
        <v>94</v>
      </c>
      <c r="C2695" t="s">
        <v>190</v>
      </c>
      <c r="D2695">
        <v>507</v>
      </c>
      <c r="E2695">
        <v>58</v>
      </c>
      <c r="F2695" s="25" t="str">
        <f>VLOOKUP(B2695,Definitions!$C$7:$D$43,2,FALSE)</f>
        <v>Poland</v>
      </c>
      <c r="G2695" t="str">
        <f>VLOOKUP(C2695,Definitions!$C$49:$D$57,2,FALSE)</f>
        <v>Transport</v>
      </c>
      <c r="H2695" t="str">
        <f>VLOOKUP(D2695,Definitions!$C$60:$D$104,2,FALSE)</f>
        <v>Not elsewhere specified (Transport)</v>
      </c>
      <c r="J2695" s="29" t="str">
        <f>VLOOKUP(E2695,Definitions!$C$115:$D$131,2,FALSE)</f>
        <v>Ambient heat total</v>
      </c>
      <c r="K2695" s="47"/>
      <c r="L2695" s="46"/>
      <c r="M2695" s="46"/>
      <c r="N2695" s="56"/>
      <c r="O2695" s="46"/>
      <c r="P2695" s="46"/>
      <c r="Q2695" s="46"/>
      <c r="R2695" s="37"/>
      <c r="S2695" s="13"/>
      <c r="T2695" s="56"/>
      <c r="U2695" s="13"/>
      <c r="V2695" s="56"/>
      <c r="W2695" s="13"/>
      <c r="X2695" s="13"/>
      <c r="Y2695" s="13"/>
      <c r="Z2695" s="13"/>
      <c r="AA2695" s="46"/>
      <c r="AB2695" s="56"/>
      <c r="AC2695" s="13"/>
      <c r="AD2695" s="60"/>
      <c r="AE2695" s="13"/>
      <c r="AF2695" s="13"/>
      <c r="AG2695" s="13"/>
      <c r="AH2695" s="46"/>
      <c r="AI2695" s="56"/>
      <c r="AJ2695" s="46"/>
      <c r="AK2695" s="56"/>
    </row>
    <row r="2696" spans="1:37">
      <c r="A2696" s="36" t="str">
        <f t="shared" si="41"/>
        <v>PL507_55</v>
      </c>
      <c r="B2696" t="s">
        <v>94</v>
      </c>
      <c r="C2696" t="s">
        <v>190</v>
      </c>
      <c r="D2696">
        <v>507</v>
      </c>
      <c r="E2696">
        <v>55</v>
      </c>
      <c r="F2696" s="25" t="str">
        <f>VLOOKUP(B2696,Definitions!$C$7:$D$43,2,FALSE)</f>
        <v>Poland</v>
      </c>
      <c r="G2696" t="str">
        <f>VLOOKUP(C2696,Definitions!$C$49:$D$57,2,FALSE)</f>
        <v>Transport</v>
      </c>
      <c r="H2696" t="str">
        <f>VLOOKUP(D2696,Definitions!$C$60:$D$104,2,FALSE)</f>
        <v>Not elsewhere specified (Transport)</v>
      </c>
      <c r="J2696" s="29" t="str">
        <f>VLOOKUP(E2696,Definitions!$C$115:$D$131,2,FALSE)</f>
        <v xml:space="preserve">Other RES </v>
      </c>
      <c r="K2696" s="47"/>
      <c r="L2696" s="46"/>
      <c r="M2696" s="46"/>
      <c r="N2696" s="56"/>
      <c r="O2696" s="46"/>
      <c r="P2696" s="46"/>
      <c r="Q2696" s="46"/>
      <c r="R2696" s="37"/>
      <c r="S2696" s="13"/>
      <c r="T2696" s="56"/>
      <c r="U2696" s="13"/>
      <c r="V2696" s="56"/>
      <c r="W2696" s="13"/>
      <c r="X2696" s="13"/>
      <c r="Y2696" s="13"/>
      <c r="Z2696" s="13"/>
      <c r="AA2696" s="46"/>
      <c r="AB2696" s="56"/>
      <c r="AC2696" s="13"/>
      <c r="AD2696" s="60"/>
      <c r="AE2696" s="13"/>
      <c r="AF2696" s="13"/>
      <c r="AG2696" s="13"/>
      <c r="AH2696" s="46"/>
      <c r="AI2696" s="56"/>
      <c r="AJ2696" s="46"/>
      <c r="AK2696" s="56"/>
    </row>
    <row r="2697" spans="1:37">
      <c r="A2697" s="36" t="str">
        <f t="shared" si="41"/>
        <v>PT500_0</v>
      </c>
      <c r="B2697" t="s">
        <v>97</v>
      </c>
      <c r="C2697" t="s">
        <v>190</v>
      </c>
      <c r="D2697">
        <v>500</v>
      </c>
      <c r="E2697">
        <v>0</v>
      </c>
      <c r="F2697" s="25" t="str">
        <f>VLOOKUP(B2697,Definitions!$C$7:$D$43,2,FALSE)</f>
        <v>Portugal</v>
      </c>
      <c r="G2697" t="str">
        <f>VLOOKUP(C2697,Definitions!$C$49:$D$57,2,FALSE)</f>
        <v>Transport</v>
      </c>
      <c r="H2697" t="str">
        <f>VLOOKUP(D2697,Definitions!$C$60:$D$104,2,FALSE)</f>
        <v>TOTAL Transport</v>
      </c>
      <c r="J2697" s="29" t="str">
        <f>VLOOKUP(E2697,Definitions!$C$115:$D$131,2,FALSE)</f>
        <v>TOTAL</v>
      </c>
      <c r="K2697" s="47"/>
      <c r="L2697" s="46"/>
      <c r="M2697" s="46"/>
      <c r="N2697" s="56"/>
      <c r="O2697" s="46"/>
      <c r="P2697" s="46"/>
      <c r="Q2697" s="46"/>
      <c r="R2697" s="37"/>
      <c r="S2697" s="13"/>
      <c r="T2697" s="56"/>
      <c r="U2697" s="13"/>
      <c r="V2697" s="56"/>
      <c r="W2697" s="13"/>
      <c r="X2697" s="13"/>
      <c r="Y2697" s="13"/>
      <c r="Z2697" s="13"/>
      <c r="AA2697" s="46"/>
      <c r="AB2697" s="56"/>
      <c r="AC2697" s="13"/>
      <c r="AD2697" s="60"/>
      <c r="AE2697" s="13"/>
      <c r="AF2697" s="13"/>
      <c r="AG2697" s="13"/>
      <c r="AH2697" s="46"/>
      <c r="AI2697" s="56"/>
      <c r="AJ2697" s="46"/>
      <c r="AK2697" s="56"/>
    </row>
    <row r="2698" spans="1:37">
      <c r="A2698" s="36" t="str">
        <f t="shared" ref="A2698:A2761" si="42">B2698&amp;D2698&amp;"_"&amp;E2698</f>
        <v>PT500_1</v>
      </c>
      <c r="B2698" t="s">
        <v>97</v>
      </c>
      <c r="C2698" t="s">
        <v>190</v>
      </c>
      <c r="D2698">
        <v>500</v>
      </c>
      <c r="E2698">
        <v>1</v>
      </c>
      <c r="F2698" s="25" t="str">
        <f>VLOOKUP(B2698,Definitions!$C$7:$D$43,2,FALSE)</f>
        <v>Portugal</v>
      </c>
      <c r="G2698" t="str">
        <f>VLOOKUP(C2698,Definitions!$C$49:$D$57,2,FALSE)</f>
        <v>Transport</v>
      </c>
      <c r="H2698" t="str">
        <f>VLOOKUP(D2698,Definitions!$C$60:$D$104,2,FALSE)</f>
        <v>TOTAL Transport</v>
      </c>
      <c r="J2698" s="29" t="str">
        <f>VLOOKUP(E2698,Definitions!$C$115:$D$131,2,FALSE)</f>
        <v>Coal</v>
      </c>
      <c r="K2698" s="47"/>
      <c r="L2698" s="46"/>
      <c r="M2698" s="46"/>
      <c r="N2698" s="56"/>
      <c r="O2698" s="46"/>
      <c r="P2698" s="46"/>
      <c r="Q2698" s="46"/>
      <c r="R2698" s="37"/>
      <c r="S2698" s="13"/>
      <c r="T2698" s="56"/>
      <c r="U2698" s="13"/>
      <c r="V2698" s="56"/>
      <c r="W2698" s="13"/>
      <c r="X2698" s="13"/>
      <c r="Y2698" s="13"/>
      <c r="Z2698" s="13"/>
      <c r="AA2698" s="46"/>
      <c r="AB2698" s="56"/>
      <c r="AC2698" s="13"/>
      <c r="AD2698" s="60"/>
      <c r="AE2698" s="13"/>
      <c r="AF2698" s="13"/>
      <c r="AG2698" s="13"/>
      <c r="AH2698" s="46"/>
      <c r="AI2698" s="56"/>
      <c r="AJ2698" s="46"/>
      <c r="AK2698" s="56"/>
    </row>
    <row r="2699" spans="1:37">
      <c r="A2699" s="36" t="str">
        <f t="shared" si="42"/>
        <v>PT500_2</v>
      </c>
      <c r="B2699" t="s">
        <v>97</v>
      </c>
      <c r="C2699" t="s">
        <v>190</v>
      </c>
      <c r="D2699">
        <v>500</v>
      </c>
      <c r="E2699">
        <v>2</v>
      </c>
      <c r="F2699" s="25" t="str">
        <f>VLOOKUP(B2699,Definitions!$C$7:$D$43,2,FALSE)</f>
        <v>Portugal</v>
      </c>
      <c r="G2699" t="str">
        <f>VLOOKUP(C2699,Definitions!$C$49:$D$57,2,FALSE)</f>
        <v>Transport</v>
      </c>
      <c r="H2699" t="str">
        <f>VLOOKUP(D2699,Definitions!$C$60:$D$104,2,FALSE)</f>
        <v>TOTAL Transport</v>
      </c>
      <c r="J2699" s="29" t="str">
        <f>VLOOKUP(E2699,Definitions!$C$115:$D$131,2,FALSE)</f>
        <v>Fuel oil</v>
      </c>
      <c r="K2699" s="47"/>
      <c r="L2699" s="46"/>
      <c r="M2699" s="46"/>
      <c r="N2699" s="56"/>
      <c r="O2699" s="46"/>
      <c r="P2699" s="46"/>
      <c r="Q2699" s="46"/>
      <c r="R2699" s="37"/>
      <c r="S2699" s="13"/>
      <c r="T2699" s="56"/>
      <c r="U2699" s="13"/>
      <c r="V2699" s="56"/>
      <c r="W2699" s="13"/>
      <c r="X2699" s="13"/>
      <c r="Y2699" s="13"/>
      <c r="Z2699" s="13"/>
      <c r="AA2699" s="46"/>
      <c r="AB2699" s="56"/>
      <c r="AC2699" s="13"/>
      <c r="AD2699" s="60"/>
      <c r="AE2699" s="13"/>
      <c r="AF2699" s="13"/>
      <c r="AG2699" s="13"/>
      <c r="AH2699" s="46"/>
      <c r="AI2699" s="56"/>
      <c r="AJ2699" s="46"/>
      <c r="AK2699" s="56"/>
    </row>
    <row r="2700" spans="1:37">
      <c r="A2700" s="36" t="str">
        <f t="shared" si="42"/>
        <v>PT500_3</v>
      </c>
      <c r="B2700" t="s">
        <v>97</v>
      </c>
      <c r="C2700" t="s">
        <v>190</v>
      </c>
      <c r="D2700">
        <v>500</v>
      </c>
      <c r="E2700">
        <v>3</v>
      </c>
      <c r="F2700" s="25" t="str">
        <f>VLOOKUP(B2700,Definitions!$C$7:$D$43,2,FALSE)</f>
        <v>Portugal</v>
      </c>
      <c r="G2700" t="str">
        <f>VLOOKUP(C2700,Definitions!$C$49:$D$57,2,FALSE)</f>
        <v>Transport</v>
      </c>
      <c r="H2700" t="str">
        <f>VLOOKUP(D2700,Definitions!$C$60:$D$104,2,FALSE)</f>
        <v>TOTAL Transport</v>
      </c>
      <c r="J2700" s="29" t="str">
        <f>VLOOKUP(E2700,Definitions!$C$115:$D$131,2,FALSE)</f>
        <v>Natural gas</v>
      </c>
      <c r="K2700" s="47"/>
      <c r="L2700" s="46"/>
      <c r="M2700" s="46"/>
      <c r="N2700" s="56"/>
      <c r="O2700" s="46"/>
      <c r="P2700" s="46"/>
      <c r="Q2700" s="46"/>
      <c r="R2700" s="37"/>
      <c r="S2700" s="13"/>
      <c r="T2700" s="56"/>
      <c r="U2700" s="13"/>
      <c r="V2700" s="56"/>
      <c r="W2700" s="13"/>
      <c r="X2700" s="13"/>
      <c r="Y2700" s="13"/>
      <c r="Z2700" s="13"/>
      <c r="AA2700" s="46"/>
      <c r="AB2700" s="56"/>
      <c r="AC2700" s="13"/>
      <c r="AD2700" s="60"/>
      <c r="AE2700" s="13"/>
      <c r="AF2700" s="13"/>
      <c r="AG2700" s="13"/>
      <c r="AH2700" s="46"/>
      <c r="AI2700" s="56"/>
      <c r="AJ2700" s="46"/>
      <c r="AK2700" s="56"/>
    </row>
    <row r="2701" spans="1:37">
      <c r="A2701" s="36" t="str">
        <f t="shared" si="42"/>
        <v>PT500_4</v>
      </c>
      <c r="B2701" t="s">
        <v>97</v>
      </c>
      <c r="C2701" t="s">
        <v>190</v>
      </c>
      <c r="D2701">
        <v>500</v>
      </c>
      <c r="E2701">
        <v>4</v>
      </c>
      <c r="F2701" s="25" t="str">
        <f>VLOOKUP(B2701,Definitions!$C$7:$D$43,2,FALSE)</f>
        <v>Portugal</v>
      </c>
      <c r="G2701" t="str">
        <f>VLOOKUP(C2701,Definitions!$C$49:$D$57,2,FALSE)</f>
        <v>Transport</v>
      </c>
      <c r="H2701" t="str">
        <f>VLOOKUP(D2701,Definitions!$C$60:$D$104,2,FALSE)</f>
        <v>TOTAL Transport</v>
      </c>
      <c r="J2701" s="29" t="str">
        <f>VLOOKUP(E2701,Definitions!$C$115:$D$131,2,FALSE)</f>
        <v>Other fossil fuels</v>
      </c>
      <c r="K2701" s="47"/>
      <c r="L2701" s="46"/>
      <c r="M2701" s="46"/>
      <c r="N2701" s="56"/>
      <c r="O2701" s="46"/>
      <c r="P2701" s="46"/>
      <c r="Q2701" s="46"/>
      <c r="R2701" s="37"/>
      <c r="S2701" s="13"/>
      <c r="T2701" s="56"/>
      <c r="U2701" s="13"/>
      <c r="V2701" s="56"/>
      <c r="W2701" s="13"/>
      <c r="X2701" s="13"/>
      <c r="Y2701" s="13"/>
      <c r="Z2701" s="13"/>
      <c r="AA2701" s="46"/>
      <c r="AB2701" s="56"/>
      <c r="AC2701" s="13"/>
      <c r="AD2701" s="60"/>
      <c r="AE2701" s="13"/>
      <c r="AF2701" s="13"/>
      <c r="AG2701" s="13"/>
      <c r="AH2701" s="46"/>
      <c r="AI2701" s="56"/>
      <c r="AJ2701" s="46"/>
      <c r="AK2701" s="56"/>
    </row>
    <row r="2702" spans="1:37">
      <c r="A2702" s="36" t="str">
        <f t="shared" si="42"/>
        <v>PT500_6</v>
      </c>
      <c r="B2702" t="s">
        <v>97</v>
      </c>
      <c r="C2702" t="s">
        <v>190</v>
      </c>
      <c r="D2702">
        <v>500</v>
      </c>
      <c r="E2702">
        <v>6</v>
      </c>
      <c r="F2702" s="25" t="str">
        <f>VLOOKUP(B2702,Definitions!$C$7:$D$43,2,FALSE)</f>
        <v>Portugal</v>
      </c>
      <c r="G2702" t="str">
        <f>VLOOKUP(C2702,Definitions!$C$49:$D$57,2,FALSE)</f>
        <v>Transport</v>
      </c>
      <c r="H2702" t="str">
        <f>VLOOKUP(D2702,Definitions!$C$60:$D$104,2,FALSE)</f>
        <v>TOTAL Transport</v>
      </c>
      <c r="J2702" s="29" t="str">
        <f>VLOOKUP(E2702,Definitions!$C$115:$D$131,2,FALSE)</f>
        <v>Electricity</v>
      </c>
      <c r="K2702" s="47"/>
      <c r="L2702" s="46"/>
      <c r="M2702" s="46"/>
      <c r="N2702" s="56"/>
      <c r="O2702" s="46"/>
      <c r="P2702" s="46"/>
      <c r="Q2702" s="46"/>
      <c r="R2702" s="37"/>
      <c r="S2702" s="13"/>
      <c r="T2702" s="56"/>
      <c r="U2702" s="13"/>
      <c r="V2702" s="56"/>
      <c r="W2702" s="13"/>
      <c r="X2702" s="13"/>
      <c r="Y2702" s="13"/>
      <c r="Z2702" s="13"/>
      <c r="AA2702" s="46"/>
      <c r="AB2702" s="56"/>
      <c r="AC2702" s="13"/>
      <c r="AD2702" s="60"/>
      <c r="AE2702" s="13"/>
      <c r="AF2702" s="13"/>
      <c r="AG2702" s="13"/>
      <c r="AH2702" s="46"/>
      <c r="AI2702" s="56"/>
      <c r="AJ2702" s="46"/>
      <c r="AK2702" s="56"/>
    </row>
    <row r="2703" spans="1:37">
      <c r="A2703" s="36" t="str">
        <f t="shared" si="42"/>
        <v>PT500_7</v>
      </c>
      <c r="B2703" t="s">
        <v>97</v>
      </c>
      <c r="C2703" t="s">
        <v>190</v>
      </c>
      <c r="D2703">
        <v>500</v>
      </c>
      <c r="E2703">
        <v>7</v>
      </c>
      <c r="F2703" s="25" t="str">
        <f>VLOOKUP(B2703,Definitions!$C$7:$D$43,2,FALSE)</f>
        <v>Portugal</v>
      </c>
      <c r="G2703" t="str">
        <f>VLOOKUP(C2703,Definitions!$C$49:$D$57,2,FALSE)</f>
        <v>Transport</v>
      </c>
      <c r="H2703" t="str">
        <f>VLOOKUP(D2703,Definitions!$C$60:$D$104,2,FALSE)</f>
        <v>TOTAL Transport</v>
      </c>
      <c r="J2703" s="29" t="str">
        <f>VLOOKUP(E2703,Definitions!$C$115:$D$131,2,FALSE)</f>
        <v>District heating</v>
      </c>
      <c r="K2703" s="47"/>
      <c r="L2703" s="46"/>
      <c r="M2703" s="46"/>
      <c r="N2703" s="56"/>
      <c r="O2703" s="46"/>
      <c r="P2703" s="46"/>
      <c r="Q2703" s="46"/>
      <c r="R2703" s="37"/>
      <c r="S2703" s="13"/>
      <c r="T2703" s="56"/>
      <c r="U2703" s="13"/>
      <c r="V2703" s="56"/>
      <c r="W2703" s="13"/>
      <c r="X2703" s="13"/>
      <c r="Y2703" s="13"/>
      <c r="Z2703" s="13"/>
      <c r="AA2703" s="46"/>
      <c r="AB2703" s="56"/>
      <c r="AC2703" s="13"/>
      <c r="AD2703" s="60"/>
      <c r="AE2703" s="13"/>
      <c r="AF2703" s="13"/>
      <c r="AG2703" s="13"/>
      <c r="AH2703" s="46"/>
      <c r="AI2703" s="56"/>
      <c r="AJ2703" s="46"/>
      <c r="AK2703" s="56"/>
    </row>
    <row r="2704" spans="1:37">
      <c r="A2704" s="36" t="str">
        <f t="shared" si="42"/>
        <v>PT500_8</v>
      </c>
      <c r="B2704" t="s">
        <v>97</v>
      </c>
      <c r="C2704" t="s">
        <v>190</v>
      </c>
      <c r="D2704">
        <v>500</v>
      </c>
      <c r="E2704">
        <v>8</v>
      </c>
      <c r="F2704" s="25" t="str">
        <f>VLOOKUP(B2704,Definitions!$C$7:$D$43,2,FALSE)</f>
        <v>Portugal</v>
      </c>
      <c r="G2704" t="str">
        <f>VLOOKUP(C2704,Definitions!$C$49:$D$57,2,FALSE)</f>
        <v>Transport</v>
      </c>
      <c r="H2704" t="str">
        <f>VLOOKUP(D2704,Definitions!$C$60:$D$104,2,FALSE)</f>
        <v>TOTAL Transport</v>
      </c>
      <c r="J2704" s="29" t="str">
        <f>VLOOKUP(E2704,Definitions!$C$115:$D$131,2,FALSE)</f>
        <v>Waste non-RES</v>
      </c>
      <c r="K2704" s="47"/>
      <c r="L2704" s="46"/>
      <c r="M2704" s="46"/>
      <c r="N2704" s="56"/>
      <c r="O2704" s="46"/>
      <c r="P2704" s="46"/>
      <c r="Q2704" s="46"/>
      <c r="R2704" s="37"/>
      <c r="S2704" s="13"/>
      <c r="T2704" s="56"/>
      <c r="U2704" s="13"/>
      <c r="V2704" s="56"/>
      <c r="W2704" s="13"/>
      <c r="X2704" s="13"/>
      <c r="Y2704" s="13"/>
      <c r="Z2704" s="13"/>
      <c r="AA2704" s="46"/>
      <c r="AB2704" s="56"/>
      <c r="AC2704" s="13"/>
      <c r="AD2704" s="60"/>
      <c r="AE2704" s="13"/>
      <c r="AF2704" s="13"/>
      <c r="AG2704" s="13"/>
      <c r="AH2704" s="46"/>
      <c r="AI2704" s="56"/>
      <c r="AJ2704" s="46"/>
      <c r="AK2704" s="56"/>
    </row>
    <row r="2705" spans="1:37">
      <c r="A2705" s="36" t="str">
        <f t="shared" si="42"/>
        <v>PT500_9</v>
      </c>
      <c r="B2705" t="s">
        <v>97</v>
      </c>
      <c r="C2705" t="s">
        <v>190</v>
      </c>
      <c r="D2705">
        <v>500</v>
      </c>
      <c r="E2705">
        <v>9</v>
      </c>
      <c r="F2705" s="25" t="str">
        <f>VLOOKUP(B2705,Definitions!$C$7:$D$43,2,FALSE)</f>
        <v>Portugal</v>
      </c>
      <c r="G2705" t="str">
        <f>VLOOKUP(C2705,Definitions!$C$49:$D$57,2,FALSE)</f>
        <v>Transport</v>
      </c>
      <c r="H2705" t="str">
        <f>VLOOKUP(D2705,Definitions!$C$60:$D$104,2,FALSE)</f>
        <v>TOTAL Transport</v>
      </c>
      <c r="J2705" s="29" t="str">
        <f>VLOOKUP(E2705,Definitions!$C$115:$D$131,2,FALSE)</f>
        <v>Waste RES</v>
      </c>
      <c r="K2705" s="47"/>
      <c r="L2705" s="46"/>
      <c r="M2705" s="46"/>
      <c r="N2705" s="56"/>
      <c r="O2705" s="46"/>
      <c r="P2705" s="46"/>
      <c r="Q2705" s="46"/>
      <c r="R2705" s="37"/>
      <c r="S2705" s="13"/>
      <c r="T2705" s="56"/>
      <c r="U2705" s="13"/>
      <c r="V2705" s="56"/>
      <c r="W2705" s="13"/>
      <c r="X2705" s="13"/>
      <c r="Y2705" s="13"/>
      <c r="Z2705" s="13"/>
      <c r="AA2705" s="46"/>
      <c r="AB2705" s="56"/>
      <c r="AC2705" s="13"/>
      <c r="AD2705" s="60"/>
      <c r="AE2705" s="13"/>
      <c r="AF2705" s="13"/>
      <c r="AG2705" s="13"/>
      <c r="AH2705" s="46"/>
      <c r="AI2705" s="56"/>
      <c r="AJ2705" s="46"/>
      <c r="AK2705" s="56"/>
    </row>
    <row r="2706" spans="1:37">
      <c r="A2706" s="36" t="str">
        <f t="shared" si="42"/>
        <v>PT500_51</v>
      </c>
      <c r="B2706" t="s">
        <v>97</v>
      </c>
      <c r="C2706" t="s">
        <v>190</v>
      </c>
      <c r="D2706">
        <v>500</v>
      </c>
      <c r="E2706">
        <v>51</v>
      </c>
      <c r="F2706" s="25" t="str">
        <f>VLOOKUP(B2706,Definitions!$C$7:$D$43,2,FALSE)</f>
        <v>Portugal</v>
      </c>
      <c r="G2706" t="str">
        <f>VLOOKUP(C2706,Definitions!$C$49:$D$57,2,FALSE)</f>
        <v>Transport</v>
      </c>
      <c r="H2706" t="str">
        <f>VLOOKUP(D2706,Definitions!$C$60:$D$104,2,FALSE)</f>
        <v>TOTAL Transport</v>
      </c>
      <c r="J2706" s="29" t="str">
        <f>VLOOKUP(E2706,Definitions!$C$115:$D$131,2,FALSE)</f>
        <v>Biomass</v>
      </c>
      <c r="K2706" s="47"/>
      <c r="L2706" s="46"/>
      <c r="M2706" s="46"/>
      <c r="N2706" s="56"/>
      <c r="O2706" s="46"/>
      <c r="P2706" s="46"/>
      <c r="Q2706" s="46"/>
      <c r="R2706" s="37"/>
      <c r="S2706" s="13"/>
      <c r="T2706" s="56"/>
      <c r="U2706" s="13"/>
      <c r="V2706" s="56"/>
      <c r="W2706" s="13"/>
      <c r="X2706" s="13"/>
      <c r="Y2706" s="13"/>
      <c r="Z2706" s="13"/>
      <c r="AA2706" s="46"/>
      <c r="AB2706" s="56"/>
      <c r="AC2706" s="13"/>
      <c r="AD2706" s="60"/>
      <c r="AE2706" s="13"/>
      <c r="AF2706" s="13"/>
      <c r="AG2706" s="13"/>
      <c r="AH2706" s="46"/>
      <c r="AI2706" s="56"/>
      <c r="AJ2706" s="46"/>
      <c r="AK2706" s="56"/>
    </row>
    <row r="2707" spans="1:37">
      <c r="A2707" s="36" t="str">
        <f t="shared" si="42"/>
        <v>PT500_52</v>
      </c>
      <c r="B2707" t="s">
        <v>97</v>
      </c>
      <c r="C2707" t="s">
        <v>190</v>
      </c>
      <c r="D2707">
        <v>500</v>
      </c>
      <c r="E2707">
        <v>52</v>
      </c>
      <c r="F2707" s="25" t="str">
        <f>VLOOKUP(B2707,Definitions!$C$7:$D$43,2,FALSE)</f>
        <v>Portugal</v>
      </c>
      <c r="G2707" t="str">
        <f>VLOOKUP(C2707,Definitions!$C$49:$D$57,2,FALSE)</f>
        <v>Transport</v>
      </c>
      <c r="H2707" t="str">
        <f>VLOOKUP(D2707,Definitions!$C$60:$D$104,2,FALSE)</f>
        <v>TOTAL Transport</v>
      </c>
      <c r="J2707" s="29" t="str">
        <f>VLOOKUP(E2707,Definitions!$C$115:$D$131,2,FALSE)</f>
        <v>Geothermal</v>
      </c>
      <c r="K2707" s="47"/>
      <c r="L2707" s="46"/>
      <c r="M2707" s="46"/>
      <c r="N2707" s="56"/>
      <c r="O2707" s="46"/>
      <c r="P2707" s="46"/>
      <c r="Q2707" s="46"/>
      <c r="R2707" s="37"/>
      <c r="S2707" s="13"/>
      <c r="T2707" s="56"/>
      <c r="U2707" s="13"/>
      <c r="V2707" s="56"/>
      <c r="W2707" s="13"/>
      <c r="X2707" s="13"/>
      <c r="Y2707" s="13"/>
      <c r="Z2707" s="13"/>
      <c r="AA2707" s="46"/>
      <c r="AB2707" s="56"/>
      <c r="AC2707" s="13"/>
      <c r="AD2707" s="60"/>
      <c r="AE2707" s="13"/>
      <c r="AF2707" s="13"/>
      <c r="AG2707" s="13"/>
      <c r="AH2707" s="46"/>
      <c r="AI2707" s="56"/>
      <c r="AJ2707" s="46"/>
      <c r="AK2707" s="56"/>
    </row>
    <row r="2708" spans="1:37">
      <c r="A2708" s="36" t="str">
        <f t="shared" si="42"/>
        <v>PT500_53</v>
      </c>
      <c r="B2708" t="s">
        <v>97</v>
      </c>
      <c r="C2708" t="s">
        <v>190</v>
      </c>
      <c r="D2708">
        <v>500</v>
      </c>
      <c r="E2708">
        <v>53</v>
      </c>
      <c r="F2708" s="25" t="str">
        <f>VLOOKUP(B2708,Definitions!$C$7:$D$43,2,FALSE)</f>
        <v>Portugal</v>
      </c>
      <c r="G2708" t="str">
        <f>VLOOKUP(C2708,Definitions!$C$49:$D$57,2,FALSE)</f>
        <v>Transport</v>
      </c>
      <c r="H2708" t="str">
        <f>VLOOKUP(D2708,Definitions!$C$60:$D$104,2,FALSE)</f>
        <v>TOTAL Transport</v>
      </c>
      <c r="J2708" s="29" t="str">
        <f>VLOOKUP(E2708,Definitions!$C$115:$D$131,2,FALSE)</f>
        <v>Solar energy</v>
      </c>
      <c r="K2708" s="47"/>
      <c r="L2708" s="46"/>
      <c r="M2708" s="46"/>
      <c r="N2708" s="56"/>
      <c r="O2708" s="46"/>
      <c r="P2708" s="46"/>
      <c r="Q2708" s="46"/>
      <c r="R2708" s="37"/>
      <c r="S2708" s="13"/>
      <c r="T2708" s="56"/>
      <c r="U2708" s="13"/>
      <c r="V2708" s="56"/>
      <c r="W2708" s="13"/>
      <c r="X2708" s="13"/>
      <c r="Y2708" s="13"/>
      <c r="Z2708" s="13"/>
      <c r="AA2708" s="46"/>
      <c r="AB2708" s="56"/>
      <c r="AC2708" s="13"/>
      <c r="AD2708" s="60"/>
      <c r="AE2708" s="13"/>
      <c r="AF2708" s="13"/>
      <c r="AG2708" s="13"/>
      <c r="AH2708" s="46"/>
      <c r="AI2708" s="56"/>
      <c r="AJ2708" s="46"/>
      <c r="AK2708" s="56"/>
    </row>
    <row r="2709" spans="1:37">
      <c r="A2709" s="36" t="str">
        <f t="shared" si="42"/>
        <v>PT500_56</v>
      </c>
      <c r="B2709" t="s">
        <v>97</v>
      </c>
      <c r="C2709" t="s">
        <v>190</v>
      </c>
      <c r="D2709">
        <v>500</v>
      </c>
      <c r="E2709">
        <v>56</v>
      </c>
      <c r="F2709" s="25" t="str">
        <f>VLOOKUP(B2709,Definitions!$C$7:$D$43,2,FALSE)</f>
        <v>Portugal</v>
      </c>
      <c r="G2709" t="str">
        <f>VLOOKUP(C2709,Definitions!$C$49:$D$57,2,FALSE)</f>
        <v>Transport</v>
      </c>
      <c r="H2709" t="str">
        <f>VLOOKUP(D2709,Definitions!$C$60:$D$104,2,FALSE)</f>
        <v>TOTAL Transport</v>
      </c>
      <c r="J2709" s="29" t="str">
        <f>VLOOKUP(E2709,Definitions!$C$115:$D$131,2,FALSE)</f>
        <v>Ambient heat ground</v>
      </c>
      <c r="K2709" s="47"/>
      <c r="L2709" s="46"/>
      <c r="M2709" s="46"/>
      <c r="N2709" s="56"/>
      <c r="O2709" s="46"/>
      <c r="P2709" s="46"/>
      <c r="Q2709" s="46"/>
      <c r="R2709" s="37"/>
      <c r="S2709" s="13"/>
      <c r="T2709" s="56"/>
      <c r="U2709" s="13"/>
      <c r="V2709" s="56"/>
      <c r="W2709" s="13"/>
      <c r="X2709" s="13"/>
      <c r="Y2709" s="13"/>
      <c r="Z2709" s="13"/>
      <c r="AA2709" s="46"/>
      <c r="AB2709" s="56"/>
      <c r="AC2709" s="13"/>
      <c r="AD2709" s="60"/>
      <c r="AE2709" s="13"/>
      <c r="AF2709" s="13"/>
      <c r="AG2709" s="13"/>
      <c r="AH2709" s="46"/>
      <c r="AI2709" s="56"/>
      <c r="AJ2709" s="46"/>
      <c r="AK2709" s="56"/>
    </row>
    <row r="2710" spans="1:37">
      <c r="A2710" s="36" t="str">
        <f t="shared" si="42"/>
        <v>PT500_57</v>
      </c>
      <c r="B2710" t="s">
        <v>97</v>
      </c>
      <c r="C2710" t="s">
        <v>190</v>
      </c>
      <c r="D2710">
        <v>500</v>
      </c>
      <c r="E2710">
        <v>57</v>
      </c>
      <c r="F2710" s="25" t="str">
        <f>VLOOKUP(B2710,Definitions!$C$7:$D$43,2,FALSE)</f>
        <v>Portugal</v>
      </c>
      <c r="G2710" t="str">
        <f>VLOOKUP(C2710,Definitions!$C$49:$D$57,2,FALSE)</f>
        <v>Transport</v>
      </c>
      <c r="H2710" t="str">
        <f>VLOOKUP(D2710,Definitions!$C$60:$D$104,2,FALSE)</f>
        <v>TOTAL Transport</v>
      </c>
      <c r="J2710" s="29" t="str">
        <f>VLOOKUP(E2710,Definitions!$C$115:$D$131,2,FALSE)</f>
        <v>Ambient heat air</v>
      </c>
      <c r="K2710" s="47"/>
      <c r="L2710" s="46"/>
      <c r="M2710" s="46"/>
      <c r="N2710" s="56"/>
      <c r="O2710" s="46"/>
      <c r="P2710" s="46"/>
      <c r="Q2710" s="46"/>
      <c r="R2710" s="37"/>
      <c r="S2710" s="13"/>
      <c r="T2710" s="56"/>
      <c r="U2710" s="13"/>
      <c r="V2710" s="56"/>
      <c r="W2710" s="13"/>
      <c r="X2710" s="13"/>
      <c r="Y2710" s="13"/>
      <c r="Z2710" s="13"/>
      <c r="AA2710" s="46"/>
      <c r="AB2710" s="56"/>
      <c r="AC2710" s="13"/>
      <c r="AD2710" s="60"/>
      <c r="AE2710" s="13"/>
      <c r="AF2710" s="13"/>
      <c r="AG2710" s="13"/>
      <c r="AH2710" s="46"/>
      <c r="AI2710" s="56"/>
      <c r="AJ2710" s="46"/>
      <c r="AK2710" s="56"/>
    </row>
    <row r="2711" spans="1:37">
      <c r="A2711" s="36" t="str">
        <f t="shared" si="42"/>
        <v>PT500_58</v>
      </c>
      <c r="B2711" t="s">
        <v>97</v>
      </c>
      <c r="C2711" t="s">
        <v>190</v>
      </c>
      <c r="D2711">
        <v>500</v>
      </c>
      <c r="E2711">
        <v>58</v>
      </c>
      <c r="F2711" s="25" t="str">
        <f>VLOOKUP(B2711,Definitions!$C$7:$D$43,2,FALSE)</f>
        <v>Portugal</v>
      </c>
      <c r="G2711" t="str">
        <f>VLOOKUP(C2711,Definitions!$C$49:$D$57,2,FALSE)</f>
        <v>Transport</v>
      </c>
      <c r="H2711" t="str">
        <f>VLOOKUP(D2711,Definitions!$C$60:$D$104,2,FALSE)</f>
        <v>TOTAL Transport</v>
      </c>
      <c r="J2711" s="29" t="str">
        <f>VLOOKUP(E2711,Definitions!$C$115:$D$131,2,FALSE)</f>
        <v>Ambient heat total</v>
      </c>
      <c r="K2711" s="47"/>
      <c r="L2711" s="46"/>
      <c r="M2711" s="46"/>
      <c r="N2711" s="56"/>
      <c r="O2711" s="46"/>
      <c r="P2711" s="46"/>
      <c r="Q2711" s="46"/>
      <c r="R2711" s="37"/>
      <c r="S2711" s="13"/>
      <c r="T2711" s="56"/>
      <c r="U2711" s="13"/>
      <c r="V2711" s="56"/>
      <c r="W2711" s="13"/>
      <c r="X2711" s="13"/>
      <c r="Y2711" s="13"/>
      <c r="Z2711" s="13"/>
      <c r="AA2711" s="46"/>
      <c r="AB2711" s="56"/>
      <c r="AC2711" s="13"/>
      <c r="AD2711" s="60"/>
      <c r="AE2711" s="13"/>
      <c r="AF2711" s="13"/>
      <c r="AG2711" s="13"/>
      <c r="AH2711" s="46"/>
      <c r="AI2711" s="56"/>
      <c r="AJ2711" s="46"/>
      <c r="AK2711" s="56"/>
    </row>
    <row r="2712" spans="1:37">
      <c r="A2712" s="36" t="str">
        <f t="shared" si="42"/>
        <v>PT500_55</v>
      </c>
      <c r="B2712" t="s">
        <v>97</v>
      </c>
      <c r="C2712" t="s">
        <v>190</v>
      </c>
      <c r="D2712">
        <v>500</v>
      </c>
      <c r="E2712">
        <v>55</v>
      </c>
      <c r="F2712" s="25" t="str">
        <f>VLOOKUP(B2712,Definitions!$C$7:$D$43,2,FALSE)</f>
        <v>Portugal</v>
      </c>
      <c r="G2712" t="str">
        <f>VLOOKUP(C2712,Definitions!$C$49:$D$57,2,FALSE)</f>
        <v>Transport</v>
      </c>
      <c r="H2712" t="str">
        <f>VLOOKUP(D2712,Definitions!$C$60:$D$104,2,FALSE)</f>
        <v>TOTAL Transport</v>
      </c>
      <c r="J2712" s="29" t="str">
        <f>VLOOKUP(E2712,Definitions!$C$115:$D$131,2,FALSE)</f>
        <v xml:space="preserve">Other RES </v>
      </c>
      <c r="K2712" s="47"/>
      <c r="L2712" s="46"/>
      <c r="M2712" s="46"/>
      <c r="N2712" s="56"/>
      <c r="O2712" s="46"/>
      <c r="P2712" s="46"/>
      <c r="Q2712" s="46"/>
      <c r="R2712" s="37"/>
      <c r="S2712" s="13"/>
      <c r="T2712" s="56"/>
      <c r="U2712" s="13"/>
      <c r="V2712" s="56"/>
      <c r="W2712" s="13"/>
      <c r="X2712" s="13"/>
      <c r="Y2712" s="13"/>
      <c r="Z2712" s="13"/>
      <c r="AA2712" s="46"/>
      <c r="AB2712" s="56"/>
      <c r="AC2712" s="13"/>
      <c r="AD2712" s="60"/>
      <c r="AE2712" s="13"/>
      <c r="AF2712" s="13"/>
      <c r="AG2712" s="13"/>
      <c r="AH2712" s="46"/>
      <c r="AI2712" s="56"/>
      <c r="AJ2712" s="46"/>
      <c r="AK2712" s="56"/>
    </row>
    <row r="2713" spans="1:37">
      <c r="A2713" s="36" t="str">
        <f t="shared" si="42"/>
        <v>PT501_0</v>
      </c>
      <c r="B2713" t="s">
        <v>97</v>
      </c>
      <c r="C2713" t="s">
        <v>190</v>
      </c>
      <c r="D2713">
        <v>501</v>
      </c>
      <c r="E2713">
        <v>0</v>
      </c>
      <c r="F2713" s="25" t="str">
        <f>VLOOKUP(B2713,Definitions!$C$7:$D$43,2,FALSE)</f>
        <v>Portugal</v>
      </c>
      <c r="G2713" t="str">
        <f>VLOOKUP(C2713,Definitions!$C$49:$D$57,2,FALSE)</f>
        <v>Transport</v>
      </c>
      <c r="H2713" t="str">
        <f>VLOOKUP(D2713,Definitions!$C$60:$D$104,2,FALSE)</f>
        <v>Rail</v>
      </c>
      <c r="J2713" s="29" t="str">
        <f>VLOOKUP(E2713,Definitions!$C$115:$D$131,2,FALSE)</f>
        <v>TOTAL</v>
      </c>
      <c r="K2713" s="47"/>
      <c r="L2713" s="46"/>
      <c r="M2713" s="46"/>
      <c r="N2713" s="56"/>
      <c r="O2713" s="46"/>
      <c r="P2713" s="46"/>
      <c r="Q2713" s="46"/>
      <c r="R2713" s="37"/>
      <c r="S2713" s="13"/>
      <c r="T2713" s="56"/>
      <c r="U2713" s="13"/>
      <c r="V2713" s="56"/>
      <c r="W2713" s="13"/>
      <c r="X2713" s="13"/>
      <c r="Y2713" s="13"/>
      <c r="Z2713" s="13"/>
      <c r="AA2713" s="46"/>
      <c r="AB2713" s="56"/>
      <c r="AC2713" s="13"/>
      <c r="AD2713" s="60"/>
      <c r="AE2713" s="13"/>
      <c r="AF2713" s="13"/>
      <c r="AG2713" s="13"/>
      <c r="AH2713" s="46"/>
      <c r="AI2713" s="56"/>
      <c r="AJ2713" s="46"/>
      <c r="AK2713" s="56"/>
    </row>
    <row r="2714" spans="1:37">
      <c r="A2714" s="36" t="str">
        <f t="shared" si="42"/>
        <v>PT501_1</v>
      </c>
      <c r="B2714" t="s">
        <v>97</v>
      </c>
      <c r="C2714" t="s">
        <v>190</v>
      </c>
      <c r="D2714">
        <v>501</v>
      </c>
      <c r="E2714">
        <v>1</v>
      </c>
      <c r="F2714" s="25" t="str">
        <f>VLOOKUP(B2714,Definitions!$C$7:$D$43,2,FALSE)</f>
        <v>Portugal</v>
      </c>
      <c r="G2714" t="str">
        <f>VLOOKUP(C2714,Definitions!$C$49:$D$57,2,FALSE)</f>
        <v>Transport</v>
      </c>
      <c r="H2714" t="str">
        <f>VLOOKUP(D2714,Definitions!$C$60:$D$104,2,FALSE)</f>
        <v>Rail</v>
      </c>
      <c r="J2714" s="29" t="str">
        <f>VLOOKUP(E2714,Definitions!$C$115:$D$131,2,FALSE)</f>
        <v>Coal</v>
      </c>
      <c r="K2714" s="47"/>
      <c r="L2714" s="46"/>
      <c r="M2714" s="46"/>
      <c r="N2714" s="56"/>
      <c r="O2714" s="46"/>
      <c r="P2714" s="46"/>
      <c r="Q2714" s="46"/>
      <c r="R2714" s="37"/>
      <c r="S2714" s="13"/>
      <c r="T2714" s="56"/>
      <c r="U2714" s="13"/>
      <c r="V2714" s="56"/>
      <c r="W2714" s="13"/>
      <c r="X2714" s="13"/>
      <c r="Y2714" s="13"/>
      <c r="Z2714" s="13"/>
      <c r="AA2714" s="46"/>
      <c r="AB2714" s="56"/>
      <c r="AC2714" s="13"/>
      <c r="AD2714" s="60"/>
      <c r="AE2714" s="13"/>
      <c r="AF2714" s="13"/>
      <c r="AG2714" s="13"/>
      <c r="AH2714" s="46"/>
      <c r="AI2714" s="56"/>
      <c r="AJ2714" s="46"/>
      <c r="AK2714" s="56"/>
    </row>
    <row r="2715" spans="1:37">
      <c r="A2715" s="36" t="str">
        <f t="shared" si="42"/>
        <v>PT501_2</v>
      </c>
      <c r="B2715" t="s">
        <v>97</v>
      </c>
      <c r="C2715" t="s">
        <v>190</v>
      </c>
      <c r="D2715">
        <v>501</v>
      </c>
      <c r="E2715">
        <v>2</v>
      </c>
      <c r="F2715" s="25" t="str">
        <f>VLOOKUP(B2715,Definitions!$C$7:$D$43,2,FALSE)</f>
        <v>Portugal</v>
      </c>
      <c r="G2715" t="str">
        <f>VLOOKUP(C2715,Definitions!$C$49:$D$57,2,FALSE)</f>
        <v>Transport</v>
      </c>
      <c r="H2715" t="str">
        <f>VLOOKUP(D2715,Definitions!$C$60:$D$104,2,FALSE)</f>
        <v>Rail</v>
      </c>
      <c r="J2715" s="29" t="str">
        <f>VLOOKUP(E2715,Definitions!$C$115:$D$131,2,FALSE)</f>
        <v>Fuel oil</v>
      </c>
      <c r="K2715" s="47"/>
      <c r="L2715" s="46"/>
      <c r="M2715" s="46"/>
      <c r="N2715" s="56"/>
      <c r="O2715" s="46"/>
      <c r="P2715" s="46"/>
      <c r="Q2715" s="46"/>
      <c r="R2715" s="37"/>
      <c r="S2715" s="13"/>
      <c r="T2715" s="56"/>
      <c r="U2715" s="13"/>
      <c r="V2715" s="56"/>
      <c r="W2715" s="13"/>
      <c r="X2715" s="13"/>
      <c r="Y2715" s="13"/>
      <c r="Z2715" s="13"/>
      <c r="AA2715" s="46"/>
      <c r="AB2715" s="56"/>
      <c r="AC2715" s="13"/>
      <c r="AD2715" s="60"/>
      <c r="AE2715" s="13"/>
      <c r="AF2715" s="13"/>
      <c r="AG2715" s="13"/>
      <c r="AH2715" s="46"/>
      <c r="AI2715" s="56"/>
      <c r="AJ2715" s="46"/>
      <c r="AK2715" s="56"/>
    </row>
    <row r="2716" spans="1:37">
      <c r="A2716" s="36" t="str">
        <f t="shared" si="42"/>
        <v>PT501_3</v>
      </c>
      <c r="B2716" t="s">
        <v>97</v>
      </c>
      <c r="C2716" t="s">
        <v>190</v>
      </c>
      <c r="D2716">
        <v>501</v>
      </c>
      <c r="E2716">
        <v>3</v>
      </c>
      <c r="F2716" s="25" t="str">
        <f>VLOOKUP(B2716,Definitions!$C$7:$D$43,2,FALSE)</f>
        <v>Portugal</v>
      </c>
      <c r="G2716" t="str">
        <f>VLOOKUP(C2716,Definitions!$C$49:$D$57,2,FALSE)</f>
        <v>Transport</v>
      </c>
      <c r="H2716" t="str">
        <f>VLOOKUP(D2716,Definitions!$C$60:$D$104,2,FALSE)</f>
        <v>Rail</v>
      </c>
      <c r="J2716" s="29" t="str">
        <f>VLOOKUP(E2716,Definitions!$C$115:$D$131,2,FALSE)</f>
        <v>Natural gas</v>
      </c>
      <c r="K2716" s="47"/>
      <c r="L2716" s="46"/>
      <c r="M2716" s="46"/>
      <c r="N2716" s="56"/>
      <c r="O2716" s="46"/>
      <c r="P2716" s="46"/>
      <c r="Q2716" s="46"/>
      <c r="R2716" s="37"/>
      <c r="S2716" s="13"/>
      <c r="T2716" s="56"/>
      <c r="U2716" s="13"/>
      <c r="V2716" s="56"/>
      <c r="W2716" s="13"/>
      <c r="X2716" s="13"/>
      <c r="Y2716" s="13"/>
      <c r="Z2716" s="13"/>
      <c r="AA2716" s="46"/>
      <c r="AB2716" s="56"/>
      <c r="AC2716" s="13"/>
      <c r="AD2716" s="60"/>
      <c r="AE2716" s="13"/>
      <c r="AF2716" s="13"/>
      <c r="AG2716" s="13"/>
      <c r="AH2716" s="46"/>
      <c r="AI2716" s="56"/>
      <c r="AJ2716" s="46"/>
      <c r="AK2716" s="56"/>
    </row>
    <row r="2717" spans="1:37">
      <c r="A2717" s="36" t="str">
        <f t="shared" si="42"/>
        <v>PT501_4</v>
      </c>
      <c r="B2717" t="s">
        <v>97</v>
      </c>
      <c r="C2717" t="s">
        <v>190</v>
      </c>
      <c r="D2717">
        <v>501</v>
      </c>
      <c r="E2717">
        <v>4</v>
      </c>
      <c r="F2717" s="25" t="str">
        <f>VLOOKUP(B2717,Definitions!$C$7:$D$43,2,FALSE)</f>
        <v>Portugal</v>
      </c>
      <c r="G2717" t="str">
        <f>VLOOKUP(C2717,Definitions!$C$49:$D$57,2,FALSE)</f>
        <v>Transport</v>
      </c>
      <c r="H2717" t="str">
        <f>VLOOKUP(D2717,Definitions!$C$60:$D$104,2,FALSE)</f>
        <v>Rail</v>
      </c>
      <c r="J2717" s="29" t="str">
        <f>VLOOKUP(E2717,Definitions!$C$115:$D$131,2,FALSE)</f>
        <v>Other fossil fuels</v>
      </c>
      <c r="K2717" s="47"/>
      <c r="L2717" s="46"/>
      <c r="M2717" s="46"/>
      <c r="N2717" s="56"/>
      <c r="O2717" s="46"/>
      <c r="P2717" s="46"/>
      <c r="Q2717" s="46"/>
      <c r="R2717" s="37"/>
      <c r="S2717" s="13"/>
      <c r="T2717" s="56"/>
      <c r="U2717" s="13"/>
      <c r="V2717" s="56"/>
      <c r="W2717" s="13"/>
      <c r="X2717" s="13"/>
      <c r="Y2717" s="13"/>
      <c r="Z2717" s="13"/>
      <c r="AA2717" s="46"/>
      <c r="AB2717" s="56"/>
      <c r="AC2717" s="13"/>
      <c r="AD2717" s="60"/>
      <c r="AE2717" s="13"/>
      <c r="AF2717" s="13"/>
      <c r="AG2717" s="13"/>
      <c r="AH2717" s="46"/>
      <c r="AI2717" s="56"/>
      <c r="AJ2717" s="46"/>
      <c r="AK2717" s="56"/>
    </row>
    <row r="2718" spans="1:37">
      <c r="A2718" s="36" t="str">
        <f t="shared" si="42"/>
        <v>PT501_6</v>
      </c>
      <c r="B2718" t="s">
        <v>97</v>
      </c>
      <c r="C2718" t="s">
        <v>190</v>
      </c>
      <c r="D2718">
        <v>501</v>
      </c>
      <c r="E2718">
        <v>6</v>
      </c>
      <c r="F2718" s="25" t="str">
        <f>VLOOKUP(B2718,Definitions!$C$7:$D$43,2,FALSE)</f>
        <v>Portugal</v>
      </c>
      <c r="G2718" t="str">
        <f>VLOOKUP(C2718,Definitions!$C$49:$D$57,2,FALSE)</f>
        <v>Transport</v>
      </c>
      <c r="H2718" t="str">
        <f>VLOOKUP(D2718,Definitions!$C$60:$D$104,2,FALSE)</f>
        <v>Rail</v>
      </c>
      <c r="J2718" s="29" t="str">
        <f>VLOOKUP(E2718,Definitions!$C$115:$D$131,2,FALSE)</f>
        <v>Electricity</v>
      </c>
      <c r="K2718" s="47"/>
      <c r="L2718" s="46"/>
      <c r="M2718" s="46"/>
      <c r="N2718" s="56"/>
      <c r="O2718" s="46"/>
      <c r="P2718" s="46"/>
      <c r="Q2718" s="46"/>
      <c r="R2718" s="37"/>
      <c r="S2718" s="13"/>
      <c r="T2718" s="56"/>
      <c r="U2718" s="13"/>
      <c r="V2718" s="56"/>
      <c r="W2718" s="13"/>
      <c r="X2718" s="13"/>
      <c r="Y2718" s="13"/>
      <c r="Z2718" s="13"/>
      <c r="AA2718" s="46"/>
      <c r="AB2718" s="56"/>
      <c r="AC2718" s="13"/>
      <c r="AD2718" s="60"/>
      <c r="AE2718" s="13"/>
      <c r="AF2718" s="13"/>
      <c r="AG2718" s="13"/>
      <c r="AH2718" s="46"/>
      <c r="AI2718" s="56"/>
      <c r="AJ2718" s="46"/>
      <c r="AK2718" s="56"/>
    </row>
    <row r="2719" spans="1:37">
      <c r="A2719" s="36" t="str">
        <f t="shared" si="42"/>
        <v>PT501_7</v>
      </c>
      <c r="B2719" t="s">
        <v>97</v>
      </c>
      <c r="C2719" t="s">
        <v>190</v>
      </c>
      <c r="D2719">
        <v>501</v>
      </c>
      <c r="E2719">
        <v>7</v>
      </c>
      <c r="F2719" s="25" t="str">
        <f>VLOOKUP(B2719,Definitions!$C$7:$D$43,2,FALSE)</f>
        <v>Portugal</v>
      </c>
      <c r="G2719" t="str">
        <f>VLOOKUP(C2719,Definitions!$C$49:$D$57,2,FALSE)</f>
        <v>Transport</v>
      </c>
      <c r="H2719" t="str">
        <f>VLOOKUP(D2719,Definitions!$C$60:$D$104,2,FALSE)</f>
        <v>Rail</v>
      </c>
      <c r="J2719" s="29" t="str">
        <f>VLOOKUP(E2719,Definitions!$C$115:$D$131,2,FALSE)</f>
        <v>District heating</v>
      </c>
      <c r="K2719" s="47"/>
      <c r="L2719" s="46"/>
      <c r="M2719" s="46"/>
      <c r="N2719" s="56"/>
      <c r="O2719" s="46"/>
      <c r="P2719" s="46"/>
      <c r="Q2719" s="46"/>
      <c r="R2719" s="37"/>
      <c r="S2719" s="13"/>
      <c r="T2719" s="56"/>
      <c r="U2719" s="13"/>
      <c r="V2719" s="56"/>
      <c r="W2719" s="13"/>
      <c r="X2719" s="13"/>
      <c r="Y2719" s="13"/>
      <c r="Z2719" s="13"/>
      <c r="AA2719" s="46"/>
      <c r="AB2719" s="56"/>
      <c r="AC2719" s="13"/>
      <c r="AD2719" s="60"/>
      <c r="AE2719" s="13"/>
      <c r="AF2719" s="13"/>
      <c r="AG2719" s="13"/>
      <c r="AH2719" s="46"/>
      <c r="AI2719" s="56"/>
      <c r="AJ2719" s="46"/>
      <c r="AK2719" s="56"/>
    </row>
    <row r="2720" spans="1:37">
      <c r="A2720" s="36" t="str">
        <f t="shared" si="42"/>
        <v>PT501_8</v>
      </c>
      <c r="B2720" t="s">
        <v>97</v>
      </c>
      <c r="C2720" t="s">
        <v>190</v>
      </c>
      <c r="D2720">
        <v>501</v>
      </c>
      <c r="E2720">
        <v>8</v>
      </c>
      <c r="F2720" s="25" t="str">
        <f>VLOOKUP(B2720,Definitions!$C$7:$D$43,2,FALSE)</f>
        <v>Portugal</v>
      </c>
      <c r="G2720" t="str">
        <f>VLOOKUP(C2720,Definitions!$C$49:$D$57,2,FALSE)</f>
        <v>Transport</v>
      </c>
      <c r="H2720" t="str">
        <f>VLOOKUP(D2720,Definitions!$C$60:$D$104,2,FALSE)</f>
        <v>Rail</v>
      </c>
      <c r="J2720" s="29" t="str">
        <f>VLOOKUP(E2720,Definitions!$C$115:$D$131,2,FALSE)</f>
        <v>Waste non-RES</v>
      </c>
      <c r="K2720" s="47"/>
      <c r="L2720" s="46"/>
      <c r="M2720" s="46"/>
      <c r="N2720" s="56"/>
      <c r="O2720" s="46"/>
      <c r="P2720" s="46"/>
      <c r="Q2720" s="46"/>
      <c r="R2720" s="37"/>
      <c r="S2720" s="13"/>
      <c r="T2720" s="56"/>
      <c r="U2720" s="13"/>
      <c r="V2720" s="56"/>
      <c r="W2720" s="13"/>
      <c r="X2720" s="13"/>
      <c r="Y2720" s="13"/>
      <c r="Z2720" s="13"/>
      <c r="AA2720" s="46"/>
      <c r="AB2720" s="56"/>
      <c r="AC2720" s="13"/>
      <c r="AD2720" s="60"/>
      <c r="AE2720" s="13"/>
      <c r="AF2720" s="13"/>
      <c r="AG2720" s="13"/>
      <c r="AH2720" s="46"/>
      <c r="AI2720" s="56"/>
      <c r="AJ2720" s="46"/>
      <c r="AK2720" s="56"/>
    </row>
    <row r="2721" spans="1:37">
      <c r="A2721" s="36" t="str">
        <f t="shared" si="42"/>
        <v>PT501_9</v>
      </c>
      <c r="B2721" t="s">
        <v>97</v>
      </c>
      <c r="C2721" t="s">
        <v>190</v>
      </c>
      <c r="D2721">
        <v>501</v>
      </c>
      <c r="E2721">
        <v>9</v>
      </c>
      <c r="F2721" s="25" t="str">
        <f>VLOOKUP(B2721,Definitions!$C$7:$D$43,2,FALSE)</f>
        <v>Portugal</v>
      </c>
      <c r="G2721" t="str">
        <f>VLOOKUP(C2721,Definitions!$C$49:$D$57,2,FALSE)</f>
        <v>Transport</v>
      </c>
      <c r="H2721" t="str">
        <f>VLOOKUP(D2721,Definitions!$C$60:$D$104,2,FALSE)</f>
        <v>Rail</v>
      </c>
      <c r="J2721" s="29" t="str">
        <f>VLOOKUP(E2721,Definitions!$C$115:$D$131,2,FALSE)</f>
        <v>Waste RES</v>
      </c>
      <c r="K2721" s="47"/>
      <c r="L2721" s="46"/>
      <c r="M2721" s="46"/>
      <c r="N2721" s="56"/>
      <c r="O2721" s="46"/>
      <c r="P2721" s="46"/>
      <c r="Q2721" s="46"/>
      <c r="R2721" s="37"/>
      <c r="S2721" s="13"/>
      <c r="T2721" s="56"/>
      <c r="U2721" s="13"/>
      <c r="V2721" s="56"/>
      <c r="W2721" s="13"/>
      <c r="X2721" s="13"/>
      <c r="Y2721" s="13"/>
      <c r="Z2721" s="13"/>
      <c r="AA2721" s="46"/>
      <c r="AB2721" s="56"/>
      <c r="AC2721" s="13"/>
      <c r="AD2721" s="60"/>
      <c r="AE2721" s="13"/>
      <c r="AF2721" s="13"/>
      <c r="AG2721" s="13"/>
      <c r="AH2721" s="46"/>
      <c r="AI2721" s="56"/>
      <c r="AJ2721" s="46"/>
      <c r="AK2721" s="56"/>
    </row>
    <row r="2722" spans="1:37">
      <c r="A2722" s="36" t="str">
        <f t="shared" si="42"/>
        <v>PT501_51</v>
      </c>
      <c r="B2722" t="s">
        <v>97</v>
      </c>
      <c r="C2722" t="s">
        <v>190</v>
      </c>
      <c r="D2722">
        <v>501</v>
      </c>
      <c r="E2722">
        <v>51</v>
      </c>
      <c r="F2722" s="25" t="str">
        <f>VLOOKUP(B2722,Definitions!$C$7:$D$43,2,FALSE)</f>
        <v>Portugal</v>
      </c>
      <c r="G2722" t="str">
        <f>VLOOKUP(C2722,Definitions!$C$49:$D$57,2,FALSE)</f>
        <v>Transport</v>
      </c>
      <c r="H2722" t="str">
        <f>VLOOKUP(D2722,Definitions!$C$60:$D$104,2,FALSE)</f>
        <v>Rail</v>
      </c>
      <c r="J2722" s="29" t="str">
        <f>VLOOKUP(E2722,Definitions!$C$115:$D$131,2,FALSE)</f>
        <v>Biomass</v>
      </c>
      <c r="K2722" s="47"/>
      <c r="L2722" s="46"/>
      <c r="M2722" s="46"/>
      <c r="N2722" s="56"/>
      <c r="O2722" s="46"/>
      <c r="P2722" s="46"/>
      <c r="Q2722" s="46"/>
      <c r="R2722" s="37"/>
      <c r="S2722" s="13"/>
      <c r="T2722" s="56"/>
      <c r="U2722" s="13"/>
      <c r="V2722" s="56"/>
      <c r="W2722" s="13"/>
      <c r="X2722" s="13"/>
      <c r="Y2722" s="13"/>
      <c r="Z2722" s="13"/>
      <c r="AA2722" s="46"/>
      <c r="AB2722" s="56"/>
      <c r="AC2722" s="13"/>
      <c r="AD2722" s="60"/>
      <c r="AE2722" s="13"/>
      <c r="AF2722" s="13"/>
      <c r="AG2722" s="13"/>
      <c r="AH2722" s="46"/>
      <c r="AI2722" s="56"/>
      <c r="AJ2722" s="46"/>
      <c r="AK2722" s="56"/>
    </row>
    <row r="2723" spans="1:37">
      <c r="A2723" s="36" t="str">
        <f t="shared" si="42"/>
        <v>PT501_52</v>
      </c>
      <c r="B2723" t="s">
        <v>97</v>
      </c>
      <c r="C2723" t="s">
        <v>190</v>
      </c>
      <c r="D2723">
        <v>501</v>
      </c>
      <c r="E2723">
        <v>52</v>
      </c>
      <c r="F2723" s="25" t="str">
        <f>VLOOKUP(B2723,Definitions!$C$7:$D$43,2,FALSE)</f>
        <v>Portugal</v>
      </c>
      <c r="G2723" t="str">
        <f>VLOOKUP(C2723,Definitions!$C$49:$D$57,2,FALSE)</f>
        <v>Transport</v>
      </c>
      <c r="H2723" t="str">
        <f>VLOOKUP(D2723,Definitions!$C$60:$D$104,2,FALSE)</f>
        <v>Rail</v>
      </c>
      <c r="J2723" s="29" t="str">
        <f>VLOOKUP(E2723,Definitions!$C$115:$D$131,2,FALSE)</f>
        <v>Geothermal</v>
      </c>
      <c r="K2723" s="47"/>
      <c r="L2723" s="46"/>
      <c r="M2723" s="46"/>
      <c r="N2723" s="56"/>
      <c r="O2723" s="46"/>
      <c r="P2723" s="46"/>
      <c r="Q2723" s="46"/>
      <c r="R2723" s="37"/>
      <c r="S2723" s="13"/>
      <c r="T2723" s="56"/>
      <c r="U2723" s="13"/>
      <c r="V2723" s="56"/>
      <c r="W2723" s="13"/>
      <c r="X2723" s="13"/>
      <c r="Y2723" s="13"/>
      <c r="Z2723" s="13"/>
      <c r="AA2723" s="46"/>
      <c r="AB2723" s="56"/>
      <c r="AC2723" s="13"/>
      <c r="AD2723" s="60"/>
      <c r="AE2723" s="13"/>
      <c r="AF2723" s="13"/>
      <c r="AG2723" s="13"/>
      <c r="AH2723" s="46"/>
      <c r="AI2723" s="56"/>
      <c r="AJ2723" s="46"/>
      <c r="AK2723" s="56"/>
    </row>
    <row r="2724" spans="1:37">
      <c r="A2724" s="36" t="str">
        <f t="shared" si="42"/>
        <v>PT501_53</v>
      </c>
      <c r="B2724" t="s">
        <v>97</v>
      </c>
      <c r="C2724" t="s">
        <v>190</v>
      </c>
      <c r="D2724">
        <v>501</v>
      </c>
      <c r="E2724">
        <v>53</v>
      </c>
      <c r="F2724" s="25" t="str">
        <f>VLOOKUP(B2724,Definitions!$C$7:$D$43,2,FALSE)</f>
        <v>Portugal</v>
      </c>
      <c r="G2724" t="str">
        <f>VLOOKUP(C2724,Definitions!$C$49:$D$57,2,FALSE)</f>
        <v>Transport</v>
      </c>
      <c r="H2724" t="str">
        <f>VLOOKUP(D2724,Definitions!$C$60:$D$104,2,FALSE)</f>
        <v>Rail</v>
      </c>
      <c r="J2724" s="29" t="str">
        <f>VLOOKUP(E2724,Definitions!$C$115:$D$131,2,FALSE)</f>
        <v>Solar energy</v>
      </c>
      <c r="K2724" s="47"/>
      <c r="L2724" s="46"/>
      <c r="M2724" s="46"/>
      <c r="N2724" s="56"/>
      <c r="O2724" s="46"/>
      <c r="P2724" s="46"/>
      <c r="Q2724" s="46"/>
      <c r="R2724" s="37"/>
      <c r="S2724" s="13"/>
      <c r="T2724" s="56"/>
      <c r="U2724" s="13"/>
      <c r="V2724" s="56"/>
      <c r="W2724" s="13"/>
      <c r="X2724" s="13"/>
      <c r="Y2724" s="13"/>
      <c r="Z2724" s="13"/>
      <c r="AA2724" s="46"/>
      <c r="AB2724" s="56"/>
      <c r="AC2724" s="13"/>
      <c r="AD2724" s="60"/>
      <c r="AE2724" s="13"/>
      <c r="AF2724" s="13"/>
      <c r="AG2724" s="13"/>
      <c r="AH2724" s="46"/>
      <c r="AI2724" s="56"/>
      <c r="AJ2724" s="46"/>
      <c r="AK2724" s="56"/>
    </row>
    <row r="2725" spans="1:37">
      <c r="A2725" s="36" t="str">
        <f t="shared" si="42"/>
        <v>PT501_56</v>
      </c>
      <c r="B2725" t="s">
        <v>97</v>
      </c>
      <c r="C2725" t="s">
        <v>190</v>
      </c>
      <c r="D2725">
        <v>501</v>
      </c>
      <c r="E2725">
        <v>56</v>
      </c>
      <c r="F2725" s="25" t="str">
        <f>VLOOKUP(B2725,Definitions!$C$7:$D$43,2,FALSE)</f>
        <v>Portugal</v>
      </c>
      <c r="G2725" t="str">
        <f>VLOOKUP(C2725,Definitions!$C$49:$D$57,2,FALSE)</f>
        <v>Transport</v>
      </c>
      <c r="H2725" t="str">
        <f>VLOOKUP(D2725,Definitions!$C$60:$D$104,2,FALSE)</f>
        <v>Rail</v>
      </c>
      <c r="J2725" s="29" t="str">
        <f>VLOOKUP(E2725,Definitions!$C$115:$D$131,2,FALSE)</f>
        <v>Ambient heat ground</v>
      </c>
      <c r="K2725" s="47"/>
      <c r="L2725" s="46"/>
      <c r="M2725" s="46"/>
      <c r="N2725" s="56"/>
      <c r="O2725" s="46"/>
      <c r="P2725" s="46"/>
      <c r="Q2725" s="46"/>
      <c r="R2725" s="37"/>
      <c r="S2725" s="13"/>
      <c r="T2725" s="56"/>
      <c r="U2725" s="13"/>
      <c r="V2725" s="56"/>
      <c r="W2725" s="13"/>
      <c r="X2725" s="13"/>
      <c r="Y2725" s="13"/>
      <c r="Z2725" s="13"/>
      <c r="AA2725" s="46"/>
      <c r="AB2725" s="56"/>
      <c r="AC2725" s="13"/>
      <c r="AD2725" s="60"/>
      <c r="AE2725" s="13"/>
      <c r="AF2725" s="13"/>
      <c r="AG2725" s="13"/>
      <c r="AH2725" s="46"/>
      <c r="AI2725" s="56"/>
      <c r="AJ2725" s="46"/>
      <c r="AK2725" s="56"/>
    </row>
    <row r="2726" spans="1:37">
      <c r="A2726" s="36" t="str">
        <f t="shared" si="42"/>
        <v>PT501_57</v>
      </c>
      <c r="B2726" t="s">
        <v>97</v>
      </c>
      <c r="C2726" t="s">
        <v>190</v>
      </c>
      <c r="D2726">
        <v>501</v>
      </c>
      <c r="E2726">
        <v>57</v>
      </c>
      <c r="F2726" s="25" t="str">
        <f>VLOOKUP(B2726,Definitions!$C$7:$D$43,2,FALSE)</f>
        <v>Portugal</v>
      </c>
      <c r="G2726" t="str">
        <f>VLOOKUP(C2726,Definitions!$C$49:$D$57,2,FALSE)</f>
        <v>Transport</v>
      </c>
      <c r="H2726" t="str">
        <f>VLOOKUP(D2726,Definitions!$C$60:$D$104,2,FALSE)</f>
        <v>Rail</v>
      </c>
      <c r="J2726" s="29" t="str">
        <f>VLOOKUP(E2726,Definitions!$C$115:$D$131,2,FALSE)</f>
        <v>Ambient heat air</v>
      </c>
      <c r="K2726" s="47"/>
      <c r="L2726" s="46"/>
      <c r="M2726" s="46"/>
      <c r="N2726" s="56"/>
      <c r="O2726" s="46"/>
      <c r="P2726" s="46"/>
      <c r="Q2726" s="46"/>
      <c r="R2726" s="37"/>
      <c r="S2726" s="13"/>
      <c r="T2726" s="56"/>
      <c r="U2726" s="13"/>
      <c r="V2726" s="56"/>
      <c r="W2726" s="13"/>
      <c r="X2726" s="13"/>
      <c r="Y2726" s="13"/>
      <c r="Z2726" s="13"/>
      <c r="AA2726" s="46"/>
      <c r="AB2726" s="56"/>
      <c r="AC2726" s="13"/>
      <c r="AD2726" s="60"/>
      <c r="AE2726" s="13"/>
      <c r="AF2726" s="13"/>
      <c r="AG2726" s="13"/>
      <c r="AH2726" s="46"/>
      <c r="AI2726" s="56"/>
      <c r="AJ2726" s="46"/>
      <c r="AK2726" s="56"/>
    </row>
    <row r="2727" spans="1:37">
      <c r="A2727" s="36" t="str">
        <f t="shared" si="42"/>
        <v>PT501_58</v>
      </c>
      <c r="B2727" t="s">
        <v>97</v>
      </c>
      <c r="C2727" t="s">
        <v>190</v>
      </c>
      <c r="D2727">
        <v>501</v>
      </c>
      <c r="E2727">
        <v>58</v>
      </c>
      <c r="F2727" s="25" t="str">
        <f>VLOOKUP(B2727,Definitions!$C$7:$D$43,2,FALSE)</f>
        <v>Portugal</v>
      </c>
      <c r="G2727" t="str">
        <f>VLOOKUP(C2727,Definitions!$C$49:$D$57,2,FALSE)</f>
        <v>Transport</v>
      </c>
      <c r="H2727" t="str">
        <f>VLOOKUP(D2727,Definitions!$C$60:$D$104,2,FALSE)</f>
        <v>Rail</v>
      </c>
      <c r="J2727" s="29" t="str">
        <f>VLOOKUP(E2727,Definitions!$C$115:$D$131,2,FALSE)</f>
        <v>Ambient heat total</v>
      </c>
      <c r="K2727" s="47"/>
      <c r="L2727" s="46"/>
      <c r="M2727" s="46"/>
      <c r="N2727" s="56"/>
      <c r="O2727" s="46"/>
      <c r="P2727" s="46"/>
      <c r="Q2727" s="46"/>
      <c r="R2727" s="37"/>
      <c r="S2727" s="13"/>
      <c r="T2727" s="56"/>
      <c r="U2727" s="13"/>
      <c r="V2727" s="56"/>
      <c r="W2727" s="13"/>
      <c r="X2727" s="13"/>
      <c r="Y2727" s="13"/>
      <c r="Z2727" s="13"/>
      <c r="AA2727" s="46"/>
      <c r="AB2727" s="56"/>
      <c r="AC2727" s="13"/>
      <c r="AD2727" s="60"/>
      <c r="AE2727" s="13"/>
      <c r="AF2727" s="13"/>
      <c r="AG2727" s="13"/>
      <c r="AH2727" s="46"/>
      <c r="AI2727" s="56"/>
      <c r="AJ2727" s="46"/>
      <c r="AK2727" s="56"/>
    </row>
    <row r="2728" spans="1:37">
      <c r="A2728" s="36" t="str">
        <f t="shared" si="42"/>
        <v>PT501_55</v>
      </c>
      <c r="B2728" t="s">
        <v>97</v>
      </c>
      <c r="C2728" t="s">
        <v>190</v>
      </c>
      <c r="D2728">
        <v>501</v>
      </c>
      <c r="E2728">
        <v>55</v>
      </c>
      <c r="F2728" s="25" t="str">
        <f>VLOOKUP(B2728,Definitions!$C$7:$D$43,2,FALSE)</f>
        <v>Portugal</v>
      </c>
      <c r="G2728" t="str">
        <f>VLOOKUP(C2728,Definitions!$C$49:$D$57,2,FALSE)</f>
        <v>Transport</v>
      </c>
      <c r="H2728" t="str">
        <f>VLOOKUP(D2728,Definitions!$C$60:$D$104,2,FALSE)</f>
        <v>Rail</v>
      </c>
      <c r="J2728" s="29" t="str">
        <f>VLOOKUP(E2728,Definitions!$C$115:$D$131,2,FALSE)</f>
        <v xml:space="preserve">Other RES </v>
      </c>
      <c r="K2728" s="47"/>
      <c r="L2728" s="46"/>
      <c r="M2728" s="46"/>
      <c r="N2728" s="56"/>
      <c r="O2728" s="46"/>
      <c r="P2728" s="46"/>
      <c r="Q2728" s="46"/>
      <c r="R2728" s="37"/>
      <c r="S2728" s="13"/>
      <c r="T2728" s="56"/>
      <c r="U2728" s="13"/>
      <c r="V2728" s="56"/>
      <c r="W2728" s="13"/>
      <c r="X2728" s="13"/>
      <c r="Y2728" s="13"/>
      <c r="Z2728" s="13"/>
      <c r="AA2728" s="46"/>
      <c r="AB2728" s="56"/>
      <c r="AC2728" s="13"/>
      <c r="AD2728" s="60"/>
      <c r="AE2728" s="13"/>
      <c r="AF2728" s="13"/>
      <c r="AG2728" s="13"/>
      <c r="AH2728" s="46"/>
      <c r="AI2728" s="56"/>
      <c r="AJ2728" s="46"/>
      <c r="AK2728" s="56"/>
    </row>
    <row r="2729" spans="1:37">
      <c r="A2729" s="36" t="str">
        <f t="shared" si="42"/>
        <v>PT502_0</v>
      </c>
      <c r="B2729" t="s">
        <v>97</v>
      </c>
      <c r="C2729" t="s">
        <v>190</v>
      </c>
      <c r="D2729">
        <v>502</v>
      </c>
      <c r="E2729">
        <v>0</v>
      </c>
      <c r="F2729" s="25" t="str">
        <f>VLOOKUP(B2729,Definitions!$C$7:$D$43,2,FALSE)</f>
        <v>Portugal</v>
      </c>
      <c r="G2729" t="str">
        <f>VLOOKUP(C2729,Definitions!$C$49:$D$57,2,FALSE)</f>
        <v>Transport</v>
      </c>
      <c r="H2729" t="str">
        <f>VLOOKUP(D2729,Definitions!$C$60:$D$104,2,FALSE)</f>
        <v>Road</v>
      </c>
      <c r="J2729" s="29" t="str">
        <f>VLOOKUP(E2729,Definitions!$C$115:$D$131,2,FALSE)</f>
        <v>TOTAL</v>
      </c>
      <c r="K2729" s="47"/>
      <c r="L2729" s="46"/>
      <c r="M2729" s="46"/>
      <c r="N2729" s="56"/>
      <c r="O2729" s="46"/>
      <c r="P2729" s="46"/>
      <c r="Q2729" s="46"/>
      <c r="R2729" s="37"/>
      <c r="S2729" s="13"/>
      <c r="T2729" s="56"/>
      <c r="U2729" s="13"/>
      <c r="V2729" s="56"/>
      <c r="W2729" s="13"/>
      <c r="X2729" s="13"/>
      <c r="Y2729" s="13"/>
      <c r="Z2729" s="13"/>
      <c r="AA2729" s="46"/>
      <c r="AB2729" s="56"/>
      <c r="AC2729" s="13"/>
      <c r="AD2729" s="60"/>
      <c r="AE2729" s="13"/>
      <c r="AF2729" s="13"/>
      <c r="AG2729" s="13"/>
      <c r="AH2729" s="46"/>
      <c r="AI2729" s="56"/>
      <c r="AJ2729" s="46"/>
      <c r="AK2729" s="56"/>
    </row>
    <row r="2730" spans="1:37">
      <c r="A2730" s="36" t="str">
        <f t="shared" si="42"/>
        <v>PT502_1</v>
      </c>
      <c r="B2730" t="s">
        <v>97</v>
      </c>
      <c r="C2730" t="s">
        <v>190</v>
      </c>
      <c r="D2730">
        <v>502</v>
      </c>
      <c r="E2730">
        <v>1</v>
      </c>
      <c r="F2730" s="25" t="str">
        <f>VLOOKUP(B2730,Definitions!$C$7:$D$43,2,FALSE)</f>
        <v>Portugal</v>
      </c>
      <c r="G2730" t="str">
        <f>VLOOKUP(C2730,Definitions!$C$49:$D$57,2,FALSE)</f>
        <v>Transport</v>
      </c>
      <c r="H2730" t="str">
        <f>VLOOKUP(D2730,Definitions!$C$60:$D$104,2,FALSE)</f>
        <v>Road</v>
      </c>
      <c r="J2730" s="29" t="str">
        <f>VLOOKUP(E2730,Definitions!$C$115:$D$131,2,FALSE)</f>
        <v>Coal</v>
      </c>
      <c r="K2730" s="47"/>
      <c r="L2730" s="46"/>
      <c r="M2730" s="46"/>
      <c r="N2730" s="56"/>
      <c r="O2730" s="46"/>
      <c r="P2730" s="46"/>
      <c r="Q2730" s="46"/>
      <c r="R2730" s="37"/>
      <c r="S2730" s="13"/>
      <c r="T2730" s="56"/>
      <c r="U2730" s="13"/>
      <c r="V2730" s="56"/>
      <c r="W2730" s="13"/>
      <c r="X2730" s="13"/>
      <c r="Y2730" s="13"/>
      <c r="Z2730" s="13"/>
      <c r="AA2730" s="46"/>
      <c r="AB2730" s="56"/>
      <c r="AC2730" s="13"/>
      <c r="AD2730" s="60"/>
      <c r="AE2730" s="13"/>
      <c r="AF2730" s="13"/>
      <c r="AG2730" s="13"/>
      <c r="AH2730" s="46"/>
      <c r="AI2730" s="56"/>
      <c r="AJ2730" s="46"/>
      <c r="AK2730" s="56"/>
    </row>
    <row r="2731" spans="1:37">
      <c r="A2731" s="36" t="str">
        <f t="shared" si="42"/>
        <v>PT502_2</v>
      </c>
      <c r="B2731" t="s">
        <v>97</v>
      </c>
      <c r="C2731" t="s">
        <v>190</v>
      </c>
      <c r="D2731">
        <v>502</v>
      </c>
      <c r="E2731">
        <v>2</v>
      </c>
      <c r="F2731" s="25" t="str">
        <f>VLOOKUP(B2731,Definitions!$C$7:$D$43,2,FALSE)</f>
        <v>Portugal</v>
      </c>
      <c r="G2731" t="str">
        <f>VLOOKUP(C2731,Definitions!$C$49:$D$57,2,FALSE)</f>
        <v>Transport</v>
      </c>
      <c r="H2731" t="str">
        <f>VLOOKUP(D2731,Definitions!$C$60:$D$104,2,FALSE)</f>
        <v>Road</v>
      </c>
      <c r="J2731" s="29" t="str">
        <f>VLOOKUP(E2731,Definitions!$C$115:$D$131,2,FALSE)</f>
        <v>Fuel oil</v>
      </c>
      <c r="K2731" s="47"/>
      <c r="L2731" s="46"/>
      <c r="M2731" s="46"/>
      <c r="N2731" s="56"/>
      <c r="O2731" s="46"/>
      <c r="P2731" s="46"/>
      <c r="Q2731" s="46"/>
      <c r="R2731" s="37"/>
      <c r="S2731" s="13"/>
      <c r="T2731" s="56"/>
      <c r="U2731" s="13"/>
      <c r="V2731" s="56"/>
      <c r="W2731" s="13"/>
      <c r="X2731" s="13"/>
      <c r="Y2731" s="13"/>
      <c r="Z2731" s="13"/>
      <c r="AA2731" s="46"/>
      <c r="AB2731" s="56"/>
      <c r="AC2731" s="13"/>
      <c r="AD2731" s="60"/>
      <c r="AE2731" s="13"/>
      <c r="AF2731" s="13"/>
      <c r="AG2731" s="13"/>
      <c r="AH2731" s="46"/>
      <c r="AI2731" s="56"/>
      <c r="AJ2731" s="46"/>
      <c r="AK2731" s="56"/>
    </row>
    <row r="2732" spans="1:37">
      <c r="A2732" s="36" t="str">
        <f t="shared" si="42"/>
        <v>PT502_3</v>
      </c>
      <c r="B2732" t="s">
        <v>97</v>
      </c>
      <c r="C2732" t="s">
        <v>190</v>
      </c>
      <c r="D2732">
        <v>502</v>
      </c>
      <c r="E2732">
        <v>3</v>
      </c>
      <c r="F2732" s="25" t="str">
        <f>VLOOKUP(B2732,Definitions!$C$7:$D$43,2,FALSE)</f>
        <v>Portugal</v>
      </c>
      <c r="G2732" t="str">
        <f>VLOOKUP(C2732,Definitions!$C$49:$D$57,2,FALSE)</f>
        <v>Transport</v>
      </c>
      <c r="H2732" t="str">
        <f>VLOOKUP(D2732,Definitions!$C$60:$D$104,2,FALSE)</f>
        <v>Road</v>
      </c>
      <c r="J2732" s="29" t="str">
        <f>VLOOKUP(E2732,Definitions!$C$115:$D$131,2,FALSE)</f>
        <v>Natural gas</v>
      </c>
      <c r="K2732" s="47"/>
      <c r="L2732" s="46"/>
      <c r="M2732" s="46"/>
      <c r="N2732" s="56"/>
      <c r="O2732" s="46"/>
      <c r="P2732" s="46"/>
      <c r="Q2732" s="46"/>
      <c r="R2732" s="37"/>
      <c r="S2732" s="13"/>
      <c r="T2732" s="56"/>
      <c r="U2732" s="13"/>
      <c r="V2732" s="56"/>
      <c r="W2732" s="13"/>
      <c r="X2732" s="13"/>
      <c r="Y2732" s="13"/>
      <c r="Z2732" s="13"/>
      <c r="AA2732" s="46"/>
      <c r="AB2732" s="56"/>
      <c r="AC2732" s="13"/>
      <c r="AD2732" s="60"/>
      <c r="AE2732" s="13"/>
      <c r="AF2732" s="13"/>
      <c r="AG2732" s="13"/>
      <c r="AH2732" s="46"/>
      <c r="AI2732" s="56"/>
      <c r="AJ2732" s="46"/>
      <c r="AK2732" s="56"/>
    </row>
    <row r="2733" spans="1:37">
      <c r="A2733" s="36" t="str">
        <f t="shared" si="42"/>
        <v>PT502_4</v>
      </c>
      <c r="B2733" t="s">
        <v>97</v>
      </c>
      <c r="C2733" t="s">
        <v>190</v>
      </c>
      <c r="D2733">
        <v>502</v>
      </c>
      <c r="E2733">
        <v>4</v>
      </c>
      <c r="F2733" s="25" t="str">
        <f>VLOOKUP(B2733,Definitions!$C$7:$D$43,2,FALSE)</f>
        <v>Portugal</v>
      </c>
      <c r="G2733" t="str">
        <f>VLOOKUP(C2733,Definitions!$C$49:$D$57,2,FALSE)</f>
        <v>Transport</v>
      </c>
      <c r="H2733" t="str">
        <f>VLOOKUP(D2733,Definitions!$C$60:$D$104,2,FALSE)</f>
        <v>Road</v>
      </c>
      <c r="J2733" s="29" t="str">
        <f>VLOOKUP(E2733,Definitions!$C$115:$D$131,2,FALSE)</f>
        <v>Other fossil fuels</v>
      </c>
      <c r="K2733" s="47"/>
      <c r="L2733" s="46"/>
      <c r="M2733" s="46"/>
      <c r="N2733" s="56"/>
      <c r="O2733" s="46"/>
      <c r="P2733" s="46"/>
      <c r="Q2733" s="46"/>
      <c r="R2733" s="37"/>
      <c r="S2733" s="13"/>
      <c r="T2733" s="56"/>
      <c r="U2733" s="13"/>
      <c r="V2733" s="56"/>
      <c r="W2733" s="13"/>
      <c r="X2733" s="13"/>
      <c r="Y2733" s="13"/>
      <c r="Z2733" s="13"/>
      <c r="AA2733" s="46"/>
      <c r="AB2733" s="56"/>
      <c r="AC2733" s="13"/>
      <c r="AD2733" s="60"/>
      <c r="AE2733" s="13"/>
      <c r="AF2733" s="13"/>
      <c r="AG2733" s="13"/>
      <c r="AH2733" s="46"/>
      <c r="AI2733" s="56"/>
      <c r="AJ2733" s="46"/>
      <c r="AK2733" s="56"/>
    </row>
    <row r="2734" spans="1:37">
      <c r="A2734" s="36" t="str">
        <f t="shared" si="42"/>
        <v>PT502_6</v>
      </c>
      <c r="B2734" t="s">
        <v>97</v>
      </c>
      <c r="C2734" t="s">
        <v>190</v>
      </c>
      <c r="D2734">
        <v>502</v>
      </c>
      <c r="E2734">
        <v>6</v>
      </c>
      <c r="F2734" s="25" t="str">
        <f>VLOOKUP(B2734,Definitions!$C$7:$D$43,2,FALSE)</f>
        <v>Portugal</v>
      </c>
      <c r="G2734" t="str">
        <f>VLOOKUP(C2734,Definitions!$C$49:$D$57,2,FALSE)</f>
        <v>Transport</v>
      </c>
      <c r="H2734" t="str">
        <f>VLOOKUP(D2734,Definitions!$C$60:$D$104,2,FALSE)</f>
        <v>Road</v>
      </c>
      <c r="J2734" s="29" t="str">
        <f>VLOOKUP(E2734,Definitions!$C$115:$D$131,2,FALSE)</f>
        <v>Electricity</v>
      </c>
      <c r="K2734" s="47"/>
      <c r="L2734" s="46"/>
      <c r="M2734" s="46"/>
      <c r="N2734" s="56"/>
      <c r="O2734" s="46"/>
      <c r="P2734" s="46"/>
      <c r="Q2734" s="46"/>
      <c r="R2734" s="37"/>
      <c r="S2734" s="13"/>
      <c r="T2734" s="56"/>
      <c r="U2734" s="13"/>
      <c r="V2734" s="56"/>
      <c r="W2734" s="13"/>
      <c r="X2734" s="13"/>
      <c r="Y2734" s="13"/>
      <c r="Z2734" s="13"/>
      <c r="AA2734" s="46"/>
      <c r="AB2734" s="56"/>
      <c r="AC2734" s="13"/>
      <c r="AD2734" s="60"/>
      <c r="AE2734" s="13"/>
      <c r="AF2734" s="13"/>
      <c r="AG2734" s="13"/>
      <c r="AH2734" s="46"/>
      <c r="AI2734" s="56"/>
      <c r="AJ2734" s="46"/>
      <c r="AK2734" s="56"/>
    </row>
    <row r="2735" spans="1:37">
      <c r="A2735" s="36" t="str">
        <f t="shared" si="42"/>
        <v>PT502_7</v>
      </c>
      <c r="B2735" t="s">
        <v>97</v>
      </c>
      <c r="C2735" t="s">
        <v>190</v>
      </c>
      <c r="D2735">
        <v>502</v>
      </c>
      <c r="E2735">
        <v>7</v>
      </c>
      <c r="F2735" s="25" t="str">
        <f>VLOOKUP(B2735,Definitions!$C$7:$D$43,2,FALSE)</f>
        <v>Portugal</v>
      </c>
      <c r="G2735" t="str">
        <f>VLOOKUP(C2735,Definitions!$C$49:$D$57,2,FALSE)</f>
        <v>Transport</v>
      </c>
      <c r="H2735" t="str">
        <f>VLOOKUP(D2735,Definitions!$C$60:$D$104,2,FALSE)</f>
        <v>Road</v>
      </c>
      <c r="J2735" s="29" t="str">
        <f>VLOOKUP(E2735,Definitions!$C$115:$D$131,2,FALSE)</f>
        <v>District heating</v>
      </c>
      <c r="K2735" s="47"/>
      <c r="L2735" s="46"/>
      <c r="M2735" s="46"/>
      <c r="N2735" s="56"/>
      <c r="O2735" s="46"/>
      <c r="P2735" s="46"/>
      <c r="Q2735" s="46"/>
      <c r="R2735" s="37"/>
      <c r="S2735" s="13"/>
      <c r="T2735" s="56"/>
      <c r="U2735" s="13"/>
      <c r="V2735" s="56"/>
      <c r="W2735" s="13"/>
      <c r="X2735" s="13"/>
      <c r="Y2735" s="13"/>
      <c r="Z2735" s="13"/>
      <c r="AA2735" s="46"/>
      <c r="AB2735" s="56"/>
      <c r="AC2735" s="13"/>
      <c r="AD2735" s="60"/>
      <c r="AE2735" s="13"/>
      <c r="AF2735" s="13"/>
      <c r="AG2735" s="13"/>
      <c r="AH2735" s="46"/>
      <c r="AI2735" s="56"/>
      <c r="AJ2735" s="46"/>
      <c r="AK2735" s="56"/>
    </row>
    <row r="2736" spans="1:37">
      <c r="A2736" s="36" t="str">
        <f t="shared" si="42"/>
        <v>PT502_8</v>
      </c>
      <c r="B2736" t="s">
        <v>97</v>
      </c>
      <c r="C2736" t="s">
        <v>190</v>
      </c>
      <c r="D2736">
        <v>502</v>
      </c>
      <c r="E2736">
        <v>8</v>
      </c>
      <c r="F2736" s="25" t="str">
        <f>VLOOKUP(B2736,Definitions!$C$7:$D$43,2,FALSE)</f>
        <v>Portugal</v>
      </c>
      <c r="G2736" t="str">
        <f>VLOOKUP(C2736,Definitions!$C$49:$D$57,2,FALSE)</f>
        <v>Transport</v>
      </c>
      <c r="H2736" t="str">
        <f>VLOOKUP(D2736,Definitions!$C$60:$D$104,2,FALSE)</f>
        <v>Road</v>
      </c>
      <c r="J2736" s="29" t="str">
        <f>VLOOKUP(E2736,Definitions!$C$115:$D$131,2,FALSE)</f>
        <v>Waste non-RES</v>
      </c>
      <c r="K2736" s="47"/>
      <c r="L2736" s="46"/>
      <c r="M2736" s="46"/>
      <c r="N2736" s="56"/>
      <c r="O2736" s="46"/>
      <c r="P2736" s="46"/>
      <c r="Q2736" s="46"/>
      <c r="R2736" s="37"/>
      <c r="S2736" s="13"/>
      <c r="T2736" s="56"/>
      <c r="U2736" s="13"/>
      <c r="V2736" s="56"/>
      <c r="W2736" s="13"/>
      <c r="X2736" s="13"/>
      <c r="Y2736" s="13"/>
      <c r="Z2736" s="13"/>
      <c r="AA2736" s="46"/>
      <c r="AB2736" s="56"/>
      <c r="AC2736" s="13"/>
      <c r="AD2736" s="60"/>
      <c r="AE2736" s="13"/>
      <c r="AF2736" s="13"/>
      <c r="AG2736" s="13"/>
      <c r="AH2736" s="46"/>
      <c r="AI2736" s="56"/>
      <c r="AJ2736" s="46"/>
      <c r="AK2736" s="56"/>
    </row>
    <row r="2737" spans="1:37">
      <c r="A2737" s="36" t="str">
        <f t="shared" si="42"/>
        <v>PT502_9</v>
      </c>
      <c r="B2737" t="s">
        <v>97</v>
      </c>
      <c r="C2737" t="s">
        <v>190</v>
      </c>
      <c r="D2737">
        <v>502</v>
      </c>
      <c r="E2737">
        <v>9</v>
      </c>
      <c r="F2737" s="25" t="str">
        <f>VLOOKUP(B2737,Definitions!$C$7:$D$43,2,FALSE)</f>
        <v>Portugal</v>
      </c>
      <c r="G2737" t="str">
        <f>VLOOKUP(C2737,Definitions!$C$49:$D$57,2,FALSE)</f>
        <v>Transport</v>
      </c>
      <c r="H2737" t="str">
        <f>VLOOKUP(D2737,Definitions!$C$60:$D$104,2,FALSE)</f>
        <v>Road</v>
      </c>
      <c r="J2737" s="29" t="str">
        <f>VLOOKUP(E2737,Definitions!$C$115:$D$131,2,FALSE)</f>
        <v>Waste RES</v>
      </c>
      <c r="K2737" s="47"/>
      <c r="L2737" s="46"/>
      <c r="M2737" s="46"/>
      <c r="N2737" s="56"/>
      <c r="O2737" s="46"/>
      <c r="P2737" s="46"/>
      <c r="Q2737" s="46"/>
      <c r="R2737" s="37"/>
      <c r="S2737" s="13"/>
      <c r="T2737" s="56"/>
      <c r="U2737" s="13"/>
      <c r="V2737" s="56"/>
      <c r="W2737" s="13"/>
      <c r="X2737" s="13"/>
      <c r="Y2737" s="13"/>
      <c r="Z2737" s="13"/>
      <c r="AA2737" s="46"/>
      <c r="AB2737" s="56"/>
      <c r="AC2737" s="13"/>
      <c r="AD2737" s="60"/>
      <c r="AE2737" s="13"/>
      <c r="AF2737" s="13"/>
      <c r="AG2737" s="13"/>
      <c r="AH2737" s="46"/>
      <c r="AI2737" s="56"/>
      <c r="AJ2737" s="46"/>
      <c r="AK2737" s="56"/>
    </row>
    <row r="2738" spans="1:37">
      <c r="A2738" s="36" t="str">
        <f t="shared" si="42"/>
        <v>PT502_51</v>
      </c>
      <c r="B2738" t="s">
        <v>97</v>
      </c>
      <c r="C2738" t="s">
        <v>190</v>
      </c>
      <c r="D2738">
        <v>502</v>
      </c>
      <c r="E2738">
        <v>51</v>
      </c>
      <c r="F2738" s="25" t="str">
        <f>VLOOKUP(B2738,Definitions!$C$7:$D$43,2,FALSE)</f>
        <v>Portugal</v>
      </c>
      <c r="G2738" t="str">
        <f>VLOOKUP(C2738,Definitions!$C$49:$D$57,2,FALSE)</f>
        <v>Transport</v>
      </c>
      <c r="H2738" t="str">
        <f>VLOOKUP(D2738,Definitions!$C$60:$D$104,2,FALSE)</f>
        <v>Road</v>
      </c>
      <c r="J2738" s="29" t="str">
        <f>VLOOKUP(E2738,Definitions!$C$115:$D$131,2,FALSE)</f>
        <v>Biomass</v>
      </c>
      <c r="K2738" s="47"/>
      <c r="L2738" s="46"/>
      <c r="M2738" s="46"/>
      <c r="N2738" s="56"/>
      <c r="O2738" s="46"/>
      <c r="P2738" s="46"/>
      <c r="Q2738" s="46"/>
      <c r="R2738" s="37"/>
      <c r="S2738" s="13"/>
      <c r="T2738" s="56"/>
      <c r="U2738" s="13"/>
      <c r="V2738" s="56"/>
      <c r="W2738" s="13"/>
      <c r="X2738" s="13"/>
      <c r="Y2738" s="13"/>
      <c r="Z2738" s="13"/>
      <c r="AA2738" s="46"/>
      <c r="AB2738" s="56"/>
      <c r="AC2738" s="13"/>
      <c r="AD2738" s="60"/>
      <c r="AE2738" s="13"/>
      <c r="AF2738" s="13"/>
      <c r="AG2738" s="13"/>
      <c r="AH2738" s="46"/>
      <c r="AI2738" s="56"/>
      <c r="AJ2738" s="46"/>
      <c r="AK2738" s="56"/>
    </row>
    <row r="2739" spans="1:37">
      <c r="A2739" s="36" t="str">
        <f t="shared" si="42"/>
        <v>PT502_52</v>
      </c>
      <c r="B2739" t="s">
        <v>97</v>
      </c>
      <c r="C2739" t="s">
        <v>190</v>
      </c>
      <c r="D2739">
        <v>502</v>
      </c>
      <c r="E2739">
        <v>52</v>
      </c>
      <c r="F2739" s="25" t="str">
        <f>VLOOKUP(B2739,Definitions!$C$7:$D$43,2,FALSE)</f>
        <v>Portugal</v>
      </c>
      <c r="G2739" t="str">
        <f>VLOOKUP(C2739,Definitions!$C$49:$D$57,2,FALSE)</f>
        <v>Transport</v>
      </c>
      <c r="H2739" t="str">
        <f>VLOOKUP(D2739,Definitions!$C$60:$D$104,2,FALSE)</f>
        <v>Road</v>
      </c>
      <c r="J2739" s="29" t="str">
        <f>VLOOKUP(E2739,Definitions!$C$115:$D$131,2,FALSE)</f>
        <v>Geothermal</v>
      </c>
      <c r="K2739" s="47"/>
      <c r="L2739" s="46"/>
      <c r="M2739" s="46"/>
      <c r="N2739" s="56"/>
      <c r="O2739" s="46"/>
      <c r="P2739" s="46"/>
      <c r="Q2739" s="46"/>
      <c r="R2739" s="37"/>
      <c r="S2739" s="13"/>
      <c r="T2739" s="56"/>
      <c r="U2739" s="13"/>
      <c r="V2739" s="56"/>
      <c r="W2739" s="13"/>
      <c r="X2739" s="13"/>
      <c r="Y2739" s="13"/>
      <c r="Z2739" s="13"/>
      <c r="AA2739" s="46"/>
      <c r="AB2739" s="56"/>
      <c r="AC2739" s="13"/>
      <c r="AD2739" s="60"/>
      <c r="AE2739" s="13"/>
      <c r="AF2739" s="13"/>
      <c r="AG2739" s="13"/>
      <c r="AH2739" s="46"/>
      <c r="AI2739" s="56"/>
      <c r="AJ2739" s="46"/>
      <c r="AK2739" s="56"/>
    </row>
    <row r="2740" spans="1:37">
      <c r="A2740" s="36" t="str">
        <f t="shared" si="42"/>
        <v>PT502_53</v>
      </c>
      <c r="B2740" t="s">
        <v>97</v>
      </c>
      <c r="C2740" t="s">
        <v>190</v>
      </c>
      <c r="D2740">
        <v>502</v>
      </c>
      <c r="E2740">
        <v>53</v>
      </c>
      <c r="F2740" s="25" t="str">
        <f>VLOOKUP(B2740,Definitions!$C$7:$D$43,2,FALSE)</f>
        <v>Portugal</v>
      </c>
      <c r="G2740" t="str">
        <f>VLOOKUP(C2740,Definitions!$C$49:$D$57,2,FALSE)</f>
        <v>Transport</v>
      </c>
      <c r="H2740" t="str">
        <f>VLOOKUP(D2740,Definitions!$C$60:$D$104,2,FALSE)</f>
        <v>Road</v>
      </c>
      <c r="J2740" s="29" t="str">
        <f>VLOOKUP(E2740,Definitions!$C$115:$D$131,2,FALSE)</f>
        <v>Solar energy</v>
      </c>
      <c r="K2740" s="47"/>
      <c r="L2740" s="46"/>
      <c r="M2740" s="46"/>
      <c r="N2740" s="56"/>
      <c r="O2740" s="46"/>
      <c r="P2740" s="46"/>
      <c r="Q2740" s="46"/>
      <c r="R2740" s="37"/>
      <c r="S2740" s="13"/>
      <c r="T2740" s="56"/>
      <c r="U2740" s="13"/>
      <c r="V2740" s="56"/>
      <c r="W2740" s="13"/>
      <c r="X2740" s="13"/>
      <c r="Y2740" s="13"/>
      <c r="Z2740" s="13"/>
      <c r="AA2740" s="46"/>
      <c r="AB2740" s="56"/>
      <c r="AC2740" s="13"/>
      <c r="AD2740" s="60"/>
      <c r="AE2740" s="13"/>
      <c r="AF2740" s="13"/>
      <c r="AG2740" s="13"/>
      <c r="AH2740" s="46"/>
      <c r="AI2740" s="56"/>
      <c r="AJ2740" s="46"/>
      <c r="AK2740" s="56"/>
    </row>
    <row r="2741" spans="1:37">
      <c r="A2741" s="36" t="str">
        <f t="shared" si="42"/>
        <v>PT502_56</v>
      </c>
      <c r="B2741" t="s">
        <v>97</v>
      </c>
      <c r="C2741" t="s">
        <v>190</v>
      </c>
      <c r="D2741">
        <v>502</v>
      </c>
      <c r="E2741">
        <v>56</v>
      </c>
      <c r="F2741" s="25" t="str">
        <f>VLOOKUP(B2741,Definitions!$C$7:$D$43,2,FALSE)</f>
        <v>Portugal</v>
      </c>
      <c r="G2741" t="str">
        <f>VLOOKUP(C2741,Definitions!$C$49:$D$57,2,FALSE)</f>
        <v>Transport</v>
      </c>
      <c r="H2741" t="str">
        <f>VLOOKUP(D2741,Definitions!$C$60:$D$104,2,FALSE)</f>
        <v>Road</v>
      </c>
      <c r="J2741" s="29" t="str">
        <f>VLOOKUP(E2741,Definitions!$C$115:$D$131,2,FALSE)</f>
        <v>Ambient heat ground</v>
      </c>
      <c r="K2741" s="47"/>
      <c r="L2741" s="46"/>
      <c r="M2741" s="46"/>
      <c r="N2741" s="56"/>
      <c r="O2741" s="46"/>
      <c r="P2741" s="46"/>
      <c r="Q2741" s="46"/>
      <c r="R2741" s="37"/>
      <c r="S2741" s="13"/>
      <c r="T2741" s="56"/>
      <c r="U2741" s="13"/>
      <c r="V2741" s="56"/>
      <c r="W2741" s="13"/>
      <c r="X2741" s="13"/>
      <c r="Y2741" s="13"/>
      <c r="Z2741" s="13"/>
      <c r="AA2741" s="46"/>
      <c r="AB2741" s="56"/>
      <c r="AC2741" s="13"/>
      <c r="AD2741" s="60"/>
      <c r="AE2741" s="13"/>
      <c r="AF2741" s="13"/>
      <c r="AG2741" s="13"/>
      <c r="AH2741" s="46"/>
      <c r="AI2741" s="56"/>
      <c r="AJ2741" s="46"/>
      <c r="AK2741" s="56"/>
    </row>
    <row r="2742" spans="1:37">
      <c r="A2742" s="36" t="str">
        <f t="shared" si="42"/>
        <v>PT502_57</v>
      </c>
      <c r="B2742" t="s">
        <v>97</v>
      </c>
      <c r="C2742" t="s">
        <v>190</v>
      </c>
      <c r="D2742">
        <v>502</v>
      </c>
      <c r="E2742">
        <v>57</v>
      </c>
      <c r="F2742" s="25" t="str">
        <f>VLOOKUP(B2742,Definitions!$C$7:$D$43,2,FALSE)</f>
        <v>Portugal</v>
      </c>
      <c r="G2742" t="str">
        <f>VLOOKUP(C2742,Definitions!$C$49:$D$57,2,FALSE)</f>
        <v>Transport</v>
      </c>
      <c r="H2742" t="str">
        <f>VLOOKUP(D2742,Definitions!$C$60:$D$104,2,FALSE)</f>
        <v>Road</v>
      </c>
      <c r="J2742" s="29" t="str">
        <f>VLOOKUP(E2742,Definitions!$C$115:$D$131,2,FALSE)</f>
        <v>Ambient heat air</v>
      </c>
      <c r="K2742" s="47"/>
      <c r="L2742" s="46"/>
      <c r="M2742" s="46"/>
      <c r="N2742" s="56"/>
      <c r="O2742" s="46"/>
      <c r="P2742" s="46"/>
      <c r="Q2742" s="46"/>
      <c r="R2742" s="37"/>
      <c r="S2742" s="13"/>
      <c r="T2742" s="56"/>
      <c r="U2742" s="13"/>
      <c r="V2742" s="56"/>
      <c r="W2742" s="13"/>
      <c r="X2742" s="13"/>
      <c r="Y2742" s="13"/>
      <c r="Z2742" s="13"/>
      <c r="AA2742" s="46"/>
      <c r="AB2742" s="56"/>
      <c r="AC2742" s="13"/>
      <c r="AD2742" s="60"/>
      <c r="AE2742" s="13"/>
      <c r="AF2742" s="13"/>
      <c r="AG2742" s="13"/>
      <c r="AH2742" s="46"/>
      <c r="AI2742" s="56"/>
      <c r="AJ2742" s="46"/>
      <c r="AK2742" s="56"/>
    </row>
    <row r="2743" spans="1:37">
      <c r="A2743" s="36" t="str">
        <f t="shared" si="42"/>
        <v>PT502_58</v>
      </c>
      <c r="B2743" t="s">
        <v>97</v>
      </c>
      <c r="C2743" t="s">
        <v>190</v>
      </c>
      <c r="D2743">
        <v>502</v>
      </c>
      <c r="E2743">
        <v>58</v>
      </c>
      <c r="F2743" s="25" t="str">
        <f>VLOOKUP(B2743,Definitions!$C$7:$D$43,2,FALSE)</f>
        <v>Portugal</v>
      </c>
      <c r="G2743" t="str">
        <f>VLOOKUP(C2743,Definitions!$C$49:$D$57,2,FALSE)</f>
        <v>Transport</v>
      </c>
      <c r="H2743" t="str">
        <f>VLOOKUP(D2743,Definitions!$C$60:$D$104,2,FALSE)</f>
        <v>Road</v>
      </c>
      <c r="J2743" s="29" t="str">
        <f>VLOOKUP(E2743,Definitions!$C$115:$D$131,2,FALSE)</f>
        <v>Ambient heat total</v>
      </c>
      <c r="K2743" s="47"/>
      <c r="L2743" s="46"/>
      <c r="M2743" s="46"/>
      <c r="N2743" s="56"/>
      <c r="O2743" s="46"/>
      <c r="P2743" s="46"/>
      <c r="Q2743" s="46"/>
      <c r="R2743" s="37"/>
      <c r="S2743" s="13"/>
      <c r="T2743" s="56"/>
      <c r="U2743" s="13"/>
      <c r="V2743" s="56"/>
      <c r="W2743" s="13"/>
      <c r="X2743" s="13"/>
      <c r="Y2743" s="13"/>
      <c r="Z2743" s="13"/>
      <c r="AA2743" s="46"/>
      <c r="AB2743" s="56"/>
      <c r="AC2743" s="13"/>
      <c r="AD2743" s="60"/>
      <c r="AE2743" s="13"/>
      <c r="AF2743" s="13"/>
      <c r="AG2743" s="13"/>
      <c r="AH2743" s="46"/>
      <c r="AI2743" s="56"/>
      <c r="AJ2743" s="46"/>
      <c r="AK2743" s="56"/>
    </row>
    <row r="2744" spans="1:37">
      <c r="A2744" s="36" t="str">
        <f t="shared" si="42"/>
        <v>PT502_55</v>
      </c>
      <c r="B2744" t="s">
        <v>97</v>
      </c>
      <c r="C2744" t="s">
        <v>190</v>
      </c>
      <c r="D2744">
        <v>502</v>
      </c>
      <c r="E2744">
        <v>55</v>
      </c>
      <c r="F2744" s="25" t="str">
        <f>VLOOKUP(B2744,Definitions!$C$7:$D$43,2,FALSE)</f>
        <v>Portugal</v>
      </c>
      <c r="G2744" t="str">
        <f>VLOOKUP(C2744,Definitions!$C$49:$D$57,2,FALSE)</f>
        <v>Transport</v>
      </c>
      <c r="H2744" t="str">
        <f>VLOOKUP(D2744,Definitions!$C$60:$D$104,2,FALSE)</f>
        <v>Road</v>
      </c>
      <c r="J2744" s="29" t="str">
        <f>VLOOKUP(E2744,Definitions!$C$115:$D$131,2,FALSE)</f>
        <v xml:space="preserve">Other RES </v>
      </c>
      <c r="K2744" s="47"/>
      <c r="L2744" s="46"/>
      <c r="M2744" s="46"/>
      <c r="N2744" s="56"/>
      <c r="O2744" s="46"/>
      <c r="P2744" s="46"/>
      <c r="Q2744" s="46"/>
      <c r="R2744" s="37"/>
      <c r="S2744" s="13"/>
      <c r="T2744" s="56"/>
      <c r="U2744" s="13"/>
      <c r="V2744" s="56"/>
      <c r="W2744" s="13"/>
      <c r="X2744" s="13"/>
      <c r="Y2744" s="13"/>
      <c r="Z2744" s="13"/>
      <c r="AA2744" s="46"/>
      <c r="AB2744" s="56"/>
      <c r="AC2744" s="13"/>
      <c r="AD2744" s="60"/>
      <c r="AE2744" s="13"/>
      <c r="AF2744" s="13"/>
      <c r="AG2744" s="13"/>
      <c r="AH2744" s="46"/>
      <c r="AI2744" s="56"/>
      <c r="AJ2744" s="46"/>
      <c r="AK2744" s="56"/>
    </row>
    <row r="2745" spans="1:37">
      <c r="A2745" s="36" t="str">
        <f t="shared" si="42"/>
        <v>PT503_0</v>
      </c>
      <c r="B2745" t="s">
        <v>97</v>
      </c>
      <c r="C2745" t="s">
        <v>190</v>
      </c>
      <c r="D2745">
        <v>503</v>
      </c>
      <c r="E2745">
        <v>0</v>
      </c>
      <c r="F2745" s="25" t="str">
        <f>VLOOKUP(B2745,Definitions!$C$7:$D$43,2,FALSE)</f>
        <v>Portugal</v>
      </c>
      <c r="G2745" t="str">
        <f>VLOOKUP(C2745,Definitions!$C$49:$D$57,2,FALSE)</f>
        <v>Transport</v>
      </c>
      <c r="H2745" t="str">
        <f>VLOOKUP(D2745,Definitions!$C$60:$D$104,2,FALSE)</f>
        <v>International aviation</v>
      </c>
      <c r="J2745" s="29" t="str">
        <f>VLOOKUP(E2745,Definitions!$C$115:$D$131,2,FALSE)</f>
        <v>TOTAL</v>
      </c>
      <c r="K2745" s="47"/>
      <c r="L2745" s="46"/>
      <c r="M2745" s="46"/>
      <c r="N2745" s="56"/>
      <c r="O2745" s="46"/>
      <c r="P2745" s="46"/>
      <c r="Q2745" s="46"/>
      <c r="R2745" s="37"/>
      <c r="S2745" s="13"/>
      <c r="T2745" s="56"/>
      <c r="U2745" s="13"/>
      <c r="V2745" s="56"/>
      <c r="W2745" s="13"/>
      <c r="X2745" s="13"/>
      <c r="Y2745" s="13"/>
      <c r="Z2745" s="13"/>
      <c r="AA2745" s="46"/>
      <c r="AB2745" s="56"/>
      <c r="AC2745" s="13"/>
      <c r="AD2745" s="60"/>
      <c r="AE2745" s="13"/>
      <c r="AF2745" s="13"/>
      <c r="AG2745" s="13"/>
      <c r="AH2745" s="46"/>
      <c r="AI2745" s="56"/>
      <c r="AJ2745" s="46"/>
      <c r="AK2745" s="56"/>
    </row>
    <row r="2746" spans="1:37">
      <c r="A2746" s="36" t="str">
        <f t="shared" si="42"/>
        <v>PT503_1</v>
      </c>
      <c r="B2746" t="s">
        <v>97</v>
      </c>
      <c r="C2746" t="s">
        <v>190</v>
      </c>
      <c r="D2746">
        <v>503</v>
      </c>
      <c r="E2746">
        <v>1</v>
      </c>
      <c r="F2746" s="25" t="str">
        <f>VLOOKUP(B2746,Definitions!$C$7:$D$43,2,FALSE)</f>
        <v>Portugal</v>
      </c>
      <c r="G2746" t="str">
        <f>VLOOKUP(C2746,Definitions!$C$49:$D$57,2,FALSE)</f>
        <v>Transport</v>
      </c>
      <c r="H2746" t="str">
        <f>VLOOKUP(D2746,Definitions!$C$60:$D$104,2,FALSE)</f>
        <v>International aviation</v>
      </c>
      <c r="J2746" s="29" t="str">
        <f>VLOOKUP(E2746,Definitions!$C$115:$D$131,2,FALSE)</f>
        <v>Coal</v>
      </c>
      <c r="K2746" s="47"/>
      <c r="L2746" s="46"/>
      <c r="M2746" s="46"/>
      <c r="N2746" s="56"/>
      <c r="O2746" s="46"/>
      <c r="P2746" s="46"/>
      <c r="Q2746" s="46"/>
      <c r="R2746" s="37"/>
      <c r="S2746" s="13"/>
      <c r="T2746" s="56"/>
      <c r="U2746" s="13"/>
      <c r="V2746" s="56"/>
      <c r="W2746" s="13"/>
      <c r="X2746" s="13"/>
      <c r="Y2746" s="13"/>
      <c r="Z2746" s="13"/>
      <c r="AA2746" s="46"/>
      <c r="AB2746" s="56"/>
      <c r="AC2746" s="13"/>
      <c r="AD2746" s="60"/>
      <c r="AE2746" s="13"/>
      <c r="AF2746" s="13"/>
      <c r="AG2746" s="13"/>
      <c r="AH2746" s="46"/>
      <c r="AI2746" s="56"/>
      <c r="AJ2746" s="46"/>
      <c r="AK2746" s="56"/>
    </row>
    <row r="2747" spans="1:37">
      <c r="A2747" s="36" t="str">
        <f t="shared" si="42"/>
        <v>PT503_2</v>
      </c>
      <c r="B2747" t="s">
        <v>97</v>
      </c>
      <c r="C2747" t="s">
        <v>190</v>
      </c>
      <c r="D2747">
        <v>503</v>
      </c>
      <c r="E2747">
        <v>2</v>
      </c>
      <c r="F2747" s="25" t="str">
        <f>VLOOKUP(B2747,Definitions!$C$7:$D$43,2,FALSE)</f>
        <v>Portugal</v>
      </c>
      <c r="G2747" t="str">
        <f>VLOOKUP(C2747,Definitions!$C$49:$D$57,2,FALSE)</f>
        <v>Transport</v>
      </c>
      <c r="H2747" t="str">
        <f>VLOOKUP(D2747,Definitions!$C$60:$D$104,2,FALSE)</f>
        <v>International aviation</v>
      </c>
      <c r="J2747" s="29" t="str">
        <f>VLOOKUP(E2747,Definitions!$C$115:$D$131,2,FALSE)</f>
        <v>Fuel oil</v>
      </c>
      <c r="K2747" s="47"/>
      <c r="L2747" s="46"/>
      <c r="M2747" s="46"/>
      <c r="N2747" s="56"/>
      <c r="O2747" s="46"/>
      <c r="P2747" s="46"/>
      <c r="Q2747" s="46"/>
      <c r="R2747" s="37"/>
      <c r="S2747" s="13"/>
      <c r="T2747" s="56"/>
      <c r="U2747" s="13"/>
      <c r="V2747" s="56"/>
      <c r="W2747" s="13"/>
      <c r="X2747" s="13"/>
      <c r="Y2747" s="13"/>
      <c r="Z2747" s="13"/>
      <c r="AA2747" s="46"/>
      <c r="AB2747" s="56"/>
      <c r="AC2747" s="13"/>
      <c r="AD2747" s="60"/>
      <c r="AE2747" s="13"/>
      <c r="AF2747" s="13"/>
      <c r="AG2747" s="13"/>
      <c r="AH2747" s="46"/>
      <c r="AI2747" s="56"/>
      <c r="AJ2747" s="46"/>
      <c r="AK2747" s="56"/>
    </row>
    <row r="2748" spans="1:37">
      <c r="A2748" s="36" t="str">
        <f t="shared" si="42"/>
        <v>PT503_3</v>
      </c>
      <c r="B2748" t="s">
        <v>97</v>
      </c>
      <c r="C2748" t="s">
        <v>190</v>
      </c>
      <c r="D2748">
        <v>503</v>
      </c>
      <c r="E2748">
        <v>3</v>
      </c>
      <c r="F2748" s="25" t="str">
        <f>VLOOKUP(B2748,Definitions!$C$7:$D$43,2,FALSE)</f>
        <v>Portugal</v>
      </c>
      <c r="G2748" t="str">
        <f>VLOOKUP(C2748,Definitions!$C$49:$D$57,2,FALSE)</f>
        <v>Transport</v>
      </c>
      <c r="H2748" t="str">
        <f>VLOOKUP(D2748,Definitions!$C$60:$D$104,2,FALSE)</f>
        <v>International aviation</v>
      </c>
      <c r="J2748" s="29" t="str">
        <f>VLOOKUP(E2748,Definitions!$C$115:$D$131,2,FALSE)</f>
        <v>Natural gas</v>
      </c>
      <c r="K2748" s="47"/>
      <c r="L2748" s="46"/>
      <c r="M2748" s="46"/>
      <c r="N2748" s="56"/>
      <c r="O2748" s="46"/>
      <c r="P2748" s="46"/>
      <c r="Q2748" s="46"/>
      <c r="R2748" s="37"/>
      <c r="S2748" s="13"/>
      <c r="T2748" s="56"/>
      <c r="U2748" s="13"/>
      <c r="V2748" s="56"/>
      <c r="W2748" s="13"/>
      <c r="X2748" s="13"/>
      <c r="Y2748" s="13"/>
      <c r="Z2748" s="13"/>
      <c r="AA2748" s="46"/>
      <c r="AB2748" s="56"/>
      <c r="AC2748" s="13"/>
      <c r="AD2748" s="60"/>
      <c r="AE2748" s="13"/>
      <c r="AF2748" s="13"/>
      <c r="AG2748" s="13"/>
      <c r="AH2748" s="46"/>
      <c r="AI2748" s="56"/>
      <c r="AJ2748" s="46"/>
      <c r="AK2748" s="56"/>
    </row>
    <row r="2749" spans="1:37">
      <c r="A2749" s="36" t="str">
        <f t="shared" si="42"/>
        <v>PT503_4</v>
      </c>
      <c r="B2749" t="s">
        <v>97</v>
      </c>
      <c r="C2749" t="s">
        <v>190</v>
      </c>
      <c r="D2749">
        <v>503</v>
      </c>
      <c r="E2749">
        <v>4</v>
      </c>
      <c r="F2749" s="25" t="str">
        <f>VLOOKUP(B2749,Definitions!$C$7:$D$43,2,FALSE)</f>
        <v>Portugal</v>
      </c>
      <c r="G2749" t="str">
        <f>VLOOKUP(C2749,Definitions!$C$49:$D$57,2,FALSE)</f>
        <v>Transport</v>
      </c>
      <c r="H2749" t="str">
        <f>VLOOKUP(D2749,Definitions!$C$60:$D$104,2,FALSE)</f>
        <v>International aviation</v>
      </c>
      <c r="J2749" s="29" t="str">
        <f>VLOOKUP(E2749,Definitions!$C$115:$D$131,2,FALSE)</f>
        <v>Other fossil fuels</v>
      </c>
      <c r="K2749" s="47"/>
      <c r="L2749" s="46"/>
      <c r="M2749" s="46"/>
      <c r="N2749" s="56"/>
      <c r="O2749" s="46"/>
      <c r="P2749" s="46"/>
      <c r="Q2749" s="46"/>
      <c r="R2749" s="37"/>
      <c r="S2749" s="13"/>
      <c r="T2749" s="56"/>
      <c r="U2749" s="13"/>
      <c r="V2749" s="56"/>
      <c r="W2749" s="13"/>
      <c r="X2749" s="13"/>
      <c r="Y2749" s="13"/>
      <c r="Z2749" s="13"/>
      <c r="AA2749" s="46"/>
      <c r="AB2749" s="56"/>
      <c r="AC2749" s="13"/>
      <c r="AD2749" s="60"/>
      <c r="AE2749" s="13"/>
      <c r="AF2749" s="13"/>
      <c r="AG2749" s="13"/>
      <c r="AH2749" s="46"/>
      <c r="AI2749" s="56"/>
      <c r="AJ2749" s="46"/>
      <c r="AK2749" s="56"/>
    </row>
    <row r="2750" spans="1:37">
      <c r="A2750" s="36" t="str">
        <f t="shared" si="42"/>
        <v>PT503_6</v>
      </c>
      <c r="B2750" t="s">
        <v>97</v>
      </c>
      <c r="C2750" t="s">
        <v>190</v>
      </c>
      <c r="D2750">
        <v>503</v>
      </c>
      <c r="E2750">
        <v>6</v>
      </c>
      <c r="F2750" s="25" t="str">
        <f>VLOOKUP(B2750,Definitions!$C$7:$D$43,2,FALSE)</f>
        <v>Portugal</v>
      </c>
      <c r="G2750" t="str">
        <f>VLOOKUP(C2750,Definitions!$C$49:$D$57,2,FALSE)</f>
        <v>Transport</v>
      </c>
      <c r="H2750" t="str">
        <f>VLOOKUP(D2750,Definitions!$C$60:$D$104,2,FALSE)</f>
        <v>International aviation</v>
      </c>
      <c r="J2750" s="29" t="str">
        <f>VLOOKUP(E2750,Definitions!$C$115:$D$131,2,FALSE)</f>
        <v>Electricity</v>
      </c>
      <c r="K2750" s="47"/>
      <c r="L2750" s="46"/>
      <c r="M2750" s="46"/>
      <c r="N2750" s="56"/>
      <c r="O2750" s="46"/>
      <c r="P2750" s="46"/>
      <c r="Q2750" s="46"/>
      <c r="R2750" s="37"/>
      <c r="S2750" s="13"/>
      <c r="T2750" s="56"/>
      <c r="U2750" s="13"/>
      <c r="V2750" s="56"/>
      <c r="W2750" s="13"/>
      <c r="X2750" s="13"/>
      <c r="Y2750" s="13"/>
      <c r="Z2750" s="13"/>
      <c r="AA2750" s="46"/>
      <c r="AB2750" s="56"/>
      <c r="AC2750" s="13"/>
      <c r="AD2750" s="60"/>
      <c r="AE2750" s="13"/>
      <c r="AF2750" s="13"/>
      <c r="AG2750" s="13"/>
      <c r="AH2750" s="46"/>
      <c r="AI2750" s="56"/>
      <c r="AJ2750" s="46"/>
      <c r="AK2750" s="56"/>
    </row>
    <row r="2751" spans="1:37">
      <c r="A2751" s="36" t="str">
        <f t="shared" si="42"/>
        <v>PT503_7</v>
      </c>
      <c r="B2751" t="s">
        <v>97</v>
      </c>
      <c r="C2751" t="s">
        <v>190</v>
      </c>
      <c r="D2751">
        <v>503</v>
      </c>
      <c r="E2751">
        <v>7</v>
      </c>
      <c r="F2751" s="25" t="str">
        <f>VLOOKUP(B2751,Definitions!$C$7:$D$43,2,FALSE)</f>
        <v>Portugal</v>
      </c>
      <c r="G2751" t="str">
        <f>VLOOKUP(C2751,Definitions!$C$49:$D$57,2,FALSE)</f>
        <v>Transport</v>
      </c>
      <c r="H2751" t="str">
        <f>VLOOKUP(D2751,Definitions!$C$60:$D$104,2,FALSE)</f>
        <v>International aviation</v>
      </c>
      <c r="J2751" s="29" t="str">
        <f>VLOOKUP(E2751,Definitions!$C$115:$D$131,2,FALSE)</f>
        <v>District heating</v>
      </c>
      <c r="K2751" s="47"/>
      <c r="L2751" s="46"/>
      <c r="M2751" s="46"/>
      <c r="N2751" s="56"/>
      <c r="O2751" s="46"/>
      <c r="P2751" s="46"/>
      <c r="Q2751" s="46"/>
      <c r="R2751" s="37"/>
      <c r="S2751" s="13"/>
      <c r="T2751" s="56"/>
      <c r="U2751" s="13"/>
      <c r="V2751" s="56"/>
      <c r="W2751" s="13"/>
      <c r="X2751" s="13"/>
      <c r="Y2751" s="13"/>
      <c r="Z2751" s="13"/>
      <c r="AA2751" s="46"/>
      <c r="AB2751" s="56"/>
      <c r="AC2751" s="13"/>
      <c r="AD2751" s="60"/>
      <c r="AE2751" s="13"/>
      <c r="AF2751" s="13"/>
      <c r="AG2751" s="13"/>
      <c r="AH2751" s="46"/>
      <c r="AI2751" s="56"/>
      <c r="AJ2751" s="46"/>
      <c r="AK2751" s="56"/>
    </row>
    <row r="2752" spans="1:37">
      <c r="A2752" s="36" t="str">
        <f t="shared" si="42"/>
        <v>PT503_8</v>
      </c>
      <c r="B2752" t="s">
        <v>97</v>
      </c>
      <c r="C2752" t="s">
        <v>190</v>
      </c>
      <c r="D2752">
        <v>503</v>
      </c>
      <c r="E2752">
        <v>8</v>
      </c>
      <c r="F2752" s="25" t="str">
        <f>VLOOKUP(B2752,Definitions!$C$7:$D$43,2,FALSE)</f>
        <v>Portugal</v>
      </c>
      <c r="G2752" t="str">
        <f>VLOOKUP(C2752,Definitions!$C$49:$D$57,2,FALSE)</f>
        <v>Transport</v>
      </c>
      <c r="H2752" t="str">
        <f>VLOOKUP(D2752,Definitions!$C$60:$D$104,2,FALSE)</f>
        <v>International aviation</v>
      </c>
      <c r="J2752" s="29" t="str">
        <f>VLOOKUP(E2752,Definitions!$C$115:$D$131,2,FALSE)</f>
        <v>Waste non-RES</v>
      </c>
      <c r="K2752" s="47"/>
      <c r="L2752" s="46"/>
      <c r="M2752" s="46"/>
      <c r="N2752" s="56"/>
      <c r="O2752" s="46"/>
      <c r="P2752" s="46"/>
      <c r="Q2752" s="46"/>
      <c r="R2752" s="37"/>
      <c r="S2752" s="13"/>
      <c r="T2752" s="56"/>
      <c r="U2752" s="13"/>
      <c r="V2752" s="56"/>
      <c r="W2752" s="13"/>
      <c r="X2752" s="13"/>
      <c r="Y2752" s="13"/>
      <c r="Z2752" s="13"/>
      <c r="AA2752" s="46"/>
      <c r="AB2752" s="56"/>
      <c r="AC2752" s="13"/>
      <c r="AD2752" s="60"/>
      <c r="AE2752" s="13"/>
      <c r="AF2752" s="13"/>
      <c r="AG2752" s="13"/>
      <c r="AH2752" s="46"/>
      <c r="AI2752" s="56"/>
      <c r="AJ2752" s="46"/>
      <c r="AK2752" s="56"/>
    </row>
    <row r="2753" spans="1:37">
      <c r="A2753" s="36" t="str">
        <f t="shared" si="42"/>
        <v>PT503_9</v>
      </c>
      <c r="B2753" t="s">
        <v>97</v>
      </c>
      <c r="C2753" t="s">
        <v>190</v>
      </c>
      <c r="D2753">
        <v>503</v>
      </c>
      <c r="E2753">
        <v>9</v>
      </c>
      <c r="F2753" s="25" t="str">
        <f>VLOOKUP(B2753,Definitions!$C$7:$D$43,2,FALSE)</f>
        <v>Portugal</v>
      </c>
      <c r="G2753" t="str">
        <f>VLOOKUP(C2753,Definitions!$C$49:$D$57,2,FALSE)</f>
        <v>Transport</v>
      </c>
      <c r="H2753" t="str">
        <f>VLOOKUP(D2753,Definitions!$C$60:$D$104,2,FALSE)</f>
        <v>International aviation</v>
      </c>
      <c r="J2753" s="29" t="str">
        <f>VLOOKUP(E2753,Definitions!$C$115:$D$131,2,FALSE)</f>
        <v>Waste RES</v>
      </c>
      <c r="K2753" s="47"/>
      <c r="L2753" s="46"/>
      <c r="M2753" s="46"/>
      <c r="N2753" s="56"/>
      <c r="O2753" s="46"/>
      <c r="P2753" s="46"/>
      <c r="Q2753" s="46"/>
      <c r="R2753" s="37"/>
      <c r="S2753" s="13"/>
      <c r="T2753" s="56"/>
      <c r="U2753" s="13"/>
      <c r="V2753" s="56"/>
      <c r="W2753" s="13"/>
      <c r="X2753" s="13"/>
      <c r="Y2753" s="13"/>
      <c r="Z2753" s="13"/>
      <c r="AA2753" s="46"/>
      <c r="AB2753" s="56"/>
      <c r="AC2753" s="13"/>
      <c r="AD2753" s="60"/>
      <c r="AE2753" s="13"/>
      <c r="AF2753" s="13"/>
      <c r="AG2753" s="13"/>
      <c r="AH2753" s="46"/>
      <c r="AI2753" s="56"/>
      <c r="AJ2753" s="46"/>
      <c r="AK2753" s="56"/>
    </row>
    <row r="2754" spans="1:37">
      <c r="A2754" s="36" t="str">
        <f t="shared" si="42"/>
        <v>PT503_51</v>
      </c>
      <c r="B2754" t="s">
        <v>97</v>
      </c>
      <c r="C2754" t="s">
        <v>190</v>
      </c>
      <c r="D2754">
        <v>503</v>
      </c>
      <c r="E2754">
        <v>51</v>
      </c>
      <c r="F2754" s="25" t="str">
        <f>VLOOKUP(B2754,Definitions!$C$7:$D$43,2,FALSE)</f>
        <v>Portugal</v>
      </c>
      <c r="G2754" t="str">
        <f>VLOOKUP(C2754,Definitions!$C$49:$D$57,2,FALSE)</f>
        <v>Transport</v>
      </c>
      <c r="H2754" t="str">
        <f>VLOOKUP(D2754,Definitions!$C$60:$D$104,2,FALSE)</f>
        <v>International aviation</v>
      </c>
      <c r="J2754" s="29" t="str">
        <f>VLOOKUP(E2754,Definitions!$C$115:$D$131,2,FALSE)</f>
        <v>Biomass</v>
      </c>
      <c r="K2754" s="47"/>
      <c r="L2754" s="46"/>
      <c r="M2754" s="46"/>
      <c r="N2754" s="56"/>
      <c r="O2754" s="46"/>
      <c r="P2754" s="46"/>
      <c r="Q2754" s="46"/>
      <c r="R2754" s="37"/>
      <c r="S2754" s="13"/>
      <c r="T2754" s="56"/>
      <c r="U2754" s="13"/>
      <c r="V2754" s="56"/>
      <c r="W2754" s="13"/>
      <c r="X2754" s="13"/>
      <c r="Y2754" s="13"/>
      <c r="Z2754" s="13"/>
      <c r="AA2754" s="46"/>
      <c r="AB2754" s="56"/>
      <c r="AC2754" s="13"/>
      <c r="AD2754" s="60"/>
      <c r="AE2754" s="13"/>
      <c r="AF2754" s="13"/>
      <c r="AG2754" s="13"/>
      <c r="AH2754" s="46"/>
      <c r="AI2754" s="56"/>
      <c r="AJ2754" s="46"/>
      <c r="AK2754" s="56"/>
    </row>
    <row r="2755" spans="1:37">
      <c r="A2755" s="36" t="str">
        <f t="shared" si="42"/>
        <v>PT503_52</v>
      </c>
      <c r="B2755" t="s">
        <v>97</v>
      </c>
      <c r="C2755" t="s">
        <v>190</v>
      </c>
      <c r="D2755">
        <v>503</v>
      </c>
      <c r="E2755">
        <v>52</v>
      </c>
      <c r="F2755" s="25" t="str">
        <f>VLOOKUP(B2755,Definitions!$C$7:$D$43,2,FALSE)</f>
        <v>Portugal</v>
      </c>
      <c r="G2755" t="str">
        <f>VLOOKUP(C2755,Definitions!$C$49:$D$57,2,FALSE)</f>
        <v>Transport</v>
      </c>
      <c r="H2755" t="str">
        <f>VLOOKUP(D2755,Definitions!$C$60:$D$104,2,FALSE)</f>
        <v>International aviation</v>
      </c>
      <c r="J2755" s="29" t="str">
        <f>VLOOKUP(E2755,Definitions!$C$115:$D$131,2,FALSE)</f>
        <v>Geothermal</v>
      </c>
      <c r="K2755" s="47"/>
      <c r="L2755" s="46"/>
      <c r="M2755" s="46"/>
      <c r="N2755" s="56"/>
      <c r="O2755" s="46"/>
      <c r="P2755" s="46"/>
      <c r="Q2755" s="46"/>
      <c r="R2755" s="37"/>
      <c r="S2755" s="13"/>
      <c r="T2755" s="56"/>
      <c r="U2755" s="13"/>
      <c r="V2755" s="56"/>
      <c r="W2755" s="13"/>
      <c r="X2755" s="13"/>
      <c r="Y2755" s="13"/>
      <c r="Z2755" s="13"/>
      <c r="AA2755" s="46"/>
      <c r="AB2755" s="56"/>
      <c r="AC2755" s="13"/>
      <c r="AD2755" s="60"/>
      <c r="AE2755" s="13"/>
      <c r="AF2755" s="13"/>
      <c r="AG2755" s="13"/>
      <c r="AH2755" s="46"/>
      <c r="AI2755" s="56"/>
      <c r="AJ2755" s="46"/>
      <c r="AK2755" s="56"/>
    </row>
    <row r="2756" spans="1:37">
      <c r="A2756" s="36" t="str">
        <f t="shared" si="42"/>
        <v>PT503_53</v>
      </c>
      <c r="B2756" t="s">
        <v>97</v>
      </c>
      <c r="C2756" t="s">
        <v>190</v>
      </c>
      <c r="D2756">
        <v>503</v>
      </c>
      <c r="E2756">
        <v>53</v>
      </c>
      <c r="F2756" s="25" t="str">
        <f>VLOOKUP(B2756,Definitions!$C$7:$D$43,2,FALSE)</f>
        <v>Portugal</v>
      </c>
      <c r="G2756" t="str">
        <f>VLOOKUP(C2756,Definitions!$C$49:$D$57,2,FALSE)</f>
        <v>Transport</v>
      </c>
      <c r="H2756" t="str">
        <f>VLOOKUP(D2756,Definitions!$C$60:$D$104,2,FALSE)</f>
        <v>International aviation</v>
      </c>
      <c r="J2756" s="29" t="str">
        <f>VLOOKUP(E2756,Definitions!$C$115:$D$131,2,FALSE)</f>
        <v>Solar energy</v>
      </c>
      <c r="K2756" s="47"/>
      <c r="L2756" s="46"/>
      <c r="M2756" s="46"/>
      <c r="N2756" s="56"/>
      <c r="O2756" s="46"/>
      <c r="P2756" s="46"/>
      <c r="Q2756" s="46"/>
      <c r="R2756" s="37"/>
      <c r="S2756" s="13"/>
      <c r="T2756" s="56"/>
      <c r="U2756" s="13"/>
      <c r="V2756" s="56"/>
      <c r="W2756" s="13"/>
      <c r="X2756" s="13"/>
      <c r="Y2756" s="13"/>
      <c r="Z2756" s="13"/>
      <c r="AA2756" s="46"/>
      <c r="AB2756" s="56"/>
      <c r="AC2756" s="13"/>
      <c r="AD2756" s="60"/>
      <c r="AE2756" s="13"/>
      <c r="AF2756" s="13"/>
      <c r="AG2756" s="13"/>
      <c r="AH2756" s="46"/>
      <c r="AI2756" s="56"/>
      <c r="AJ2756" s="46"/>
      <c r="AK2756" s="56"/>
    </row>
    <row r="2757" spans="1:37">
      <c r="A2757" s="36" t="str">
        <f t="shared" si="42"/>
        <v>PT503_56</v>
      </c>
      <c r="B2757" t="s">
        <v>97</v>
      </c>
      <c r="C2757" t="s">
        <v>190</v>
      </c>
      <c r="D2757">
        <v>503</v>
      </c>
      <c r="E2757">
        <v>56</v>
      </c>
      <c r="F2757" s="25" t="str">
        <f>VLOOKUP(B2757,Definitions!$C$7:$D$43,2,FALSE)</f>
        <v>Portugal</v>
      </c>
      <c r="G2757" t="str">
        <f>VLOOKUP(C2757,Definitions!$C$49:$D$57,2,FALSE)</f>
        <v>Transport</v>
      </c>
      <c r="H2757" t="str">
        <f>VLOOKUP(D2757,Definitions!$C$60:$D$104,2,FALSE)</f>
        <v>International aviation</v>
      </c>
      <c r="J2757" s="29" t="str">
        <f>VLOOKUP(E2757,Definitions!$C$115:$D$131,2,FALSE)</f>
        <v>Ambient heat ground</v>
      </c>
      <c r="K2757" s="47"/>
      <c r="L2757" s="46"/>
      <c r="M2757" s="46"/>
      <c r="N2757" s="56"/>
      <c r="O2757" s="46"/>
      <c r="P2757" s="46"/>
      <c r="Q2757" s="46"/>
      <c r="R2757" s="37"/>
      <c r="S2757" s="13"/>
      <c r="T2757" s="56"/>
      <c r="U2757" s="13"/>
      <c r="V2757" s="56"/>
      <c r="W2757" s="13"/>
      <c r="X2757" s="13"/>
      <c r="Y2757" s="13"/>
      <c r="Z2757" s="13"/>
      <c r="AA2757" s="46"/>
      <c r="AB2757" s="56"/>
      <c r="AC2757" s="13"/>
      <c r="AD2757" s="60"/>
      <c r="AE2757" s="13"/>
      <c r="AF2757" s="13"/>
      <c r="AG2757" s="13"/>
      <c r="AH2757" s="46"/>
      <c r="AI2757" s="56"/>
      <c r="AJ2757" s="46"/>
      <c r="AK2757" s="56"/>
    </row>
    <row r="2758" spans="1:37">
      <c r="A2758" s="36" t="str">
        <f t="shared" si="42"/>
        <v>PT503_57</v>
      </c>
      <c r="B2758" t="s">
        <v>97</v>
      </c>
      <c r="C2758" t="s">
        <v>190</v>
      </c>
      <c r="D2758">
        <v>503</v>
      </c>
      <c r="E2758">
        <v>57</v>
      </c>
      <c r="F2758" s="25" t="str">
        <f>VLOOKUP(B2758,Definitions!$C$7:$D$43,2,FALSE)</f>
        <v>Portugal</v>
      </c>
      <c r="G2758" t="str">
        <f>VLOOKUP(C2758,Definitions!$C$49:$D$57,2,FALSE)</f>
        <v>Transport</v>
      </c>
      <c r="H2758" t="str">
        <f>VLOOKUP(D2758,Definitions!$C$60:$D$104,2,FALSE)</f>
        <v>International aviation</v>
      </c>
      <c r="J2758" s="29" t="str">
        <f>VLOOKUP(E2758,Definitions!$C$115:$D$131,2,FALSE)</f>
        <v>Ambient heat air</v>
      </c>
      <c r="K2758" s="47"/>
      <c r="L2758" s="46"/>
      <c r="M2758" s="46"/>
      <c r="N2758" s="56"/>
      <c r="O2758" s="46"/>
      <c r="P2758" s="46"/>
      <c r="Q2758" s="46"/>
      <c r="R2758" s="37"/>
      <c r="S2758" s="13"/>
      <c r="T2758" s="56"/>
      <c r="U2758" s="13"/>
      <c r="V2758" s="56"/>
      <c r="W2758" s="13"/>
      <c r="X2758" s="13"/>
      <c r="Y2758" s="13"/>
      <c r="Z2758" s="13"/>
      <c r="AA2758" s="46"/>
      <c r="AB2758" s="56"/>
      <c r="AC2758" s="13"/>
      <c r="AD2758" s="60"/>
      <c r="AE2758" s="13"/>
      <c r="AF2758" s="13"/>
      <c r="AG2758" s="13"/>
      <c r="AH2758" s="46"/>
      <c r="AI2758" s="56"/>
      <c r="AJ2758" s="46"/>
      <c r="AK2758" s="56"/>
    </row>
    <row r="2759" spans="1:37">
      <c r="A2759" s="36" t="str">
        <f t="shared" si="42"/>
        <v>PT503_58</v>
      </c>
      <c r="B2759" t="s">
        <v>97</v>
      </c>
      <c r="C2759" t="s">
        <v>190</v>
      </c>
      <c r="D2759">
        <v>503</v>
      </c>
      <c r="E2759">
        <v>58</v>
      </c>
      <c r="F2759" s="25" t="str">
        <f>VLOOKUP(B2759,Definitions!$C$7:$D$43,2,FALSE)</f>
        <v>Portugal</v>
      </c>
      <c r="G2759" t="str">
        <f>VLOOKUP(C2759,Definitions!$C$49:$D$57,2,FALSE)</f>
        <v>Transport</v>
      </c>
      <c r="H2759" t="str">
        <f>VLOOKUP(D2759,Definitions!$C$60:$D$104,2,FALSE)</f>
        <v>International aviation</v>
      </c>
      <c r="J2759" s="29" t="str">
        <f>VLOOKUP(E2759,Definitions!$C$115:$D$131,2,FALSE)</f>
        <v>Ambient heat total</v>
      </c>
      <c r="K2759" s="47"/>
      <c r="L2759" s="46"/>
      <c r="M2759" s="46"/>
      <c r="N2759" s="56"/>
      <c r="O2759" s="46"/>
      <c r="P2759" s="46"/>
      <c r="Q2759" s="46"/>
      <c r="R2759" s="37"/>
      <c r="S2759" s="13"/>
      <c r="T2759" s="56"/>
      <c r="U2759" s="13"/>
      <c r="V2759" s="56"/>
      <c r="W2759" s="13"/>
      <c r="X2759" s="13"/>
      <c r="Y2759" s="13"/>
      <c r="Z2759" s="13"/>
      <c r="AA2759" s="46"/>
      <c r="AB2759" s="56"/>
      <c r="AC2759" s="13"/>
      <c r="AD2759" s="60"/>
      <c r="AE2759" s="13"/>
      <c r="AF2759" s="13"/>
      <c r="AG2759" s="13"/>
      <c r="AH2759" s="46"/>
      <c r="AI2759" s="56"/>
      <c r="AJ2759" s="46"/>
      <c r="AK2759" s="56"/>
    </row>
    <row r="2760" spans="1:37">
      <c r="A2760" s="36" t="str">
        <f t="shared" si="42"/>
        <v>PT503_55</v>
      </c>
      <c r="B2760" t="s">
        <v>97</v>
      </c>
      <c r="C2760" t="s">
        <v>190</v>
      </c>
      <c r="D2760">
        <v>503</v>
      </c>
      <c r="E2760">
        <v>55</v>
      </c>
      <c r="F2760" s="25" t="str">
        <f>VLOOKUP(B2760,Definitions!$C$7:$D$43,2,FALSE)</f>
        <v>Portugal</v>
      </c>
      <c r="G2760" t="str">
        <f>VLOOKUP(C2760,Definitions!$C$49:$D$57,2,FALSE)</f>
        <v>Transport</v>
      </c>
      <c r="H2760" t="str">
        <f>VLOOKUP(D2760,Definitions!$C$60:$D$104,2,FALSE)</f>
        <v>International aviation</v>
      </c>
      <c r="J2760" s="29" t="str">
        <f>VLOOKUP(E2760,Definitions!$C$115:$D$131,2,FALSE)</f>
        <v xml:space="preserve">Other RES </v>
      </c>
      <c r="K2760" s="47"/>
      <c r="L2760" s="46"/>
      <c r="M2760" s="46"/>
      <c r="N2760" s="56"/>
      <c r="O2760" s="46"/>
      <c r="P2760" s="46"/>
      <c r="Q2760" s="46"/>
      <c r="R2760" s="37"/>
      <c r="S2760" s="13"/>
      <c r="T2760" s="56"/>
      <c r="U2760" s="13"/>
      <c r="V2760" s="56"/>
      <c r="W2760" s="13"/>
      <c r="X2760" s="13"/>
      <c r="Y2760" s="13"/>
      <c r="Z2760" s="13"/>
      <c r="AA2760" s="46"/>
      <c r="AB2760" s="56"/>
      <c r="AC2760" s="13"/>
      <c r="AD2760" s="60"/>
      <c r="AE2760" s="13"/>
      <c r="AF2760" s="13"/>
      <c r="AG2760" s="13"/>
      <c r="AH2760" s="46"/>
      <c r="AI2760" s="56"/>
      <c r="AJ2760" s="46"/>
      <c r="AK2760" s="56"/>
    </row>
    <row r="2761" spans="1:37">
      <c r="A2761" s="36" t="str">
        <f t="shared" si="42"/>
        <v>PT504_0</v>
      </c>
      <c r="B2761" t="s">
        <v>97</v>
      </c>
      <c r="C2761" t="s">
        <v>190</v>
      </c>
      <c r="D2761">
        <v>504</v>
      </c>
      <c r="E2761">
        <v>0</v>
      </c>
      <c r="F2761" s="25" t="str">
        <f>VLOOKUP(B2761,Definitions!$C$7:$D$43,2,FALSE)</f>
        <v>Portugal</v>
      </c>
      <c r="G2761" t="str">
        <f>VLOOKUP(C2761,Definitions!$C$49:$D$57,2,FALSE)</f>
        <v>Transport</v>
      </c>
      <c r="H2761" t="str">
        <f>VLOOKUP(D2761,Definitions!$C$60:$D$104,2,FALSE)</f>
        <v>Domestic aviation</v>
      </c>
      <c r="J2761" s="29" t="str">
        <f>VLOOKUP(E2761,Definitions!$C$115:$D$131,2,FALSE)</f>
        <v>TOTAL</v>
      </c>
      <c r="K2761" s="47"/>
      <c r="L2761" s="46"/>
      <c r="M2761" s="46"/>
      <c r="N2761" s="56"/>
      <c r="O2761" s="46"/>
      <c r="P2761" s="46"/>
      <c r="Q2761" s="46"/>
      <c r="R2761" s="37"/>
      <c r="S2761" s="13"/>
      <c r="T2761" s="56"/>
      <c r="U2761" s="13"/>
      <c r="V2761" s="56"/>
      <c r="W2761" s="13"/>
      <c r="X2761" s="13"/>
      <c r="Y2761" s="13"/>
      <c r="Z2761" s="13"/>
      <c r="AA2761" s="46"/>
      <c r="AB2761" s="56"/>
      <c r="AC2761" s="13"/>
      <c r="AD2761" s="60"/>
      <c r="AE2761" s="13"/>
      <c r="AF2761" s="13"/>
      <c r="AG2761" s="13"/>
      <c r="AH2761" s="46"/>
      <c r="AI2761" s="56"/>
      <c r="AJ2761" s="46"/>
      <c r="AK2761" s="56"/>
    </row>
    <row r="2762" spans="1:37">
      <c r="A2762" s="36" t="str">
        <f t="shared" ref="A2762:A2825" si="43">B2762&amp;D2762&amp;"_"&amp;E2762</f>
        <v>PT504_1</v>
      </c>
      <c r="B2762" t="s">
        <v>97</v>
      </c>
      <c r="C2762" t="s">
        <v>190</v>
      </c>
      <c r="D2762">
        <v>504</v>
      </c>
      <c r="E2762">
        <v>1</v>
      </c>
      <c r="F2762" s="25" t="str">
        <f>VLOOKUP(B2762,Definitions!$C$7:$D$43,2,FALSE)</f>
        <v>Portugal</v>
      </c>
      <c r="G2762" t="str">
        <f>VLOOKUP(C2762,Definitions!$C$49:$D$57,2,FALSE)</f>
        <v>Transport</v>
      </c>
      <c r="H2762" t="str">
        <f>VLOOKUP(D2762,Definitions!$C$60:$D$104,2,FALSE)</f>
        <v>Domestic aviation</v>
      </c>
      <c r="J2762" s="29" t="str">
        <f>VLOOKUP(E2762,Definitions!$C$115:$D$131,2,FALSE)</f>
        <v>Coal</v>
      </c>
      <c r="K2762" s="47"/>
      <c r="L2762" s="46"/>
      <c r="M2762" s="46"/>
      <c r="N2762" s="56"/>
      <c r="O2762" s="46"/>
      <c r="P2762" s="46"/>
      <c r="Q2762" s="46"/>
      <c r="R2762" s="37"/>
      <c r="S2762" s="13"/>
      <c r="T2762" s="56"/>
      <c r="U2762" s="13"/>
      <c r="V2762" s="56"/>
      <c r="W2762" s="13"/>
      <c r="X2762" s="13"/>
      <c r="Y2762" s="13"/>
      <c r="Z2762" s="13"/>
      <c r="AA2762" s="46"/>
      <c r="AB2762" s="56"/>
      <c r="AC2762" s="13"/>
      <c r="AD2762" s="60"/>
      <c r="AE2762" s="13"/>
      <c r="AF2762" s="13"/>
      <c r="AG2762" s="13"/>
      <c r="AH2762" s="46"/>
      <c r="AI2762" s="56"/>
      <c r="AJ2762" s="46"/>
      <c r="AK2762" s="56"/>
    </row>
    <row r="2763" spans="1:37">
      <c r="A2763" s="36" t="str">
        <f t="shared" si="43"/>
        <v>PT504_2</v>
      </c>
      <c r="B2763" t="s">
        <v>97</v>
      </c>
      <c r="C2763" t="s">
        <v>190</v>
      </c>
      <c r="D2763">
        <v>504</v>
      </c>
      <c r="E2763">
        <v>2</v>
      </c>
      <c r="F2763" s="25" t="str">
        <f>VLOOKUP(B2763,Definitions!$C$7:$D$43,2,FALSE)</f>
        <v>Portugal</v>
      </c>
      <c r="G2763" t="str">
        <f>VLOOKUP(C2763,Definitions!$C$49:$D$57,2,FALSE)</f>
        <v>Transport</v>
      </c>
      <c r="H2763" t="str">
        <f>VLOOKUP(D2763,Definitions!$C$60:$D$104,2,FALSE)</f>
        <v>Domestic aviation</v>
      </c>
      <c r="J2763" s="29" t="str">
        <f>VLOOKUP(E2763,Definitions!$C$115:$D$131,2,FALSE)</f>
        <v>Fuel oil</v>
      </c>
      <c r="K2763" s="47"/>
      <c r="L2763" s="46"/>
      <c r="M2763" s="46"/>
      <c r="N2763" s="56"/>
      <c r="O2763" s="46"/>
      <c r="P2763" s="46"/>
      <c r="Q2763" s="46"/>
      <c r="R2763" s="37"/>
      <c r="S2763" s="13"/>
      <c r="T2763" s="56"/>
      <c r="U2763" s="13"/>
      <c r="V2763" s="56"/>
      <c r="W2763" s="13"/>
      <c r="X2763" s="13"/>
      <c r="Y2763" s="13"/>
      <c r="Z2763" s="13"/>
      <c r="AA2763" s="46"/>
      <c r="AB2763" s="56"/>
      <c r="AC2763" s="13"/>
      <c r="AD2763" s="60"/>
      <c r="AE2763" s="13"/>
      <c r="AF2763" s="13"/>
      <c r="AG2763" s="13"/>
      <c r="AH2763" s="46"/>
      <c r="AI2763" s="56"/>
      <c r="AJ2763" s="46"/>
      <c r="AK2763" s="56"/>
    </row>
    <row r="2764" spans="1:37">
      <c r="A2764" s="36" t="str">
        <f t="shared" si="43"/>
        <v>PT504_3</v>
      </c>
      <c r="B2764" t="s">
        <v>97</v>
      </c>
      <c r="C2764" t="s">
        <v>190</v>
      </c>
      <c r="D2764">
        <v>504</v>
      </c>
      <c r="E2764">
        <v>3</v>
      </c>
      <c r="F2764" s="25" t="str">
        <f>VLOOKUP(B2764,Definitions!$C$7:$D$43,2,FALSE)</f>
        <v>Portugal</v>
      </c>
      <c r="G2764" t="str">
        <f>VLOOKUP(C2764,Definitions!$C$49:$D$57,2,FALSE)</f>
        <v>Transport</v>
      </c>
      <c r="H2764" t="str">
        <f>VLOOKUP(D2764,Definitions!$C$60:$D$104,2,FALSE)</f>
        <v>Domestic aviation</v>
      </c>
      <c r="J2764" s="29" t="str">
        <f>VLOOKUP(E2764,Definitions!$C$115:$D$131,2,FALSE)</f>
        <v>Natural gas</v>
      </c>
      <c r="K2764" s="47"/>
      <c r="L2764" s="46"/>
      <c r="M2764" s="46"/>
      <c r="N2764" s="56"/>
      <c r="O2764" s="46"/>
      <c r="P2764" s="46"/>
      <c r="Q2764" s="46"/>
      <c r="R2764" s="37"/>
      <c r="S2764" s="13"/>
      <c r="T2764" s="56"/>
      <c r="U2764" s="13"/>
      <c r="V2764" s="56"/>
      <c r="W2764" s="13"/>
      <c r="X2764" s="13"/>
      <c r="Y2764" s="13"/>
      <c r="Z2764" s="13"/>
      <c r="AA2764" s="46"/>
      <c r="AB2764" s="56"/>
      <c r="AC2764" s="13"/>
      <c r="AD2764" s="60"/>
      <c r="AE2764" s="13"/>
      <c r="AF2764" s="13"/>
      <c r="AG2764" s="13"/>
      <c r="AH2764" s="46"/>
      <c r="AI2764" s="56"/>
      <c r="AJ2764" s="46"/>
      <c r="AK2764" s="56"/>
    </row>
    <row r="2765" spans="1:37">
      <c r="A2765" s="36" t="str">
        <f t="shared" si="43"/>
        <v>PT504_4</v>
      </c>
      <c r="B2765" t="s">
        <v>97</v>
      </c>
      <c r="C2765" t="s">
        <v>190</v>
      </c>
      <c r="D2765">
        <v>504</v>
      </c>
      <c r="E2765">
        <v>4</v>
      </c>
      <c r="F2765" s="25" t="str">
        <f>VLOOKUP(B2765,Definitions!$C$7:$D$43,2,FALSE)</f>
        <v>Portugal</v>
      </c>
      <c r="G2765" t="str">
        <f>VLOOKUP(C2765,Definitions!$C$49:$D$57,2,FALSE)</f>
        <v>Transport</v>
      </c>
      <c r="H2765" t="str">
        <f>VLOOKUP(D2765,Definitions!$C$60:$D$104,2,FALSE)</f>
        <v>Domestic aviation</v>
      </c>
      <c r="J2765" s="29" t="str">
        <f>VLOOKUP(E2765,Definitions!$C$115:$D$131,2,FALSE)</f>
        <v>Other fossil fuels</v>
      </c>
      <c r="K2765" s="47"/>
      <c r="L2765" s="46"/>
      <c r="M2765" s="46"/>
      <c r="N2765" s="56"/>
      <c r="O2765" s="46"/>
      <c r="P2765" s="46"/>
      <c r="Q2765" s="46"/>
      <c r="R2765" s="37"/>
      <c r="S2765" s="13"/>
      <c r="T2765" s="56"/>
      <c r="U2765" s="13"/>
      <c r="V2765" s="56"/>
      <c r="W2765" s="13"/>
      <c r="X2765" s="13"/>
      <c r="Y2765" s="13"/>
      <c r="Z2765" s="13"/>
      <c r="AA2765" s="46"/>
      <c r="AB2765" s="56"/>
      <c r="AC2765" s="13"/>
      <c r="AD2765" s="60"/>
      <c r="AE2765" s="13"/>
      <c r="AF2765" s="13"/>
      <c r="AG2765" s="13"/>
      <c r="AH2765" s="46"/>
      <c r="AI2765" s="56"/>
      <c r="AJ2765" s="46"/>
      <c r="AK2765" s="56"/>
    </row>
    <row r="2766" spans="1:37">
      <c r="A2766" s="36" t="str">
        <f t="shared" si="43"/>
        <v>PT504_6</v>
      </c>
      <c r="B2766" t="s">
        <v>97</v>
      </c>
      <c r="C2766" t="s">
        <v>190</v>
      </c>
      <c r="D2766">
        <v>504</v>
      </c>
      <c r="E2766">
        <v>6</v>
      </c>
      <c r="F2766" s="25" t="str">
        <f>VLOOKUP(B2766,Definitions!$C$7:$D$43,2,FALSE)</f>
        <v>Portugal</v>
      </c>
      <c r="G2766" t="str">
        <f>VLOOKUP(C2766,Definitions!$C$49:$D$57,2,FALSE)</f>
        <v>Transport</v>
      </c>
      <c r="H2766" t="str">
        <f>VLOOKUP(D2766,Definitions!$C$60:$D$104,2,FALSE)</f>
        <v>Domestic aviation</v>
      </c>
      <c r="J2766" s="29" t="str">
        <f>VLOOKUP(E2766,Definitions!$C$115:$D$131,2,FALSE)</f>
        <v>Electricity</v>
      </c>
      <c r="K2766" s="47"/>
      <c r="L2766" s="46"/>
      <c r="M2766" s="46"/>
      <c r="N2766" s="56"/>
      <c r="O2766" s="46"/>
      <c r="P2766" s="46"/>
      <c r="Q2766" s="46"/>
      <c r="R2766" s="37"/>
      <c r="S2766" s="13"/>
      <c r="T2766" s="56"/>
      <c r="U2766" s="13"/>
      <c r="V2766" s="56"/>
      <c r="W2766" s="13"/>
      <c r="X2766" s="13"/>
      <c r="Y2766" s="13"/>
      <c r="Z2766" s="13"/>
      <c r="AA2766" s="46"/>
      <c r="AB2766" s="56"/>
      <c r="AC2766" s="13"/>
      <c r="AD2766" s="60"/>
      <c r="AE2766" s="13"/>
      <c r="AF2766" s="13"/>
      <c r="AG2766" s="13"/>
      <c r="AH2766" s="46"/>
      <c r="AI2766" s="56"/>
      <c r="AJ2766" s="46"/>
      <c r="AK2766" s="56"/>
    </row>
    <row r="2767" spans="1:37">
      <c r="A2767" s="36" t="str">
        <f t="shared" si="43"/>
        <v>PT504_7</v>
      </c>
      <c r="B2767" t="s">
        <v>97</v>
      </c>
      <c r="C2767" t="s">
        <v>190</v>
      </c>
      <c r="D2767">
        <v>504</v>
      </c>
      <c r="E2767">
        <v>7</v>
      </c>
      <c r="F2767" s="25" t="str">
        <f>VLOOKUP(B2767,Definitions!$C$7:$D$43,2,FALSE)</f>
        <v>Portugal</v>
      </c>
      <c r="G2767" t="str">
        <f>VLOOKUP(C2767,Definitions!$C$49:$D$57,2,FALSE)</f>
        <v>Transport</v>
      </c>
      <c r="H2767" t="str">
        <f>VLOOKUP(D2767,Definitions!$C$60:$D$104,2,FALSE)</f>
        <v>Domestic aviation</v>
      </c>
      <c r="J2767" s="29" t="str">
        <f>VLOOKUP(E2767,Definitions!$C$115:$D$131,2,FALSE)</f>
        <v>District heating</v>
      </c>
      <c r="K2767" s="47"/>
      <c r="L2767" s="46"/>
      <c r="M2767" s="46"/>
      <c r="N2767" s="56"/>
      <c r="O2767" s="46"/>
      <c r="P2767" s="46"/>
      <c r="Q2767" s="46"/>
      <c r="R2767" s="37"/>
      <c r="S2767" s="13"/>
      <c r="T2767" s="56"/>
      <c r="U2767" s="13"/>
      <c r="V2767" s="56"/>
      <c r="W2767" s="13"/>
      <c r="X2767" s="13"/>
      <c r="Y2767" s="13"/>
      <c r="Z2767" s="13"/>
      <c r="AA2767" s="46"/>
      <c r="AB2767" s="56"/>
      <c r="AC2767" s="13"/>
      <c r="AD2767" s="60"/>
      <c r="AE2767" s="13"/>
      <c r="AF2767" s="13"/>
      <c r="AG2767" s="13"/>
      <c r="AH2767" s="46"/>
      <c r="AI2767" s="56"/>
      <c r="AJ2767" s="46"/>
      <c r="AK2767" s="56"/>
    </row>
    <row r="2768" spans="1:37">
      <c r="A2768" s="36" t="str">
        <f t="shared" si="43"/>
        <v>PT504_8</v>
      </c>
      <c r="B2768" t="s">
        <v>97</v>
      </c>
      <c r="C2768" t="s">
        <v>190</v>
      </c>
      <c r="D2768">
        <v>504</v>
      </c>
      <c r="E2768">
        <v>8</v>
      </c>
      <c r="F2768" s="25" t="str">
        <f>VLOOKUP(B2768,Definitions!$C$7:$D$43,2,FALSE)</f>
        <v>Portugal</v>
      </c>
      <c r="G2768" t="str">
        <f>VLOOKUP(C2768,Definitions!$C$49:$D$57,2,FALSE)</f>
        <v>Transport</v>
      </c>
      <c r="H2768" t="str">
        <f>VLOOKUP(D2768,Definitions!$C$60:$D$104,2,FALSE)</f>
        <v>Domestic aviation</v>
      </c>
      <c r="J2768" s="29" t="str">
        <f>VLOOKUP(E2768,Definitions!$C$115:$D$131,2,FALSE)</f>
        <v>Waste non-RES</v>
      </c>
      <c r="K2768" s="47"/>
      <c r="L2768" s="46"/>
      <c r="M2768" s="46"/>
      <c r="N2768" s="56"/>
      <c r="O2768" s="46"/>
      <c r="P2768" s="46"/>
      <c r="Q2768" s="46"/>
      <c r="R2768" s="37"/>
      <c r="S2768" s="13"/>
      <c r="T2768" s="56"/>
      <c r="U2768" s="13"/>
      <c r="V2768" s="56"/>
      <c r="W2768" s="13"/>
      <c r="X2768" s="13"/>
      <c r="Y2768" s="13"/>
      <c r="Z2768" s="13"/>
      <c r="AA2768" s="46"/>
      <c r="AB2768" s="56"/>
      <c r="AC2768" s="13"/>
      <c r="AD2768" s="60"/>
      <c r="AE2768" s="13"/>
      <c r="AF2768" s="13"/>
      <c r="AG2768" s="13"/>
      <c r="AH2768" s="46"/>
      <c r="AI2768" s="56"/>
      <c r="AJ2768" s="46"/>
      <c r="AK2768" s="56"/>
    </row>
    <row r="2769" spans="1:37">
      <c r="A2769" s="36" t="str">
        <f t="shared" si="43"/>
        <v>PT504_9</v>
      </c>
      <c r="B2769" t="s">
        <v>97</v>
      </c>
      <c r="C2769" t="s">
        <v>190</v>
      </c>
      <c r="D2769">
        <v>504</v>
      </c>
      <c r="E2769">
        <v>9</v>
      </c>
      <c r="F2769" s="25" t="str">
        <f>VLOOKUP(B2769,Definitions!$C$7:$D$43,2,FALSE)</f>
        <v>Portugal</v>
      </c>
      <c r="G2769" t="str">
        <f>VLOOKUP(C2769,Definitions!$C$49:$D$57,2,FALSE)</f>
        <v>Transport</v>
      </c>
      <c r="H2769" t="str">
        <f>VLOOKUP(D2769,Definitions!$C$60:$D$104,2,FALSE)</f>
        <v>Domestic aviation</v>
      </c>
      <c r="J2769" s="29" t="str">
        <f>VLOOKUP(E2769,Definitions!$C$115:$D$131,2,FALSE)</f>
        <v>Waste RES</v>
      </c>
      <c r="K2769" s="47"/>
      <c r="L2769" s="46"/>
      <c r="M2769" s="46"/>
      <c r="N2769" s="56"/>
      <c r="O2769" s="46"/>
      <c r="P2769" s="46"/>
      <c r="Q2769" s="46"/>
      <c r="R2769" s="37"/>
      <c r="S2769" s="13"/>
      <c r="T2769" s="56"/>
      <c r="U2769" s="13"/>
      <c r="V2769" s="56"/>
      <c r="W2769" s="13"/>
      <c r="X2769" s="13"/>
      <c r="Y2769" s="13"/>
      <c r="Z2769" s="13"/>
      <c r="AA2769" s="46"/>
      <c r="AB2769" s="56"/>
      <c r="AC2769" s="13"/>
      <c r="AD2769" s="60"/>
      <c r="AE2769" s="13"/>
      <c r="AF2769" s="13"/>
      <c r="AG2769" s="13"/>
      <c r="AH2769" s="46"/>
      <c r="AI2769" s="56"/>
      <c r="AJ2769" s="46"/>
      <c r="AK2769" s="56"/>
    </row>
    <row r="2770" spans="1:37">
      <c r="A2770" s="36" t="str">
        <f t="shared" si="43"/>
        <v>PT504_51</v>
      </c>
      <c r="B2770" t="s">
        <v>97</v>
      </c>
      <c r="C2770" t="s">
        <v>190</v>
      </c>
      <c r="D2770">
        <v>504</v>
      </c>
      <c r="E2770">
        <v>51</v>
      </c>
      <c r="F2770" s="25" t="str">
        <f>VLOOKUP(B2770,Definitions!$C$7:$D$43,2,FALSE)</f>
        <v>Portugal</v>
      </c>
      <c r="G2770" t="str">
        <f>VLOOKUP(C2770,Definitions!$C$49:$D$57,2,FALSE)</f>
        <v>Transport</v>
      </c>
      <c r="H2770" t="str">
        <f>VLOOKUP(D2770,Definitions!$C$60:$D$104,2,FALSE)</f>
        <v>Domestic aviation</v>
      </c>
      <c r="J2770" s="29" t="str">
        <f>VLOOKUP(E2770,Definitions!$C$115:$D$131,2,FALSE)</f>
        <v>Biomass</v>
      </c>
      <c r="K2770" s="47"/>
      <c r="L2770" s="46"/>
      <c r="M2770" s="46"/>
      <c r="N2770" s="56"/>
      <c r="O2770" s="46"/>
      <c r="P2770" s="46"/>
      <c r="Q2770" s="46"/>
      <c r="R2770" s="37"/>
      <c r="S2770" s="13"/>
      <c r="T2770" s="56"/>
      <c r="U2770" s="13"/>
      <c r="V2770" s="56"/>
      <c r="W2770" s="13"/>
      <c r="X2770" s="13"/>
      <c r="Y2770" s="13"/>
      <c r="Z2770" s="13"/>
      <c r="AA2770" s="46"/>
      <c r="AB2770" s="56"/>
      <c r="AC2770" s="13"/>
      <c r="AD2770" s="60"/>
      <c r="AE2770" s="13"/>
      <c r="AF2770" s="13"/>
      <c r="AG2770" s="13"/>
      <c r="AH2770" s="46"/>
      <c r="AI2770" s="56"/>
      <c r="AJ2770" s="46"/>
      <c r="AK2770" s="56"/>
    </row>
    <row r="2771" spans="1:37">
      <c r="A2771" s="36" t="str">
        <f t="shared" si="43"/>
        <v>PT504_52</v>
      </c>
      <c r="B2771" t="s">
        <v>97</v>
      </c>
      <c r="C2771" t="s">
        <v>190</v>
      </c>
      <c r="D2771">
        <v>504</v>
      </c>
      <c r="E2771">
        <v>52</v>
      </c>
      <c r="F2771" s="25" t="str">
        <f>VLOOKUP(B2771,Definitions!$C$7:$D$43,2,FALSE)</f>
        <v>Portugal</v>
      </c>
      <c r="G2771" t="str">
        <f>VLOOKUP(C2771,Definitions!$C$49:$D$57,2,FALSE)</f>
        <v>Transport</v>
      </c>
      <c r="H2771" t="str">
        <f>VLOOKUP(D2771,Definitions!$C$60:$D$104,2,FALSE)</f>
        <v>Domestic aviation</v>
      </c>
      <c r="J2771" s="29" t="str">
        <f>VLOOKUP(E2771,Definitions!$C$115:$D$131,2,FALSE)</f>
        <v>Geothermal</v>
      </c>
      <c r="K2771" s="47"/>
      <c r="L2771" s="46"/>
      <c r="M2771" s="46"/>
      <c r="N2771" s="56"/>
      <c r="O2771" s="46"/>
      <c r="P2771" s="46"/>
      <c r="Q2771" s="46"/>
      <c r="R2771" s="37"/>
      <c r="S2771" s="13"/>
      <c r="T2771" s="56"/>
      <c r="U2771" s="13"/>
      <c r="V2771" s="56"/>
      <c r="W2771" s="13"/>
      <c r="X2771" s="13"/>
      <c r="Y2771" s="13"/>
      <c r="Z2771" s="13"/>
      <c r="AA2771" s="46"/>
      <c r="AB2771" s="56"/>
      <c r="AC2771" s="13"/>
      <c r="AD2771" s="60"/>
      <c r="AE2771" s="13"/>
      <c r="AF2771" s="13"/>
      <c r="AG2771" s="13"/>
      <c r="AH2771" s="46"/>
      <c r="AI2771" s="56"/>
      <c r="AJ2771" s="46"/>
      <c r="AK2771" s="56"/>
    </row>
    <row r="2772" spans="1:37">
      <c r="A2772" s="36" t="str">
        <f t="shared" si="43"/>
        <v>PT504_53</v>
      </c>
      <c r="B2772" t="s">
        <v>97</v>
      </c>
      <c r="C2772" t="s">
        <v>190</v>
      </c>
      <c r="D2772">
        <v>504</v>
      </c>
      <c r="E2772">
        <v>53</v>
      </c>
      <c r="F2772" s="25" t="str">
        <f>VLOOKUP(B2772,Definitions!$C$7:$D$43,2,FALSE)</f>
        <v>Portugal</v>
      </c>
      <c r="G2772" t="str">
        <f>VLOOKUP(C2772,Definitions!$C$49:$D$57,2,FALSE)</f>
        <v>Transport</v>
      </c>
      <c r="H2772" t="str">
        <f>VLOOKUP(D2772,Definitions!$C$60:$D$104,2,FALSE)</f>
        <v>Domestic aviation</v>
      </c>
      <c r="J2772" s="29" t="str">
        <f>VLOOKUP(E2772,Definitions!$C$115:$D$131,2,FALSE)</f>
        <v>Solar energy</v>
      </c>
      <c r="K2772" s="47"/>
      <c r="L2772" s="46"/>
      <c r="M2772" s="46"/>
      <c r="N2772" s="56"/>
      <c r="O2772" s="46"/>
      <c r="P2772" s="46"/>
      <c r="Q2772" s="46"/>
      <c r="R2772" s="37"/>
      <c r="S2772" s="13"/>
      <c r="T2772" s="56"/>
      <c r="U2772" s="13"/>
      <c r="V2772" s="56"/>
      <c r="W2772" s="13"/>
      <c r="X2772" s="13"/>
      <c r="Y2772" s="13"/>
      <c r="Z2772" s="13"/>
      <c r="AA2772" s="46"/>
      <c r="AB2772" s="56"/>
      <c r="AC2772" s="13"/>
      <c r="AD2772" s="60"/>
      <c r="AE2772" s="13"/>
      <c r="AF2772" s="13"/>
      <c r="AG2772" s="13"/>
      <c r="AH2772" s="46"/>
      <c r="AI2772" s="56"/>
      <c r="AJ2772" s="46"/>
      <c r="AK2772" s="56"/>
    </row>
    <row r="2773" spans="1:37">
      <c r="A2773" s="36" t="str">
        <f t="shared" si="43"/>
        <v>PT504_56</v>
      </c>
      <c r="B2773" t="s">
        <v>97</v>
      </c>
      <c r="C2773" t="s">
        <v>190</v>
      </c>
      <c r="D2773">
        <v>504</v>
      </c>
      <c r="E2773">
        <v>56</v>
      </c>
      <c r="F2773" s="25" t="str">
        <f>VLOOKUP(B2773,Definitions!$C$7:$D$43,2,FALSE)</f>
        <v>Portugal</v>
      </c>
      <c r="G2773" t="str">
        <f>VLOOKUP(C2773,Definitions!$C$49:$D$57,2,FALSE)</f>
        <v>Transport</v>
      </c>
      <c r="H2773" t="str">
        <f>VLOOKUP(D2773,Definitions!$C$60:$D$104,2,FALSE)</f>
        <v>Domestic aviation</v>
      </c>
      <c r="J2773" s="29" t="str">
        <f>VLOOKUP(E2773,Definitions!$C$115:$D$131,2,FALSE)</f>
        <v>Ambient heat ground</v>
      </c>
      <c r="K2773" s="47"/>
      <c r="L2773" s="46"/>
      <c r="M2773" s="46"/>
      <c r="N2773" s="56"/>
      <c r="O2773" s="46"/>
      <c r="P2773" s="46"/>
      <c r="Q2773" s="46"/>
      <c r="R2773" s="37"/>
      <c r="S2773" s="13"/>
      <c r="T2773" s="56"/>
      <c r="U2773" s="13"/>
      <c r="V2773" s="56"/>
      <c r="W2773" s="13"/>
      <c r="X2773" s="13"/>
      <c r="Y2773" s="13"/>
      <c r="Z2773" s="13"/>
      <c r="AA2773" s="46"/>
      <c r="AB2773" s="56"/>
      <c r="AC2773" s="13"/>
      <c r="AD2773" s="60"/>
      <c r="AE2773" s="13"/>
      <c r="AF2773" s="13"/>
      <c r="AG2773" s="13"/>
      <c r="AH2773" s="46"/>
      <c r="AI2773" s="56"/>
      <c r="AJ2773" s="46"/>
      <c r="AK2773" s="56"/>
    </row>
    <row r="2774" spans="1:37">
      <c r="A2774" s="36" t="str">
        <f t="shared" si="43"/>
        <v>PT504_57</v>
      </c>
      <c r="B2774" t="s">
        <v>97</v>
      </c>
      <c r="C2774" t="s">
        <v>190</v>
      </c>
      <c r="D2774">
        <v>504</v>
      </c>
      <c r="E2774">
        <v>57</v>
      </c>
      <c r="F2774" s="25" t="str">
        <f>VLOOKUP(B2774,Definitions!$C$7:$D$43,2,FALSE)</f>
        <v>Portugal</v>
      </c>
      <c r="G2774" t="str">
        <f>VLOOKUP(C2774,Definitions!$C$49:$D$57,2,FALSE)</f>
        <v>Transport</v>
      </c>
      <c r="H2774" t="str">
        <f>VLOOKUP(D2774,Definitions!$C$60:$D$104,2,FALSE)</f>
        <v>Domestic aviation</v>
      </c>
      <c r="J2774" s="29" t="str">
        <f>VLOOKUP(E2774,Definitions!$C$115:$D$131,2,FALSE)</f>
        <v>Ambient heat air</v>
      </c>
      <c r="K2774" s="47"/>
      <c r="L2774" s="46"/>
      <c r="M2774" s="46"/>
      <c r="N2774" s="56"/>
      <c r="O2774" s="46"/>
      <c r="P2774" s="46"/>
      <c r="Q2774" s="46"/>
      <c r="R2774" s="37"/>
      <c r="S2774" s="13"/>
      <c r="T2774" s="56"/>
      <c r="U2774" s="13"/>
      <c r="V2774" s="56"/>
      <c r="W2774" s="13"/>
      <c r="X2774" s="13"/>
      <c r="Y2774" s="13"/>
      <c r="Z2774" s="13"/>
      <c r="AA2774" s="46"/>
      <c r="AB2774" s="56"/>
      <c r="AC2774" s="13"/>
      <c r="AD2774" s="60"/>
      <c r="AE2774" s="13"/>
      <c r="AF2774" s="13"/>
      <c r="AG2774" s="13"/>
      <c r="AH2774" s="46"/>
      <c r="AI2774" s="56"/>
      <c r="AJ2774" s="46"/>
      <c r="AK2774" s="56"/>
    </row>
    <row r="2775" spans="1:37">
      <c r="A2775" s="36" t="str">
        <f t="shared" si="43"/>
        <v>PT504_58</v>
      </c>
      <c r="B2775" t="s">
        <v>97</v>
      </c>
      <c r="C2775" t="s">
        <v>190</v>
      </c>
      <c r="D2775">
        <v>504</v>
      </c>
      <c r="E2775">
        <v>58</v>
      </c>
      <c r="F2775" s="25" t="str">
        <f>VLOOKUP(B2775,Definitions!$C$7:$D$43,2,FALSE)</f>
        <v>Portugal</v>
      </c>
      <c r="G2775" t="str">
        <f>VLOOKUP(C2775,Definitions!$C$49:$D$57,2,FALSE)</f>
        <v>Transport</v>
      </c>
      <c r="H2775" t="str">
        <f>VLOOKUP(D2775,Definitions!$C$60:$D$104,2,FALSE)</f>
        <v>Domestic aviation</v>
      </c>
      <c r="J2775" s="29" t="str">
        <f>VLOOKUP(E2775,Definitions!$C$115:$D$131,2,FALSE)</f>
        <v>Ambient heat total</v>
      </c>
      <c r="K2775" s="47"/>
      <c r="L2775" s="46"/>
      <c r="M2775" s="46"/>
      <c r="N2775" s="56"/>
      <c r="O2775" s="46"/>
      <c r="P2775" s="46"/>
      <c r="Q2775" s="46"/>
      <c r="R2775" s="37"/>
      <c r="S2775" s="13"/>
      <c r="T2775" s="56"/>
      <c r="U2775" s="13"/>
      <c r="V2775" s="56"/>
      <c r="W2775" s="13"/>
      <c r="X2775" s="13"/>
      <c r="Y2775" s="13"/>
      <c r="Z2775" s="13"/>
      <c r="AA2775" s="46"/>
      <c r="AB2775" s="56"/>
      <c r="AC2775" s="13"/>
      <c r="AD2775" s="60"/>
      <c r="AE2775" s="13"/>
      <c r="AF2775" s="13"/>
      <c r="AG2775" s="13"/>
      <c r="AH2775" s="46"/>
      <c r="AI2775" s="56"/>
      <c r="AJ2775" s="46"/>
      <c r="AK2775" s="56"/>
    </row>
    <row r="2776" spans="1:37">
      <c r="A2776" s="36" t="str">
        <f t="shared" si="43"/>
        <v>PT504_55</v>
      </c>
      <c r="B2776" t="s">
        <v>97</v>
      </c>
      <c r="C2776" t="s">
        <v>190</v>
      </c>
      <c r="D2776">
        <v>504</v>
      </c>
      <c r="E2776">
        <v>55</v>
      </c>
      <c r="F2776" s="25" t="str">
        <f>VLOOKUP(B2776,Definitions!$C$7:$D$43,2,FALSE)</f>
        <v>Portugal</v>
      </c>
      <c r="G2776" t="str">
        <f>VLOOKUP(C2776,Definitions!$C$49:$D$57,2,FALSE)</f>
        <v>Transport</v>
      </c>
      <c r="H2776" t="str">
        <f>VLOOKUP(D2776,Definitions!$C$60:$D$104,2,FALSE)</f>
        <v>Domestic aviation</v>
      </c>
      <c r="J2776" s="29" t="str">
        <f>VLOOKUP(E2776,Definitions!$C$115:$D$131,2,FALSE)</f>
        <v xml:space="preserve">Other RES </v>
      </c>
      <c r="K2776" s="47"/>
      <c r="L2776" s="46"/>
      <c r="M2776" s="46"/>
      <c r="N2776" s="56"/>
      <c r="O2776" s="46"/>
      <c r="P2776" s="46"/>
      <c r="Q2776" s="46"/>
      <c r="R2776" s="37"/>
      <c r="S2776" s="13"/>
      <c r="T2776" s="56"/>
      <c r="U2776" s="13"/>
      <c r="V2776" s="56"/>
      <c r="W2776" s="13"/>
      <c r="X2776" s="13"/>
      <c r="Y2776" s="13"/>
      <c r="Z2776" s="13"/>
      <c r="AA2776" s="46"/>
      <c r="AB2776" s="56"/>
      <c r="AC2776" s="13"/>
      <c r="AD2776" s="60"/>
      <c r="AE2776" s="13"/>
      <c r="AF2776" s="13"/>
      <c r="AG2776" s="13"/>
      <c r="AH2776" s="46"/>
      <c r="AI2776" s="56"/>
      <c r="AJ2776" s="46"/>
      <c r="AK2776" s="56"/>
    </row>
    <row r="2777" spans="1:37">
      <c r="A2777" s="36" t="str">
        <f t="shared" si="43"/>
        <v>PT505_0</v>
      </c>
      <c r="B2777" t="s">
        <v>97</v>
      </c>
      <c r="C2777" t="s">
        <v>190</v>
      </c>
      <c r="D2777">
        <v>505</v>
      </c>
      <c r="E2777">
        <v>0</v>
      </c>
      <c r="F2777" s="25" t="str">
        <f>VLOOKUP(B2777,Definitions!$C$7:$D$43,2,FALSE)</f>
        <v>Portugal</v>
      </c>
      <c r="G2777" t="str">
        <f>VLOOKUP(C2777,Definitions!$C$49:$D$57,2,FALSE)</f>
        <v>Transport</v>
      </c>
      <c r="H2777" t="str">
        <f>VLOOKUP(D2777,Definitions!$C$60:$D$104,2,FALSE)</f>
        <v>Domestic navigation</v>
      </c>
      <c r="J2777" s="29" t="str">
        <f>VLOOKUP(E2777,Definitions!$C$115:$D$131,2,FALSE)</f>
        <v>TOTAL</v>
      </c>
      <c r="K2777" s="47"/>
      <c r="L2777" s="46"/>
      <c r="M2777" s="46"/>
      <c r="N2777" s="56"/>
      <c r="O2777" s="46"/>
      <c r="P2777" s="46"/>
      <c r="Q2777" s="46"/>
      <c r="R2777" s="37"/>
      <c r="S2777" s="13"/>
      <c r="T2777" s="56"/>
      <c r="U2777" s="13"/>
      <c r="V2777" s="56"/>
      <c r="W2777" s="13"/>
      <c r="X2777" s="13"/>
      <c r="Y2777" s="13"/>
      <c r="Z2777" s="13"/>
      <c r="AA2777" s="46"/>
      <c r="AB2777" s="56"/>
      <c r="AC2777" s="13"/>
      <c r="AD2777" s="60"/>
      <c r="AE2777" s="13"/>
      <c r="AF2777" s="13"/>
      <c r="AG2777" s="13"/>
      <c r="AH2777" s="46"/>
      <c r="AI2777" s="56"/>
      <c r="AJ2777" s="46"/>
      <c r="AK2777" s="56"/>
    </row>
    <row r="2778" spans="1:37">
      <c r="A2778" s="36" t="str">
        <f t="shared" si="43"/>
        <v>PT505_1</v>
      </c>
      <c r="B2778" t="s">
        <v>97</v>
      </c>
      <c r="C2778" t="s">
        <v>190</v>
      </c>
      <c r="D2778">
        <v>505</v>
      </c>
      <c r="E2778">
        <v>1</v>
      </c>
      <c r="F2778" s="25" t="str">
        <f>VLOOKUP(B2778,Definitions!$C$7:$D$43,2,FALSE)</f>
        <v>Portugal</v>
      </c>
      <c r="G2778" t="str">
        <f>VLOOKUP(C2778,Definitions!$C$49:$D$57,2,FALSE)</f>
        <v>Transport</v>
      </c>
      <c r="H2778" t="str">
        <f>VLOOKUP(D2778,Definitions!$C$60:$D$104,2,FALSE)</f>
        <v>Domestic navigation</v>
      </c>
      <c r="J2778" s="29" t="str">
        <f>VLOOKUP(E2778,Definitions!$C$115:$D$131,2,FALSE)</f>
        <v>Coal</v>
      </c>
      <c r="K2778" s="47"/>
      <c r="L2778" s="46"/>
      <c r="M2778" s="46"/>
      <c r="N2778" s="56"/>
      <c r="O2778" s="46"/>
      <c r="P2778" s="46"/>
      <c r="Q2778" s="46"/>
      <c r="R2778" s="37"/>
      <c r="S2778" s="13"/>
      <c r="T2778" s="56"/>
      <c r="U2778" s="13"/>
      <c r="V2778" s="56"/>
      <c r="W2778" s="13"/>
      <c r="X2778" s="13"/>
      <c r="Y2778" s="13"/>
      <c r="Z2778" s="13"/>
      <c r="AA2778" s="46"/>
      <c r="AB2778" s="56"/>
      <c r="AC2778" s="13"/>
      <c r="AD2778" s="60"/>
      <c r="AE2778" s="13"/>
      <c r="AF2778" s="13"/>
      <c r="AG2778" s="13"/>
      <c r="AH2778" s="46"/>
      <c r="AI2778" s="56"/>
      <c r="AJ2778" s="46"/>
      <c r="AK2778" s="56"/>
    </row>
    <row r="2779" spans="1:37">
      <c r="A2779" s="36" t="str">
        <f t="shared" si="43"/>
        <v>PT505_2</v>
      </c>
      <c r="B2779" t="s">
        <v>97</v>
      </c>
      <c r="C2779" t="s">
        <v>190</v>
      </c>
      <c r="D2779">
        <v>505</v>
      </c>
      <c r="E2779">
        <v>2</v>
      </c>
      <c r="F2779" s="25" t="str">
        <f>VLOOKUP(B2779,Definitions!$C$7:$D$43,2,FALSE)</f>
        <v>Portugal</v>
      </c>
      <c r="G2779" t="str">
        <f>VLOOKUP(C2779,Definitions!$C$49:$D$57,2,FALSE)</f>
        <v>Transport</v>
      </c>
      <c r="H2779" t="str">
        <f>VLOOKUP(D2779,Definitions!$C$60:$D$104,2,FALSE)</f>
        <v>Domestic navigation</v>
      </c>
      <c r="J2779" s="29" t="str">
        <f>VLOOKUP(E2779,Definitions!$C$115:$D$131,2,FALSE)</f>
        <v>Fuel oil</v>
      </c>
      <c r="K2779" s="47"/>
      <c r="L2779" s="46"/>
      <c r="M2779" s="46"/>
      <c r="N2779" s="56"/>
      <c r="O2779" s="46"/>
      <c r="P2779" s="46"/>
      <c r="Q2779" s="46"/>
      <c r="R2779" s="37"/>
      <c r="S2779" s="13"/>
      <c r="T2779" s="56"/>
      <c r="U2779" s="13"/>
      <c r="V2779" s="56"/>
      <c r="W2779" s="13"/>
      <c r="X2779" s="13"/>
      <c r="Y2779" s="13"/>
      <c r="Z2779" s="13"/>
      <c r="AA2779" s="46"/>
      <c r="AB2779" s="56"/>
      <c r="AC2779" s="13"/>
      <c r="AD2779" s="60"/>
      <c r="AE2779" s="13"/>
      <c r="AF2779" s="13"/>
      <c r="AG2779" s="13"/>
      <c r="AH2779" s="46"/>
      <c r="AI2779" s="56"/>
      <c r="AJ2779" s="46"/>
      <c r="AK2779" s="56"/>
    </row>
    <row r="2780" spans="1:37">
      <c r="A2780" s="36" t="str">
        <f t="shared" si="43"/>
        <v>PT505_3</v>
      </c>
      <c r="B2780" t="s">
        <v>97</v>
      </c>
      <c r="C2780" t="s">
        <v>190</v>
      </c>
      <c r="D2780">
        <v>505</v>
      </c>
      <c r="E2780">
        <v>3</v>
      </c>
      <c r="F2780" s="25" t="str">
        <f>VLOOKUP(B2780,Definitions!$C$7:$D$43,2,FALSE)</f>
        <v>Portugal</v>
      </c>
      <c r="G2780" t="str">
        <f>VLOOKUP(C2780,Definitions!$C$49:$D$57,2,FALSE)</f>
        <v>Transport</v>
      </c>
      <c r="H2780" t="str">
        <f>VLOOKUP(D2780,Definitions!$C$60:$D$104,2,FALSE)</f>
        <v>Domestic navigation</v>
      </c>
      <c r="J2780" s="29" t="str">
        <f>VLOOKUP(E2780,Definitions!$C$115:$D$131,2,FALSE)</f>
        <v>Natural gas</v>
      </c>
      <c r="K2780" s="47"/>
      <c r="L2780" s="46"/>
      <c r="M2780" s="46"/>
      <c r="N2780" s="56"/>
      <c r="O2780" s="46"/>
      <c r="P2780" s="46"/>
      <c r="Q2780" s="46"/>
      <c r="R2780" s="37"/>
      <c r="S2780" s="13"/>
      <c r="T2780" s="56"/>
      <c r="U2780" s="13"/>
      <c r="V2780" s="56"/>
      <c r="W2780" s="13"/>
      <c r="X2780" s="13"/>
      <c r="Y2780" s="13"/>
      <c r="Z2780" s="13"/>
      <c r="AA2780" s="46"/>
      <c r="AB2780" s="56"/>
      <c r="AC2780" s="13"/>
      <c r="AD2780" s="60"/>
      <c r="AE2780" s="13"/>
      <c r="AF2780" s="13"/>
      <c r="AG2780" s="13"/>
      <c r="AH2780" s="46"/>
      <c r="AI2780" s="56"/>
      <c r="AJ2780" s="46"/>
      <c r="AK2780" s="56"/>
    </row>
    <row r="2781" spans="1:37">
      <c r="A2781" s="36" t="str">
        <f t="shared" si="43"/>
        <v>PT505_4</v>
      </c>
      <c r="B2781" t="s">
        <v>97</v>
      </c>
      <c r="C2781" t="s">
        <v>190</v>
      </c>
      <c r="D2781">
        <v>505</v>
      </c>
      <c r="E2781">
        <v>4</v>
      </c>
      <c r="F2781" s="25" t="str">
        <f>VLOOKUP(B2781,Definitions!$C$7:$D$43,2,FALSE)</f>
        <v>Portugal</v>
      </c>
      <c r="G2781" t="str">
        <f>VLOOKUP(C2781,Definitions!$C$49:$D$57,2,FALSE)</f>
        <v>Transport</v>
      </c>
      <c r="H2781" t="str">
        <f>VLOOKUP(D2781,Definitions!$C$60:$D$104,2,FALSE)</f>
        <v>Domestic navigation</v>
      </c>
      <c r="J2781" s="29" t="str">
        <f>VLOOKUP(E2781,Definitions!$C$115:$D$131,2,FALSE)</f>
        <v>Other fossil fuels</v>
      </c>
      <c r="K2781" s="47"/>
      <c r="L2781" s="46"/>
      <c r="M2781" s="46"/>
      <c r="N2781" s="56"/>
      <c r="O2781" s="46"/>
      <c r="P2781" s="46"/>
      <c r="Q2781" s="46"/>
      <c r="R2781" s="37"/>
      <c r="S2781" s="13"/>
      <c r="T2781" s="56"/>
      <c r="U2781" s="13"/>
      <c r="V2781" s="56"/>
      <c r="W2781" s="13"/>
      <c r="X2781" s="13"/>
      <c r="Y2781" s="13"/>
      <c r="Z2781" s="13"/>
      <c r="AA2781" s="46"/>
      <c r="AB2781" s="56"/>
      <c r="AC2781" s="13"/>
      <c r="AD2781" s="60"/>
      <c r="AE2781" s="13"/>
      <c r="AF2781" s="13"/>
      <c r="AG2781" s="13"/>
      <c r="AH2781" s="46"/>
      <c r="AI2781" s="56"/>
      <c r="AJ2781" s="46"/>
      <c r="AK2781" s="56"/>
    </row>
    <row r="2782" spans="1:37">
      <c r="A2782" s="36" t="str">
        <f t="shared" si="43"/>
        <v>PT505_6</v>
      </c>
      <c r="B2782" t="s">
        <v>97</v>
      </c>
      <c r="C2782" t="s">
        <v>190</v>
      </c>
      <c r="D2782">
        <v>505</v>
      </c>
      <c r="E2782">
        <v>6</v>
      </c>
      <c r="F2782" s="25" t="str">
        <f>VLOOKUP(B2782,Definitions!$C$7:$D$43,2,FALSE)</f>
        <v>Portugal</v>
      </c>
      <c r="G2782" t="str">
        <f>VLOOKUP(C2782,Definitions!$C$49:$D$57,2,FALSE)</f>
        <v>Transport</v>
      </c>
      <c r="H2782" t="str">
        <f>VLOOKUP(D2782,Definitions!$C$60:$D$104,2,FALSE)</f>
        <v>Domestic navigation</v>
      </c>
      <c r="J2782" s="29" t="str">
        <f>VLOOKUP(E2782,Definitions!$C$115:$D$131,2,FALSE)</f>
        <v>Electricity</v>
      </c>
      <c r="K2782" s="47"/>
      <c r="L2782" s="46"/>
      <c r="M2782" s="46"/>
      <c r="N2782" s="56"/>
      <c r="O2782" s="46"/>
      <c r="P2782" s="46"/>
      <c r="Q2782" s="46"/>
      <c r="R2782" s="37"/>
      <c r="S2782" s="13"/>
      <c r="T2782" s="56"/>
      <c r="U2782" s="13"/>
      <c r="V2782" s="56"/>
      <c r="W2782" s="13"/>
      <c r="X2782" s="13"/>
      <c r="Y2782" s="13"/>
      <c r="Z2782" s="13"/>
      <c r="AA2782" s="46"/>
      <c r="AB2782" s="56"/>
      <c r="AC2782" s="13"/>
      <c r="AD2782" s="60"/>
      <c r="AE2782" s="13"/>
      <c r="AF2782" s="13"/>
      <c r="AG2782" s="13"/>
      <c r="AH2782" s="46"/>
      <c r="AI2782" s="56"/>
      <c r="AJ2782" s="46"/>
      <c r="AK2782" s="56"/>
    </row>
    <row r="2783" spans="1:37">
      <c r="A2783" s="36" t="str">
        <f t="shared" si="43"/>
        <v>PT505_7</v>
      </c>
      <c r="B2783" t="s">
        <v>97</v>
      </c>
      <c r="C2783" t="s">
        <v>190</v>
      </c>
      <c r="D2783">
        <v>505</v>
      </c>
      <c r="E2783">
        <v>7</v>
      </c>
      <c r="F2783" s="25" t="str">
        <f>VLOOKUP(B2783,Definitions!$C$7:$D$43,2,FALSE)</f>
        <v>Portugal</v>
      </c>
      <c r="G2783" t="str">
        <f>VLOOKUP(C2783,Definitions!$C$49:$D$57,2,FALSE)</f>
        <v>Transport</v>
      </c>
      <c r="H2783" t="str">
        <f>VLOOKUP(D2783,Definitions!$C$60:$D$104,2,FALSE)</f>
        <v>Domestic navigation</v>
      </c>
      <c r="J2783" s="29" t="str">
        <f>VLOOKUP(E2783,Definitions!$C$115:$D$131,2,FALSE)</f>
        <v>District heating</v>
      </c>
      <c r="K2783" s="47"/>
      <c r="L2783" s="46"/>
      <c r="M2783" s="46"/>
      <c r="N2783" s="56"/>
      <c r="O2783" s="46"/>
      <c r="P2783" s="46"/>
      <c r="Q2783" s="46"/>
      <c r="R2783" s="37"/>
      <c r="S2783" s="13"/>
      <c r="T2783" s="56"/>
      <c r="U2783" s="13"/>
      <c r="V2783" s="56"/>
      <c r="W2783" s="13"/>
      <c r="X2783" s="13"/>
      <c r="Y2783" s="13"/>
      <c r="Z2783" s="13"/>
      <c r="AA2783" s="46"/>
      <c r="AB2783" s="56"/>
      <c r="AC2783" s="13"/>
      <c r="AD2783" s="60"/>
      <c r="AE2783" s="13"/>
      <c r="AF2783" s="13"/>
      <c r="AG2783" s="13"/>
      <c r="AH2783" s="46"/>
      <c r="AI2783" s="56"/>
      <c r="AJ2783" s="46"/>
      <c r="AK2783" s="56"/>
    </row>
    <row r="2784" spans="1:37">
      <c r="A2784" s="36" t="str">
        <f t="shared" si="43"/>
        <v>PT505_8</v>
      </c>
      <c r="B2784" t="s">
        <v>97</v>
      </c>
      <c r="C2784" t="s">
        <v>190</v>
      </c>
      <c r="D2784">
        <v>505</v>
      </c>
      <c r="E2784">
        <v>8</v>
      </c>
      <c r="F2784" s="25" t="str">
        <f>VLOOKUP(B2784,Definitions!$C$7:$D$43,2,FALSE)</f>
        <v>Portugal</v>
      </c>
      <c r="G2784" t="str">
        <f>VLOOKUP(C2784,Definitions!$C$49:$D$57,2,FALSE)</f>
        <v>Transport</v>
      </c>
      <c r="H2784" t="str">
        <f>VLOOKUP(D2784,Definitions!$C$60:$D$104,2,FALSE)</f>
        <v>Domestic navigation</v>
      </c>
      <c r="J2784" s="29" t="str">
        <f>VLOOKUP(E2784,Definitions!$C$115:$D$131,2,FALSE)</f>
        <v>Waste non-RES</v>
      </c>
      <c r="K2784" s="47"/>
      <c r="L2784" s="46"/>
      <c r="M2784" s="46"/>
      <c r="N2784" s="56"/>
      <c r="O2784" s="46"/>
      <c r="P2784" s="46"/>
      <c r="Q2784" s="46"/>
      <c r="R2784" s="37"/>
      <c r="S2784" s="13"/>
      <c r="T2784" s="56"/>
      <c r="U2784" s="13"/>
      <c r="V2784" s="56"/>
      <c r="W2784" s="13"/>
      <c r="X2784" s="13"/>
      <c r="Y2784" s="13"/>
      <c r="Z2784" s="13"/>
      <c r="AA2784" s="46"/>
      <c r="AB2784" s="56"/>
      <c r="AC2784" s="13"/>
      <c r="AD2784" s="60"/>
      <c r="AE2784" s="13"/>
      <c r="AF2784" s="13"/>
      <c r="AG2784" s="13"/>
      <c r="AH2784" s="46"/>
      <c r="AI2784" s="56"/>
      <c r="AJ2784" s="46"/>
      <c r="AK2784" s="56"/>
    </row>
    <row r="2785" spans="1:37">
      <c r="A2785" s="36" t="str">
        <f t="shared" si="43"/>
        <v>PT505_9</v>
      </c>
      <c r="B2785" t="s">
        <v>97</v>
      </c>
      <c r="C2785" t="s">
        <v>190</v>
      </c>
      <c r="D2785">
        <v>505</v>
      </c>
      <c r="E2785">
        <v>9</v>
      </c>
      <c r="F2785" s="25" t="str">
        <f>VLOOKUP(B2785,Definitions!$C$7:$D$43,2,FALSE)</f>
        <v>Portugal</v>
      </c>
      <c r="G2785" t="str">
        <f>VLOOKUP(C2785,Definitions!$C$49:$D$57,2,FALSE)</f>
        <v>Transport</v>
      </c>
      <c r="H2785" t="str">
        <f>VLOOKUP(D2785,Definitions!$C$60:$D$104,2,FALSE)</f>
        <v>Domestic navigation</v>
      </c>
      <c r="J2785" s="29" t="str">
        <f>VLOOKUP(E2785,Definitions!$C$115:$D$131,2,FALSE)</f>
        <v>Waste RES</v>
      </c>
      <c r="K2785" s="47"/>
      <c r="L2785" s="46"/>
      <c r="M2785" s="46"/>
      <c r="N2785" s="56"/>
      <c r="O2785" s="46"/>
      <c r="P2785" s="46"/>
      <c r="Q2785" s="46"/>
      <c r="R2785" s="37"/>
      <c r="S2785" s="13"/>
      <c r="T2785" s="56"/>
      <c r="U2785" s="13"/>
      <c r="V2785" s="56"/>
      <c r="W2785" s="13"/>
      <c r="X2785" s="13"/>
      <c r="Y2785" s="13"/>
      <c r="Z2785" s="13"/>
      <c r="AA2785" s="46"/>
      <c r="AB2785" s="56"/>
      <c r="AC2785" s="13"/>
      <c r="AD2785" s="60"/>
      <c r="AE2785" s="13"/>
      <c r="AF2785" s="13"/>
      <c r="AG2785" s="13"/>
      <c r="AH2785" s="46"/>
      <c r="AI2785" s="56"/>
      <c r="AJ2785" s="46"/>
      <c r="AK2785" s="56"/>
    </row>
    <row r="2786" spans="1:37">
      <c r="A2786" s="36" t="str">
        <f t="shared" si="43"/>
        <v>PT505_51</v>
      </c>
      <c r="B2786" t="s">
        <v>97</v>
      </c>
      <c r="C2786" t="s">
        <v>190</v>
      </c>
      <c r="D2786">
        <v>505</v>
      </c>
      <c r="E2786">
        <v>51</v>
      </c>
      <c r="F2786" s="25" t="str">
        <f>VLOOKUP(B2786,Definitions!$C$7:$D$43,2,FALSE)</f>
        <v>Portugal</v>
      </c>
      <c r="G2786" t="str">
        <f>VLOOKUP(C2786,Definitions!$C$49:$D$57,2,FALSE)</f>
        <v>Transport</v>
      </c>
      <c r="H2786" t="str">
        <f>VLOOKUP(D2786,Definitions!$C$60:$D$104,2,FALSE)</f>
        <v>Domestic navigation</v>
      </c>
      <c r="J2786" s="29" t="str">
        <f>VLOOKUP(E2786,Definitions!$C$115:$D$131,2,FALSE)</f>
        <v>Biomass</v>
      </c>
      <c r="K2786" s="47"/>
      <c r="L2786" s="46"/>
      <c r="M2786" s="46"/>
      <c r="N2786" s="56"/>
      <c r="O2786" s="46"/>
      <c r="P2786" s="46"/>
      <c r="Q2786" s="46"/>
      <c r="R2786" s="37"/>
      <c r="S2786" s="13"/>
      <c r="T2786" s="56"/>
      <c r="U2786" s="13"/>
      <c r="V2786" s="56"/>
      <c r="W2786" s="13"/>
      <c r="X2786" s="13"/>
      <c r="Y2786" s="13"/>
      <c r="Z2786" s="13"/>
      <c r="AA2786" s="46"/>
      <c r="AB2786" s="56"/>
      <c r="AC2786" s="13"/>
      <c r="AD2786" s="60"/>
      <c r="AE2786" s="13"/>
      <c r="AF2786" s="13"/>
      <c r="AG2786" s="13"/>
      <c r="AH2786" s="46"/>
      <c r="AI2786" s="56"/>
      <c r="AJ2786" s="46"/>
      <c r="AK2786" s="56"/>
    </row>
    <row r="2787" spans="1:37">
      <c r="A2787" s="36" t="str">
        <f t="shared" si="43"/>
        <v>PT505_52</v>
      </c>
      <c r="B2787" t="s">
        <v>97</v>
      </c>
      <c r="C2787" t="s">
        <v>190</v>
      </c>
      <c r="D2787">
        <v>505</v>
      </c>
      <c r="E2787">
        <v>52</v>
      </c>
      <c r="F2787" s="25" t="str">
        <f>VLOOKUP(B2787,Definitions!$C$7:$D$43,2,FALSE)</f>
        <v>Portugal</v>
      </c>
      <c r="G2787" t="str">
        <f>VLOOKUP(C2787,Definitions!$C$49:$D$57,2,FALSE)</f>
        <v>Transport</v>
      </c>
      <c r="H2787" t="str">
        <f>VLOOKUP(D2787,Definitions!$C$60:$D$104,2,FALSE)</f>
        <v>Domestic navigation</v>
      </c>
      <c r="J2787" s="29" t="str">
        <f>VLOOKUP(E2787,Definitions!$C$115:$D$131,2,FALSE)</f>
        <v>Geothermal</v>
      </c>
      <c r="K2787" s="47"/>
      <c r="L2787" s="46"/>
      <c r="M2787" s="46"/>
      <c r="N2787" s="56"/>
      <c r="O2787" s="46"/>
      <c r="P2787" s="46"/>
      <c r="Q2787" s="46"/>
      <c r="R2787" s="37"/>
      <c r="S2787" s="13"/>
      <c r="T2787" s="56"/>
      <c r="U2787" s="13"/>
      <c r="V2787" s="56"/>
      <c r="W2787" s="13"/>
      <c r="X2787" s="13"/>
      <c r="Y2787" s="13"/>
      <c r="Z2787" s="13"/>
      <c r="AA2787" s="46"/>
      <c r="AB2787" s="56"/>
      <c r="AC2787" s="13"/>
      <c r="AD2787" s="60"/>
      <c r="AE2787" s="13"/>
      <c r="AF2787" s="13"/>
      <c r="AG2787" s="13"/>
      <c r="AH2787" s="46"/>
      <c r="AI2787" s="56"/>
      <c r="AJ2787" s="46"/>
      <c r="AK2787" s="56"/>
    </row>
    <row r="2788" spans="1:37">
      <c r="A2788" s="36" t="str">
        <f t="shared" si="43"/>
        <v>PT505_53</v>
      </c>
      <c r="B2788" t="s">
        <v>97</v>
      </c>
      <c r="C2788" t="s">
        <v>190</v>
      </c>
      <c r="D2788">
        <v>505</v>
      </c>
      <c r="E2788">
        <v>53</v>
      </c>
      <c r="F2788" s="25" t="str">
        <f>VLOOKUP(B2788,Definitions!$C$7:$D$43,2,FALSE)</f>
        <v>Portugal</v>
      </c>
      <c r="G2788" t="str">
        <f>VLOOKUP(C2788,Definitions!$C$49:$D$57,2,FALSE)</f>
        <v>Transport</v>
      </c>
      <c r="H2788" t="str">
        <f>VLOOKUP(D2788,Definitions!$C$60:$D$104,2,FALSE)</f>
        <v>Domestic navigation</v>
      </c>
      <c r="J2788" s="29" t="str">
        <f>VLOOKUP(E2788,Definitions!$C$115:$D$131,2,FALSE)</f>
        <v>Solar energy</v>
      </c>
      <c r="K2788" s="47"/>
      <c r="L2788" s="46"/>
      <c r="M2788" s="46"/>
      <c r="N2788" s="56"/>
      <c r="O2788" s="46"/>
      <c r="P2788" s="46"/>
      <c r="Q2788" s="46"/>
      <c r="R2788" s="37"/>
      <c r="S2788" s="13"/>
      <c r="T2788" s="56"/>
      <c r="U2788" s="13"/>
      <c r="V2788" s="56"/>
      <c r="W2788" s="13"/>
      <c r="X2788" s="13"/>
      <c r="Y2788" s="13"/>
      <c r="Z2788" s="13"/>
      <c r="AA2788" s="46"/>
      <c r="AB2788" s="56"/>
      <c r="AC2788" s="13"/>
      <c r="AD2788" s="60"/>
      <c r="AE2788" s="13"/>
      <c r="AF2788" s="13"/>
      <c r="AG2788" s="13"/>
      <c r="AH2788" s="46"/>
      <c r="AI2788" s="56"/>
      <c r="AJ2788" s="46"/>
      <c r="AK2788" s="56"/>
    </row>
    <row r="2789" spans="1:37">
      <c r="A2789" s="36" t="str">
        <f t="shared" si="43"/>
        <v>PT505_56</v>
      </c>
      <c r="B2789" t="s">
        <v>97</v>
      </c>
      <c r="C2789" t="s">
        <v>190</v>
      </c>
      <c r="D2789">
        <v>505</v>
      </c>
      <c r="E2789">
        <v>56</v>
      </c>
      <c r="F2789" s="25" t="str">
        <f>VLOOKUP(B2789,Definitions!$C$7:$D$43,2,FALSE)</f>
        <v>Portugal</v>
      </c>
      <c r="G2789" t="str">
        <f>VLOOKUP(C2789,Definitions!$C$49:$D$57,2,FALSE)</f>
        <v>Transport</v>
      </c>
      <c r="H2789" t="str">
        <f>VLOOKUP(D2789,Definitions!$C$60:$D$104,2,FALSE)</f>
        <v>Domestic navigation</v>
      </c>
      <c r="J2789" s="29" t="str">
        <f>VLOOKUP(E2789,Definitions!$C$115:$D$131,2,FALSE)</f>
        <v>Ambient heat ground</v>
      </c>
      <c r="K2789" s="47"/>
      <c r="L2789" s="46"/>
      <c r="M2789" s="46"/>
      <c r="N2789" s="56"/>
      <c r="O2789" s="46"/>
      <c r="P2789" s="46"/>
      <c r="Q2789" s="46"/>
      <c r="R2789" s="37"/>
      <c r="S2789" s="13"/>
      <c r="T2789" s="56"/>
      <c r="U2789" s="13"/>
      <c r="V2789" s="56"/>
      <c r="W2789" s="13"/>
      <c r="X2789" s="13"/>
      <c r="Y2789" s="13"/>
      <c r="Z2789" s="13"/>
      <c r="AA2789" s="46"/>
      <c r="AB2789" s="56"/>
      <c r="AC2789" s="13"/>
      <c r="AD2789" s="60"/>
      <c r="AE2789" s="13"/>
      <c r="AF2789" s="13"/>
      <c r="AG2789" s="13"/>
      <c r="AH2789" s="46"/>
      <c r="AI2789" s="56"/>
      <c r="AJ2789" s="46"/>
      <c r="AK2789" s="56"/>
    </row>
    <row r="2790" spans="1:37">
      <c r="A2790" s="36" t="str">
        <f t="shared" si="43"/>
        <v>PT505_57</v>
      </c>
      <c r="B2790" t="s">
        <v>97</v>
      </c>
      <c r="C2790" t="s">
        <v>190</v>
      </c>
      <c r="D2790">
        <v>505</v>
      </c>
      <c r="E2790">
        <v>57</v>
      </c>
      <c r="F2790" s="25" t="str">
        <f>VLOOKUP(B2790,Definitions!$C$7:$D$43,2,FALSE)</f>
        <v>Portugal</v>
      </c>
      <c r="G2790" t="str">
        <f>VLOOKUP(C2790,Definitions!$C$49:$D$57,2,FALSE)</f>
        <v>Transport</v>
      </c>
      <c r="H2790" t="str">
        <f>VLOOKUP(D2790,Definitions!$C$60:$D$104,2,FALSE)</f>
        <v>Domestic navigation</v>
      </c>
      <c r="J2790" s="29" t="str">
        <f>VLOOKUP(E2790,Definitions!$C$115:$D$131,2,FALSE)</f>
        <v>Ambient heat air</v>
      </c>
      <c r="K2790" s="47"/>
      <c r="L2790" s="46"/>
      <c r="M2790" s="46"/>
      <c r="N2790" s="56"/>
      <c r="O2790" s="46"/>
      <c r="P2790" s="46"/>
      <c r="Q2790" s="46"/>
      <c r="R2790" s="37"/>
      <c r="S2790" s="13"/>
      <c r="T2790" s="56"/>
      <c r="U2790" s="13"/>
      <c r="V2790" s="56"/>
      <c r="W2790" s="13"/>
      <c r="X2790" s="13"/>
      <c r="Y2790" s="13"/>
      <c r="Z2790" s="13"/>
      <c r="AA2790" s="46"/>
      <c r="AB2790" s="56"/>
      <c r="AC2790" s="13"/>
      <c r="AD2790" s="60"/>
      <c r="AE2790" s="13"/>
      <c r="AF2790" s="13"/>
      <c r="AG2790" s="13"/>
      <c r="AH2790" s="46"/>
      <c r="AI2790" s="56"/>
      <c r="AJ2790" s="46"/>
      <c r="AK2790" s="56"/>
    </row>
    <row r="2791" spans="1:37">
      <c r="A2791" s="36" t="str">
        <f t="shared" si="43"/>
        <v>PT505_58</v>
      </c>
      <c r="B2791" t="s">
        <v>97</v>
      </c>
      <c r="C2791" t="s">
        <v>190</v>
      </c>
      <c r="D2791">
        <v>505</v>
      </c>
      <c r="E2791">
        <v>58</v>
      </c>
      <c r="F2791" s="25" t="str">
        <f>VLOOKUP(B2791,Definitions!$C$7:$D$43,2,FALSE)</f>
        <v>Portugal</v>
      </c>
      <c r="G2791" t="str">
        <f>VLOOKUP(C2791,Definitions!$C$49:$D$57,2,FALSE)</f>
        <v>Transport</v>
      </c>
      <c r="H2791" t="str">
        <f>VLOOKUP(D2791,Definitions!$C$60:$D$104,2,FALSE)</f>
        <v>Domestic navigation</v>
      </c>
      <c r="J2791" s="29" t="str">
        <f>VLOOKUP(E2791,Definitions!$C$115:$D$131,2,FALSE)</f>
        <v>Ambient heat total</v>
      </c>
      <c r="K2791" s="47"/>
      <c r="L2791" s="46"/>
      <c r="M2791" s="46"/>
      <c r="N2791" s="56"/>
      <c r="O2791" s="46"/>
      <c r="P2791" s="46"/>
      <c r="Q2791" s="46"/>
      <c r="R2791" s="37"/>
      <c r="S2791" s="13"/>
      <c r="T2791" s="56"/>
      <c r="U2791" s="13"/>
      <c r="V2791" s="56"/>
      <c r="W2791" s="13"/>
      <c r="X2791" s="13"/>
      <c r="Y2791" s="13"/>
      <c r="Z2791" s="13"/>
      <c r="AA2791" s="46"/>
      <c r="AB2791" s="56"/>
      <c r="AC2791" s="13"/>
      <c r="AD2791" s="60"/>
      <c r="AE2791" s="13"/>
      <c r="AF2791" s="13"/>
      <c r="AG2791" s="13"/>
      <c r="AH2791" s="46"/>
      <c r="AI2791" s="56"/>
      <c r="AJ2791" s="46"/>
      <c r="AK2791" s="56"/>
    </row>
    <row r="2792" spans="1:37">
      <c r="A2792" s="36" t="str">
        <f t="shared" si="43"/>
        <v>PT505_55</v>
      </c>
      <c r="B2792" t="s">
        <v>97</v>
      </c>
      <c r="C2792" t="s">
        <v>190</v>
      </c>
      <c r="D2792">
        <v>505</v>
      </c>
      <c r="E2792">
        <v>55</v>
      </c>
      <c r="F2792" s="25" t="str">
        <f>VLOOKUP(B2792,Definitions!$C$7:$D$43,2,FALSE)</f>
        <v>Portugal</v>
      </c>
      <c r="G2792" t="str">
        <f>VLOOKUP(C2792,Definitions!$C$49:$D$57,2,FALSE)</f>
        <v>Transport</v>
      </c>
      <c r="H2792" t="str">
        <f>VLOOKUP(D2792,Definitions!$C$60:$D$104,2,FALSE)</f>
        <v>Domestic navigation</v>
      </c>
      <c r="J2792" s="29" t="str">
        <f>VLOOKUP(E2792,Definitions!$C$115:$D$131,2,FALSE)</f>
        <v xml:space="preserve">Other RES </v>
      </c>
      <c r="K2792" s="47"/>
      <c r="L2792" s="46"/>
      <c r="M2792" s="46"/>
      <c r="N2792" s="56"/>
      <c r="O2792" s="46"/>
      <c r="P2792" s="46"/>
      <c r="Q2792" s="46"/>
      <c r="R2792" s="37"/>
      <c r="S2792" s="13"/>
      <c r="T2792" s="56"/>
      <c r="U2792" s="13"/>
      <c r="V2792" s="56"/>
      <c r="W2792" s="13"/>
      <c r="X2792" s="13"/>
      <c r="Y2792" s="13"/>
      <c r="Z2792" s="13"/>
      <c r="AA2792" s="46"/>
      <c r="AB2792" s="56"/>
      <c r="AC2792" s="13"/>
      <c r="AD2792" s="60"/>
      <c r="AE2792" s="13"/>
      <c r="AF2792" s="13"/>
      <c r="AG2792" s="13"/>
      <c r="AH2792" s="46"/>
      <c r="AI2792" s="56"/>
      <c r="AJ2792" s="46"/>
      <c r="AK2792" s="56"/>
    </row>
    <row r="2793" spans="1:37">
      <c r="A2793" s="36" t="str">
        <f t="shared" si="43"/>
        <v>PT506_0</v>
      </c>
      <c r="B2793" t="s">
        <v>97</v>
      </c>
      <c r="C2793" t="s">
        <v>190</v>
      </c>
      <c r="D2793">
        <v>506</v>
      </c>
      <c r="E2793">
        <v>0</v>
      </c>
      <c r="F2793" s="25" t="str">
        <f>VLOOKUP(B2793,Definitions!$C$7:$D$43,2,FALSE)</f>
        <v>Portugal</v>
      </c>
      <c r="G2793" t="str">
        <f>VLOOKUP(C2793,Definitions!$C$49:$D$57,2,FALSE)</f>
        <v>Transport</v>
      </c>
      <c r="H2793" t="str">
        <f>VLOOKUP(D2793,Definitions!$C$60:$D$104,2,FALSE)</f>
        <v>Pipeline transport</v>
      </c>
      <c r="J2793" s="29" t="str">
        <f>VLOOKUP(E2793,Definitions!$C$115:$D$131,2,FALSE)</f>
        <v>TOTAL</v>
      </c>
      <c r="K2793" s="47"/>
      <c r="L2793" s="46"/>
      <c r="M2793" s="46"/>
      <c r="N2793" s="56"/>
      <c r="O2793" s="46"/>
      <c r="P2793" s="46"/>
      <c r="Q2793" s="46"/>
      <c r="R2793" s="37"/>
      <c r="S2793" s="13"/>
      <c r="T2793" s="56"/>
      <c r="U2793" s="13"/>
      <c r="V2793" s="56"/>
      <c r="W2793" s="13"/>
      <c r="X2793" s="13"/>
      <c r="Y2793" s="13"/>
      <c r="Z2793" s="13"/>
      <c r="AA2793" s="46"/>
      <c r="AB2793" s="56"/>
      <c r="AC2793" s="13"/>
      <c r="AD2793" s="60"/>
      <c r="AE2793" s="13"/>
      <c r="AF2793" s="13"/>
      <c r="AG2793" s="13"/>
      <c r="AH2793" s="46"/>
      <c r="AI2793" s="56"/>
      <c r="AJ2793" s="46"/>
      <c r="AK2793" s="56"/>
    </row>
    <row r="2794" spans="1:37">
      <c r="A2794" s="36" t="str">
        <f t="shared" si="43"/>
        <v>PT506_1</v>
      </c>
      <c r="B2794" t="s">
        <v>97</v>
      </c>
      <c r="C2794" t="s">
        <v>190</v>
      </c>
      <c r="D2794">
        <v>506</v>
      </c>
      <c r="E2794">
        <v>1</v>
      </c>
      <c r="F2794" s="25" t="str">
        <f>VLOOKUP(B2794,Definitions!$C$7:$D$43,2,FALSE)</f>
        <v>Portugal</v>
      </c>
      <c r="G2794" t="str">
        <f>VLOOKUP(C2794,Definitions!$C$49:$D$57,2,FALSE)</f>
        <v>Transport</v>
      </c>
      <c r="H2794" t="str">
        <f>VLOOKUP(D2794,Definitions!$C$60:$D$104,2,FALSE)</f>
        <v>Pipeline transport</v>
      </c>
      <c r="J2794" s="29" t="str">
        <f>VLOOKUP(E2794,Definitions!$C$115:$D$131,2,FALSE)</f>
        <v>Coal</v>
      </c>
      <c r="K2794" s="47"/>
      <c r="L2794" s="46"/>
      <c r="M2794" s="46"/>
      <c r="N2794" s="56"/>
      <c r="O2794" s="46"/>
      <c r="P2794" s="46"/>
      <c r="Q2794" s="46"/>
      <c r="R2794" s="37"/>
      <c r="S2794" s="13"/>
      <c r="T2794" s="56"/>
      <c r="U2794" s="13"/>
      <c r="V2794" s="56"/>
      <c r="W2794" s="13"/>
      <c r="X2794" s="13"/>
      <c r="Y2794" s="13"/>
      <c r="Z2794" s="13"/>
      <c r="AA2794" s="46"/>
      <c r="AB2794" s="56"/>
      <c r="AC2794" s="13"/>
      <c r="AD2794" s="60"/>
      <c r="AE2794" s="13"/>
      <c r="AF2794" s="13"/>
      <c r="AG2794" s="13"/>
      <c r="AH2794" s="46"/>
      <c r="AI2794" s="56"/>
      <c r="AJ2794" s="46"/>
      <c r="AK2794" s="56"/>
    </row>
    <row r="2795" spans="1:37">
      <c r="A2795" s="36" t="str">
        <f t="shared" si="43"/>
        <v>PT506_2</v>
      </c>
      <c r="B2795" t="s">
        <v>97</v>
      </c>
      <c r="C2795" t="s">
        <v>190</v>
      </c>
      <c r="D2795">
        <v>506</v>
      </c>
      <c r="E2795">
        <v>2</v>
      </c>
      <c r="F2795" s="25" t="str">
        <f>VLOOKUP(B2795,Definitions!$C$7:$D$43,2,FALSE)</f>
        <v>Portugal</v>
      </c>
      <c r="G2795" t="str">
        <f>VLOOKUP(C2795,Definitions!$C$49:$D$57,2,FALSE)</f>
        <v>Transport</v>
      </c>
      <c r="H2795" t="str">
        <f>VLOOKUP(D2795,Definitions!$C$60:$D$104,2,FALSE)</f>
        <v>Pipeline transport</v>
      </c>
      <c r="J2795" s="29" t="str">
        <f>VLOOKUP(E2795,Definitions!$C$115:$D$131,2,FALSE)</f>
        <v>Fuel oil</v>
      </c>
      <c r="K2795" s="47"/>
      <c r="L2795" s="46"/>
      <c r="M2795" s="46"/>
      <c r="N2795" s="56"/>
      <c r="O2795" s="46"/>
      <c r="P2795" s="46"/>
      <c r="Q2795" s="46"/>
      <c r="R2795" s="37"/>
      <c r="S2795" s="13"/>
      <c r="T2795" s="56"/>
      <c r="U2795" s="13"/>
      <c r="V2795" s="56"/>
      <c r="W2795" s="13"/>
      <c r="X2795" s="13"/>
      <c r="Y2795" s="13"/>
      <c r="Z2795" s="13"/>
      <c r="AA2795" s="46"/>
      <c r="AB2795" s="56"/>
      <c r="AC2795" s="13"/>
      <c r="AD2795" s="60"/>
      <c r="AE2795" s="13"/>
      <c r="AF2795" s="13"/>
      <c r="AG2795" s="13"/>
      <c r="AH2795" s="46"/>
      <c r="AI2795" s="56"/>
      <c r="AJ2795" s="46"/>
      <c r="AK2795" s="56"/>
    </row>
    <row r="2796" spans="1:37">
      <c r="A2796" s="36" t="str">
        <f t="shared" si="43"/>
        <v>PT506_3</v>
      </c>
      <c r="B2796" t="s">
        <v>97</v>
      </c>
      <c r="C2796" t="s">
        <v>190</v>
      </c>
      <c r="D2796">
        <v>506</v>
      </c>
      <c r="E2796">
        <v>3</v>
      </c>
      <c r="F2796" s="25" t="str">
        <f>VLOOKUP(B2796,Definitions!$C$7:$D$43,2,FALSE)</f>
        <v>Portugal</v>
      </c>
      <c r="G2796" t="str">
        <f>VLOOKUP(C2796,Definitions!$C$49:$D$57,2,FALSE)</f>
        <v>Transport</v>
      </c>
      <c r="H2796" t="str">
        <f>VLOOKUP(D2796,Definitions!$C$60:$D$104,2,FALSE)</f>
        <v>Pipeline transport</v>
      </c>
      <c r="J2796" s="29" t="str">
        <f>VLOOKUP(E2796,Definitions!$C$115:$D$131,2,FALSE)</f>
        <v>Natural gas</v>
      </c>
      <c r="K2796" s="47"/>
      <c r="L2796" s="46"/>
      <c r="M2796" s="46"/>
      <c r="N2796" s="56"/>
      <c r="O2796" s="46"/>
      <c r="P2796" s="46"/>
      <c r="Q2796" s="46"/>
      <c r="R2796" s="37"/>
      <c r="S2796" s="13"/>
      <c r="T2796" s="56"/>
      <c r="U2796" s="13"/>
      <c r="V2796" s="56"/>
      <c r="W2796" s="13"/>
      <c r="X2796" s="13"/>
      <c r="Y2796" s="13"/>
      <c r="Z2796" s="13"/>
      <c r="AA2796" s="46"/>
      <c r="AB2796" s="56"/>
      <c r="AC2796" s="13"/>
      <c r="AD2796" s="60"/>
      <c r="AE2796" s="13"/>
      <c r="AF2796" s="13"/>
      <c r="AG2796" s="13"/>
      <c r="AH2796" s="46"/>
      <c r="AI2796" s="56"/>
      <c r="AJ2796" s="46"/>
      <c r="AK2796" s="56"/>
    </row>
    <row r="2797" spans="1:37">
      <c r="A2797" s="36" t="str">
        <f t="shared" si="43"/>
        <v>PT506_4</v>
      </c>
      <c r="B2797" t="s">
        <v>97</v>
      </c>
      <c r="C2797" t="s">
        <v>190</v>
      </c>
      <c r="D2797">
        <v>506</v>
      </c>
      <c r="E2797">
        <v>4</v>
      </c>
      <c r="F2797" s="25" t="str">
        <f>VLOOKUP(B2797,Definitions!$C$7:$D$43,2,FALSE)</f>
        <v>Portugal</v>
      </c>
      <c r="G2797" t="str">
        <f>VLOOKUP(C2797,Definitions!$C$49:$D$57,2,FALSE)</f>
        <v>Transport</v>
      </c>
      <c r="H2797" t="str">
        <f>VLOOKUP(D2797,Definitions!$C$60:$D$104,2,FALSE)</f>
        <v>Pipeline transport</v>
      </c>
      <c r="J2797" s="29" t="str">
        <f>VLOOKUP(E2797,Definitions!$C$115:$D$131,2,FALSE)</f>
        <v>Other fossil fuels</v>
      </c>
      <c r="K2797" s="47"/>
      <c r="L2797" s="46"/>
      <c r="M2797" s="46"/>
      <c r="N2797" s="56"/>
      <c r="O2797" s="46"/>
      <c r="P2797" s="46"/>
      <c r="Q2797" s="46"/>
      <c r="R2797" s="37"/>
      <c r="S2797" s="13"/>
      <c r="T2797" s="56"/>
      <c r="U2797" s="13"/>
      <c r="V2797" s="56"/>
      <c r="W2797" s="13"/>
      <c r="X2797" s="13"/>
      <c r="Y2797" s="13"/>
      <c r="Z2797" s="13"/>
      <c r="AA2797" s="46"/>
      <c r="AB2797" s="56"/>
      <c r="AC2797" s="13"/>
      <c r="AD2797" s="60"/>
      <c r="AE2797" s="13"/>
      <c r="AF2797" s="13"/>
      <c r="AG2797" s="13"/>
      <c r="AH2797" s="46"/>
      <c r="AI2797" s="56"/>
      <c r="AJ2797" s="46"/>
      <c r="AK2797" s="56"/>
    </row>
    <row r="2798" spans="1:37">
      <c r="A2798" s="36" t="str">
        <f t="shared" si="43"/>
        <v>PT506_6</v>
      </c>
      <c r="B2798" t="s">
        <v>97</v>
      </c>
      <c r="C2798" t="s">
        <v>190</v>
      </c>
      <c r="D2798">
        <v>506</v>
      </c>
      <c r="E2798">
        <v>6</v>
      </c>
      <c r="F2798" s="25" t="str">
        <f>VLOOKUP(B2798,Definitions!$C$7:$D$43,2,FALSE)</f>
        <v>Portugal</v>
      </c>
      <c r="G2798" t="str">
        <f>VLOOKUP(C2798,Definitions!$C$49:$D$57,2,FALSE)</f>
        <v>Transport</v>
      </c>
      <c r="H2798" t="str">
        <f>VLOOKUP(D2798,Definitions!$C$60:$D$104,2,FALSE)</f>
        <v>Pipeline transport</v>
      </c>
      <c r="J2798" s="29" t="str">
        <f>VLOOKUP(E2798,Definitions!$C$115:$D$131,2,FALSE)</f>
        <v>Electricity</v>
      </c>
      <c r="K2798" s="47"/>
      <c r="L2798" s="46"/>
      <c r="M2798" s="46"/>
      <c r="N2798" s="56"/>
      <c r="O2798" s="46"/>
      <c r="P2798" s="46"/>
      <c r="Q2798" s="46"/>
      <c r="R2798" s="37"/>
      <c r="S2798" s="13"/>
      <c r="T2798" s="56"/>
      <c r="U2798" s="13"/>
      <c r="V2798" s="56"/>
      <c r="W2798" s="13"/>
      <c r="X2798" s="13"/>
      <c r="Y2798" s="13"/>
      <c r="Z2798" s="13"/>
      <c r="AA2798" s="46"/>
      <c r="AB2798" s="56"/>
      <c r="AC2798" s="13"/>
      <c r="AD2798" s="60"/>
      <c r="AE2798" s="13"/>
      <c r="AF2798" s="13"/>
      <c r="AG2798" s="13"/>
      <c r="AH2798" s="46"/>
      <c r="AI2798" s="56"/>
      <c r="AJ2798" s="46"/>
      <c r="AK2798" s="56"/>
    </row>
    <row r="2799" spans="1:37">
      <c r="A2799" s="36" t="str">
        <f t="shared" si="43"/>
        <v>PT506_7</v>
      </c>
      <c r="B2799" t="s">
        <v>97</v>
      </c>
      <c r="C2799" t="s">
        <v>190</v>
      </c>
      <c r="D2799">
        <v>506</v>
      </c>
      <c r="E2799">
        <v>7</v>
      </c>
      <c r="F2799" s="25" t="str">
        <f>VLOOKUP(B2799,Definitions!$C$7:$D$43,2,FALSE)</f>
        <v>Portugal</v>
      </c>
      <c r="G2799" t="str">
        <f>VLOOKUP(C2799,Definitions!$C$49:$D$57,2,FALSE)</f>
        <v>Transport</v>
      </c>
      <c r="H2799" t="str">
        <f>VLOOKUP(D2799,Definitions!$C$60:$D$104,2,FALSE)</f>
        <v>Pipeline transport</v>
      </c>
      <c r="J2799" s="29" t="str">
        <f>VLOOKUP(E2799,Definitions!$C$115:$D$131,2,FALSE)</f>
        <v>District heating</v>
      </c>
      <c r="K2799" s="47"/>
      <c r="L2799" s="46"/>
      <c r="M2799" s="46"/>
      <c r="N2799" s="56"/>
      <c r="O2799" s="46"/>
      <c r="P2799" s="46"/>
      <c r="Q2799" s="46"/>
      <c r="R2799" s="37"/>
      <c r="S2799" s="13"/>
      <c r="T2799" s="56"/>
      <c r="U2799" s="13"/>
      <c r="V2799" s="56"/>
      <c r="W2799" s="13"/>
      <c r="X2799" s="13"/>
      <c r="Y2799" s="13"/>
      <c r="Z2799" s="13"/>
      <c r="AA2799" s="46"/>
      <c r="AB2799" s="56"/>
      <c r="AC2799" s="13"/>
      <c r="AD2799" s="60"/>
      <c r="AE2799" s="13"/>
      <c r="AF2799" s="13"/>
      <c r="AG2799" s="13"/>
      <c r="AH2799" s="46"/>
      <c r="AI2799" s="56"/>
      <c r="AJ2799" s="46"/>
      <c r="AK2799" s="56"/>
    </row>
    <row r="2800" spans="1:37">
      <c r="A2800" s="36" t="str">
        <f t="shared" si="43"/>
        <v>PT506_8</v>
      </c>
      <c r="B2800" t="s">
        <v>97</v>
      </c>
      <c r="C2800" t="s">
        <v>190</v>
      </c>
      <c r="D2800">
        <v>506</v>
      </c>
      <c r="E2800">
        <v>8</v>
      </c>
      <c r="F2800" s="25" t="str">
        <f>VLOOKUP(B2800,Definitions!$C$7:$D$43,2,FALSE)</f>
        <v>Portugal</v>
      </c>
      <c r="G2800" t="str">
        <f>VLOOKUP(C2800,Definitions!$C$49:$D$57,2,FALSE)</f>
        <v>Transport</v>
      </c>
      <c r="H2800" t="str">
        <f>VLOOKUP(D2800,Definitions!$C$60:$D$104,2,FALSE)</f>
        <v>Pipeline transport</v>
      </c>
      <c r="J2800" s="29" t="str">
        <f>VLOOKUP(E2800,Definitions!$C$115:$D$131,2,FALSE)</f>
        <v>Waste non-RES</v>
      </c>
      <c r="K2800" s="47"/>
      <c r="L2800" s="46"/>
      <c r="M2800" s="46"/>
      <c r="N2800" s="56"/>
      <c r="O2800" s="46"/>
      <c r="P2800" s="46"/>
      <c r="Q2800" s="46"/>
      <c r="R2800" s="37"/>
      <c r="S2800" s="13"/>
      <c r="T2800" s="56"/>
      <c r="U2800" s="13"/>
      <c r="V2800" s="56"/>
      <c r="W2800" s="13"/>
      <c r="X2800" s="13"/>
      <c r="Y2800" s="13"/>
      <c r="Z2800" s="13"/>
      <c r="AA2800" s="46"/>
      <c r="AB2800" s="56"/>
      <c r="AC2800" s="13"/>
      <c r="AD2800" s="60"/>
      <c r="AE2800" s="13"/>
      <c r="AF2800" s="13"/>
      <c r="AG2800" s="13"/>
      <c r="AH2800" s="46"/>
      <c r="AI2800" s="56"/>
      <c r="AJ2800" s="46"/>
      <c r="AK2800" s="56"/>
    </row>
    <row r="2801" spans="1:37">
      <c r="A2801" s="36" t="str">
        <f t="shared" si="43"/>
        <v>PT506_9</v>
      </c>
      <c r="B2801" t="s">
        <v>97</v>
      </c>
      <c r="C2801" t="s">
        <v>190</v>
      </c>
      <c r="D2801">
        <v>506</v>
      </c>
      <c r="E2801">
        <v>9</v>
      </c>
      <c r="F2801" s="25" t="str">
        <f>VLOOKUP(B2801,Definitions!$C$7:$D$43,2,FALSE)</f>
        <v>Portugal</v>
      </c>
      <c r="G2801" t="str">
        <f>VLOOKUP(C2801,Definitions!$C$49:$D$57,2,FALSE)</f>
        <v>Transport</v>
      </c>
      <c r="H2801" t="str">
        <f>VLOOKUP(D2801,Definitions!$C$60:$D$104,2,FALSE)</f>
        <v>Pipeline transport</v>
      </c>
      <c r="J2801" s="29" t="str">
        <f>VLOOKUP(E2801,Definitions!$C$115:$D$131,2,FALSE)</f>
        <v>Waste RES</v>
      </c>
      <c r="K2801" s="47"/>
      <c r="L2801" s="46"/>
      <c r="M2801" s="46"/>
      <c r="N2801" s="56"/>
      <c r="O2801" s="46"/>
      <c r="P2801" s="46"/>
      <c r="Q2801" s="46"/>
      <c r="R2801" s="37"/>
      <c r="S2801" s="13"/>
      <c r="T2801" s="56"/>
      <c r="U2801" s="13"/>
      <c r="V2801" s="56"/>
      <c r="W2801" s="13"/>
      <c r="X2801" s="13"/>
      <c r="Y2801" s="13"/>
      <c r="Z2801" s="13"/>
      <c r="AA2801" s="46"/>
      <c r="AB2801" s="56"/>
      <c r="AC2801" s="13"/>
      <c r="AD2801" s="60"/>
      <c r="AE2801" s="13"/>
      <c r="AF2801" s="13"/>
      <c r="AG2801" s="13"/>
      <c r="AH2801" s="46"/>
      <c r="AI2801" s="56"/>
      <c r="AJ2801" s="46"/>
      <c r="AK2801" s="56"/>
    </row>
    <row r="2802" spans="1:37">
      <c r="A2802" s="36" t="str">
        <f t="shared" si="43"/>
        <v>PT506_51</v>
      </c>
      <c r="B2802" t="s">
        <v>97</v>
      </c>
      <c r="C2802" t="s">
        <v>190</v>
      </c>
      <c r="D2802">
        <v>506</v>
      </c>
      <c r="E2802">
        <v>51</v>
      </c>
      <c r="F2802" s="25" t="str">
        <f>VLOOKUP(B2802,Definitions!$C$7:$D$43,2,FALSE)</f>
        <v>Portugal</v>
      </c>
      <c r="G2802" t="str">
        <f>VLOOKUP(C2802,Definitions!$C$49:$D$57,2,FALSE)</f>
        <v>Transport</v>
      </c>
      <c r="H2802" t="str">
        <f>VLOOKUP(D2802,Definitions!$C$60:$D$104,2,FALSE)</f>
        <v>Pipeline transport</v>
      </c>
      <c r="J2802" s="29" t="str">
        <f>VLOOKUP(E2802,Definitions!$C$115:$D$131,2,FALSE)</f>
        <v>Biomass</v>
      </c>
      <c r="K2802" s="47"/>
      <c r="L2802" s="46"/>
      <c r="M2802" s="46"/>
      <c r="N2802" s="56"/>
      <c r="O2802" s="46"/>
      <c r="P2802" s="46"/>
      <c r="Q2802" s="46"/>
      <c r="R2802" s="37"/>
      <c r="S2802" s="13"/>
      <c r="T2802" s="56"/>
      <c r="U2802" s="13"/>
      <c r="V2802" s="56"/>
      <c r="W2802" s="13"/>
      <c r="X2802" s="13"/>
      <c r="Y2802" s="13"/>
      <c r="Z2802" s="13"/>
      <c r="AA2802" s="46"/>
      <c r="AB2802" s="56"/>
      <c r="AC2802" s="13"/>
      <c r="AD2802" s="60"/>
      <c r="AE2802" s="13"/>
      <c r="AF2802" s="13"/>
      <c r="AG2802" s="13"/>
      <c r="AH2802" s="46"/>
      <c r="AI2802" s="56"/>
      <c r="AJ2802" s="46"/>
      <c r="AK2802" s="56"/>
    </row>
    <row r="2803" spans="1:37">
      <c r="A2803" s="36" t="str">
        <f t="shared" si="43"/>
        <v>PT506_52</v>
      </c>
      <c r="B2803" t="s">
        <v>97</v>
      </c>
      <c r="C2803" t="s">
        <v>190</v>
      </c>
      <c r="D2803">
        <v>506</v>
      </c>
      <c r="E2803">
        <v>52</v>
      </c>
      <c r="F2803" s="25" t="str">
        <f>VLOOKUP(B2803,Definitions!$C$7:$D$43,2,FALSE)</f>
        <v>Portugal</v>
      </c>
      <c r="G2803" t="str">
        <f>VLOOKUP(C2803,Definitions!$C$49:$D$57,2,FALSE)</f>
        <v>Transport</v>
      </c>
      <c r="H2803" t="str">
        <f>VLOOKUP(D2803,Definitions!$C$60:$D$104,2,FALSE)</f>
        <v>Pipeline transport</v>
      </c>
      <c r="J2803" s="29" t="str">
        <f>VLOOKUP(E2803,Definitions!$C$115:$D$131,2,FALSE)</f>
        <v>Geothermal</v>
      </c>
      <c r="K2803" s="47"/>
      <c r="L2803" s="46"/>
      <c r="M2803" s="46"/>
      <c r="N2803" s="56"/>
      <c r="O2803" s="46"/>
      <c r="P2803" s="46"/>
      <c r="Q2803" s="46"/>
      <c r="R2803" s="37"/>
      <c r="S2803" s="13"/>
      <c r="T2803" s="56"/>
      <c r="U2803" s="13"/>
      <c r="V2803" s="56"/>
      <c r="W2803" s="13"/>
      <c r="X2803" s="13"/>
      <c r="Y2803" s="13"/>
      <c r="Z2803" s="13"/>
      <c r="AA2803" s="46"/>
      <c r="AB2803" s="56"/>
      <c r="AC2803" s="13"/>
      <c r="AD2803" s="60"/>
      <c r="AE2803" s="13"/>
      <c r="AF2803" s="13"/>
      <c r="AG2803" s="13"/>
      <c r="AH2803" s="46"/>
      <c r="AI2803" s="56"/>
      <c r="AJ2803" s="46"/>
      <c r="AK2803" s="56"/>
    </row>
    <row r="2804" spans="1:37">
      <c r="A2804" s="36" t="str">
        <f t="shared" si="43"/>
        <v>PT506_53</v>
      </c>
      <c r="B2804" t="s">
        <v>97</v>
      </c>
      <c r="C2804" t="s">
        <v>190</v>
      </c>
      <c r="D2804">
        <v>506</v>
      </c>
      <c r="E2804">
        <v>53</v>
      </c>
      <c r="F2804" s="25" t="str">
        <f>VLOOKUP(B2804,Definitions!$C$7:$D$43,2,FALSE)</f>
        <v>Portugal</v>
      </c>
      <c r="G2804" t="str">
        <f>VLOOKUP(C2804,Definitions!$C$49:$D$57,2,FALSE)</f>
        <v>Transport</v>
      </c>
      <c r="H2804" t="str">
        <f>VLOOKUP(D2804,Definitions!$C$60:$D$104,2,FALSE)</f>
        <v>Pipeline transport</v>
      </c>
      <c r="J2804" s="29" t="str">
        <f>VLOOKUP(E2804,Definitions!$C$115:$D$131,2,FALSE)</f>
        <v>Solar energy</v>
      </c>
      <c r="K2804" s="47"/>
      <c r="L2804" s="46"/>
      <c r="M2804" s="46"/>
      <c r="N2804" s="56"/>
      <c r="O2804" s="46"/>
      <c r="P2804" s="46"/>
      <c r="Q2804" s="46"/>
      <c r="R2804" s="37"/>
      <c r="S2804" s="13"/>
      <c r="T2804" s="56"/>
      <c r="U2804" s="13"/>
      <c r="V2804" s="56"/>
      <c r="W2804" s="13"/>
      <c r="X2804" s="13"/>
      <c r="Y2804" s="13"/>
      <c r="Z2804" s="13"/>
      <c r="AA2804" s="46"/>
      <c r="AB2804" s="56"/>
      <c r="AC2804" s="13"/>
      <c r="AD2804" s="60"/>
      <c r="AE2804" s="13"/>
      <c r="AF2804" s="13"/>
      <c r="AG2804" s="13"/>
      <c r="AH2804" s="46"/>
      <c r="AI2804" s="56"/>
      <c r="AJ2804" s="46"/>
      <c r="AK2804" s="56"/>
    </row>
    <row r="2805" spans="1:37">
      <c r="A2805" s="36" t="str">
        <f t="shared" si="43"/>
        <v>PT506_56</v>
      </c>
      <c r="B2805" t="s">
        <v>97</v>
      </c>
      <c r="C2805" t="s">
        <v>190</v>
      </c>
      <c r="D2805">
        <v>506</v>
      </c>
      <c r="E2805">
        <v>56</v>
      </c>
      <c r="F2805" s="25" t="str">
        <f>VLOOKUP(B2805,Definitions!$C$7:$D$43,2,FALSE)</f>
        <v>Portugal</v>
      </c>
      <c r="G2805" t="str">
        <f>VLOOKUP(C2805,Definitions!$C$49:$D$57,2,FALSE)</f>
        <v>Transport</v>
      </c>
      <c r="H2805" t="str">
        <f>VLOOKUP(D2805,Definitions!$C$60:$D$104,2,FALSE)</f>
        <v>Pipeline transport</v>
      </c>
      <c r="J2805" s="29" t="str">
        <f>VLOOKUP(E2805,Definitions!$C$115:$D$131,2,FALSE)</f>
        <v>Ambient heat ground</v>
      </c>
      <c r="K2805" s="47"/>
      <c r="L2805" s="46"/>
      <c r="M2805" s="46"/>
      <c r="N2805" s="56"/>
      <c r="O2805" s="46"/>
      <c r="P2805" s="46"/>
      <c r="Q2805" s="46"/>
      <c r="R2805" s="37"/>
      <c r="S2805" s="13"/>
      <c r="T2805" s="56"/>
      <c r="U2805" s="13"/>
      <c r="V2805" s="56"/>
      <c r="W2805" s="13"/>
      <c r="X2805" s="13"/>
      <c r="Y2805" s="13"/>
      <c r="Z2805" s="13"/>
      <c r="AA2805" s="46"/>
      <c r="AB2805" s="56"/>
      <c r="AC2805" s="13"/>
      <c r="AD2805" s="60"/>
      <c r="AE2805" s="13"/>
      <c r="AF2805" s="13"/>
      <c r="AG2805" s="13"/>
      <c r="AH2805" s="46"/>
      <c r="AI2805" s="56"/>
      <c r="AJ2805" s="46"/>
      <c r="AK2805" s="56"/>
    </row>
    <row r="2806" spans="1:37">
      <c r="A2806" s="36" t="str">
        <f t="shared" si="43"/>
        <v>PT506_57</v>
      </c>
      <c r="B2806" t="s">
        <v>97</v>
      </c>
      <c r="C2806" t="s">
        <v>190</v>
      </c>
      <c r="D2806">
        <v>506</v>
      </c>
      <c r="E2806">
        <v>57</v>
      </c>
      <c r="F2806" s="25" t="str">
        <f>VLOOKUP(B2806,Definitions!$C$7:$D$43,2,FALSE)</f>
        <v>Portugal</v>
      </c>
      <c r="G2806" t="str">
        <f>VLOOKUP(C2806,Definitions!$C$49:$D$57,2,FALSE)</f>
        <v>Transport</v>
      </c>
      <c r="H2806" t="str">
        <f>VLOOKUP(D2806,Definitions!$C$60:$D$104,2,FALSE)</f>
        <v>Pipeline transport</v>
      </c>
      <c r="J2806" s="29" t="str">
        <f>VLOOKUP(E2806,Definitions!$C$115:$D$131,2,FALSE)</f>
        <v>Ambient heat air</v>
      </c>
      <c r="K2806" s="47"/>
      <c r="L2806" s="46"/>
      <c r="M2806" s="46"/>
      <c r="N2806" s="56"/>
      <c r="O2806" s="46"/>
      <c r="P2806" s="46"/>
      <c r="Q2806" s="46"/>
      <c r="R2806" s="37"/>
      <c r="S2806" s="13"/>
      <c r="T2806" s="56"/>
      <c r="U2806" s="13"/>
      <c r="V2806" s="56"/>
      <c r="W2806" s="13"/>
      <c r="X2806" s="13"/>
      <c r="Y2806" s="13"/>
      <c r="Z2806" s="13"/>
      <c r="AA2806" s="46"/>
      <c r="AB2806" s="56"/>
      <c r="AC2806" s="13"/>
      <c r="AD2806" s="60"/>
      <c r="AE2806" s="13"/>
      <c r="AF2806" s="13"/>
      <c r="AG2806" s="13"/>
      <c r="AH2806" s="46"/>
      <c r="AI2806" s="56"/>
      <c r="AJ2806" s="46"/>
      <c r="AK2806" s="56"/>
    </row>
    <row r="2807" spans="1:37">
      <c r="A2807" s="36" t="str">
        <f t="shared" si="43"/>
        <v>PT506_58</v>
      </c>
      <c r="B2807" t="s">
        <v>97</v>
      </c>
      <c r="C2807" t="s">
        <v>190</v>
      </c>
      <c r="D2807">
        <v>506</v>
      </c>
      <c r="E2807">
        <v>58</v>
      </c>
      <c r="F2807" s="25" t="str">
        <f>VLOOKUP(B2807,Definitions!$C$7:$D$43,2,FALSE)</f>
        <v>Portugal</v>
      </c>
      <c r="G2807" t="str">
        <f>VLOOKUP(C2807,Definitions!$C$49:$D$57,2,FALSE)</f>
        <v>Transport</v>
      </c>
      <c r="H2807" t="str">
        <f>VLOOKUP(D2807,Definitions!$C$60:$D$104,2,FALSE)</f>
        <v>Pipeline transport</v>
      </c>
      <c r="J2807" s="29" t="str">
        <f>VLOOKUP(E2807,Definitions!$C$115:$D$131,2,FALSE)</f>
        <v>Ambient heat total</v>
      </c>
      <c r="K2807" s="47"/>
      <c r="L2807" s="46"/>
      <c r="M2807" s="46"/>
      <c r="N2807" s="56"/>
      <c r="O2807" s="46"/>
      <c r="P2807" s="46"/>
      <c r="Q2807" s="46"/>
      <c r="R2807" s="37"/>
      <c r="S2807" s="13"/>
      <c r="T2807" s="56"/>
      <c r="U2807" s="13"/>
      <c r="V2807" s="56"/>
      <c r="W2807" s="13"/>
      <c r="X2807" s="13"/>
      <c r="Y2807" s="13"/>
      <c r="Z2807" s="13"/>
      <c r="AA2807" s="46"/>
      <c r="AB2807" s="56"/>
      <c r="AC2807" s="13"/>
      <c r="AD2807" s="60"/>
      <c r="AE2807" s="13"/>
      <c r="AF2807" s="13"/>
      <c r="AG2807" s="13"/>
      <c r="AH2807" s="46"/>
      <c r="AI2807" s="56"/>
      <c r="AJ2807" s="46"/>
      <c r="AK2807" s="56"/>
    </row>
    <row r="2808" spans="1:37">
      <c r="A2808" s="36" t="str">
        <f t="shared" si="43"/>
        <v>PT506_55</v>
      </c>
      <c r="B2808" t="s">
        <v>97</v>
      </c>
      <c r="C2808" t="s">
        <v>190</v>
      </c>
      <c r="D2808">
        <v>506</v>
      </c>
      <c r="E2808">
        <v>55</v>
      </c>
      <c r="F2808" s="25" t="str">
        <f>VLOOKUP(B2808,Definitions!$C$7:$D$43,2,FALSE)</f>
        <v>Portugal</v>
      </c>
      <c r="G2808" t="str">
        <f>VLOOKUP(C2808,Definitions!$C$49:$D$57,2,FALSE)</f>
        <v>Transport</v>
      </c>
      <c r="H2808" t="str">
        <f>VLOOKUP(D2808,Definitions!$C$60:$D$104,2,FALSE)</f>
        <v>Pipeline transport</v>
      </c>
      <c r="J2808" s="29" t="str">
        <f>VLOOKUP(E2808,Definitions!$C$115:$D$131,2,FALSE)</f>
        <v xml:space="preserve">Other RES </v>
      </c>
      <c r="K2808" s="47"/>
      <c r="L2808" s="46"/>
      <c r="M2808" s="46"/>
      <c r="N2808" s="56"/>
      <c r="O2808" s="46"/>
      <c r="P2808" s="46"/>
      <c r="Q2808" s="46"/>
      <c r="R2808" s="37"/>
      <c r="S2808" s="13"/>
      <c r="T2808" s="56"/>
      <c r="U2808" s="13"/>
      <c r="V2808" s="56"/>
      <c r="W2808" s="13"/>
      <c r="X2808" s="13"/>
      <c r="Y2808" s="13"/>
      <c r="Z2808" s="13"/>
      <c r="AA2808" s="46"/>
      <c r="AB2808" s="56"/>
      <c r="AC2808" s="13"/>
      <c r="AD2808" s="60"/>
      <c r="AE2808" s="13"/>
      <c r="AF2808" s="13"/>
      <c r="AG2808" s="13"/>
      <c r="AH2808" s="46"/>
      <c r="AI2808" s="56"/>
      <c r="AJ2808" s="46"/>
      <c r="AK2808" s="56"/>
    </row>
    <row r="2809" spans="1:37">
      <c r="A2809" s="36" t="str">
        <f t="shared" si="43"/>
        <v>PT507_0</v>
      </c>
      <c r="B2809" t="s">
        <v>97</v>
      </c>
      <c r="C2809" t="s">
        <v>190</v>
      </c>
      <c r="D2809">
        <v>507</v>
      </c>
      <c r="E2809">
        <v>0</v>
      </c>
      <c r="F2809" s="25" t="str">
        <f>VLOOKUP(B2809,Definitions!$C$7:$D$43,2,FALSE)</f>
        <v>Portugal</v>
      </c>
      <c r="G2809" t="str">
        <f>VLOOKUP(C2809,Definitions!$C$49:$D$57,2,FALSE)</f>
        <v>Transport</v>
      </c>
      <c r="H2809" t="str">
        <f>VLOOKUP(D2809,Definitions!$C$60:$D$104,2,FALSE)</f>
        <v>Not elsewhere specified (Transport)</v>
      </c>
      <c r="J2809" s="29" t="str">
        <f>VLOOKUP(E2809,Definitions!$C$115:$D$131,2,FALSE)</f>
        <v>TOTAL</v>
      </c>
      <c r="K2809" s="47"/>
      <c r="L2809" s="46"/>
      <c r="M2809" s="46"/>
      <c r="N2809" s="56"/>
      <c r="O2809" s="46"/>
      <c r="P2809" s="46"/>
      <c r="Q2809" s="46"/>
      <c r="R2809" s="37"/>
      <c r="S2809" s="13"/>
      <c r="T2809" s="56"/>
      <c r="U2809" s="13"/>
      <c r="V2809" s="56"/>
      <c r="W2809" s="13"/>
      <c r="X2809" s="13"/>
      <c r="Y2809" s="13"/>
      <c r="Z2809" s="13"/>
      <c r="AA2809" s="46"/>
      <c r="AB2809" s="56"/>
      <c r="AC2809" s="13"/>
      <c r="AD2809" s="60"/>
      <c r="AE2809" s="13"/>
      <c r="AF2809" s="13"/>
      <c r="AG2809" s="13"/>
      <c r="AH2809" s="46"/>
      <c r="AI2809" s="56"/>
      <c r="AJ2809" s="46"/>
      <c r="AK2809" s="56"/>
    </row>
    <row r="2810" spans="1:37">
      <c r="A2810" s="36" t="str">
        <f t="shared" si="43"/>
        <v>PT507_1</v>
      </c>
      <c r="B2810" t="s">
        <v>97</v>
      </c>
      <c r="C2810" t="s">
        <v>190</v>
      </c>
      <c r="D2810">
        <v>507</v>
      </c>
      <c r="E2810">
        <v>1</v>
      </c>
      <c r="F2810" s="25" t="str">
        <f>VLOOKUP(B2810,Definitions!$C$7:$D$43,2,FALSE)</f>
        <v>Portugal</v>
      </c>
      <c r="G2810" t="str">
        <f>VLOOKUP(C2810,Definitions!$C$49:$D$57,2,FALSE)</f>
        <v>Transport</v>
      </c>
      <c r="H2810" t="str">
        <f>VLOOKUP(D2810,Definitions!$C$60:$D$104,2,FALSE)</f>
        <v>Not elsewhere specified (Transport)</v>
      </c>
      <c r="J2810" s="29" t="str">
        <f>VLOOKUP(E2810,Definitions!$C$115:$D$131,2,FALSE)</f>
        <v>Coal</v>
      </c>
      <c r="K2810" s="47"/>
      <c r="L2810" s="46"/>
      <c r="M2810" s="46"/>
      <c r="N2810" s="56"/>
      <c r="O2810" s="46"/>
      <c r="P2810" s="46"/>
      <c r="Q2810" s="46"/>
      <c r="R2810" s="37"/>
      <c r="S2810" s="13"/>
      <c r="T2810" s="56"/>
      <c r="U2810" s="13"/>
      <c r="V2810" s="56"/>
      <c r="W2810" s="13"/>
      <c r="X2810" s="13"/>
      <c r="Y2810" s="13"/>
      <c r="Z2810" s="13"/>
      <c r="AA2810" s="46"/>
      <c r="AB2810" s="56"/>
      <c r="AC2810" s="13"/>
      <c r="AD2810" s="60"/>
      <c r="AE2810" s="13"/>
      <c r="AF2810" s="13"/>
      <c r="AG2810" s="13"/>
      <c r="AH2810" s="46"/>
      <c r="AI2810" s="56"/>
      <c r="AJ2810" s="46"/>
      <c r="AK2810" s="56"/>
    </row>
    <row r="2811" spans="1:37">
      <c r="A2811" s="36" t="str">
        <f t="shared" si="43"/>
        <v>PT507_2</v>
      </c>
      <c r="B2811" t="s">
        <v>97</v>
      </c>
      <c r="C2811" t="s">
        <v>190</v>
      </c>
      <c r="D2811">
        <v>507</v>
      </c>
      <c r="E2811">
        <v>2</v>
      </c>
      <c r="F2811" s="25" t="str">
        <f>VLOOKUP(B2811,Definitions!$C$7:$D$43,2,FALSE)</f>
        <v>Portugal</v>
      </c>
      <c r="G2811" t="str">
        <f>VLOOKUP(C2811,Definitions!$C$49:$D$57,2,FALSE)</f>
        <v>Transport</v>
      </c>
      <c r="H2811" t="str">
        <f>VLOOKUP(D2811,Definitions!$C$60:$D$104,2,FALSE)</f>
        <v>Not elsewhere specified (Transport)</v>
      </c>
      <c r="J2811" s="29" t="str">
        <f>VLOOKUP(E2811,Definitions!$C$115:$D$131,2,FALSE)</f>
        <v>Fuel oil</v>
      </c>
      <c r="K2811" s="47"/>
      <c r="L2811" s="46"/>
      <c r="M2811" s="46"/>
      <c r="N2811" s="56"/>
      <c r="O2811" s="46"/>
      <c r="P2811" s="46"/>
      <c r="Q2811" s="46"/>
      <c r="R2811" s="37"/>
      <c r="S2811" s="13"/>
      <c r="T2811" s="56"/>
      <c r="U2811" s="13"/>
      <c r="V2811" s="56"/>
      <c r="W2811" s="13"/>
      <c r="X2811" s="13"/>
      <c r="Y2811" s="13"/>
      <c r="Z2811" s="13"/>
      <c r="AA2811" s="46"/>
      <c r="AB2811" s="56"/>
      <c r="AC2811" s="13"/>
      <c r="AD2811" s="60"/>
      <c r="AE2811" s="13"/>
      <c r="AF2811" s="13"/>
      <c r="AG2811" s="13"/>
      <c r="AH2811" s="46"/>
      <c r="AI2811" s="56"/>
      <c r="AJ2811" s="46"/>
      <c r="AK2811" s="56"/>
    </row>
    <row r="2812" spans="1:37">
      <c r="A2812" s="36" t="str">
        <f t="shared" si="43"/>
        <v>PT507_3</v>
      </c>
      <c r="B2812" t="s">
        <v>97</v>
      </c>
      <c r="C2812" t="s">
        <v>190</v>
      </c>
      <c r="D2812">
        <v>507</v>
      </c>
      <c r="E2812">
        <v>3</v>
      </c>
      <c r="F2812" s="25" t="str">
        <f>VLOOKUP(B2812,Definitions!$C$7:$D$43,2,FALSE)</f>
        <v>Portugal</v>
      </c>
      <c r="G2812" t="str">
        <f>VLOOKUP(C2812,Definitions!$C$49:$D$57,2,FALSE)</f>
        <v>Transport</v>
      </c>
      <c r="H2812" t="str">
        <f>VLOOKUP(D2812,Definitions!$C$60:$D$104,2,FALSE)</f>
        <v>Not elsewhere specified (Transport)</v>
      </c>
      <c r="J2812" s="29" t="str">
        <f>VLOOKUP(E2812,Definitions!$C$115:$D$131,2,FALSE)</f>
        <v>Natural gas</v>
      </c>
      <c r="K2812" s="47"/>
      <c r="L2812" s="46"/>
      <c r="M2812" s="46"/>
      <c r="N2812" s="56"/>
      <c r="O2812" s="46"/>
      <c r="P2812" s="46"/>
      <c r="Q2812" s="46"/>
      <c r="R2812" s="37"/>
      <c r="S2812" s="13"/>
      <c r="T2812" s="56"/>
      <c r="U2812" s="13"/>
      <c r="V2812" s="56"/>
      <c r="W2812" s="13"/>
      <c r="X2812" s="13"/>
      <c r="Y2812" s="13"/>
      <c r="Z2812" s="13"/>
      <c r="AA2812" s="46"/>
      <c r="AB2812" s="56"/>
      <c r="AC2812" s="13"/>
      <c r="AD2812" s="60"/>
      <c r="AE2812" s="13"/>
      <c r="AF2812" s="13"/>
      <c r="AG2812" s="13"/>
      <c r="AH2812" s="46"/>
      <c r="AI2812" s="56"/>
      <c r="AJ2812" s="46"/>
      <c r="AK2812" s="56"/>
    </row>
    <row r="2813" spans="1:37">
      <c r="A2813" s="36" t="str">
        <f t="shared" si="43"/>
        <v>PT507_4</v>
      </c>
      <c r="B2813" t="s">
        <v>97</v>
      </c>
      <c r="C2813" t="s">
        <v>190</v>
      </c>
      <c r="D2813">
        <v>507</v>
      </c>
      <c r="E2813">
        <v>4</v>
      </c>
      <c r="F2813" s="25" t="str">
        <f>VLOOKUP(B2813,Definitions!$C$7:$D$43,2,FALSE)</f>
        <v>Portugal</v>
      </c>
      <c r="G2813" t="str">
        <f>VLOOKUP(C2813,Definitions!$C$49:$D$57,2,FALSE)</f>
        <v>Transport</v>
      </c>
      <c r="H2813" t="str">
        <f>VLOOKUP(D2813,Definitions!$C$60:$D$104,2,FALSE)</f>
        <v>Not elsewhere specified (Transport)</v>
      </c>
      <c r="J2813" s="29" t="str">
        <f>VLOOKUP(E2813,Definitions!$C$115:$D$131,2,FALSE)</f>
        <v>Other fossil fuels</v>
      </c>
      <c r="K2813" s="47"/>
      <c r="L2813" s="46"/>
      <c r="M2813" s="46"/>
      <c r="N2813" s="56"/>
      <c r="O2813" s="46"/>
      <c r="P2813" s="46"/>
      <c r="Q2813" s="46"/>
      <c r="R2813" s="37"/>
      <c r="S2813" s="13"/>
      <c r="T2813" s="56"/>
      <c r="U2813" s="13"/>
      <c r="V2813" s="56"/>
      <c r="W2813" s="13"/>
      <c r="X2813" s="13"/>
      <c r="Y2813" s="13"/>
      <c r="Z2813" s="13"/>
      <c r="AA2813" s="46"/>
      <c r="AB2813" s="56"/>
      <c r="AC2813" s="13"/>
      <c r="AD2813" s="60"/>
      <c r="AE2813" s="13"/>
      <c r="AF2813" s="13"/>
      <c r="AG2813" s="13"/>
      <c r="AH2813" s="46"/>
      <c r="AI2813" s="56"/>
      <c r="AJ2813" s="46"/>
      <c r="AK2813" s="56"/>
    </row>
    <row r="2814" spans="1:37">
      <c r="A2814" s="36" t="str">
        <f t="shared" si="43"/>
        <v>PT507_6</v>
      </c>
      <c r="B2814" t="s">
        <v>97</v>
      </c>
      <c r="C2814" t="s">
        <v>190</v>
      </c>
      <c r="D2814">
        <v>507</v>
      </c>
      <c r="E2814">
        <v>6</v>
      </c>
      <c r="F2814" s="25" t="str">
        <f>VLOOKUP(B2814,Definitions!$C$7:$D$43,2,FALSE)</f>
        <v>Portugal</v>
      </c>
      <c r="G2814" t="str">
        <f>VLOOKUP(C2814,Definitions!$C$49:$D$57,2,FALSE)</f>
        <v>Transport</v>
      </c>
      <c r="H2814" t="str">
        <f>VLOOKUP(D2814,Definitions!$C$60:$D$104,2,FALSE)</f>
        <v>Not elsewhere specified (Transport)</v>
      </c>
      <c r="J2814" s="29" t="str">
        <f>VLOOKUP(E2814,Definitions!$C$115:$D$131,2,FALSE)</f>
        <v>Electricity</v>
      </c>
      <c r="K2814" s="47"/>
      <c r="L2814" s="46"/>
      <c r="M2814" s="46"/>
      <c r="N2814" s="56"/>
      <c r="O2814" s="46"/>
      <c r="P2814" s="46"/>
      <c r="Q2814" s="46"/>
      <c r="R2814" s="37"/>
      <c r="S2814" s="13"/>
      <c r="T2814" s="56"/>
      <c r="U2814" s="13"/>
      <c r="V2814" s="56"/>
      <c r="W2814" s="13"/>
      <c r="X2814" s="13"/>
      <c r="Y2814" s="13"/>
      <c r="Z2814" s="13"/>
      <c r="AA2814" s="46"/>
      <c r="AB2814" s="56"/>
      <c r="AC2814" s="13"/>
      <c r="AD2814" s="60"/>
      <c r="AE2814" s="13"/>
      <c r="AF2814" s="13"/>
      <c r="AG2814" s="13"/>
      <c r="AH2814" s="46"/>
      <c r="AI2814" s="56"/>
      <c r="AJ2814" s="46"/>
      <c r="AK2814" s="56"/>
    </row>
    <row r="2815" spans="1:37">
      <c r="A2815" s="36" t="str">
        <f t="shared" si="43"/>
        <v>PT507_7</v>
      </c>
      <c r="B2815" t="s">
        <v>97</v>
      </c>
      <c r="C2815" t="s">
        <v>190</v>
      </c>
      <c r="D2815">
        <v>507</v>
      </c>
      <c r="E2815">
        <v>7</v>
      </c>
      <c r="F2815" s="25" t="str">
        <f>VLOOKUP(B2815,Definitions!$C$7:$D$43,2,FALSE)</f>
        <v>Portugal</v>
      </c>
      <c r="G2815" t="str">
        <f>VLOOKUP(C2815,Definitions!$C$49:$D$57,2,FALSE)</f>
        <v>Transport</v>
      </c>
      <c r="H2815" t="str">
        <f>VLOOKUP(D2815,Definitions!$C$60:$D$104,2,FALSE)</f>
        <v>Not elsewhere specified (Transport)</v>
      </c>
      <c r="J2815" s="29" t="str">
        <f>VLOOKUP(E2815,Definitions!$C$115:$D$131,2,FALSE)</f>
        <v>District heating</v>
      </c>
      <c r="K2815" s="47"/>
      <c r="L2815" s="46"/>
      <c r="M2815" s="46"/>
      <c r="N2815" s="56"/>
      <c r="O2815" s="46"/>
      <c r="P2815" s="46"/>
      <c r="Q2815" s="46"/>
      <c r="R2815" s="37"/>
      <c r="S2815" s="13"/>
      <c r="T2815" s="56"/>
      <c r="U2815" s="13"/>
      <c r="V2815" s="56"/>
      <c r="W2815" s="13"/>
      <c r="X2815" s="13"/>
      <c r="Y2815" s="13"/>
      <c r="Z2815" s="13"/>
      <c r="AA2815" s="46"/>
      <c r="AB2815" s="56"/>
      <c r="AC2815" s="13"/>
      <c r="AD2815" s="60"/>
      <c r="AE2815" s="13"/>
      <c r="AF2815" s="13"/>
      <c r="AG2815" s="13"/>
      <c r="AH2815" s="46"/>
      <c r="AI2815" s="56"/>
      <c r="AJ2815" s="46"/>
      <c r="AK2815" s="56"/>
    </row>
    <row r="2816" spans="1:37">
      <c r="A2816" s="36" t="str">
        <f t="shared" si="43"/>
        <v>PT507_8</v>
      </c>
      <c r="B2816" t="s">
        <v>97</v>
      </c>
      <c r="C2816" t="s">
        <v>190</v>
      </c>
      <c r="D2816">
        <v>507</v>
      </c>
      <c r="E2816">
        <v>8</v>
      </c>
      <c r="F2816" s="25" t="str">
        <f>VLOOKUP(B2816,Definitions!$C$7:$D$43,2,FALSE)</f>
        <v>Portugal</v>
      </c>
      <c r="G2816" t="str">
        <f>VLOOKUP(C2816,Definitions!$C$49:$D$57,2,FALSE)</f>
        <v>Transport</v>
      </c>
      <c r="H2816" t="str">
        <f>VLOOKUP(D2816,Definitions!$C$60:$D$104,2,FALSE)</f>
        <v>Not elsewhere specified (Transport)</v>
      </c>
      <c r="J2816" s="29" t="str">
        <f>VLOOKUP(E2816,Definitions!$C$115:$D$131,2,FALSE)</f>
        <v>Waste non-RES</v>
      </c>
      <c r="K2816" s="47"/>
      <c r="L2816" s="46"/>
      <c r="M2816" s="46"/>
      <c r="N2816" s="56"/>
      <c r="O2816" s="46"/>
      <c r="P2816" s="46"/>
      <c r="Q2816" s="46"/>
      <c r="R2816" s="37"/>
      <c r="S2816" s="13"/>
      <c r="T2816" s="56"/>
      <c r="U2816" s="13"/>
      <c r="V2816" s="56"/>
      <c r="W2816" s="13"/>
      <c r="X2816" s="13"/>
      <c r="Y2816" s="13"/>
      <c r="Z2816" s="13"/>
      <c r="AA2816" s="46"/>
      <c r="AB2816" s="56"/>
      <c r="AC2816" s="13"/>
      <c r="AD2816" s="60"/>
      <c r="AE2816" s="13"/>
      <c r="AF2816" s="13"/>
      <c r="AG2816" s="13"/>
      <c r="AH2816" s="46"/>
      <c r="AI2816" s="56"/>
      <c r="AJ2816" s="46"/>
      <c r="AK2816" s="56"/>
    </row>
    <row r="2817" spans="1:37">
      <c r="A2817" s="36" t="str">
        <f t="shared" si="43"/>
        <v>PT507_9</v>
      </c>
      <c r="B2817" t="s">
        <v>97</v>
      </c>
      <c r="C2817" t="s">
        <v>190</v>
      </c>
      <c r="D2817">
        <v>507</v>
      </c>
      <c r="E2817">
        <v>9</v>
      </c>
      <c r="F2817" s="25" t="str">
        <f>VLOOKUP(B2817,Definitions!$C$7:$D$43,2,FALSE)</f>
        <v>Portugal</v>
      </c>
      <c r="G2817" t="str">
        <f>VLOOKUP(C2817,Definitions!$C$49:$D$57,2,FALSE)</f>
        <v>Transport</v>
      </c>
      <c r="H2817" t="str">
        <f>VLOOKUP(D2817,Definitions!$C$60:$D$104,2,FALSE)</f>
        <v>Not elsewhere specified (Transport)</v>
      </c>
      <c r="J2817" s="29" t="str">
        <f>VLOOKUP(E2817,Definitions!$C$115:$D$131,2,FALSE)</f>
        <v>Waste RES</v>
      </c>
      <c r="K2817" s="47"/>
      <c r="L2817" s="46"/>
      <c r="M2817" s="46"/>
      <c r="N2817" s="56"/>
      <c r="O2817" s="46"/>
      <c r="P2817" s="46"/>
      <c r="Q2817" s="46"/>
      <c r="R2817" s="37"/>
      <c r="S2817" s="13"/>
      <c r="T2817" s="56"/>
      <c r="U2817" s="13"/>
      <c r="V2817" s="56"/>
      <c r="W2817" s="13"/>
      <c r="X2817" s="13"/>
      <c r="Y2817" s="13"/>
      <c r="Z2817" s="13"/>
      <c r="AA2817" s="46"/>
      <c r="AB2817" s="56"/>
      <c r="AC2817" s="13"/>
      <c r="AD2817" s="60"/>
      <c r="AE2817" s="13"/>
      <c r="AF2817" s="13"/>
      <c r="AG2817" s="13"/>
      <c r="AH2817" s="46"/>
      <c r="AI2817" s="56"/>
      <c r="AJ2817" s="46"/>
      <c r="AK2817" s="56"/>
    </row>
    <row r="2818" spans="1:37">
      <c r="A2818" s="36" t="str">
        <f t="shared" si="43"/>
        <v>PT507_51</v>
      </c>
      <c r="B2818" t="s">
        <v>97</v>
      </c>
      <c r="C2818" t="s">
        <v>190</v>
      </c>
      <c r="D2818">
        <v>507</v>
      </c>
      <c r="E2818">
        <v>51</v>
      </c>
      <c r="F2818" s="25" t="str">
        <f>VLOOKUP(B2818,Definitions!$C$7:$D$43,2,FALSE)</f>
        <v>Portugal</v>
      </c>
      <c r="G2818" t="str">
        <f>VLOOKUP(C2818,Definitions!$C$49:$D$57,2,FALSE)</f>
        <v>Transport</v>
      </c>
      <c r="H2818" t="str">
        <f>VLOOKUP(D2818,Definitions!$C$60:$D$104,2,FALSE)</f>
        <v>Not elsewhere specified (Transport)</v>
      </c>
      <c r="J2818" s="29" t="str">
        <f>VLOOKUP(E2818,Definitions!$C$115:$D$131,2,FALSE)</f>
        <v>Biomass</v>
      </c>
      <c r="K2818" s="47"/>
      <c r="L2818" s="46"/>
      <c r="M2818" s="46"/>
      <c r="N2818" s="56"/>
      <c r="O2818" s="46"/>
      <c r="P2818" s="46"/>
      <c r="Q2818" s="46"/>
      <c r="R2818" s="37"/>
      <c r="S2818" s="13"/>
      <c r="T2818" s="56"/>
      <c r="U2818" s="13"/>
      <c r="V2818" s="56"/>
      <c r="W2818" s="13"/>
      <c r="X2818" s="13"/>
      <c r="Y2818" s="13"/>
      <c r="Z2818" s="13"/>
      <c r="AA2818" s="46"/>
      <c r="AB2818" s="56"/>
      <c r="AC2818" s="13"/>
      <c r="AD2818" s="60"/>
      <c r="AE2818" s="13"/>
      <c r="AF2818" s="13"/>
      <c r="AG2818" s="13"/>
      <c r="AH2818" s="46"/>
      <c r="AI2818" s="56"/>
      <c r="AJ2818" s="46"/>
      <c r="AK2818" s="56"/>
    </row>
    <row r="2819" spans="1:37">
      <c r="A2819" s="36" t="str">
        <f t="shared" si="43"/>
        <v>PT507_52</v>
      </c>
      <c r="B2819" t="s">
        <v>97</v>
      </c>
      <c r="C2819" t="s">
        <v>190</v>
      </c>
      <c r="D2819">
        <v>507</v>
      </c>
      <c r="E2819">
        <v>52</v>
      </c>
      <c r="F2819" s="25" t="str">
        <f>VLOOKUP(B2819,Definitions!$C$7:$D$43,2,FALSE)</f>
        <v>Portugal</v>
      </c>
      <c r="G2819" t="str">
        <f>VLOOKUP(C2819,Definitions!$C$49:$D$57,2,FALSE)</f>
        <v>Transport</v>
      </c>
      <c r="H2819" t="str">
        <f>VLOOKUP(D2819,Definitions!$C$60:$D$104,2,FALSE)</f>
        <v>Not elsewhere specified (Transport)</v>
      </c>
      <c r="J2819" s="29" t="str">
        <f>VLOOKUP(E2819,Definitions!$C$115:$D$131,2,FALSE)</f>
        <v>Geothermal</v>
      </c>
      <c r="K2819" s="47"/>
      <c r="L2819" s="46"/>
      <c r="M2819" s="46"/>
      <c r="N2819" s="56"/>
      <c r="O2819" s="46"/>
      <c r="P2819" s="46"/>
      <c r="Q2819" s="46"/>
      <c r="R2819" s="37"/>
      <c r="S2819" s="13"/>
      <c r="T2819" s="56"/>
      <c r="U2819" s="13"/>
      <c r="V2819" s="56"/>
      <c r="W2819" s="13"/>
      <c r="X2819" s="13"/>
      <c r="Y2819" s="13"/>
      <c r="Z2819" s="13"/>
      <c r="AA2819" s="46"/>
      <c r="AB2819" s="56"/>
      <c r="AC2819" s="13"/>
      <c r="AD2819" s="60"/>
      <c r="AE2819" s="13"/>
      <c r="AF2819" s="13"/>
      <c r="AG2819" s="13"/>
      <c r="AH2819" s="46"/>
      <c r="AI2819" s="56"/>
      <c r="AJ2819" s="46"/>
      <c r="AK2819" s="56"/>
    </row>
    <row r="2820" spans="1:37">
      <c r="A2820" s="36" t="str">
        <f t="shared" si="43"/>
        <v>PT507_53</v>
      </c>
      <c r="B2820" t="s">
        <v>97</v>
      </c>
      <c r="C2820" t="s">
        <v>190</v>
      </c>
      <c r="D2820">
        <v>507</v>
      </c>
      <c r="E2820">
        <v>53</v>
      </c>
      <c r="F2820" s="25" t="str">
        <f>VLOOKUP(B2820,Definitions!$C$7:$D$43,2,FALSE)</f>
        <v>Portugal</v>
      </c>
      <c r="G2820" t="str">
        <f>VLOOKUP(C2820,Definitions!$C$49:$D$57,2,FALSE)</f>
        <v>Transport</v>
      </c>
      <c r="H2820" t="str">
        <f>VLOOKUP(D2820,Definitions!$C$60:$D$104,2,FALSE)</f>
        <v>Not elsewhere specified (Transport)</v>
      </c>
      <c r="J2820" s="29" t="str">
        <f>VLOOKUP(E2820,Definitions!$C$115:$D$131,2,FALSE)</f>
        <v>Solar energy</v>
      </c>
      <c r="K2820" s="47"/>
      <c r="L2820" s="46"/>
      <c r="M2820" s="46"/>
      <c r="N2820" s="56"/>
      <c r="O2820" s="46"/>
      <c r="P2820" s="46"/>
      <c r="Q2820" s="46"/>
      <c r="R2820" s="37"/>
      <c r="S2820" s="13"/>
      <c r="T2820" s="56"/>
      <c r="U2820" s="13"/>
      <c r="V2820" s="56"/>
      <c r="W2820" s="13"/>
      <c r="X2820" s="13"/>
      <c r="Y2820" s="13"/>
      <c r="Z2820" s="13"/>
      <c r="AA2820" s="46"/>
      <c r="AB2820" s="56"/>
      <c r="AC2820" s="13"/>
      <c r="AD2820" s="60"/>
      <c r="AE2820" s="13"/>
      <c r="AF2820" s="13"/>
      <c r="AG2820" s="13"/>
      <c r="AH2820" s="46"/>
      <c r="AI2820" s="56"/>
      <c r="AJ2820" s="46"/>
      <c r="AK2820" s="56"/>
    </row>
    <row r="2821" spans="1:37">
      <c r="A2821" s="36" t="str">
        <f t="shared" si="43"/>
        <v>PT507_56</v>
      </c>
      <c r="B2821" t="s">
        <v>97</v>
      </c>
      <c r="C2821" t="s">
        <v>190</v>
      </c>
      <c r="D2821">
        <v>507</v>
      </c>
      <c r="E2821">
        <v>56</v>
      </c>
      <c r="F2821" s="25" t="str">
        <f>VLOOKUP(B2821,Definitions!$C$7:$D$43,2,FALSE)</f>
        <v>Portugal</v>
      </c>
      <c r="G2821" t="str">
        <f>VLOOKUP(C2821,Definitions!$C$49:$D$57,2,FALSE)</f>
        <v>Transport</v>
      </c>
      <c r="H2821" t="str">
        <f>VLOOKUP(D2821,Definitions!$C$60:$D$104,2,FALSE)</f>
        <v>Not elsewhere specified (Transport)</v>
      </c>
      <c r="J2821" s="29" t="str">
        <f>VLOOKUP(E2821,Definitions!$C$115:$D$131,2,FALSE)</f>
        <v>Ambient heat ground</v>
      </c>
      <c r="K2821" s="47"/>
      <c r="L2821" s="46"/>
      <c r="M2821" s="46"/>
      <c r="N2821" s="56"/>
      <c r="O2821" s="46"/>
      <c r="P2821" s="46"/>
      <c r="Q2821" s="46"/>
      <c r="R2821" s="37"/>
      <c r="S2821" s="13"/>
      <c r="T2821" s="56"/>
      <c r="U2821" s="13"/>
      <c r="V2821" s="56"/>
      <c r="W2821" s="13"/>
      <c r="X2821" s="13"/>
      <c r="Y2821" s="13"/>
      <c r="Z2821" s="13"/>
      <c r="AA2821" s="46"/>
      <c r="AB2821" s="56"/>
      <c r="AC2821" s="13"/>
      <c r="AD2821" s="60"/>
      <c r="AE2821" s="13"/>
      <c r="AF2821" s="13"/>
      <c r="AG2821" s="13"/>
      <c r="AH2821" s="46"/>
      <c r="AI2821" s="56"/>
      <c r="AJ2821" s="46"/>
      <c r="AK2821" s="56"/>
    </row>
    <row r="2822" spans="1:37">
      <c r="A2822" s="36" t="str">
        <f t="shared" si="43"/>
        <v>PT507_57</v>
      </c>
      <c r="B2822" t="s">
        <v>97</v>
      </c>
      <c r="C2822" t="s">
        <v>190</v>
      </c>
      <c r="D2822">
        <v>507</v>
      </c>
      <c r="E2822">
        <v>57</v>
      </c>
      <c r="F2822" s="25" t="str">
        <f>VLOOKUP(B2822,Definitions!$C$7:$D$43,2,FALSE)</f>
        <v>Portugal</v>
      </c>
      <c r="G2822" t="str">
        <f>VLOOKUP(C2822,Definitions!$C$49:$D$57,2,FALSE)</f>
        <v>Transport</v>
      </c>
      <c r="H2822" t="str">
        <f>VLOOKUP(D2822,Definitions!$C$60:$D$104,2,FALSE)</f>
        <v>Not elsewhere specified (Transport)</v>
      </c>
      <c r="J2822" s="29" t="str">
        <f>VLOOKUP(E2822,Definitions!$C$115:$D$131,2,FALSE)</f>
        <v>Ambient heat air</v>
      </c>
      <c r="K2822" s="47"/>
      <c r="L2822" s="46"/>
      <c r="M2822" s="46"/>
      <c r="N2822" s="56"/>
      <c r="O2822" s="46"/>
      <c r="P2822" s="46"/>
      <c r="Q2822" s="46"/>
      <c r="R2822" s="37"/>
      <c r="S2822" s="13"/>
      <c r="T2822" s="56"/>
      <c r="U2822" s="13"/>
      <c r="V2822" s="56"/>
      <c r="W2822" s="13"/>
      <c r="X2822" s="13"/>
      <c r="Y2822" s="13"/>
      <c r="Z2822" s="13"/>
      <c r="AA2822" s="46"/>
      <c r="AB2822" s="56"/>
      <c r="AC2822" s="13"/>
      <c r="AD2822" s="60"/>
      <c r="AE2822" s="13"/>
      <c r="AF2822" s="13"/>
      <c r="AG2822" s="13"/>
      <c r="AH2822" s="46"/>
      <c r="AI2822" s="56"/>
      <c r="AJ2822" s="46"/>
      <c r="AK2822" s="56"/>
    </row>
    <row r="2823" spans="1:37">
      <c r="A2823" s="36" t="str">
        <f t="shared" si="43"/>
        <v>PT507_58</v>
      </c>
      <c r="B2823" t="s">
        <v>97</v>
      </c>
      <c r="C2823" t="s">
        <v>190</v>
      </c>
      <c r="D2823">
        <v>507</v>
      </c>
      <c r="E2823">
        <v>58</v>
      </c>
      <c r="F2823" s="25" t="str">
        <f>VLOOKUP(B2823,Definitions!$C$7:$D$43,2,FALSE)</f>
        <v>Portugal</v>
      </c>
      <c r="G2823" t="str">
        <f>VLOOKUP(C2823,Definitions!$C$49:$D$57,2,FALSE)</f>
        <v>Transport</v>
      </c>
      <c r="H2823" t="str">
        <f>VLOOKUP(D2823,Definitions!$C$60:$D$104,2,FALSE)</f>
        <v>Not elsewhere specified (Transport)</v>
      </c>
      <c r="J2823" s="29" t="str">
        <f>VLOOKUP(E2823,Definitions!$C$115:$D$131,2,FALSE)</f>
        <v>Ambient heat total</v>
      </c>
      <c r="K2823" s="47"/>
      <c r="L2823" s="46"/>
      <c r="M2823" s="46"/>
      <c r="N2823" s="56"/>
      <c r="O2823" s="46"/>
      <c r="P2823" s="46"/>
      <c r="Q2823" s="46"/>
      <c r="R2823" s="37"/>
      <c r="S2823" s="13"/>
      <c r="T2823" s="56"/>
      <c r="U2823" s="13"/>
      <c r="V2823" s="56"/>
      <c r="W2823" s="13"/>
      <c r="X2823" s="13"/>
      <c r="Y2823" s="13"/>
      <c r="Z2823" s="13"/>
      <c r="AA2823" s="46"/>
      <c r="AB2823" s="56"/>
      <c r="AC2823" s="13"/>
      <c r="AD2823" s="60"/>
      <c r="AE2823" s="13"/>
      <c r="AF2823" s="13"/>
      <c r="AG2823" s="13"/>
      <c r="AH2823" s="46"/>
      <c r="AI2823" s="56"/>
      <c r="AJ2823" s="46"/>
      <c r="AK2823" s="56"/>
    </row>
    <row r="2824" spans="1:37">
      <c r="A2824" s="36" t="str">
        <f t="shared" si="43"/>
        <v>PT507_55</v>
      </c>
      <c r="B2824" t="s">
        <v>97</v>
      </c>
      <c r="C2824" t="s">
        <v>190</v>
      </c>
      <c r="D2824">
        <v>507</v>
      </c>
      <c r="E2824">
        <v>55</v>
      </c>
      <c r="F2824" s="25" t="str">
        <f>VLOOKUP(B2824,Definitions!$C$7:$D$43,2,FALSE)</f>
        <v>Portugal</v>
      </c>
      <c r="G2824" t="str">
        <f>VLOOKUP(C2824,Definitions!$C$49:$D$57,2,FALSE)</f>
        <v>Transport</v>
      </c>
      <c r="H2824" t="str">
        <f>VLOOKUP(D2824,Definitions!$C$60:$D$104,2,FALSE)</f>
        <v>Not elsewhere specified (Transport)</v>
      </c>
      <c r="J2824" s="29" t="str">
        <f>VLOOKUP(E2824,Definitions!$C$115:$D$131,2,FALSE)</f>
        <v xml:space="preserve">Other RES </v>
      </c>
      <c r="K2824" s="47"/>
      <c r="L2824" s="46"/>
      <c r="M2824" s="46"/>
      <c r="N2824" s="56"/>
      <c r="O2824" s="46"/>
      <c r="P2824" s="46"/>
      <c r="Q2824" s="46"/>
      <c r="R2824" s="37"/>
      <c r="S2824" s="13"/>
      <c r="T2824" s="56"/>
      <c r="U2824" s="13"/>
      <c r="V2824" s="56"/>
      <c r="W2824" s="13"/>
      <c r="X2824" s="13"/>
      <c r="Y2824" s="13"/>
      <c r="Z2824" s="13"/>
      <c r="AA2824" s="46"/>
      <c r="AB2824" s="56"/>
      <c r="AC2824" s="13"/>
      <c r="AD2824" s="60"/>
      <c r="AE2824" s="13"/>
      <c r="AF2824" s="13"/>
      <c r="AG2824" s="13"/>
      <c r="AH2824" s="46"/>
      <c r="AI2824" s="56"/>
      <c r="AJ2824" s="46"/>
      <c r="AK2824" s="56"/>
    </row>
    <row r="2825" spans="1:37">
      <c r="A2825" s="36" t="str">
        <f t="shared" si="43"/>
        <v>RO500_0</v>
      </c>
      <c r="B2825" t="s">
        <v>101</v>
      </c>
      <c r="C2825" t="s">
        <v>190</v>
      </c>
      <c r="D2825">
        <v>500</v>
      </c>
      <c r="E2825">
        <v>0</v>
      </c>
      <c r="F2825" s="25" t="str">
        <f>VLOOKUP(B2825,Definitions!$C$7:$D$43,2,FALSE)</f>
        <v>for publication</v>
      </c>
      <c r="G2825" t="str">
        <f>VLOOKUP(C2825,Definitions!$C$49:$D$57,2,FALSE)</f>
        <v>Transport</v>
      </c>
      <c r="H2825" t="str">
        <f>VLOOKUP(D2825,Definitions!$C$60:$D$104,2,FALSE)</f>
        <v>TOTAL Transport</v>
      </c>
      <c r="J2825" s="29" t="str">
        <f>VLOOKUP(E2825,Definitions!$C$115:$D$131,2,FALSE)</f>
        <v>TOTAL</v>
      </c>
      <c r="K2825" s="47"/>
      <c r="L2825" s="46"/>
      <c r="M2825" s="46"/>
      <c r="N2825" s="56"/>
      <c r="O2825" s="46"/>
      <c r="P2825" s="46"/>
      <c r="Q2825" s="46"/>
      <c r="R2825" s="37"/>
      <c r="S2825" s="13"/>
      <c r="T2825" s="56"/>
      <c r="U2825" s="13"/>
      <c r="V2825" s="56"/>
      <c r="W2825" s="13"/>
      <c r="X2825" s="13"/>
      <c r="Y2825" s="13"/>
      <c r="Z2825" s="13"/>
      <c r="AA2825" s="46"/>
      <c r="AB2825" s="56"/>
      <c r="AC2825" s="13"/>
      <c r="AD2825" s="60"/>
      <c r="AE2825" s="13"/>
      <c r="AF2825" s="13"/>
      <c r="AG2825" s="13"/>
      <c r="AH2825" s="46"/>
      <c r="AI2825" s="56"/>
      <c r="AJ2825" s="46"/>
      <c r="AK2825" s="56"/>
    </row>
    <row r="2826" spans="1:37">
      <c r="A2826" s="36" t="str">
        <f t="shared" ref="A2826:A2889" si="44">B2826&amp;D2826&amp;"_"&amp;E2826</f>
        <v>RO500_1</v>
      </c>
      <c r="B2826" t="s">
        <v>101</v>
      </c>
      <c r="C2826" t="s">
        <v>190</v>
      </c>
      <c r="D2826">
        <v>500</v>
      </c>
      <c r="E2826">
        <v>1</v>
      </c>
      <c r="F2826" s="25" t="str">
        <f>VLOOKUP(B2826,Definitions!$C$7:$D$43,2,FALSE)</f>
        <v>for publication</v>
      </c>
      <c r="G2826" t="str">
        <f>VLOOKUP(C2826,Definitions!$C$49:$D$57,2,FALSE)</f>
        <v>Transport</v>
      </c>
      <c r="H2826" t="str">
        <f>VLOOKUP(D2826,Definitions!$C$60:$D$104,2,FALSE)</f>
        <v>TOTAL Transport</v>
      </c>
      <c r="J2826" s="29" t="str">
        <f>VLOOKUP(E2826,Definitions!$C$115:$D$131,2,FALSE)</f>
        <v>Coal</v>
      </c>
      <c r="K2826" s="47"/>
      <c r="L2826" s="46"/>
      <c r="M2826" s="46"/>
      <c r="N2826" s="56"/>
      <c r="O2826" s="46"/>
      <c r="P2826" s="46"/>
      <c r="Q2826" s="46"/>
      <c r="R2826" s="37"/>
      <c r="S2826" s="13"/>
      <c r="T2826" s="56"/>
      <c r="U2826" s="13"/>
      <c r="V2826" s="56"/>
      <c r="W2826" s="13"/>
      <c r="X2826" s="13"/>
      <c r="Y2826" s="13"/>
      <c r="Z2826" s="13"/>
      <c r="AA2826" s="46"/>
      <c r="AB2826" s="56"/>
      <c r="AC2826" s="13"/>
      <c r="AD2826" s="60"/>
      <c r="AE2826" s="13"/>
      <c r="AF2826" s="13"/>
      <c r="AG2826" s="13"/>
      <c r="AH2826" s="46"/>
      <c r="AI2826" s="56"/>
      <c r="AJ2826" s="46"/>
      <c r="AK2826" s="56"/>
    </row>
    <row r="2827" spans="1:37">
      <c r="A2827" s="36" t="str">
        <f t="shared" si="44"/>
        <v>RO500_2</v>
      </c>
      <c r="B2827" t="s">
        <v>101</v>
      </c>
      <c r="C2827" t="s">
        <v>190</v>
      </c>
      <c r="D2827">
        <v>500</v>
      </c>
      <c r="E2827">
        <v>2</v>
      </c>
      <c r="F2827" s="25" t="str">
        <f>VLOOKUP(B2827,Definitions!$C$7:$D$43,2,FALSE)</f>
        <v>for publication</v>
      </c>
      <c r="G2827" t="str">
        <f>VLOOKUP(C2827,Definitions!$C$49:$D$57,2,FALSE)</f>
        <v>Transport</v>
      </c>
      <c r="H2827" t="str">
        <f>VLOOKUP(D2827,Definitions!$C$60:$D$104,2,FALSE)</f>
        <v>TOTAL Transport</v>
      </c>
      <c r="J2827" s="29" t="str">
        <f>VLOOKUP(E2827,Definitions!$C$115:$D$131,2,FALSE)</f>
        <v>Fuel oil</v>
      </c>
      <c r="K2827" s="47"/>
      <c r="L2827" s="46"/>
      <c r="M2827" s="46"/>
      <c r="N2827" s="56"/>
      <c r="O2827" s="46"/>
      <c r="P2827" s="46"/>
      <c r="Q2827" s="46"/>
      <c r="R2827" s="37"/>
      <c r="S2827" s="13"/>
      <c r="T2827" s="56"/>
      <c r="U2827" s="13"/>
      <c r="V2827" s="56"/>
      <c r="W2827" s="13"/>
      <c r="X2827" s="13"/>
      <c r="Y2827" s="13"/>
      <c r="Z2827" s="13"/>
      <c r="AA2827" s="46"/>
      <c r="AB2827" s="56"/>
      <c r="AC2827" s="13"/>
      <c r="AD2827" s="60"/>
      <c r="AE2827" s="13"/>
      <c r="AF2827" s="13"/>
      <c r="AG2827" s="13"/>
      <c r="AH2827" s="46"/>
      <c r="AI2827" s="56"/>
      <c r="AJ2827" s="46"/>
      <c r="AK2827" s="56"/>
    </row>
    <row r="2828" spans="1:37">
      <c r="A2828" s="36" t="str">
        <f t="shared" si="44"/>
        <v>RO500_3</v>
      </c>
      <c r="B2828" t="s">
        <v>101</v>
      </c>
      <c r="C2828" t="s">
        <v>190</v>
      </c>
      <c r="D2828">
        <v>500</v>
      </c>
      <c r="E2828">
        <v>3</v>
      </c>
      <c r="F2828" s="25" t="str">
        <f>VLOOKUP(B2828,Definitions!$C$7:$D$43,2,FALSE)</f>
        <v>for publication</v>
      </c>
      <c r="G2828" t="str">
        <f>VLOOKUP(C2828,Definitions!$C$49:$D$57,2,FALSE)</f>
        <v>Transport</v>
      </c>
      <c r="H2828" t="str">
        <f>VLOOKUP(D2828,Definitions!$C$60:$D$104,2,FALSE)</f>
        <v>TOTAL Transport</v>
      </c>
      <c r="J2828" s="29" t="str">
        <f>VLOOKUP(E2828,Definitions!$C$115:$D$131,2,FALSE)</f>
        <v>Natural gas</v>
      </c>
      <c r="K2828" s="47"/>
      <c r="L2828" s="46"/>
      <c r="M2828" s="46"/>
      <c r="N2828" s="56"/>
      <c r="O2828" s="46"/>
      <c r="P2828" s="46"/>
      <c r="Q2828" s="46"/>
      <c r="R2828" s="37"/>
      <c r="S2828" s="13"/>
      <c r="T2828" s="56"/>
      <c r="U2828" s="13"/>
      <c r="V2828" s="56"/>
      <c r="W2828" s="13"/>
      <c r="X2828" s="13"/>
      <c r="Y2828" s="13"/>
      <c r="Z2828" s="13"/>
      <c r="AA2828" s="46"/>
      <c r="AB2828" s="56"/>
      <c r="AC2828" s="13"/>
      <c r="AD2828" s="60"/>
      <c r="AE2828" s="13"/>
      <c r="AF2828" s="13"/>
      <c r="AG2828" s="13"/>
      <c r="AH2828" s="46"/>
      <c r="AI2828" s="56"/>
      <c r="AJ2828" s="46"/>
      <c r="AK2828" s="56"/>
    </row>
    <row r="2829" spans="1:37">
      <c r="A2829" s="36" t="str">
        <f t="shared" si="44"/>
        <v>RO500_4</v>
      </c>
      <c r="B2829" t="s">
        <v>101</v>
      </c>
      <c r="C2829" t="s">
        <v>190</v>
      </c>
      <c r="D2829">
        <v>500</v>
      </c>
      <c r="E2829">
        <v>4</v>
      </c>
      <c r="F2829" s="25" t="str">
        <f>VLOOKUP(B2829,Definitions!$C$7:$D$43,2,FALSE)</f>
        <v>for publication</v>
      </c>
      <c r="G2829" t="str">
        <f>VLOOKUP(C2829,Definitions!$C$49:$D$57,2,FALSE)</f>
        <v>Transport</v>
      </c>
      <c r="H2829" t="str">
        <f>VLOOKUP(D2829,Definitions!$C$60:$D$104,2,FALSE)</f>
        <v>TOTAL Transport</v>
      </c>
      <c r="J2829" s="29" t="str">
        <f>VLOOKUP(E2829,Definitions!$C$115:$D$131,2,FALSE)</f>
        <v>Other fossil fuels</v>
      </c>
      <c r="K2829" s="47"/>
      <c r="L2829" s="46"/>
      <c r="M2829" s="46"/>
      <c r="N2829" s="56"/>
      <c r="O2829" s="46"/>
      <c r="P2829" s="46"/>
      <c r="Q2829" s="46"/>
      <c r="R2829" s="37"/>
      <c r="S2829" s="13"/>
      <c r="T2829" s="56"/>
      <c r="U2829" s="13"/>
      <c r="V2829" s="56"/>
      <c r="W2829" s="13"/>
      <c r="X2829" s="13"/>
      <c r="Y2829" s="13"/>
      <c r="Z2829" s="13"/>
      <c r="AA2829" s="46"/>
      <c r="AB2829" s="56"/>
      <c r="AC2829" s="13"/>
      <c r="AD2829" s="60"/>
      <c r="AE2829" s="13"/>
      <c r="AF2829" s="13"/>
      <c r="AG2829" s="13"/>
      <c r="AH2829" s="46"/>
      <c r="AI2829" s="56"/>
      <c r="AJ2829" s="46"/>
      <c r="AK2829" s="56"/>
    </row>
    <row r="2830" spans="1:37">
      <c r="A2830" s="36" t="str">
        <f t="shared" si="44"/>
        <v>RO500_6</v>
      </c>
      <c r="B2830" t="s">
        <v>101</v>
      </c>
      <c r="C2830" t="s">
        <v>190</v>
      </c>
      <c r="D2830">
        <v>500</v>
      </c>
      <c r="E2830">
        <v>6</v>
      </c>
      <c r="F2830" s="25" t="str">
        <f>VLOOKUP(B2830,Definitions!$C$7:$D$43,2,FALSE)</f>
        <v>for publication</v>
      </c>
      <c r="G2830" t="str">
        <f>VLOOKUP(C2830,Definitions!$C$49:$D$57,2,FALSE)</f>
        <v>Transport</v>
      </c>
      <c r="H2830" t="str">
        <f>VLOOKUP(D2830,Definitions!$C$60:$D$104,2,FALSE)</f>
        <v>TOTAL Transport</v>
      </c>
      <c r="J2830" s="29" t="str">
        <f>VLOOKUP(E2830,Definitions!$C$115:$D$131,2,FALSE)</f>
        <v>Electricity</v>
      </c>
      <c r="K2830" s="47"/>
      <c r="L2830" s="46"/>
      <c r="M2830" s="46"/>
      <c r="N2830" s="56"/>
      <c r="O2830" s="46"/>
      <c r="P2830" s="46"/>
      <c r="Q2830" s="46"/>
      <c r="R2830" s="37"/>
      <c r="S2830" s="13"/>
      <c r="T2830" s="56"/>
      <c r="U2830" s="13"/>
      <c r="V2830" s="56"/>
      <c r="W2830" s="13"/>
      <c r="X2830" s="13"/>
      <c r="Y2830" s="13"/>
      <c r="Z2830" s="13"/>
      <c r="AA2830" s="46"/>
      <c r="AB2830" s="56"/>
      <c r="AC2830" s="13"/>
      <c r="AD2830" s="60"/>
      <c r="AE2830" s="13"/>
      <c r="AF2830" s="13"/>
      <c r="AG2830" s="13"/>
      <c r="AH2830" s="46"/>
      <c r="AI2830" s="56"/>
      <c r="AJ2830" s="46"/>
      <c r="AK2830" s="56"/>
    </row>
    <row r="2831" spans="1:37">
      <c r="A2831" s="36" t="str">
        <f t="shared" si="44"/>
        <v>RO500_7</v>
      </c>
      <c r="B2831" t="s">
        <v>101</v>
      </c>
      <c r="C2831" t="s">
        <v>190</v>
      </c>
      <c r="D2831">
        <v>500</v>
      </c>
      <c r="E2831">
        <v>7</v>
      </c>
      <c r="F2831" s="25" t="str">
        <f>VLOOKUP(B2831,Definitions!$C$7:$D$43,2,FALSE)</f>
        <v>for publication</v>
      </c>
      <c r="G2831" t="str">
        <f>VLOOKUP(C2831,Definitions!$C$49:$D$57,2,FALSE)</f>
        <v>Transport</v>
      </c>
      <c r="H2831" t="str">
        <f>VLOOKUP(D2831,Definitions!$C$60:$D$104,2,FALSE)</f>
        <v>TOTAL Transport</v>
      </c>
      <c r="J2831" s="29" t="str">
        <f>VLOOKUP(E2831,Definitions!$C$115:$D$131,2,FALSE)</f>
        <v>District heating</v>
      </c>
      <c r="K2831" s="47"/>
      <c r="L2831" s="46"/>
      <c r="M2831" s="46"/>
      <c r="N2831" s="56"/>
      <c r="O2831" s="46"/>
      <c r="P2831" s="46"/>
      <c r="Q2831" s="46"/>
      <c r="R2831" s="37"/>
      <c r="S2831" s="13"/>
      <c r="T2831" s="56"/>
      <c r="U2831" s="13"/>
      <c r="V2831" s="56"/>
      <c r="W2831" s="13"/>
      <c r="X2831" s="13"/>
      <c r="Y2831" s="13"/>
      <c r="Z2831" s="13"/>
      <c r="AA2831" s="46"/>
      <c r="AB2831" s="56"/>
      <c r="AC2831" s="13"/>
      <c r="AD2831" s="60"/>
      <c r="AE2831" s="13"/>
      <c r="AF2831" s="13"/>
      <c r="AG2831" s="13"/>
      <c r="AH2831" s="46"/>
      <c r="AI2831" s="56"/>
      <c r="AJ2831" s="46"/>
      <c r="AK2831" s="56"/>
    </row>
    <row r="2832" spans="1:37">
      <c r="A2832" s="36" t="str">
        <f t="shared" si="44"/>
        <v>RO500_8</v>
      </c>
      <c r="B2832" t="s">
        <v>101</v>
      </c>
      <c r="C2832" t="s">
        <v>190</v>
      </c>
      <c r="D2832">
        <v>500</v>
      </c>
      <c r="E2832">
        <v>8</v>
      </c>
      <c r="F2832" s="25" t="str">
        <f>VLOOKUP(B2832,Definitions!$C$7:$D$43,2,FALSE)</f>
        <v>for publication</v>
      </c>
      <c r="G2832" t="str">
        <f>VLOOKUP(C2832,Definitions!$C$49:$D$57,2,FALSE)</f>
        <v>Transport</v>
      </c>
      <c r="H2832" t="str">
        <f>VLOOKUP(D2832,Definitions!$C$60:$D$104,2,FALSE)</f>
        <v>TOTAL Transport</v>
      </c>
      <c r="J2832" s="29" t="str">
        <f>VLOOKUP(E2832,Definitions!$C$115:$D$131,2,FALSE)</f>
        <v>Waste non-RES</v>
      </c>
      <c r="K2832" s="47"/>
      <c r="L2832" s="46"/>
      <c r="M2832" s="46"/>
      <c r="N2832" s="56"/>
      <c r="O2832" s="46"/>
      <c r="P2832" s="46"/>
      <c r="Q2832" s="46"/>
      <c r="R2832" s="37"/>
      <c r="S2832" s="13"/>
      <c r="T2832" s="56"/>
      <c r="U2832" s="13"/>
      <c r="V2832" s="56"/>
      <c r="W2832" s="13"/>
      <c r="X2832" s="13"/>
      <c r="Y2832" s="13"/>
      <c r="Z2832" s="13"/>
      <c r="AA2832" s="46"/>
      <c r="AB2832" s="56"/>
      <c r="AC2832" s="13"/>
      <c r="AD2832" s="60"/>
      <c r="AE2832" s="13"/>
      <c r="AF2832" s="13"/>
      <c r="AG2832" s="13"/>
      <c r="AH2832" s="46"/>
      <c r="AI2832" s="56"/>
      <c r="AJ2832" s="46"/>
      <c r="AK2832" s="56"/>
    </row>
    <row r="2833" spans="1:37">
      <c r="A2833" s="36" t="str">
        <f t="shared" si="44"/>
        <v>RO500_9</v>
      </c>
      <c r="B2833" t="s">
        <v>101</v>
      </c>
      <c r="C2833" t="s">
        <v>190</v>
      </c>
      <c r="D2833">
        <v>500</v>
      </c>
      <c r="E2833">
        <v>9</v>
      </c>
      <c r="F2833" s="25" t="str">
        <f>VLOOKUP(B2833,Definitions!$C$7:$D$43,2,FALSE)</f>
        <v>for publication</v>
      </c>
      <c r="G2833" t="str">
        <f>VLOOKUP(C2833,Definitions!$C$49:$D$57,2,FALSE)</f>
        <v>Transport</v>
      </c>
      <c r="H2833" t="str">
        <f>VLOOKUP(D2833,Definitions!$C$60:$D$104,2,FALSE)</f>
        <v>TOTAL Transport</v>
      </c>
      <c r="J2833" s="29" t="str">
        <f>VLOOKUP(E2833,Definitions!$C$115:$D$131,2,FALSE)</f>
        <v>Waste RES</v>
      </c>
      <c r="K2833" s="47"/>
      <c r="L2833" s="46"/>
      <c r="M2833" s="46"/>
      <c r="N2833" s="56"/>
      <c r="O2833" s="46"/>
      <c r="P2833" s="46"/>
      <c r="Q2833" s="46"/>
      <c r="R2833" s="37"/>
      <c r="S2833" s="13"/>
      <c r="T2833" s="56"/>
      <c r="U2833" s="13"/>
      <c r="V2833" s="56"/>
      <c r="W2833" s="13"/>
      <c r="X2833" s="13"/>
      <c r="Y2833" s="13"/>
      <c r="Z2833" s="13"/>
      <c r="AA2833" s="46"/>
      <c r="AB2833" s="56"/>
      <c r="AC2833" s="13"/>
      <c r="AD2833" s="60"/>
      <c r="AE2833" s="13"/>
      <c r="AF2833" s="13"/>
      <c r="AG2833" s="13"/>
      <c r="AH2833" s="46"/>
      <c r="AI2833" s="56"/>
      <c r="AJ2833" s="46"/>
      <c r="AK2833" s="56"/>
    </row>
    <row r="2834" spans="1:37">
      <c r="A2834" s="36" t="str">
        <f t="shared" si="44"/>
        <v>RO500_51</v>
      </c>
      <c r="B2834" t="s">
        <v>101</v>
      </c>
      <c r="C2834" t="s">
        <v>190</v>
      </c>
      <c r="D2834">
        <v>500</v>
      </c>
      <c r="E2834">
        <v>51</v>
      </c>
      <c r="F2834" s="25" t="str">
        <f>VLOOKUP(B2834,Definitions!$C$7:$D$43,2,FALSE)</f>
        <v>for publication</v>
      </c>
      <c r="G2834" t="str">
        <f>VLOOKUP(C2834,Definitions!$C$49:$D$57,2,FALSE)</f>
        <v>Transport</v>
      </c>
      <c r="H2834" t="str">
        <f>VLOOKUP(D2834,Definitions!$C$60:$D$104,2,FALSE)</f>
        <v>TOTAL Transport</v>
      </c>
      <c r="J2834" s="29" t="str">
        <f>VLOOKUP(E2834,Definitions!$C$115:$D$131,2,FALSE)</f>
        <v>Biomass</v>
      </c>
      <c r="K2834" s="47"/>
      <c r="L2834" s="46"/>
      <c r="M2834" s="46"/>
      <c r="N2834" s="56"/>
      <c r="O2834" s="46"/>
      <c r="P2834" s="46"/>
      <c r="Q2834" s="46"/>
      <c r="R2834" s="37"/>
      <c r="S2834" s="13"/>
      <c r="T2834" s="56"/>
      <c r="U2834" s="13"/>
      <c r="V2834" s="56"/>
      <c r="W2834" s="13"/>
      <c r="X2834" s="13"/>
      <c r="Y2834" s="13"/>
      <c r="Z2834" s="13"/>
      <c r="AA2834" s="46"/>
      <c r="AB2834" s="56"/>
      <c r="AC2834" s="13"/>
      <c r="AD2834" s="60"/>
      <c r="AE2834" s="13"/>
      <c r="AF2834" s="13"/>
      <c r="AG2834" s="13"/>
      <c r="AH2834" s="46"/>
      <c r="AI2834" s="56"/>
      <c r="AJ2834" s="46"/>
      <c r="AK2834" s="56"/>
    </row>
    <row r="2835" spans="1:37">
      <c r="A2835" s="36" t="str">
        <f t="shared" si="44"/>
        <v>RO500_52</v>
      </c>
      <c r="B2835" t="s">
        <v>101</v>
      </c>
      <c r="C2835" t="s">
        <v>190</v>
      </c>
      <c r="D2835">
        <v>500</v>
      </c>
      <c r="E2835">
        <v>52</v>
      </c>
      <c r="F2835" s="25" t="str">
        <f>VLOOKUP(B2835,Definitions!$C$7:$D$43,2,FALSE)</f>
        <v>for publication</v>
      </c>
      <c r="G2835" t="str">
        <f>VLOOKUP(C2835,Definitions!$C$49:$D$57,2,FALSE)</f>
        <v>Transport</v>
      </c>
      <c r="H2835" t="str">
        <f>VLOOKUP(D2835,Definitions!$C$60:$D$104,2,FALSE)</f>
        <v>TOTAL Transport</v>
      </c>
      <c r="J2835" s="29" t="str">
        <f>VLOOKUP(E2835,Definitions!$C$115:$D$131,2,FALSE)</f>
        <v>Geothermal</v>
      </c>
      <c r="K2835" s="47"/>
      <c r="L2835" s="46"/>
      <c r="M2835" s="46"/>
      <c r="N2835" s="56"/>
      <c r="O2835" s="46"/>
      <c r="P2835" s="46"/>
      <c r="Q2835" s="46"/>
      <c r="R2835" s="37"/>
      <c r="S2835" s="13"/>
      <c r="T2835" s="56"/>
      <c r="U2835" s="13"/>
      <c r="V2835" s="56"/>
      <c r="W2835" s="13"/>
      <c r="X2835" s="13"/>
      <c r="Y2835" s="13"/>
      <c r="Z2835" s="13"/>
      <c r="AA2835" s="46"/>
      <c r="AB2835" s="56"/>
      <c r="AC2835" s="13"/>
      <c r="AD2835" s="60"/>
      <c r="AE2835" s="13"/>
      <c r="AF2835" s="13"/>
      <c r="AG2835" s="13"/>
      <c r="AH2835" s="46"/>
      <c r="AI2835" s="56"/>
      <c r="AJ2835" s="46"/>
      <c r="AK2835" s="56"/>
    </row>
    <row r="2836" spans="1:37">
      <c r="A2836" s="36" t="str">
        <f t="shared" si="44"/>
        <v>RO500_53</v>
      </c>
      <c r="B2836" t="s">
        <v>101</v>
      </c>
      <c r="C2836" t="s">
        <v>190</v>
      </c>
      <c r="D2836">
        <v>500</v>
      </c>
      <c r="E2836">
        <v>53</v>
      </c>
      <c r="F2836" s="25" t="str">
        <f>VLOOKUP(B2836,Definitions!$C$7:$D$43,2,FALSE)</f>
        <v>for publication</v>
      </c>
      <c r="G2836" t="str">
        <f>VLOOKUP(C2836,Definitions!$C$49:$D$57,2,FALSE)</f>
        <v>Transport</v>
      </c>
      <c r="H2836" t="str">
        <f>VLOOKUP(D2836,Definitions!$C$60:$D$104,2,FALSE)</f>
        <v>TOTAL Transport</v>
      </c>
      <c r="J2836" s="29" t="str">
        <f>VLOOKUP(E2836,Definitions!$C$115:$D$131,2,FALSE)</f>
        <v>Solar energy</v>
      </c>
      <c r="K2836" s="47"/>
      <c r="L2836" s="46"/>
      <c r="M2836" s="46"/>
      <c r="N2836" s="56"/>
      <c r="O2836" s="46"/>
      <c r="P2836" s="46"/>
      <c r="Q2836" s="46"/>
      <c r="R2836" s="37"/>
      <c r="S2836" s="13"/>
      <c r="T2836" s="56"/>
      <c r="U2836" s="13"/>
      <c r="V2836" s="56"/>
      <c r="W2836" s="13"/>
      <c r="X2836" s="13"/>
      <c r="Y2836" s="13"/>
      <c r="Z2836" s="13"/>
      <c r="AA2836" s="46"/>
      <c r="AB2836" s="56"/>
      <c r="AC2836" s="13"/>
      <c r="AD2836" s="60"/>
      <c r="AE2836" s="13"/>
      <c r="AF2836" s="13"/>
      <c r="AG2836" s="13"/>
      <c r="AH2836" s="46"/>
      <c r="AI2836" s="56"/>
      <c r="AJ2836" s="46"/>
      <c r="AK2836" s="56"/>
    </row>
    <row r="2837" spans="1:37">
      <c r="A2837" s="36" t="str">
        <f t="shared" si="44"/>
        <v>RO500_56</v>
      </c>
      <c r="B2837" t="s">
        <v>101</v>
      </c>
      <c r="C2837" t="s">
        <v>190</v>
      </c>
      <c r="D2837">
        <v>500</v>
      </c>
      <c r="E2837">
        <v>56</v>
      </c>
      <c r="F2837" s="25" t="str">
        <f>VLOOKUP(B2837,Definitions!$C$7:$D$43,2,FALSE)</f>
        <v>for publication</v>
      </c>
      <c r="G2837" t="str">
        <f>VLOOKUP(C2837,Definitions!$C$49:$D$57,2,FALSE)</f>
        <v>Transport</v>
      </c>
      <c r="H2837" t="str">
        <f>VLOOKUP(D2837,Definitions!$C$60:$D$104,2,FALSE)</f>
        <v>TOTAL Transport</v>
      </c>
      <c r="J2837" s="29" t="str">
        <f>VLOOKUP(E2837,Definitions!$C$115:$D$131,2,FALSE)</f>
        <v>Ambient heat ground</v>
      </c>
      <c r="K2837" s="47"/>
      <c r="L2837" s="46"/>
      <c r="M2837" s="46"/>
      <c r="N2837" s="56"/>
      <c r="O2837" s="46"/>
      <c r="P2837" s="46"/>
      <c r="Q2837" s="46"/>
      <c r="R2837" s="37"/>
      <c r="S2837" s="13"/>
      <c r="T2837" s="56"/>
      <c r="U2837" s="13"/>
      <c r="V2837" s="56"/>
      <c r="W2837" s="13"/>
      <c r="X2837" s="13"/>
      <c r="Y2837" s="13"/>
      <c r="Z2837" s="13"/>
      <c r="AA2837" s="46"/>
      <c r="AB2837" s="56"/>
      <c r="AC2837" s="13"/>
      <c r="AD2837" s="60"/>
      <c r="AE2837" s="13"/>
      <c r="AF2837" s="13"/>
      <c r="AG2837" s="13"/>
      <c r="AH2837" s="46"/>
      <c r="AI2837" s="56"/>
      <c r="AJ2837" s="46"/>
      <c r="AK2837" s="56"/>
    </row>
    <row r="2838" spans="1:37">
      <c r="A2838" s="36" t="str">
        <f t="shared" si="44"/>
        <v>RO500_57</v>
      </c>
      <c r="B2838" t="s">
        <v>101</v>
      </c>
      <c r="C2838" t="s">
        <v>190</v>
      </c>
      <c r="D2838">
        <v>500</v>
      </c>
      <c r="E2838">
        <v>57</v>
      </c>
      <c r="F2838" s="25" t="str">
        <f>VLOOKUP(B2838,Definitions!$C$7:$D$43,2,FALSE)</f>
        <v>for publication</v>
      </c>
      <c r="G2838" t="str">
        <f>VLOOKUP(C2838,Definitions!$C$49:$D$57,2,FALSE)</f>
        <v>Transport</v>
      </c>
      <c r="H2838" t="str">
        <f>VLOOKUP(D2838,Definitions!$C$60:$D$104,2,FALSE)</f>
        <v>TOTAL Transport</v>
      </c>
      <c r="J2838" s="29" t="str">
        <f>VLOOKUP(E2838,Definitions!$C$115:$D$131,2,FALSE)</f>
        <v>Ambient heat air</v>
      </c>
      <c r="K2838" s="47"/>
      <c r="L2838" s="46"/>
      <c r="M2838" s="46"/>
      <c r="N2838" s="56"/>
      <c r="O2838" s="46"/>
      <c r="P2838" s="46"/>
      <c r="Q2838" s="46"/>
      <c r="R2838" s="37"/>
      <c r="S2838" s="13"/>
      <c r="T2838" s="56"/>
      <c r="U2838" s="13"/>
      <c r="V2838" s="56"/>
      <c r="W2838" s="13"/>
      <c r="X2838" s="13"/>
      <c r="Y2838" s="13"/>
      <c r="Z2838" s="13"/>
      <c r="AA2838" s="46"/>
      <c r="AB2838" s="56"/>
      <c r="AC2838" s="13"/>
      <c r="AD2838" s="60"/>
      <c r="AE2838" s="13"/>
      <c r="AF2838" s="13"/>
      <c r="AG2838" s="13"/>
      <c r="AH2838" s="46"/>
      <c r="AI2838" s="56"/>
      <c r="AJ2838" s="46"/>
      <c r="AK2838" s="56"/>
    </row>
    <row r="2839" spans="1:37">
      <c r="A2839" s="36" t="str">
        <f t="shared" si="44"/>
        <v>RO500_58</v>
      </c>
      <c r="B2839" t="s">
        <v>101</v>
      </c>
      <c r="C2839" t="s">
        <v>190</v>
      </c>
      <c r="D2839">
        <v>500</v>
      </c>
      <c r="E2839">
        <v>58</v>
      </c>
      <c r="F2839" s="25" t="str">
        <f>VLOOKUP(B2839,Definitions!$C$7:$D$43,2,FALSE)</f>
        <v>for publication</v>
      </c>
      <c r="G2839" t="str">
        <f>VLOOKUP(C2839,Definitions!$C$49:$D$57,2,FALSE)</f>
        <v>Transport</v>
      </c>
      <c r="H2839" t="str">
        <f>VLOOKUP(D2839,Definitions!$C$60:$D$104,2,FALSE)</f>
        <v>TOTAL Transport</v>
      </c>
      <c r="J2839" s="29" t="str">
        <f>VLOOKUP(E2839,Definitions!$C$115:$D$131,2,FALSE)</f>
        <v>Ambient heat total</v>
      </c>
      <c r="K2839" s="47"/>
      <c r="L2839" s="46"/>
      <c r="M2839" s="46"/>
      <c r="N2839" s="56"/>
      <c r="O2839" s="46"/>
      <c r="P2839" s="46"/>
      <c r="Q2839" s="46"/>
      <c r="R2839" s="37"/>
      <c r="S2839" s="13"/>
      <c r="T2839" s="56"/>
      <c r="U2839" s="13"/>
      <c r="V2839" s="56"/>
      <c r="W2839" s="13"/>
      <c r="X2839" s="13"/>
      <c r="Y2839" s="13"/>
      <c r="Z2839" s="13"/>
      <c r="AA2839" s="46"/>
      <c r="AB2839" s="56"/>
      <c r="AC2839" s="13"/>
      <c r="AD2839" s="60"/>
      <c r="AE2839" s="13"/>
      <c r="AF2839" s="13"/>
      <c r="AG2839" s="13"/>
      <c r="AH2839" s="46"/>
      <c r="AI2839" s="56"/>
      <c r="AJ2839" s="46"/>
      <c r="AK2839" s="56"/>
    </row>
    <row r="2840" spans="1:37">
      <c r="A2840" s="36" t="str">
        <f t="shared" si="44"/>
        <v>RO500_55</v>
      </c>
      <c r="B2840" t="s">
        <v>101</v>
      </c>
      <c r="C2840" t="s">
        <v>190</v>
      </c>
      <c r="D2840">
        <v>500</v>
      </c>
      <c r="E2840">
        <v>55</v>
      </c>
      <c r="F2840" s="25" t="str">
        <f>VLOOKUP(B2840,Definitions!$C$7:$D$43,2,FALSE)</f>
        <v>for publication</v>
      </c>
      <c r="G2840" t="str">
        <f>VLOOKUP(C2840,Definitions!$C$49:$D$57,2,FALSE)</f>
        <v>Transport</v>
      </c>
      <c r="H2840" t="str">
        <f>VLOOKUP(D2840,Definitions!$C$60:$D$104,2,FALSE)</f>
        <v>TOTAL Transport</v>
      </c>
      <c r="J2840" s="29" t="str">
        <f>VLOOKUP(E2840,Definitions!$C$115:$D$131,2,FALSE)</f>
        <v xml:space="preserve">Other RES </v>
      </c>
      <c r="K2840" s="47"/>
      <c r="L2840" s="46"/>
      <c r="M2840" s="46"/>
      <c r="N2840" s="56"/>
      <c r="O2840" s="46"/>
      <c r="P2840" s="46"/>
      <c r="Q2840" s="46"/>
      <c r="R2840" s="37"/>
      <c r="S2840" s="13"/>
      <c r="T2840" s="56"/>
      <c r="U2840" s="13"/>
      <c r="V2840" s="56"/>
      <c r="W2840" s="13"/>
      <c r="X2840" s="13"/>
      <c r="Y2840" s="13"/>
      <c r="Z2840" s="13"/>
      <c r="AA2840" s="46"/>
      <c r="AB2840" s="56"/>
      <c r="AC2840" s="13"/>
      <c r="AD2840" s="60"/>
      <c r="AE2840" s="13"/>
      <c r="AF2840" s="13"/>
      <c r="AG2840" s="13"/>
      <c r="AH2840" s="46"/>
      <c r="AI2840" s="56"/>
      <c r="AJ2840" s="46"/>
      <c r="AK2840" s="56"/>
    </row>
    <row r="2841" spans="1:37">
      <c r="A2841" s="36" t="str">
        <f t="shared" si="44"/>
        <v>RO501_0</v>
      </c>
      <c r="B2841" t="s">
        <v>101</v>
      </c>
      <c r="C2841" t="s">
        <v>190</v>
      </c>
      <c r="D2841">
        <v>501</v>
      </c>
      <c r="E2841">
        <v>0</v>
      </c>
      <c r="F2841" s="25" t="str">
        <f>VLOOKUP(B2841,Definitions!$C$7:$D$43,2,FALSE)</f>
        <v>for publication</v>
      </c>
      <c r="G2841" t="str">
        <f>VLOOKUP(C2841,Definitions!$C$49:$D$57,2,FALSE)</f>
        <v>Transport</v>
      </c>
      <c r="H2841" t="str">
        <f>VLOOKUP(D2841,Definitions!$C$60:$D$104,2,FALSE)</f>
        <v>Rail</v>
      </c>
      <c r="J2841" s="29" t="str">
        <f>VLOOKUP(E2841,Definitions!$C$115:$D$131,2,FALSE)</f>
        <v>TOTAL</v>
      </c>
      <c r="K2841" s="47"/>
      <c r="L2841" s="46"/>
      <c r="M2841" s="46"/>
      <c r="N2841" s="56"/>
      <c r="O2841" s="46"/>
      <c r="P2841" s="46"/>
      <c r="Q2841" s="46"/>
      <c r="R2841" s="37"/>
      <c r="S2841" s="13"/>
      <c r="T2841" s="56"/>
      <c r="U2841" s="13"/>
      <c r="V2841" s="56"/>
      <c r="W2841" s="13"/>
      <c r="X2841" s="13"/>
      <c r="Y2841" s="13"/>
      <c r="Z2841" s="13"/>
      <c r="AA2841" s="46"/>
      <c r="AB2841" s="56"/>
      <c r="AC2841" s="13"/>
      <c r="AD2841" s="60"/>
      <c r="AE2841" s="13"/>
      <c r="AF2841" s="13"/>
      <c r="AG2841" s="13"/>
      <c r="AH2841" s="46"/>
      <c r="AI2841" s="56"/>
      <c r="AJ2841" s="46"/>
      <c r="AK2841" s="56"/>
    </row>
    <row r="2842" spans="1:37">
      <c r="A2842" s="36" t="str">
        <f t="shared" si="44"/>
        <v>RO501_1</v>
      </c>
      <c r="B2842" t="s">
        <v>101</v>
      </c>
      <c r="C2842" t="s">
        <v>190</v>
      </c>
      <c r="D2842">
        <v>501</v>
      </c>
      <c r="E2842">
        <v>1</v>
      </c>
      <c r="F2842" s="25" t="str">
        <f>VLOOKUP(B2842,Definitions!$C$7:$D$43,2,FALSE)</f>
        <v>for publication</v>
      </c>
      <c r="G2842" t="str">
        <f>VLOOKUP(C2842,Definitions!$C$49:$D$57,2,FALSE)</f>
        <v>Transport</v>
      </c>
      <c r="H2842" t="str">
        <f>VLOOKUP(D2842,Definitions!$C$60:$D$104,2,FALSE)</f>
        <v>Rail</v>
      </c>
      <c r="J2842" s="29" t="str">
        <f>VLOOKUP(E2842,Definitions!$C$115:$D$131,2,FALSE)</f>
        <v>Coal</v>
      </c>
      <c r="K2842" s="47"/>
      <c r="L2842" s="46"/>
      <c r="M2842" s="46"/>
      <c r="N2842" s="56"/>
      <c r="O2842" s="46"/>
      <c r="P2842" s="46"/>
      <c r="Q2842" s="46"/>
      <c r="R2842" s="37"/>
      <c r="S2842" s="13"/>
      <c r="T2842" s="56"/>
      <c r="U2842" s="13"/>
      <c r="V2842" s="56"/>
      <c r="W2842" s="13"/>
      <c r="X2842" s="13"/>
      <c r="Y2842" s="13"/>
      <c r="Z2842" s="13"/>
      <c r="AA2842" s="46"/>
      <c r="AB2842" s="56"/>
      <c r="AC2842" s="13"/>
      <c r="AD2842" s="60"/>
      <c r="AE2842" s="13"/>
      <c r="AF2842" s="13"/>
      <c r="AG2842" s="13"/>
      <c r="AH2842" s="46"/>
      <c r="AI2842" s="56"/>
      <c r="AJ2842" s="46"/>
      <c r="AK2842" s="56"/>
    </row>
    <row r="2843" spans="1:37">
      <c r="A2843" s="36" t="str">
        <f t="shared" si="44"/>
        <v>RO501_2</v>
      </c>
      <c r="B2843" t="s">
        <v>101</v>
      </c>
      <c r="C2843" t="s">
        <v>190</v>
      </c>
      <c r="D2843">
        <v>501</v>
      </c>
      <c r="E2843">
        <v>2</v>
      </c>
      <c r="F2843" s="25" t="str">
        <f>VLOOKUP(B2843,Definitions!$C$7:$D$43,2,FALSE)</f>
        <v>for publication</v>
      </c>
      <c r="G2843" t="str">
        <f>VLOOKUP(C2843,Definitions!$C$49:$D$57,2,FALSE)</f>
        <v>Transport</v>
      </c>
      <c r="H2843" t="str">
        <f>VLOOKUP(D2843,Definitions!$C$60:$D$104,2,FALSE)</f>
        <v>Rail</v>
      </c>
      <c r="J2843" s="29" t="str">
        <f>VLOOKUP(E2843,Definitions!$C$115:$D$131,2,FALSE)</f>
        <v>Fuel oil</v>
      </c>
      <c r="K2843" s="47"/>
      <c r="L2843" s="46"/>
      <c r="M2843" s="46"/>
      <c r="N2843" s="56"/>
      <c r="O2843" s="46"/>
      <c r="P2843" s="46"/>
      <c r="Q2843" s="46"/>
      <c r="R2843" s="37"/>
      <c r="S2843" s="13"/>
      <c r="T2843" s="56"/>
      <c r="U2843" s="13"/>
      <c r="V2843" s="56"/>
      <c r="W2843" s="13"/>
      <c r="X2843" s="13"/>
      <c r="Y2843" s="13"/>
      <c r="Z2843" s="13"/>
      <c r="AA2843" s="46"/>
      <c r="AB2843" s="56"/>
      <c r="AC2843" s="13"/>
      <c r="AD2843" s="60"/>
      <c r="AE2843" s="13"/>
      <c r="AF2843" s="13"/>
      <c r="AG2843" s="13"/>
      <c r="AH2843" s="46"/>
      <c r="AI2843" s="56"/>
      <c r="AJ2843" s="46"/>
      <c r="AK2843" s="56"/>
    </row>
    <row r="2844" spans="1:37">
      <c r="A2844" s="36" t="str">
        <f t="shared" si="44"/>
        <v>RO501_3</v>
      </c>
      <c r="B2844" t="s">
        <v>101</v>
      </c>
      <c r="C2844" t="s">
        <v>190</v>
      </c>
      <c r="D2844">
        <v>501</v>
      </c>
      <c r="E2844">
        <v>3</v>
      </c>
      <c r="F2844" s="25" t="str">
        <f>VLOOKUP(B2844,Definitions!$C$7:$D$43,2,FALSE)</f>
        <v>for publication</v>
      </c>
      <c r="G2844" t="str">
        <f>VLOOKUP(C2844,Definitions!$C$49:$D$57,2,FALSE)</f>
        <v>Transport</v>
      </c>
      <c r="H2844" t="str">
        <f>VLOOKUP(D2844,Definitions!$C$60:$D$104,2,FALSE)</f>
        <v>Rail</v>
      </c>
      <c r="J2844" s="29" t="str">
        <f>VLOOKUP(E2844,Definitions!$C$115:$D$131,2,FALSE)</f>
        <v>Natural gas</v>
      </c>
      <c r="K2844" s="47"/>
      <c r="L2844" s="46"/>
      <c r="M2844" s="46"/>
      <c r="N2844" s="56"/>
      <c r="O2844" s="46"/>
      <c r="P2844" s="46"/>
      <c r="Q2844" s="46"/>
      <c r="R2844" s="37"/>
      <c r="S2844" s="13"/>
      <c r="T2844" s="56"/>
      <c r="U2844" s="13"/>
      <c r="V2844" s="56"/>
      <c r="W2844" s="13"/>
      <c r="X2844" s="13"/>
      <c r="Y2844" s="13"/>
      <c r="Z2844" s="13"/>
      <c r="AA2844" s="46"/>
      <c r="AB2844" s="56"/>
      <c r="AC2844" s="13"/>
      <c r="AD2844" s="60"/>
      <c r="AE2844" s="13"/>
      <c r="AF2844" s="13"/>
      <c r="AG2844" s="13"/>
      <c r="AH2844" s="46"/>
      <c r="AI2844" s="56"/>
      <c r="AJ2844" s="46"/>
      <c r="AK2844" s="56"/>
    </row>
    <row r="2845" spans="1:37">
      <c r="A2845" s="36" t="str">
        <f t="shared" si="44"/>
        <v>RO501_4</v>
      </c>
      <c r="B2845" t="s">
        <v>101</v>
      </c>
      <c r="C2845" t="s">
        <v>190</v>
      </c>
      <c r="D2845">
        <v>501</v>
      </c>
      <c r="E2845">
        <v>4</v>
      </c>
      <c r="F2845" s="25" t="str">
        <f>VLOOKUP(B2845,Definitions!$C$7:$D$43,2,FALSE)</f>
        <v>for publication</v>
      </c>
      <c r="G2845" t="str">
        <f>VLOOKUP(C2845,Definitions!$C$49:$D$57,2,FALSE)</f>
        <v>Transport</v>
      </c>
      <c r="H2845" t="str">
        <f>VLOOKUP(D2845,Definitions!$C$60:$D$104,2,FALSE)</f>
        <v>Rail</v>
      </c>
      <c r="J2845" s="29" t="str">
        <f>VLOOKUP(E2845,Definitions!$C$115:$D$131,2,FALSE)</f>
        <v>Other fossil fuels</v>
      </c>
      <c r="K2845" s="47"/>
      <c r="L2845" s="46"/>
      <c r="M2845" s="46"/>
      <c r="N2845" s="56"/>
      <c r="O2845" s="46"/>
      <c r="P2845" s="46"/>
      <c r="Q2845" s="46"/>
      <c r="R2845" s="37"/>
      <c r="S2845" s="13"/>
      <c r="T2845" s="56"/>
      <c r="U2845" s="13"/>
      <c r="V2845" s="56"/>
      <c r="W2845" s="13"/>
      <c r="X2845" s="13"/>
      <c r="Y2845" s="13"/>
      <c r="Z2845" s="13"/>
      <c r="AA2845" s="46"/>
      <c r="AB2845" s="56"/>
      <c r="AC2845" s="13"/>
      <c r="AD2845" s="60"/>
      <c r="AE2845" s="13"/>
      <c r="AF2845" s="13"/>
      <c r="AG2845" s="13"/>
      <c r="AH2845" s="46"/>
      <c r="AI2845" s="56"/>
      <c r="AJ2845" s="46"/>
      <c r="AK2845" s="56"/>
    </row>
    <row r="2846" spans="1:37">
      <c r="A2846" s="36" t="str">
        <f t="shared" si="44"/>
        <v>RO501_6</v>
      </c>
      <c r="B2846" t="s">
        <v>101</v>
      </c>
      <c r="C2846" t="s">
        <v>190</v>
      </c>
      <c r="D2846">
        <v>501</v>
      </c>
      <c r="E2846">
        <v>6</v>
      </c>
      <c r="F2846" s="25" t="str">
        <f>VLOOKUP(B2846,Definitions!$C$7:$D$43,2,FALSE)</f>
        <v>for publication</v>
      </c>
      <c r="G2846" t="str">
        <f>VLOOKUP(C2846,Definitions!$C$49:$D$57,2,FALSE)</f>
        <v>Transport</v>
      </c>
      <c r="H2846" t="str">
        <f>VLOOKUP(D2846,Definitions!$C$60:$D$104,2,FALSE)</f>
        <v>Rail</v>
      </c>
      <c r="J2846" s="29" t="str">
        <f>VLOOKUP(E2846,Definitions!$C$115:$D$131,2,FALSE)</f>
        <v>Electricity</v>
      </c>
      <c r="K2846" s="47"/>
      <c r="L2846" s="46"/>
      <c r="M2846" s="46"/>
      <c r="N2846" s="56"/>
      <c r="O2846" s="46"/>
      <c r="P2846" s="46"/>
      <c r="Q2846" s="46"/>
      <c r="R2846" s="37"/>
      <c r="S2846" s="13"/>
      <c r="T2846" s="56"/>
      <c r="U2846" s="13"/>
      <c r="V2846" s="56"/>
      <c r="W2846" s="13"/>
      <c r="X2846" s="13"/>
      <c r="Y2846" s="13"/>
      <c r="Z2846" s="13"/>
      <c r="AA2846" s="46"/>
      <c r="AB2846" s="56"/>
      <c r="AC2846" s="13"/>
      <c r="AD2846" s="60"/>
      <c r="AE2846" s="13"/>
      <c r="AF2846" s="13"/>
      <c r="AG2846" s="13"/>
      <c r="AH2846" s="46"/>
      <c r="AI2846" s="56"/>
      <c r="AJ2846" s="46"/>
      <c r="AK2846" s="56"/>
    </row>
    <row r="2847" spans="1:37">
      <c r="A2847" s="36" t="str">
        <f t="shared" si="44"/>
        <v>RO501_7</v>
      </c>
      <c r="B2847" t="s">
        <v>101</v>
      </c>
      <c r="C2847" t="s">
        <v>190</v>
      </c>
      <c r="D2847">
        <v>501</v>
      </c>
      <c r="E2847">
        <v>7</v>
      </c>
      <c r="F2847" s="25" t="str">
        <f>VLOOKUP(B2847,Definitions!$C$7:$D$43,2,FALSE)</f>
        <v>for publication</v>
      </c>
      <c r="G2847" t="str">
        <f>VLOOKUP(C2847,Definitions!$C$49:$D$57,2,FALSE)</f>
        <v>Transport</v>
      </c>
      <c r="H2847" t="str">
        <f>VLOOKUP(D2847,Definitions!$C$60:$D$104,2,FALSE)</f>
        <v>Rail</v>
      </c>
      <c r="J2847" s="29" t="str">
        <f>VLOOKUP(E2847,Definitions!$C$115:$D$131,2,FALSE)</f>
        <v>District heating</v>
      </c>
      <c r="K2847" s="47"/>
      <c r="L2847" s="46"/>
      <c r="M2847" s="46"/>
      <c r="N2847" s="56"/>
      <c r="O2847" s="46"/>
      <c r="P2847" s="46"/>
      <c r="Q2847" s="46"/>
      <c r="R2847" s="37"/>
      <c r="S2847" s="13"/>
      <c r="T2847" s="56"/>
      <c r="U2847" s="13"/>
      <c r="V2847" s="56"/>
      <c r="W2847" s="13"/>
      <c r="X2847" s="13"/>
      <c r="Y2847" s="13"/>
      <c r="Z2847" s="13"/>
      <c r="AA2847" s="46"/>
      <c r="AB2847" s="56"/>
      <c r="AC2847" s="13"/>
      <c r="AD2847" s="60"/>
      <c r="AE2847" s="13"/>
      <c r="AF2847" s="13"/>
      <c r="AG2847" s="13"/>
      <c r="AH2847" s="46"/>
      <c r="AI2847" s="56"/>
      <c r="AJ2847" s="46"/>
      <c r="AK2847" s="56"/>
    </row>
    <row r="2848" spans="1:37">
      <c r="A2848" s="36" t="str">
        <f t="shared" si="44"/>
        <v>RO501_8</v>
      </c>
      <c r="B2848" t="s">
        <v>101</v>
      </c>
      <c r="C2848" t="s">
        <v>190</v>
      </c>
      <c r="D2848">
        <v>501</v>
      </c>
      <c r="E2848">
        <v>8</v>
      </c>
      <c r="F2848" s="25" t="str">
        <f>VLOOKUP(B2848,Definitions!$C$7:$D$43,2,FALSE)</f>
        <v>for publication</v>
      </c>
      <c r="G2848" t="str">
        <f>VLOOKUP(C2848,Definitions!$C$49:$D$57,2,FALSE)</f>
        <v>Transport</v>
      </c>
      <c r="H2848" t="str">
        <f>VLOOKUP(D2848,Definitions!$C$60:$D$104,2,FALSE)</f>
        <v>Rail</v>
      </c>
      <c r="J2848" s="29" t="str">
        <f>VLOOKUP(E2848,Definitions!$C$115:$D$131,2,FALSE)</f>
        <v>Waste non-RES</v>
      </c>
      <c r="K2848" s="47"/>
      <c r="L2848" s="46"/>
      <c r="M2848" s="46"/>
      <c r="N2848" s="56"/>
      <c r="O2848" s="46"/>
      <c r="P2848" s="46"/>
      <c r="Q2848" s="46"/>
      <c r="R2848" s="37"/>
      <c r="S2848" s="13"/>
      <c r="T2848" s="56"/>
      <c r="U2848" s="13"/>
      <c r="V2848" s="56"/>
      <c r="W2848" s="13"/>
      <c r="X2848" s="13"/>
      <c r="Y2848" s="13"/>
      <c r="Z2848" s="13"/>
      <c r="AA2848" s="46"/>
      <c r="AB2848" s="56"/>
      <c r="AC2848" s="13"/>
      <c r="AD2848" s="60"/>
      <c r="AE2848" s="13"/>
      <c r="AF2848" s="13"/>
      <c r="AG2848" s="13"/>
      <c r="AH2848" s="46"/>
      <c r="AI2848" s="56"/>
      <c r="AJ2848" s="46"/>
      <c r="AK2848" s="56"/>
    </row>
    <row r="2849" spans="1:37">
      <c r="A2849" s="36" t="str">
        <f t="shared" si="44"/>
        <v>RO501_9</v>
      </c>
      <c r="B2849" t="s">
        <v>101</v>
      </c>
      <c r="C2849" t="s">
        <v>190</v>
      </c>
      <c r="D2849">
        <v>501</v>
      </c>
      <c r="E2849">
        <v>9</v>
      </c>
      <c r="F2849" s="25" t="str">
        <f>VLOOKUP(B2849,Definitions!$C$7:$D$43,2,FALSE)</f>
        <v>for publication</v>
      </c>
      <c r="G2849" t="str">
        <f>VLOOKUP(C2849,Definitions!$C$49:$D$57,2,FALSE)</f>
        <v>Transport</v>
      </c>
      <c r="H2849" t="str">
        <f>VLOOKUP(D2849,Definitions!$C$60:$D$104,2,FALSE)</f>
        <v>Rail</v>
      </c>
      <c r="J2849" s="29" t="str">
        <f>VLOOKUP(E2849,Definitions!$C$115:$D$131,2,FALSE)</f>
        <v>Waste RES</v>
      </c>
      <c r="K2849" s="47"/>
      <c r="L2849" s="46"/>
      <c r="M2849" s="46"/>
      <c r="N2849" s="56"/>
      <c r="O2849" s="46"/>
      <c r="P2849" s="46"/>
      <c r="Q2849" s="46"/>
      <c r="R2849" s="37"/>
      <c r="S2849" s="13"/>
      <c r="T2849" s="56"/>
      <c r="U2849" s="13"/>
      <c r="V2849" s="56"/>
      <c r="W2849" s="13"/>
      <c r="X2849" s="13"/>
      <c r="Y2849" s="13"/>
      <c r="Z2849" s="13"/>
      <c r="AA2849" s="46"/>
      <c r="AB2849" s="56"/>
      <c r="AC2849" s="13"/>
      <c r="AD2849" s="60"/>
      <c r="AE2849" s="13"/>
      <c r="AF2849" s="13"/>
      <c r="AG2849" s="13"/>
      <c r="AH2849" s="46"/>
      <c r="AI2849" s="56"/>
      <c r="AJ2849" s="46"/>
      <c r="AK2849" s="56"/>
    </row>
    <row r="2850" spans="1:37">
      <c r="A2850" s="36" t="str">
        <f t="shared" si="44"/>
        <v>RO501_51</v>
      </c>
      <c r="B2850" t="s">
        <v>101</v>
      </c>
      <c r="C2850" t="s">
        <v>190</v>
      </c>
      <c r="D2850">
        <v>501</v>
      </c>
      <c r="E2850">
        <v>51</v>
      </c>
      <c r="F2850" s="25" t="str">
        <f>VLOOKUP(B2850,Definitions!$C$7:$D$43,2,FALSE)</f>
        <v>for publication</v>
      </c>
      <c r="G2850" t="str">
        <f>VLOOKUP(C2850,Definitions!$C$49:$D$57,2,FALSE)</f>
        <v>Transport</v>
      </c>
      <c r="H2850" t="str">
        <f>VLOOKUP(D2850,Definitions!$C$60:$D$104,2,FALSE)</f>
        <v>Rail</v>
      </c>
      <c r="J2850" s="29" t="str">
        <f>VLOOKUP(E2850,Definitions!$C$115:$D$131,2,FALSE)</f>
        <v>Biomass</v>
      </c>
      <c r="K2850" s="47"/>
      <c r="L2850" s="46"/>
      <c r="M2850" s="46"/>
      <c r="N2850" s="56"/>
      <c r="O2850" s="46"/>
      <c r="P2850" s="46"/>
      <c r="Q2850" s="46"/>
      <c r="R2850" s="37"/>
      <c r="S2850" s="13"/>
      <c r="T2850" s="56"/>
      <c r="U2850" s="13"/>
      <c r="V2850" s="56"/>
      <c r="W2850" s="13"/>
      <c r="X2850" s="13"/>
      <c r="Y2850" s="13"/>
      <c r="Z2850" s="13"/>
      <c r="AA2850" s="46"/>
      <c r="AB2850" s="56"/>
      <c r="AC2850" s="13"/>
      <c r="AD2850" s="60"/>
      <c r="AE2850" s="13"/>
      <c r="AF2850" s="13"/>
      <c r="AG2850" s="13"/>
      <c r="AH2850" s="46"/>
      <c r="AI2850" s="56"/>
      <c r="AJ2850" s="46"/>
      <c r="AK2850" s="56"/>
    </row>
    <row r="2851" spans="1:37">
      <c r="A2851" s="36" t="str">
        <f t="shared" si="44"/>
        <v>RO501_52</v>
      </c>
      <c r="B2851" t="s">
        <v>101</v>
      </c>
      <c r="C2851" t="s">
        <v>190</v>
      </c>
      <c r="D2851">
        <v>501</v>
      </c>
      <c r="E2851">
        <v>52</v>
      </c>
      <c r="F2851" s="25" t="str">
        <f>VLOOKUP(B2851,Definitions!$C$7:$D$43,2,FALSE)</f>
        <v>for publication</v>
      </c>
      <c r="G2851" t="str">
        <f>VLOOKUP(C2851,Definitions!$C$49:$D$57,2,FALSE)</f>
        <v>Transport</v>
      </c>
      <c r="H2851" t="str">
        <f>VLOOKUP(D2851,Definitions!$C$60:$D$104,2,FALSE)</f>
        <v>Rail</v>
      </c>
      <c r="J2851" s="29" t="str">
        <f>VLOOKUP(E2851,Definitions!$C$115:$D$131,2,FALSE)</f>
        <v>Geothermal</v>
      </c>
      <c r="K2851" s="47"/>
      <c r="L2851" s="46"/>
      <c r="M2851" s="46"/>
      <c r="N2851" s="56"/>
      <c r="O2851" s="46"/>
      <c r="P2851" s="46"/>
      <c r="Q2851" s="46"/>
      <c r="R2851" s="37"/>
      <c r="S2851" s="13"/>
      <c r="T2851" s="56"/>
      <c r="U2851" s="13"/>
      <c r="V2851" s="56"/>
      <c r="W2851" s="13"/>
      <c r="X2851" s="13"/>
      <c r="Y2851" s="13"/>
      <c r="Z2851" s="13"/>
      <c r="AA2851" s="46"/>
      <c r="AB2851" s="56"/>
      <c r="AC2851" s="13"/>
      <c r="AD2851" s="60"/>
      <c r="AE2851" s="13"/>
      <c r="AF2851" s="13"/>
      <c r="AG2851" s="13"/>
      <c r="AH2851" s="46"/>
      <c r="AI2851" s="56"/>
      <c r="AJ2851" s="46"/>
      <c r="AK2851" s="56"/>
    </row>
    <row r="2852" spans="1:37">
      <c r="A2852" s="36" t="str">
        <f t="shared" si="44"/>
        <v>RO501_53</v>
      </c>
      <c r="B2852" t="s">
        <v>101</v>
      </c>
      <c r="C2852" t="s">
        <v>190</v>
      </c>
      <c r="D2852">
        <v>501</v>
      </c>
      <c r="E2852">
        <v>53</v>
      </c>
      <c r="F2852" s="25" t="str">
        <f>VLOOKUP(B2852,Definitions!$C$7:$D$43,2,FALSE)</f>
        <v>for publication</v>
      </c>
      <c r="G2852" t="str">
        <f>VLOOKUP(C2852,Definitions!$C$49:$D$57,2,FALSE)</f>
        <v>Transport</v>
      </c>
      <c r="H2852" t="str">
        <f>VLOOKUP(D2852,Definitions!$C$60:$D$104,2,FALSE)</f>
        <v>Rail</v>
      </c>
      <c r="J2852" s="29" t="str">
        <f>VLOOKUP(E2852,Definitions!$C$115:$D$131,2,FALSE)</f>
        <v>Solar energy</v>
      </c>
      <c r="K2852" s="47"/>
      <c r="L2852" s="46"/>
      <c r="M2852" s="46"/>
      <c r="N2852" s="56"/>
      <c r="O2852" s="46"/>
      <c r="P2852" s="46"/>
      <c r="Q2852" s="46"/>
      <c r="R2852" s="37"/>
      <c r="S2852" s="13"/>
      <c r="T2852" s="56"/>
      <c r="U2852" s="13"/>
      <c r="V2852" s="56"/>
      <c r="W2852" s="13"/>
      <c r="X2852" s="13"/>
      <c r="Y2852" s="13"/>
      <c r="Z2852" s="13"/>
      <c r="AA2852" s="46"/>
      <c r="AB2852" s="56"/>
      <c r="AC2852" s="13"/>
      <c r="AD2852" s="60"/>
      <c r="AE2852" s="13"/>
      <c r="AF2852" s="13"/>
      <c r="AG2852" s="13"/>
      <c r="AH2852" s="46"/>
      <c r="AI2852" s="56"/>
      <c r="AJ2852" s="46"/>
      <c r="AK2852" s="56"/>
    </row>
    <row r="2853" spans="1:37">
      <c r="A2853" s="36" t="str">
        <f t="shared" si="44"/>
        <v>RO501_56</v>
      </c>
      <c r="B2853" t="s">
        <v>101</v>
      </c>
      <c r="C2853" t="s">
        <v>190</v>
      </c>
      <c r="D2853">
        <v>501</v>
      </c>
      <c r="E2853">
        <v>56</v>
      </c>
      <c r="F2853" s="25" t="str">
        <f>VLOOKUP(B2853,Definitions!$C$7:$D$43,2,FALSE)</f>
        <v>for publication</v>
      </c>
      <c r="G2853" t="str">
        <f>VLOOKUP(C2853,Definitions!$C$49:$D$57,2,FALSE)</f>
        <v>Transport</v>
      </c>
      <c r="H2853" t="str">
        <f>VLOOKUP(D2853,Definitions!$C$60:$D$104,2,FALSE)</f>
        <v>Rail</v>
      </c>
      <c r="J2853" s="29" t="str">
        <f>VLOOKUP(E2853,Definitions!$C$115:$D$131,2,FALSE)</f>
        <v>Ambient heat ground</v>
      </c>
      <c r="K2853" s="47"/>
      <c r="L2853" s="46"/>
      <c r="M2853" s="46"/>
      <c r="N2853" s="56"/>
      <c r="O2853" s="46"/>
      <c r="P2853" s="46"/>
      <c r="Q2853" s="46"/>
      <c r="R2853" s="37"/>
      <c r="S2853" s="13"/>
      <c r="T2853" s="56"/>
      <c r="U2853" s="13"/>
      <c r="V2853" s="56"/>
      <c r="W2853" s="13"/>
      <c r="X2853" s="13"/>
      <c r="Y2853" s="13"/>
      <c r="Z2853" s="13"/>
      <c r="AA2853" s="46"/>
      <c r="AB2853" s="56"/>
      <c r="AC2853" s="13"/>
      <c r="AD2853" s="60"/>
      <c r="AE2853" s="13"/>
      <c r="AF2853" s="13"/>
      <c r="AG2853" s="13"/>
      <c r="AH2853" s="46"/>
      <c r="AI2853" s="56"/>
      <c r="AJ2853" s="46"/>
      <c r="AK2853" s="56"/>
    </row>
    <row r="2854" spans="1:37">
      <c r="A2854" s="36" t="str">
        <f t="shared" si="44"/>
        <v>RO501_57</v>
      </c>
      <c r="B2854" t="s">
        <v>101</v>
      </c>
      <c r="C2854" t="s">
        <v>190</v>
      </c>
      <c r="D2854">
        <v>501</v>
      </c>
      <c r="E2854">
        <v>57</v>
      </c>
      <c r="F2854" s="25" t="str">
        <f>VLOOKUP(B2854,Definitions!$C$7:$D$43,2,FALSE)</f>
        <v>for publication</v>
      </c>
      <c r="G2854" t="str">
        <f>VLOOKUP(C2854,Definitions!$C$49:$D$57,2,FALSE)</f>
        <v>Transport</v>
      </c>
      <c r="H2854" t="str">
        <f>VLOOKUP(D2854,Definitions!$C$60:$D$104,2,FALSE)</f>
        <v>Rail</v>
      </c>
      <c r="J2854" s="29" t="str">
        <f>VLOOKUP(E2854,Definitions!$C$115:$D$131,2,FALSE)</f>
        <v>Ambient heat air</v>
      </c>
      <c r="K2854" s="47"/>
      <c r="L2854" s="46"/>
      <c r="M2854" s="46"/>
      <c r="N2854" s="56"/>
      <c r="O2854" s="46"/>
      <c r="P2854" s="46"/>
      <c r="Q2854" s="46"/>
      <c r="R2854" s="37"/>
      <c r="S2854" s="13"/>
      <c r="T2854" s="56"/>
      <c r="U2854" s="13"/>
      <c r="V2854" s="56"/>
      <c r="W2854" s="13"/>
      <c r="X2854" s="13"/>
      <c r="Y2854" s="13"/>
      <c r="Z2854" s="13"/>
      <c r="AA2854" s="46"/>
      <c r="AB2854" s="56"/>
      <c r="AC2854" s="13"/>
      <c r="AD2854" s="60"/>
      <c r="AE2854" s="13"/>
      <c r="AF2854" s="13"/>
      <c r="AG2854" s="13"/>
      <c r="AH2854" s="46"/>
      <c r="AI2854" s="56"/>
      <c r="AJ2854" s="46"/>
      <c r="AK2854" s="56"/>
    </row>
    <row r="2855" spans="1:37">
      <c r="A2855" s="36" t="str">
        <f t="shared" si="44"/>
        <v>RO501_58</v>
      </c>
      <c r="B2855" t="s">
        <v>101</v>
      </c>
      <c r="C2855" t="s">
        <v>190</v>
      </c>
      <c r="D2855">
        <v>501</v>
      </c>
      <c r="E2855">
        <v>58</v>
      </c>
      <c r="F2855" s="25" t="str">
        <f>VLOOKUP(B2855,Definitions!$C$7:$D$43,2,FALSE)</f>
        <v>for publication</v>
      </c>
      <c r="G2855" t="str">
        <f>VLOOKUP(C2855,Definitions!$C$49:$D$57,2,FALSE)</f>
        <v>Transport</v>
      </c>
      <c r="H2855" t="str">
        <f>VLOOKUP(D2855,Definitions!$C$60:$D$104,2,FALSE)</f>
        <v>Rail</v>
      </c>
      <c r="J2855" s="29" t="str">
        <f>VLOOKUP(E2855,Definitions!$C$115:$D$131,2,FALSE)</f>
        <v>Ambient heat total</v>
      </c>
      <c r="K2855" s="47"/>
      <c r="L2855" s="46"/>
      <c r="M2855" s="46"/>
      <c r="N2855" s="56"/>
      <c r="O2855" s="46"/>
      <c r="P2855" s="46"/>
      <c r="Q2855" s="46"/>
      <c r="R2855" s="37"/>
      <c r="S2855" s="13"/>
      <c r="T2855" s="56"/>
      <c r="U2855" s="13"/>
      <c r="V2855" s="56"/>
      <c r="W2855" s="13"/>
      <c r="X2855" s="13"/>
      <c r="Y2855" s="13"/>
      <c r="Z2855" s="13"/>
      <c r="AA2855" s="46"/>
      <c r="AB2855" s="56"/>
      <c r="AC2855" s="13"/>
      <c r="AD2855" s="60"/>
      <c r="AE2855" s="13"/>
      <c r="AF2855" s="13"/>
      <c r="AG2855" s="13"/>
      <c r="AH2855" s="46"/>
      <c r="AI2855" s="56"/>
      <c r="AJ2855" s="46"/>
      <c r="AK2855" s="56"/>
    </row>
    <row r="2856" spans="1:37">
      <c r="A2856" s="36" t="str">
        <f t="shared" si="44"/>
        <v>RO501_55</v>
      </c>
      <c r="B2856" t="s">
        <v>101</v>
      </c>
      <c r="C2856" t="s">
        <v>190</v>
      </c>
      <c r="D2856">
        <v>501</v>
      </c>
      <c r="E2856">
        <v>55</v>
      </c>
      <c r="F2856" s="25" t="str">
        <f>VLOOKUP(B2856,Definitions!$C$7:$D$43,2,FALSE)</f>
        <v>for publication</v>
      </c>
      <c r="G2856" t="str">
        <f>VLOOKUP(C2856,Definitions!$C$49:$D$57,2,FALSE)</f>
        <v>Transport</v>
      </c>
      <c r="H2856" t="str">
        <f>VLOOKUP(D2856,Definitions!$C$60:$D$104,2,FALSE)</f>
        <v>Rail</v>
      </c>
      <c r="J2856" s="29" t="str">
        <f>VLOOKUP(E2856,Definitions!$C$115:$D$131,2,FALSE)</f>
        <v xml:space="preserve">Other RES </v>
      </c>
      <c r="K2856" s="47"/>
      <c r="L2856" s="46"/>
      <c r="M2856" s="46"/>
      <c r="N2856" s="56"/>
      <c r="O2856" s="46"/>
      <c r="P2856" s="46"/>
      <c r="Q2856" s="46"/>
      <c r="R2856" s="37"/>
      <c r="S2856" s="13"/>
      <c r="T2856" s="56"/>
      <c r="U2856" s="13"/>
      <c r="V2856" s="56"/>
      <c r="W2856" s="13"/>
      <c r="X2856" s="13"/>
      <c r="Y2856" s="13"/>
      <c r="Z2856" s="13"/>
      <c r="AA2856" s="46"/>
      <c r="AB2856" s="56"/>
      <c r="AC2856" s="13"/>
      <c r="AD2856" s="60"/>
      <c r="AE2856" s="13"/>
      <c r="AF2856" s="13"/>
      <c r="AG2856" s="13"/>
      <c r="AH2856" s="46"/>
      <c r="AI2856" s="56"/>
      <c r="AJ2856" s="46"/>
      <c r="AK2856" s="56"/>
    </row>
    <row r="2857" spans="1:37">
      <c r="A2857" s="36" t="str">
        <f t="shared" si="44"/>
        <v>RO502_0</v>
      </c>
      <c r="B2857" t="s">
        <v>101</v>
      </c>
      <c r="C2857" t="s">
        <v>190</v>
      </c>
      <c r="D2857">
        <v>502</v>
      </c>
      <c r="E2857">
        <v>0</v>
      </c>
      <c r="F2857" s="25" t="str">
        <f>VLOOKUP(B2857,Definitions!$C$7:$D$43,2,FALSE)</f>
        <v>for publication</v>
      </c>
      <c r="G2857" t="str">
        <f>VLOOKUP(C2857,Definitions!$C$49:$D$57,2,FALSE)</f>
        <v>Transport</v>
      </c>
      <c r="H2857" t="str">
        <f>VLOOKUP(D2857,Definitions!$C$60:$D$104,2,FALSE)</f>
        <v>Road</v>
      </c>
      <c r="J2857" s="29" t="str">
        <f>VLOOKUP(E2857,Definitions!$C$115:$D$131,2,FALSE)</f>
        <v>TOTAL</v>
      </c>
      <c r="K2857" s="47"/>
      <c r="L2857" s="46"/>
      <c r="M2857" s="46"/>
      <c r="N2857" s="56"/>
      <c r="O2857" s="46"/>
      <c r="P2857" s="46"/>
      <c r="Q2857" s="46"/>
      <c r="R2857" s="37"/>
      <c r="S2857" s="13"/>
      <c r="T2857" s="56"/>
      <c r="U2857" s="13"/>
      <c r="V2857" s="56"/>
      <c r="W2857" s="13"/>
      <c r="X2857" s="13"/>
      <c r="Y2857" s="13"/>
      <c r="Z2857" s="13"/>
      <c r="AA2857" s="46"/>
      <c r="AB2857" s="56"/>
      <c r="AC2857" s="13"/>
      <c r="AD2857" s="60"/>
      <c r="AE2857" s="13"/>
      <c r="AF2857" s="13"/>
      <c r="AG2857" s="13"/>
      <c r="AH2857" s="46"/>
      <c r="AI2857" s="56"/>
      <c r="AJ2857" s="46"/>
      <c r="AK2857" s="56"/>
    </row>
    <row r="2858" spans="1:37">
      <c r="A2858" s="36" t="str">
        <f t="shared" si="44"/>
        <v>RO502_1</v>
      </c>
      <c r="B2858" t="s">
        <v>101</v>
      </c>
      <c r="C2858" t="s">
        <v>190</v>
      </c>
      <c r="D2858">
        <v>502</v>
      </c>
      <c r="E2858">
        <v>1</v>
      </c>
      <c r="F2858" s="25" t="str">
        <f>VLOOKUP(B2858,Definitions!$C$7:$D$43,2,FALSE)</f>
        <v>for publication</v>
      </c>
      <c r="G2858" t="str">
        <f>VLOOKUP(C2858,Definitions!$C$49:$D$57,2,FALSE)</f>
        <v>Transport</v>
      </c>
      <c r="H2858" t="str">
        <f>VLOOKUP(D2858,Definitions!$C$60:$D$104,2,FALSE)</f>
        <v>Road</v>
      </c>
      <c r="J2858" s="29" t="str">
        <f>VLOOKUP(E2858,Definitions!$C$115:$D$131,2,FALSE)</f>
        <v>Coal</v>
      </c>
      <c r="K2858" s="47"/>
      <c r="L2858" s="46"/>
      <c r="M2858" s="46"/>
      <c r="N2858" s="56"/>
      <c r="O2858" s="46"/>
      <c r="P2858" s="46"/>
      <c r="Q2858" s="46"/>
      <c r="R2858" s="37"/>
      <c r="S2858" s="13"/>
      <c r="T2858" s="56"/>
      <c r="U2858" s="13"/>
      <c r="V2858" s="56"/>
      <c r="W2858" s="13"/>
      <c r="X2858" s="13"/>
      <c r="Y2858" s="13"/>
      <c r="Z2858" s="13"/>
      <c r="AA2858" s="46"/>
      <c r="AB2858" s="56"/>
      <c r="AC2858" s="13"/>
      <c r="AD2858" s="60"/>
      <c r="AE2858" s="13"/>
      <c r="AF2858" s="13"/>
      <c r="AG2858" s="13"/>
      <c r="AH2858" s="46"/>
      <c r="AI2858" s="56"/>
      <c r="AJ2858" s="46"/>
      <c r="AK2858" s="56"/>
    </row>
    <row r="2859" spans="1:37">
      <c r="A2859" s="36" t="str">
        <f t="shared" si="44"/>
        <v>RO502_2</v>
      </c>
      <c r="B2859" t="s">
        <v>101</v>
      </c>
      <c r="C2859" t="s">
        <v>190</v>
      </c>
      <c r="D2859">
        <v>502</v>
      </c>
      <c r="E2859">
        <v>2</v>
      </c>
      <c r="F2859" s="25" t="str">
        <f>VLOOKUP(B2859,Definitions!$C$7:$D$43,2,FALSE)</f>
        <v>for publication</v>
      </c>
      <c r="G2859" t="str">
        <f>VLOOKUP(C2859,Definitions!$C$49:$D$57,2,FALSE)</f>
        <v>Transport</v>
      </c>
      <c r="H2859" t="str">
        <f>VLOOKUP(D2859,Definitions!$C$60:$D$104,2,FALSE)</f>
        <v>Road</v>
      </c>
      <c r="J2859" s="29" t="str">
        <f>VLOOKUP(E2859,Definitions!$C$115:$D$131,2,FALSE)</f>
        <v>Fuel oil</v>
      </c>
      <c r="K2859" s="47"/>
      <c r="L2859" s="46"/>
      <c r="M2859" s="46"/>
      <c r="N2859" s="56"/>
      <c r="O2859" s="46"/>
      <c r="P2859" s="46"/>
      <c r="Q2859" s="46"/>
      <c r="R2859" s="37"/>
      <c r="S2859" s="13"/>
      <c r="T2859" s="56"/>
      <c r="U2859" s="13"/>
      <c r="V2859" s="56"/>
      <c r="W2859" s="13"/>
      <c r="X2859" s="13"/>
      <c r="Y2859" s="13"/>
      <c r="Z2859" s="13"/>
      <c r="AA2859" s="46"/>
      <c r="AB2859" s="56"/>
      <c r="AC2859" s="13"/>
      <c r="AD2859" s="60"/>
      <c r="AE2859" s="13"/>
      <c r="AF2859" s="13"/>
      <c r="AG2859" s="13"/>
      <c r="AH2859" s="46"/>
      <c r="AI2859" s="56"/>
      <c r="AJ2859" s="46"/>
      <c r="AK2859" s="56"/>
    </row>
    <row r="2860" spans="1:37">
      <c r="A2860" s="36" t="str">
        <f t="shared" si="44"/>
        <v>RO502_3</v>
      </c>
      <c r="B2860" t="s">
        <v>101</v>
      </c>
      <c r="C2860" t="s">
        <v>190</v>
      </c>
      <c r="D2860">
        <v>502</v>
      </c>
      <c r="E2860">
        <v>3</v>
      </c>
      <c r="F2860" s="25" t="str">
        <f>VLOOKUP(B2860,Definitions!$C$7:$D$43,2,FALSE)</f>
        <v>for publication</v>
      </c>
      <c r="G2860" t="str">
        <f>VLOOKUP(C2860,Definitions!$C$49:$D$57,2,FALSE)</f>
        <v>Transport</v>
      </c>
      <c r="H2860" t="str">
        <f>VLOOKUP(D2860,Definitions!$C$60:$D$104,2,FALSE)</f>
        <v>Road</v>
      </c>
      <c r="J2860" s="29" t="str">
        <f>VLOOKUP(E2860,Definitions!$C$115:$D$131,2,FALSE)</f>
        <v>Natural gas</v>
      </c>
      <c r="K2860" s="47"/>
      <c r="L2860" s="46"/>
      <c r="M2860" s="46"/>
      <c r="N2860" s="56"/>
      <c r="O2860" s="46"/>
      <c r="P2860" s="46"/>
      <c r="Q2860" s="46"/>
      <c r="R2860" s="37"/>
      <c r="S2860" s="13"/>
      <c r="T2860" s="56"/>
      <c r="U2860" s="13"/>
      <c r="V2860" s="56"/>
      <c r="W2860" s="13"/>
      <c r="X2860" s="13"/>
      <c r="Y2860" s="13"/>
      <c r="Z2860" s="13"/>
      <c r="AA2860" s="46"/>
      <c r="AB2860" s="56"/>
      <c r="AC2860" s="13"/>
      <c r="AD2860" s="60"/>
      <c r="AE2860" s="13"/>
      <c r="AF2860" s="13"/>
      <c r="AG2860" s="13"/>
      <c r="AH2860" s="46"/>
      <c r="AI2860" s="56"/>
      <c r="AJ2860" s="46"/>
      <c r="AK2860" s="56"/>
    </row>
    <row r="2861" spans="1:37">
      <c r="A2861" s="36" t="str">
        <f t="shared" si="44"/>
        <v>RO502_4</v>
      </c>
      <c r="B2861" t="s">
        <v>101</v>
      </c>
      <c r="C2861" t="s">
        <v>190</v>
      </c>
      <c r="D2861">
        <v>502</v>
      </c>
      <c r="E2861">
        <v>4</v>
      </c>
      <c r="F2861" s="25" t="str">
        <f>VLOOKUP(B2861,Definitions!$C$7:$D$43,2,FALSE)</f>
        <v>for publication</v>
      </c>
      <c r="G2861" t="str">
        <f>VLOOKUP(C2861,Definitions!$C$49:$D$57,2,FALSE)</f>
        <v>Transport</v>
      </c>
      <c r="H2861" t="str">
        <f>VLOOKUP(D2861,Definitions!$C$60:$D$104,2,FALSE)</f>
        <v>Road</v>
      </c>
      <c r="J2861" s="29" t="str">
        <f>VLOOKUP(E2861,Definitions!$C$115:$D$131,2,FALSE)</f>
        <v>Other fossil fuels</v>
      </c>
      <c r="K2861" s="47"/>
      <c r="L2861" s="46"/>
      <c r="M2861" s="46"/>
      <c r="N2861" s="56"/>
      <c r="O2861" s="46"/>
      <c r="P2861" s="46"/>
      <c r="Q2861" s="46"/>
      <c r="R2861" s="37"/>
      <c r="S2861" s="13"/>
      <c r="T2861" s="56"/>
      <c r="U2861" s="13"/>
      <c r="V2861" s="56"/>
      <c r="W2861" s="13"/>
      <c r="X2861" s="13"/>
      <c r="Y2861" s="13"/>
      <c r="Z2861" s="13"/>
      <c r="AA2861" s="46"/>
      <c r="AB2861" s="56"/>
      <c r="AC2861" s="13"/>
      <c r="AD2861" s="60"/>
      <c r="AE2861" s="13"/>
      <c r="AF2861" s="13"/>
      <c r="AG2861" s="13"/>
      <c r="AH2861" s="46"/>
      <c r="AI2861" s="56"/>
      <c r="AJ2861" s="46"/>
      <c r="AK2861" s="56"/>
    </row>
    <row r="2862" spans="1:37">
      <c r="A2862" s="36" t="str">
        <f t="shared" si="44"/>
        <v>RO502_6</v>
      </c>
      <c r="B2862" t="s">
        <v>101</v>
      </c>
      <c r="C2862" t="s">
        <v>190</v>
      </c>
      <c r="D2862">
        <v>502</v>
      </c>
      <c r="E2862">
        <v>6</v>
      </c>
      <c r="F2862" s="25" t="str">
        <f>VLOOKUP(B2862,Definitions!$C$7:$D$43,2,FALSE)</f>
        <v>for publication</v>
      </c>
      <c r="G2862" t="str">
        <f>VLOOKUP(C2862,Definitions!$C$49:$D$57,2,FALSE)</f>
        <v>Transport</v>
      </c>
      <c r="H2862" t="str">
        <f>VLOOKUP(D2862,Definitions!$C$60:$D$104,2,FALSE)</f>
        <v>Road</v>
      </c>
      <c r="J2862" s="29" t="str">
        <f>VLOOKUP(E2862,Definitions!$C$115:$D$131,2,FALSE)</f>
        <v>Electricity</v>
      </c>
      <c r="K2862" s="47"/>
      <c r="L2862" s="46"/>
      <c r="M2862" s="46"/>
      <c r="N2862" s="56"/>
      <c r="O2862" s="46"/>
      <c r="P2862" s="46"/>
      <c r="Q2862" s="46"/>
      <c r="R2862" s="37"/>
      <c r="S2862" s="13"/>
      <c r="T2862" s="56"/>
      <c r="U2862" s="13"/>
      <c r="V2862" s="56"/>
      <c r="W2862" s="13"/>
      <c r="X2862" s="13"/>
      <c r="Y2862" s="13"/>
      <c r="Z2862" s="13"/>
      <c r="AA2862" s="46"/>
      <c r="AB2862" s="56"/>
      <c r="AC2862" s="13"/>
      <c r="AD2862" s="60"/>
      <c r="AE2862" s="13"/>
      <c r="AF2862" s="13"/>
      <c r="AG2862" s="13"/>
      <c r="AH2862" s="46"/>
      <c r="AI2862" s="56"/>
      <c r="AJ2862" s="46"/>
      <c r="AK2862" s="56"/>
    </row>
    <row r="2863" spans="1:37">
      <c r="A2863" s="36" t="str">
        <f t="shared" si="44"/>
        <v>RO502_7</v>
      </c>
      <c r="B2863" t="s">
        <v>101</v>
      </c>
      <c r="C2863" t="s">
        <v>190</v>
      </c>
      <c r="D2863">
        <v>502</v>
      </c>
      <c r="E2863">
        <v>7</v>
      </c>
      <c r="F2863" s="25" t="str">
        <f>VLOOKUP(B2863,Definitions!$C$7:$D$43,2,FALSE)</f>
        <v>for publication</v>
      </c>
      <c r="G2863" t="str">
        <f>VLOOKUP(C2863,Definitions!$C$49:$D$57,2,FALSE)</f>
        <v>Transport</v>
      </c>
      <c r="H2863" t="str">
        <f>VLOOKUP(D2863,Definitions!$C$60:$D$104,2,FALSE)</f>
        <v>Road</v>
      </c>
      <c r="J2863" s="29" t="str">
        <f>VLOOKUP(E2863,Definitions!$C$115:$D$131,2,FALSE)</f>
        <v>District heating</v>
      </c>
      <c r="K2863" s="47"/>
      <c r="L2863" s="46"/>
      <c r="M2863" s="46"/>
      <c r="N2863" s="56"/>
      <c r="O2863" s="46"/>
      <c r="P2863" s="46"/>
      <c r="Q2863" s="46"/>
      <c r="R2863" s="37"/>
      <c r="S2863" s="13"/>
      <c r="T2863" s="56"/>
      <c r="U2863" s="13"/>
      <c r="V2863" s="56"/>
      <c r="W2863" s="13"/>
      <c r="X2863" s="13"/>
      <c r="Y2863" s="13"/>
      <c r="Z2863" s="13"/>
      <c r="AA2863" s="46"/>
      <c r="AB2863" s="56"/>
      <c r="AC2863" s="13"/>
      <c r="AD2863" s="60"/>
      <c r="AE2863" s="13"/>
      <c r="AF2863" s="13"/>
      <c r="AG2863" s="13"/>
      <c r="AH2863" s="46"/>
      <c r="AI2863" s="56"/>
      <c r="AJ2863" s="46"/>
      <c r="AK2863" s="56"/>
    </row>
    <row r="2864" spans="1:37">
      <c r="A2864" s="36" t="str">
        <f t="shared" si="44"/>
        <v>RO502_8</v>
      </c>
      <c r="B2864" t="s">
        <v>101</v>
      </c>
      <c r="C2864" t="s">
        <v>190</v>
      </c>
      <c r="D2864">
        <v>502</v>
      </c>
      <c r="E2864">
        <v>8</v>
      </c>
      <c r="F2864" s="25" t="str">
        <f>VLOOKUP(B2864,Definitions!$C$7:$D$43,2,FALSE)</f>
        <v>for publication</v>
      </c>
      <c r="G2864" t="str">
        <f>VLOOKUP(C2864,Definitions!$C$49:$D$57,2,FALSE)</f>
        <v>Transport</v>
      </c>
      <c r="H2864" t="str">
        <f>VLOOKUP(D2864,Definitions!$C$60:$D$104,2,FALSE)</f>
        <v>Road</v>
      </c>
      <c r="J2864" s="29" t="str">
        <f>VLOOKUP(E2864,Definitions!$C$115:$D$131,2,FALSE)</f>
        <v>Waste non-RES</v>
      </c>
      <c r="K2864" s="47"/>
      <c r="L2864" s="46"/>
      <c r="M2864" s="46"/>
      <c r="N2864" s="56"/>
      <c r="O2864" s="46"/>
      <c r="P2864" s="46"/>
      <c r="Q2864" s="46"/>
      <c r="R2864" s="37"/>
      <c r="S2864" s="13"/>
      <c r="T2864" s="56"/>
      <c r="U2864" s="13"/>
      <c r="V2864" s="56"/>
      <c r="W2864" s="13"/>
      <c r="X2864" s="13"/>
      <c r="Y2864" s="13"/>
      <c r="Z2864" s="13"/>
      <c r="AA2864" s="46"/>
      <c r="AB2864" s="56"/>
      <c r="AC2864" s="13"/>
      <c r="AD2864" s="60"/>
      <c r="AE2864" s="13"/>
      <c r="AF2864" s="13"/>
      <c r="AG2864" s="13"/>
      <c r="AH2864" s="46"/>
      <c r="AI2864" s="56"/>
      <c r="AJ2864" s="46"/>
      <c r="AK2864" s="56"/>
    </row>
    <row r="2865" spans="1:37">
      <c r="A2865" s="36" t="str">
        <f t="shared" si="44"/>
        <v>RO502_9</v>
      </c>
      <c r="B2865" t="s">
        <v>101</v>
      </c>
      <c r="C2865" t="s">
        <v>190</v>
      </c>
      <c r="D2865">
        <v>502</v>
      </c>
      <c r="E2865">
        <v>9</v>
      </c>
      <c r="F2865" s="25" t="str">
        <f>VLOOKUP(B2865,Definitions!$C$7:$D$43,2,FALSE)</f>
        <v>for publication</v>
      </c>
      <c r="G2865" t="str">
        <f>VLOOKUP(C2865,Definitions!$C$49:$D$57,2,FALSE)</f>
        <v>Transport</v>
      </c>
      <c r="H2865" t="str">
        <f>VLOOKUP(D2865,Definitions!$C$60:$D$104,2,FALSE)</f>
        <v>Road</v>
      </c>
      <c r="J2865" s="29" t="str">
        <f>VLOOKUP(E2865,Definitions!$C$115:$D$131,2,FALSE)</f>
        <v>Waste RES</v>
      </c>
      <c r="K2865" s="47"/>
      <c r="L2865" s="46"/>
      <c r="M2865" s="46"/>
      <c r="N2865" s="56"/>
      <c r="O2865" s="46"/>
      <c r="P2865" s="46"/>
      <c r="Q2865" s="46"/>
      <c r="R2865" s="37"/>
      <c r="S2865" s="13"/>
      <c r="T2865" s="56"/>
      <c r="U2865" s="13"/>
      <c r="V2865" s="56"/>
      <c r="W2865" s="13"/>
      <c r="X2865" s="13"/>
      <c r="Y2865" s="13"/>
      <c r="Z2865" s="13"/>
      <c r="AA2865" s="46"/>
      <c r="AB2865" s="56"/>
      <c r="AC2865" s="13"/>
      <c r="AD2865" s="60"/>
      <c r="AE2865" s="13"/>
      <c r="AF2865" s="13"/>
      <c r="AG2865" s="13"/>
      <c r="AH2865" s="46"/>
      <c r="AI2865" s="56"/>
      <c r="AJ2865" s="46"/>
      <c r="AK2865" s="56"/>
    </row>
    <row r="2866" spans="1:37">
      <c r="A2866" s="36" t="str">
        <f t="shared" si="44"/>
        <v>RO502_51</v>
      </c>
      <c r="B2866" t="s">
        <v>101</v>
      </c>
      <c r="C2866" t="s">
        <v>190</v>
      </c>
      <c r="D2866">
        <v>502</v>
      </c>
      <c r="E2866">
        <v>51</v>
      </c>
      <c r="F2866" s="25" t="str">
        <f>VLOOKUP(B2866,Definitions!$C$7:$D$43,2,FALSE)</f>
        <v>for publication</v>
      </c>
      <c r="G2866" t="str">
        <f>VLOOKUP(C2866,Definitions!$C$49:$D$57,2,FALSE)</f>
        <v>Transport</v>
      </c>
      <c r="H2866" t="str">
        <f>VLOOKUP(D2866,Definitions!$C$60:$D$104,2,FALSE)</f>
        <v>Road</v>
      </c>
      <c r="J2866" s="29" t="str">
        <f>VLOOKUP(E2866,Definitions!$C$115:$D$131,2,FALSE)</f>
        <v>Biomass</v>
      </c>
      <c r="K2866" s="47"/>
      <c r="L2866" s="46"/>
      <c r="M2866" s="46"/>
      <c r="N2866" s="56"/>
      <c r="O2866" s="46"/>
      <c r="P2866" s="46"/>
      <c r="Q2866" s="46"/>
      <c r="R2866" s="37"/>
      <c r="S2866" s="13"/>
      <c r="T2866" s="56"/>
      <c r="U2866" s="13"/>
      <c r="V2866" s="56"/>
      <c r="W2866" s="13"/>
      <c r="X2866" s="13"/>
      <c r="Y2866" s="13"/>
      <c r="Z2866" s="13"/>
      <c r="AA2866" s="46"/>
      <c r="AB2866" s="56"/>
      <c r="AC2866" s="13"/>
      <c r="AD2866" s="60"/>
      <c r="AE2866" s="13"/>
      <c r="AF2866" s="13"/>
      <c r="AG2866" s="13"/>
      <c r="AH2866" s="46"/>
      <c r="AI2866" s="56"/>
      <c r="AJ2866" s="46"/>
      <c r="AK2866" s="56"/>
    </row>
    <row r="2867" spans="1:37">
      <c r="A2867" s="36" t="str">
        <f t="shared" si="44"/>
        <v>RO502_52</v>
      </c>
      <c r="B2867" t="s">
        <v>101</v>
      </c>
      <c r="C2867" t="s">
        <v>190</v>
      </c>
      <c r="D2867">
        <v>502</v>
      </c>
      <c r="E2867">
        <v>52</v>
      </c>
      <c r="F2867" s="25" t="str">
        <f>VLOOKUP(B2867,Definitions!$C$7:$D$43,2,FALSE)</f>
        <v>for publication</v>
      </c>
      <c r="G2867" t="str">
        <f>VLOOKUP(C2867,Definitions!$C$49:$D$57,2,FALSE)</f>
        <v>Transport</v>
      </c>
      <c r="H2867" t="str">
        <f>VLOOKUP(D2867,Definitions!$C$60:$D$104,2,FALSE)</f>
        <v>Road</v>
      </c>
      <c r="J2867" s="29" t="str">
        <f>VLOOKUP(E2867,Definitions!$C$115:$D$131,2,FALSE)</f>
        <v>Geothermal</v>
      </c>
      <c r="K2867" s="47"/>
      <c r="L2867" s="46"/>
      <c r="M2867" s="46"/>
      <c r="N2867" s="56"/>
      <c r="O2867" s="46"/>
      <c r="P2867" s="46"/>
      <c r="Q2867" s="46"/>
      <c r="R2867" s="37"/>
      <c r="S2867" s="13"/>
      <c r="T2867" s="56"/>
      <c r="U2867" s="13"/>
      <c r="V2867" s="56"/>
      <c r="W2867" s="13"/>
      <c r="X2867" s="13"/>
      <c r="Y2867" s="13"/>
      <c r="Z2867" s="13"/>
      <c r="AA2867" s="46"/>
      <c r="AB2867" s="56"/>
      <c r="AC2867" s="13"/>
      <c r="AD2867" s="60"/>
      <c r="AE2867" s="13"/>
      <c r="AF2867" s="13"/>
      <c r="AG2867" s="13"/>
      <c r="AH2867" s="46"/>
      <c r="AI2867" s="56"/>
      <c r="AJ2867" s="46"/>
      <c r="AK2867" s="56"/>
    </row>
    <row r="2868" spans="1:37">
      <c r="A2868" s="36" t="str">
        <f t="shared" si="44"/>
        <v>RO502_53</v>
      </c>
      <c r="B2868" t="s">
        <v>101</v>
      </c>
      <c r="C2868" t="s">
        <v>190</v>
      </c>
      <c r="D2868">
        <v>502</v>
      </c>
      <c r="E2868">
        <v>53</v>
      </c>
      <c r="F2868" s="25" t="str">
        <f>VLOOKUP(B2868,Definitions!$C$7:$D$43,2,FALSE)</f>
        <v>for publication</v>
      </c>
      <c r="G2868" t="str">
        <f>VLOOKUP(C2868,Definitions!$C$49:$D$57,2,FALSE)</f>
        <v>Transport</v>
      </c>
      <c r="H2868" t="str">
        <f>VLOOKUP(D2868,Definitions!$C$60:$D$104,2,FALSE)</f>
        <v>Road</v>
      </c>
      <c r="J2868" s="29" t="str">
        <f>VLOOKUP(E2868,Definitions!$C$115:$D$131,2,FALSE)</f>
        <v>Solar energy</v>
      </c>
      <c r="K2868" s="47"/>
      <c r="L2868" s="46"/>
      <c r="M2868" s="46"/>
      <c r="N2868" s="56"/>
      <c r="O2868" s="46"/>
      <c r="P2868" s="46"/>
      <c r="Q2868" s="46"/>
      <c r="R2868" s="37"/>
      <c r="S2868" s="13"/>
      <c r="T2868" s="56"/>
      <c r="U2868" s="13"/>
      <c r="V2868" s="56"/>
      <c r="W2868" s="13"/>
      <c r="X2868" s="13"/>
      <c r="Y2868" s="13"/>
      <c r="Z2868" s="13"/>
      <c r="AA2868" s="46"/>
      <c r="AB2868" s="56"/>
      <c r="AC2868" s="13"/>
      <c r="AD2868" s="60"/>
      <c r="AE2868" s="13"/>
      <c r="AF2868" s="13"/>
      <c r="AG2868" s="13"/>
      <c r="AH2868" s="46"/>
      <c r="AI2868" s="56"/>
      <c r="AJ2868" s="46"/>
      <c r="AK2868" s="56"/>
    </row>
    <row r="2869" spans="1:37">
      <c r="A2869" s="36" t="str">
        <f t="shared" si="44"/>
        <v>RO502_56</v>
      </c>
      <c r="B2869" t="s">
        <v>101</v>
      </c>
      <c r="C2869" t="s">
        <v>190</v>
      </c>
      <c r="D2869">
        <v>502</v>
      </c>
      <c r="E2869">
        <v>56</v>
      </c>
      <c r="F2869" s="25" t="str">
        <f>VLOOKUP(B2869,Definitions!$C$7:$D$43,2,FALSE)</f>
        <v>for publication</v>
      </c>
      <c r="G2869" t="str">
        <f>VLOOKUP(C2869,Definitions!$C$49:$D$57,2,FALSE)</f>
        <v>Transport</v>
      </c>
      <c r="H2869" t="str">
        <f>VLOOKUP(D2869,Definitions!$C$60:$D$104,2,FALSE)</f>
        <v>Road</v>
      </c>
      <c r="J2869" s="29" t="str">
        <f>VLOOKUP(E2869,Definitions!$C$115:$D$131,2,FALSE)</f>
        <v>Ambient heat ground</v>
      </c>
      <c r="K2869" s="47"/>
      <c r="L2869" s="46"/>
      <c r="M2869" s="46"/>
      <c r="N2869" s="56"/>
      <c r="O2869" s="46"/>
      <c r="P2869" s="46"/>
      <c r="Q2869" s="46"/>
      <c r="R2869" s="37"/>
      <c r="S2869" s="13"/>
      <c r="T2869" s="56"/>
      <c r="U2869" s="13"/>
      <c r="V2869" s="56"/>
      <c r="W2869" s="13"/>
      <c r="X2869" s="13"/>
      <c r="Y2869" s="13"/>
      <c r="Z2869" s="13"/>
      <c r="AA2869" s="46"/>
      <c r="AB2869" s="56"/>
      <c r="AC2869" s="13"/>
      <c r="AD2869" s="60"/>
      <c r="AE2869" s="13"/>
      <c r="AF2869" s="13"/>
      <c r="AG2869" s="13"/>
      <c r="AH2869" s="46"/>
      <c r="AI2869" s="56"/>
      <c r="AJ2869" s="46"/>
      <c r="AK2869" s="56"/>
    </row>
    <row r="2870" spans="1:37">
      <c r="A2870" s="36" t="str">
        <f t="shared" si="44"/>
        <v>RO502_57</v>
      </c>
      <c r="B2870" t="s">
        <v>101</v>
      </c>
      <c r="C2870" t="s">
        <v>190</v>
      </c>
      <c r="D2870">
        <v>502</v>
      </c>
      <c r="E2870">
        <v>57</v>
      </c>
      <c r="F2870" s="25" t="str">
        <f>VLOOKUP(B2870,Definitions!$C$7:$D$43,2,FALSE)</f>
        <v>for publication</v>
      </c>
      <c r="G2870" t="str">
        <f>VLOOKUP(C2870,Definitions!$C$49:$D$57,2,FALSE)</f>
        <v>Transport</v>
      </c>
      <c r="H2870" t="str">
        <f>VLOOKUP(D2870,Definitions!$C$60:$D$104,2,FALSE)</f>
        <v>Road</v>
      </c>
      <c r="J2870" s="29" t="str">
        <f>VLOOKUP(E2870,Definitions!$C$115:$D$131,2,FALSE)</f>
        <v>Ambient heat air</v>
      </c>
      <c r="K2870" s="47"/>
      <c r="L2870" s="46"/>
      <c r="M2870" s="46"/>
      <c r="N2870" s="56"/>
      <c r="O2870" s="46"/>
      <c r="P2870" s="46"/>
      <c r="Q2870" s="46"/>
      <c r="R2870" s="37"/>
      <c r="S2870" s="13"/>
      <c r="T2870" s="56"/>
      <c r="U2870" s="13"/>
      <c r="V2870" s="56"/>
      <c r="W2870" s="13"/>
      <c r="X2870" s="13"/>
      <c r="Y2870" s="13"/>
      <c r="Z2870" s="13"/>
      <c r="AA2870" s="46"/>
      <c r="AB2870" s="56"/>
      <c r="AC2870" s="13"/>
      <c r="AD2870" s="60"/>
      <c r="AE2870" s="13"/>
      <c r="AF2870" s="13"/>
      <c r="AG2870" s="13"/>
      <c r="AH2870" s="46"/>
      <c r="AI2870" s="56"/>
      <c r="AJ2870" s="46"/>
      <c r="AK2870" s="56"/>
    </row>
    <row r="2871" spans="1:37">
      <c r="A2871" s="36" t="str">
        <f t="shared" si="44"/>
        <v>RO502_58</v>
      </c>
      <c r="B2871" t="s">
        <v>101</v>
      </c>
      <c r="C2871" t="s">
        <v>190</v>
      </c>
      <c r="D2871">
        <v>502</v>
      </c>
      <c r="E2871">
        <v>58</v>
      </c>
      <c r="F2871" s="25" t="str">
        <f>VLOOKUP(B2871,Definitions!$C$7:$D$43,2,FALSE)</f>
        <v>for publication</v>
      </c>
      <c r="G2871" t="str">
        <f>VLOOKUP(C2871,Definitions!$C$49:$D$57,2,FALSE)</f>
        <v>Transport</v>
      </c>
      <c r="H2871" t="str">
        <f>VLOOKUP(D2871,Definitions!$C$60:$D$104,2,FALSE)</f>
        <v>Road</v>
      </c>
      <c r="J2871" s="29" t="str">
        <f>VLOOKUP(E2871,Definitions!$C$115:$D$131,2,FALSE)</f>
        <v>Ambient heat total</v>
      </c>
      <c r="K2871" s="47"/>
      <c r="L2871" s="46"/>
      <c r="M2871" s="46"/>
      <c r="N2871" s="56"/>
      <c r="O2871" s="46"/>
      <c r="P2871" s="46"/>
      <c r="Q2871" s="46"/>
      <c r="R2871" s="37"/>
      <c r="S2871" s="13"/>
      <c r="T2871" s="56"/>
      <c r="U2871" s="13"/>
      <c r="V2871" s="56"/>
      <c r="W2871" s="13"/>
      <c r="X2871" s="13"/>
      <c r="Y2871" s="13"/>
      <c r="Z2871" s="13"/>
      <c r="AA2871" s="46"/>
      <c r="AB2871" s="56"/>
      <c r="AC2871" s="13"/>
      <c r="AD2871" s="60"/>
      <c r="AE2871" s="13"/>
      <c r="AF2871" s="13"/>
      <c r="AG2871" s="13"/>
      <c r="AH2871" s="46"/>
      <c r="AI2871" s="56"/>
      <c r="AJ2871" s="46"/>
      <c r="AK2871" s="56"/>
    </row>
    <row r="2872" spans="1:37">
      <c r="A2872" s="36" t="str">
        <f t="shared" si="44"/>
        <v>RO502_55</v>
      </c>
      <c r="B2872" t="s">
        <v>101</v>
      </c>
      <c r="C2872" t="s">
        <v>190</v>
      </c>
      <c r="D2872">
        <v>502</v>
      </c>
      <c r="E2872">
        <v>55</v>
      </c>
      <c r="F2872" s="25" t="str">
        <f>VLOOKUP(B2872,Definitions!$C$7:$D$43,2,FALSE)</f>
        <v>for publication</v>
      </c>
      <c r="G2872" t="str">
        <f>VLOOKUP(C2872,Definitions!$C$49:$D$57,2,FALSE)</f>
        <v>Transport</v>
      </c>
      <c r="H2872" t="str">
        <f>VLOOKUP(D2872,Definitions!$C$60:$D$104,2,FALSE)</f>
        <v>Road</v>
      </c>
      <c r="J2872" s="29" t="str">
        <f>VLOOKUP(E2872,Definitions!$C$115:$D$131,2,FALSE)</f>
        <v xml:space="preserve">Other RES </v>
      </c>
      <c r="K2872" s="47"/>
      <c r="L2872" s="46"/>
      <c r="M2872" s="46"/>
      <c r="N2872" s="56"/>
      <c r="O2872" s="46"/>
      <c r="P2872" s="46"/>
      <c r="Q2872" s="46"/>
      <c r="R2872" s="37"/>
      <c r="S2872" s="13"/>
      <c r="T2872" s="56"/>
      <c r="U2872" s="13"/>
      <c r="V2872" s="56"/>
      <c r="W2872" s="13"/>
      <c r="X2872" s="13"/>
      <c r="Y2872" s="13"/>
      <c r="Z2872" s="13"/>
      <c r="AA2872" s="46"/>
      <c r="AB2872" s="56"/>
      <c r="AC2872" s="13"/>
      <c r="AD2872" s="60"/>
      <c r="AE2872" s="13"/>
      <c r="AF2872" s="13"/>
      <c r="AG2872" s="13"/>
      <c r="AH2872" s="46"/>
      <c r="AI2872" s="56"/>
      <c r="AJ2872" s="46"/>
      <c r="AK2872" s="56"/>
    </row>
    <row r="2873" spans="1:37">
      <c r="A2873" s="36" t="str">
        <f t="shared" si="44"/>
        <v>RO503_0</v>
      </c>
      <c r="B2873" t="s">
        <v>101</v>
      </c>
      <c r="C2873" t="s">
        <v>190</v>
      </c>
      <c r="D2873">
        <v>503</v>
      </c>
      <c r="E2873">
        <v>0</v>
      </c>
      <c r="F2873" s="25" t="str">
        <f>VLOOKUP(B2873,Definitions!$C$7:$D$43,2,FALSE)</f>
        <v>for publication</v>
      </c>
      <c r="G2873" t="str">
        <f>VLOOKUP(C2873,Definitions!$C$49:$D$57,2,FALSE)</f>
        <v>Transport</v>
      </c>
      <c r="H2873" t="str">
        <f>VLOOKUP(D2873,Definitions!$C$60:$D$104,2,FALSE)</f>
        <v>International aviation</v>
      </c>
      <c r="J2873" s="29" t="str">
        <f>VLOOKUP(E2873,Definitions!$C$115:$D$131,2,FALSE)</f>
        <v>TOTAL</v>
      </c>
      <c r="K2873" s="47"/>
      <c r="L2873" s="46"/>
      <c r="M2873" s="46"/>
      <c r="N2873" s="56"/>
      <c r="O2873" s="46"/>
      <c r="P2873" s="46"/>
      <c r="Q2873" s="46"/>
      <c r="R2873" s="37"/>
      <c r="S2873" s="13"/>
      <c r="T2873" s="56"/>
      <c r="U2873" s="13"/>
      <c r="V2873" s="56"/>
      <c r="W2873" s="13"/>
      <c r="X2873" s="13"/>
      <c r="Y2873" s="13"/>
      <c r="Z2873" s="13"/>
      <c r="AA2873" s="46"/>
      <c r="AB2873" s="56"/>
      <c r="AC2873" s="13"/>
      <c r="AD2873" s="60"/>
      <c r="AE2873" s="13"/>
      <c r="AF2873" s="13"/>
      <c r="AG2873" s="13"/>
      <c r="AH2873" s="46"/>
      <c r="AI2873" s="56"/>
      <c r="AJ2873" s="46"/>
      <c r="AK2873" s="56"/>
    </row>
    <row r="2874" spans="1:37">
      <c r="A2874" s="36" t="str">
        <f t="shared" si="44"/>
        <v>RO503_1</v>
      </c>
      <c r="B2874" t="s">
        <v>101</v>
      </c>
      <c r="C2874" t="s">
        <v>190</v>
      </c>
      <c r="D2874">
        <v>503</v>
      </c>
      <c r="E2874">
        <v>1</v>
      </c>
      <c r="F2874" s="25" t="str">
        <f>VLOOKUP(B2874,Definitions!$C$7:$D$43,2,FALSE)</f>
        <v>for publication</v>
      </c>
      <c r="G2874" t="str">
        <f>VLOOKUP(C2874,Definitions!$C$49:$D$57,2,FALSE)</f>
        <v>Transport</v>
      </c>
      <c r="H2874" t="str">
        <f>VLOOKUP(D2874,Definitions!$C$60:$D$104,2,FALSE)</f>
        <v>International aviation</v>
      </c>
      <c r="J2874" s="29" t="str">
        <f>VLOOKUP(E2874,Definitions!$C$115:$D$131,2,FALSE)</f>
        <v>Coal</v>
      </c>
      <c r="K2874" s="47"/>
      <c r="L2874" s="46"/>
      <c r="M2874" s="46"/>
      <c r="N2874" s="56"/>
      <c r="O2874" s="46"/>
      <c r="P2874" s="46"/>
      <c r="Q2874" s="46"/>
      <c r="R2874" s="37"/>
      <c r="S2874" s="13"/>
      <c r="T2874" s="56"/>
      <c r="U2874" s="13"/>
      <c r="V2874" s="56"/>
      <c r="W2874" s="13"/>
      <c r="X2874" s="13"/>
      <c r="Y2874" s="13"/>
      <c r="Z2874" s="13"/>
      <c r="AA2874" s="46"/>
      <c r="AB2874" s="56"/>
      <c r="AC2874" s="13"/>
      <c r="AD2874" s="60"/>
      <c r="AE2874" s="13"/>
      <c r="AF2874" s="13"/>
      <c r="AG2874" s="13"/>
      <c r="AH2874" s="46"/>
      <c r="AI2874" s="56"/>
      <c r="AJ2874" s="46"/>
      <c r="AK2874" s="56"/>
    </row>
    <row r="2875" spans="1:37">
      <c r="A2875" s="36" t="str">
        <f t="shared" si="44"/>
        <v>RO503_2</v>
      </c>
      <c r="B2875" t="s">
        <v>101</v>
      </c>
      <c r="C2875" t="s">
        <v>190</v>
      </c>
      <c r="D2875">
        <v>503</v>
      </c>
      <c r="E2875">
        <v>2</v>
      </c>
      <c r="F2875" s="25" t="str">
        <f>VLOOKUP(B2875,Definitions!$C$7:$D$43,2,FALSE)</f>
        <v>for publication</v>
      </c>
      <c r="G2875" t="str">
        <f>VLOOKUP(C2875,Definitions!$C$49:$D$57,2,FALSE)</f>
        <v>Transport</v>
      </c>
      <c r="H2875" t="str">
        <f>VLOOKUP(D2875,Definitions!$C$60:$D$104,2,FALSE)</f>
        <v>International aviation</v>
      </c>
      <c r="J2875" s="29" t="str">
        <f>VLOOKUP(E2875,Definitions!$C$115:$D$131,2,FALSE)</f>
        <v>Fuel oil</v>
      </c>
      <c r="K2875" s="47"/>
      <c r="L2875" s="46"/>
      <c r="M2875" s="46"/>
      <c r="N2875" s="56"/>
      <c r="O2875" s="46"/>
      <c r="P2875" s="46"/>
      <c r="Q2875" s="46"/>
      <c r="R2875" s="37"/>
      <c r="S2875" s="13"/>
      <c r="T2875" s="56"/>
      <c r="U2875" s="13"/>
      <c r="V2875" s="56"/>
      <c r="W2875" s="13"/>
      <c r="X2875" s="13"/>
      <c r="Y2875" s="13"/>
      <c r="Z2875" s="13"/>
      <c r="AA2875" s="46"/>
      <c r="AB2875" s="56"/>
      <c r="AC2875" s="13"/>
      <c r="AD2875" s="60"/>
      <c r="AE2875" s="13"/>
      <c r="AF2875" s="13"/>
      <c r="AG2875" s="13"/>
      <c r="AH2875" s="46"/>
      <c r="AI2875" s="56"/>
      <c r="AJ2875" s="46"/>
      <c r="AK2875" s="56"/>
    </row>
    <row r="2876" spans="1:37">
      <c r="A2876" s="36" t="str">
        <f t="shared" si="44"/>
        <v>RO503_3</v>
      </c>
      <c r="B2876" t="s">
        <v>101</v>
      </c>
      <c r="C2876" t="s">
        <v>190</v>
      </c>
      <c r="D2876">
        <v>503</v>
      </c>
      <c r="E2876">
        <v>3</v>
      </c>
      <c r="F2876" s="25" t="str">
        <f>VLOOKUP(B2876,Definitions!$C$7:$D$43,2,FALSE)</f>
        <v>for publication</v>
      </c>
      <c r="G2876" t="str">
        <f>VLOOKUP(C2876,Definitions!$C$49:$D$57,2,FALSE)</f>
        <v>Transport</v>
      </c>
      <c r="H2876" t="str">
        <f>VLOOKUP(D2876,Definitions!$C$60:$D$104,2,FALSE)</f>
        <v>International aviation</v>
      </c>
      <c r="J2876" s="29" t="str">
        <f>VLOOKUP(E2876,Definitions!$C$115:$D$131,2,FALSE)</f>
        <v>Natural gas</v>
      </c>
      <c r="K2876" s="47"/>
      <c r="L2876" s="46"/>
      <c r="M2876" s="46"/>
      <c r="N2876" s="56"/>
      <c r="O2876" s="46"/>
      <c r="P2876" s="46"/>
      <c r="Q2876" s="46"/>
      <c r="R2876" s="37"/>
      <c r="S2876" s="13"/>
      <c r="T2876" s="56"/>
      <c r="U2876" s="13"/>
      <c r="V2876" s="56"/>
      <c r="W2876" s="13"/>
      <c r="X2876" s="13"/>
      <c r="Y2876" s="13"/>
      <c r="Z2876" s="13"/>
      <c r="AA2876" s="46"/>
      <c r="AB2876" s="56"/>
      <c r="AC2876" s="13"/>
      <c r="AD2876" s="60"/>
      <c r="AE2876" s="13"/>
      <c r="AF2876" s="13"/>
      <c r="AG2876" s="13"/>
      <c r="AH2876" s="46"/>
      <c r="AI2876" s="56"/>
      <c r="AJ2876" s="46"/>
      <c r="AK2876" s="56"/>
    </row>
    <row r="2877" spans="1:37">
      <c r="A2877" s="36" t="str">
        <f t="shared" si="44"/>
        <v>RO503_4</v>
      </c>
      <c r="B2877" t="s">
        <v>101</v>
      </c>
      <c r="C2877" t="s">
        <v>190</v>
      </c>
      <c r="D2877">
        <v>503</v>
      </c>
      <c r="E2877">
        <v>4</v>
      </c>
      <c r="F2877" s="25" t="str">
        <f>VLOOKUP(B2877,Definitions!$C$7:$D$43,2,FALSE)</f>
        <v>for publication</v>
      </c>
      <c r="G2877" t="str">
        <f>VLOOKUP(C2877,Definitions!$C$49:$D$57,2,FALSE)</f>
        <v>Transport</v>
      </c>
      <c r="H2877" t="str">
        <f>VLOOKUP(D2877,Definitions!$C$60:$D$104,2,FALSE)</f>
        <v>International aviation</v>
      </c>
      <c r="J2877" s="29" t="str">
        <f>VLOOKUP(E2877,Definitions!$C$115:$D$131,2,FALSE)</f>
        <v>Other fossil fuels</v>
      </c>
      <c r="K2877" s="47"/>
      <c r="L2877" s="46"/>
      <c r="M2877" s="46"/>
      <c r="N2877" s="56"/>
      <c r="O2877" s="46"/>
      <c r="P2877" s="46"/>
      <c r="Q2877" s="46"/>
      <c r="R2877" s="37"/>
      <c r="S2877" s="13"/>
      <c r="T2877" s="56"/>
      <c r="U2877" s="13"/>
      <c r="V2877" s="56"/>
      <c r="W2877" s="13"/>
      <c r="X2877" s="13"/>
      <c r="Y2877" s="13"/>
      <c r="Z2877" s="13"/>
      <c r="AA2877" s="46"/>
      <c r="AB2877" s="56"/>
      <c r="AC2877" s="13"/>
      <c r="AD2877" s="60"/>
      <c r="AE2877" s="13"/>
      <c r="AF2877" s="13"/>
      <c r="AG2877" s="13"/>
      <c r="AH2877" s="46"/>
      <c r="AI2877" s="56"/>
      <c r="AJ2877" s="46"/>
      <c r="AK2877" s="56"/>
    </row>
    <row r="2878" spans="1:37">
      <c r="A2878" s="36" t="str">
        <f t="shared" si="44"/>
        <v>RO503_6</v>
      </c>
      <c r="B2878" t="s">
        <v>101</v>
      </c>
      <c r="C2878" t="s">
        <v>190</v>
      </c>
      <c r="D2878">
        <v>503</v>
      </c>
      <c r="E2878">
        <v>6</v>
      </c>
      <c r="F2878" s="25" t="str">
        <f>VLOOKUP(B2878,Definitions!$C$7:$D$43,2,FALSE)</f>
        <v>for publication</v>
      </c>
      <c r="G2878" t="str">
        <f>VLOOKUP(C2878,Definitions!$C$49:$D$57,2,FALSE)</f>
        <v>Transport</v>
      </c>
      <c r="H2878" t="str">
        <f>VLOOKUP(D2878,Definitions!$C$60:$D$104,2,FALSE)</f>
        <v>International aviation</v>
      </c>
      <c r="J2878" s="29" t="str">
        <f>VLOOKUP(E2878,Definitions!$C$115:$D$131,2,FALSE)</f>
        <v>Electricity</v>
      </c>
      <c r="K2878" s="47"/>
      <c r="L2878" s="46"/>
      <c r="M2878" s="46"/>
      <c r="N2878" s="56"/>
      <c r="O2878" s="46"/>
      <c r="P2878" s="46"/>
      <c r="Q2878" s="46"/>
      <c r="R2878" s="37"/>
      <c r="S2878" s="13"/>
      <c r="T2878" s="56"/>
      <c r="U2878" s="13"/>
      <c r="V2878" s="56"/>
      <c r="W2878" s="13"/>
      <c r="X2878" s="13"/>
      <c r="Y2878" s="13"/>
      <c r="Z2878" s="13"/>
      <c r="AA2878" s="46"/>
      <c r="AB2878" s="56"/>
      <c r="AC2878" s="13"/>
      <c r="AD2878" s="60"/>
      <c r="AE2878" s="13"/>
      <c r="AF2878" s="13"/>
      <c r="AG2878" s="13"/>
      <c r="AH2878" s="46"/>
      <c r="AI2878" s="56"/>
      <c r="AJ2878" s="46"/>
      <c r="AK2878" s="56"/>
    </row>
    <row r="2879" spans="1:37">
      <c r="A2879" s="36" t="str">
        <f t="shared" si="44"/>
        <v>RO503_7</v>
      </c>
      <c r="B2879" t="s">
        <v>101</v>
      </c>
      <c r="C2879" t="s">
        <v>190</v>
      </c>
      <c r="D2879">
        <v>503</v>
      </c>
      <c r="E2879">
        <v>7</v>
      </c>
      <c r="F2879" s="25" t="str">
        <f>VLOOKUP(B2879,Definitions!$C$7:$D$43,2,FALSE)</f>
        <v>for publication</v>
      </c>
      <c r="G2879" t="str">
        <f>VLOOKUP(C2879,Definitions!$C$49:$D$57,2,FALSE)</f>
        <v>Transport</v>
      </c>
      <c r="H2879" t="str">
        <f>VLOOKUP(D2879,Definitions!$C$60:$D$104,2,FALSE)</f>
        <v>International aviation</v>
      </c>
      <c r="J2879" s="29" t="str">
        <f>VLOOKUP(E2879,Definitions!$C$115:$D$131,2,FALSE)</f>
        <v>District heating</v>
      </c>
      <c r="K2879" s="47"/>
      <c r="L2879" s="46"/>
      <c r="M2879" s="46"/>
      <c r="N2879" s="56"/>
      <c r="O2879" s="46"/>
      <c r="P2879" s="46"/>
      <c r="Q2879" s="46"/>
      <c r="R2879" s="37"/>
      <c r="S2879" s="13"/>
      <c r="T2879" s="56"/>
      <c r="U2879" s="13"/>
      <c r="V2879" s="56"/>
      <c r="W2879" s="13"/>
      <c r="X2879" s="13"/>
      <c r="Y2879" s="13"/>
      <c r="Z2879" s="13"/>
      <c r="AA2879" s="46"/>
      <c r="AB2879" s="56"/>
      <c r="AC2879" s="13"/>
      <c r="AD2879" s="60"/>
      <c r="AE2879" s="13"/>
      <c r="AF2879" s="13"/>
      <c r="AG2879" s="13"/>
      <c r="AH2879" s="46"/>
      <c r="AI2879" s="56"/>
      <c r="AJ2879" s="46"/>
      <c r="AK2879" s="56"/>
    </row>
    <row r="2880" spans="1:37">
      <c r="A2880" s="36" t="str">
        <f t="shared" si="44"/>
        <v>RO503_8</v>
      </c>
      <c r="B2880" t="s">
        <v>101</v>
      </c>
      <c r="C2880" t="s">
        <v>190</v>
      </c>
      <c r="D2880">
        <v>503</v>
      </c>
      <c r="E2880">
        <v>8</v>
      </c>
      <c r="F2880" s="25" t="str">
        <f>VLOOKUP(B2880,Definitions!$C$7:$D$43,2,FALSE)</f>
        <v>for publication</v>
      </c>
      <c r="G2880" t="str">
        <f>VLOOKUP(C2880,Definitions!$C$49:$D$57,2,FALSE)</f>
        <v>Transport</v>
      </c>
      <c r="H2880" t="str">
        <f>VLOOKUP(D2880,Definitions!$C$60:$D$104,2,FALSE)</f>
        <v>International aviation</v>
      </c>
      <c r="J2880" s="29" t="str">
        <f>VLOOKUP(E2880,Definitions!$C$115:$D$131,2,FALSE)</f>
        <v>Waste non-RES</v>
      </c>
      <c r="K2880" s="47"/>
      <c r="L2880" s="46"/>
      <c r="M2880" s="46"/>
      <c r="N2880" s="56"/>
      <c r="O2880" s="46"/>
      <c r="P2880" s="46"/>
      <c r="Q2880" s="46"/>
      <c r="R2880" s="37"/>
      <c r="S2880" s="13"/>
      <c r="T2880" s="56"/>
      <c r="U2880" s="13"/>
      <c r="V2880" s="56"/>
      <c r="W2880" s="13"/>
      <c r="X2880" s="13"/>
      <c r="Y2880" s="13"/>
      <c r="Z2880" s="13"/>
      <c r="AA2880" s="46"/>
      <c r="AB2880" s="56"/>
      <c r="AC2880" s="13"/>
      <c r="AD2880" s="60"/>
      <c r="AE2880" s="13"/>
      <c r="AF2880" s="13"/>
      <c r="AG2880" s="13"/>
      <c r="AH2880" s="46"/>
      <c r="AI2880" s="56"/>
      <c r="AJ2880" s="46"/>
      <c r="AK2880" s="56"/>
    </row>
    <row r="2881" spans="1:37">
      <c r="A2881" s="36" t="str">
        <f t="shared" si="44"/>
        <v>RO503_9</v>
      </c>
      <c r="B2881" t="s">
        <v>101</v>
      </c>
      <c r="C2881" t="s">
        <v>190</v>
      </c>
      <c r="D2881">
        <v>503</v>
      </c>
      <c r="E2881">
        <v>9</v>
      </c>
      <c r="F2881" s="25" t="str">
        <f>VLOOKUP(B2881,Definitions!$C$7:$D$43,2,FALSE)</f>
        <v>for publication</v>
      </c>
      <c r="G2881" t="str">
        <f>VLOOKUP(C2881,Definitions!$C$49:$D$57,2,FALSE)</f>
        <v>Transport</v>
      </c>
      <c r="H2881" t="str">
        <f>VLOOKUP(D2881,Definitions!$C$60:$D$104,2,FALSE)</f>
        <v>International aviation</v>
      </c>
      <c r="J2881" s="29" t="str">
        <f>VLOOKUP(E2881,Definitions!$C$115:$D$131,2,FALSE)</f>
        <v>Waste RES</v>
      </c>
      <c r="K2881" s="47"/>
      <c r="L2881" s="46"/>
      <c r="M2881" s="46"/>
      <c r="N2881" s="56"/>
      <c r="O2881" s="46"/>
      <c r="P2881" s="46"/>
      <c r="Q2881" s="46"/>
      <c r="R2881" s="37"/>
      <c r="S2881" s="13"/>
      <c r="T2881" s="56"/>
      <c r="U2881" s="13"/>
      <c r="V2881" s="56"/>
      <c r="W2881" s="13"/>
      <c r="X2881" s="13"/>
      <c r="Y2881" s="13"/>
      <c r="Z2881" s="13"/>
      <c r="AA2881" s="46"/>
      <c r="AB2881" s="56"/>
      <c r="AC2881" s="13"/>
      <c r="AD2881" s="60"/>
      <c r="AE2881" s="13"/>
      <c r="AF2881" s="13"/>
      <c r="AG2881" s="13"/>
      <c r="AH2881" s="46"/>
      <c r="AI2881" s="56"/>
      <c r="AJ2881" s="46"/>
      <c r="AK2881" s="56"/>
    </row>
    <row r="2882" spans="1:37">
      <c r="A2882" s="36" t="str">
        <f t="shared" si="44"/>
        <v>RO503_51</v>
      </c>
      <c r="B2882" t="s">
        <v>101</v>
      </c>
      <c r="C2882" t="s">
        <v>190</v>
      </c>
      <c r="D2882">
        <v>503</v>
      </c>
      <c r="E2882">
        <v>51</v>
      </c>
      <c r="F2882" s="25" t="str">
        <f>VLOOKUP(B2882,Definitions!$C$7:$D$43,2,FALSE)</f>
        <v>for publication</v>
      </c>
      <c r="G2882" t="str">
        <f>VLOOKUP(C2882,Definitions!$C$49:$D$57,2,FALSE)</f>
        <v>Transport</v>
      </c>
      <c r="H2882" t="str">
        <f>VLOOKUP(D2882,Definitions!$C$60:$D$104,2,FALSE)</f>
        <v>International aviation</v>
      </c>
      <c r="J2882" s="29" t="str">
        <f>VLOOKUP(E2882,Definitions!$C$115:$D$131,2,FALSE)</f>
        <v>Biomass</v>
      </c>
      <c r="K2882" s="47"/>
      <c r="L2882" s="46"/>
      <c r="M2882" s="46"/>
      <c r="N2882" s="56"/>
      <c r="O2882" s="46"/>
      <c r="P2882" s="46"/>
      <c r="Q2882" s="46"/>
      <c r="R2882" s="37"/>
      <c r="S2882" s="13"/>
      <c r="T2882" s="56"/>
      <c r="U2882" s="13"/>
      <c r="V2882" s="56"/>
      <c r="W2882" s="13"/>
      <c r="X2882" s="13"/>
      <c r="Y2882" s="13"/>
      <c r="Z2882" s="13"/>
      <c r="AA2882" s="46"/>
      <c r="AB2882" s="56"/>
      <c r="AC2882" s="13"/>
      <c r="AD2882" s="60"/>
      <c r="AE2882" s="13"/>
      <c r="AF2882" s="13"/>
      <c r="AG2882" s="13"/>
      <c r="AH2882" s="46"/>
      <c r="AI2882" s="56"/>
      <c r="AJ2882" s="46"/>
      <c r="AK2882" s="56"/>
    </row>
    <row r="2883" spans="1:37">
      <c r="A2883" s="36" t="str">
        <f t="shared" si="44"/>
        <v>RO503_52</v>
      </c>
      <c r="B2883" t="s">
        <v>101</v>
      </c>
      <c r="C2883" t="s">
        <v>190</v>
      </c>
      <c r="D2883">
        <v>503</v>
      </c>
      <c r="E2883">
        <v>52</v>
      </c>
      <c r="F2883" s="25" t="str">
        <f>VLOOKUP(B2883,Definitions!$C$7:$D$43,2,FALSE)</f>
        <v>for publication</v>
      </c>
      <c r="G2883" t="str">
        <f>VLOOKUP(C2883,Definitions!$C$49:$D$57,2,FALSE)</f>
        <v>Transport</v>
      </c>
      <c r="H2883" t="str">
        <f>VLOOKUP(D2883,Definitions!$C$60:$D$104,2,FALSE)</f>
        <v>International aviation</v>
      </c>
      <c r="J2883" s="29" t="str">
        <f>VLOOKUP(E2883,Definitions!$C$115:$D$131,2,FALSE)</f>
        <v>Geothermal</v>
      </c>
      <c r="K2883" s="47"/>
      <c r="L2883" s="46"/>
      <c r="M2883" s="46"/>
      <c r="N2883" s="56"/>
      <c r="O2883" s="46"/>
      <c r="P2883" s="46"/>
      <c r="Q2883" s="46"/>
      <c r="R2883" s="37"/>
      <c r="S2883" s="13"/>
      <c r="T2883" s="56"/>
      <c r="U2883" s="13"/>
      <c r="V2883" s="56"/>
      <c r="W2883" s="13"/>
      <c r="X2883" s="13"/>
      <c r="Y2883" s="13"/>
      <c r="Z2883" s="13"/>
      <c r="AA2883" s="46"/>
      <c r="AB2883" s="56"/>
      <c r="AC2883" s="13"/>
      <c r="AD2883" s="60"/>
      <c r="AE2883" s="13"/>
      <c r="AF2883" s="13"/>
      <c r="AG2883" s="13"/>
      <c r="AH2883" s="46"/>
      <c r="AI2883" s="56"/>
      <c r="AJ2883" s="46"/>
      <c r="AK2883" s="56"/>
    </row>
    <row r="2884" spans="1:37">
      <c r="A2884" s="36" t="str">
        <f t="shared" si="44"/>
        <v>RO503_53</v>
      </c>
      <c r="B2884" t="s">
        <v>101</v>
      </c>
      <c r="C2884" t="s">
        <v>190</v>
      </c>
      <c r="D2884">
        <v>503</v>
      </c>
      <c r="E2884">
        <v>53</v>
      </c>
      <c r="F2884" s="25" t="str">
        <f>VLOOKUP(B2884,Definitions!$C$7:$D$43,2,FALSE)</f>
        <v>for publication</v>
      </c>
      <c r="G2884" t="str">
        <f>VLOOKUP(C2884,Definitions!$C$49:$D$57,2,FALSE)</f>
        <v>Transport</v>
      </c>
      <c r="H2884" t="str">
        <f>VLOOKUP(D2884,Definitions!$C$60:$D$104,2,FALSE)</f>
        <v>International aviation</v>
      </c>
      <c r="J2884" s="29" t="str">
        <f>VLOOKUP(E2884,Definitions!$C$115:$D$131,2,FALSE)</f>
        <v>Solar energy</v>
      </c>
      <c r="K2884" s="47"/>
      <c r="L2884" s="46"/>
      <c r="M2884" s="46"/>
      <c r="N2884" s="56"/>
      <c r="O2884" s="46"/>
      <c r="P2884" s="46"/>
      <c r="Q2884" s="46"/>
      <c r="R2884" s="37"/>
      <c r="S2884" s="13"/>
      <c r="T2884" s="56"/>
      <c r="U2884" s="13"/>
      <c r="V2884" s="56"/>
      <c r="W2884" s="13"/>
      <c r="X2884" s="13"/>
      <c r="Y2884" s="13"/>
      <c r="Z2884" s="13"/>
      <c r="AA2884" s="46"/>
      <c r="AB2884" s="56"/>
      <c r="AC2884" s="13"/>
      <c r="AD2884" s="60"/>
      <c r="AE2884" s="13"/>
      <c r="AF2884" s="13"/>
      <c r="AG2884" s="13"/>
      <c r="AH2884" s="46"/>
      <c r="AI2884" s="56"/>
      <c r="AJ2884" s="46"/>
      <c r="AK2884" s="56"/>
    </row>
    <row r="2885" spans="1:37">
      <c r="A2885" s="36" t="str">
        <f t="shared" si="44"/>
        <v>RO503_56</v>
      </c>
      <c r="B2885" t="s">
        <v>101</v>
      </c>
      <c r="C2885" t="s">
        <v>190</v>
      </c>
      <c r="D2885">
        <v>503</v>
      </c>
      <c r="E2885">
        <v>56</v>
      </c>
      <c r="F2885" s="25" t="str">
        <f>VLOOKUP(B2885,Definitions!$C$7:$D$43,2,FALSE)</f>
        <v>for publication</v>
      </c>
      <c r="G2885" t="str">
        <f>VLOOKUP(C2885,Definitions!$C$49:$D$57,2,FALSE)</f>
        <v>Transport</v>
      </c>
      <c r="H2885" t="str">
        <f>VLOOKUP(D2885,Definitions!$C$60:$D$104,2,FALSE)</f>
        <v>International aviation</v>
      </c>
      <c r="J2885" s="29" t="str">
        <f>VLOOKUP(E2885,Definitions!$C$115:$D$131,2,FALSE)</f>
        <v>Ambient heat ground</v>
      </c>
      <c r="K2885" s="47"/>
      <c r="L2885" s="46"/>
      <c r="M2885" s="46"/>
      <c r="N2885" s="56"/>
      <c r="O2885" s="46"/>
      <c r="P2885" s="46"/>
      <c r="Q2885" s="46"/>
      <c r="R2885" s="37"/>
      <c r="S2885" s="13"/>
      <c r="T2885" s="56"/>
      <c r="U2885" s="13"/>
      <c r="V2885" s="56"/>
      <c r="W2885" s="13"/>
      <c r="X2885" s="13"/>
      <c r="Y2885" s="13"/>
      <c r="Z2885" s="13"/>
      <c r="AA2885" s="46"/>
      <c r="AB2885" s="56"/>
      <c r="AC2885" s="13"/>
      <c r="AD2885" s="60"/>
      <c r="AE2885" s="13"/>
      <c r="AF2885" s="13"/>
      <c r="AG2885" s="13"/>
      <c r="AH2885" s="46"/>
      <c r="AI2885" s="56"/>
      <c r="AJ2885" s="46"/>
      <c r="AK2885" s="56"/>
    </row>
    <row r="2886" spans="1:37">
      <c r="A2886" s="36" t="str">
        <f t="shared" si="44"/>
        <v>RO503_57</v>
      </c>
      <c r="B2886" t="s">
        <v>101</v>
      </c>
      <c r="C2886" t="s">
        <v>190</v>
      </c>
      <c r="D2886">
        <v>503</v>
      </c>
      <c r="E2886">
        <v>57</v>
      </c>
      <c r="F2886" s="25" t="str">
        <f>VLOOKUP(B2886,Definitions!$C$7:$D$43,2,FALSE)</f>
        <v>for publication</v>
      </c>
      <c r="G2886" t="str">
        <f>VLOOKUP(C2886,Definitions!$C$49:$D$57,2,FALSE)</f>
        <v>Transport</v>
      </c>
      <c r="H2886" t="str">
        <f>VLOOKUP(D2886,Definitions!$C$60:$D$104,2,FALSE)</f>
        <v>International aviation</v>
      </c>
      <c r="J2886" s="29" t="str">
        <f>VLOOKUP(E2886,Definitions!$C$115:$D$131,2,FALSE)</f>
        <v>Ambient heat air</v>
      </c>
      <c r="K2886" s="47"/>
      <c r="L2886" s="46"/>
      <c r="M2886" s="46"/>
      <c r="N2886" s="56"/>
      <c r="O2886" s="46"/>
      <c r="P2886" s="46"/>
      <c r="Q2886" s="46"/>
      <c r="R2886" s="37"/>
      <c r="S2886" s="13"/>
      <c r="T2886" s="56"/>
      <c r="U2886" s="13"/>
      <c r="V2886" s="56"/>
      <c r="W2886" s="13"/>
      <c r="X2886" s="13"/>
      <c r="Y2886" s="13"/>
      <c r="Z2886" s="13"/>
      <c r="AA2886" s="46"/>
      <c r="AB2886" s="56"/>
      <c r="AC2886" s="13"/>
      <c r="AD2886" s="60"/>
      <c r="AE2886" s="13"/>
      <c r="AF2886" s="13"/>
      <c r="AG2886" s="13"/>
      <c r="AH2886" s="46"/>
      <c r="AI2886" s="56"/>
      <c r="AJ2886" s="46"/>
      <c r="AK2886" s="56"/>
    </row>
    <row r="2887" spans="1:37">
      <c r="A2887" s="36" t="str">
        <f t="shared" si="44"/>
        <v>RO503_58</v>
      </c>
      <c r="B2887" t="s">
        <v>101</v>
      </c>
      <c r="C2887" t="s">
        <v>190</v>
      </c>
      <c r="D2887">
        <v>503</v>
      </c>
      <c r="E2887">
        <v>58</v>
      </c>
      <c r="F2887" s="25" t="str">
        <f>VLOOKUP(B2887,Definitions!$C$7:$D$43,2,FALSE)</f>
        <v>for publication</v>
      </c>
      <c r="G2887" t="str">
        <f>VLOOKUP(C2887,Definitions!$C$49:$D$57,2,FALSE)</f>
        <v>Transport</v>
      </c>
      <c r="H2887" t="str">
        <f>VLOOKUP(D2887,Definitions!$C$60:$D$104,2,FALSE)</f>
        <v>International aviation</v>
      </c>
      <c r="J2887" s="29" t="str">
        <f>VLOOKUP(E2887,Definitions!$C$115:$D$131,2,FALSE)</f>
        <v>Ambient heat total</v>
      </c>
      <c r="K2887" s="47"/>
      <c r="L2887" s="46"/>
      <c r="M2887" s="46"/>
      <c r="N2887" s="56"/>
      <c r="O2887" s="46"/>
      <c r="P2887" s="46"/>
      <c r="Q2887" s="46"/>
      <c r="R2887" s="37"/>
      <c r="S2887" s="13"/>
      <c r="T2887" s="56"/>
      <c r="U2887" s="13"/>
      <c r="V2887" s="56"/>
      <c r="W2887" s="13"/>
      <c r="X2887" s="13"/>
      <c r="Y2887" s="13"/>
      <c r="Z2887" s="13"/>
      <c r="AA2887" s="46"/>
      <c r="AB2887" s="56"/>
      <c r="AC2887" s="13"/>
      <c r="AD2887" s="60"/>
      <c r="AE2887" s="13"/>
      <c r="AF2887" s="13"/>
      <c r="AG2887" s="13"/>
      <c r="AH2887" s="46"/>
      <c r="AI2887" s="56"/>
      <c r="AJ2887" s="46"/>
      <c r="AK2887" s="56"/>
    </row>
    <row r="2888" spans="1:37">
      <c r="A2888" s="36" t="str">
        <f t="shared" si="44"/>
        <v>RO503_55</v>
      </c>
      <c r="B2888" t="s">
        <v>101</v>
      </c>
      <c r="C2888" t="s">
        <v>190</v>
      </c>
      <c r="D2888">
        <v>503</v>
      </c>
      <c r="E2888">
        <v>55</v>
      </c>
      <c r="F2888" s="25" t="str">
        <f>VLOOKUP(B2888,Definitions!$C$7:$D$43,2,FALSE)</f>
        <v>for publication</v>
      </c>
      <c r="G2888" t="str">
        <f>VLOOKUP(C2888,Definitions!$C$49:$D$57,2,FALSE)</f>
        <v>Transport</v>
      </c>
      <c r="H2888" t="str">
        <f>VLOOKUP(D2888,Definitions!$C$60:$D$104,2,FALSE)</f>
        <v>International aviation</v>
      </c>
      <c r="J2888" s="29" t="str">
        <f>VLOOKUP(E2888,Definitions!$C$115:$D$131,2,FALSE)</f>
        <v xml:space="preserve">Other RES </v>
      </c>
      <c r="K2888" s="47"/>
      <c r="L2888" s="46"/>
      <c r="M2888" s="46"/>
      <c r="N2888" s="56"/>
      <c r="O2888" s="46"/>
      <c r="P2888" s="46"/>
      <c r="Q2888" s="46"/>
      <c r="R2888" s="37"/>
      <c r="S2888" s="13"/>
      <c r="T2888" s="56"/>
      <c r="U2888" s="13"/>
      <c r="V2888" s="56"/>
      <c r="W2888" s="13"/>
      <c r="X2888" s="13"/>
      <c r="Y2888" s="13"/>
      <c r="Z2888" s="13"/>
      <c r="AA2888" s="46"/>
      <c r="AB2888" s="56"/>
      <c r="AC2888" s="13"/>
      <c r="AD2888" s="60"/>
      <c r="AE2888" s="13"/>
      <c r="AF2888" s="13"/>
      <c r="AG2888" s="13"/>
      <c r="AH2888" s="46"/>
      <c r="AI2888" s="56"/>
      <c r="AJ2888" s="46"/>
      <c r="AK2888" s="56"/>
    </row>
    <row r="2889" spans="1:37">
      <c r="A2889" s="36" t="str">
        <f t="shared" si="44"/>
        <v>RO504_0</v>
      </c>
      <c r="B2889" t="s">
        <v>101</v>
      </c>
      <c r="C2889" t="s">
        <v>190</v>
      </c>
      <c r="D2889">
        <v>504</v>
      </c>
      <c r="E2889">
        <v>0</v>
      </c>
      <c r="F2889" s="25" t="str">
        <f>VLOOKUP(B2889,Definitions!$C$7:$D$43,2,FALSE)</f>
        <v>for publication</v>
      </c>
      <c r="G2889" t="str">
        <f>VLOOKUP(C2889,Definitions!$C$49:$D$57,2,FALSE)</f>
        <v>Transport</v>
      </c>
      <c r="H2889" t="str">
        <f>VLOOKUP(D2889,Definitions!$C$60:$D$104,2,FALSE)</f>
        <v>Domestic aviation</v>
      </c>
      <c r="J2889" s="29" t="str">
        <f>VLOOKUP(E2889,Definitions!$C$115:$D$131,2,FALSE)</f>
        <v>TOTAL</v>
      </c>
      <c r="K2889" s="47"/>
      <c r="L2889" s="46"/>
      <c r="M2889" s="46"/>
      <c r="N2889" s="56"/>
      <c r="O2889" s="46"/>
      <c r="P2889" s="46"/>
      <c r="Q2889" s="46"/>
      <c r="R2889" s="37"/>
      <c r="S2889" s="13"/>
      <c r="T2889" s="56"/>
      <c r="U2889" s="13"/>
      <c r="V2889" s="56"/>
      <c r="W2889" s="13"/>
      <c r="X2889" s="13"/>
      <c r="Y2889" s="13"/>
      <c r="Z2889" s="13"/>
      <c r="AA2889" s="46"/>
      <c r="AB2889" s="56"/>
      <c r="AC2889" s="13"/>
      <c r="AD2889" s="60"/>
      <c r="AE2889" s="13"/>
      <c r="AF2889" s="13"/>
      <c r="AG2889" s="13"/>
      <c r="AH2889" s="46"/>
      <c r="AI2889" s="56"/>
      <c r="AJ2889" s="46"/>
      <c r="AK2889" s="56"/>
    </row>
    <row r="2890" spans="1:37">
      <c r="A2890" s="36" t="str">
        <f t="shared" ref="A2890:A2953" si="45">B2890&amp;D2890&amp;"_"&amp;E2890</f>
        <v>RO504_1</v>
      </c>
      <c r="B2890" t="s">
        <v>101</v>
      </c>
      <c r="C2890" t="s">
        <v>190</v>
      </c>
      <c r="D2890">
        <v>504</v>
      </c>
      <c r="E2890">
        <v>1</v>
      </c>
      <c r="F2890" s="25" t="str">
        <f>VLOOKUP(B2890,Definitions!$C$7:$D$43,2,FALSE)</f>
        <v>for publication</v>
      </c>
      <c r="G2890" t="str">
        <f>VLOOKUP(C2890,Definitions!$C$49:$D$57,2,FALSE)</f>
        <v>Transport</v>
      </c>
      <c r="H2890" t="str">
        <f>VLOOKUP(D2890,Definitions!$C$60:$D$104,2,FALSE)</f>
        <v>Domestic aviation</v>
      </c>
      <c r="J2890" s="29" t="str">
        <f>VLOOKUP(E2890,Definitions!$C$115:$D$131,2,FALSE)</f>
        <v>Coal</v>
      </c>
      <c r="K2890" s="47"/>
      <c r="L2890" s="46"/>
      <c r="M2890" s="46"/>
      <c r="N2890" s="56"/>
      <c r="O2890" s="46"/>
      <c r="P2890" s="46"/>
      <c r="Q2890" s="46"/>
      <c r="R2890" s="37"/>
      <c r="S2890" s="13"/>
      <c r="T2890" s="56"/>
      <c r="U2890" s="13"/>
      <c r="V2890" s="56"/>
      <c r="W2890" s="13"/>
      <c r="X2890" s="13"/>
      <c r="Y2890" s="13"/>
      <c r="Z2890" s="13"/>
      <c r="AA2890" s="46"/>
      <c r="AB2890" s="56"/>
      <c r="AC2890" s="13"/>
      <c r="AD2890" s="60"/>
      <c r="AE2890" s="13"/>
      <c r="AF2890" s="13"/>
      <c r="AG2890" s="13"/>
      <c r="AH2890" s="46"/>
      <c r="AI2890" s="56"/>
      <c r="AJ2890" s="46"/>
      <c r="AK2890" s="56"/>
    </row>
    <row r="2891" spans="1:37">
      <c r="A2891" s="36" t="str">
        <f t="shared" si="45"/>
        <v>RO504_2</v>
      </c>
      <c r="B2891" t="s">
        <v>101</v>
      </c>
      <c r="C2891" t="s">
        <v>190</v>
      </c>
      <c r="D2891">
        <v>504</v>
      </c>
      <c r="E2891">
        <v>2</v>
      </c>
      <c r="F2891" s="25" t="str">
        <f>VLOOKUP(B2891,Definitions!$C$7:$D$43,2,FALSE)</f>
        <v>for publication</v>
      </c>
      <c r="G2891" t="str">
        <f>VLOOKUP(C2891,Definitions!$C$49:$D$57,2,FALSE)</f>
        <v>Transport</v>
      </c>
      <c r="H2891" t="str">
        <f>VLOOKUP(D2891,Definitions!$C$60:$D$104,2,FALSE)</f>
        <v>Domestic aviation</v>
      </c>
      <c r="J2891" s="29" t="str">
        <f>VLOOKUP(E2891,Definitions!$C$115:$D$131,2,FALSE)</f>
        <v>Fuel oil</v>
      </c>
      <c r="K2891" s="47"/>
      <c r="L2891" s="46"/>
      <c r="M2891" s="46"/>
      <c r="N2891" s="56"/>
      <c r="O2891" s="46"/>
      <c r="P2891" s="46"/>
      <c r="Q2891" s="46"/>
      <c r="R2891" s="37"/>
      <c r="S2891" s="13"/>
      <c r="T2891" s="56"/>
      <c r="U2891" s="13"/>
      <c r="V2891" s="56"/>
      <c r="W2891" s="13"/>
      <c r="X2891" s="13"/>
      <c r="Y2891" s="13"/>
      <c r="Z2891" s="13"/>
      <c r="AA2891" s="46"/>
      <c r="AB2891" s="56"/>
      <c r="AC2891" s="13"/>
      <c r="AD2891" s="60"/>
      <c r="AE2891" s="13"/>
      <c r="AF2891" s="13"/>
      <c r="AG2891" s="13"/>
      <c r="AH2891" s="46"/>
      <c r="AI2891" s="56"/>
      <c r="AJ2891" s="46"/>
      <c r="AK2891" s="56"/>
    </row>
    <row r="2892" spans="1:37">
      <c r="A2892" s="36" t="str">
        <f t="shared" si="45"/>
        <v>RO504_3</v>
      </c>
      <c r="B2892" t="s">
        <v>101</v>
      </c>
      <c r="C2892" t="s">
        <v>190</v>
      </c>
      <c r="D2892">
        <v>504</v>
      </c>
      <c r="E2892">
        <v>3</v>
      </c>
      <c r="F2892" s="25" t="str">
        <f>VLOOKUP(B2892,Definitions!$C$7:$D$43,2,FALSE)</f>
        <v>for publication</v>
      </c>
      <c r="G2892" t="str">
        <f>VLOOKUP(C2892,Definitions!$C$49:$D$57,2,FALSE)</f>
        <v>Transport</v>
      </c>
      <c r="H2892" t="str">
        <f>VLOOKUP(D2892,Definitions!$C$60:$D$104,2,FALSE)</f>
        <v>Domestic aviation</v>
      </c>
      <c r="J2892" s="29" t="str">
        <f>VLOOKUP(E2892,Definitions!$C$115:$D$131,2,FALSE)</f>
        <v>Natural gas</v>
      </c>
      <c r="K2892" s="47"/>
      <c r="L2892" s="46"/>
      <c r="M2892" s="46"/>
      <c r="N2892" s="56"/>
      <c r="O2892" s="46"/>
      <c r="P2892" s="46"/>
      <c r="Q2892" s="46"/>
      <c r="R2892" s="37"/>
      <c r="S2892" s="13"/>
      <c r="T2892" s="56"/>
      <c r="U2892" s="13"/>
      <c r="V2892" s="56"/>
      <c r="W2892" s="13"/>
      <c r="X2892" s="13"/>
      <c r="Y2892" s="13"/>
      <c r="Z2892" s="13"/>
      <c r="AA2892" s="46"/>
      <c r="AB2892" s="56"/>
      <c r="AC2892" s="13"/>
      <c r="AD2892" s="60"/>
      <c r="AE2892" s="13"/>
      <c r="AF2892" s="13"/>
      <c r="AG2892" s="13"/>
      <c r="AH2892" s="46"/>
      <c r="AI2892" s="56"/>
      <c r="AJ2892" s="46"/>
      <c r="AK2892" s="56"/>
    </row>
    <row r="2893" spans="1:37">
      <c r="A2893" s="36" t="str">
        <f t="shared" si="45"/>
        <v>RO504_4</v>
      </c>
      <c r="B2893" t="s">
        <v>101</v>
      </c>
      <c r="C2893" t="s">
        <v>190</v>
      </c>
      <c r="D2893">
        <v>504</v>
      </c>
      <c r="E2893">
        <v>4</v>
      </c>
      <c r="F2893" s="25" t="str">
        <f>VLOOKUP(B2893,Definitions!$C$7:$D$43,2,FALSE)</f>
        <v>for publication</v>
      </c>
      <c r="G2893" t="str">
        <f>VLOOKUP(C2893,Definitions!$C$49:$D$57,2,FALSE)</f>
        <v>Transport</v>
      </c>
      <c r="H2893" t="str">
        <f>VLOOKUP(D2893,Definitions!$C$60:$D$104,2,FALSE)</f>
        <v>Domestic aviation</v>
      </c>
      <c r="J2893" s="29" t="str">
        <f>VLOOKUP(E2893,Definitions!$C$115:$D$131,2,FALSE)</f>
        <v>Other fossil fuels</v>
      </c>
      <c r="K2893" s="47"/>
      <c r="L2893" s="46"/>
      <c r="M2893" s="46"/>
      <c r="N2893" s="56"/>
      <c r="O2893" s="46"/>
      <c r="P2893" s="46"/>
      <c r="Q2893" s="46"/>
      <c r="R2893" s="37"/>
      <c r="S2893" s="13"/>
      <c r="T2893" s="56"/>
      <c r="U2893" s="13"/>
      <c r="V2893" s="56"/>
      <c r="W2893" s="13"/>
      <c r="X2893" s="13"/>
      <c r="Y2893" s="13"/>
      <c r="Z2893" s="13"/>
      <c r="AA2893" s="46"/>
      <c r="AB2893" s="56"/>
      <c r="AC2893" s="13"/>
      <c r="AD2893" s="60"/>
      <c r="AE2893" s="13"/>
      <c r="AF2893" s="13"/>
      <c r="AG2893" s="13"/>
      <c r="AH2893" s="46"/>
      <c r="AI2893" s="56"/>
      <c r="AJ2893" s="46"/>
      <c r="AK2893" s="56"/>
    </row>
    <row r="2894" spans="1:37">
      <c r="A2894" s="36" t="str">
        <f t="shared" si="45"/>
        <v>RO504_6</v>
      </c>
      <c r="B2894" t="s">
        <v>101</v>
      </c>
      <c r="C2894" t="s">
        <v>190</v>
      </c>
      <c r="D2894">
        <v>504</v>
      </c>
      <c r="E2894">
        <v>6</v>
      </c>
      <c r="F2894" s="25" t="str">
        <f>VLOOKUP(B2894,Definitions!$C$7:$D$43,2,FALSE)</f>
        <v>for publication</v>
      </c>
      <c r="G2894" t="str">
        <f>VLOOKUP(C2894,Definitions!$C$49:$D$57,2,FALSE)</f>
        <v>Transport</v>
      </c>
      <c r="H2894" t="str">
        <f>VLOOKUP(D2894,Definitions!$C$60:$D$104,2,FALSE)</f>
        <v>Domestic aviation</v>
      </c>
      <c r="J2894" s="29" t="str">
        <f>VLOOKUP(E2894,Definitions!$C$115:$D$131,2,FALSE)</f>
        <v>Electricity</v>
      </c>
      <c r="K2894" s="47"/>
      <c r="L2894" s="46"/>
      <c r="M2894" s="46"/>
      <c r="N2894" s="56"/>
      <c r="O2894" s="46"/>
      <c r="P2894" s="46"/>
      <c r="Q2894" s="46"/>
      <c r="R2894" s="37"/>
      <c r="S2894" s="13"/>
      <c r="T2894" s="56"/>
      <c r="U2894" s="13"/>
      <c r="V2894" s="56"/>
      <c r="W2894" s="13"/>
      <c r="X2894" s="13"/>
      <c r="Y2894" s="13"/>
      <c r="Z2894" s="13"/>
      <c r="AA2894" s="46"/>
      <c r="AB2894" s="56"/>
      <c r="AC2894" s="13"/>
      <c r="AD2894" s="60"/>
      <c r="AE2894" s="13"/>
      <c r="AF2894" s="13"/>
      <c r="AG2894" s="13"/>
      <c r="AH2894" s="46"/>
      <c r="AI2894" s="56"/>
      <c r="AJ2894" s="46"/>
      <c r="AK2894" s="56"/>
    </row>
    <row r="2895" spans="1:37">
      <c r="A2895" s="36" t="str">
        <f t="shared" si="45"/>
        <v>RO504_7</v>
      </c>
      <c r="B2895" t="s">
        <v>101</v>
      </c>
      <c r="C2895" t="s">
        <v>190</v>
      </c>
      <c r="D2895">
        <v>504</v>
      </c>
      <c r="E2895">
        <v>7</v>
      </c>
      <c r="F2895" s="25" t="str">
        <f>VLOOKUP(B2895,Definitions!$C$7:$D$43,2,FALSE)</f>
        <v>for publication</v>
      </c>
      <c r="G2895" t="str">
        <f>VLOOKUP(C2895,Definitions!$C$49:$D$57,2,FALSE)</f>
        <v>Transport</v>
      </c>
      <c r="H2895" t="str">
        <f>VLOOKUP(D2895,Definitions!$C$60:$D$104,2,FALSE)</f>
        <v>Domestic aviation</v>
      </c>
      <c r="J2895" s="29" t="str">
        <f>VLOOKUP(E2895,Definitions!$C$115:$D$131,2,FALSE)</f>
        <v>District heating</v>
      </c>
      <c r="K2895" s="47"/>
      <c r="L2895" s="46"/>
      <c r="M2895" s="46"/>
      <c r="N2895" s="56"/>
      <c r="O2895" s="46"/>
      <c r="P2895" s="46"/>
      <c r="Q2895" s="46"/>
      <c r="R2895" s="37"/>
      <c r="S2895" s="13"/>
      <c r="T2895" s="56"/>
      <c r="U2895" s="13"/>
      <c r="V2895" s="56"/>
      <c r="W2895" s="13"/>
      <c r="X2895" s="13"/>
      <c r="Y2895" s="13"/>
      <c r="Z2895" s="13"/>
      <c r="AA2895" s="46"/>
      <c r="AB2895" s="56"/>
      <c r="AC2895" s="13"/>
      <c r="AD2895" s="60"/>
      <c r="AE2895" s="13"/>
      <c r="AF2895" s="13"/>
      <c r="AG2895" s="13"/>
      <c r="AH2895" s="46"/>
      <c r="AI2895" s="56"/>
      <c r="AJ2895" s="46"/>
      <c r="AK2895" s="56"/>
    </row>
    <row r="2896" spans="1:37">
      <c r="A2896" s="36" t="str">
        <f t="shared" si="45"/>
        <v>RO504_8</v>
      </c>
      <c r="B2896" t="s">
        <v>101</v>
      </c>
      <c r="C2896" t="s">
        <v>190</v>
      </c>
      <c r="D2896">
        <v>504</v>
      </c>
      <c r="E2896">
        <v>8</v>
      </c>
      <c r="F2896" s="25" t="str">
        <f>VLOOKUP(B2896,Definitions!$C$7:$D$43,2,FALSE)</f>
        <v>for publication</v>
      </c>
      <c r="G2896" t="str">
        <f>VLOOKUP(C2896,Definitions!$C$49:$D$57,2,FALSE)</f>
        <v>Transport</v>
      </c>
      <c r="H2896" t="str">
        <f>VLOOKUP(D2896,Definitions!$C$60:$D$104,2,FALSE)</f>
        <v>Domestic aviation</v>
      </c>
      <c r="J2896" s="29" t="str">
        <f>VLOOKUP(E2896,Definitions!$C$115:$D$131,2,FALSE)</f>
        <v>Waste non-RES</v>
      </c>
      <c r="K2896" s="47"/>
      <c r="L2896" s="46"/>
      <c r="M2896" s="46"/>
      <c r="N2896" s="56"/>
      <c r="O2896" s="46"/>
      <c r="P2896" s="46"/>
      <c r="Q2896" s="46"/>
      <c r="R2896" s="37"/>
      <c r="S2896" s="13"/>
      <c r="T2896" s="56"/>
      <c r="U2896" s="13"/>
      <c r="V2896" s="56"/>
      <c r="W2896" s="13"/>
      <c r="X2896" s="13"/>
      <c r="Y2896" s="13"/>
      <c r="Z2896" s="13"/>
      <c r="AA2896" s="46"/>
      <c r="AB2896" s="56"/>
      <c r="AC2896" s="13"/>
      <c r="AD2896" s="60"/>
      <c r="AE2896" s="13"/>
      <c r="AF2896" s="13"/>
      <c r="AG2896" s="13"/>
      <c r="AH2896" s="46"/>
      <c r="AI2896" s="56"/>
      <c r="AJ2896" s="46"/>
      <c r="AK2896" s="56"/>
    </row>
    <row r="2897" spans="1:37">
      <c r="A2897" s="36" t="str">
        <f t="shared" si="45"/>
        <v>RO504_9</v>
      </c>
      <c r="B2897" t="s">
        <v>101</v>
      </c>
      <c r="C2897" t="s">
        <v>190</v>
      </c>
      <c r="D2897">
        <v>504</v>
      </c>
      <c r="E2897">
        <v>9</v>
      </c>
      <c r="F2897" s="25" t="str">
        <f>VLOOKUP(B2897,Definitions!$C$7:$D$43,2,FALSE)</f>
        <v>for publication</v>
      </c>
      <c r="G2897" t="str">
        <f>VLOOKUP(C2897,Definitions!$C$49:$D$57,2,FALSE)</f>
        <v>Transport</v>
      </c>
      <c r="H2897" t="str">
        <f>VLOOKUP(D2897,Definitions!$C$60:$D$104,2,FALSE)</f>
        <v>Domestic aviation</v>
      </c>
      <c r="J2897" s="29" t="str">
        <f>VLOOKUP(E2897,Definitions!$C$115:$D$131,2,FALSE)</f>
        <v>Waste RES</v>
      </c>
      <c r="K2897" s="47"/>
      <c r="L2897" s="46"/>
      <c r="M2897" s="46"/>
      <c r="N2897" s="56"/>
      <c r="O2897" s="46"/>
      <c r="P2897" s="46"/>
      <c r="Q2897" s="46"/>
      <c r="R2897" s="37"/>
      <c r="S2897" s="13"/>
      <c r="T2897" s="56"/>
      <c r="U2897" s="13"/>
      <c r="V2897" s="56"/>
      <c r="W2897" s="13"/>
      <c r="X2897" s="13"/>
      <c r="Y2897" s="13"/>
      <c r="Z2897" s="13"/>
      <c r="AA2897" s="46"/>
      <c r="AB2897" s="56"/>
      <c r="AC2897" s="13"/>
      <c r="AD2897" s="60"/>
      <c r="AE2897" s="13"/>
      <c r="AF2897" s="13"/>
      <c r="AG2897" s="13"/>
      <c r="AH2897" s="46"/>
      <c r="AI2897" s="56"/>
      <c r="AJ2897" s="46"/>
      <c r="AK2897" s="56"/>
    </row>
    <row r="2898" spans="1:37">
      <c r="A2898" s="36" t="str">
        <f t="shared" si="45"/>
        <v>RO504_51</v>
      </c>
      <c r="B2898" t="s">
        <v>101</v>
      </c>
      <c r="C2898" t="s">
        <v>190</v>
      </c>
      <c r="D2898">
        <v>504</v>
      </c>
      <c r="E2898">
        <v>51</v>
      </c>
      <c r="F2898" s="25" t="str">
        <f>VLOOKUP(B2898,Definitions!$C$7:$D$43,2,FALSE)</f>
        <v>for publication</v>
      </c>
      <c r="G2898" t="str">
        <f>VLOOKUP(C2898,Definitions!$C$49:$D$57,2,FALSE)</f>
        <v>Transport</v>
      </c>
      <c r="H2898" t="str">
        <f>VLOOKUP(D2898,Definitions!$C$60:$D$104,2,FALSE)</f>
        <v>Domestic aviation</v>
      </c>
      <c r="J2898" s="29" t="str">
        <f>VLOOKUP(E2898,Definitions!$C$115:$D$131,2,FALSE)</f>
        <v>Biomass</v>
      </c>
      <c r="K2898" s="47"/>
      <c r="L2898" s="46"/>
      <c r="M2898" s="46"/>
      <c r="N2898" s="56"/>
      <c r="O2898" s="46"/>
      <c r="P2898" s="46"/>
      <c r="Q2898" s="46"/>
      <c r="R2898" s="37"/>
      <c r="S2898" s="13"/>
      <c r="T2898" s="56"/>
      <c r="U2898" s="13"/>
      <c r="V2898" s="56"/>
      <c r="W2898" s="13"/>
      <c r="X2898" s="13"/>
      <c r="Y2898" s="13"/>
      <c r="Z2898" s="13"/>
      <c r="AA2898" s="46"/>
      <c r="AB2898" s="56"/>
      <c r="AC2898" s="13"/>
      <c r="AD2898" s="60"/>
      <c r="AE2898" s="13"/>
      <c r="AF2898" s="13"/>
      <c r="AG2898" s="13"/>
      <c r="AH2898" s="46"/>
      <c r="AI2898" s="56"/>
      <c r="AJ2898" s="46"/>
      <c r="AK2898" s="56"/>
    </row>
    <row r="2899" spans="1:37">
      <c r="A2899" s="36" t="str">
        <f t="shared" si="45"/>
        <v>RO504_52</v>
      </c>
      <c r="B2899" t="s">
        <v>101</v>
      </c>
      <c r="C2899" t="s">
        <v>190</v>
      </c>
      <c r="D2899">
        <v>504</v>
      </c>
      <c r="E2899">
        <v>52</v>
      </c>
      <c r="F2899" s="25" t="str">
        <f>VLOOKUP(B2899,Definitions!$C$7:$D$43,2,FALSE)</f>
        <v>for publication</v>
      </c>
      <c r="G2899" t="str">
        <f>VLOOKUP(C2899,Definitions!$C$49:$D$57,2,FALSE)</f>
        <v>Transport</v>
      </c>
      <c r="H2899" t="str">
        <f>VLOOKUP(D2899,Definitions!$C$60:$D$104,2,FALSE)</f>
        <v>Domestic aviation</v>
      </c>
      <c r="J2899" s="29" t="str">
        <f>VLOOKUP(E2899,Definitions!$C$115:$D$131,2,FALSE)</f>
        <v>Geothermal</v>
      </c>
      <c r="K2899" s="47"/>
      <c r="L2899" s="46"/>
      <c r="M2899" s="46"/>
      <c r="N2899" s="56"/>
      <c r="O2899" s="46"/>
      <c r="P2899" s="46"/>
      <c r="Q2899" s="46"/>
      <c r="R2899" s="37"/>
      <c r="S2899" s="13"/>
      <c r="T2899" s="56"/>
      <c r="U2899" s="13"/>
      <c r="V2899" s="56"/>
      <c r="W2899" s="13"/>
      <c r="X2899" s="13"/>
      <c r="Y2899" s="13"/>
      <c r="Z2899" s="13"/>
      <c r="AA2899" s="46"/>
      <c r="AB2899" s="56"/>
      <c r="AC2899" s="13"/>
      <c r="AD2899" s="60"/>
      <c r="AE2899" s="13"/>
      <c r="AF2899" s="13"/>
      <c r="AG2899" s="13"/>
      <c r="AH2899" s="46"/>
      <c r="AI2899" s="56"/>
      <c r="AJ2899" s="46"/>
      <c r="AK2899" s="56"/>
    </row>
    <row r="2900" spans="1:37">
      <c r="A2900" s="36" t="str">
        <f t="shared" si="45"/>
        <v>RO504_53</v>
      </c>
      <c r="B2900" t="s">
        <v>101</v>
      </c>
      <c r="C2900" t="s">
        <v>190</v>
      </c>
      <c r="D2900">
        <v>504</v>
      </c>
      <c r="E2900">
        <v>53</v>
      </c>
      <c r="F2900" s="25" t="str">
        <f>VLOOKUP(B2900,Definitions!$C$7:$D$43,2,FALSE)</f>
        <v>for publication</v>
      </c>
      <c r="G2900" t="str">
        <f>VLOOKUP(C2900,Definitions!$C$49:$D$57,2,FALSE)</f>
        <v>Transport</v>
      </c>
      <c r="H2900" t="str">
        <f>VLOOKUP(D2900,Definitions!$C$60:$D$104,2,FALSE)</f>
        <v>Domestic aviation</v>
      </c>
      <c r="J2900" s="29" t="str">
        <f>VLOOKUP(E2900,Definitions!$C$115:$D$131,2,FALSE)</f>
        <v>Solar energy</v>
      </c>
      <c r="K2900" s="47"/>
      <c r="L2900" s="46"/>
      <c r="M2900" s="46"/>
      <c r="N2900" s="56"/>
      <c r="O2900" s="46"/>
      <c r="P2900" s="46"/>
      <c r="Q2900" s="46"/>
      <c r="R2900" s="37"/>
      <c r="S2900" s="13"/>
      <c r="T2900" s="56"/>
      <c r="U2900" s="13"/>
      <c r="V2900" s="56"/>
      <c r="W2900" s="13"/>
      <c r="X2900" s="13"/>
      <c r="Y2900" s="13"/>
      <c r="Z2900" s="13"/>
      <c r="AA2900" s="46"/>
      <c r="AB2900" s="56"/>
      <c r="AC2900" s="13"/>
      <c r="AD2900" s="60"/>
      <c r="AE2900" s="13"/>
      <c r="AF2900" s="13"/>
      <c r="AG2900" s="13"/>
      <c r="AH2900" s="46"/>
      <c r="AI2900" s="56"/>
      <c r="AJ2900" s="46"/>
      <c r="AK2900" s="56"/>
    </row>
    <row r="2901" spans="1:37">
      <c r="A2901" s="36" t="str">
        <f t="shared" si="45"/>
        <v>RO504_56</v>
      </c>
      <c r="B2901" t="s">
        <v>101</v>
      </c>
      <c r="C2901" t="s">
        <v>190</v>
      </c>
      <c r="D2901">
        <v>504</v>
      </c>
      <c r="E2901">
        <v>56</v>
      </c>
      <c r="F2901" s="25" t="str">
        <f>VLOOKUP(B2901,Definitions!$C$7:$D$43,2,FALSE)</f>
        <v>for publication</v>
      </c>
      <c r="G2901" t="str">
        <f>VLOOKUP(C2901,Definitions!$C$49:$D$57,2,FALSE)</f>
        <v>Transport</v>
      </c>
      <c r="H2901" t="str">
        <f>VLOOKUP(D2901,Definitions!$C$60:$D$104,2,FALSE)</f>
        <v>Domestic aviation</v>
      </c>
      <c r="J2901" s="29" t="str">
        <f>VLOOKUP(E2901,Definitions!$C$115:$D$131,2,FALSE)</f>
        <v>Ambient heat ground</v>
      </c>
      <c r="K2901" s="47"/>
      <c r="L2901" s="46"/>
      <c r="M2901" s="46"/>
      <c r="N2901" s="56"/>
      <c r="O2901" s="46"/>
      <c r="P2901" s="46"/>
      <c r="Q2901" s="46"/>
      <c r="R2901" s="37"/>
      <c r="S2901" s="13"/>
      <c r="T2901" s="56"/>
      <c r="U2901" s="13"/>
      <c r="V2901" s="56"/>
      <c r="W2901" s="13"/>
      <c r="X2901" s="13"/>
      <c r="Y2901" s="13"/>
      <c r="Z2901" s="13"/>
      <c r="AA2901" s="46"/>
      <c r="AB2901" s="56"/>
      <c r="AC2901" s="13"/>
      <c r="AD2901" s="60"/>
      <c r="AE2901" s="13"/>
      <c r="AF2901" s="13"/>
      <c r="AG2901" s="13"/>
      <c r="AH2901" s="46"/>
      <c r="AI2901" s="56"/>
      <c r="AJ2901" s="46"/>
      <c r="AK2901" s="56"/>
    </row>
    <row r="2902" spans="1:37">
      <c r="A2902" s="36" t="str">
        <f t="shared" si="45"/>
        <v>RO504_57</v>
      </c>
      <c r="B2902" t="s">
        <v>101</v>
      </c>
      <c r="C2902" t="s">
        <v>190</v>
      </c>
      <c r="D2902">
        <v>504</v>
      </c>
      <c r="E2902">
        <v>57</v>
      </c>
      <c r="F2902" s="25" t="str">
        <f>VLOOKUP(B2902,Definitions!$C$7:$D$43,2,FALSE)</f>
        <v>for publication</v>
      </c>
      <c r="G2902" t="str">
        <f>VLOOKUP(C2902,Definitions!$C$49:$D$57,2,FALSE)</f>
        <v>Transport</v>
      </c>
      <c r="H2902" t="str">
        <f>VLOOKUP(D2902,Definitions!$C$60:$D$104,2,FALSE)</f>
        <v>Domestic aviation</v>
      </c>
      <c r="J2902" s="29" t="str">
        <f>VLOOKUP(E2902,Definitions!$C$115:$D$131,2,FALSE)</f>
        <v>Ambient heat air</v>
      </c>
      <c r="K2902" s="47"/>
      <c r="L2902" s="46"/>
      <c r="M2902" s="46"/>
      <c r="N2902" s="56"/>
      <c r="O2902" s="46"/>
      <c r="P2902" s="46"/>
      <c r="Q2902" s="46"/>
      <c r="R2902" s="37"/>
      <c r="S2902" s="13"/>
      <c r="T2902" s="56"/>
      <c r="U2902" s="13"/>
      <c r="V2902" s="56"/>
      <c r="W2902" s="13"/>
      <c r="X2902" s="13"/>
      <c r="Y2902" s="13"/>
      <c r="Z2902" s="13"/>
      <c r="AA2902" s="46"/>
      <c r="AB2902" s="56"/>
      <c r="AC2902" s="13"/>
      <c r="AD2902" s="60"/>
      <c r="AE2902" s="13"/>
      <c r="AF2902" s="13"/>
      <c r="AG2902" s="13"/>
      <c r="AH2902" s="46"/>
      <c r="AI2902" s="56"/>
      <c r="AJ2902" s="46"/>
      <c r="AK2902" s="56"/>
    </row>
    <row r="2903" spans="1:37">
      <c r="A2903" s="36" t="str">
        <f t="shared" si="45"/>
        <v>RO504_58</v>
      </c>
      <c r="B2903" t="s">
        <v>101</v>
      </c>
      <c r="C2903" t="s">
        <v>190</v>
      </c>
      <c r="D2903">
        <v>504</v>
      </c>
      <c r="E2903">
        <v>58</v>
      </c>
      <c r="F2903" s="25" t="str">
        <f>VLOOKUP(B2903,Definitions!$C$7:$D$43,2,FALSE)</f>
        <v>for publication</v>
      </c>
      <c r="G2903" t="str">
        <f>VLOOKUP(C2903,Definitions!$C$49:$D$57,2,FALSE)</f>
        <v>Transport</v>
      </c>
      <c r="H2903" t="str">
        <f>VLOOKUP(D2903,Definitions!$C$60:$D$104,2,FALSE)</f>
        <v>Domestic aviation</v>
      </c>
      <c r="J2903" s="29" t="str">
        <f>VLOOKUP(E2903,Definitions!$C$115:$D$131,2,FALSE)</f>
        <v>Ambient heat total</v>
      </c>
      <c r="K2903" s="47"/>
      <c r="L2903" s="46"/>
      <c r="M2903" s="46"/>
      <c r="N2903" s="56"/>
      <c r="O2903" s="46"/>
      <c r="P2903" s="46"/>
      <c r="Q2903" s="46"/>
      <c r="R2903" s="37"/>
      <c r="S2903" s="13"/>
      <c r="T2903" s="56"/>
      <c r="U2903" s="13"/>
      <c r="V2903" s="56"/>
      <c r="W2903" s="13"/>
      <c r="X2903" s="13"/>
      <c r="Y2903" s="13"/>
      <c r="Z2903" s="13"/>
      <c r="AA2903" s="46"/>
      <c r="AB2903" s="56"/>
      <c r="AC2903" s="13"/>
      <c r="AD2903" s="60"/>
      <c r="AE2903" s="13"/>
      <c r="AF2903" s="13"/>
      <c r="AG2903" s="13"/>
      <c r="AH2903" s="46"/>
      <c r="AI2903" s="56"/>
      <c r="AJ2903" s="46"/>
      <c r="AK2903" s="56"/>
    </row>
    <row r="2904" spans="1:37">
      <c r="A2904" s="36" t="str">
        <f t="shared" si="45"/>
        <v>RO504_55</v>
      </c>
      <c r="B2904" t="s">
        <v>101</v>
      </c>
      <c r="C2904" t="s">
        <v>190</v>
      </c>
      <c r="D2904">
        <v>504</v>
      </c>
      <c r="E2904">
        <v>55</v>
      </c>
      <c r="F2904" s="25" t="str">
        <f>VLOOKUP(B2904,Definitions!$C$7:$D$43,2,FALSE)</f>
        <v>for publication</v>
      </c>
      <c r="G2904" t="str">
        <f>VLOOKUP(C2904,Definitions!$C$49:$D$57,2,FALSE)</f>
        <v>Transport</v>
      </c>
      <c r="H2904" t="str">
        <f>VLOOKUP(D2904,Definitions!$C$60:$D$104,2,FALSE)</f>
        <v>Domestic aviation</v>
      </c>
      <c r="J2904" s="29" t="str">
        <f>VLOOKUP(E2904,Definitions!$C$115:$D$131,2,FALSE)</f>
        <v xml:space="preserve">Other RES </v>
      </c>
      <c r="K2904" s="47"/>
      <c r="L2904" s="46"/>
      <c r="M2904" s="46"/>
      <c r="N2904" s="56"/>
      <c r="O2904" s="46"/>
      <c r="P2904" s="46"/>
      <c r="Q2904" s="46"/>
      <c r="R2904" s="37"/>
      <c r="S2904" s="13"/>
      <c r="T2904" s="56"/>
      <c r="U2904" s="13"/>
      <c r="V2904" s="56"/>
      <c r="W2904" s="13"/>
      <c r="X2904" s="13"/>
      <c r="Y2904" s="13"/>
      <c r="Z2904" s="13"/>
      <c r="AA2904" s="46"/>
      <c r="AB2904" s="56"/>
      <c r="AC2904" s="13"/>
      <c r="AD2904" s="60"/>
      <c r="AE2904" s="13"/>
      <c r="AF2904" s="13"/>
      <c r="AG2904" s="13"/>
      <c r="AH2904" s="46"/>
      <c r="AI2904" s="56"/>
      <c r="AJ2904" s="46"/>
      <c r="AK2904" s="56"/>
    </row>
    <row r="2905" spans="1:37">
      <c r="A2905" s="36" t="str">
        <f t="shared" si="45"/>
        <v>RO505_0</v>
      </c>
      <c r="B2905" t="s">
        <v>101</v>
      </c>
      <c r="C2905" t="s">
        <v>190</v>
      </c>
      <c r="D2905">
        <v>505</v>
      </c>
      <c r="E2905">
        <v>0</v>
      </c>
      <c r="F2905" s="25" t="str">
        <f>VLOOKUP(B2905,Definitions!$C$7:$D$43,2,FALSE)</f>
        <v>for publication</v>
      </c>
      <c r="G2905" t="str">
        <f>VLOOKUP(C2905,Definitions!$C$49:$D$57,2,FALSE)</f>
        <v>Transport</v>
      </c>
      <c r="H2905" t="str">
        <f>VLOOKUP(D2905,Definitions!$C$60:$D$104,2,FALSE)</f>
        <v>Domestic navigation</v>
      </c>
      <c r="J2905" s="29" t="str">
        <f>VLOOKUP(E2905,Definitions!$C$115:$D$131,2,FALSE)</f>
        <v>TOTAL</v>
      </c>
      <c r="K2905" s="47"/>
      <c r="L2905" s="46"/>
      <c r="M2905" s="46"/>
      <c r="N2905" s="56"/>
      <c r="O2905" s="46"/>
      <c r="P2905" s="46"/>
      <c r="Q2905" s="46"/>
      <c r="R2905" s="37"/>
      <c r="S2905" s="13"/>
      <c r="T2905" s="56"/>
      <c r="U2905" s="13"/>
      <c r="V2905" s="56"/>
      <c r="W2905" s="13"/>
      <c r="X2905" s="13"/>
      <c r="Y2905" s="13"/>
      <c r="Z2905" s="13"/>
      <c r="AA2905" s="46"/>
      <c r="AB2905" s="56"/>
      <c r="AC2905" s="13"/>
      <c r="AD2905" s="60"/>
      <c r="AE2905" s="13"/>
      <c r="AF2905" s="13"/>
      <c r="AG2905" s="13"/>
      <c r="AH2905" s="46"/>
      <c r="AI2905" s="56"/>
      <c r="AJ2905" s="46"/>
      <c r="AK2905" s="56"/>
    </row>
    <row r="2906" spans="1:37">
      <c r="A2906" s="36" t="str">
        <f t="shared" si="45"/>
        <v>RO505_1</v>
      </c>
      <c r="B2906" t="s">
        <v>101</v>
      </c>
      <c r="C2906" t="s">
        <v>190</v>
      </c>
      <c r="D2906">
        <v>505</v>
      </c>
      <c r="E2906">
        <v>1</v>
      </c>
      <c r="F2906" s="25" t="str">
        <f>VLOOKUP(B2906,Definitions!$C$7:$D$43,2,FALSE)</f>
        <v>for publication</v>
      </c>
      <c r="G2906" t="str">
        <f>VLOOKUP(C2906,Definitions!$C$49:$D$57,2,FALSE)</f>
        <v>Transport</v>
      </c>
      <c r="H2906" t="str">
        <f>VLOOKUP(D2906,Definitions!$C$60:$D$104,2,FALSE)</f>
        <v>Domestic navigation</v>
      </c>
      <c r="J2906" s="29" t="str">
        <f>VLOOKUP(E2906,Definitions!$C$115:$D$131,2,FALSE)</f>
        <v>Coal</v>
      </c>
      <c r="K2906" s="47"/>
      <c r="L2906" s="46"/>
      <c r="M2906" s="46"/>
      <c r="N2906" s="56"/>
      <c r="O2906" s="46"/>
      <c r="P2906" s="46"/>
      <c r="Q2906" s="46"/>
      <c r="R2906" s="37"/>
      <c r="S2906" s="13"/>
      <c r="T2906" s="56"/>
      <c r="U2906" s="13"/>
      <c r="V2906" s="56"/>
      <c r="W2906" s="13"/>
      <c r="X2906" s="13"/>
      <c r="Y2906" s="13"/>
      <c r="Z2906" s="13"/>
      <c r="AA2906" s="46"/>
      <c r="AB2906" s="56"/>
      <c r="AC2906" s="13"/>
      <c r="AD2906" s="60"/>
      <c r="AE2906" s="13"/>
      <c r="AF2906" s="13"/>
      <c r="AG2906" s="13"/>
      <c r="AH2906" s="46"/>
      <c r="AI2906" s="56"/>
      <c r="AJ2906" s="46"/>
      <c r="AK2906" s="56"/>
    </row>
    <row r="2907" spans="1:37">
      <c r="A2907" s="36" t="str">
        <f t="shared" si="45"/>
        <v>RO505_2</v>
      </c>
      <c r="B2907" t="s">
        <v>101</v>
      </c>
      <c r="C2907" t="s">
        <v>190</v>
      </c>
      <c r="D2907">
        <v>505</v>
      </c>
      <c r="E2907">
        <v>2</v>
      </c>
      <c r="F2907" s="25" t="str">
        <f>VLOOKUP(B2907,Definitions!$C$7:$D$43,2,FALSE)</f>
        <v>for publication</v>
      </c>
      <c r="G2907" t="str">
        <f>VLOOKUP(C2907,Definitions!$C$49:$D$57,2,FALSE)</f>
        <v>Transport</v>
      </c>
      <c r="H2907" t="str">
        <f>VLOOKUP(D2907,Definitions!$C$60:$D$104,2,FALSE)</f>
        <v>Domestic navigation</v>
      </c>
      <c r="J2907" s="29" t="str">
        <f>VLOOKUP(E2907,Definitions!$C$115:$D$131,2,FALSE)</f>
        <v>Fuel oil</v>
      </c>
      <c r="K2907" s="47"/>
      <c r="L2907" s="46"/>
      <c r="M2907" s="46"/>
      <c r="N2907" s="56"/>
      <c r="O2907" s="46"/>
      <c r="P2907" s="46"/>
      <c r="Q2907" s="46"/>
      <c r="R2907" s="37"/>
      <c r="S2907" s="13"/>
      <c r="T2907" s="56"/>
      <c r="U2907" s="13"/>
      <c r="V2907" s="56"/>
      <c r="W2907" s="13"/>
      <c r="X2907" s="13"/>
      <c r="Y2907" s="13"/>
      <c r="Z2907" s="13"/>
      <c r="AA2907" s="46"/>
      <c r="AB2907" s="56"/>
      <c r="AC2907" s="13"/>
      <c r="AD2907" s="60"/>
      <c r="AE2907" s="13"/>
      <c r="AF2907" s="13"/>
      <c r="AG2907" s="13"/>
      <c r="AH2907" s="46"/>
      <c r="AI2907" s="56"/>
      <c r="AJ2907" s="46"/>
      <c r="AK2907" s="56"/>
    </row>
    <row r="2908" spans="1:37">
      <c r="A2908" s="36" t="str">
        <f t="shared" si="45"/>
        <v>RO505_3</v>
      </c>
      <c r="B2908" t="s">
        <v>101</v>
      </c>
      <c r="C2908" t="s">
        <v>190</v>
      </c>
      <c r="D2908">
        <v>505</v>
      </c>
      <c r="E2908">
        <v>3</v>
      </c>
      <c r="F2908" s="25" t="str">
        <f>VLOOKUP(B2908,Definitions!$C$7:$D$43,2,FALSE)</f>
        <v>for publication</v>
      </c>
      <c r="G2908" t="str">
        <f>VLOOKUP(C2908,Definitions!$C$49:$D$57,2,FALSE)</f>
        <v>Transport</v>
      </c>
      <c r="H2908" t="str">
        <f>VLOOKUP(D2908,Definitions!$C$60:$D$104,2,FALSE)</f>
        <v>Domestic navigation</v>
      </c>
      <c r="J2908" s="29" t="str">
        <f>VLOOKUP(E2908,Definitions!$C$115:$D$131,2,FALSE)</f>
        <v>Natural gas</v>
      </c>
      <c r="K2908" s="47"/>
      <c r="L2908" s="46"/>
      <c r="M2908" s="46"/>
      <c r="N2908" s="56"/>
      <c r="O2908" s="46"/>
      <c r="P2908" s="46"/>
      <c r="Q2908" s="46"/>
      <c r="R2908" s="37"/>
      <c r="S2908" s="13"/>
      <c r="T2908" s="56"/>
      <c r="U2908" s="13"/>
      <c r="V2908" s="56"/>
      <c r="W2908" s="13"/>
      <c r="X2908" s="13"/>
      <c r="Y2908" s="13"/>
      <c r="Z2908" s="13"/>
      <c r="AA2908" s="46"/>
      <c r="AB2908" s="56"/>
      <c r="AC2908" s="13"/>
      <c r="AD2908" s="60"/>
      <c r="AE2908" s="13"/>
      <c r="AF2908" s="13"/>
      <c r="AG2908" s="13"/>
      <c r="AH2908" s="46"/>
      <c r="AI2908" s="56"/>
      <c r="AJ2908" s="46"/>
      <c r="AK2908" s="56"/>
    </row>
    <row r="2909" spans="1:37">
      <c r="A2909" s="36" t="str">
        <f t="shared" si="45"/>
        <v>RO505_4</v>
      </c>
      <c r="B2909" t="s">
        <v>101</v>
      </c>
      <c r="C2909" t="s">
        <v>190</v>
      </c>
      <c r="D2909">
        <v>505</v>
      </c>
      <c r="E2909">
        <v>4</v>
      </c>
      <c r="F2909" s="25" t="str">
        <f>VLOOKUP(B2909,Definitions!$C$7:$D$43,2,FALSE)</f>
        <v>for publication</v>
      </c>
      <c r="G2909" t="str">
        <f>VLOOKUP(C2909,Definitions!$C$49:$D$57,2,FALSE)</f>
        <v>Transport</v>
      </c>
      <c r="H2909" t="str">
        <f>VLOOKUP(D2909,Definitions!$C$60:$D$104,2,FALSE)</f>
        <v>Domestic navigation</v>
      </c>
      <c r="J2909" s="29" t="str">
        <f>VLOOKUP(E2909,Definitions!$C$115:$D$131,2,FALSE)</f>
        <v>Other fossil fuels</v>
      </c>
      <c r="K2909" s="47"/>
      <c r="L2909" s="46"/>
      <c r="M2909" s="46"/>
      <c r="N2909" s="56"/>
      <c r="O2909" s="46"/>
      <c r="P2909" s="46"/>
      <c r="Q2909" s="46"/>
      <c r="R2909" s="37"/>
      <c r="S2909" s="13"/>
      <c r="T2909" s="56"/>
      <c r="U2909" s="13"/>
      <c r="V2909" s="56"/>
      <c r="W2909" s="13"/>
      <c r="X2909" s="13"/>
      <c r="Y2909" s="13"/>
      <c r="Z2909" s="13"/>
      <c r="AA2909" s="46"/>
      <c r="AB2909" s="56"/>
      <c r="AC2909" s="13"/>
      <c r="AD2909" s="60"/>
      <c r="AE2909" s="13"/>
      <c r="AF2909" s="13"/>
      <c r="AG2909" s="13"/>
      <c r="AH2909" s="46"/>
      <c r="AI2909" s="56"/>
      <c r="AJ2909" s="46"/>
      <c r="AK2909" s="56"/>
    </row>
    <row r="2910" spans="1:37">
      <c r="A2910" s="36" t="str">
        <f t="shared" si="45"/>
        <v>RO505_6</v>
      </c>
      <c r="B2910" t="s">
        <v>101</v>
      </c>
      <c r="C2910" t="s">
        <v>190</v>
      </c>
      <c r="D2910">
        <v>505</v>
      </c>
      <c r="E2910">
        <v>6</v>
      </c>
      <c r="F2910" s="25" t="str">
        <f>VLOOKUP(B2910,Definitions!$C$7:$D$43,2,FALSE)</f>
        <v>for publication</v>
      </c>
      <c r="G2910" t="str">
        <f>VLOOKUP(C2910,Definitions!$C$49:$D$57,2,FALSE)</f>
        <v>Transport</v>
      </c>
      <c r="H2910" t="str">
        <f>VLOOKUP(D2910,Definitions!$C$60:$D$104,2,FALSE)</f>
        <v>Domestic navigation</v>
      </c>
      <c r="J2910" s="29" t="str">
        <f>VLOOKUP(E2910,Definitions!$C$115:$D$131,2,FALSE)</f>
        <v>Electricity</v>
      </c>
      <c r="K2910" s="47"/>
      <c r="L2910" s="46"/>
      <c r="M2910" s="46"/>
      <c r="N2910" s="56"/>
      <c r="O2910" s="46"/>
      <c r="P2910" s="46"/>
      <c r="Q2910" s="46"/>
      <c r="R2910" s="37"/>
      <c r="S2910" s="13"/>
      <c r="T2910" s="56"/>
      <c r="U2910" s="13"/>
      <c r="V2910" s="56"/>
      <c r="W2910" s="13"/>
      <c r="X2910" s="13"/>
      <c r="Y2910" s="13"/>
      <c r="Z2910" s="13"/>
      <c r="AA2910" s="46"/>
      <c r="AB2910" s="56"/>
      <c r="AC2910" s="13"/>
      <c r="AD2910" s="60"/>
      <c r="AE2910" s="13"/>
      <c r="AF2910" s="13"/>
      <c r="AG2910" s="13"/>
      <c r="AH2910" s="46"/>
      <c r="AI2910" s="56"/>
      <c r="AJ2910" s="46"/>
      <c r="AK2910" s="56"/>
    </row>
    <row r="2911" spans="1:37">
      <c r="A2911" s="36" t="str">
        <f t="shared" si="45"/>
        <v>RO505_7</v>
      </c>
      <c r="B2911" t="s">
        <v>101</v>
      </c>
      <c r="C2911" t="s">
        <v>190</v>
      </c>
      <c r="D2911">
        <v>505</v>
      </c>
      <c r="E2911">
        <v>7</v>
      </c>
      <c r="F2911" s="25" t="str">
        <f>VLOOKUP(B2911,Definitions!$C$7:$D$43,2,FALSE)</f>
        <v>for publication</v>
      </c>
      <c r="G2911" t="str">
        <f>VLOOKUP(C2911,Definitions!$C$49:$D$57,2,FALSE)</f>
        <v>Transport</v>
      </c>
      <c r="H2911" t="str">
        <f>VLOOKUP(D2911,Definitions!$C$60:$D$104,2,FALSE)</f>
        <v>Domestic navigation</v>
      </c>
      <c r="J2911" s="29" t="str">
        <f>VLOOKUP(E2911,Definitions!$C$115:$D$131,2,FALSE)</f>
        <v>District heating</v>
      </c>
      <c r="K2911" s="47"/>
      <c r="L2911" s="46"/>
      <c r="M2911" s="46"/>
      <c r="N2911" s="56"/>
      <c r="O2911" s="46"/>
      <c r="P2911" s="46"/>
      <c r="Q2911" s="46"/>
      <c r="R2911" s="37"/>
      <c r="S2911" s="13"/>
      <c r="T2911" s="56"/>
      <c r="U2911" s="13"/>
      <c r="V2911" s="56"/>
      <c r="W2911" s="13"/>
      <c r="X2911" s="13"/>
      <c r="Y2911" s="13"/>
      <c r="Z2911" s="13"/>
      <c r="AA2911" s="46"/>
      <c r="AB2911" s="56"/>
      <c r="AC2911" s="13"/>
      <c r="AD2911" s="60"/>
      <c r="AE2911" s="13"/>
      <c r="AF2911" s="13"/>
      <c r="AG2911" s="13"/>
      <c r="AH2911" s="46"/>
      <c r="AI2911" s="56"/>
      <c r="AJ2911" s="46"/>
      <c r="AK2911" s="56"/>
    </row>
    <row r="2912" spans="1:37">
      <c r="A2912" s="36" t="str">
        <f t="shared" si="45"/>
        <v>RO505_8</v>
      </c>
      <c r="B2912" t="s">
        <v>101</v>
      </c>
      <c r="C2912" t="s">
        <v>190</v>
      </c>
      <c r="D2912">
        <v>505</v>
      </c>
      <c r="E2912">
        <v>8</v>
      </c>
      <c r="F2912" s="25" t="str">
        <f>VLOOKUP(B2912,Definitions!$C$7:$D$43,2,FALSE)</f>
        <v>for publication</v>
      </c>
      <c r="G2912" t="str">
        <f>VLOOKUP(C2912,Definitions!$C$49:$D$57,2,FALSE)</f>
        <v>Transport</v>
      </c>
      <c r="H2912" t="str">
        <f>VLOOKUP(D2912,Definitions!$C$60:$D$104,2,FALSE)</f>
        <v>Domestic navigation</v>
      </c>
      <c r="J2912" s="29" t="str">
        <f>VLOOKUP(E2912,Definitions!$C$115:$D$131,2,FALSE)</f>
        <v>Waste non-RES</v>
      </c>
      <c r="K2912" s="47"/>
      <c r="L2912" s="46"/>
      <c r="M2912" s="46"/>
      <c r="N2912" s="56"/>
      <c r="O2912" s="46"/>
      <c r="P2912" s="46"/>
      <c r="Q2912" s="46"/>
      <c r="R2912" s="37"/>
      <c r="S2912" s="13"/>
      <c r="T2912" s="56"/>
      <c r="U2912" s="13"/>
      <c r="V2912" s="56"/>
      <c r="W2912" s="13"/>
      <c r="X2912" s="13"/>
      <c r="Y2912" s="13"/>
      <c r="Z2912" s="13"/>
      <c r="AA2912" s="46"/>
      <c r="AB2912" s="56"/>
      <c r="AC2912" s="13"/>
      <c r="AD2912" s="60"/>
      <c r="AE2912" s="13"/>
      <c r="AF2912" s="13"/>
      <c r="AG2912" s="13"/>
      <c r="AH2912" s="46"/>
      <c r="AI2912" s="56"/>
      <c r="AJ2912" s="46"/>
      <c r="AK2912" s="56"/>
    </row>
    <row r="2913" spans="1:37">
      <c r="A2913" s="36" t="str">
        <f t="shared" si="45"/>
        <v>RO505_9</v>
      </c>
      <c r="B2913" t="s">
        <v>101</v>
      </c>
      <c r="C2913" t="s">
        <v>190</v>
      </c>
      <c r="D2913">
        <v>505</v>
      </c>
      <c r="E2913">
        <v>9</v>
      </c>
      <c r="F2913" s="25" t="str">
        <f>VLOOKUP(B2913,Definitions!$C$7:$D$43,2,FALSE)</f>
        <v>for publication</v>
      </c>
      <c r="G2913" t="str">
        <f>VLOOKUP(C2913,Definitions!$C$49:$D$57,2,FALSE)</f>
        <v>Transport</v>
      </c>
      <c r="H2913" t="str">
        <f>VLOOKUP(D2913,Definitions!$C$60:$D$104,2,FALSE)</f>
        <v>Domestic navigation</v>
      </c>
      <c r="J2913" s="29" t="str">
        <f>VLOOKUP(E2913,Definitions!$C$115:$D$131,2,FALSE)</f>
        <v>Waste RES</v>
      </c>
      <c r="K2913" s="47"/>
      <c r="L2913" s="46"/>
      <c r="M2913" s="46"/>
      <c r="N2913" s="56"/>
      <c r="O2913" s="46"/>
      <c r="P2913" s="46"/>
      <c r="Q2913" s="46"/>
      <c r="R2913" s="37"/>
      <c r="S2913" s="13"/>
      <c r="T2913" s="56"/>
      <c r="U2913" s="13"/>
      <c r="V2913" s="56"/>
      <c r="W2913" s="13"/>
      <c r="X2913" s="13"/>
      <c r="Y2913" s="13"/>
      <c r="Z2913" s="13"/>
      <c r="AA2913" s="46"/>
      <c r="AB2913" s="56"/>
      <c r="AC2913" s="13"/>
      <c r="AD2913" s="60"/>
      <c r="AE2913" s="13"/>
      <c r="AF2913" s="13"/>
      <c r="AG2913" s="13"/>
      <c r="AH2913" s="46"/>
      <c r="AI2913" s="56"/>
      <c r="AJ2913" s="46"/>
      <c r="AK2913" s="56"/>
    </row>
    <row r="2914" spans="1:37">
      <c r="A2914" s="36" t="str">
        <f t="shared" si="45"/>
        <v>RO505_51</v>
      </c>
      <c r="B2914" t="s">
        <v>101</v>
      </c>
      <c r="C2914" t="s">
        <v>190</v>
      </c>
      <c r="D2914">
        <v>505</v>
      </c>
      <c r="E2914">
        <v>51</v>
      </c>
      <c r="F2914" s="25" t="str">
        <f>VLOOKUP(B2914,Definitions!$C$7:$D$43,2,FALSE)</f>
        <v>for publication</v>
      </c>
      <c r="G2914" t="str">
        <f>VLOOKUP(C2914,Definitions!$C$49:$D$57,2,FALSE)</f>
        <v>Transport</v>
      </c>
      <c r="H2914" t="str">
        <f>VLOOKUP(D2914,Definitions!$C$60:$D$104,2,FALSE)</f>
        <v>Domestic navigation</v>
      </c>
      <c r="J2914" s="29" t="str">
        <f>VLOOKUP(E2914,Definitions!$C$115:$D$131,2,FALSE)</f>
        <v>Biomass</v>
      </c>
      <c r="K2914" s="47"/>
      <c r="L2914" s="46"/>
      <c r="M2914" s="46"/>
      <c r="N2914" s="56"/>
      <c r="O2914" s="46"/>
      <c r="P2914" s="46"/>
      <c r="Q2914" s="46"/>
      <c r="R2914" s="37"/>
      <c r="S2914" s="13"/>
      <c r="T2914" s="56"/>
      <c r="U2914" s="13"/>
      <c r="V2914" s="56"/>
      <c r="W2914" s="13"/>
      <c r="X2914" s="13"/>
      <c r="Y2914" s="13"/>
      <c r="Z2914" s="13"/>
      <c r="AA2914" s="46"/>
      <c r="AB2914" s="56"/>
      <c r="AC2914" s="13"/>
      <c r="AD2914" s="60"/>
      <c r="AE2914" s="13"/>
      <c r="AF2914" s="13"/>
      <c r="AG2914" s="13"/>
      <c r="AH2914" s="46"/>
      <c r="AI2914" s="56"/>
      <c r="AJ2914" s="46"/>
      <c r="AK2914" s="56"/>
    </row>
    <row r="2915" spans="1:37">
      <c r="A2915" s="36" t="str">
        <f t="shared" si="45"/>
        <v>RO505_52</v>
      </c>
      <c r="B2915" t="s">
        <v>101</v>
      </c>
      <c r="C2915" t="s">
        <v>190</v>
      </c>
      <c r="D2915">
        <v>505</v>
      </c>
      <c r="E2915">
        <v>52</v>
      </c>
      <c r="F2915" s="25" t="str">
        <f>VLOOKUP(B2915,Definitions!$C$7:$D$43,2,FALSE)</f>
        <v>for publication</v>
      </c>
      <c r="G2915" t="str">
        <f>VLOOKUP(C2915,Definitions!$C$49:$D$57,2,FALSE)</f>
        <v>Transport</v>
      </c>
      <c r="H2915" t="str">
        <f>VLOOKUP(D2915,Definitions!$C$60:$D$104,2,FALSE)</f>
        <v>Domestic navigation</v>
      </c>
      <c r="J2915" s="29" t="str">
        <f>VLOOKUP(E2915,Definitions!$C$115:$D$131,2,FALSE)</f>
        <v>Geothermal</v>
      </c>
      <c r="K2915" s="47"/>
      <c r="L2915" s="46"/>
      <c r="M2915" s="46"/>
      <c r="N2915" s="56"/>
      <c r="O2915" s="46"/>
      <c r="P2915" s="46"/>
      <c r="Q2915" s="46"/>
      <c r="R2915" s="37"/>
      <c r="S2915" s="13"/>
      <c r="T2915" s="56"/>
      <c r="U2915" s="13"/>
      <c r="V2915" s="56"/>
      <c r="W2915" s="13"/>
      <c r="X2915" s="13"/>
      <c r="Y2915" s="13"/>
      <c r="Z2915" s="13"/>
      <c r="AA2915" s="46"/>
      <c r="AB2915" s="56"/>
      <c r="AC2915" s="13"/>
      <c r="AD2915" s="60"/>
      <c r="AE2915" s="13"/>
      <c r="AF2915" s="13"/>
      <c r="AG2915" s="13"/>
      <c r="AH2915" s="46"/>
      <c r="AI2915" s="56"/>
      <c r="AJ2915" s="46"/>
      <c r="AK2915" s="56"/>
    </row>
    <row r="2916" spans="1:37">
      <c r="A2916" s="36" t="str">
        <f t="shared" si="45"/>
        <v>RO505_53</v>
      </c>
      <c r="B2916" t="s">
        <v>101</v>
      </c>
      <c r="C2916" t="s">
        <v>190</v>
      </c>
      <c r="D2916">
        <v>505</v>
      </c>
      <c r="E2916">
        <v>53</v>
      </c>
      <c r="F2916" s="25" t="str">
        <f>VLOOKUP(B2916,Definitions!$C$7:$D$43,2,FALSE)</f>
        <v>for publication</v>
      </c>
      <c r="G2916" t="str">
        <f>VLOOKUP(C2916,Definitions!$C$49:$D$57,2,FALSE)</f>
        <v>Transport</v>
      </c>
      <c r="H2916" t="str">
        <f>VLOOKUP(D2916,Definitions!$C$60:$D$104,2,FALSE)</f>
        <v>Domestic navigation</v>
      </c>
      <c r="J2916" s="29" t="str">
        <f>VLOOKUP(E2916,Definitions!$C$115:$D$131,2,FALSE)</f>
        <v>Solar energy</v>
      </c>
      <c r="K2916" s="47"/>
      <c r="L2916" s="46"/>
      <c r="M2916" s="46"/>
      <c r="N2916" s="56"/>
      <c r="O2916" s="46"/>
      <c r="P2916" s="46"/>
      <c r="Q2916" s="46"/>
      <c r="R2916" s="37"/>
      <c r="S2916" s="13"/>
      <c r="T2916" s="56"/>
      <c r="U2916" s="13"/>
      <c r="V2916" s="56"/>
      <c r="W2916" s="13"/>
      <c r="X2916" s="13"/>
      <c r="Y2916" s="13"/>
      <c r="Z2916" s="13"/>
      <c r="AA2916" s="46"/>
      <c r="AB2916" s="56"/>
      <c r="AC2916" s="13"/>
      <c r="AD2916" s="60"/>
      <c r="AE2916" s="13"/>
      <c r="AF2916" s="13"/>
      <c r="AG2916" s="13"/>
      <c r="AH2916" s="46"/>
      <c r="AI2916" s="56"/>
      <c r="AJ2916" s="46"/>
      <c r="AK2916" s="56"/>
    </row>
    <row r="2917" spans="1:37">
      <c r="A2917" s="36" t="str">
        <f t="shared" si="45"/>
        <v>RO505_56</v>
      </c>
      <c r="B2917" t="s">
        <v>101</v>
      </c>
      <c r="C2917" t="s">
        <v>190</v>
      </c>
      <c r="D2917">
        <v>505</v>
      </c>
      <c r="E2917">
        <v>56</v>
      </c>
      <c r="F2917" s="25" t="str">
        <f>VLOOKUP(B2917,Definitions!$C$7:$D$43,2,FALSE)</f>
        <v>for publication</v>
      </c>
      <c r="G2917" t="str">
        <f>VLOOKUP(C2917,Definitions!$C$49:$D$57,2,FALSE)</f>
        <v>Transport</v>
      </c>
      <c r="H2917" t="str">
        <f>VLOOKUP(D2917,Definitions!$C$60:$D$104,2,FALSE)</f>
        <v>Domestic navigation</v>
      </c>
      <c r="J2917" s="29" t="str">
        <f>VLOOKUP(E2917,Definitions!$C$115:$D$131,2,FALSE)</f>
        <v>Ambient heat ground</v>
      </c>
      <c r="K2917" s="47"/>
      <c r="L2917" s="46"/>
      <c r="M2917" s="46"/>
      <c r="N2917" s="56"/>
      <c r="O2917" s="46"/>
      <c r="P2917" s="46"/>
      <c r="Q2917" s="46"/>
      <c r="R2917" s="37"/>
      <c r="S2917" s="13"/>
      <c r="T2917" s="56"/>
      <c r="U2917" s="13"/>
      <c r="V2917" s="56"/>
      <c r="W2917" s="13"/>
      <c r="X2917" s="13"/>
      <c r="Y2917" s="13"/>
      <c r="Z2917" s="13"/>
      <c r="AA2917" s="46"/>
      <c r="AB2917" s="56"/>
      <c r="AC2917" s="13"/>
      <c r="AD2917" s="60"/>
      <c r="AE2917" s="13"/>
      <c r="AF2917" s="13"/>
      <c r="AG2917" s="13"/>
      <c r="AH2917" s="46"/>
      <c r="AI2917" s="56"/>
      <c r="AJ2917" s="46"/>
      <c r="AK2917" s="56"/>
    </row>
    <row r="2918" spans="1:37">
      <c r="A2918" s="36" t="str">
        <f t="shared" si="45"/>
        <v>RO505_57</v>
      </c>
      <c r="B2918" t="s">
        <v>101</v>
      </c>
      <c r="C2918" t="s">
        <v>190</v>
      </c>
      <c r="D2918">
        <v>505</v>
      </c>
      <c r="E2918">
        <v>57</v>
      </c>
      <c r="F2918" s="25" t="str">
        <f>VLOOKUP(B2918,Definitions!$C$7:$D$43,2,FALSE)</f>
        <v>for publication</v>
      </c>
      <c r="G2918" t="str">
        <f>VLOOKUP(C2918,Definitions!$C$49:$D$57,2,FALSE)</f>
        <v>Transport</v>
      </c>
      <c r="H2918" t="str">
        <f>VLOOKUP(D2918,Definitions!$C$60:$D$104,2,FALSE)</f>
        <v>Domestic navigation</v>
      </c>
      <c r="J2918" s="29" t="str">
        <f>VLOOKUP(E2918,Definitions!$C$115:$D$131,2,FALSE)</f>
        <v>Ambient heat air</v>
      </c>
      <c r="K2918" s="47"/>
      <c r="L2918" s="46"/>
      <c r="M2918" s="46"/>
      <c r="N2918" s="56"/>
      <c r="O2918" s="46"/>
      <c r="P2918" s="46"/>
      <c r="Q2918" s="46"/>
      <c r="R2918" s="37"/>
      <c r="S2918" s="13"/>
      <c r="T2918" s="56"/>
      <c r="U2918" s="13"/>
      <c r="V2918" s="56"/>
      <c r="W2918" s="13"/>
      <c r="X2918" s="13"/>
      <c r="Y2918" s="13"/>
      <c r="Z2918" s="13"/>
      <c r="AA2918" s="46"/>
      <c r="AB2918" s="56"/>
      <c r="AC2918" s="13"/>
      <c r="AD2918" s="60"/>
      <c r="AE2918" s="13"/>
      <c r="AF2918" s="13"/>
      <c r="AG2918" s="13"/>
      <c r="AH2918" s="46"/>
      <c r="AI2918" s="56"/>
      <c r="AJ2918" s="46"/>
      <c r="AK2918" s="56"/>
    </row>
    <row r="2919" spans="1:37">
      <c r="A2919" s="36" t="str">
        <f t="shared" si="45"/>
        <v>RO505_58</v>
      </c>
      <c r="B2919" t="s">
        <v>101</v>
      </c>
      <c r="C2919" t="s">
        <v>190</v>
      </c>
      <c r="D2919">
        <v>505</v>
      </c>
      <c r="E2919">
        <v>58</v>
      </c>
      <c r="F2919" s="25" t="str">
        <f>VLOOKUP(B2919,Definitions!$C$7:$D$43,2,FALSE)</f>
        <v>for publication</v>
      </c>
      <c r="G2919" t="str">
        <f>VLOOKUP(C2919,Definitions!$C$49:$D$57,2,FALSE)</f>
        <v>Transport</v>
      </c>
      <c r="H2919" t="str">
        <f>VLOOKUP(D2919,Definitions!$C$60:$D$104,2,FALSE)</f>
        <v>Domestic navigation</v>
      </c>
      <c r="J2919" s="29" t="str">
        <f>VLOOKUP(E2919,Definitions!$C$115:$D$131,2,FALSE)</f>
        <v>Ambient heat total</v>
      </c>
      <c r="K2919" s="47"/>
      <c r="L2919" s="46"/>
      <c r="M2919" s="46"/>
      <c r="N2919" s="56"/>
      <c r="O2919" s="46"/>
      <c r="P2919" s="46"/>
      <c r="Q2919" s="46"/>
      <c r="R2919" s="37"/>
      <c r="S2919" s="13"/>
      <c r="T2919" s="56"/>
      <c r="U2919" s="13"/>
      <c r="V2919" s="56"/>
      <c r="W2919" s="13"/>
      <c r="X2919" s="13"/>
      <c r="Y2919" s="13"/>
      <c r="Z2919" s="13"/>
      <c r="AA2919" s="46"/>
      <c r="AB2919" s="56"/>
      <c r="AC2919" s="13"/>
      <c r="AD2919" s="60"/>
      <c r="AE2919" s="13"/>
      <c r="AF2919" s="13"/>
      <c r="AG2919" s="13"/>
      <c r="AH2919" s="46"/>
      <c r="AI2919" s="56"/>
      <c r="AJ2919" s="46"/>
      <c r="AK2919" s="56"/>
    </row>
    <row r="2920" spans="1:37">
      <c r="A2920" s="36" t="str">
        <f t="shared" si="45"/>
        <v>RO505_55</v>
      </c>
      <c r="B2920" t="s">
        <v>101</v>
      </c>
      <c r="C2920" t="s">
        <v>190</v>
      </c>
      <c r="D2920">
        <v>505</v>
      </c>
      <c r="E2920">
        <v>55</v>
      </c>
      <c r="F2920" s="25" t="str">
        <f>VLOOKUP(B2920,Definitions!$C$7:$D$43,2,FALSE)</f>
        <v>for publication</v>
      </c>
      <c r="G2920" t="str">
        <f>VLOOKUP(C2920,Definitions!$C$49:$D$57,2,FALSE)</f>
        <v>Transport</v>
      </c>
      <c r="H2920" t="str">
        <f>VLOOKUP(D2920,Definitions!$C$60:$D$104,2,FALSE)</f>
        <v>Domestic navigation</v>
      </c>
      <c r="J2920" s="29" t="str">
        <f>VLOOKUP(E2920,Definitions!$C$115:$D$131,2,FALSE)</f>
        <v xml:space="preserve">Other RES </v>
      </c>
      <c r="K2920" s="47"/>
      <c r="L2920" s="46"/>
      <c r="M2920" s="46"/>
      <c r="N2920" s="56"/>
      <c r="O2920" s="46"/>
      <c r="P2920" s="46"/>
      <c r="Q2920" s="46"/>
      <c r="R2920" s="37"/>
      <c r="S2920" s="13"/>
      <c r="T2920" s="56"/>
      <c r="U2920" s="13"/>
      <c r="V2920" s="56"/>
      <c r="W2920" s="13"/>
      <c r="X2920" s="13"/>
      <c r="Y2920" s="13"/>
      <c r="Z2920" s="13"/>
      <c r="AA2920" s="46"/>
      <c r="AB2920" s="56"/>
      <c r="AC2920" s="13"/>
      <c r="AD2920" s="60"/>
      <c r="AE2920" s="13"/>
      <c r="AF2920" s="13"/>
      <c r="AG2920" s="13"/>
      <c r="AH2920" s="46"/>
      <c r="AI2920" s="56"/>
      <c r="AJ2920" s="46"/>
      <c r="AK2920" s="56"/>
    </row>
    <row r="2921" spans="1:37">
      <c r="A2921" s="36" t="str">
        <f t="shared" si="45"/>
        <v>RO506_0</v>
      </c>
      <c r="B2921" t="s">
        <v>101</v>
      </c>
      <c r="C2921" t="s">
        <v>190</v>
      </c>
      <c r="D2921">
        <v>506</v>
      </c>
      <c r="E2921">
        <v>0</v>
      </c>
      <c r="F2921" s="25" t="str">
        <f>VLOOKUP(B2921,Definitions!$C$7:$D$43,2,FALSE)</f>
        <v>for publication</v>
      </c>
      <c r="G2921" t="str">
        <f>VLOOKUP(C2921,Definitions!$C$49:$D$57,2,FALSE)</f>
        <v>Transport</v>
      </c>
      <c r="H2921" t="str">
        <f>VLOOKUP(D2921,Definitions!$C$60:$D$104,2,FALSE)</f>
        <v>Pipeline transport</v>
      </c>
      <c r="J2921" s="29" t="str">
        <f>VLOOKUP(E2921,Definitions!$C$115:$D$131,2,FALSE)</f>
        <v>TOTAL</v>
      </c>
      <c r="K2921" s="47"/>
      <c r="L2921" s="46"/>
      <c r="M2921" s="46"/>
      <c r="N2921" s="56"/>
      <c r="O2921" s="46"/>
      <c r="P2921" s="46"/>
      <c r="Q2921" s="46"/>
      <c r="R2921" s="37"/>
      <c r="S2921" s="13"/>
      <c r="T2921" s="56"/>
      <c r="U2921" s="13"/>
      <c r="V2921" s="56"/>
      <c r="W2921" s="13"/>
      <c r="X2921" s="13"/>
      <c r="Y2921" s="13"/>
      <c r="Z2921" s="13"/>
      <c r="AA2921" s="46"/>
      <c r="AB2921" s="56"/>
      <c r="AC2921" s="13"/>
      <c r="AD2921" s="60"/>
      <c r="AE2921" s="13"/>
      <c r="AF2921" s="13"/>
      <c r="AG2921" s="13"/>
      <c r="AH2921" s="46"/>
      <c r="AI2921" s="56"/>
      <c r="AJ2921" s="46"/>
      <c r="AK2921" s="56"/>
    </row>
    <row r="2922" spans="1:37">
      <c r="A2922" s="36" t="str">
        <f t="shared" si="45"/>
        <v>RO506_1</v>
      </c>
      <c r="B2922" t="s">
        <v>101</v>
      </c>
      <c r="C2922" t="s">
        <v>190</v>
      </c>
      <c r="D2922">
        <v>506</v>
      </c>
      <c r="E2922">
        <v>1</v>
      </c>
      <c r="F2922" s="25" t="str">
        <f>VLOOKUP(B2922,Definitions!$C$7:$D$43,2,FALSE)</f>
        <v>for publication</v>
      </c>
      <c r="G2922" t="str">
        <f>VLOOKUP(C2922,Definitions!$C$49:$D$57,2,FALSE)</f>
        <v>Transport</v>
      </c>
      <c r="H2922" t="str">
        <f>VLOOKUP(D2922,Definitions!$C$60:$D$104,2,FALSE)</f>
        <v>Pipeline transport</v>
      </c>
      <c r="J2922" s="29" t="str">
        <f>VLOOKUP(E2922,Definitions!$C$115:$D$131,2,FALSE)</f>
        <v>Coal</v>
      </c>
      <c r="K2922" s="47"/>
      <c r="L2922" s="46"/>
      <c r="M2922" s="46"/>
      <c r="N2922" s="56"/>
      <c r="O2922" s="46"/>
      <c r="P2922" s="46"/>
      <c r="Q2922" s="46"/>
      <c r="R2922" s="37"/>
      <c r="S2922" s="13"/>
      <c r="T2922" s="56"/>
      <c r="U2922" s="13"/>
      <c r="V2922" s="56"/>
      <c r="W2922" s="13"/>
      <c r="X2922" s="13"/>
      <c r="Y2922" s="13"/>
      <c r="Z2922" s="13"/>
      <c r="AA2922" s="46"/>
      <c r="AB2922" s="56"/>
      <c r="AC2922" s="13"/>
      <c r="AD2922" s="60"/>
      <c r="AE2922" s="13"/>
      <c r="AF2922" s="13"/>
      <c r="AG2922" s="13"/>
      <c r="AH2922" s="46"/>
      <c r="AI2922" s="56"/>
      <c r="AJ2922" s="46"/>
      <c r="AK2922" s="56"/>
    </row>
    <row r="2923" spans="1:37">
      <c r="A2923" s="36" t="str">
        <f t="shared" si="45"/>
        <v>RO506_2</v>
      </c>
      <c r="B2923" t="s">
        <v>101</v>
      </c>
      <c r="C2923" t="s">
        <v>190</v>
      </c>
      <c r="D2923">
        <v>506</v>
      </c>
      <c r="E2923">
        <v>2</v>
      </c>
      <c r="F2923" s="25" t="str">
        <f>VLOOKUP(B2923,Definitions!$C$7:$D$43,2,FALSE)</f>
        <v>for publication</v>
      </c>
      <c r="G2923" t="str">
        <f>VLOOKUP(C2923,Definitions!$C$49:$D$57,2,FALSE)</f>
        <v>Transport</v>
      </c>
      <c r="H2923" t="str">
        <f>VLOOKUP(D2923,Definitions!$C$60:$D$104,2,FALSE)</f>
        <v>Pipeline transport</v>
      </c>
      <c r="J2923" s="29" t="str">
        <f>VLOOKUP(E2923,Definitions!$C$115:$D$131,2,FALSE)</f>
        <v>Fuel oil</v>
      </c>
      <c r="K2923" s="47"/>
      <c r="L2923" s="46"/>
      <c r="M2923" s="46"/>
      <c r="N2923" s="56"/>
      <c r="O2923" s="46"/>
      <c r="P2923" s="46"/>
      <c r="Q2923" s="46"/>
      <c r="R2923" s="37"/>
      <c r="S2923" s="13"/>
      <c r="T2923" s="56"/>
      <c r="U2923" s="13"/>
      <c r="V2923" s="56"/>
      <c r="W2923" s="13"/>
      <c r="X2923" s="13"/>
      <c r="Y2923" s="13"/>
      <c r="Z2923" s="13"/>
      <c r="AA2923" s="46"/>
      <c r="AB2923" s="56"/>
      <c r="AC2923" s="13"/>
      <c r="AD2923" s="60"/>
      <c r="AE2923" s="13"/>
      <c r="AF2923" s="13"/>
      <c r="AG2923" s="13"/>
      <c r="AH2923" s="46"/>
      <c r="AI2923" s="56"/>
      <c r="AJ2923" s="46"/>
      <c r="AK2923" s="56"/>
    </row>
    <row r="2924" spans="1:37">
      <c r="A2924" s="36" t="str">
        <f t="shared" si="45"/>
        <v>RO506_3</v>
      </c>
      <c r="B2924" t="s">
        <v>101</v>
      </c>
      <c r="C2924" t="s">
        <v>190</v>
      </c>
      <c r="D2924">
        <v>506</v>
      </c>
      <c r="E2924">
        <v>3</v>
      </c>
      <c r="F2924" s="25" t="str">
        <f>VLOOKUP(B2924,Definitions!$C$7:$D$43,2,FALSE)</f>
        <v>for publication</v>
      </c>
      <c r="G2924" t="str">
        <f>VLOOKUP(C2924,Definitions!$C$49:$D$57,2,FALSE)</f>
        <v>Transport</v>
      </c>
      <c r="H2924" t="str">
        <f>VLOOKUP(D2924,Definitions!$C$60:$D$104,2,FALSE)</f>
        <v>Pipeline transport</v>
      </c>
      <c r="J2924" s="29" t="str">
        <f>VLOOKUP(E2924,Definitions!$C$115:$D$131,2,FALSE)</f>
        <v>Natural gas</v>
      </c>
      <c r="K2924" s="47"/>
      <c r="L2924" s="46"/>
      <c r="M2924" s="46"/>
      <c r="N2924" s="56"/>
      <c r="O2924" s="46"/>
      <c r="P2924" s="46"/>
      <c r="Q2924" s="46"/>
      <c r="R2924" s="37"/>
      <c r="S2924" s="13"/>
      <c r="T2924" s="56"/>
      <c r="U2924" s="13"/>
      <c r="V2924" s="56"/>
      <c r="W2924" s="13"/>
      <c r="X2924" s="13"/>
      <c r="Y2924" s="13"/>
      <c r="Z2924" s="13"/>
      <c r="AA2924" s="46"/>
      <c r="AB2924" s="56"/>
      <c r="AC2924" s="13"/>
      <c r="AD2924" s="60"/>
      <c r="AE2924" s="13"/>
      <c r="AF2924" s="13"/>
      <c r="AG2924" s="13"/>
      <c r="AH2924" s="46"/>
      <c r="AI2924" s="56"/>
      <c r="AJ2924" s="46"/>
      <c r="AK2924" s="56"/>
    </row>
    <row r="2925" spans="1:37">
      <c r="A2925" s="36" t="str">
        <f t="shared" si="45"/>
        <v>RO506_4</v>
      </c>
      <c r="B2925" t="s">
        <v>101</v>
      </c>
      <c r="C2925" t="s">
        <v>190</v>
      </c>
      <c r="D2925">
        <v>506</v>
      </c>
      <c r="E2925">
        <v>4</v>
      </c>
      <c r="F2925" s="25" t="str">
        <f>VLOOKUP(B2925,Definitions!$C$7:$D$43,2,FALSE)</f>
        <v>for publication</v>
      </c>
      <c r="G2925" t="str">
        <f>VLOOKUP(C2925,Definitions!$C$49:$D$57,2,FALSE)</f>
        <v>Transport</v>
      </c>
      <c r="H2925" t="str">
        <f>VLOOKUP(D2925,Definitions!$C$60:$D$104,2,FALSE)</f>
        <v>Pipeline transport</v>
      </c>
      <c r="J2925" s="29" t="str">
        <f>VLOOKUP(E2925,Definitions!$C$115:$D$131,2,FALSE)</f>
        <v>Other fossil fuels</v>
      </c>
      <c r="K2925" s="47"/>
      <c r="L2925" s="46"/>
      <c r="M2925" s="46"/>
      <c r="N2925" s="56"/>
      <c r="O2925" s="46"/>
      <c r="P2925" s="46"/>
      <c r="Q2925" s="46"/>
      <c r="R2925" s="37"/>
      <c r="S2925" s="13"/>
      <c r="T2925" s="56"/>
      <c r="U2925" s="13"/>
      <c r="V2925" s="56"/>
      <c r="W2925" s="13"/>
      <c r="X2925" s="13"/>
      <c r="Y2925" s="13"/>
      <c r="Z2925" s="13"/>
      <c r="AA2925" s="46"/>
      <c r="AB2925" s="56"/>
      <c r="AC2925" s="13"/>
      <c r="AD2925" s="60"/>
      <c r="AE2925" s="13"/>
      <c r="AF2925" s="13"/>
      <c r="AG2925" s="13"/>
      <c r="AH2925" s="46"/>
      <c r="AI2925" s="56"/>
      <c r="AJ2925" s="46"/>
      <c r="AK2925" s="56"/>
    </row>
    <row r="2926" spans="1:37">
      <c r="A2926" s="36" t="str">
        <f t="shared" si="45"/>
        <v>RO506_6</v>
      </c>
      <c r="B2926" t="s">
        <v>101</v>
      </c>
      <c r="C2926" t="s">
        <v>190</v>
      </c>
      <c r="D2926">
        <v>506</v>
      </c>
      <c r="E2926">
        <v>6</v>
      </c>
      <c r="F2926" s="25" t="str">
        <f>VLOOKUP(B2926,Definitions!$C$7:$D$43,2,FALSE)</f>
        <v>for publication</v>
      </c>
      <c r="G2926" t="str">
        <f>VLOOKUP(C2926,Definitions!$C$49:$D$57,2,FALSE)</f>
        <v>Transport</v>
      </c>
      <c r="H2926" t="str">
        <f>VLOOKUP(D2926,Definitions!$C$60:$D$104,2,FALSE)</f>
        <v>Pipeline transport</v>
      </c>
      <c r="J2926" s="29" t="str">
        <f>VLOOKUP(E2926,Definitions!$C$115:$D$131,2,FALSE)</f>
        <v>Electricity</v>
      </c>
      <c r="K2926" s="47"/>
      <c r="L2926" s="46"/>
      <c r="M2926" s="46"/>
      <c r="N2926" s="56"/>
      <c r="O2926" s="46"/>
      <c r="P2926" s="46"/>
      <c r="Q2926" s="46"/>
      <c r="R2926" s="37"/>
      <c r="S2926" s="13"/>
      <c r="T2926" s="56"/>
      <c r="U2926" s="13"/>
      <c r="V2926" s="56"/>
      <c r="W2926" s="13"/>
      <c r="X2926" s="13"/>
      <c r="Y2926" s="13"/>
      <c r="Z2926" s="13"/>
      <c r="AA2926" s="46"/>
      <c r="AB2926" s="56"/>
      <c r="AC2926" s="13"/>
      <c r="AD2926" s="60"/>
      <c r="AE2926" s="13"/>
      <c r="AF2926" s="13"/>
      <c r="AG2926" s="13"/>
      <c r="AH2926" s="46"/>
      <c r="AI2926" s="56"/>
      <c r="AJ2926" s="46"/>
      <c r="AK2926" s="56"/>
    </row>
    <row r="2927" spans="1:37">
      <c r="A2927" s="36" t="str">
        <f t="shared" si="45"/>
        <v>RO506_7</v>
      </c>
      <c r="B2927" t="s">
        <v>101</v>
      </c>
      <c r="C2927" t="s">
        <v>190</v>
      </c>
      <c r="D2927">
        <v>506</v>
      </c>
      <c r="E2927">
        <v>7</v>
      </c>
      <c r="F2927" s="25" t="str">
        <f>VLOOKUP(B2927,Definitions!$C$7:$D$43,2,FALSE)</f>
        <v>for publication</v>
      </c>
      <c r="G2927" t="str">
        <f>VLOOKUP(C2927,Definitions!$C$49:$D$57,2,FALSE)</f>
        <v>Transport</v>
      </c>
      <c r="H2927" t="str">
        <f>VLOOKUP(D2927,Definitions!$C$60:$D$104,2,FALSE)</f>
        <v>Pipeline transport</v>
      </c>
      <c r="J2927" s="29" t="str">
        <f>VLOOKUP(E2927,Definitions!$C$115:$D$131,2,FALSE)</f>
        <v>District heating</v>
      </c>
      <c r="K2927" s="47"/>
      <c r="L2927" s="46"/>
      <c r="M2927" s="46"/>
      <c r="N2927" s="56"/>
      <c r="O2927" s="46"/>
      <c r="P2927" s="46"/>
      <c r="Q2927" s="46"/>
      <c r="R2927" s="37"/>
      <c r="S2927" s="13"/>
      <c r="T2927" s="56"/>
      <c r="U2927" s="13"/>
      <c r="V2927" s="56"/>
      <c r="W2927" s="13"/>
      <c r="X2927" s="13"/>
      <c r="Y2927" s="13"/>
      <c r="Z2927" s="13"/>
      <c r="AA2927" s="46"/>
      <c r="AB2927" s="56"/>
      <c r="AC2927" s="13"/>
      <c r="AD2927" s="60"/>
      <c r="AE2927" s="13"/>
      <c r="AF2927" s="13"/>
      <c r="AG2927" s="13"/>
      <c r="AH2927" s="46"/>
      <c r="AI2927" s="56"/>
      <c r="AJ2927" s="46"/>
      <c r="AK2927" s="56"/>
    </row>
    <row r="2928" spans="1:37">
      <c r="A2928" s="36" t="str">
        <f t="shared" si="45"/>
        <v>RO506_8</v>
      </c>
      <c r="B2928" t="s">
        <v>101</v>
      </c>
      <c r="C2928" t="s">
        <v>190</v>
      </c>
      <c r="D2928">
        <v>506</v>
      </c>
      <c r="E2928">
        <v>8</v>
      </c>
      <c r="F2928" s="25" t="str">
        <f>VLOOKUP(B2928,Definitions!$C$7:$D$43,2,FALSE)</f>
        <v>for publication</v>
      </c>
      <c r="G2928" t="str">
        <f>VLOOKUP(C2928,Definitions!$C$49:$D$57,2,FALSE)</f>
        <v>Transport</v>
      </c>
      <c r="H2928" t="str">
        <f>VLOOKUP(D2928,Definitions!$C$60:$D$104,2,FALSE)</f>
        <v>Pipeline transport</v>
      </c>
      <c r="J2928" s="29" t="str">
        <f>VLOOKUP(E2928,Definitions!$C$115:$D$131,2,FALSE)</f>
        <v>Waste non-RES</v>
      </c>
      <c r="K2928" s="47"/>
      <c r="L2928" s="46"/>
      <c r="M2928" s="46"/>
      <c r="N2928" s="56"/>
      <c r="O2928" s="46"/>
      <c r="P2928" s="46"/>
      <c r="Q2928" s="46"/>
      <c r="R2928" s="37"/>
      <c r="S2928" s="13"/>
      <c r="T2928" s="56"/>
      <c r="U2928" s="13"/>
      <c r="V2928" s="56"/>
      <c r="W2928" s="13"/>
      <c r="X2928" s="13"/>
      <c r="Y2928" s="13"/>
      <c r="Z2928" s="13"/>
      <c r="AA2928" s="46"/>
      <c r="AB2928" s="56"/>
      <c r="AC2928" s="13"/>
      <c r="AD2928" s="60"/>
      <c r="AE2928" s="13"/>
      <c r="AF2928" s="13"/>
      <c r="AG2928" s="13"/>
      <c r="AH2928" s="46"/>
      <c r="AI2928" s="56"/>
      <c r="AJ2928" s="46"/>
      <c r="AK2928" s="56"/>
    </row>
    <row r="2929" spans="1:37">
      <c r="A2929" s="36" t="str">
        <f t="shared" si="45"/>
        <v>RO506_9</v>
      </c>
      <c r="B2929" t="s">
        <v>101</v>
      </c>
      <c r="C2929" t="s">
        <v>190</v>
      </c>
      <c r="D2929">
        <v>506</v>
      </c>
      <c r="E2929">
        <v>9</v>
      </c>
      <c r="F2929" s="25" t="str">
        <f>VLOOKUP(B2929,Definitions!$C$7:$D$43,2,FALSE)</f>
        <v>for publication</v>
      </c>
      <c r="G2929" t="str">
        <f>VLOOKUP(C2929,Definitions!$C$49:$D$57,2,FALSE)</f>
        <v>Transport</v>
      </c>
      <c r="H2929" t="str">
        <f>VLOOKUP(D2929,Definitions!$C$60:$D$104,2,FALSE)</f>
        <v>Pipeline transport</v>
      </c>
      <c r="J2929" s="29" t="str">
        <f>VLOOKUP(E2929,Definitions!$C$115:$D$131,2,FALSE)</f>
        <v>Waste RES</v>
      </c>
      <c r="K2929" s="47"/>
      <c r="L2929" s="46"/>
      <c r="M2929" s="46"/>
      <c r="N2929" s="56"/>
      <c r="O2929" s="46"/>
      <c r="P2929" s="46"/>
      <c r="Q2929" s="46"/>
      <c r="R2929" s="37"/>
      <c r="S2929" s="13"/>
      <c r="T2929" s="56"/>
      <c r="U2929" s="13"/>
      <c r="V2929" s="56"/>
      <c r="W2929" s="13"/>
      <c r="X2929" s="13"/>
      <c r="Y2929" s="13"/>
      <c r="Z2929" s="13"/>
      <c r="AA2929" s="46"/>
      <c r="AB2929" s="56"/>
      <c r="AC2929" s="13"/>
      <c r="AD2929" s="60"/>
      <c r="AE2929" s="13"/>
      <c r="AF2929" s="13"/>
      <c r="AG2929" s="13"/>
      <c r="AH2929" s="46"/>
      <c r="AI2929" s="56"/>
      <c r="AJ2929" s="46"/>
      <c r="AK2929" s="56"/>
    </row>
    <row r="2930" spans="1:37">
      <c r="A2930" s="36" t="str">
        <f t="shared" si="45"/>
        <v>RO506_51</v>
      </c>
      <c r="B2930" t="s">
        <v>101</v>
      </c>
      <c r="C2930" t="s">
        <v>190</v>
      </c>
      <c r="D2930">
        <v>506</v>
      </c>
      <c r="E2930">
        <v>51</v>
      </c>
      <c r="F2930" s="25" t="str">
        <f>VLOOKUP(B2930,Definitions!$C$7:$D$43,2,FALSE)</f>
        <v>for publication</v>
      </c>
      <c r="G2930" t="str">
        <f>VLOOKUP(C2930,Definitions!$C$49:$D$57,2,FALSE)</f>
        <v>Transport</v>
      </c>
      <c r="H2930" t="str">
        <f>VLOOKUP(D2930,Definitions!$C$60:$D$104,2,FALSE)</f>
        <v>Pipeline transport</v>
      </c>
      <c r="J2930" s="29" t="str">
        <f>VLOOKUP(E2930,Definitions!$C$115:$D$131,2,FALSE)</f>
        <v>Biomass</v>
      </c>
      <c r="K2930" s="47"/>
      <c r="L2930" s="46"/>
      <c r="M2930" s="46"/>
      <c r="N2930" s="56"/>
      <c r="O2930" s="46"/>
      <c r="P2930" s="46"/>
      <c r="Q2930" s="46"/>
      <c r="R2930" s="37"/>
      <c r="S2930" s="13"/>
      <c r="T2930" s="56"/>
      <c r="U2930" s="13"/>
      <c r="V2930" s="56"/>
      <c r="W2930" s="13"/>
      <c r="X2930" s="13"/>
      <c r="Y2930" s="13"/>
      <c r="Z2930" s="13"/>
      <c r="AA2930" s="46"/>
      <c r="AB2930" s="56"/>
      <c r="AC2930" s="13"/>
      <c r="AD2930" s="60"/>
      <c r="AE2930" s="13"/>
      <c r="AF2930" s="13"/>
      <c r="AG2930" s="13"/>
      <c r="AH2930" s="46"/>
      <c r="AI2930" s="56"/>
      <c r="AJ2930" s="46"/>
      <c r="AK2930" s="56"/>
    </row>
    <row r="2931" spans="1:37">
      <c r="A2931" s="36" t="str">
        <f t="shared" si="45"/>
        <v>RO506_52</v>
      </c>
      <c r="B2931" t="s">
        <v>101</v>
      </c>
      <c r="C2931" t="s">
        <v>190</v>
      </c>
      <c r="D2931">
        <v>506</v>
      </c>
      <c r="E2931">
        <v>52</v>
      </c>
      <c r="F2931" s="25" t="str">
        <f>VLOOKUP(B2931,Definitions!$C$7:$D$43,2,FALSE)</f>
        <v>for publication</v>
      </c>
      <c r="G2931" t="str">
        <f>VLOOKUP(C2931,Definitions!$C$49:$D$57,2,FALSE)</f>
        <v>Transport</v>
      </c>
      <c r="H2931" t="str">
        <f>VLOOKUP(D2931,Definitions!$C$60:$D$104,2,FALSE)</f>
        <v>Pipeline transport</v>
      </c>
      <c r="J2931" s="29" t="str">
        <f>VLOOKUP(E2931,Definitions!$C$115:$D$131,2,FALSE)</f>
        <v>Geothermal</v>
      </c>
      <c r="K2931" s="47"/>
      <c r="L2931" s="46"/>
      <c r="M2931" s="46"/>
      <c r="N2931" s="56"/>
      <c r="O2931" s="46"/>
      <c r="P2931" s="46"/>
      <c r="Q2931" s="46"/>
      <c r="R2931" s="37"/>
      <c r="S2931" s="13"/>
      <c r="T2931" s="56"/>
      <c r="U2931" s="13"/>
      <c r="V2931" s="56"/>
      <c r="W2931" s="13"/>
      <c r="X2931" s="13"/>
      <c r="Y2931" s="13"/>
      <c r="Z2931" s="13"/>
      <c r="AA2931" s="46"/>
      <c r="AB2931" s="56"/>
      <c r="AC2931" s="13"/>
      <c r="AD2931" s="60"/>
      <c r="AE2931" s="13"/>
      <c r="AF2931" s="13"/>
      <c r="AG2931" s="13"/>
      <c r="AH2931" s="46"/>
      <c r="AI2931" s="56"/>
      <c r="AJ2931" s="46"/>
      <c r="AK2931" s="56"/>
    </row>
    <row r="2932" spans="1:37">
      <c r="A2932" s="36" t="str">
        <f t="shared" si="45"/>
        <v>RO506_53</v>
      </c>
      <c r="B2932" t="s">
        <v>101</v>
      </c>
      <c r="C2932" t="s">
        <v>190</v>
      </c>
      <c r="D2932">
        <v>506</v>
      </c>
      <c r="E2932">
        <v>53</v>
      </c>
      <c r="F2932" s="25" t="str">
        <f>VLOOKUP(B2932,Definitions!$C$7:$D$43,2,FALSE)</f>
        <v>for publication</v>
      </c>
      <c r="G2932" t="str">
        <f>VLOOKUP(C2932,Definitions!$C$49:$D$57,2,FALSE)</f>
        <v>Transport</v>
      </c>
      <c r="H2932" t="str">
        <f>VLOOKUP(D2932,Definitions!$C$60:$D$104,2,FALSE)</f>
        <v>Pipeline transport</v>
      </c>
      <c r="J2932" s="29" t="str">
        <f>VLOOKUP(E2932,Definitions!$C$115:$D$131,2,FALSE)</f>
        <v>Solar energy</v>
      </c>
      <c r="K2932" s="47"/>
      <c r="L2932" s="46"/>
      <c r="M2932" s="46"/>
      <c r="N2932" s="56"/>
      <c r="O2932" s="46"/>
      <c r="P2932" s="46"/>
      <c r="Q2932" s="46"/>
      <c r="R2932" s="37"/>
      <c r="S2932" s="13"/>
      <c r="T2932" s="56"/>
      <c r="U2932" s="13"/>
      <c r="V2932" s="56"/>
      <c r="W2932" s="13"/>
      <c r="X2932" s="13"/>
      <c r="Y2932" s="13"/>
      <c r="Z2932" s="13"/>
      <c r="AA2932" s="46"/>
      <c r="AB2932" s="56"/>
      <c r="AC2932" s="13"/>
      <c r="AD2932" s="60"/>
      <c r="AE2932" s="13"/>
      <c r="AF2932" s="13"/>
      <c r="AG2932" s="13"/>
      <c r="AH2932" s="46"/>
      <c r="AI2932" s="56"/>
      <c r="AJ2932" s="46"/>
      <c r="AK2932" s="56"/>
    </row>
    <row r="2933" spans="1:37">
      <c r="A2933" s="36" t="str">
        <f t="shared" si="45"/>
        <v>RO506_56</v>
      </c>
      <c r="B2933" t="s">
        <v>101</v>
      </c>
      <c r="C2933" t="s">
        <v>190</v>
      </c>
      <c r="D2933">
        <v>506</v>
      </c>
      <c r="E2933">
        <v>56</v>
      </c>
      <c r="F2933" s="25" t="str">
        <f>VLOOKUP(B2933,Definitions!$C$7:$D$43,2,FALSE)</f>
        <v>for publication</v>
      </c>
      <c r="G2933" t="str">
        <f>VLOOKUP(C2933,Definitions!$C$49:$D$57,2,FALSE)</f>
        <v>Transport</v>
      </c>
      <c r="H2933" t="str">
        <f>VLOOKUP(D2933,Definitions!$C$60:$D$104,2,FALSE)</f>
        <v>Pipeline transport</v>
      </c>
      <c r="J2933" s="29" t="str">
        <f>VLOOKUP(E2933,Definitions!$C$115:$D$131,2,FALSE)</f>
        <v>Ambient heat ground</v>
      </c>
      <c r="K2933" s="47"/>
      <c r="L2933" s="46"/>
      <c r="M2933" s="46"/>
      <c r="N2933" s="56"/>
      <c r="O2933" s="46"/>
      <c r="P2933" s="46"/>
      <c r="Q2933" s="46"/>
      <c r="R2933" s="37"/>
      <c r="S2933" s="13"/>
      <c r="T2933" s="56"/>
      <c r="U2933" s="13"/>
      <c r="V2933" s="56"/>
      <c r="W2933" s="13"/>
      <c r="X2933" s="13"/>
      <c r="Y2933" s="13"/>
      <c r="Z2933" s="13"/>
      <c r="AA2933" s="46"/>
      <c r="AB2933" s="56"/>
      <c r="AC2933" s="13"/>
      <c r="AD2933" s="60"/>
      <c r="AE2933" s="13"/>
      <c r="AF2933" s="13"/>
      <c r="AG2933" s="13"/>
      <c r="AH2933" s="46"/>
      <c r="AI2933" s="56"/>
      <c r="AJ2933" s="46"/>
      <c r="AK2933" s="56"/>
    </row>
    <row r="2934" spans="1:37">
      <c r="A2934" s="36" t="str">
        <f t="shared" si="45"/>
        <v>RO506_57</v>
      </c>
      <c r="B2934" t="s">
        <v>101</v>
      </c>
      <c r="C2934" t="s">
        <v>190</v>
      </c>
      <c r="D2934">
        <v>506</v>
      </c>
      <c r="E2934">
        <v>57</v>
      </c>
      <c r="F2934" s="25" t="str">
        <f>VLOOKUP(B2934,Definitions!$C$7:$D$43,2,FALSE)</f>
        <v>for publication</v>
      </c>
      <c r="G2934" t="str">
        <f>VLOOKUP(C2934,Definitions!$C$49:$D$57,2,FALSE)</f>
        <v>Transport</v>
      </c>
      <c r="H2934" t="str">
        <f>VLOOKUP(D2934,Definitions!$C$60:$D$104,2,FALSE)</f>
        <v>Pipeline transport</v>
      </c>
      <c r="J2934" s="29" t="str">
        <f>VLOOKUP(E2934,Definitions!$C$115:$D$131,2,FALSE)</f>
        <v>Ambient heat air</v>
      </c>
      <c r="K2934" s="47"/>
      <c r="L2934" s="46"/>
      <c r="M2934" s="46"/>
      <c r="N2934" s="56"/>
      <c r="O2934" s="46"/>
      <c r="P2934" s="46"/>
      <c r="Q2934" s="46"/>
      <c r="R2934" s="37"/>
      <c r="S2934" s="13"/>
      <c r="T2934" s="56"/>
      <c r="U2934" s="13"/>
      <c r="V2934" s="56"/>
      <c r="W2934" s="13"/>
      <c r="X2934" s="13"/>
      <c r="Y2934" s="13"/>
      <c r="Z2934" s="13"/>
      <c r="AA2934" s="46"/>
      <c r="AB2934" s="56"/>
      <c r="AC2934" s="13"/>
      <c r="AD2934" s="60"/>
      <c r="AE2934" s="13"/>
      <c r="AF2934" s="13"/>
      <c r="AG2934" s="13"/>
      <c r="AH2934" s="46"/>
      <c r="AI2934" s="56"/>
      <c r="AJ2934" s="46"/>
      <c r="AK2934" s="56"/>
    </row>
    <row r="2935" spans="1:37">
      <c r="A2935" s="36" t="str">
        <f t="shared" si="45"/>
        <v>RO506_58</v>
      </c>
      <c r="B2935" t="s">
        <v>101</v>
      </c>
      <c r="C2935" t="s">
        <v>190</v>
      </c>
      <c r="D2935">
        <v>506</v>
      </c>
      <c r="E2935">
        <v>58</v>
      </c>
      <c r="F2935" s="25" t="str">
        <f>VLOOKUP(B2935,Definitions!$C$7:$D$43,2,FALSE)</f>
        <v>for publication</v>
      </c>
      <c r="G2935" t="str">
        <f>VLOOKUP(C2935,Definitions!$C$49:$D$57,2,FALSE)</f>
        <v>Transport</v>
      </c>
      <c r="H2935" t="str">
        <f>VLOOKUP(D2935,Definitions!$C$60:$D$104,2,FALSE)</f>
        <v>Pipeline transport</v>
      </c>
      <c r="J2935" s="29" t="str">
        <f>VLOOKUP(E2935,Definitions!$C$115:$D$131,2,FALSE)</f>
        <v>Ambient heat total</v>
      </c>
      <c r="K2935" s="47"/>
      <c r="L2935" s="46"/>
      <c r="M2935" s="46"/>
      <c r="N2935" s="56"/>
      <c r="O2935" s="46"/>
      <c r="P2935" s="46"/>
      <c r="Q2935" s="46"/>
      <c r="R2935" s="37"/>
      <c r="S2935" s="13"/>
      <c r="T2935" s="56"/>
      <c r="U2935" s="13"/>
      <c r="V2935" s="56"/>
      <c r="W2935" s="13"/>
      <c r="X2935" s="13"/>
      <c r="Y2935" s="13"/>
      <c r="Z2935" s="13"/>
      <c r="AA2935" s="46"/>
      <c r="AB2935" s="56"/>
      <c r="AC2935" s="13"/>
      <c r="AD2935" s="60"/>
      <c r="AE2935" s="13"/>
      <c r="AF2935" s="13"/>
      <c r="AG2935" s="13"/>
      <c r="AH2935" s="46"/>
      <c r="AI2935" s="56"/>
      <c r="AJ2935" s="46"/>
      <c r="AK2935" s="56"/>
    </row>
    <row r="2936" spans="1:37">
      <c r="A2936" s="36" t="str">
        <f t="shared" si="45"/>
        <v>RO506_55</v>
      </c>
      <c r="B2936" t="s">
        <v>101</v>
      </c>
      <c r="C2936" t="s">
        <v>190</v>
      </c>
      <c r="D2936">
        <v>506</v>
      </c>
      <c r="E2936">
        <v>55</v>
      </c>
      <c r="F2936" s="25" t="str">
        <f>VLOOKUP(B2936,Definitions!$C$7:$D$43,2,FALSE)</f>
        <v>for publication</v>
      </c>
      <c r="G2936" t="str">
        <f>VLOOKUP(C2936,Definitions!$C$49:$D$57,2,FALSE)</f>
        <v>Transport</v>
      </c>
      <c r="H2936" t="str">
        <f>VLOOKUP(D2936,Definitions!$C$60:$D$104,2,FALSE)</f>
        <v>Pipeline transport</v>
      </c>
      <c r="J2936" s="29" t="str">
        <f>VLOOKUP(E2936,Definitions!$C$115:$D$131,2,FALSE)</f>
        <v xml:space="preserve">Other RES </v>
      </c>
      <c r="K2936" s="47"/>
      <c r="L2936" s="46"/>
      <c r="M2936" s="46"/>
      <c r="N2936" s="56"/>
      <c r="O2936" s="46"/>
      <c r="P2936" s="46"/>
      <c r="Q2936" s="46"/>
      <c r="R2936" s="37"/>
      <c r="S2936" s="13"/>
      <c r="T2936" s="56"/>
      <c r="U2936" s="13"/>
      <c r="V2936" s="56"/>
      <c r="W2936" s="13"/>
      <c r="X2936" s="13"/>
      <c r="Y2936" s="13"/>
      <c r="Z2936" s="13"/>
      <c r="AA2936" s="46"/>
      <c r="AB2936" s="56"/>
      <c r="AC2936" s="13"/>
      <c r="AD2936" s="60"/>
      <c r="AE2936" s="13"/>
      <c r="AF2936" s="13"/>
      <c r="AG2936" s="13"/>
      <c r="AH2936" s="46"/>
      <c r="AI2936" s="56"/>
      <c r="AJ2936" s="46"/>
      <c r="AK2936" s="56"/>
    </row>
    <row r="2937" spans="1:37">
      <c r="A2937" s="36" t="str">
        <f t="shared" si="45"/>
        <v>RO507_0</v>
      </c>
      <c r="B2937" t="s">
        <v>101</v>
      </c>
      <c r="C2937" t="s">
        <v>190</v>
      </c>
      <c r="D2937">
        <v>507</v>
      </c>
      <c r="E2937">
        <v>0</v>
      </c>
      <c r="F2937" s="25" t="str">
        <f>VLOOKUP(B2937,Definitions!$C$7:$D$43,2,FALSE)</f>
        <v>for publication</v>
      </c>
      <c r="G2937" t="str">
        <f>VLOOKUP(C2937,Definitions!$C$49:$D$57,2,FALSE)</f>
        <v>Transport</v>
      </c>
      <c r="H2937" t="str">
        <f>VLOOKUP(D2937,Definitions!$C$60:$D$104,2,FALSE)</f>
        <v>Not elsewhere specified (Transport)</v>
      </c>
      <c r="J2937" s="29" t="str">
        <f>VLOOKUP(E2937,Definitions!$C$115:$D$131,2,FALSE)</f>
        <v>TOTAL</v>
      </c>
      <c r="K2937" s="47"/>
      <c r="L2937" s="46"/>
      <c r="M2937" s="46"/>
      <c r="N2937" s="56"/>
      <c r="O2937" s="46"/>
      <c r="P2937" s="46"/>
      <c r="Q2937" s="46"/>
      <c r="R2937" s="37"/>
      <c r="S2937" s="13"/>
      <c r="T2937" s="56"/>
      <c r="U2937" s="13"/>
      <c r="V2937" s="56"/>
      <c r="W2937" s="13"/>
      <c r="X2937" s="13"/>
      <c r="Y2937" s="13"/>
      <c r="Z2937" s="13"/>
      <c r="AA2937" s="46"/>
      <c r="AB2937" s="56"/>
      <c r="AC2937" s="13"/>
      <c r="AD2937" s="60"/>
      <c r="AE2937" s="13"/>
      <c r="AF2937" s="13"/>
      <c r="AG2937" s="13"/>
      <c r="AH2937" s="46"/>
      <c r="AI2937" s="56"/>
      <c r="AJ2937" s="46"/>
      <c r="AK2937" s="56"/>
    </row>
    <row r="2938" spans="1:37">
      <c r="A2938" s="36" t="str">
        <f t="shared" si="45"/>
        <v>RO507_1</v>
      </c>
      <c r="B2938" t="s">
        <v>101</v>
      </c>
      <c r="C2938" t="s">
        <v>190</v>
      </c>
      <c r="D2938">
        <v>507</v>
      </c>
      <c r="E2938">
        <v>1</v>
      </c>
      <c r="F2938" s="25" t="str">
        <f>VLOOKUP(B2938,Definitions!$C$7:$D$43,2,FALSE)</f>
        <v>for publication</v>
      </c>
      <c r="G2938" t="str">
        <f>VLOOKUP(C2938,Definitions!$C$49:$D$57,2,FALSE)</f>
        <v>Transport</v>
      </c>
      <c r="H2938" t="str">
        <f>VLOOKUP(D2938,Definitions!$C$60:$D$104,2,FALSE)</f>
        <v>Not elsewhere specified (Transport)</v>
      </c>
      <c r="J2938" s="29" t="str">
        <f>VLOOKUP(E2938,Definitions!$C$115:$D$131,2,FALSE)</f>
        <v>Coal</v>
      </c>
      <c r="K2938" s="47"/>
      <c r="L2938" s="46"/>
      <c r="M2938" s="46"/>
      <c r="N2938" s="56"/>
      <c r="O2938" s="46"/>
      <c r="P2938" s="46"/>
      <c r="Q2938" s="46"/>
      <c r="R2938" s="37"/>
      <c r="S2938" s="13"/>
      <c r="T2938" s="56"/>
      <c r="U2938" s="13"/>
      <c r="V2938" s="56"/>
      <c r="W2938" s="13"/>
      <c r="X2938" s="13"/>
      <c r="Y2938" s="13"/>
      <c r="Z2938" s="13"/>
      <c r="AA2938" s="46"/>
      <c r="AB2938" s="56"/>
      <c r="AC2938" s="13"/>
      <c r="AD2938" s="60"/>
      <c r="AE2938" s="13"/>
      <c r="AF2938" s="13"/>
      <c r="AG2938" s="13"/>
      <c r="AH2938" s="46"/>
      <c r="AI2938" s="56"/>
      <c r="AJ2938" s="46"/>
      <c r="AK2938" s="56"/>
    </row>
    <row r="2939" spans="1:37">
      <c r="A2939" s="36" t="str">
        <f t="shared" si="45"/>
        <v>RO507_2</v>
      </c>
      <c r="B2939" t="s">
        <v>101</v>
      </c>
      <c r="C2939" t="s">
        <v>190</v>
      </c>
      <c r="D2939">
        <v>507</v>
      </c>
      <c r="E2939">
        <v>2</v>
      </c>
      <c r="F2939" s="25" t="str">
        <f>VLOOKUP(B2939,Definitions!$C$7:$D$43,2,FALSE)</f>
        <v>for publication</v>
      </c>
      <c r="G2939" t="str">
        <f>VLOOKUP(C2939,Definitions!$C$49:$D$57,2,FALSE)</f>
        <v>Transport</v>
      </c>
      <c r="H2939" t="str">
        <f>VLOOKUP(D2939,Definitions!$C$60:$D$104,2,FALSE)</f>
        <v>Not elsewhere specified (Transport)</v>
      </c>
      <c r="J2939" s="29" t="str">
        <f>VLOOKUP(E2939,Definitions!$C$115:$D$131,2,FALSE)</f>
        <v>Fuel oil</v>
      </c>
      <c r="K2939" s="47"/>
      <c r="L2939" s="46"/>
      <c r="M2939" s="46"/>
      <c r="N2939" s="56"/>
      <c r="O2939" s="46"/>
      <c r="P2939" s="46"/>
      <c r="Q2939" s="46"/>
      <c r="R2939" s="37"/>
      <c r="S2939" s="13"/>
      <c r="T2939" s="56"/>
      <c r="U2939" s="13"/>
      <c r="V2939" s="56"/>
      <c r="W2939" s="13"/>
      <c r="X2939" s="13"/>
      <c r="Y2939" s="13"/>
      <c r="Z2939" s="13"/>
      <c r="AA2939" s="46"/>
      <c r="AB2939" s="56"/>
      <c r="AC2939" s="13"/>
      <c r="AD2939" s="60"/>
      <c r="AE2939" s="13"/>
      <c r="AF2939" s="13"/>
      <c r="AG2939" s="13"/>
      <c r="AH2939" s="46"/>
      <c r="AI2939" s="56"/>
      <c r="AJ2939" s="46"/>
      <c r="AK2939" s="56"/>
    </row>
    <row r="2940" spans="1:37">
      <c r="A2940" s="36" t="str">
        <f t="shared" si="45"/>
        <v>RO507_3</v>
      </c>
      <c r="B2940" t="s">
        <v>101</v>
      </c>
      <c r="C2940" t="s">
        <v>190</v>
      </c>
      <c r="D2940">
        <v>507</v>
      </c>
      <c r="E2940">
        <v>3</v>
      </c>
      <c r="F2940" s="25" t="str">
        <f>VLOOKUP(B2940,Definitions!$C$7:$D$43,2,FALSE)</f>
        <v>for publication</v>
      </c>
      <c r="G2940" t="str">
        <f>VLOOKUP(C2940,Definitions!$C$49:$D$57,2,FALSE)</f>
        <v>Transport</v>
      </c>
      <c r="H2940" t="str">
        <f>VLOOKUP(D2940,Definitions!$C$60:$D$104,2,FALSE)</f>
        <v>Not elsewhere specified (Transport)</v>
      </c>
      <c r="J2940" s="29" t="str">
        <f>VLOOKUP(E2940,Definitions!$C$115:$D$131,2,FALSE)</f>
        <v>Natural gas</v>
      </c>
      <c r="K2940" s="47"/>
      <c r="L2940" s="46"/>
      <c r="M2940" s="46"/>
      <c r="N2940" s="56"/>
      <c r="O2940" s="46"/>
      <c r="P2940" s="46"/>
      <c r="Q2940" s="46"/>
      <c r="R2940" s="37"/>
      <c r="S2940" s="13"/>
      <c r="T2940" s="56"/>
      <c r="U2940" s="13"/>
      <c r="V2940" s="56"/>
      <c r="W2940" s="13"/>
      <c r="X2940" s="13"/>
      <c r="Y2940" s="13"/>
      <c r="Z2940" s="13"/>
      <c r="AA2940" s="46"/>
      <c r="AB2940" s="56"/>
      <c r="AC2940" s="13"/>
      <c r="AD2940" s="60"/>
      <c r="AE2940" s="13"/>
      <c r="AF2940" s="13"/>
      <c r="AG2940" s="13"/>
      <c r="AH2940" s="46"/>
      <c r="AI2940" s="56"/>
      <c r="AJ2940" s="46"/>
      <c r="AK2940" s="56"/>
    </row>
    <row r="2941" spans="1:37">
      <c r="A2941" s="36" t="str">
        <f t="shared" si="45"/>
        <v>RO507_4</v>
      </c>
      <c r="B2941" t="s">
        <v>101</v>
      </c>
      <c r="C2941" t="s">
        <v>190</v>
      </c>
      <c r="D2941">
        <v>507</v>
      </c>
      <c r="E2941">
        <v>4</v>
      </c>
      <c r="F2941" s="25" t="str">
        <f>VLOOKUP(B2941,Definitions!$C$7:$D$43,2,FALSE)</f>
        <v>for publication</v>
      </c>
      <c r="G2941" t="str">
        <f>VLOOKUP(C2941,Definitions!$C$49:$D$57,2,FALSE)</f>
        <v>Transport</v>
      </c>
      <c r="H2941" t="str">
        <f>VLOOKUP(D2941,Definitions!$C$60:$D$104,2,FALSE)</f>
        <v>Not elsewhere specified (Transport)</v>
      </c>
      <c r="J2941" s="29" t="str">
        <f>VLOOKUP(E2941,Definitions!$C$115:$D$131,2,FALSE)</f>
        <v>Other fossil fuels</v>
      </c>
      <c r="K2941" s="47"/>
      <c r="L2941" s="46"/>
      <c r="M2941" s="46"/>
      <c r="N2941" s="56"/>
      <c r="O2941" s="46"/>
      <c r="P2941" s="46"/>
      <c r="Q2941" s="46"/>
      <c r="R2941" s="37"/>
      <c r="S2941" s="13"/>
      <c r="T2941" s="56"/>
      <c r="U2941" s="13"/>
      <c r="V2941" s="56"/>
      <c r="W2941" s="13"/>
      <c r="X2941" s="13"/>
      <c r="Y2941" s="13"/>
      <c r="Z2941" s="13"/>
      <c r="AA2941" s="46"/>
      <c r="AB2941" s="56"/>
      <c r="AC2941" s="13"/>
      <c r="AD2941" s="60"/>
      <c r="AE2941" s="13"/>
      <c r="AF2941" s="13"/>
      <c r="AG2941" s="13"/>
      <c r="AH2941" s="46"/>
      <c r="AI2941" s="56"/>
      <c r="AJ2941" s="46"/>
      <c r="AK2941" s="56"/>
    </row>
    <row r="2942" spans="1:37">
      <c r="A2942" s="36" t="str">
        <f t="shared" si="45"/>
        <v>RO507_6</v>
      </c>
      <c r="B2942" t="s">
        <v>101</v>
      </c>
      <c r="C2942" t="s">
        <v>190</v>
      </c>
      <c r="D2942">
        <v>507</v>
      </c>
      <c r="E2942">
        <v>6</v>
      </c>
      <c r="F2942" s="25" t="str">
        <f>VLOOKUP(B2942,Definitions!$C$7:$D$43,2,FALSE)</f>
        <v>for publication</v>
      </c>
      <c r="G2942" t="str">
        <f>VLOOKUP(C2942,Definitions!$C$49:$D$57,2,FALSE)</f>
        <v>Transport</v>
      </c>
      <c r="H2942" t="str">
        <f>VLOOKUP(D2942,Definitions!$C$60:$D$104,2,FALSE)</f>
        <v>Not elsewhere specified (Transport)</v>
      </c>
      <c r="J2942" s="29" t="str">
        <f>VLOOKUP(E2942,Definitions!$C$115:$D$131,2,FALSE)</f>
        <v>Electricity</v>
      </c>
      <c r="K2942" s="47"/>
      <c r="L2942" s="46"/>
      <c r="M2942" s="46"/>
      <c r="N2942" s="56"/>
      <c r="O2942" s="46"/>
      <c r="P2942" s="46"/>
      <c r="Q2942" s="46"/>
      <c r="R2942" s="37"/>
      <c r="S2942" s="13"/>
      <c r="T2942" s="56"/>
      <c r="U2942" s="13"/>
      <c r="V2942" s="56"/>
      <c r="W2942" s="13"/>
      <c r="X2942" s="13"/>
      <c r="Y2942" s="13"/>
      <c r="Z2942" s="13"/>
      <c r="AA2942" s="46"/>
      <c r="AB2942" s="56"/>
      <c r="AC2942" s="13"/>
      <c r="AD2942" s="60"/>
      <c r="AE2942" s="13"/>
      <c r="AF2942" s="13"/>
      <c r="AG2942" s="13"/>
      <c r="AH2942" s="46"/>
      <c r="AI2942" s="56"/>
      <c r="AJ2942" s="46"/>
      <c r="AK2942" s="56"/>
    </row>
    <row r="2943" spans="1:37">
      <c r="A2943" s="36" t="str">
        <f t="shared" si="45"/>
        <v>RO507_7</v>
      </c>
      <c r="B2943" t="s">
        <v>101</v>
      </c>
      <c r="C2943" t="s">
        <v>190</v>
      </c>
      <c r="D2943">
        <v>507</v>
      </c>
      <c r="E2943">
        <v>7</v>
      </c>
      <c r="F2943" s="25" t="str">
        <f>VLOOKUP(B2943,Definitions!$C$7:$D$43,2,FALSE)</f>
        <v>for publication</v>
      </c>
      <c r="G2943" t="str">
        <f>VLOOKUP(C2943,Definitions!$C$49:$D$57,2,FALSE)</f>
        <v>Transport</v>
      </c>
      <c r="H2943" t="str">
        <f>VLOOKUP(D2943,Definitions!$C$60:$D$104,2,FALSE)</f>
        <v>Not elsewhere specified (Transport)</v>
      </c>
      <c r="J2943" s="29" t="str">
        <f>VLOOKUP(E2943,Definitions!$C$115:$D$131,2,FALSE)</f>
        <v>District heating</v>
      </c>
      <c r="K2943" s="47"/>
      <c r="L2943" s="46"/>
      <c r="M2943" s="46"/>
      <c r="N2943" s="56"/>
      <c r="O2943" s="46"/>
      <c r="P2943" s="46"/>
      <c r="Q2943" s="46"/>
      <c r="R2943" s="37"/>
      <c r="S2943" s="13"/>
      <c r="T2943" s="56"/>
      <c r="U2943" s="13"/>
      <c r="V2943" s="56"/>
      <c r="W2943" s="13"/>
      <c r="X2943" s="13"/>
      <c r="Y2943" s="13"/>
      <c r="Z2943" s="13"/>
      <c r="AA2943" s="46"/>
      <c r="AB2943" s="56"/>
      <c r="AC2943" s="13"/>
      <c r="AD2943" s="60"/>
      <c r="AE2943" s="13"/>
      <c r="AF2943" s="13"/>
      <c r="AG2943" s="13"/>
      <c r="AH2943" s="46"/>
      <c r="AI2943" s="56"/>
      <c r="AJ2943" s="46"/>
      <c r="AK2943" s="56"/>
    </row>
    <row r="2944" spans="1:37">
      <c r="A2944" s="36" t="str">
        <f t="shared" si="45"/>
        <v>RO507_8</v>
      </c>
      <c r="B2944" t="s">
        <v>101</v>
      </c>
      <c r="C2944" t="s">
        <v>190</v>
      </c>
      <c r="D2944">
        <v>507</v>
      </c>
      <c r="E2944">
        <v>8</v>
      </c>
      <c r="F2944" s="25" t="str">
        <f>VLOOKUP(B2944,Definitions!$C$7:$D$43,2,FALSE)</f>
        <v>for publication</v>
      </c>
      <c r="G2944" t="str">
        <f>VLOOKUP(C2944,Definitions!$C$49:$D$57,2,FALSE)</f>
        <v>Transport</v>
      </c>
      <c r="H2944" t="str">
        <f>VLOOKUP(D2944,Definitions!$C$60:$D$104,2,FALSE)</f>
        <v>Not elsewhere specified (Transport)</v>
      </c>
      <c r="J2944" s="29" t="str">
        <f>VLOOKUP(E2944,Definitions!$C$115:$D$131,2,FALSE)</f>
        <v>Waste non-RES</v>
      </c>
      <c r="K2944" s="47"/>
      <c r="L2944" s="46"/>
      <c r="M2944" s="46"/>
      <c r="N2944" s="56"/>
      <c r="O2944" s="46"/>
      <c r="P2944" s="46"/>
      <c r="Q2944" s="46"/>
      <c r="R2944" s="37"/>
      <c r="S2944" s="13"/>
      <c r="T2944" s="56"/>
      <c r="U2944" s="13"/>
      <c r="V2944" s="56"/>
      <c r="W2944" s="13"/>
      <c r="X2944" s="13"/>
      <c r="Y2944" s="13"/>
      <c r="Z2944" s="13"/>
      <c r="AA2944" s="46"/>
      <c r="AB2944" s="56"/>
      <c r="AC2944" s="13"/>
      <c r="AD2944" s="60"/>
      <c r="AE2944" s="13"/>
      <c r="AF2944" s="13"/>
      <c r="AG2944" s="13"/>
      <c r="AH2944" s="46"/>
      <c r="AI2944" s="56"/>
      <c r="AJ2944" s="46"/>
      <c r="AK2944" s="56"/>
    </row>
    <row r="2945" spans="1:37">
      <c r="A2945" s="36" t="str">
        <f t="shared" si="45"/>
        <v>RO507_9</v>
      </c>
      <c r="B2945" t="s">
        <v>101</v>
      </c>
      <c r="C2945" t="s">
        <v>190</v>
      </c>
      <c r="D2945">
        <v>507</v>
      </c>
      <c r="E2945">
        <v>9</v>
      </c>
      <c r="F2945" s="25" t="str">
        <f>VLOOKUP(B2945,Definitions!$C$7:$D$43,2,FALSE)</f>
        <v>for publication</v>
      </c>
      <c r="G2945" t="str">
        <f>VLOOKUP(C2945,Definitions!$C$49:$D$57,2,FALSE)</f>
        <v>Transport</v>
      </c>
      <c r="H2945" t="str">
        <f>VLOOKUP(D2945,Definitions!$C$60:$D$104,2,FALSE)</f>
        <v>Not elsewhere specified (Transport)</v>
      </c>
      <c r="J2945" s="29" t="str">
        <f>VLOOKUP(E2945,Definitions!$C$115:$D$131,2,FALSE)</f>
        <v>Waste RES</v>
      </c>
      <c r="K2945" s="47"/>
      <c r="L2945" s="46"/>
      <c r="M2945" s="46"/>
      <c r="N2945" s="56"/>
      <c r="O2945" s="46"/>
      <c r="P2945" s="46"/>
      <c r="Q2945" s="46"/>
      <c r="R2945" s="37"/>
      <c r="S2945" s="13"/>
      <c r="T2945" s="56"/>
      <c r="U2945" s="13"/>
      <c r="V2945" s="56"/>
      <c r="W2945" s="13"/>
      <c r="X2945" s="13"/>
      <c r="Y2945" s="13"/>
      <c r="Z2945" s="13"/>
      <c r="AA2945" s="46"/>
      <c r="AB2945" s="56"/>
      <c r="AC2945" s="13"/>
      <c r="AD2945" s="60"/>
      <c r="AE2945" s="13"/>
      <c r="AF2945" s="13"/>
      <c r="AG2945" s="13"/>
      <c r="AH2945" s="46"/>
      <c r="AI2945" s="56"/>
      <c r="AJ2945" s="46"/>
      <c r="AK2945" s="56"/>
    </row>
    <row r="2946" spans="1:37">
      <c r="A2946" s="36" t="str">
        <f t="shared" si="45"/>
        <v>RO507_51</v>
      </c>
      <c r="B2946" t="s">
        <v>101</v>
      </c>
      <c r="C2946" t="s">
        <v>190</v>
      </c>
      <c r="D2946">
        <v>507</v>
      </c>
      <c r="E2946">
        <v>51</v>
      </c>
      <c r="F2946" s="25" t="str">
        <f>VLOOKUP(B2946,Definitions!$C$7:$D$43,2,FALSE)</f>
        <v>for publication</v>
      </c>
      <c r="G2946" t="str">
        <f>VLOOKUP(C2946,Definitions!$C$49:$D$57,2,FALSE)</f>
        <v>Transport</v>
      </c>
      <c r="H2946" t="str">
        <f>VLOOKUP(D2946,Definitions!$C$60:$D$104,2,FALSE)</f>
        <v>Not elsewhere specified (Transport)</v>
      </c>
      <c r="J2946" s="29" t="str">
        <f>VLOOKUP(E2946,Definitions!$C$115:$D$131,2,FALSE)</f>
        <v>Biomass</v>
      </c>
      <c r="K2946" s="47"/>
      <c r="L2946" s="46"/>
      <c r="M2946" s="46"/>
      <c r="N2946" s="56"/>
      <c r="O2946" s="46"/>
      <c r="P2946" s="46"/>
      <c r="Q2946" s="46"/>
      <c r="R2946" s="37"/>
      <c r="S2946" s="13"/>
      <c r="T2946" s="56"/>
      <c r="U2946" s="13"/>
      <c r="V2946" s="56"/>
      <c r="W2946" s="13"/>
      <c r="X2946" s="13"/>
      <c r="Y2946" s="13"/>
      <c r="Z2946" s="13"/>
      <c r="AA2946" s="46"/>
      <c r="AB2946" s="56"/>
      <c r="AC2946" s="13"/>
      <c r="AD2946" s="60"/>
      <c r="AE2946" s="13"/>
      <c r="AF2946" s="13"/>
      <c r="AG2946" s="13"/>
      <c r="AH2946" s="46"/>
      <c r="AI2946" s="56"/>
      <c r="AJ2946" s="46"/>
      <c r="AK2946" s="56"/>
    </row>
    <row r="2947" spans="1:37">
      <c r="A2947" s="36" t="str">
        <f t="shared" si="45"/>
        <v>RO507_52</v>
      </c>
      <c r="B2947" t="s">
        <v>101</v>
      </c>
      <c r="C2947" t="s">
        <v>190</v>
      </c>
      <c r="D2947">
        <v>507</v>
      </c>
      <c r="E2947">
        <v>52</v>
      </c>
      <c r="F2947" s="25" t="str">
        <f>VLOOKUP(B2947,Definitions!$C$7:$D$43,2,FALSE)</f>
        <v>for publication</v>
      </c>
      <c r="G2947" t="str">
        <f>VLOOKUP(C2947,Definitions!$C$49:$D$57,2,FALSE)</f>
        <v>Transport</v>
      </c>
      <c r="H2947" t="str">
        <f>VLOOKUP(D2947,Definitions!$C$60:$D$104,2,FALSE)</f>
        <v>Not elsewhere specified (Transport)</v>
      </c>
      <c r="J2947" s="29" t="str">
        <f>VLOOKUP(E2947,Definitions!$C$115:$D$131,2,FALSE)</f>
        <v>Geothermal</v>
      </c>
      <c r="K2947" s="47"/>
      <c r="L2947" s="46"/>
      <c r="M2947" s="46"/>
      <c r="N2947" s="56"/>
      <c r="O2947" s="46"/>
      <c r="P2947" s="46"/>
      <c r="Q2947" s="46"/>
      <c r="R2947" s="37"/>
      <c r="S2947" s="13"/>
      <c r="T2947" s="56"/>
      <c r="U2947" s="13"/>
      <c r="V2947" s="56"/>
      <c r="W2947" s="13"/>
      <c r="X2947" s="13"/>
      <c r="Y2947" s="13"/>
      <c r="Z2947" s="13"/>
      <c r="AA2947" s="46"/>
      <c r="AB2947" s="56"/>
      <c r="AC2947" s="13"/>
      <c r="AD2947" s="60"/>
      <c r="AE2947" s="13"/>
      <c r="AF2947" s="13"/>
      <c r="AG2947" s="13"/>
      <c r="AH2947" s="46"/>
      <c r="AI2947" s="56"/>
      <c r="AJ2947" s="46"/>
      <c r="AK2947" s="56"/>
    </row>
    <row r="2948" spans="1:37">
      <c r="A2948" s="36" t="str">
        <f t="shared" si="45"/>
        <v>RO507_53</v>
      </c>
      <c r="B2948" t="s">
        <v>101</v>
      </c>
      <c r="C2948" t="s">
        <v>190</v>
      </c>
      <c r="D2948">
        <v>507</v>
      </c>
      <c r="E2948">
        <v>53</v>
      </c>
      <c r="F2948" s="25" t="str">
        <f>VLOOKUP(B2948,Definitions!$C$7:$D$43,2,FALSE)</f>
        <v>for publication</v>
      </c>
      <c r="G2948" t="str">
        <f>VLOOKUP(C2948,Definitions!$C$49:$D$57,2,FALSE)</f>
        <v>Transport</v>
      </c>
      <c r="H2948" t="str">
        <f>VLOOKUP(D2948,Definitions!$C$60:$D$104,2,FALSE)</f>
        <v>Not elsewhere specified (Transport)</v>
      </c>
      <c r="J2948" s="29" t="str">
        <f>VLOOKUP(E2948,Definitions!$C$115:$D$131,2,FALSE)</f>
        <v>Solar energy</v>
      </c>
      <c r="K2948" s="47"/>
      <c r="L2948" s="46"/>
      <c r="M2948" s="46"/>
      <c r="N2948" s="56"/>
      <c r="O2948" s="46"/>
      <c r="P2948" s="46"/>
      <c r="Q2948" s="46"/>
      <c r="R2948" s="37"/>
      <c r="S2948" s="13"/>
      <c r="T2948" s="56"/>
      <c r="U2948" s="13"/>
      <c r="V2948" s="56"/>
      <c r="W2948" s="13"/>
      <c r="X2948" s="13"/>
      <c r="Y2948" s="13"/>
      <c r="Z2948" s="13"/>
      <c r="AA2948" s="46"/>
      <c r="AB2948" s="56"/>
      <c r="AC2948" s="13"/>
      <c r="AD2948" s="60"/>
      <c r="AE2948" s="13"/>
      <c r="AF2948" s="13"/>
      <c r="AG2948" s="13"/>
      <c r="AH2948" s="46"/>
      <c r="AI2948" s="56"/>
      <c r="AJ2948" s="46"/>
      <c r="AK2948" s="56"/>
    </row>
    <row r="2949" spans="1:37">
      <c r="A2949" s="36" t="str">
        <f t="shared" si="45"/>
        <v>RO507_56</v>
      </c>
      <c r="B2949" t="s">
        <v>101</v>
      </c>
      <c r="C2949" t="s">
        <v>190</v>
      </c>
      <c r="D2949">
        <v>507</v>
      </c>
      <c r="E2949">
        <v>56</v>
      </c>
      <c r="F2949" s="25" t="str">
        <f>VLOOKUP(B2949,Definitions!$C$7:$D$43,2,FALSE)</f>
        <v>for publication</v>
      </c>
      <c r="G2949" t="str">
        <f>VLOOKUP(C2949,Definitions!$C$49:$D$57,2,FALSE)</f>
        <v>Transport</v>
      </c>
      <c r="H2949" t="str">
        <f>VLOOKUP(D2949,Definitions!$C$60:$D$104,2,FALSE)</f>
        <v>Not elsewhere specified (Transport)</v>
      </c>
      <c r="J2949" s="29" t="str">
        <f>VLOOKUP(E2949,Definitions!$C$115:$D$131,2,FALSE)</f>
        <v>Ambient heat ground</v>
      </c>
      <c r="K2949" s="47"/>
      <c r="L2949" s="46"/>
      <c r="M2949" s="46"/>
      <c r="N2949" s="56"/>
      <c r="O2949" s="46"/>
      <c r="P2949" s="46"/>
      <c r="Q2949" s="46"/>
      <c r="R2949" s="37"/>
      <c r="S2949" s="13"/>
      <c r="T2949" s="56"/>
      <c r="U2949" s="13"/>
      <c r="V2949" s="56"/>
      <c r="W2949" s="13"/>
      <c r="X2949" s="13"/>
      <c r="Y2949" s="13"/>
      <c r="Z2949" s="13"/>
      <c r="AA2949" s="46"/>
      <c r="AB2949" s="56"/>
      <c r="AC2949" s="13"/>
      <c r="AD2949" s="60"/>
      <c r="AE2949" s="13"/>
      <c r="AF2949" s="13"/>
      <c r="AG2949" s="13"/>
      <c r="AH2949" s="46"/>
      <c r="AI2949" s="56"/>
      <c r="AJ2949" s="46"/>
      <c r="AK2949" s="56"/>
    </row>
    <row r="2950" spans="1:37">
      <c r="A2950" s="36" t="str">
        <f t="shared" si="45"/>
        <v>RO507_57</v>
      </c>
      <c r="B2950" t="s">
        <v>101</v>
      </c>
      <c r="C2950" t="s">
        <v>190</v>
      </c>
      <c r="D2950">
        <v>507</v>
      </c>
      <c r="E2950">
        <v>57</v>
      </c>
      <c r="F2950" s="25" t="str">
        <f>VLOOKUP(B2950,Definitions!$C$7:$D$43,2,FALSE)</f>
        <v>for publication</v>
      </c>
      <c r="G2950" t="str">
        <f>VLOOKUP(C2950,Definitions!$C$49:$D$57,2,FALSE)</f>
        <v>Transport</v>
      </c>
      <c r="H2950" t="str">
        <f>VLOOKUP(D2950,Definitions!$C$60:$D$104,2,FALSE)</f>
        <v>Not elsewhere specified (Transport)</v>
      </c>
      <c r="J2950" s="29" t="str">
        <f>VLOOKUP(E2950,Definitions!$C$115:$D$131,2,FALSE)</f>
        <v>Ambient heat air</v>
      </c>
      <c r="K2950" s="47"/>
      <c r="L2950" s="46"/>
      <c r="M2950" s="46"/>
      <c r="N2950" s="56"/>
      <c r="O2950" s="46"/>
      <c r="P2950" s="46"/>
      <c r="Q2950" s="46"/>
      <c r="R2950" s="37"/>
      <c r="S2950" s="13"/>
      <c r="T2950" s="56"/>
      <c r="U2950" s="13"/>
      <c r="V2950" s="56"/>
      <c r="W2950" s="13"/>
      <c r="X2950" s="13"/>
      <c r="Y2950" s="13"/>
      <c r="Z2950" s="13"/>
      <c r="AA2950" s="46"/>
      <c r="AB2950" s="56"/>
      <c r="AC2950" s="13"/>
      <c r="AD2950" s="60"/>
      <c r="AE2950" s="13"/>
      <c r="AF2950" s="13"/>
      <c r="AG2950" s="13"/>
      <c r="AH2950" s="46"/>
      <c r="AI2950" s="56"/>
      <c r="AJ2950" s="46"/>
      <c r="AK2950" s="56"/>
    </row>
    <row r="2951" spans="1:37">
      <c r="A2951" s="36" t="str">
        <f t="shared" si="45"/>
        <v>RO507_58</v>
      </c>
      <c r="B2951" t="s">
        <v>101</v>
      </c>
      <c r="C2951" t="s">
        <v>190</v>
      </c>
      <c r="D2951">
        <v>507</v>
      </c>
      <c r="E2951">
        <v>58</v>
      </c>
      <c r="F2951" s="25" t="str">
        <f>VLOOKUP(B2951,Definitions!$C$7:$D$43,2,FALSE)</f>
        <v>for publication</v>
      </c>
      <c r="G2951" t="str">
        <f>VLOOKUP(C2951,Definitions!$C$49:$D$57,2,FALSE)</f>
        <v>Transport</v>
      </c>
      <c r="H2951" t="str">
        <f>VLOOKUP(D2951,Definitions!$C$60:$D$104,2,FALSE)</f>
        <v>Not elsewhere specified (Transport)</v>
      </c>
      <c r="J2951" s="29" t="str">
        <f>VLOOKUP(E2951,Definitions!$C$115:$D$131,2,FALSE)</f>
        <v>Ambient heat total</v>
      </c>
      <c r="K2951" s="47"/>
      <c r="L2951" s="46"/>
      <c r="M2951" s="46"/>
      <c r="N2951" s="56"/>
      <c r="O2951" s="46"/>
      <c r="P2951" s="46"/>
      <c r="Q2951" s="46"/>
      <c r="R2951" s="37"/>
      <c r="S2951" s="13"/>
      <c r="T2951" s="56"/>
      <c r="U2951" s="13"/>
      <c r="V2951" s="56"/>
      <c r="W2951" s="13"/>
      <c r="X2951" s="13"/>
      <c r="Y2951" s="13"/>
      <c r="Z2951" s="13"/>
      <c r="AA2951" s="46"/>
      <c r="AB2951" s="56"/>
      <c r="AC2951" s="13"/>
      <c r="AD2951" s="60"/>
      <c r="AE2951" s="13"/>
      <c r="AF2951" s="13"/>
      <c r="AG2951" s="13"/>
      <c r="AH2951" s="46"/>
      <c r="AI2951" s="56"/>
      <c r="AJ2951" s="46"/>
      <c r="AK2951" s="56"/>
    </row>
    <row r="2952" spans="1:37">
      <c r="A2952" s="36" t="str">
        <f t="shared" si="45"/>
        <v>RO507_55</v>
      </c>
      <c r="B2952" t="s">
        <v>101</v>
      </c>
      <c r="C2952" t="s">
        <v>190</v>
      </c>
      <c r="D2952">
        <v>507</v>
      </c>
      <c r="E2952">
        <v>55</v>
      </c>
      <c r="F2952" s="25" t="str">
        <f>VLOOKUP(B2952,Definitions!$C$7:$D$43,2,FALSE)</f>
        <v>for publication</v>
      </c>
      <c r="G2952" t="str">
        <f>VLOOKUP(C2952,Definitions!$C$49:$D$57,2,FALSE)</f>
        <v>Transport</v>
      </c>
      <c r="H2952" t="str">
        <f>VLOOKUP(D2952,Definitions!$C$60:$D$104,2,FALSE)</f>
        <v>Not elsewhere specified (Transport)</v>
      </c>
      <c r="J2952" s="29" t="str">
        <f>VLOOKUP(E2952,Definitions!$C$115:$D$131,2,FALSE)</f>
        <v xml:space="preserve">Other RES </v>
      </c>
      <c r="K2952" s="47"/>
      <c r="L2952" s="46"/>
      <c r="M2952" s="46"/>
      <c r="N2952" s="56"/>
      <c r="O2952" s="46"/>
      <c r="P2952" s="46"/>
      <c r="Q2952" s="46"/>
      <c r="R2952" s="37"/>
      <c r="S2952" s="13"/>
      <c r="T2952" s="56"/>
      <c r="U2952" s="13"/>
      <c r="V2952" s="56"/>
      <c r="W2952" s="13"/>
      <c r="X2952" s="13"/>
      <c r="Y2952" s="13"/>
      <c r="Z2952" s="13"/>
      <c r="AA2952" s="46"/>
      <c r="AB2952" s="56"/>
      <c r="AC2952" s="13"/>
      <c r="AD2952" s="60"/>
      <c r="AE2952" s="13"/>
      <c r="AF2952" s="13"/>
      <c r="AG2952" s="13"/>
      <c r="AH2952" s="46"/>
      <c r="AI2952" s="56"/>
      <c r="AJ2952" s="46"/>
      <c r="AK2952" s="56"/>
    </row>
    <row r="2953" spans="1:37">
      <c r="A2953" s="36" t="str">
        <f t="shared" si="45"/>
        <v>SI500_0</v>
      </c>
      <c r="B2953" t="s">
        <v>105</v>
      </c>
      <c r="C2953" t="s">
        <v>190</v>
      </c>
      <c r="D2953">
        <v>500</v>
      </c>
      <c r="E2953">
        <v>0</v>
      </c>
      <c r="F2953" s="25" t="str">
        <f>VLOOKUP(B2953,Definitions!$C$7:$D$43,2,FALSE)</f>
        <v>Slovenia</v>
      </c>
      <c r="G2953" t="str">
        <f>VLOOKUP(C2953,Definitions!$C$49:$D$57,2,FALSE)</f>
        <v>Transport</v>
      </c>
      <c r="H2953" t="str">
        <f>VLOOKUP(D2953,Definitions!$C$60:$D$104,2,FALSE)</f>
        <v>TOTAL Transport</v>
      </c>
      <c r="J2953" s="29" t="str">
        <f>VLOOKUP(E2953,Definitions!$C$115:$D$131,2,FALSE)</f>
        <v>TOTAL</v>
      </c>
      <c r="K2953" s="47"/>
      <c r="L2953" s="46"/>
      <c r="M2953" s="46"/>
      <c r="N2953" s="56"/>
      <c r="O2953" s="46"/>
      <c r="P2953" s="46"/>
      <c r="Q2953" s="46"/>
      <c r="R2953" s="37"/>
      <c r="S2953" s="13"/>
      <c r="T2953" s="56"/>
      <c r="U2953" s="13"/>
      <c r="V2953" s="56"/>
      <c r="W2953" s="13"/>
      <c r="X2953" s="13"/>
      <c r="Y2953" s="13"/>
      <c r="Z2953" s="13"/>
      <c r="AA2953" s="46"/>
      <c r="AB2953" s="56"/>
      <c r="AC2953" s="13"/>
      <c r="AD2953" s="60"/>
      <c r="AE2953" s="13"/>
      <c r="AF2953" s="13"/>
      <c r="AG2953" s="13"/>
      <c r="AH2953" s="46"/>
      <c r="AI2953" s="56"/>
      <c r="AJ2953" s="46"/>
      <c r="AK2953" s="56"/>
    </row>
    <row r="2954" spans="1:37">
      <c r="A2954" s="36" t="str">
        <f t="shared" ref="A2954:A3017" si="46">B2954&amp;D2954&amp;"_"&amp;E2954</f>
        <v>SI500_1</v>
      </c>
      <c r="B2954" t="s">
        <v>105</v>
      </c>
      <c r="C2954" t="s">
        <v>190</v>
      </c>
      <c r="D2954">
        <v>500</v>
      </c>
      <c r="E2954">
        <v>1</v>
      </c>
      <c r="F2954" s="25" t="str">
        <f>VLOOKUP(B2954,Definitions!$C$7:$D$43,2,FALSE)</f>
        <v>Slovenia</v>
      </c>
      <c r="G2954" t="str">
        <f>VLOOKUP(C2954,Definitions!$C$49:$D$57,2,FALSE)</f>
        <v>Transport</v>
      </c>
      <c r="H2954" t="str">
        <f>VLOOKUP(D2954,Definitions!$C$60:$D$104,2,FALSE)</f>
        <v>TOTAL Transport</v>
      </c>
      <c r="J2954" s="29" t="str">
        <f>VLOOKUP(E2954,Definitions!$C$115:$D$131,2,FALSE)</f>
        <v>Coal</v>
      </c>
      <c r="K2954" s="47"/>
      <c r="L2954" s="46"/>
      <c r="M2954" s="46"/>
      <c r="N2954" s="56"/>
      <c r="O2954" s="46"/>
      <c r="P2954" s="46"/>
      <c r="Q2954" s="46"/>
      <c r="R2954" s="37"/>
      <c r="S2954" s="13"/>
      <c r="T2954" s="56"/>
      <c r="U2954" s="13"/>
      <c r="V2954" s="56"/>
      <c r="W2954" s="13"/>
      <c r="X2954" s="13"/>
      <c r="Y2954" s="13"/>
      <c r="Z2954" s="13"/>
      <c r="AA2954" s="46"/>
      <c r="AB2954" s="56"/>
      <c r="AC2954" s="13"/>
      <c r="AD2954" s="60"/>
      <c r="AE2954" s="13"/>
      <c r="AF2954" s="13"/>
      <c r="AG2954" s="13"/>
      <c r="AH2954" s="46"/>
      <c r="AI2954" s="56"/>
      <c r="AJ2954" s="46"/>
      <c r="AK2954" s="56"/>
    </row>
    <row r="2955" spans="1:37">
      <c r="A2955" s="36" t="str">
        <f t="shared" si="46"/>
        <v>SI500_2</v>
      </c>
      <c r="B2955" t="s">
        <v>105</v>
      </c>
      <c r="C2955" t="s">
        <v>190</v>
      </c>
      <c r="D2955">
        <v>500</v>
      </c>
      <c r="E2955">
        <v>2</v>
      </c>
      <c r="F2955" s="25" t="str">
        <f>VLOOKUP(B2955,Definitions!$C$7:$D$43,2,FALSE)</f>
        <v>Slovenia</v>
      </c>
      <c r="G2955" t="str">
        <f>VLOOKUP(C2955,Definitions!$C$49:$D$57,2,FALSE)</f>
        <v>Transport</v>
      </c>
      <c r="H2955" t="str">
        <f>VLOOKUP(D2955,Definitions!$C$60:$D$104,2,FALSE)</f>
        <v>TOTAL Transport</v>
      </c>
      <c r="J2955" s="29" t="str">
        <f>VLOOKUP(E2955,Definitions!$C$115:$D$131,2,FALSE)</f>
        <v>Fuel oil</v>
      </c>
      <c r="K2955" s="47"/>
      <c r="L2955" s="46"/>
      <c r="M2955" s="46"/>
      <c r="N2955" s="56"/>
      <c r="O2955" s="46"/>
      <c r="P2955" s="46"/>
      <c r="Q2955" s="46"/>
      <c r="R2955" s="37"/>
      <c r="S2955" s="13"/>
      <c r="T2955" s="56"/>
      <c r="U2955" s="13"/>
      <c r="V2955" s="56"/>
      <c r="W2955" s="13"/>
      <c r="X2955" s="13"/>
      <c r="Y2955" s="13"/>
      <c r="Z2955" s="13"/>
      <c r="AA2955" s="46"/>
      <c r="AB2955" s="56"/>
      <c r="AC2955" s="13"/>
      <c r="AD2955" s="60"/>
      <c r="AE2955" s="13"/>
      <c r="AF2955" s="13"/>
      <c r="AG2955" s="13"/>
      <c r="AH2955" s="46"/>
      <c r="AI2955" s="56"/>
      <c r="AJ2955" s="46"/>
      <c r="AK2955" s="56"/>
    </row>
    <row r="2956" spans="1:37">
      <c r="A2956" s="36" t="str">
        <f t="shared" si="46"/>
        <v>SI500_3</v>
      </c>
      <c r="B2956" t="s">
        <v>105</v>
      </c>
      <c r="C2956" t="s">
        <v>190</v>
      </c>
      <c r="D2956">
        <v>500</v>
      </c>
      <c r="E2956">
        <v>3</v>
      </c>
      <c r="F2956" s="25" t="str">
        <f>VLOOKUP(B2956,Definitions!$C$7:$D$43,2,FALSE)</f>
        <v>Slovenia</v>
      </c>
      <c r="G2956" t="str">
        <f>VLOOKUP(C2956,Definitions!$C$49:$D$57,2,FALSE)</f>
        <v>Transport</v>
      </c>
      <c r="H2956" t="str">
        <f>VLOOKUP(D2956,Definitions!$C$60:$D$104,2,FALSE)</f>
        <v>TOTAL Transport</v>
      </c>
      <c r="J2956" s="29" t="str">
        <f>VLOOKUP(E2956,Definitions!$C$115:$D$131,2,FALSE)</f>
        <v>Natural gas</v>
      </c>
      <c r="K2956" s="47"/>
      <c r="L2956" s="46"/>
      <c r="M2956" s="46"/>
      <c r="N2956" s="56"/>
      <c r="O2956" s="46"/>
      <c r="P2956" s="46"/>
      <c r="Q2956" s="46"/>
      <c r="R2956" s="37"/>
      <c r="S2956" s="13"/>
      <c r="T2956" s="56"/>
      <c r="U2956" s="13"/>
      <c r="V2956" s="56"/>
      <c r="W2956" s="13"/>
      <c r="X2956" s="13"/>
      <c r="Y2956" s="13"/>
      <c r="Z2956" s="13"/>
      <c r="AA2956" s="46"/>
      <c r="AB2956" s="56"/>
      <c r="AC2956" s="13"/>
      <c r="AD2956" s="60"/>
      <c r="AE2956" s="13"/>
      <c r="AF2956" s="13"/>
      <c r="AG2956" s="13"/>
      <c r="AH2956" s="46"/>
      <c r="AI2956" s="56"/>
      <c r="AJ2956" s="46"/>
      <c r="AK2956" s="56"/>
    </row>
    <row r="2957" spans="1:37">
      <c r="A2957" s="36" t="str">
        <f t="shared" si="46"/>
        <v>SI500_4</v>
      </c>
      <c r="B2957" t="s">
        <v>105</v>
      </c>
      <c r="C2957" t="s">
        <v>190</v>
      </c>
      <c r="D2957">
        <v>500</v>
      </c>
      <c r="E2957">
        <v>4</v>
      </c>
      <c r="F2957" s="25" t="str">
        <f>VLOOKUP(B2957,Definitions!$C$7:$D$43,2,FALSE)</f>
        <v>Slovenia</v>
      </c>
      <c r="G2957" t="str">
        <f>VLOOKUP(C2957,Definitions!$C$49:$D$57,2,FALSE)</f>
        <v>Transport</v>
      </c>
      <c r="H2957" t="str">
        <f>VLOOKUP(D2957,Definitions!$C$60:$D$104,2,FALSE)</f>
        <v>TOTAL Transport</v>
      </c>
      <c r="J2957" s="29" t="str">
        <f>VLOOKUP(E2957,Definitions!$C$115:$D$131,2,FALSE)</f>
        <v>Other fossil fuels</v>
      </c>
      <c r="K2957" s="47"/>
      <c r="L2957" s="46"/>
      <c r="M2957" s="46"/>
      <c r="N2957" s="56"/>
      <c r="O2957" s="46"/>
      <c r="P2957" s="46"/>
      <c r="Q2957" s="46"/>
      <c r="R2957" s="37"/>
      <c r="S2957" s="13"/>
      <c r="T2957" s="56"/>
      <c r="U2957" s="13"/>
      <c r="V2957" s="56"/>
      <c r="W2957" s="13"/>
      <c r="X2957" s="13"/>
      <c r="Y2957" s="13"/>
      <c r="Z2957" s="13"/>
      <c r="AA2957" s="46"/>
      <c r="AB2957" s="56"/>
      <c r="AC2957" s="13"/>
      <c r="AD2957" s="60"/>
      <c r="AE2957" s="13"/>
      <c r="AF2957" s="13"/>
      <c r="AG2957" s="13"/>
      <c r="AH2957" s="46"/>
      <c r="AI2957" s="56"/>
      <c r="AJ2957" s="46"/>
      <c r="AK2957" s="56"/>
    </row>
    <row r="2958" spans="1:37">
      <c r="A2958" s="36" t="str">
        <f t="shared" si="46"/>
        <v>SI500_6</v>
      </c>
      <c r="B2958" t="s">
        <v>105</v>
      </c>
      <c r="C2958" t="s">
        <v>190</v>
      </c>
      <c r="D2958">
        <v>500</v>
      </c>
      <c r="E2958">
        <v>6</v>
      </c>
      <c r="F2958" s="25" t="str">
        <f>VLOOKUP(B2958,Definitions!$C$7:$D$43,2,FALSE)</f>
        <v>Slovenia</v>
      </c>
      <c r="G2958" t="str">
        <f>VLOOKUP(C2958,Definitions!$C$49:$D$57,2,FALSE)</f>
        <v>Transport</v>
      </c>
      <c r="H2958" t="str">
        <f>VLOOKUP(D2958,Definitions!$C$60:$D$104,2,FALSE)</f>
        <v>TOTAL Transport</v>
      </c>
      <c r="J2958" s="29" t="str">
        <f>VLOOKUP(E2958,Definitions!$C$115:$D$131,2,FALSE)</f>
        <v>Electricity</v>
      </c>
      <c r="K2958" s="47"/>
      <c r="L2958" s="46"/>
      <c r="M2958" s="46"/>
      <c r="N2958" s="56"/>
      <c r="O2958" s="46"/>
      <c r="P2958" s="46"/>
      <c r="Q2958" s="46"/>
      <c r="R2958" s="37"/>
      <c r="S2958" s="13"/>
      <c r="T2958" s="56"/>
      <c r="U2958" s="13"/>
      <c r="V2958" s="56"/>
      <c r="W2958" s="13"/>
      <c r="X2958" s="13"/>
      <c r="Y2958" s="13"/>
      <c r="Z2958" s="13"/>
      <c r="AA2958" s="46"/>
      <c r="AB2958" s="56"/>
      <c r="AC2958" s="13"/>
      <c r="AD2958" s="60"/>
      <c r="AE2958" s="13"/>
      <c r="AF2958" s="13"/>
      <c r="AG2958" s="13"/>
      <c r="AH2958" s="46"/>
      <c r="AI2958" s="56"/>
      <c r="AJ2958" s="46"/>
      <c r="AK2958" s="56"/>
    </row>
    <row r="2959" spans="1:37">
      <c r="A2959" s="36" t="str">
        <f t="shared" si="46"/>
        <v>SI500_7</v>
      </c>
      <c r="B2959" t="s">
        <v>105</v>
      </c>
      <c r="C2959" t="s">
        <v>190</v>
      </c>
      <c r="D2959">
        <v>500</v>
      </c>
      <c r="E2959">
        <v>7</v>
      </c>
      <c r="F2959" s="25" t="str">
        <f>VLOOKUP(B2959,Definitions!$C$7:$D$43,2,FALSE)</f>
        <v>Slovenia</v>
      </c>
      <c r="G2959" t="str">
        <f>VLOOKUP(C2959,Definitions!$C$49:$D$57,2,FALSE)</f>
        <v>Transport</v>
      </c>
      <c r="H2959" t="str">
        <f>VLOOKUP(D2959,Definitions!$C$60:$D$104,2,FALSE)</f>
        <v>TOTAL Transport</v>
      </c>
      <c r="J2959" s="29" t="str">
        <f>VLOOKUP(E2959,Definitions!$C$115:$D$131,2,FALSE)</f>
        <v>District heating</v>
      </c>
      <c r="K2959" s="47"/>
      <c r="L2959" s="46"/>
      <c r="M2959" s="46"/>
      <c r="N2959" s="56"/>
      <c r="O2959" s="46"/>
      <c r="P2959" s="46"/>
      <c r="Q2959" s="46"/>
      <c r="R2959" s="37"/>
      <c r="S2959" s="13"/>
      <c r="T2959" s="56"/>
      <c r="U2959" s="13"/>
      <c r="V2959" s="56"/>
      <c r="W2959" s="13"/>
      <c r="X2959" s="13"/>
      <c r="Y2959" s="13"/>
      <c r="Z2959" s="13"/>
      <c r="AA2959" s="46"/>
      <c r="AB2959" s="56"/>
      <c r="AC2959" s="13"/>
      <c r="AD2959" s="60"/>
      <c r="AE2959" s="13"/>
      <c r="AF2959" s="13"/>
      <c r="AG2959" s="13"/>
      <c r="AH2959" s="46"/>
      <c r="AI2959" s="56"/>
      <c r="AJ2959" s="46"/>
      <c r="AK2959" s="56"/>
    </row>
    <row r="2960" spans="1:37">
      <c r="A2960" s="36" t="str">
        <f t="shared" si="46"/>
        <v>SI500_8</v>
      </c>
      <c r="B2960" t="s">
        <v>105</v>
      </c>
      <c r="C2960" t="s">
        <v>190</v>
      </c>
      <c r="D2960">
        <v>500</v>
      </c>
      <c r="E2960">
        <v>8</v>
      </c>
      <c r="F2960" s="25" t="str">
        <f>VLOOKUP(B2960,Definitions!$C$7:$D$43,2,FALSE)</f>
        <v>Slovenia</v>
      </c>
      <c r="G2960" t="str">
        <f>VLOOKUP(C2960,Definitions!$C$49:$D$57,2,FALSE)</f>
        <v>Transport</v>
      </c>
      <c r="H2960" t="str">
        <f>VLOOKUP(D2960,Definitions!$C$60:$D$104,2,FALSE)</f>
        <v>TOTAL Transport</v>
      </c>
      <c r="J2960" s="29" t="str">
        <f>VLOOKUP(E2960,Definitions!$C$115:$D$131,2,FALSE)</f>
        <v>Waste non-RES</v>
      </c>
      <c r="K2960" s="47"/>
      <c r="L2960" s="46"/>
      <c r="M2960" s="46"/>
      <c r="N2960" s="56"/>
      <c r="O2960" s="46"/>
      <c r="P2960" s="46"/>
      <c r="Q2960" s="46"/>
      <c r="R2960" s="37"/>
      <c r="S2960" s="13"/>
      <c r="T2960" s="56"/>
      <c r="U2960" s="13"/>
      <c r="V2960" s="56"/>
      <c r="W2960" s="13"/>
      <c r="X2960" s="13"/>
      <c r="Y2960" s="13"/>
      <c r="Z2960" s="13"/>
      <c r="AA2960" s="46"/>
      <c r="AB2960" s="56"/>
      <c r="AC2960" s="13"/>
      <c r="AD2960" s="60"/>
      <c r="AE2960" s="13"/>
      <c r="AF2960" s="13"/>
      <c r="AG2960" s="13"/>
      <c r="AH2960" s="46"/>
      <c r="AI2960" s="56"/>
      <c r="AJ2960" s="46"/>
      <c r="AK2960" s="56"/>
    </row>
    <row r="2961" spans="1:37">
      <c r="A2961" s="36" t="str">
        <f t="shared" si="46"/>
        <v>SI500_9</v>
      </c>
      <c r="B2961" t="s">
        <v>105</v>
      </c>
      <c r="C2961" t="s">
        <v>190</v>
      </c>
      <c r="D2961">
        <v>500</v>
      </c>
      <c r="E2961">
        <v>9</v>
      </c>
      <c r="F2961" s="25" t="str">
        <f>VLOOKUP(B2961,Definitions!$C$7:$D$43,2,FALSE)</f>
        <v>Slovenia</v>
      </c>
      <c r="G2961" t="str">
        <f>VLOOKUP(C2961,Definitions!$C$49:$D$57,2,FALSE)</f>
        <v>Transport</v>
      </c>
      <c r="H2961" t="str">
        <f>VLOOKUP(D2961,Definitions!$C$60:$D$104,2,FALSE)</f>
        <v>TOTAL Transport</v>
      </c>
      <c r="J2961" s="29" t="str">
        <f>VLOOKUP(E2961,Definitions!$C$115:$D$131,2,FALSE)</f>
        <v>Waste RES</v>
      </c>
      <c r="K2961" s="47"/>
      <c r="L2961" s="46"/>
      <c r="M2961" s="46"/>
      <c r="N2961" s="56"/>
      <c r="O2961" s="46"/>
      <c r="P2961" s="46"/>
      <c r="Q2961" s="46"/>
      <c r="R2961" s="37"/>
      <c r="S2961" s="13"/>
      <c r="T2961" s="56"/>
      <c r="U2961" s="13"/>
      <c r="V2961" s="56"/>
      <c r="W2961" s="13"/>
      <c r="X2961" s="13"/>
      <c r="Y2961" s="13"/>
      <c r="Z2961" s="13"/>
      <c r="AA2961" s="46"/>
      <c r="AB2961" s="56"/>
      <c r="AC2961" s="13"/>
      <c r="AD2961" s="60"/>
      <c r="AE2961" s="13"/>
      <c r="AF2961" s="13"/>
      <c r="AG2961" s="13"/>
      <c r="AH2961" s="46"/>
      <c r="AI2961" s="56"/>
      <c r="AJ2961" s="46"/>
      <c r="AK2961" s="56"/>
    </row>
    <row r="2962" spans="1:37">
      <c r="A2962" s="36" t="str">
        <f t="shared" si="46"/>
        <v>SI500_51</v>
      </c>
      <c r="B2962" t="s">
        <v>105</v>
      </c>
      <c r="C2962" t="s">
        <v>190</v>
      </c>
      <c r="D2962">
        <v>500</v>
      </c>
      <c r="E2962">
        <v>51</v>
      </c>
      <c r="F2962" s="25" t="str">
        <f>VLOOKUP(B2962,Definitions!$C$7:$D$43,2,FALSE)</f>
        <v>Slovenia</v>
      </c>
      <c r="G2962" t="str">
        <f>VLOOKUP(C2962,Definitions!$C$49:$D$57,2,FALSE)</f>
        <v>Transport</v>
      </c>
      <c r="H2962" t="str">
        <f>VLOOKUP(D2962,Definitions!$C$60:$D$104,2,FALSE)</f>
        <v>TOTAL Transport</v>
      </c>
      <c r="J2962" s="29" t="str">
        <f>VLOOKUP(E2962,Definitions!$C$115:$D$131,2,FALSE)</f>
        <v>Biomass</v>
      </c>
      <c r="K2962" s="47"/>
      <c r="L2962" s="46"/>
      <c r="M2962" s="46"/>
      <c r="N2962" s="56"/>
      <c r="O2962" s="46"/>
      <c r="P2962" s="46"/>
      <c r="Q2962" s="46"/>
      <c r="R2962" s="37"/>
      <c r="S2962" s="13"/>
      <c r="T2962" s="56"/>
      <c r="U2962" s="13"/>
      <c r="V2962" s="56"/>
      <c r="W2962" s="13"/>
      <c r="X2962" s="13"/>
      <c r="Y2962" s="13"/>
      <c r="Z2962" s="13"/>
      <c r="AA2962" s="46"/>
      <c r="AB2962" s="56"/>
      <c r="AC2962" s="13"/>
      <c r="AD2962" s="60"/>
      <c r="AE2962" s="13"/>
      <c r="AF2962" s="13"/>
      <c r="AG2962" s="13"/>
      <c r="AH2962" s="46"/>
      <c r="AI2962" s="56"/>
      <c r="AJ2962" s="46"/>
      <c r="AK2962" s="56"/>
    </row>
    <row r="2963" spans="1:37">
      <c r="A2963" s="36" t="str">
        <f t="shared" si="46"/>
        <v>SI500_52</v>
      </c>
      <c r="B2963" t="s">
        <v>105</v>
      </c>
      <c r="C2963" t="s">
        <v>190</v>
      </c>
      <c r="D2963">
        <v>500</v>
      </c>
      <c r="E2963">
        <v>52</v>
      </c>
      <c r="F2963" s="25" t="str">
        <f>VLOOKUP(B2963,Definitions!$C$7:$D$43,2,FALSE)</f>
        <v>Slovenia</v>
      </c>
      <c r="G2963" t="str">
        <f>VLOOKUP(C2963,Definitions!$C$49:$D$57,2,FALSE)</f>
        <v>Transport</v>
      </c>
      <c r="H2963" t="str">
        <f>VLOOKUP(D2963,Definitions!$C$60:$D$104,2,FALSE)</f>
        <v>TOTAL Transport</v>
      </c>
      <c r="J2963" s="29" t="str">
        <f>VLOOKUP(E2963,Definitions!$C$115:$D$131,2,FALSE)</f>
        <v>Geothermal</v>
      </c>
      <c r="K2963" s="47"/>
      <c r="L2963" s="46"/>
      <c r="M2963" s="46"/>
      <c r="N2963" s="56"/>
      <c r="O2963" s="46"/>
      <c r="P2963" s="46"/>
      <c r="Q2963" s="46"/>
      <c r="R2963" s="37"/>
      <c r="S2963" s="13"/>
      <c r="T2963" s="56"/>
      <c r="U2963" s="13"/>
      <c r="V2963" s="56"/>
      <c r="W2963" s="13"/>
      <c r="X2963" s="13"/>
      <c r="Y2963" s="13"/>
      <c r="Z2963" s="13"/>
      <c r="AA2963" s="46"/>
      <c r="AB2963" s="56"/>
      <c r="AC2963" s="13"/>
      <c r="AD2963" s="60"/>
      <c r="AE2963" s="13"/>
      <c r="AF2963" s="13"/>
      <c r="AG2963" s="13"/>
      <c r="AH2963" s="46"/>
      <c r="AI2963" s="56"/>
      <c r="AJ2963" s="46"/>
      <c r="AK2963" s="56"/>
    </row>
    <row r="2964" spans="1:37">
      <c r="A2964" s="36" t="str">
        <f t="shared" si="46"/>
        <v>SI500_53</v>
      </c>
      <c r="B2964" t="s">
        <v>105</v>
      </c>
      <c r="C2964" t="s">
        <v>190</v>
      </c>
      <c r="D2964">
        <v>500</v>
      </c>
      <c r="E2964">
        <v>53</v>
      </c>
      <c r="F2964" s="25" t="str">
        <f>VLOOKUP(B2964,Definitions!$C$7:$D$43,2,FALSE)</f>
        <v>Slovenia</v>
      </c>
      <c r="G2964" t="str">
        <f>VLOOKUP(C2964,Definitions!$C$49:$D$57,2,FALSE)</f>
        <v>Transport</v>
      </c>
      <c r="H2964" t="str">
        <f>VLOOKUP(D2964,Definitions!$C$60:$D$104,2,FALSE)</f>
        <v>TOTAL Transport</v>
      </c>
      <c r="J2964" s="29" t="str">
        <f>VLOOKUP(E2964,Definitions!$C$115:$D$131,2,FALSE)</f>
        <v>Solar energy</v>
      </c>
      <c r="K2964" s="47"/>
      <c r="L2964" s="46"/>
      <c r="M2964" s="46"/>
      <c r="N2964" s="56"/>
      <c r="O2964" s="46"/>
      <c r="P2964" s="46"/>
      <c r="Q2964" s="46"/>
      <c r="R2964" s="37"/>
      <c r="S2964" s="13"/>
      <c r="T2964" s="56"/>
      <c r="U2964" s="13"/>
      <c r="V2964" s="56"/>
      <c r="W2964" s="13"/>
      <c r="X2964" s="13"/>
      <c r="Y2964" s="13"/>
      <c r="Z2964" s="13"/>
      <c r="AA2964" s="46"/>
      <c r="AB2964" s="56"/>
      <c r="AC2964" s="13"/>
      <c r="AD2964" s="60"/>
      <c r="AE2964" s="13"/>
      <c r="AF2964" s="13"/>
      <c r="AG2964" s="13"/>
      <c r="AH2964" s="46"/>
      <c r="AI2964" s="56"/>
      <c r="AJ2964" s="46"/>
      <c r="AK2964" s="56"/>
    </row>
    <row r="2965" spans="1:37">
      <c r="A2965" s="36" t="str">
        <f t="shared" si="46"/>
        <v>SI500_56</v>
      </c>
      <c r="B2965" t="s">
        <v>105</v>
      </c>
      <c r="C2965" t="s">
        <v>190</v>
      </c>
      <c r="D2965">
        <v>500</v>
      </c>
      <c r="E2965">
        <v>56</v>
      </c>
      <c r="F2965" s="25" t="str">
        <f>VLOOKUP(B2965,Definitions!$C$7:$D$43,2,FALSE)</f>
        <v>Slovenia</v>
      </c>
      <c r="G2965" t="str">
        <f>VLOOKUP(C2965,Definitions!$C$49:$D$57,2,FALSE)</f>
        <v>Transport</v>
      </c>
      <c r="H2965" t="str">
        <f>VLOOKUP(D2965,Definitions!$C$60:$D$104,2,FALSE)</f>
        <v>TOTAL Transport</v>
      </c>
      <c r="J2965" s="29" t="str">
        <f>VLOOKUP(E2965,Definitions!$C$115:$D$131,2,FALSE)</f>
        <v>Ambient heat ground</v>
      </c>
      <c r="K2965" s="47"/>
      <c r="L2965" s="46"/>
      <c r="M2965" s="46"/>
      <c r="N2965" s="56"/>
      <c r="O2965" s="46"/>
      <c r="P2965" s="46"/>
      <c r="Q2965" s="46"/>
      <c r="R2965" s="37"/>
      <c r="S2965" s="13"/>
      <c r="T2965" s="56"/>
      <c r="U2965" s="13"/>
      <c r="V2965" s="56"/>
      <c r="W2965" s="13"/>
      <c r="X2965" s="13"/>
      <c r="Y2965" s="13"/>
      <c r="Z2965" s="13"/>
      <c r="AA2965" s="46"/>
      <c r="AB2965" s="56"/>
      <c r="AC2965" s="13"/>
      <c r="AD2965" s="60"/>
      <c r="AE2965" s="13"/>
      <c r="AF2965" s="13"/>
      <c r="AG2965" s="13"/>
      <c r="AH2965" s="46"/>
      <c r="AI2965" s="56"/>
      <c r="AJ2965" s="46"/>
      <c r="AK2965" s="56"/>
    </row>
    <row r="2966" spans="1:37">
      <c r="A2966" s="36" t="str">
        <f t="shared" si="46"/>
        <v>SI500_57</v>
      </c>
      <c r="B2966" t="s">
        <v>105</v>
      </c>
      <c r="C2966" t="s">
        <v>190</v>
      </c>
      <c r="D2966">
        <v>500</v>
      </c>
      <c r="E2966">
        <v>57</v>
      </c>
      <c r="F2966" s="25" t="str">
        <f>VLOOKUP(B2966,Definitions!$C$7:$D$43,2,FALSE)</f>
        <v>Slovenia</v>
      </c>
      <c r="G2966" t="str">
        <f>VLOOKUP(C2966,Definitions!$C$49:$D$57,2,FALSE)</f>
        <v>Transport</v>
      </c>
      <c r="H2966" t="str">
        <f>VLOOKUP(D2966,Definitions!$C$60:$D$104,2,FALSE)</f>
        <v>TOTAL Transport</v>
      </c>
      <c r="J2966" s="29" t="str">
        <f>VLOOKUP(E2966,Definitions!$C$115:$D$131,2,FALSE)</f>
        <v>Ambient heat air</v>
      </c>
      <c r="K2966" s="47"/>
      <c r="L2966" s="46"/>
      <c r="M2966" s="46"/>
      <c r="N2966" s="56"/>
      <c r="O2966" s="46"/>
      <c r="P2966" s="46"/>
      <c r="Q2966" s="46"/>
      <c r="R2966" s="37"/>
      <c r="S2966" s="13"/>
      <c r="T2966" s="56"/>
      <c r="U2966" s="13"/>
      <c r="V2966" s="56"/>
      <c r="W2966" s="13"/>
      <c r="X2966" s="13"/>
      <c r="Y2966" s="13"/>
      <c r="Z2966" s="13"/>
      <c r="AA2966" s="46"/>
      <c r="AB2966" s="56"/>
      <c r="AC2966" s="13"/>
      <c r="AD2966" s="60"/>
      <c r="AE2966" s="13"/>
      <c r="AF2966" s="13"/>
      <c r="AG2966" s="13"/>
      <c r="AH2966" s="46"/>
      <c r="AI2966" s="56"/>
      <c r="AJ2966" s="46"/>
      <c r="AK2966" s="56"/>
    </row>
    <row r="2967" spans="1:37">
      <c r="A2967" s="36" t="str">
        <f t="shared" si="46"/>
        <v>SI500_58</v>
      </c>
      <c r="B2967" t="s">
        <v>105</v>
      </c>
      <c r="C2967" t="s">
        <v>190</v>
      </c>
      <c r="D2967">
        <v>500</v>
      </c>
      <c r="E2967">
        <v>58</v>
      </c>
      <c r="F2967" s="25" t="str">
        <f>VLOOKUP(B2967,Definitions!$C$7:$D$43,2,FALSE)</f>
        <v>Slovenia</v>
      </c>
      <c r="G2967" t="str">
        <f>VLOOKUP(C2967,Definitions!$C$49:$D$57,2,FALSE)</f>
        <v>Transport</v>
      </c>
      <c r="H2967" t="str">
        <f>VLOOKUP(D2967,Definitions!$C$60:$D$104,2,FALSE)</f>
        <v>TOTAL Transport</v>
      </c>
      <c r="J2967" s="29" t="str">
        <f>VLOOKUP(E2967,Definitions!$C$115:$D$131,2,FALSE)</f>
        <v>Ambient heat total</v>
      </c>
      <c r="K2967" s="47"/>
      <c r="L2967" s="46"/>
      <c r="M2967" s="46"/>
      <c r="N2967" s="56"/>
      <c r="O2967" s="46"/>
      <c r="P2967" s="46"/>
      <c r="Q2967" s="46"/>
      <c r="R2967" s="37"/>
      <c r="S2967" s="13"/>
      <c r="T2967" s="56"/>
      <c r="U2967" s="13"/>
      <c r="V2967" s="56"/>
      <c r="W2967" s="13"/>
      <c r="X2967" s="13"/>
      <c r="Y2967" s="13"/>
      <c r="Z2967" s="13"/>
      <c r="AA2967" s="46"/>
      <c r="AB2967" s="56"/>
      <c r="AC2967" s="13"/>
      <c r="AD2967" s="60"/>
      <c r="AE2967" s="13"/>
      <c r="AF2967" s="13"/>
      <c r="AG2967" s="13"/>
      <c r="AH2967" s="46"/>
      <c r="AI2967" s="56"/>
      <c r="AJ2967" s="46"/>
      <c r="AK2967" s="56"/>
    </row>
    <row r="2968" spans="1:37">
      <c r="A2968" s="36" t="str">
        <f t="shared" si="46"/>
        <v>SI500_55</v>
      </c>
      <c r="B2968" t="s">
        <v>105</v>
      </c>
      <c r="C2968" t="s">
        <v>190</v>
      </c>
      <c r="D2968">
        <v>500</v>
      </c>
      <c r="E2968">
        <v>55</v>
      </c>
      <c r="F2968" s="25" t="str">
        <f>VLOOKUP(B2968,Definitions!$C$7:$D$43,2,FALSE)</f>
        <v>Slovenia</v>
      </c>
      <c r="G2968" t="str">
        <f>VLOOKUP(C2968,Definitions!$C$49:$D$57,2,FALSE)</f>
        <v>Transport</v>
      </c>
      <c r="H2968" t="str">
        <f>VLOOKUP(D2968,Definitions!$C$60:$D$104,2,FALSE)</f>
        <v>TOTAL Transport</v>
      </c>
      <c r="J2968" s="29" t="str">
        <f>VLOOKUP(E2968,Definitions!$C$115:$D$131,2,FALSE)</f>
        <v xml:space="preserve">Other RES </v>
      </c>
      <c r="K2968" s="47"/>
      <c r="L2968" s="46"/>
      <c r="M2968" s="46"/>
      <c r="N2968" s="56"/>
      <c r="O2968" s="46"/>
      <c r="P2968" s="46"/>
      <c r="Q2968" s="46"/>
      <c r="R2968" s="37"/>
      <c r="S2968" s="13"/>
      <c r="T2968" s="56"/>
      <c r="U2968" s="13"/>
      <c r="V2968" s="56"/>
      <c r="W2968" s="13"/>
      <c r="X2968" s="13"/>
      <c r="Y2968" s="13"/>
      <c r="Z2968" s="13"/>
      <c r="AA2968" s="46"/>
      <c r="AB2968" s="56"/>
      <c r="AC2968" s="13"/>
      <c r="AD2968" s="60"/>
      <c r="AE2968" s="13"/>
      <c r="AF2968" s="13"/>
      <c r="AG2968" s="13"/>
      <c r="AH2968" s="46"/>
      <c r="AI2968" s="56"/>
      <c r="AJ2968" s="46"/>
      <c r="AK2968" s="56"/>
    </row>
    <row r="2969" spans="1:37">
      <c r="A2969" s="36" t="str">
        <f t="shared" si="46"/>
        <v>SI501_0</v>
      </c>
      <c r="B2969" t="s">
        <v>105</v>
      </c>
      <c r="C2969" t="s">
        <v>190</v>
      </c>
      <c r="D2969">
        <v>501</v>
      </c>
      <c r="E2969">
        <v>0</v>
      </c>
      <c r="F2969" s="25" t="str">
        <f>VLOOKUP(B2969,Definitions!$C$7:$D$43,2,FALSE)</f>
        <v>Slovenia</v>
      </c>
      <c r="G2969" t="str">
        <f>VLOOKUP(C2969,Definitions!$C$49:$D$57,2,FALSE)</f>
        <v>Transport</v>
      </c>
      <c r="H2969" t="str">
        <f>VLOOKUP(D2969,Definitions!$C$60:$D$104,2,FALSE)</f>
        <v>Rail</v>
      </c>
      <c r="J2969" s="29" t="str">
        <f>VLOOKUP(E2969,Definitions!$C$115:$D$131,2,FALSE)</f>
        <v>TOTAL</v>
      </c>
      <c r="K2969" s="47"/>
      <c r="L2969" s="46"/>
      <c r="M2969" s="46"/>
      <c r="N2969" s="56"/>
      <c r="O2969" s="46"/>
      <c r="P2969" s="46"/>
      <c r="Q2969" s="46"/>
      <c r="R2969" s="37"/>
      <c r="S2969" s="13"/>
      <c r="T2969" s="56"/>
      <c r="U2969" s="13"/>
      <c r="V2969" s="56"/>
      <c r="W2969" s="13"/>
      <c r="X2969" s="13"/>
      <c r="Y2969" s="13"/>
      <c r="Z2969" s="13"/>
      <c r="AA2969" s="46"/>
      <c r="AB2969" s="56"/>
      <c r="AC2969" s="13"/>
      <c r="AD2969" s="60"/>
      <c r="AE2969" s="13"/>
      <c r="AF2969" s="13"/>
      <c r="AG2969" s="13"/>
      <c r="AH2969" s="46"/>
      <c r="AI2969" s="56"/>
      <c r="AJ2969" s="46"/>
      <c r="AK2969" s="56"/>
    </row>
    <row r="2970" spans="1:37">
      <c r="A2970" s="36" t="str">
        <f t="shared" si="46"/>
        <v>SI501_1</v>
      </c>
      <c r="B2970" t="s">
        <v>105</v>
      </c>
      <c r="C2970" t="s">
        <v>190</v>
      </c>
      <c r="D2970">
        <v>501</v>
      </c>
      <c r="E2970">
        <v>1</v>
      </c>
      <c r="F2970" s="25" t="str">
        <f>VLOOKUP(B2970,Definitions!$C$7:$D$43,2,FALSE)</f>
        <v>Slovenia</v>
      </c>
      <c r="G2970" t="str">
        <f>VLOOKUP(C2970,Definitions!$C$49:$D$57,2,FALSE)</f>
        <v>Transport</v>
      </c>
      <c r="H2970" t="str">
        <f>VLOOKUP(D2970,Definitions!$C$60:$D$104,2,FALSE)</f>
        <v>Rail</v>
      </c>
      <c r="J2970" s="29" t="str">
        <f>VLOOKUP(E2970,Definitions!$C$115:$D$131,2,FALSE)</f>
        <v>Coal</v>
      </c>
      <c r="K2970" s="47"/>
      <c r="L2970" s="46"/>
      <c r="M2970" s="46"/>
      <c r="N2970" s="56"/>
      <c r="O2970" s="46"/>
      <c r="P2970" s="46"/>
      <c r="Q2970" s="46"/>
      <c r="R2970" s="37"/>
      <c r="S2970" s="13"/>
      <c r="T2970" s="56"/>
      <c r="U2970" s="13"/>
      <c r="V2970" s="56"/>
      <c r="W2970" s="13"/>
      <c r="X2970" s="13"/>
      <c r="Y2970" s="13"/>
      <c r="Z2970" s="13"/>
      <c r="AA2970" s="46"/>
      <c r="AB2970" s="56"/>
      <c r="AC2970" s="13"/>
      <c r="AD2970" s="60"/>
      <c r="AE2970" s="13"/>
      <c r="AF2970" s="13"/>
      <c r="AG2970" s="13"/>
      <c r="AH2970" s="46"/>
      <c r="AI2970" s="56"/>
      <c r="AJ2970" s="46"/>
      <c r="AK2970" s="56"/>
    </row>
    <row r="2971" spans="1:37">
      <c r="A2971" s="36" t="str">
        <f t="shared" si="46"/>
        <v>SI501_2</v>
      </c>
      <c r="B2971" t="s">
        <v>105</v>
      </c>
      <c r="C2971" t="s">
        <v>190</v>
      </c>
      <c r="D2971">
        <v>501</v>
      </c>
      <c r="E2971">
        <v>2</v>
      </c>
      <c r="F2971" s="25" t="str">
        <f>VLOOKUP(B2971,Definitions!$C$7:$D$43,2,FALSE)</f>
        <v>Slovenia</v>
      </c>
      <c r="G2971" t="str">
        <f>VLOOKUP(C2971,Definitions!$C$49:$D$57,2,FALSE)</f>
        <v>Transport</v>
      </c>
      <c r="H2971" t="str">
        <f>VLOOKUP(D2971,Definitions!$C$60:$D$104,2,FALSE)</f>
        <v>Rail</v>
      </c>
      <c r="J2971" s="29" t="str">
        <f>VLOOKUP(E2971,Definitions!$C$115:$D$131,2,FALSE)</f>
        <v>Fuel oil</v>
      </c>
      <c r="K2971" s="47"/>
      <c r="L2971" s="46"/>
      <c r="M2971" s="46"/>
      <c r="N2971" s="56"/>
      <c r="O2971" s="46"/>
      <c r="P2971" s="46"/>
      <c r="Q2971" s="46"/>
      <c r="R2971" s="37"/>
      <c r="S2971" s="13"/>
      <c r="T2971" s="56"/>
      <c r="U2971" s="13"/>
      <c r="V2971" s="56"/>
      <c r="W2971" s="13"/>
      <c r="X2971" s="13"/>
      <c r="Y2971" s="13"/>
      <c r="Z2971" s="13"/>
      <c r="AA2971" s="46"/>
      <c r="AB2971" s="56"/>
      <c r="AC2971" s="13"/>
      <c r="AD2971" s="60"/>
      <c r="AE2971" s="13"/>
      <c r="AF2971" s="13"/>
      <c r="AG2971" s="13"/>
      <c r="AH2971" s="46"/>
      <c r="AI2971" s="56"/>
      <c r="AJ2971" s="46"/>
      <c r="AK2971" s="56"/>
    </row>
    <row r="2972" spans="1:37">
      <c r="A2972" s="36" t="str">
        <f t="shared" si="46"/>
        <v>SI501_3</v>
      </c>
      <c r="B2972" t="s">
        <v>105</v>
      </c>
      <c r="C2972" t="s">
        <v>190</v>
      </c>
      <c r="D2972">
        <v>501</v>
      </c>
      <c r="E2972">
        <v>3</v>
      </c>
      <c r="F2972" s="25" t="str">
        <f>VLOOKUP(B2972,Definitions!$C$7:$D$43,2,FALSE)</f>
        <v>Slovenia</v>
      </c>
      <c r="G2972" t="str">
        <f>VLOOKUP(C2972,Definitions!$C$49:$D$57,2,FALSE)</f>
        <v>Transport</v>
      </c>
      <c r="H2972" t="str">
        <f>VLOOKUP(D2972,Definitions!$C$60:$D$104,2,FALSE)</f>
        <v>Rail</v>
      </c>
      <c r="J2972" s="29" t="str">
        <f>VLOOKUP(E2972,Definitions!$C$115:$D$131,2,FALSE)</f>
        <v>Natural gas</v>
      </c>
      <c r="K2972" s="47"/>
      <c r="L2972" s="46"/>
      <c r="M2972" s="46"/>
      <c r="N2972" s="56"/>
      <c r="O2972" s="46"/>
      <c r="P2972" s="46"/>
      <c r="Q2972" s="46"/>
      <c r="R2972" s="37"/>
      <c r="S2972" s="13"/>
      <c r="T2972" s="56"/>
      <c r="U2972" s="13"/>
      <c r="V2972" s="56"/>
      <c r="W2972" s="13"/>
      <c r="X2972" s="13"/>
      <c r="Y2972" s="13"/>
      <c r="Z2972" s="13"/>
      <c r="AA2972" s="46"/>
      <c r="AB2972" s="56"/>
      <c r="AC2972" s="13"/>
      <c r="AD2972" s="60"/>
      <c r="AE2972" s="13"/>
      <c r="AF2972" s="13"/>
      <c r="AG2972" s="13"/>
      <c r="AH2972" s="46"/>
      <c r="AI2972" s="56"/>
      <c r="AJ2972" s="46"/>
      <c r="AK2972" s="56"/>
    </row>
    <row r="2973" spans="1:37">
      <c r="A2973" s="36" t="str">
        <f t="shared" si="46"/>
        <v>SI501_4</v>
      </c>
      <c r="B2973" t="s">
        <v>105</v>
      </c>
      <c r="C2973" t="s">
        <v>190</v>
      </c>
      <c r="D2973">
        <v>501</v>
      </c>
      <c r="E2973">
        <v>4</v>
      </c>
      <c r="F2973" s="25" t="str">
        <f>VLOOKUP(B2973,Definitions!$C$7:$D$43,2,FALSE)</f>
        <v>Slovenia</v>
      </c>
      <c r="G2973" t="str">
        <f>VLOOKUP(C2973,Definitions!$C$49:$D$57,2,FALSE)</f>
        <v>Transport</v>
      </c>
      <c r="H2973" t="str">
        <f>VLOOKUP(D2973,Definitions!$C$60:$D$104,2,FALSE)</f>
        <v>Rail</v>
      </c>
      <c r="J2973" s="29" t="str">
        <f>VLOOKUP(E2973,Definitions!$C$115:$D$131,2,FALSE)</f>
        <v>Other fossil fuels</v>
      </c>
      <c r="K2973" s="47"/>
      <c r="L2973" s="46"/>
      <c r="M2973" s="46"/>
      <c r="N2973" s="56"/>
      <c r="O2973" s="46"/>
      <c r="P2973" s="46"/>
      <c r="Q2973" s="46"/>
      <c r="R2973" s="37"/>
      <c r="S2973" s="13"/>
      <c r="T2973" s="56"/>
      <c r="U2973" s="13"/>
      <c r="V2973" s="56"/>
      <c r="W2973" s="13"/>
      <c r="X2973" s="13"/>
      <c r="Y2973" s="13"/>
      <c r="Z2973" s="13"/>
      <c r="AA2973" s="46"/>
      <c r="AB2973" s="56"/>
      <c r="AC2973" s="13"/>
      <c r="AD2973" s="60"/>
      <c r="AE2973" s="13"/>
      <c r="AF2973" s="13"/>
      <c r="AG2973" s="13"/>
      <c r="AH2973" s="46"/>
      <c r="AI2973" s="56"/>
      <c r="AJ2973" s="46"/>
      <c r="AK2973" s="56"/>
    </row>
    <row r="2974" spans="1:37">
      <c r="A2974" s="36" t="str">
        <f t="shared" si="46"/>
        <v>SI501_6</v>
      </c>
      <c r="B2974" t="s">
        <v>105</v>
      </c>
      <c r="C2974" t="s">
        <v>190</v>
      </c>
      <c r="D2974">
        <v>501</v>
      </c>
      <c r="E2974">
        <v>6</v>
      </c>
      <c r="F2974" s="25" t="str">
        <f>VLOOKUP(B2974,Definitions!$C$7:$D$43,2,FALSE)</f>
        <v>Slovenia</v>
      </c>
      <c r="G2974" t="str">
        <f>VLOOKUP(C2974,Definitions!$C$49:$D$57,2,FALSE)</f>
        <v>Transport</v>
      </c>
      <c r="H2974" t="str">
        <f>VLOOKUP(D2974,Definitions!$C$60:$D$104,2,FALSE)</f>
        <v>Rail</v>
      </c>
      <c r="J2974" s="29" t="str">
        <f>VLOOKUP(E2974,Definitions!$C$115:$D$131,2,FALSE)</f>
        <v>Electricity</v>
      </c>
      <c r="K2974" s="47"/>
      <c r="L2974" s="46"/>
      <c r="M2974" s="46"/>
      <c r="N2974" s="56"/>
      <c r="O2974" s="46"/>
      <c r="P2974" s="46"/>
      <c r="Q2974" s="46"/>
      <c r="R2974" s="37"/>
      <c r="S2974" s="13"/>
      <c r="T2974" s="56"/>
      <c r="U2974" s="13"/>
      <c r="V2974" s="56"/>
      <c r="W2974" s="13"/>
      <c r="X2974" s="13"/>
      <c r="Y2974" s="13"/>
      <c r="Z2974" s="13"/>
      <c r="AA2974" s="46"/>
      <c r="AB2974" s="56"/>
      <c r="AC2974" s="13"/>
      <c r="AD2974" s="60"/>
      <c r="AE2974" s="13"/>
      <c r="AF2974" s="13"/>
      <c r="AG2974" s="13"/>
      <c r="AH2974" s="46"/>
      <c r="AI2974" s="56"/>
      <c r="AJ2974" s="46"/>
      <c r="AK2974" s="56"/>
    </row>
    <row r="2975" spans="1:37">
      <c r="A2975" s="36" t="str">
        <f t="shared" si="46"/>
        <v>SI501_7</v>
      </c>
      <c r="B2975" t="s">
        <v>105</v>
      </c>
      <c r="C2975" t="s">
        <v>190</v>
      </c>
      <c r="D2975">
        <v>501</v>
      </c>
      <c r="E2975">
        <v>7</v>
      </c>
      <c r="F2975" s="25" t="str">
        <f>VLOOKUP(B2975,Definitions!$C$7:$D$43,2,FALSE)</f>
        <v>Slovenia</v>
      </c>
      <c r="G2975" t="str">
        <f>VLOOKUP(C2975,Definitions!$C$49:$D$57,2,FALSE)</f>
        <v>Transport</v>
      </c>
      <c r="H2975" t="str">
        <f>VLOOKUP(D2975,Definitions!$C$60:$D$104,2,FALSE)</f>
        <v>Rail</v>
      </c>
      <c r="J2975" s="29" t="str">
        <f>VLOOKUP(E2975,Definitions!$C$115:$D$131,2,FALSE)</f>
        <v>District heating</v>
      </c>
      <c r="K2975" s="47"/>
      <c r="L2975" s="46"/>
      <c r="M2975" s="46"/>
      <c r="N2975" s="56"/>
      <c r="O2975" s="46"/>
      <c r="P2975" s="46"/>
      <c r="Q2975" s="46"/>
      <c r="R2975" s="37"/>
      <c r="S2975" s="13"/>
      <c r="T2975" s="56"/>
      <c r="U2975" s="13"/>
      <c r="V2975" s="56"/>
      <c r="W2975" s="13"/>
      <c r="X2975" s="13"/>
      <c r="Y2975" s="13"/>
      <c r="Z2975" s="13"/>
      <c r="AA2975" s="46"/>
      <c r="AB2975" s="56"/>
      <c r="AC2975" s="13"/>
      <c r="AD2975" s="60"/>
      <c r="AE2975" s="13"/>
      <c r="AF2975" s="13"/>
      <c r="AG2975" s="13"/>
      <c r="AH2975" s="46"/>
      <c r="AI2975" s="56"/>
      <c r="AJ2975" s="46"/>
      <c r="AK2975" s="56"/>
    </row>
    <row r="2976" spans="1:37">
      <c r="A2976" s="36" t="str">
        <f t="shared" si="46"/>
        <v>SI501_8</v>
      </c>
      <c r="B2976" t="s">
        <v>105</v>
      </c>
      <c r="C2976" t="s">
        <v>190</v>
      </c>
      <c r="D2976">
        <v>501</v>
      </c>
      <c r="E2976">
        <v>8</v>
      </c>
      <c r="F2976" s="25" t="str">
        <f>VLOOKUP(B2976,Definitions!$C$7:$D$43,2,FALSE)</f>
        <v>Slovenia</v>
      </c>
      <c r="G2976" t="str">
        <f>VLOOKUP(C2976,Definitions!$C$49:$D$57,2,FALSE)</f>
        <v>Transport</v>
      </c>
      <c r="H2976" t="str">
        <f>VLOOKUP(D2976,Definitions!$C$60:$D$104,2,FALSE)</f>
        <v>Rail</v>
      </c>
      <c r="J2976" s="29" t="str">
        <f>VLOOKUP(E2976,Definitions!$C$115:$D$131,2,FALSE)</f>
        <v>Waste non-RES</v>
      </c>
      <c r="K2976" s="47"/>
      <c r="L2976" s="46"/>
      <c r="M2976" s="46"/>
      <c r="N2976" s="56"/>
      <c r="O2976" s="46"/>
      <c r="P2976" s="46"/>
      <c r="Q2976" s="46"/>
      <c r="R2976" s="37"/>
      <c r="S2976" s="13"/>
      <c r="T2976" s="56"/>
      <c r="U2976" s="13"/>
      <c r="V2976" s="56"/>
      <c r="W2976" s="13"/>
      <c r="X2976" s="13"/>
      <c r="Y2976" s="13"/>
      <c r="Z2976" s="13"/>
      <c r="AA2976" s="46"/>
      <c r="AB2976" s="56"/>
      <c r="AC2976" s="13"/>
      <c r="AD2976" s="60"/>
      <c r="AE2976" s="13"/>
      <c r="AF2976" s="13"/>
      <c r="AG2976" s="13"/>
      <c r="AH2976" s="46"/>
      <c r="AI2976" s="56"/>
      <c r="AJ2976" s="46"/>
      <c r="AK2976" s="56"/>
    </row>
    <row r="2977" spans="1:37">
      <c r="A2977" s="36" t="str">
        <f t="shared" si="46"/>
        <v>SI501_9</v>
      </c>
      <c r="B2977" t="s">
        <v>105</v>
      </c>
      <c r="C2977" t="s">
        <v>190</v>
      </c>
      <c r="D2977">
        <v>501</v>
      </c>
      <c r="E2977">
        <v>9</v>
      </c>
      <c r="F2977" s="25" t="str">
        <f>VLOOKUP(B2977,Definitions!$C$7:$D$43,2,FALSE)</f>
        <v>Slovenia</v>
      </c>
      <c r="G2977" t="str">
        <f>VLOOKUP(C2977,Definitions!$C$49:$D$57,2,FALSE)</f>
        <v>Transport</v>
      </c>
      <c r="H2977" t="str">
        <f>VLOOKUP(D2977,Definitions!$C$60:$D$104,2,FALSE)</f>
        <v>Rail</v>
      </c>
      <c r="J2977" s="29" t="str">
        <f>VLOOKUP(E2977,Definitions!$C$115:$D$131,2,FALSE)</f>
        <v>Waste RES</v>
      </c>
      <c r="K2977" s="47"/>
      <c r="L2977" s="46"/>
      <c r="M2977" s="46"/>
      <c r="N2977" s="56"/>
      <c r="O2977" s="46"/>
      <c r="P2977" s="46"/>
      <c r="Q2977" s="46"/>
      <c r="R2977" s="37"/>
      <c r="S2977" s="13"/>
      <c r="T2977" s="56"/>
      <c r="U2977" s="13"/>
      <c r="V2977" s="56"/>
      <c r="W2977" s="13"/>
      <c r="X2977" s="13"/>
      <c r="Y2977" s="13"/>
      <c r="Z2977" s="13"/>
      <c r="AA2977" s="46"/>
      <c r="AB2977" s="56"/>
      <c r="AC2977" s="13"/>
      <c r="AD2977" s="60"/>
      <c r="AE2977" s="13"/>
      <c r="AF2977" s="13"/>
      <c r="AG2977" s="13"/>
      <c r="AH2977" s="46"/>
      <c r="AI2977" s="56"/>
      <c r="AJ2977" s="46"/>
      <c r="AK2977" s="56"/>
    </row>
    <row r="2978" spans="1:37">
      <c r="A2978" s="36" t="str">
        <f t="shared" si="46"/>
        <v>SI501_51</v>
      </c>
      <c r="B2978" t="s">
        <v>105</v>
      </c>
      <c r="C2978" t="s">
        <v>190</v>
      </c>
      <c r="D2978">
        <v>501</v>
      </c>
      <c r="E2978">
        <v>51</v>
      </c>
      <c r="F2978" s="25" t="str">
        <f>VLOOKUP(B2978,Definitions!$C$7:$D$43,2,FALSE)</f>
        <v>Slovenia</v>
      </c>
      <c r="G2978" t="str">
        <f>VLOOKUP(C2978,Definitions!$C$49:$D$57,2,FALSE)</f>
        <v>Transport</v>
      </c>
      <c r="H2978" t="str">
        <f>VLOOKUP(D2978,Definitions!$C$60:$D$104,2,FALSE)</f>
        <v>Rail</v>
      </c>
      <c r="J2978" s="29" t="str">
        <f>VLOOKUP(E2978,Definitions!$C$115:$D$131,2,FALSE)</f>
        <v>Biomass</v>
      </c>
      <c r="K2978" s="47"/>
      <c r="L2978" s="46"/>
      <c r="M2978" s="46"/>
      <c r="N2978" s="56"/>
      <c r="O2978" s="46"/>
      <c r="P2978" s="46"/>
      <c r="Q2978" s="46"/>
      <c r="R2978" s="37"/>
      <c r="S2978" s="13"/>
      <c r="T2978" s="56"/>
      <c r="U2978" s="13"/>
      <c r="V2978" s="56"/>
      <c r="W2978" s="13"/>
      <c r="X2978" s="13"/>
      <c r="Y2978" s="13"/>
      <c r="Z2978" s="13"/>
      <c r="AA2978" s="46"/>
      <c r="AB2978" s="56"/>
      <c r="AC2978" s="13"/>
      <c r="AD2978" s="60"/>
      <c r="AE2978" s="13"/>
      <c r="AF2978" s="13"/>
      <c r="AG2978" s="13"/>
      <c r="AH2978" s="46"/>
      <c r="AI2978" s="56"/>
      <c r="AJ2978" s="46"/>
      <c r="AK2978" s="56"/>
    </row>
    <row r="2979" spans="1:37">
      <c r="A2979" s="36" t="str">
        <f t="shared" si="46"/>
        <v>SI501_52</v>
      </c>
      <c r="B2979" t="s">
        <v>105</v>
      </c>
      <c r="C2979" t="s">
        <v>190</v>
      </c>
      <c r="D2979">
        <v>501</v>
      </c>
      <c r="E2979">
        <v>52</v>
      </c>
      <c r="F2979" s="25" t="str">
        <f>VLOOKUP(B2979,Definitions!$C$7:$D$43,2,FALSE)</f>
        <v>Slovenia</v>
      </c>
      <c r="G2979" t="str">
        <f>VLOOKUP(C2979,Definitions!$C$49:$D$57,2,FALSE)</f>
        <v>Transport</v>
      </c>
      <c r="H2979" t="str">
        <f>VLOOKUP(D2979,Definitions!$C$60:$D$104,2,FALSE)</f>
        <v>Rail</v>
      </c>
      <c r="J2979" s="29" t="str">
        <f>VLOOKUP(E2979,Definitions!$C$115:$D$131,2,FALSE)</f>
        <v>Geothermal</v>
      </c>
      <c r="K2979" s="47"/>
      <c r="L2979" s="46"/>
      <c r="M2979" s="46"/>
      <c r="N2979" s="56"/>
      <c r="O2979" s="46"/>
      <c r="P2979" s="46"/>
      <c r="Q2979" s="46"/>
      <c r="R2979" s="37"/>
      <c r="S2979" s="13"/>
      <c r="T2979" s="56"/>
      <c r="U2979" s="13"/>
      <c r="V2979" s="56"/>
      <c r="W2979" s="13"/>
      <c r="X2979" s="13"/>
      <c r="Y2979" s="13"/>
      <c r="Z2979" s="13"/>
      <c r="AA2979" s="46"/>
      <c r="AB2979" s="56"/>
      <c r="AC2979" s="13"/>
      <c r="AD2979" s="60"/>
      <c r="AE2979" s="13"/>
      <c r="AF2979" s="13"/>
      <c r="AG2979" s="13"/>
      <c r="AH2979" s="46"/>
      <c r="AI2979" s="56"/>
      <c r="AJ2979" s="46"/>
      <c r="AK2979" s="56"/>
    </row>
    <row r="2980" spans="1:37">
      <c r="A2980" s="36" t="str">
        <f t="shared" si="46"/>
        <v>SI501_53</v>
      </c>
      <c r="B2980" t="s">
        <v>105</v>
      </c>
      <c r="C2980" t="s">
        <v>190</v>
      </c>
      <c r="D2980">
        <v>501</v>
      </c>
      <c r="E2980">
        <v>53</v>
      </c>
      <c r="F2980" s="25" t="str">
        <f>VLOOKUP(B2980,Definitions!$C$7:$D$43,2,FALSE)</f>
        <v>Slovenia</v>
      </c>
      <c r="G2980" t="str">
        <f>VLOOKUP(C2980,Definitions!$C$49:$D$57,2,FALSE)</f>
        <v>Transport</v>
      </c>
      <c r="H2980" t="str">
        <f>VLOOKUP(D2980,Definitions!$C$60:$D$104,2,FALSE)</f>
        <v>Rail</v>
      </c>
      <c r="J2980" s="29" t="str">
        <f>VLOOKUP(E2980,Definitions!$C$115:$D$131,2,FALSE)</f>
        <v>Solar energy</v>
      </c>
      <c r="K2980" s="47"/>
      <c r="L2980" s="46"/>
      <c r="M2980" s="46"/>
      <c r="N2980" s="56"/>
      <c r="O2980" s="46"/>
      <c r="P2980" s="46"/>
      <c r="Q2980" s="46"/>
      <c r="R2980" s="37"/>
      <c r="S2980" s="13"/>
      <c r="T2980" s="56"/>
      <c r="U2980" s="13"/>
      <c r="V2980" s="56"/>
      <c r="W2980" s="13"/>
      <c r="X2980" s="13"/>
      <c r="Y2980" s="13"/>
      <c r="Z2980" s="13"/>
      <c r="AA2980" s="46"/>
      <c r="AB2980" s="56"/>
      <c r="AC2980" s="13"/>
      <c r="AD2980" s="60"/>
      <c r="AE2980" s="13"/>
      <c r="AF2980" s="13"/>
      <c r="AG2980" s="13"/>
      <c r="AH2980" s="46"/>
      <c r="AI2980" s="56"/>
      <c r="AJ2980" s="46"/>
      <c r="AK2980" s="56"/>
    </row>
    <row r="2981" spans="1:37">
      <c r="A2981" s="36" t="str">
        <f t="shared" si="46"/>
        <v>SI501_56</v>
      </c>
      <c r="B2981" t="s">
        <v>105</v>
      </c>
      <c r="C2981" t="s">
        <v>190</v>
      </c>
      <c r="D2981">
        <v>501</v>
      </c>
      <c r="E2981">
        <v>56</v>
      </c>
      <c r="F2981" s="25" t="str">
        <f>VLOOKUP(B2981,Definitions!$C$7:$D$43,2,FALSE)</f>
        <v>Slovenia</v>
      </c>
      <c r="G2981" t="str">
        <f>VLOOKUP(C2981,Definitions!$C$49:$D$57,2,FALSE)</f>
        <v>Transport</v>
      </c>
      <c r="H2981" t="str">
        <f>VLOOKUP(D2981,Definitions!$C$60:$D$104,2,FALSE)</f>
        <v>Rail</v>
      </c>
      <c r="J2981" s="29" t="str">
        <f>VLOOKUP(E2981,Definitions!$C$115:$D$131,2,FALSE)</f>
        <v>Ambient heat ground</v>
      </c>
      <c r="K2981" s="47"/>
      <c r="L2981" s="46"/>
      <c r="M2981" s="46"/>
      <c r="N2981" s="56"/>
      <c r="O2981" s="46"/>
      <c r="P2981" s="46"/>
      <c r="Q2981" s="46"/>
      <c r="R2981" s="37"/>
      <c r="S2981" s="13"/>
      <c r="T2981" s="56"/>
      <c r="U2981" s="13"/>
      <c r="V2981" s="56"/>
      <c r="W2981" s="13"/>
      <c r="X2981" s="13"/>
      <c r="Y2981" s="13"/>
      <c r="Z2981" s="13"/>
      <c r="AA2981" s="46"/>
      <c r="AB2981" s="56"/>
      <c r="AC2981" s="13"/>
      <c r="AD2981" s="60"/>
      <c r="AE2981" s="13"/>
      <c r="AF2981" s="13"/>
      <c r="AG2981" s="13"/>
      <c r="AH2981" s="46"/>
      <c r="AI2981" s="56"/>
      <c r="AJ2981" s="46"/>
      <c r="AK2981" s="56"/>
    </row>
    <row r="2982" spans="1:37">
      <c r="A2982" s="36" t="str">
        <f t="shared" si="46"/>
        <v>SI501_57</v>
      </c>
      <c r="B2982" t="s">
        <v>105</v>
      </c>
      <c r="C2982" t="s">
        <v>190</v>
      </c>
      <c r="D2982">
        <v>501</v>
      </c>
      <c r="E2982">
        <v>57</v>
      </c>
      <c r="F2982" s="25" t="str">
        <f>VLOOKUP(B2982,Definitions!$C$7:$D$43,2,FALSE)</f>
        <v>Slovenia</v>
      </c>
      <c r="G2982" t="str">
        <f>VLOOKUP(C2982,Definitions!$C$49:$D$57,2,FALSE)</f>
        <v>Transport</v>
      </c>
      <c r="H2982" t="str">
        <f>VLOOKUP(D2982,Definitions!$C$60:$D$104,2,FALSE)</f>
        <v>Rail</v>
      </c>
      <c r="J2982" s="29" t="str">
        <f>VLOOKUP(E2982,Definitions!$C$115:$D$131,2,FALSE)</f>
        <v>Ambient heat air</v>
      </c>
      <c r="K2982" s="47"/>
      <c r="L2982" s="46"/>
      <c r="M2982" s="46"/>
      <c r="N2982" s="56"/>
      <c r="O2982" s="46"/>
      <c r="P2982" s="46"/>
      <c r="Q2982" s="46"/>
      <c r="R2982" s="37"/>
      <c r="S2982" s="13"/>
      <c r="T2982" s="56"/>
      <c r="U2982" s="13"/>
      <c r="V2982" s="56"/>
      <c r="W2982" s="13"/>
      <c r="X2982" s="13"/>
      <c r="Y2982" s="13"/>
      <c r="Z2982" s="13"/>
      <c r="AA2982" s="46"/>
      <c r="AB2982" s="56"/>
      <c r="AC2982" s="13"/>
      <c r="AD2982" s="60"/>
      <c r="AE2982" s="13"/>
      <c r="AF2982" s="13"/>
      <c r="AG2982" s="13"/>
      <c r="AH2982" s="46"/>
      <c r="AI2982" s="56"/>
      <c r="AJ2982" s="46"/>
      <c r="AK2982" s="56"/>
    </row>
    <row r="2983" spans="1:37">
      <c r="A2983" s="36" t="str">
        <f t="shared" si="46"/>
        <v>SI501_58</v>
      </c>
      <c r="B2983" t="s">
        <v>105</v>
      </c>
      <c r="C2983" t="s">
        <v>190</v>
      </c>
      <c r="D2983">
        <v>501</v>
      </c>
      <c r="E2983">
        <v>58</v>
      </c>
      <c r="F2983" s="25" t="str">
        <f>VLOOKUP(B2983,Definitions!$C$7:$D$43,2,FALSE)</f>
        <v>Slovenia</v>
      </c>
      <c r="G2983" t="str">
        <f>VLOOKUP(C2983,Definitions!$C$49:$D$57,2,FALSE)</f>
        <v>Transport</v>
      </c>
      <c r="H2983" t="str">
        <f>VLOOKUP(D2983,Definitions!$C$60:$D$104,2,FALSE)</f>
        <v>Rail</v>
      </c>
      <c r="J2983" s="29" t="str">
        <f>VLOOKUP(E2983,Definitions!$C$115:$D$131,2,FALSE)</f>
        <v>Ambient heat total</v>
      </c>
      <c r="K2983" s="47"/>
      <c r="L2983" s="46"/>
      <c r="M2983" s="46"/>
      <c r="N2983" s="56"/>
      <c r="O2983" s="46"/>
      <c r="P2983" s="46"/>
      <c r="Q2983" s="46"/>
      <c r="R2983" s="37"/>
      <c r="S2983" s="13"/>
      <c r="T2983" s="56"/>
      <c r="U2983" s="13"/>
      <c r="V2983" s="56"/>
      <c r="W2983" s="13"/>
      <c r="X2983" s="13"/>
      <c r="Y2983" s="13"/>
      <c r="Z2983" s="13"/>
      <c r="AA2983" s="46"/>
      <c r="AB2983" s="56"/>
      <c r="AC2983" s="13"/>
      <c r="AD2983" s="60"/>
      <c r="AE2983" s="13"/>
      <c r="AF2983" s="13"/>
      <c r="AG2983" s="13"/>
      <c r="AH2983" s="46"/>
      <c r="AI2983" s="56"/>
      <c r="AJ2983" s="46"/>
      <c r="AK2983" s="56"/>
    </row>
    <row r="2984" spans="1:37">
      <c r="A2984" s="36" t="str">
        <f t="shared" si="46"/>
        <v>SI501_55</v>
      </c>
      <c r="B2984" t="s">
        <v>105</v>
      </c>
      <c r="C2984" t="s">
        <v>190</v>
      </c>
      <c r="D2984">
        <v>501</v>
      </c>
      <c r="E2984">
        <v>55</v>
      </c>
      <c r="F2984" s="25" t="str">
        <f>VLOOKUP(B2984,Definitions!$C$7:$D$43,2,FALSE)</f>
        <v>Slovenia</v>
      </c>
      <c r="G2984" t="str">
        <f>VLOOKUP(C2984,Definitions!$C$49:$D$57,2,FALSE)</f>
        <v>Transport</v>
      </c>
      <c r="H2984" t="str">
        <f>VLOOKUP(D2984,Definitions!$C$60:$D$104,2,FALSE)</f>
        <v>Rail</v>
      </c>
      <c r="J2984" s="29" t="str">
        <f>VLOOKUP(E2984,Definitions!$C$115:$D$131,2,FALSE)</f>
        <v xml:space="preserve">Other RES </v>
      </c>
      <c r="K2984" s="47"/>
      <c r="L2984" s="46"/>
      <c r="M2984" s="46"/>
      <c r="N2984" s="56"/>
      <c r="O2984" s="46"/>
      <c r="P2984" s="46"/>
      <c r="Q2984" s="46"/>
      <c r="R2984" s="37"/>
      <c r="S2984" s="13"/>
      <c r="T2984" s="56"/>
      <c r="U2984" s="13"/>
      <c r="V2984" s="56"/>
      <c r="W2984" s="13"/>
      <c r="X2984" s="13"/>
      <c r="Y2984" s="13"/>
      <c r="Z2984" s="13"/>
      <c r="AA2984" s="46"/>
      <c r="AB2984" s="56"/>
      <c r="AC2984" s="13"/>
      <c r="AD2984" s="60"/>
      <c r="AE2984" s="13"/>
      <c r="AF2984" s="13"/>
      <c r="AG2984" s="13"/>
      <c r="AH2984" s="46"/>
      <c r="AI2984" s="56"/>
      <c r="AJ2984" s="46"/>
      <c r="AK2984" s="56"/>
    </row>
    <row r="2985" spans="1:37">
      <c r="A2985" s="36" t="str">
        <f t="shared" si="46"/>
        <v>SI502_0</v>
      </c>
      <c r="B2985" t="s">
        <v>105</v>
      </c>
      <c r="C2985" t="s">
        <v>190</v>
      </c>
      <c r="D2985">
        <v>502</v>
      </c>
      <c r="E2985">
        <v>0</v>
      </c>
      <c r="F2985" s="25" t="str">
        <f>VLOOKUP(B2985,Definitions!$C$7:$D$43,2,FALSE)</f>
        <v>Slovenia</v>
      </c>
      <c r="G2985" t="str">
        <f>VLOOKUP(C2985,Definitions!$C$49:$D$57,2,FALSE)</f>
        <v>Transport</v>
      </c>
      <c r="H2985" t="str">
        <f>VLOOKUP(D2985,Definitions!$C$60:$D$104,2,FALSE)</f>
        <v>Road</v>
      </c>
      <c r="J2985" s="29" t="str">
        <f>VLOOKUP(E2985,Definitions!$C$115:$D$131,2,FALSE)</f>
        <v>TOTAL</v>
      </c>
      <c r="K2985" s="47"/>
      <c r="L2985" s="46"/>
      <c r="M2985" s="46"/>
      <c r="N2985" s="56"/>
      <c r="O2985" s="46"/>
      <c r="P2985" s="46"/>
      <c r="Q2985" s="46"/>
      <c r="R2985" s="37"/>
      <c r="S2985" s="13"/>
      <c r="T2985" s="56"/>
      <c r="U2985" s="13"/>
      <c r="V2985" s="56"/>
      <c r="W2985" s="13"/>
      <c r="X2985" s="13"/>
      <c r="Y2985" s="13"/>
      <c r="Z2985" s="13"/>
      <c r="AA2985" s="46"/>
      <c r="AB2985" s="56"/>
      <c r="AC2985" s="13"/>
      <c r="AD2985" s="60"/>
      <c r="AE2985" s="13"/>
      <c r="AF2985" s="13"/>
      <c r="AG2985" s="13"/>
      <c r="AH2985" s="46"/>
      <c r="AI2985" s="56"/>
      <c r="AJ2985" s="46"/>
      <c r="AK2985" s="56"/>
    </row>
    <row r="2986" spans="1:37">
      <c r="A2986" s="36" t="str">
        <f t="shared" si="46"/>
        <v>SI502_1</v>
      </c>
      <c r="B2986" t="s">
        <v>105</v>
      </c>
      <c r="C2986" t="s">
        <v>190</v>
      </c>
      <c r="D2986">
        <v>502</v>
      </c>
      <c r="E2986">
        <v>1</v>
      </c>
      <c r="F2986" s="25" t="str">
        <f>VLOOKUP(B2986,Definitions!$C$7:$D$43,2,FALSE)</f>
        <v>Slovenia</v>
      </c>
      <c r="G2986" t="str">
        <f>VLOOKUP(C2986,Definitions!$C$49:$D$57,2,FALSE)</f>
        <v>Transport</v>
      </c>
      <c r="H2986" t="str">
        <f>VLOOKUP(D2986,Definitions!$C$60:$D$104,2,FALSE)</f>
        <v>Road</v>
      </c>
      <c r="J2986" s="29" t="str">
        <f>VLOOKUP(E2986,Definitions!$C$115:$D$131,2,FALSE)</f>
        <v>Coal</v>
      </c>
      <c r="K2986" s="47"/>
      <c r="L2986" s="46"/>
      <c r="M2986" s="46"/>
      <c r="N2986" s="56"/>
      <c r="O2986" s="46"/>
      <c r="P2986" s="46"/>
      <c r="Q2986" s="46"/>
      <c r="R2986" s="37"/>
      <c r="S2986" s="13"/>
      <c r="T2986" s="56"/>
      <c r="U2986" s="13"/>
      <c r="V2986" s="56"/>
      <c r="W2986" s="13"/>
      <c r="X2986" s="13"/>
      <c r="Y2986" s="13"/>
      <c r="Z2986" s="13"/>
      <c r="AA2986" s="46"/>
      <c r="AB2986" s="56"/>
      <c r="AC2986" s="13"/>
      <c r="AD2986" s="60"/>
      <c r="AE2986" s="13"/>
      <c r="AF2986" s="13"/>
      <c r="AG2986" s="13"/>
      <c r="AH2986" s="46"/>
      <c r="AI2986" s="56"/>
      <c r="AJ2986" s="46"/>
      <c r="AK2986" s="56"/>
    </row>
    <row r="2987" spans="1:37">
      <c r="A2987" s="36" t="str">
        <f t="shared" si="46"/>
        <v>SI502_2</v>
      </c>
      <c r="B2987" t="s">
        <v>105</v>
      </c>
      <c r="C2987" t="s">
        <v>190</v>
      </c>
      <c r="D2987">
        <v>502</v>
      </c>
      <c r="E2987">
        <v>2</v>
      </c>
      <c r="F2987" s="25" t="str">
        <f>VLOOKUP(B2987,Definitions!$C$7:$D$43,2,FALSE)</f>
        <v>Slovenia</v>
      </c>
      <c r="G2987" t="str">
        <f>VLOOKUP(C2987,Definitions!$C$49:$D$57,2,FALSE)</f>
        <v>Transport</v>
      </c>
      <c r="H2987" t="str">
        <f>VLOOKUP(D2987,Definitions!$C$60:$D$104,2,FALSE)</f>
        <v>Road</v>
      </c>
      <c r="J2987" s="29" t="str">
        <f>VLOOKUP(E2987,Definitions!$C$115:$D$131,2,FALSE)</f>
        <v>Fuel oil</v>
      </c>
      <c r="K2987" s="47"/>
      <c r="L2987" s="46"/>
      <c r="M2987" s="46"/>
      <c r="N2987" s="56"/>
      <c r="O2987" s="46"/>
      <c r="P2987" s="46"/>
      <c r="Q2987" s="46"/>
      <c r="R2987" s="37"/>
      <c r="S2987" s="13"/>
      <c r="T2987" s="56"/>
      <c r="U2987" s="13"/>
      <c r="V2987" s="56"/>
      <c r="W2987" s="13"/>
      <c r="X2987" s="13"/>
      <c r="Y2987" s="13"/>
      <c r="Z2987" s="13"/>
      <c r="AA2987" s="46"/>
      <c r="AB2987" s="56"/>
      <c r="AC2987" s="13"/>
      <c r="AD2987" s="60"/>
      <c r="AE2987" s="13"/>
      <c r="AF2987" s="13"/>
      <c r="AG2987" s="13"/>
      <c r="AH2987" s="46"/>
      <c r="AI2987" s="56"/>
      <c r="AJ2987" s="46"/>
      <c r="AK2987" s="56"/>
    </row>
    <row r="2988" spans="1:37">
      <c r="A2988" s="36" t="str">
        <f t="shared" si="46"/>
        <v>SI502_3</v>
      </c>
      <c r="B2988" t="s">
        <v>105</v>
      </c>
      <c r="C2988" t="s">
        <v>190</v>
      </c>
      <c r="D2988">
        <v>502</v>
      </c>
      <c r="E2988">
        <v>3</v>
      </c>
      <c r="F2988" s="25" t="str">
        <f>VLOOKUP(B2988,Definitions!$C$7:$D$43,2,FALSE)</f>
        <v>Slovenia</v>
      </c>
      <c r="G2988" t="str">
        <f>VLOOKUP(C2988,Definitions!$C$49:$D$57,2,FALSE)</f>
        <v>Transport</v>
      </c>
      <c r="H2988" t="str">
        <f>VLOOKUP(D2988,Definitions!$C$60:$D$104,2,FALSE)</f>
        <v>Road</v>
      </c>
      <c r="J2988" s="29" t="str">
        <f>VLOOKUP(E2988,Definitions!$C$115:$D$131,2,FALSE)</f>
        <v>Natural gas</v>
      </c>
      <c r="K2988" s="47"/>
      <c r="L2988" s="46"/>
      <c r="M2988" s="46"/>
      <c r="N2988" s="56"/>
      <c r="O2988" s="46"/>
      <c r="P2988" s="46"/>
      <c r="Q2988" s="46"/>
      <c r="R2988" s="37"/>
      <c r="S2988" s="13"/>
      <c r="T2988" s="56"/>
      <c r="U2988" s="13"/>
      <c r="V2988" s="56"/>
      <c r="W2988" s="13"/>
      <c r="X2988" s="13"/>
      <c r="Y2988" s="13"/>
      <c r="Z2988" s="13"/>
      <c r="AA2988" s="46"/>
      <c r="AB2988" s="56"/>
      <c r="AC2988" s="13"/>
      <c r="AD2988" s="60"/>
      <c r="AE2988" s="13"/>
      <c r="AF2988" s="13"/>
      <c r="AG2988" s="13"/>
      <c r="AH2988" s="46"/>
      <c r="AI2988" s="56"/>
      <c r="AJ2988" s="46"/>
      <c r="AK2988" s="56"/>
    </row>
    <row r="2989" spans="1:37">
      <c r="A2989" s="36" t="str">
        <f t="shared" si="46"/>
        <v>SI502_4</v>
      </c>
      <c r="B2989" t="s">
        <v>105</v>
      </c>
      <c r="C2989" t="s">
        <v>190</v>
      </c>
      <c r="D2989">
        <v>502</v>
      </c>
      <c r="E2989">
        <v>4</v>
      </c>
      <c r="F2989" s="25" t="str">
        <f>VLOOKUP(B2989,Definitions!$C$7:$D$43,2,FALSE)</f>
        <v>Slovenia</v>
      </c>
      <c r="G2989" t="str">
        <f>VLOOKUP(C2989,Definitions!$C$49:$D$57,2,FALSE)</f>
        <v>Transport</v>
      </c>
      <c r="H2989" t="str">
        <f>VLOOKUP(D2989,Definitions!$C$60:$D$104,2,FALSE)</f>
        <v>Road</v>
      </c>
      <c r="J2989" s="29" t="str">
        <f>VLOOKUP(E2989,Definitions!$C$115:$D$131,2,FALSE)</f>
        <v>Other fossil fuels</v>
      </c>
      <c r="K2989" s="47"/>
      <c r="L2989" s="46"/>
      <c r="M2989" s="46"/>
      <c r="N2989" s="56"/>
      <c r="O2989" s="46"/>
      <c r="P2989" s="46"/>
      <c r="Q2989" s="46"/>
      <c r="R2989" s="37"/>
      <c r="S2989" s="13"/>
      <c r="T2989" s="56"/>
      <c r="U2989" s="13"/>
      <c r="V2989" s="56"/>
      <c r="W2989" s="13"/>
      <c r="X2989" s="13"/>
      <c r="Y2989" s="13"/>
      <c r="Z2989" s="13"/>
      <c r="AA2989" s="46"/>
      <c r="AB2989" s="56"/>
      <c r="AC2989" s="13"/>
      <c r="AD2989" s="60"/>
      <c r="AE2989" s="13"/>
      <c r="AF2989" s="13"/>
      <c r="AG2989" s="13"/>
      <c r="AH2989" s="46"/>
      <c r="AI2989" s="56"/>
      <c r="AJ2989" s="46"/>
      <c r="AK2989" s="56"/>
    </row>
    <row r="2990" spans="1:37">
      <c r="A2990" s="36" t="str">
        <f t="shared" si="46"/>
        <v>SI502_6</v>
      </c>
      <c r="B2990" t="s">
        <v>105</v>
      </c>
      <c r="C2990" t="s">
        <v>190</v>
      </c>
      <c r="D2990">
        <v>502</v>
      </c>
      <c r="E2990">
        <v>6</v>
      </c>
      <c r="F2990" s="25" t="str">
        <f>VLOOKUP(B2990,Definitions!$C$7:$D$43,2,FALSE)</f>
        <v>Slovenia</v>
      </c>
      <c r="G2990" t="str">
        <f>VLOOKUP(C2990,Definitions!$C$49:$D$57,2,FALSE)</f>
        <v>Transport</v>
      </c>
      <c r="H2990" t="str">
        <f>VLOOKUP(D2990,Definitions!$C$60:$D$104,2,FALSE)</f>
        <v>Road</v>
      </c>
      <c r="J2990" s="29" t="str">
        <f>VLOOKUP(E2990,Definitions!$C$115:$D$131,2,FALSE)</f>
        <v>Electricity</v>
      </c>
      <c r="K2990" s="47"/>
      <c r="L2990" s="46"/>
      <c r="M2990" s="46"/>
      <c r="N2990" s="56"/>
      <c r="O2990" s="46"/>
      <c r="P2990" s="46"/>
      <c r="Q2990" s="46"/>
      <c r="R2990" s="37"/>
      <c r="S2990" s="13"/>
      <c r="T2990" s="56"/>
      <c r="U2990" s="13"/>
      <c r="V2990" s="56"/>
      <c r="W2990" s="13"/>
      <c r="X2990" s="13"/>
      <c r="Y2990" s="13"/>
      <c r="Z2990" s="13"/>
      <c r="AA2990" s="46"/>
      <c r="AB2990" s="56"/>
      <c r="AC2990" s="13"/>
      <c r="AD2990" s="60"/>
      <c r="AE2990" s="13"/>
      <c r="AF2990" s="13"/>
      <c r="AG2990" s="13"/>
      <c r="AH2990" s="46"/>
      <c r="AI2990" s="56"/>
      <c r="AJ2990" s="46"/>
      <c r="AK2990" s="56"/>
    </row>
    <row r="2991" spans="1:37">
      <c r="A2991" s="36" t="str">
        <f t="shared" si="46"/>
        <v>SI502_7</v>
      </c>
      <c r="B2991" t="s">
        <v>105</v>
      </c>
      <c r="C2991" t="s">
        <v>190</v>
      </c>
      <c r="D2991">
        <v>502</v>
      </c>
      <c r="E2991">
        <v>7</v>
      </c>
      <c r="F2991" s="25" t="str">
        <f>VLOOKUP(B2991,Definitions!$C$7:$D$43,2,FALSE)</f>
        <v>Slovenia</v>
      </c>
      <c r="G2991" t="str">
        <f>VLOOKUP(C2991,Definitions!$C$49:$D$57,2,FALSE)</f>
        <v>Transport</v>
      </c>
      <c r="H2991" t="str">
        <f>VLOOKUP(D2991,Definitions!$C$60:$D$104,2,FALSE)</f>
        <v>Road</v>
      </c>
      <c r="J2991" s="29" t="str">
        <f>VLOOKUP(E2991,Definitions!$C$115:$D$131,2,FALSE)</f>
        <v>District heating</v>
      </c>
      <c r="K2991" s="47"/>
      <c r="L2991" s="46"/>
      <c r="M2991" s="46"/>
      <c r="N2991" s="56"/>
      <c r="O2991" s="46"/>
      <c r="P2991" s="46"/>
      <c r="Q2991" s="46"/>
      <c r="R2991" s="37"/>
      <c r="S2991" s="13"/>
      <c r="T2991" s="56"/>
      <c r="U2991" s="13"/>
      <c r="V2991" s="56"/>
      <c r="W2991" s="13"/>
      <c r="X2991" s="13"/>
      <c r="Y2991" s="13"/>
      <c r="Z2991" s="13"/>
      <c r="AA2991" s="46"/>
      <c r="AB2991" s="56"/>
      <c r="AC2991" s="13"/>
      <c r="AD2991" s="60"/>
      <c r="AE2991" s="13"/>
      <c r="AF2991" s="13"/>
      <c r="AG2991" s="13"/>
      <c r="AH2991" s="46"/>
      <c r="AI2991" s="56"/>
      <c r="AJ2991" s="46"/>
      <c r="AK2991" s="56"/>
    </row>
    <row r="2992" spans="1:37">
      <c r="A2992" s="36" t="str">
        <f t="shared" si="46"/>
        <v>SI502_8</v>
      </c>
      <c r="B2992" t="s">
        <v>105</v>
      </c>
      <c r="C2992" t="s">
        <v>190</v>
      </c>
      <c r="D2992">
        <v>502</v>
      </c>
      <c r="E2992">
        <v>8</v>
      </c>
      <c r="F2992" s="25" t="str">
        <f>VLOOKUP(B2992,Definitions!$C$7:$D$43,2,FALSE)</f>
        <v>Slovenia</v>
      </c>
      <c r="G2992" t="str">
        <f>VLOOKUP(C2992,Definitions!$C$49:$D$57,2,FALSE)</f>
        <v>Transport</v>
      </c>
      <c r="H2992" t="str">
        <f>VLOOKUP(D2992,Definitions!$C$60:$D$104,2,FALSE)</f>
        <v>Road</v>
      </c>
      <c r="J2992" s="29" t="str">
        <f>VLOOKUP(E2992,Definitions!$C$115:$D$131,2,FALSE)</f>
        <v>Waste non-RES</v>
      </c>
      <c r="K2992" s="47"/>
      <c r="L2992" s="46"/>
      <c r="M2992" s="46"/>
      <c r="N2992" s="56"/>
      <c r="O2992" s="46"/>
      <c r="P2992" s="46"/>
      <c r="Q2992" s="46"/>
      <c r="R2992" s="37"/>
      <c r="S2992" s="13"/>
      <c r="T2992" s="56"/>
      <c r="U2992" s="13"/>
      <c r="V2992" s="56"/>
      <c r="W2992" s="13"/>
      <c r="X2992" s="13"/>
      <c r="Y2992" s="13"/>
      <c r="Z2992" s="13"/>
      <c r="AA2992" s="46"/>
      <c r="AB2992" s="56"/>
      <c r="AC2992" s="13"/>
      <c r="AD2992" s="60"/>
      <c r="AE2992" s="13"/>
      <c r="AF2992" s="13"/>
      <c r="AG2992" s="13"/>
      <c r="AH2992" s="46"/>
      <c r="AI2992" s="56"/>
      <c r="AJ2992" s="46"/>
      <c r="AK2992" s="56"/>
    </row>
    <row r="2993" spans="1:37">
      <c r="A2993" s="36" t="str">
        <f t="shared" si="46"/>
        <v>SI502_9</v>
      </c>
      <c r="B2993" t="s">
        <v>105</v>
      </c>
      <c r="C2993" t="s">
        <v>190</v>
      </c>
      <c r="D2993">
        <v>502</v>
      </c>
      <c r="E2993">
        <v>9</v>
      </c>
      <c r="F2993" s="25" t="str">
        <f>VLOOKUP(B2993,Definitions!$C$7:$D$43,2,FALSE)</f>
        <v>Slovenia</v>
      </c>
      <c r="G2993" t="str">
        <f>VLOOKUP(C2993,Definitions!$C$49:$D$57,2,FALSE)</f>
        <v>Transport</v>
      </c>
      <c r="H2993" t="str">
        <f>VLOOKUP(D2993,Definitions!$C$60:$D$104,2,FALSE)</f>
        <v>Road</v>
      </c>
      <c r="J2993" s="29" t="str">
        <f>VLOOKUP(E2993,Definitions!$C$115:$D$131,2,FALSE)</f>
        <v>Waste RES</v>
      </c>
      <c r="K2993" s="47"/>
      <c r="L2993" s="46"/>
      <c r="M2993" s="46"/>
      <c r="N2993" s="56"/>
      <c r="O2993" s="46"/>
      <c r="P2993" s="46"/>
      <c r="Q2993" s="46"/>
      <c r="R2993" s="37"/>
      <c r="S2993" s="13"/>
      <c r="T2993" s="56"/>
      <c r="U2993" s="13"/>
      <c r="V2993" s="56"/>
      <c r="W2993" s="13"/>
      <c r="X2993" s="13"/>
      <c r="Y2993" s="13"/>
      <c r="Z2993" s="13"/>
      <c r="AA2993" s="46"/>
      <c r="AB2993" s="56"/>
      <c r="AC2993" s="13"/>
      <c r="AD2993" s="60"/>
      <c r="AE2993" s="13"/>
      <c r="AF2993" s="13"/>
      <c r="AG2993" s="13"/>
      <c r="AH2993" s="46"/>
      <c r="AI2993" s="56"/>
      <c r="AJ2993" s="46"/>
      <c r="AK2993" s="56"/>
    </row>
    <row r="2994" spans="1:37">
      <c r="A2994" s="36" t="str">
        <f t="shared" si="46"/>
        <v>SI502_51</v>
      </c>
      <c r="B2994" t="s">
        <v>105</v>
      </c>
      <c r="C2994" t="s">
        <v>190</v>
      </c>
      <c r="D2994">
        <v>502</v>
      </c>
      <c r="E2994">
        <v>51</v>
      </c>
      <c r="F2994" s="25" t="str">
        <f>VLOOKUP(B2994,Definitions!$C$7:$D$43,2,FALSE)</f>
        <v>Slovenia</v>
      </c>
      <c r="G2994" t="str">
        <f>VLOOKUP(C2994,Definitions!$C$49:$D$57,2,FALSE)</f>
        <v>Transport</v>
      </c>
      <c r="H2994" t="str">
        <f>VLOOKUP(D2994,Definitions!$C$60:$D$104,2,FALSE)</f>
        <v>Road</v>
      </c>
      <c r="J2994" s="29" t="str">
        <f>VLOOKUP(E2994,Definitions!$C$115:$D$131,2,FALSE)</f>
        <v>Biomass</v>
      </c>
      <c r="K2994" s="47"/>
      <c r="L2994" s="46"/>
      <c r="M2994" s="46"/>
      <c r="N2994" s="56"/>
      <c r="O2994" s="46"/>
      <c r="P2994" s="46"/>
      <c r="Q2994" s="46"/>
      <c r="R2994" s="37"/>
      <c r="S2994" s="13"/>
      <c r="T2994" s="56"/>
      <c r="U2994" s="13"/>
      <c r="V2994" s="56"/>
      <c r="W2994" s="13"/>
      <c r="X2994" s="13"/>
      <c r="Y2994" s="13"/>
      <c r="Z2994" s="13"/>
      <c r="AA2994" s="46"/>
      <c r="AB2994" s="56"/>
      <c r="AC2994" s="13"/>
      <c r="AD2994" s="60"/>
      <c r="AE2994" s="13"/>
      <c r="AF2994" s="13"/>
      <c r="AG2994" s="13"/>
      <c r="AH2994" s="46"/>
      <c r="AI2994" s="56"/>
      <c r="AJ2994" s="46"/>
      <c r="AK2994" s="56"/>
    </row>
    <row r="2995" spans="1:37">
      <c r="A2995" s="36" t="str">
        <f t="shared" si="46"/>
        <v>SI502_52</v>
      </c>
      <c r="B2995" t="s">
        <v>105</v>
      </c>
      <c r="C2995" t="s">
        <v>190</v>
      </c>
      <c r="D2995">
        <v>502</v>
      </c>
      <c r="E2995">
        <v>52</v>
      </c>
      <c r="F2995" s="25" t="str">
        <f>VLOOKUP(B2995,Definitions!$C$7:$D$43,2,FALSE)</f>
        <v>Slovenia</v>
      </c>
      <c r="G2995" t="str">
        <f>VLOOKUP(C2995,Definitions!$C$49:$D$57,2,FALSE)</f>
        <v>Transport</v>
      </c>
      <c r="H2995" t="str">
        <f>VLOOKUP(D2995,Definitions!$C$60:$D$104,2,FALSE)</f>
        <v>Road</v>
      </c>
      <c r="J2995" s="29" t="str">
        <f>VLOOKUP(E2995,Definitions!$C$115:$D$131,2,FALSE)</f>
        <v>Geothermal</v>
      </c>
      <c r="K2995" s="47"/>
      <c r="L2995" s="46"/>
      <c r="M2995" s="46"/>
      <c r="N2995" s="56"/>
      <c r="O2995" s="46"/>
      <c r="P2995" s="46"/>
      <c r="Q2995" s="46"/>
      <c r="R2995" s="37"/>
      <c r="S2995" s="13"/>
      <c r="T2995" s="56"/>
      <c r="U2995" s="13"/>
      <c r="V2995" s="56"/>
      <c r="W2995" s="13"/>
      <c r="X2995" s="13"/>
      <c r="Y2995" s="13"/>
      <c r="Z2995" s="13"/>
      <c r="AA2995" s="46"/>
      <c r="AB2995" s="56"/>
      <c r="AC2995" s="13"/>
      <c r="AD2995" s="60"/>
      <c r="AE2995" s="13"/>
      <c r="AF2995" s="13"/>
      <c r="AG2995" s="13"/>
      <c r="AH2995" s="46"/>
      <c r="AI2995" s="56"/>
      <c r="AJ2995" s="46"/>
      <c r="AK2995" s="56"/>
    </row>
    <row r="2996" spans="1:37">
      <c r="A2996" s="36" t="str">
        <f t="shared" si="46"/>
        <v>SI502_53</v>
      </c>
      <c r="B2996" t="s">
        <v>105</v>
      </c>
      <c r="C2996" t="s">
        <v>190</v>
      </c>
      <c r="D2996">
        <v>502</v>
      </c>
      <c r="E2996">
        <v>53</v>
      </c>
      <c r="F2996" s="25" t="str">
        <f>VLOOKUP(B2996,Definitions!$C$7:$D$43,2,FALSE)</f>
        <v>Slovenia</v>
      </c>
      <c r="G2996" t="str">
        <f>VLOOKUP(C2996,Definitions!$C$49:$D$57,2,FALSE)</f>
        <v>Transport</v>
      </c>
      <c r="H2996" t="str">
        <f>VLOOKUP(D2996,Definitions!$C$60:$D$104,2,FALSE)</f>
        <v>Road</v>
      </c>
      <c r="J2996" s="29" t="str">
        <f>VLOOKUP(E2996,Definitions!$C$115:$D$131,2,FALSE)</f>
        <v>Solar energy</v>
      </c>
      <c r="K2996" s="47"/>
      <c r="L2996" s="46"/>
      <c r="M2996" s="46"/>
      <c r="N2996" s="56"/>
      <c r="O2996" s="46"/>
      <c r="P2996" s="46"/>
      <c r="Q2996" s="46"/>
      <c r="R2996" s="37"/>
      <c r="S2996" s="13"/>
      <c r="T2996" s="56"/>
      <c r="U2996" s="13"/>
      <c r="V2996" s="56"/>
      <c r="W2996" s="13"/>
      <c r="X2996" s="13"/>
      <c r="Y2996" s="13"/>
      <c r="Z2996" s="13"/>
      <c r="AA2996" s="46"/>
      <c r="AB2996" s="56"/>
      <c r="AC2996" s="13"/>
      <c r="AD2996" s="60"/>
      <c r="AE2996" s="13"/>
      <c r="AF2996" s="13"/>
      <c r="AG2996" s="13"/>
      <c r="AH2996" s="46"/>
      <c r="AI2996" s="56"/>
      <c r="AJ2996" s="46"/>
      <c r="AK2996" s="56"/>
    </row>
    <row r="2997" spans="1:37">
      <c r="A2997" s="36" t="str">
        <f t="shared" si="46"/>
        <v>SI502_56</v>
      </c>
      <c r="B2997" t="s">
        <v>105</v>
      </c>
      <c r="C2997" t="s">
        <v>190</v>
      </c>
      <c r="D2997">
        <v>502</v>
      </c>
      <c r="E2997">
        <v>56</v>
      </c>
      <c r="F2997" s="25" t="str">
        <f>VLOOKUP(B2997,Definitions!$C$7:$D$43,2,FALSE)</f>
        <v>Slovenia</v>
      </c>
      <c r="G2997" t="str">
        <f>VLOOKUP(C2997,Definitions!$C$49:$D$57,2,FALSE)</f>
        <v>Transport</v>
      </c>
      <c r="H2997" t="str">
        <f>VLOOKUP(D2997,Definitions!$C$60:$D$104,2,FALSE)</f>
        <v>Road</v>
      </c>
      <c r="J2997" s="29" t="str">
        <f>VLOOKUP(E2997,Definitions!$C$115:$D$131,2,FALSE)</f>
        <v>Ambient heat ground</v>
      </c>
      <c r="K2997" s="47"/>
      <c r="L2997" s="46"/>
      <c r="M2997" s="46"/>
      <c r="N2997" s="56"/>
      <c r="O2997" s="46"/>
      <c r="P2997" s="46"/>
      <c r="Q2997" s="46"/>
      <c r="R2997" s="37"/>
      <c r="S2997" s="13"/>
      <c r="T2997" s="56"/>
      <c r="U2997" s="13"/>
      <c r="V2997" s="56"/>
      <c r="W2997" s="13"/>
      <c r="X2997" s="13"/>
      <c r="Y2997" s="13"/>
      <c r="Z2997" s="13"/>
      <c r="AA2997" s="46"/>
      <c r="AB2997" s="56"/>
      <c r="AC2997" s="13"/>
      <c r="AD2997" s="60"/>
      <c r="AE2997" s="13"/>
      <c r="AF2997" s="13"/>
      <c r="AG2997" s="13"/>
      <c r="AH2997" s="46"/>
      <c r="AI2997" s="56"/>
      <c r="AJ2997" s="46"/>
      <c r="AK2997" s="56"/>
    </row>
    <row r="2998" spans="1:37">
      <c r="A2998" s="36" t="str">
        <f t="shared" si="46"/>
        <v>SI502_57</v>
      </c>
      <c r="B2998" t="s">
        <v>105</v>
      </c>
      <c r="C2998" t="s">
        <v>190</v>
      </c>
      <c r="D2998">
        <v>502</v>
      </c>
      <c r="E2998">
        <v>57</v>
      </c>
      <c r="F2998" s="25" t="str">
        <f>VLOOKUP(B2998,Definitions!$C$7:$D$43,2,FALSE)</f>
        <v>Slovenia</v>
      </c>
      <c r="G2998" t="str">
        <f>VLOOKUP(C2998,Definitions!$C$49:$D$57,2,FALSE)</f>
        <v>Transport</v>
      </c>
      <c r="H2998" t="str">
        <f>VLOOKUP(D2998,Definitions!$C$60:$D$104,2,FALSE)</f>
        <v>Road</v>
      </c>
      <c r="J2998" s="29" t="str">
        <f>VLOOKUP(E2998,Definitions!$C$115:$D$131,2,FALSE)</f>
        <v>Ambient heat air</v>
      </c>
      <c r="K2998" s="47"/>
      <c r="L2998" s="46"/>
      <c r="M2998" s="46"/>
      <c r="N2998" s="56"/>
      <c r="O2998" s="46"/>
      <c r="P2998" s="46"/>
      <c r="Q2998" s="46"/>
      <c r="R2998" s="37"/>
      <c r="S2998" s="13"/>
      <c r="T2998" s="56"/>
      <c r="U2998" s="13"/>
      <c r="V2998" s="56"/>
      <c r="W2998" s="13"/>
      <c r="X2998" s="13"/>
      <c r="Y2998" s="13"/>
      <c r="Z2998" s="13"/>
      <c r="AA2998" s="46"/>
      <c r="AB2998" s="56"/>
      <c r="AC2998" s="13"/>
      <c r="AD2998" s="60"/>
      <c r="AE2998" s="13"/>
      <c r="AF2998" s="13"/>
      <c r="AG2998" s="13"/>
      <c r="AH2998" s="46"/>
      <c r="AI2998" s="56"/>
      <c r="AJ2998" s="46"/>
      <c r="AK2998" s="56"/>
    </row>
    <row r="2999" spans="1:37">
      <c r="A2999" s="36" t="str">
        <f t="shared" si="46"/>
        <v>SI502_58</v>
      </c>
      <c r="B2999" t="s">
        <v>105</v>
      </c>
      <c r="C2999" t="s">
        <v>190</v>
      </c>
      <c r="D2999">
        <v>502</v>
      </c>
      <c r="E2999">
        <v>58</v>
      </c>
      <c r="F2999" s="25" t="str">
        <f>VLOOKUP(B2999,Definitions!$C$7:$D$43,2,FALSE)</f>
        <v>Slovenia</v>
      </c>
      <c r="G2999" t="str">
        <f>VLOOKUP(C2999,Definitions!$C$49:$D$57,2,FALSE)</f>
        <v>Transport</v>
      </c>
      <c r="H2999" t="str">
        <f>VLOOKUP(D2999,Definitions!$C$60:$D$104,2,FALSE)</f>
        <v>Road</v>
      </c>
      <c r="J2999" s="29" t="str">
        <f>VLOOKUP(E2999,Definitions!$C$115:$D$131,2,FALSE)</f>
        <v>Ambient heat total</v>
      </c>
      <c r="K2999" s="47"/>
      <c r="L2999" s="46"/>
      <c r="M2999" s="46"/>
      <c r="N2999" s="56"/>
      <c r="O2999" s="46"/>
      <c r="P2999" s="46"/>
      <c r="Q2999" s="46"/>
      <c r="R2999" s="37"/>
      <c r="S2999" s="13"/>
      <c r="T2999" s="56"/>
      <c r="U2999" s="13"/>
      <c r="V2999" s="56"/>
      <c r="W2999" s="13"/>
      <c r="X2999" s="13"/>
      <c r="Y2999" s="13"/>
      <c r="Z2999" s="13"/>
      <c r="AA2999" s="46"/>
      <c r="AB2999" s="56"/>
      <c r="AC2999" s="13"/>
      <c r="AD2999" s="60"/>
      <c r="AE2999" s="13"/>
      <c r="AF2999" s="13"/>
      <c r="AG2999" s="13"/>
      <c r="AH2999" s="46"/>
      <c r="AI2999" s="56"/>
      <c r="AJ2999" s="46"/>
      <c r="AK2999" s="56"/>
    </row>
    <row r="3000" spans="1:37">
      <c r="A3000" s="36" t="str">
        <f t="shared" si="46"/>
        <v>SI502_55</v>
      </c>
      <c r="B3000" t="s">
        <v>105</v>
      </c>
      <c r="C3000" t="s">
        <v>190</v>
      </c>
      <c r="D3000">
        <v>502</v>
      </c>
      <c r="E3000">
        <v>55</v>
      </c>
      <c r="F3000" s="25" t="str">
        <f>VLOOKUP(B3000,Definitions!$C$7:$D$43,2,FALSE)</f>
        <v>Slovenia</v>
      </c>
      <c r="G3000" t="str">
        <f>VLOOKUP(C3000,Definitions!$C$49:$D$57,2,FALSE)</f>
        <v>Transport</v>
      </c>
      <c r="H3000" t="str">
        <f>VLOOKUP(D3000,Definitions!$C$60:$D$104,2,FALSE)</f>
        <v>Road</v>
      </c>
      <c r="J3000" s="29" t="str">
        <f>VLOOKUP(E3000,Definitions!$C$115:$D$131,2,FALSE)</f>
        <v xml:space="preserve">Other RES </v>
      </c>
      <c r="K3000" s="47"/>
      <c r="L3000" s="46"/>
      <c r="M3000" s="46"/>
      <c r="N3000" s="56"/>
      <c r="O3000" s="46"/>
      <c r="P3000" s="46"/>
      <c r="Q3000" s="46"/>
      <c r="R3000" s="37"/>
      <c r="S3000" s="13"/>
      <c r="T3000" s="56"/>
      <c r="U3000" s="13"/>
      <c r="V3000" s="56"/>
      <c r="W3000" s="13"/>
      <c r="X3000" s="13"/>
      <c r="Y3000" s="13"/>
      <c r="Z3000" s="13"/>
      <c r="AA3000" s="46"/>
      <c r="AB3000" s="56"/>
      <c r="AC3000" s="13"/>
      <c r="AD3000" s="60"/>
      <c r="AE3000" s="13"/>
      <c r="AF3000" s="13"/>
      <c r="AG3000" s="13"/>
      <c r="AH3000" s="46"/>
      <c r="AI3000" s="56"/>
      <c r="AJ3000" s="46"/>
      <c r="AK3000" s="56"/>
    </row>
    <row r="3001" spans="1:37">
      <c r="A3001" s="36" t="str">
        <f t="shared" si="46"/>
        <v>SI503_0</v>
      </c>
      <c r="B3001" t="s">
        <v>105</v>
      </c>
      <c r="C3001" t="s">
        <v>190</v>
      </c>
      <c r="D3001">
        <v>503</v>
      </c>
      <c r="E3001">
        <v>0</v>
      </c>
      <c r="F3001" s="25" t="str">
        <f>VLOOKUP(B3001,Definitions!$C$7:$D$43,2,FALSE)</f>
        <v>Slovenia</v>
      </c>
      <c r="G3001" t="str">
        <f>VLOOKUP(C3001,Definitions!$C$49:$D$57,2,FALSE)</f>
        <v>Transport</v>
      </c>
      <c r="H3001" t="str">
        <f>VLOOKUP(D3001,Definitions!$C$60:$D$104,2,FALSE)</f>
        <v>International aviation</v>
      </c>
      <c r="J3001" s="29" t="str">
        <f>VLOOKUP(E3001,Definitions!$C$115:$D$131,2,FALSE)</f>
        <v>TOTAL</v>
      </c>
      <c r="K3001" s="47"/>
      <c r="L3001" s="46"/>
      <c r="M3001" s="46"/>
      <c r="N3001" s="56"/>
      <c r="O3001" s="46"/>
      <c r="P3001" s="46"/>
      <c r="Q3001" s="46"/>
      <c r="R3001" s="37"/>
      <c r="S3001" s="13"/>
      <c r="T3001" s="56"/>
      <c r="U3001" s="13"/>
      <c r="V3001" s="56"/>
      <c r="W3001" s="13"/>
      <c r="X3001" s="13"/>
      <c r="Y3001" s="13"/>
      <c r="Z3001" s="13"/>
      <c r="AA3001" s="46"/>
      <c r="AB3001" s="56"/>
      <c r="AC3001" s="13"/>
      <c r="AD3001" s="60"/>
      <c r="AE3001" s="13"/>
      <c r="AF3001" s="13"/>
      <c r="AG3001" s="13"/>
      <c r="AH3001" s="46"/>
      <c r="AI3001" s="56"/>
      <c r="AJ3001" s="46"/>
      <c r="AK3001" s="56"/>
    </row>
    <row r="3002" spans="1:37">
      <c r="A3002" s="36" t="str">
        <f t="shared" si="46"/>
        <v>SI503_1</v>
      </c>
      <c r="B3002" t="s">
        <v>105</v>
      </c>
      <c r="C3002" t="s">
        <v>190</v>
      </c>
      <c r="D3002">
        <v>503</v>
      </c>
      <c r="E3002">
        <v>1</v>
      </c>
      <c r="F3002" s="25" t="str">
        <f>VLOOKUP(B3002,Definitions!$C$7:$D$43,2,FALSE)</f>
        <v>Slovenia</v>
      </c>
      <c r="G3002" t="str">
        <f>VLOOKUP(C3002,Definitions!$C$49:$D$57,2,FALSE)</f>
        <v>Transport</v>
      </c>
      <c r="H3002" t="str">
        <f>VLOOKUP(D3002,Definitions!$C$60:$D$104,2,FALSE)</f>
        <v>International aviation</v>
      </c>
      <c r="J3002" s="29" t="str">
        <f>VLOOKUP(E3002,Definitions!$C$115:$D$131,2,FALSE)</f>
        <v>Coal</v>
      </c>
      <c r="K3002" s="47"/>
      <c r="L3002" s="46"/>
      <c r="M3002" s="46"/>
      <c r="N3002" s="56"/>
      <c r="O3002" s="46"/>
      <c r="P3002" s="46"/>
      <c r="Q3002" s="46"/>
      <c r="R3002" s="37"/>
      <c r="S3002" s="13"/>
      <c r="T3002" s="56"/>
      <c r="U3002" s="13"/>
      <c r="V3002" s="56"/>
      <c r="W3002" s="13"/>
      <c r="X3002" s="13"/>
      <c r="Y3002" s="13"/>
      <c r="Z3002" s="13"/>
      <c r="AA3002" s="46"/>
      <c r="AB3002" s="56"/>
      <c r="AC3002" s="13"/>
      <c r="AD3002" s="60"/>
      <c r="AE3002" s="13"/>
      <c r="AF3002" s="13"/>
      <c r="AG3002" s="13"/>
      <c r="AH3002" s="46"/>
      <c r="AI3002" s="56"/>
      <c r="AJ3002" s="46"/>
      <c r="AK3002" s="56"/>
    </row>
    <row r="3003" spans="1:37">
      <c r="A3003" s="36" t="str">
        <f t="shared" si="46"/>
        <v>SI503_2</v>
      </c>
      <c r="B3003" t="s">
        <v>105</v>
      </c>
      <c r="C3003" t="s">
        <v>190</v>
      </c>
      <c r="D3003">
        <v>503</v>
      </c>
      <c r="E3003">
        <v>2</v>
      </c>
      <c r="F3003" s="25" t="str">
        <f>VLOOKUP(B3003,Definitions!$C$7:$D$43,2,FALSE)</f>
        <v>Slovenia</v>
      </c>
      <c r="G3003" t="str">
        <f>VLOOKUP(C3003,Definitions!$C$49:$D$57,2,FALSE)</f>
        <v>Transport</v>
      </c>
      <c r="H3003" t="str">
        <f>VLOOKUP(D3003,Definitions!$C$60:$D$104,2,FALSE)</f>
        <v>International aviation</v>
      </c>
      <c r="J3003" s="29" t="str">
        <f>VLOOKUP(E3003,Definitions!$C$115:$D$131,2,FALSE)</f>
        <v>Fuel oil</v>
      </c>
      <c r="K3003" s="47"/>
      <c r="L3003" s="46"/>
      <c r="M3003" s="46"/>
      <c r="N3003" s="56"/>
      <c r="O3003" s="46"/>
      <c r="P3003" s="46"/>
      <c r="Q3003" s="46"/>
      <c r="R3003" s="37"/>
      <c r="S3003" s="13"/>
      <c r="T3003" s="56"/>
      <c r="U3003" s="13"/>
      <c r="V3003" s="56"/>
      <c r="W3003" s="13"/>
      <c r="X3003" s="13"/>
      <c r="Y3003" s="13"/>
      <c r="Z3003" s="13"/>
      <c r="AA3003" s="46"/>
      <c r="AB3003" s="56"/>
      <c r="AC3003" s="13"/>
      <c r="AD3003" s="60"/>
      <c r="AE3003" s="13"/>
      <c r="AF3003" s="13"/>
      <c r="AG3003" s="13"/>
      <c r="AH3003" s="46"/>
      <c r="AI3003" s="56"/>
      <c r="AJ3003" s="46"/>
      <c r="AK3003" s="56"/>
    </row>
    <row r="3004" spans="1:37">
      <c r="A3004" s="36" t="str">
        <f t="shared" si="46"/>
        <v>SI503_3</v>
      </c>
      <c r="B3004" t="s">
        <v>105</v>
      </c>
      <c r="C3004" t="s">
        <v>190</v>
      </c>
      <c r="D3004">
        <v>503</v>
      </c>
      <c r="E3004">
        <v>3</v>
      </c>
      <c r="F3004" s="25" t="str">
        <f>VLOOKUP(B3004,Definitions!$C$7:$D$43,2,FALSE)</f>
        <v>Slovenia</v>
      </c>
      <c r="G3004" t="str">
        <f>VLOOKUP(C3004,Definitions!$C$49:$D$57,2,FALSE)</f>
        <v>Transport</v>
      </c>
      <c r="H3004" t="str">
        <f>VLOOKUP(D3004,Definitions!$C$60:$D$104,2,FALSE)</f>
        <v>International aviation</v>
      </c>
      <c r="J3004" s="29" t="str">
        <f>VLOOKUP(E3004,Definitions!$C$115:$D$131,2,FALSE)</f>
        <v>Natural gas</v>
      </c>
      <c r="K3004" s="47"/>
      <c r="L3004" s="46"/>
      <c r="M3004" s="46"/>
      <c r="N3004" s="56"/>
      <c r="O3004" s="46"/>
      <c r="P3004" s="46"/>
      <c r="Q3004" s="46"/>
      <c r="R3004" s="37"/>
      <c r="S3004" s="13"/>
      <c r="T3004" s="56"/>
      <c r="U3004" s="13"/>
      <c r="V3004" s="56"/>
      <c r="W3004" s="13"/>
      <c r="X3004" s="13"/>
      <c r="Y3004" s="13"/>
      <c r="Z3004" s="13"/>
      <c r="AA3004" s="46"/>
      <c r="AB3004" s="56"/>
      <c r="AC3004" s="13"/>
      <c r="AD3004" s="60"/>
      <c r="AE3004" s="13"/>
      <c r="AF3004" s="13"/>
      <c r="AG3004" s="13"/>
      <c r="AH3004" s="46"/>
      <c r="AI3004" s="56"/>
      <c r="AJ3004" s="46"/>
      <c r="AK3004" s="56"/>
    </row>
    <row r="3005" spans="1:37">
      <c r="A3005" s="36" t="str">
        <f t="shared" si="46"/>
        <v>SI503_4</v>
      </c>
      <c r="B3005" t="s">
        <v>105</v>
      </c>
      <c r="C3005" t="s">
        <v>190</v>
      </c>
      <c r="D3005">
        <v>503</v>
      </c>
      <c r="E3005">
        <v>4</v>
      </c>
      <c r="F3005" s="25" t="str">
        <f>VLOOKUP(B3005,Definitions!$C$7:$D$43,2,FALSE)</f>
        <v>Slovenia</v>
      </c>
      <c r="G3005" t="str">
        <f>VLOOKUP(C3005,Definitions!$C$49:$D$57,2,FALSE)</f>
        <v>Transport</v>
      </c>
      <c r="H3005" t="str">
        <f>VLOOKUP(D3005,Definitions!$C$60:$D$104,2,FALSE)</f>
        <v>International aviation</v>
      </c>
      <c r="J3005" s="29" t="str">
        <f>VLOOKUP(E3005,Definitions!$C$115:$D$131,2,FALSE)</f>
        <v>Other fossil fuels</v>
      </c>
      <c r="K3005" s="47"/>
      <c r="L3005" s="46"/>
      <c r="M3005" s="46"/>
      <c r="N3005" s="56"/>
      <c r="O3005" s="46"/>
      <c r="P3005" s="46"/>
      <c r="Q3005" s="46"/>
      <c r="R3005" s="37"/>
      <c r="S3005" s="13"/>
      <c r="T3005" s="56"/>
      <c r="U3005" s="13"/>
      <c r="V3005" s="56"/>
      <c r="W3005" s="13"/>
      <c r="X3005" s="13"/>
      <c r="Y3005" s="13"/>
      <c r="Z3005" s="13"/>
      <c r="AA3005" s="46"/>
      <c r="AB3005" s="56"/>
      <c r="AC3005" s="13"/>
      <c r="AD3005" s="60"/>
      <c r="AE3005" s="13"/>
      <c r="AF3005" s="13"/>
      <c r="AG3005" s="13"/>
      <c r="AH3005" s="46"/>
      <c r="AI3005" s="56"/>
      <c r="AJ3005" s="46"/>
      <c r="AK3005" s="56"/>
    </row>
    <row r="3006" spans="1:37">
      <c r="A3006" s="36" t="str">
        <f t="shared" si="46"/>
        <v>SI503_6</v>
      </c>
      <c r="B3006" t="s">
        <v>105</v>
      </c>
      <c r="C3006" t="s">
        <v>190</v>
      </c>
      <c r="D3006">
        <v>503</v>
      </c>
      <c r="E3006">
        <v>6</v>
      </c>
      <c r="F3006" s="25" t="str">
        <f>VLOOKUP(B3006,Definitions!$C$7:$D$43,2,FALSE)</f>
        <v>Slovenia</v>
      </c>
      <c r="G3006" t="str">
        <f>VLOOKUP(C3006,Definitions!$C$49:$D$57,2,FALSE)</f>
        <v>Transport</v>
      </c>
      <c r="H3006" t="str">
        <f>VLOOKUP(D3006,Definitions!$C$60:$D$104,2,FALSE)</f>
        <v>International aviation</v>
      </c>
      <c r="J3006" s="29" t="str">
        <f>VLOOKUP(E3006,Definitions!$C$115:$D$131,2,FALSE)</f>
        <v>Electricity</v>
      </c>
      <c r="K3006" s="47"/>
      <c r="L3006" s="46"/>
      <c r="M3006" s="46"/>
      <c r="N3006" s="56"/>
      <c r="O3006" s="46"/>
      <c r="P3006" s="46"/>
      <c r="Q3006" s="46"/>
      <c r="R3006" s="37"/>
      <c r="S3006" s="13"/>
      <c r="T3006" s="56"/>
      <c r="U3006" s="13"/>
      <c r="V3006" s="56"/>
      <c r="W3006" s="13"/>
      <c r="X3006" s="13"/>
      <c r="Y3006" s="13"/>
      <c r="Z3006" s="13"/>
      <c r="AA3006" s="46"/>
      <c r="AB3006" s="56"/>
      <c r="AC3006" s="13"/>
      <c r="AD3006" s="60"/>
      <c r="AE3006" s="13"/>
      <c r="AF3006" s="13"/>
      <c r="AG3006" s="13"/>
      <c r="AH3006" s="46"/>
      <c r="AI3006" s="56"/>
      <c r="AJ3006" s="46"/>
      <c r="AK3006" s="56"/>
    </row>
    <row r="3007" spans="1:37">
      <c r="A3007" s="36" t="str">
        <f t="shared" si="46"/>
        <v>SI503_7</v>
      </c>
      <c r="B3007" t="s">
        <v>105</v>
      </c>
      <c r="C3007" t="s">
        <v>190</v>
      </c>
      <c r="D3007">
        <v>503</v>
      </c>
      <c r="E3007">
        <v>7</v>
      </c>
      <c r="F3007" s="25" t="str">
        <f>VLOOKUP(B3007,Definitions!$C$7:$D$43,2,FALSE)</f>
        <v>Slovenia</v>
      </c>
      <c r="G3007" t="str">
        <f>VLOOKUP(C3007,Definitions!$C$49:$D$57,2,FALSE)</f>
        <v>Transport</v>
      </c>
      <c r="H3007" t="str">
        <f>VLOOKUP(D3007,Definitions!$C$60:$D$104,2,FALSE)</f>
        <v>International aviation</v>
      </c>
      <c r="J3007" s="29" t="str">
        <f>VLOOKUP(E3007,Definitions!$C$115:$D$131,2,FALSE)</f>
        <v>District heating</v>
      </c>
      <c r="K3007" s="47"/>
      <c r="L3007" s="46"/>
      <c r="M3007" s="46"/>
      <c r="N3007" s="56"/>
      <c r="O3007" s="46"/>
      <c r="P3007" s="46"/>
      <c r="Q3007" s="46"/>
      <c r="R3007" s="37"/>
      <c r="S3007" s="13"/>
      <c r="T3007" s="56"/>
      <c r="U3007" s="13"/>
      <c r="V3007" s="56"/>
      <c r="W3007" s="13"/>
      <c r="X3007" s="13"/>
      <c r="Y3007" s="13"/>
      <c r="Z3007" s="13"/>
      <c r="AA3007" s="46"/>
      <c r="AB3007" s="56"/>
      <c r="AC3007" s="13"/>
      <c r="AD3007" s="60"/>
      <c r="AE3007" s="13"/>
      <c r="AF3007" s="13"/>
      <c r="AG3007" s="13"/>
      <c r="AH3007" s="46"/>
      <c r="AI3007" s="56"/>
      <c r="AJ3007" s="46"/>
      <c r="AK3007" s="56"/>
    </row>
    <row r="3008" spans="1:37">
      <c r="A3008" s="36" t="str">
        <f t="shared" si="46"/>
        <v>SI503_8</v>
      </c>
      <c r="B3008" t="s">
        <v>105</v>
      </c>
      <c r="C3008" t="s">
        <v>190</v>
      </c>
      <c r="D3008">
        <v>503</v>
      </c>
      <c r="E3008">
        <v>8</v>
      </c>
      <c r="F3008" s="25" t="str">
        <f>VLOOKUP(B3008,Definitions!$C$7:$D$43,2,FALSE)</f>
        <v>Slovenia</v>
      </c>
      <c r="G3008" t="str">
        <f>VLOOKUP(C3008,Definitions!$C$49:$D$57,2,FALSE)</f>
        <v>Transport</v>
      </c>
      <c r="H3008" t="str">
        <f>VLOOKUP(D3008,Definitions!$C$60:$D$104,2,FALSE)</f>
        <v>International aviation</v>
      </c>
      <c r="J3008" s="29" t="str">
        <f>VLOOKUP(E3008,Definitions!$C$115:$D$131,2,FALSE)</f>
        <v>Waste non-RES</v>
      </c>
      <c r="K3008" s="47"/>
      <c r="L3008" s="46"/>
      <c r="M3008" s="46"/>
      <c r="N3008" s="56"/>
      <c r="O3008" s="46"/>
      <c r="P3008" s="46"/>
      <c r="Q3008" s="46"/>
      <c r="R3008" s="37"/>
      <c r="S3008" s="13"/>
      <c r="T3008" s="56"/>
      <c r="U3008" s="13"/>
      <c r="V3008" s="56"/>
      <c r="W3008" s="13"/>
      <c r="X3008" s="13"/>
      <c r="Y3008" s="13"/>
      <c r="Z3008" s="13"/>
      <c r="AA3008" s="46"/>
      <c r="AB3008" s="56"/>
      <c r="AC3008" s="13"/>
      <c r="AD3008" s="60"/>
      <c r="AE3008" s="13"/>
      <c r="AF3008" s="13"/>
      <c r="AG3008" s="13"/>
      <c r="AH3008" s="46"/>
      <c r="AI3008" s="56"/>
      <c r="AJ3008" s="46"/>
      <c r="AK3008" s="56"/>
    </row>
    <row r="3009" spans="1:37">
      <c r="A3009" s="36" t="str">
        <f t="shared" si="46"/>
        <v>SI503_9</v>
      </c>
      <c r="B3009" t="s">
        <v>105</v>
      </c>
      <c r="C3009" t="s">
        <v>190</v>
      </c>
      <c r="D3009">
        <v>503</v>
      </c>
      <c r="E3009">
        <v>9</v>
      </c>
      <c r="F3009" s="25" t="str">
        <f>VLOOKUP(B3009,Definitions!$C$7:$D$43,2,FALSE)</f>
        <v>Slovenia</v>
      </c>
      <c r="G3009" t="str">
        <f>VLOOKUP(C3009,Definitions!$C$49:$D$57,2,FALSE)</f>
        <v>Transport</v>
      </c>
      <c r="H3009" t="str">
        <f>VLOOKUP(D3009,Definitions!$C$60:$D$104,2,FALSE)</f>
        <v>International aviation</v>
      </c>
      <c r="J3009" s="29" t="str">
        <f>VLOOKUP(E3009,Definitions!$C$115:$D$131,2,FALSE)</f>
        <v>Waste RES</v>
      </c>
      <c r="K3009" s="47"/>
      <c r="L3009" s="46"/>
      <c r="M3009" s="46"/>
      <c r="N3009" s="56"/>
      <c r="O3009" s="46"/>
      <c r="P3009" s="46"/>
      <c r="Q3009" s="46"/>
      <c r="R3009" s="37"/>
      <c r="S3009" s="13"/>
      <c r="T3009" s="56"/>
      <c r="U3009" s="13"/>
      <c r="V3009" s="56"/>
      <c r="W3009" s="13"/>
      <c r="X3009" s="13"/>
      <c r="Y3009" s="13"/>
      <c r="Z3009" s="13"/>
      <c r="AA3009" s="46"/>
      <c r="AB3009" s="56"/>
      <c r="AC3009" s="13"/>
      <c r="AD3009" s="60"/>
      <c r="AE3009" s="13"/>
      <c r="AF3009" s="13"/>
      <c r="AG3009" s="13"/>
      <c r="AH3009" s="46"/>
      <c r="AI3009" s="56"/>
      <c r="AJ3009" s="46"/>
      <c r="AK3009" s="56"/>
    </row>
    <row r="3010" spans="1:37">
      <c r="A3010" s="36" t="str">
        <f t="shared" si="46"/>
        <v>SI503_51</v>
      </c>
      <c r="B3010" t="s">
        <v>105</v>
      </c>
      <c r="C3010" t="s">
        <v>190</v>
      </c>
      <c r="D3010">
        <v>503</v>
      </c>
      <c r="E3010">
        <v>51</v>
      </c>
      <c r="F3010" s="25" t="str">
        <f>VLOOKUP(B3010,Definitions!$C$7:$D$43,2,FALSE)</f>
        <v>Slovenia</v>
      </c>
      <c r="G3010" t="str">
        <f>VLOOKUP(C3010,Definitions!$C$49:$D$57,2,FALSE)</f>
        <v>Transport</v>
      </c>
      <c r="H3010" t="str">
        <f>VLOOKUP(D3010,Definitions!$C$60:$D$104,2,FALSE)</f>
        <v>International aviation</v>
      </c>
      <c r="J3010" s="29" t="str">
        <f>VLOOKUP(E3010,Definitions!$C$115:$D$131,2,FALSE)</f>
        <v>Biomass</v>
      </c>
      <c r="K3010" s="47"/>
      <c r="L3010" s="46"/>
      <c r="M3010" s="46"/>
      <c r="N3010" s="56"/>
      <c r="O3010" s="46"/>
      <c r="P3010" s="46"/>
      <c r="Q3010" s="46"/>
      <c r="R3010" s="37"/>
      <c r="S3010" s="13"/>
      <c r="T3010" s="56"/>
      <c r="U3010" s="13"/>
      <c r="V3010" s="56"/>
      <c r="W3010" s="13"/>
      <c r="X3010" s="13"/>
      <c r="Y3010" s="13"/>
      <c r="Z3010" s="13"/>
      <c r="AA3010" s="46"/>
      <c r="AB3010" s="56"/>
      <c r="AC3010" s="13"/>
      <c r="AD3010" s="60"/>
      <c r="AE3010" s="13"/>
      <c r="AF3010" s="13"/>
      <c r="AG3010" s="13"/>
      <c r="AH3010" s="46"/>
      <c r="AI3010" s="56"/>
      <c r="AJ3010" s="46"/>
      <c r="AK3010" s="56"/>
    </row>
    <row r="3011" spans="1:37">
      <c r="A3011" s="36" t="str">
        <f t="shared" si="46"/>
        <v>SI503_52</v>
      </c>
      <c r="B3011" t="s">
        <v>105</v>
      </c>
      <c r="C3011" t="s">
        <v>190</v>
      </c>
      <c r="D3011">
        <v>503</v>
      </c>
      <c r="E3011">
        <v>52</v>
      </c>
      <c r="F3011" s="25" t="str">
        <f>VLOOKUP(B3011,Definitions!$C$7:$D$43,2,FALSE)</f>
        <v>Slovenia</v>
      </c>
      <c r="G3011" t="str">
        <f>VLOOKUP(C3011,Definitions!$C$49:$D$57,2,FALSE)</f>
        <v>Transport</v>
      </c>
      <c r="H3011" t="str">
        <f>VLOOKUP(D3011,Definitions!$C$60:$D$104,2,FALSE)</f>
        <v>International aviation</v>
      </c>
      <c r="J3011" s="29" t="str">
        <f>VLOOKUP(E3011,Definitions!$C$115:$D$131,2,FALSE)</f>
        <v>Geothermal</v>
      </c>
      <c r="K3011" s="47"/>
      <c r="L3011" s="46"/>
      <c r="M3011" s="46"/>
      <c r="N3011" s="56"/>
      <c r="O3011" s="46"/>
      <c r="P3011" s="46"/>
      <c r="Q3011" s="46"/>
      <c r="R3011" s="37"/>
      <c r="S3011" s="13"/>
      <c r="T3011" s="56"/>
      <c r="U3011" s="13"/>
      <c r="V3011" s="56"/>
      <c r="W3011" s="13"/>
      <c r="X3011" s="13"/>
      <c r="Y3011" s="13"/>
      <c r="Z3011" s="13"/>
      <c r="AA3011" s="46"/>
      <c r="AB3011" s="56"/>
      <c r="AC3011" s="13"/>
      <c r="AD3011" s="60"/>
      <c r="AE3011" s="13"/>
      <c r="AF3011" s="13"/>
      <c r="AG3011" s="13"/>
      <c r="AH3011" s="46"/>
      <c r="AI3011" s="56"/>
      <c r="AJ3011" s="46"/>
      <c r="AK3011" s="56"/>
    </row>
    <row r="3012" spans="1:37">
      <c r="A3012" s="36" t="str">
        <f t="shared" si="46"/>
        <v>SI503_53</v>
      </c>
      <c r="B3012" t="s">
        <v>105</v>
      </c>
      <c r="C3012" t="s">
        <v>190</v>
      </c>
      <c r="D3012">
        <v>503</v>
      </c>
      <c r="E3012">
        <v>53</v>
      </c>
      <c r="F3012" s="25" t="str">
        <f>VLOOKUP(B3012,Definitions!$C$7:$D$43,2,FALSE)</f>
        <v>Slovenia</v>
      </c>
      <c r="G3012" t="str">
        <f>VLOOKUP(C3012,Definitions!$C$49:$D$57,2,FALSE)</f>
        <v>Transport</v>
      </c>
      <c r="H3012" t="str">
        <f>VLOOKUP(D3012,Definitions!$C$60:$D$104,2,FALSE)</f>
        <v>International aviation</v>
      </c>
      <c r="J3012" s="29" t="str">
        <f>VLOOKUP(E3012,Definitions!$C$115:$D$131,2,FALSE)</f>
        <v>Solar energy</v>
      </c>
      <c r="K3012" s="47"/>
      <c r="L3012" s="46"/>
      <c r="M3012" s="46"/>
      <c r="N3012" s="56"/>
      <c r="O3012" s="46"/>
      <c r="P3012" s="46"/>
      <c r="Q3012" s="46"/>
      <c r="R3012" s="37"/>
      <c r="S3012" s="13"/>
      <c r="T3012" s="56"/>
      <c r="U3012" s="13"/>
      <c r="V3012" s="56"/>
      <c r="W3012" s="13"/>
      <c r="X3012" s="13"/>
      <c r="Y3012" s="13"/>
      <c r="Z3012" s="13"/>
      <c r="AA3012" s="46"/>
      <c r="AB3012" s="56"/>
      <c r="AC3012" s="13"/>
      <c r="AD3012" s="60"/>
      <c r="AE3012" s="13"/>
      <c r="AF3012" s="13"/>
      <c r="AG3012" s="13"/>
      <c r="AH3012" s="46"/>
      <c r="AI3012" s="56"/>
      <c r="AJ3012" s="46"/>
      <c r="AK3012" s="56"/>
    </row>
    <row r="3013" spans="1:37">
      <c r="A3013" s="36" t="str">
        <f t="shared" si="46"/>
        <v>SI503_56</v>
      </c>
      <c r="B3013" t="s">
        <v>105</v>
      </c>
      <c r="C3013" t="s">
        <v>190</v>
      </c>
      <c r="D3013">
        <v>503</v>
      </c>
      <c r="E3013">
        <v>56</v>
      </c>
      <c r="F3013" s="25" t="str">
        <f>VLOOKUP(B3013,Definitions!$C$7:$D$43,2,FALSE)</f>
        <v>Slovenia</v>
      </c>
      <c r="G3013" t="str">
        <f>VLOOKUP(C3013,Definitions!$C$49:$D$57,2,FALSE)</f>
        <v>Transport</v>
      </c>
      <c r="H3013" t="str">
        <f>VLOOKUP(D3013,Definitions!$C$60:$D$104,2,FALSE)</f>
        <v>International aviation</v>
      </c>
      <c r="J3013" s="29" t="str">
        <f>VLOOKUP(E3013,Definitions!$C$115:$D$131,2,FALSE)</f>
        <v>Ambient heat ground</v>
      </c>
      <c r="K3013" s="47"/>
      <c r="L3013" s="46"/>
      <c r="M3013" s="46"/>
      <c r="N3013" s="56"/>
      <c r="O3013" s="46"/>
      <c r="P3013" s="46"/>
      <c r="Q3013" s="46"/>
      <c r="R3013" s="37"/>
      <c r="S3013" s="13"/>
      <c r="T3013" s="56"/>
      <c r="U3013" s="13"/>
      <c r="V3013" s="56"/>
      <c r="W3013" s="13"/>
      <c r="X3013" s="13"/>
      <c r="Y3013" s="13"/>
      <c r="Z3013" s="13"/>
      <c r="AA3013" s="46"/>
      <c r="AB3013" s="56"/>
      <c r="AC3013" s="13"/>
      <c r="AD3013" s="60"/>
      <c r="AE3013" s="13"/>
      <c r="AF3013" s="13"/>
      <c r="AG3013" s="13"/>
      <c r="AH3013" s="46"/>
      <c r="AI3013" s="56"/>
      <c r="AJ3013" s="46"/>
      <c r="AK3013" s="56"/>
    </row>
    <row r="3014" spans="1:37">
      <c r="A3014" s="36" t="str">
        <f t="shared" si="46"/>
        <v>SI503_57</v>
      </c>
      <c r="B3014" t="s">
        <v>105</v>
      </c>
      <c r="C3014" t="s">
        <v>190</v>
      </c>
      <c r="D3014">
        <v>503</v>
      </c>
      <c r="E3014">
        <v>57</v>
      </c>
      <c r="F3014" s="25" t="str">
        <f>VLOOKUP(B3014,Definitions!$C$7:$D$43,2,FALSE)</f>
        <v>Slovenia</v>
      </c>
      <c r="G3014" t="str">
        <f>VLOOKUP(C3014,Definitions!$C$49:$D$57,2,FALSE)</f>
        <v>Transport</v>
      </c>
      <c r="H3014" t="str">
        <f>VLOOKUP(D3014,Definitions!$C$60:$D$104,2,FALSE)</f>
        <v>International aviation</v>
      </c>
      <c r="J3014" s="29" t="str">
        <f>VLOOKUP(E3014,Definitions!$C$115:$D$131,2,FALSE)</f>
        <v>Ambient heat air</v>
      </c>
      <c r="K3014" s="47"/>
      <c r="L3014" s="46"/>
      <c r="M3014" s="46"/>
      <c r="N3014" s="56"/>
      <c r="O3014" s="46"/>
      <c r="P3014" s="46"/>
      <c r="Q3014" s="46"/>
      <c r="R3014" s="37"/>
      <c r="S3014" s="13"/>
      <c r="T3014" s="56"/>
      <c r="U3014" s="13"/>
      <c r="V3014" s="56"/>
      <c r="W3014" s="13"/>
      <c r="X3014" s="13"/>
      <c r="Y3014" s="13"/>
      <c r="Z3014" s="13"/>
      <c r="AA3014" s="46"/>
      <c r="AB3014" s="56"/>
      <c r="AC3014" s="13"/>
      <c r="AD3014" s="60"/>
      <c r="AE3014" s="13"/>
      <c r="AF3014" s="13"/>
      <c r="AG3014" s="13"/>
      <c r="AH3014" s="46"/>
      <c r="AI3014" s="56"/>
      <c r="AJ3014" s="46"/>
      <c r="AK3014" s="56"/>
    </row>
    <row r="3015" spans="1:37">
      <c r="A3015" s="36" t="str">
        <f t="shared" si="46"/>
        <v>SI503_58</v>
      </c>
      <c r="B3015" t="s">
        <v>105</v>
      </c>
      <c r="C3015" t="s">
        <v>190</v>
      </c>
      <c r="D3015">
        <v>503</v>
      </c>
      <c r="E3015">
        <v>58</v>
      </c>
      <c r="F3015" s="25" t="str">
        <f>VLOOKUP(B3015,Definitions!$C$7:$D$43,2,FALSE)</f>
        <v>Slovenia</v>
      </c>
      <c r="G3015" t="str">
        <f>VLOOKUP(C3015,Definitions!$C$49:$D$57,2,FALSE)</f>
        <v>Transport</v>
      </c>
      <c r="H3015" t="str">
        <f>VLOOKUP(D3015,Definitions!$C$60:$D$104,2,FALSE)</f>
        <v>International aviation</v>
      </c>
      <c r="J3015" s="29" t="str">
        <f>VLOOKUP(E3015,Definitions!$C$115:$D$131,2,FALSE)</f>
        <v>Ambient heat total</v>
      </c>
      <c r="K3015" s="47"/>
      <c r="L3015" s="46"/>
      <c r="M3015" s="46"/>
      <c r="N3015" s="56"/>
      <c r="O3015" s="46"/>
      <c r="P3015" s="46"/>
      <c r="Q3015" s="46"/>
      <c r="R3015" s="37"/>
      <c r="S3015" s="13"/>
      <c r="T3015" s="56"/>
      <c r="U3015" s="13"/>
      <c r="V3015" s="56"/>
      <c r="W3015" s="13"/>
      <c r="X3015" s="13"/>
      <c r="Y3015" s="13"/>
      <c r="Z3015" s="13"/>
      <c r="AA3015" s="46"/>
      <c r="AB3015" s="56"/>
      <c r="AC3015" s="13"/>
      <c r="AD3015" s="60"/>
      <c r="AE3015" s="13"/>
      <c r="AF3015" s="13"/>
      <c r="AG3015" s="13"/>
      <c r="AH3015" s="46"/>
      <c r="AI3015" s="56"/>
      <c r="AJ3015" s="46"/>
      <c r="AK3015" s="56"/>
    </row>
    <row r="3016" spans="1:37">
      <c r="A3016" s="36" t="str">
        <f t="shared" si="46"/>
        <v>SI503_55</v>
      </c>
      <c r="B3016" t="s">
        <v>105</v>
      </c>
      <c r="C3016" t="s">
        <v>190</v>
      </c>
      <c r="D3016">
        <v>503</v>
      </c>
      <c r="E3016">
        <v>55</v>
      </c>
      <c r="F3016" s="25" t="str">
        <f>VLOOKUP(B3016,Definitions!$C$7:$D$43,2,FALSE)</f>
        <v>Slovenia</v>
      </c>
      <c r="G3016" t="str">
        <f>VLOOKUP(C3016,Definitions!$C$49:$D$57,2,FALSE)</f>
        <v>Transport</v>
      </c>
      <c r="H3016" t="str">
        <f>VLOOKUP(D3016,Definitions!$C$60:$D$104,2,FALSE)</f>
        <v>International aviation</v>
      </c>
      <c r="J3016" s="29" t="str">
        <f>VLOOKUP(E3016,Definitions!$C$115:$D$131,2,FALSE)</f>
        <v xml:space="preserve">Other RES </v>
      </c>
      <c r="K3016" s="47"/>
      <c r="L3016" s="46"/>
      <c r="M3016" s="46"/>
      <c r="N3016" s="56"/>
      <c r="O3016" s="46"/>
      <c r="P3016" s="46"/>
      <c r="Q3016" s="46"/>
      <c r="R3016" s="37"/>
      <c r="S3016" s="13"/>
      <c r="T3016" s="56"/>
      <c r="U3016" s="13"/>
      <c r="V3016" s="56"/>
      <c r="W3016" s="13"/>
      <c r="X3016" s="13"/>
      <c r="Y3016" s="13"/>
      <c r="Z3016" s="13"/>
      <c r="AA3016" s="46"/>
      <c r="AB3016" s="56"/>
      <c r="AC3016" s="13"/>
      <c r="AD3016" s="60"/>
      <c r="AE3016" s="13"/>
      <c r="AF3016" s="13"/>
      <c r="AG3016" s="13"/>
      <c r="AH3016" s="46"/>
      <c r="AI3016" s="56"/>
      <c r="AJ3016" s="46"/>
      <c r="AK3016" s="56"/>
    </row>
    <row r="3017" spans="1:37">
      <c r="A3017" s="36" t="str">
        <f t="shared" si="46"/>
        <v>SI504_0</v>
      </c>
      <c r="B3017" t="s">
        <v>105</v>
      </c>
      <c r="C3017" t="s">
        <v>190</v>
      </c>
      <c r="D3017">
        <v>504</v>
      </c>
      <c r="E3017">
        <v>0</v>
      </c>
      <c r="F3017" s="25" t="str">
        <f>VLOOKUP(B3017,Definitions!$C$7:$D$43,2,FALSE)</f>
        <v>Slovenia</v>
      </c>
      <c r="G3017" t="str">
        <f>VLOOKUP(C3017,Definitions!$C$49:$D$57,2,FALSE)</f>
        <v>Transport</v>
      </c>
      <c r="H3017" t="str">
        <f>VLOOKUP(D3017,Definitions!$C$60:$D$104,2,FALSE)</f>
        <v>Domestic aviation</v>
      </c>
      <c r="J3017" s="29" t="str">
        <f>VLOOKUP(E3017,Definitions!$C$115:$D$131,2,FALSE)</f>
        <v>TOTAL</v>
      </c>
      <c r="K3017" s="47"/>
      <c r="L3017" s="46"/>
      <c r="M3017" s="46"/>
      <c r="N3017" s="56"/>
      <c r="O3017" s="46"/>
      <c r="P3017" s="46"/>
      <c r="Q3017" s="46"/>
      <c r="R3017" s="37"/>
      <c r="S3017" s="13"/>
      <c r="T3017" s="56"/>
      <c r="U3017" s="13"/>
      <c r="V3017" s="56"/>
      <c r="W3017" s="13"/>
      <c r="X3017" s="13"/>
      <c r="Y3017" s="13"/>
      <c r="Z3017" s="13"/>
      <c r="AA3017" s="46"/>
      <c r="AB3017" s="56"/>
      <c r="AC3017" s="13"/>
      <c r="AD3017" s="60"/>
      <c r="AE3017" s="13"/>
      <c r="AF3017" s="13"/>
      <c r="AG3017" s="13"/>
      <c r="AH3017" s="46"/>
      <c r="AI3017" s="56"/>
      <c r="AJ3017" s="46"/>
      <c r="AK3017" s="56"/>
    </row>
    <row r="3018" spans="1:37">
      <c r="A3018" s="36" t="str">
        <f t="shared" ref="A3018:A3081" si="47">B3018&amp;D3018&amp;"_"&amp;E3018</f>
        <v>SI504_1</v>
      </c>
      <c r="B3018" t="s">
        <v>105</v>
      </c>
      <c r="C3018" t="s">
        <v>190</v>
      </c>
      <c r="D3018">
        <v>504</v>
      </c>
      <c r="E3018">
        <v>1</v>
      </c>
      <c r="F3018" s="25" t="str">
        <f>VLOOKUP(B3018,Definitions!$C$7:$D$43,2,FALSE)</f>
        <v>Slovenia</v>
      </c>
      <c r="G3018" t="str">
        <f>VLOOKUP(C3018,Definitions!$C$49:$D$57,2,FALSE)</f>
        <v>Transport</v>
      </c>
      <c r="H3018" t="str">
        <f>VLOOKUP(D3018,Definitions!$C$60:$D$104,2,FALSE)</f>
        <v>Domestic aviation</v>
      </c>
      <c r="J3018" s="29" t="str">
        <f>VLOOKUP(E3018,Definitions!$C$115:$D$131,2,FALSE)</f>
        <v>Coal</v>
      </c>
      <c r="K3018" s="47"/>
      <c r="L3018" s="46"/>
      <c r="M3018" s="46"/>
      <c r="N3018" s="56"/>
      <c r="O3018" s="46"/>
      <c r="P3018" s="46"/>
      <c r="Q3018" s="46"/>
      <c r="R3018" s="37"/>
      <c r="S3018" s="13"/>
      <c r="T3018" s="56"/>
      <c r="U3018" s="13"/>
      <c r="V3018" s="56"/>
      <c r="W3018" s="13"/>
      <c r="X3018" s="13"/>
      <c r="Y3018" s="13"/>
      <c r="Z3018" s="13"/>
      <c r="AA3018" s="46"/>
      <c r="AB3018" s="56"/>
      <c r="AC3018" s="13"/>
      <c r="AD3018" s="60"/>
      <c r="AE3018" s="13"/>
      <c r="AF3018" s="13"/>
      <c r="AG3018" s="13"/>
      <c r="AH3018" s="46"/>
      <c r="AI3018" s="56"/>
      <c r="AJ3018" s="46"/>
      <c r="AK3018" s="56"/>
    </row>
    <row r="3019" spans="1:37">
      <c r="A3019" s="36" t="str">
        <f t="shared" si="47"/>
        <v>SI504_2</v>
      </c>
      <c r="B3019" t="s">
        <v>105</v>
      </c>
      <c r="C3019" t="s">
        <v>190</v>
      </c>
      <c r="D3019">
        <v>504</v>
      </c>
      <c r="E3019">
        <v>2</v>
      </c>
      <c r="F3019" s="25" t="str">
        <f>VLOOKUP(B3019,Definitions!$C$7:$D$43,2,FALSE)</f>
        <v>Slovenia</v>
      </c>
      <c r="G3019" t="str">
        <f>VLOOKUP(C3019,Definitions!$C$49:$D$57,2,FALSE)</f>
        <v>Transport</v>
      </c>
      <c r="H3019" t="str">
        <f>VLOOKUP(D3019,Definitions!$C$60:$D$104,2,FALSE)</f>
        <v>Domestic aviation</v>
      </c>
      <c r="J3019" s="29" t="str">
        <f>VLOOKUP(E3019,Definitions!$C$115:$D$131,2,FALSE)</f>
        <v>Fuel oil</v>
      </c>
      <c r="K3019" s="47"/>
      <c r="L3019" s="46"/>
      <c r="M3019" s="46"/>
      <c r="N3019" s="56"/>
      <c r="O3019" s="46"/>
      <c r="P3019" s="46"/>
      <c r="Q3019" s="46"/>
      <c r="R3019" s="37"/>
      <c r="S3019" s="13"/>
      <c r="T3019" s="56"/>
      <c r="U3019" s="13"/>
      <c r="V3019" s="56"/>
      <c r="W3019" s="13"/>
      <c r="X3019" s="13"/>
      <c r="Y3019" s="13"/>
      <c r="Z3019" s="13"/>
      <c r="AA3019" s="46"/>
      <c r="AB3019" s="56"/>
      <c r="AC3019" s="13"/>
      <c r="AD3019" s="60"/>
      <c r="AE3019" s="13"/>
      <c r="AF3019" s="13"/>
      <c r="AG3019" s="13"/>
      <c r="AH3019" s="46"/>
      <c r="AI3019" s="56"/>
      <c r="AJ3019" s="46"/>
      <c r="AK3019" s="56"/>
    </row>
    <row r="3020" spans="1:37">
      <c r="A3020" s="36" t="str">
        <f t="shared" si="47"/>
        <v>SI504_3</v>
      </c>
      <c r="B3020" t="s">
        <v>105</v>
      </c>
      <c r="C3020" t="s">
        <v>190</v>
      </c>
      <c r="D3020">
        <v>504</v>
      </c>
      <c r="E3020">
        <v>3</v>
      </c>
      <c r="F3020" s="25" t="str">
        <f>VLOOKUP(B3020,Definitions!$C$7:$D$43,2,FALSE)</f>
        <v>Slovenia</v>
      </c>
      <c r="G3020" t="str">
        <f>VLOOKUP(C3020,Definitions!$C$49:$D$57,2,FALSE)</f>
        <v>Transport</v>
      </c>
      <c r="H3020" t="str">
        <f>VLOOKUP(D3020,Definitions!$C$60:$D$104,2,FALSE)</f>
        <v>Domestic aviation</v>
      </c>
      <c r="J3020" s="29" t="str">
        <f>VLOOKUP(E3020,Definitions!$C$115:$D$131,2,FALSE)</f>
        <v>Natural gas</v>
      </c>
      <c r="K3020" s="47"/>
      <c r="L3020" s="46"/>
      <c r="M3020" s="46"/>
      <c r="N3020" s="56"/>
      <c r="O3020" s="46"/>
      <c r="P3020" s="46"/>
      <c r="Q3020" s="46"/>
      <c r="R3020" s="37"/>
      <c r="S3020" s="13"/>
      <c r="T3020" s="56"/>
      <c r="U3020" s="13"/>
      <c r="V3020" s="56"/>
      <c r="W3020" s="13"/>
      <c r="X3020" s="13"/>
      <c r="Y3020" s="13"/>
      <c r="Z3020" s="13"/>
      <c r="AA3020" s="46"/>
      <c r="AB3020" s="56"/>
      <c r="AC3020" s="13"/>
      <c r="AD3020" s="60"/>
      <c r="AE3020" s="13"/>
      <c r="AF3020" s="13"/>
      <c r="AG3020" s="13"/>
      <c r="AH3020" s="46"/>
      <c r="AI3020" s="56"/>
      <c r="AJ3020" s="46"/>
      <c r="AK3020" s="56"/>
    </row>
    <row r="3021" spans="1:37">
      <c r="A3021" s="36" t="str">
        <f t="shared" si="47"/>
        <v>SI504_4</v>
      </c>
      <c r="B3021" t="s">
        <v>105</v>
      </c>
      <c r="C3021" t="s">
        <v>190</v>
      </c>
      <c r="D3021">
        <v>504</v>
      </c>
      <c r="E3021">
        <v>4</v>
      </c>
      <c r="F3021" s="25" t="str">
        <f>VLOOKUP(B3021,Definitions!$C$7:$D$43,2,FALSE)</f>
        <v>Slovenia</v>
      </c>
      <c r="G3021" t="str">
        <f>VLOOKUP(C3021,Definitions!$C$49:$D$57,2,FALSE)</f>
        <v>Transport</v>
      </c>
      <c r="H3021" t="str">
        <f>VLOOKUP(D3021,Definitions!$C$60:$D$104,2,FALSE)</f>
        <v>Domestic aviation</v>
      </c>
      <c r="J3021" s="29" t="str">
        <f>VLOOKUP(E3021,Definitions!$C$115:$D$131,2,FALSE)</f>
        <v>Other fossil fuels</v>
      </c>
      <c r="K3021" s="47"/>
      <c r="L3021" s="46"/>
      <c r="M3021" s="46"/>
      <c r="N3021" s="56"/>
      <c r="O3021" s="46"/>
      <c r="P3021" s="46"/>
      <c r="Q3021" s="46"/>
      <c r="R3021" s="37"/>
      <c r="S3021" s="13"/>
      <c r="T3021" s="56"/>
      <c r="U3021" s="13"/>
      <c r="V3021" s="56"/>
      <c r="W3021" s="13"/>
      <c r="X3021" s="13"/>
      <c r="Y3021" s="13"/>
      <c r="Z3021" s="13"/>
      <c r="AA3021" s="46"/>
      <c r="AB3021" s="56"/>
      <c r="AC3021" s="13"/>
      <c r="AD3021" s="60"/>
      <c r="AE3021" s="13"/>
      <c r="AF3021" s="13"/>
      <c r="AG3021" s="13"/>
      <c r="AH3021" s="46"/>
      <c r="AI3021" s="56"/>
      <c r="AJ3021" s="46"/>
      <c r="AK3021" s="56"/>
    </row>
    <row r="3022" spans="1:37">
      <c r="A3022" s="36" t="str">
        <f t="shared" si="47"/>
        <v>SI504_6</v>
      </c>
      <c r="B3022" t="s">
        <v>105</v>
      </c>
      <c r="C3022" t="s">
        <v>190</v>
      </c>
      <c r="D3022">
        <v>504</v>
      </c>
      <c r="E3022">
        <v>6</v>
      </c>
      <c r="F3022" s="25" t="str">
        <f>VLOOKUP(B3022,Definitions!$C$7:$D$43,2,FALSE)</f>
        <v>Slovenia</v>
      </c>
      <c r="G3022" t="str">
        <f>VLOOKUP(C3022,Definitions!$C$49:$D$57,2,FALSE)</f>
        <v>Transport</v>
      </c>
      <c r="H3022" t="str">
        <f>VLOOKUP(D3022,Definitions!$C$60:$D$104,2,FALSE)</f>
        <v>Domestic aviation</v>
      </c>
      <c r="J3022" s="29" t="str">
        <f>VLOOKUP(E3022,Definitions!$C$115:$D$131,2,FALSE)</f>
        <v>Electricity</v>
      </c>
      <c r="K3022" s="47"/>
      <c r="L3022" s="46"/>
      <c r="M3022" s="46"/>
      <c r="N3022" s="56"/>
      <c r="O3022" s="46"/>
      <c r="P3022" s="46"/>
      <c r="Q3022" s="46"/>
      <c r="R3022" s="37"/>
      <c r="S3022" s="13"/>
      <c r="T3022" s="56"/>
      <c r="U3022" s="13"/>
      <c r="V3022" s="56"/>
      <c r="W3022" s="13"/>
      <c r="X3022" s="13"/>
      <c r="Y3022" s="13"/>
      <c r="Z3022" s="13"/>
      <c r="AA3022" s="46"/>
      <c r="AB3022" s="56"/>
      <c r="AC3022" s="13"/>
      <c r="AD3022" s="60"/>
      <c r="AE3022" s="13"/>
      <c r="AF3022" s="13"/>
      <c r="AG3022" s="13"/>
      <c r="AH3022" s="46"/>
      <c r="AI3022" s="56"/>
      <c r="AJ3022" s="46"/>
      <c r="AK3022" s="56"/>
    </row>
    <row r="3023" spans="1:37">
      <c r="A3023" s="36" t="str">
        <f t="shared" si="47"/>
        <v>SI504_7</v>
      </c>
      <c r="B3023" t="s">
        <v>105</v>
      </c>
      <c r="C3023" t="s">
        <v>190</v>
      </c>
      <c r="D3023">
        <v>504</v>
      </c>
      <c r="E3023">
        <v>7</v>
      </c>
      <c r="F3023" s="25" t="str">
        <f>VLOOKUP(B3023,Definitions!$C$7:$D$43,2,FALSE)</f>
        <v>Slovenia</v>
      </c>
      <c r="G3023" t="str">
        <f>VLOOKUP(C3023,Definitions!$C$49:$D$57,2,FALSE)</f>
        <v>Transport</v>
      </c>
      <c r="H3023" t="str">
        <f>VLOOKUP(D3023,Definitions!$C$60:$D$104,2,FALSE)</f>
        <v>Domestic aviation</v>
      </c>
      <c r="J3023" s="29" t="str">
        <f>VLOOKUP(E3023,Definitions!$C$115:$D$131,2,FALSE)</f>
        <v>District heating</v>
      </c>
      <c r="K3023" s="47"/>
      <c r="L3023" s="46"/>
      <c r="M3023" s="46"/>
      <c r="N3023" s="56"/>
      <c r="O3023" s="46"/>
      <c r="P3023" s="46"/>
      <c r="Q3023" s="46"/>
      <c r="R3023" s="37"/>
      <c r="S3023" s="13"/>
      <c r="T3023" s="56"/>
      <c r="U3023" s="13"/>
      <c r="V3023" s="56"/>
      <c r="W3023" s="13"/>
      <c r="X3023" s="13"/>
      <c r="Y3023" s="13"/>
      <c r="Z3023" s="13"/>
      <c r="AA3023" s="46"/>
      <c r="AB3023" s="56"/>
      <c r="AC3023" s="13"/>
      <c r="AD3023" s="60"/>
      <c r="AE3023" s="13"/>
      <c r="AF3023" s="13"/>
      <c r="AG3023" s="13"/>
      <c r="AH3023" s="46"/>
      <c r="AI3023" s="56"/>
      <c r="AJ3023" s="46"/>
      <c r="AK3023" s="56"/>
    </row>
    <row r="3024" spans="1:37">
      <c r="A3024" s="36" t="str">
        <f t="shared" si="47"/>
        <v>SI504_8</v>
      </c>
      <c r="B3024" t="s">
        <v>105</v>
      </c>
      <c r="C3024" t="s">
        <v>190</v>
      </c>
      <c r="D3024">
        <v>504</v>
      </c>
      <c r="E3024">
        <v>8</v>
      </c>
      <c r="F3024" s="25" t="str">
        <f>VLOOKUP(B3024,Definitions!$C$7:$D$43,2,FALSE)</f>
        <v>Slovenia</v>
      </c>
      <c r="G3024" t="str">
        <f>VLOOKUP(C3024,Definitions!$C$49:$D$57,2,FALSE)</f>
        <v>Transport</v>
      </c>
      <c r="H3024" t="str">
        <f>VLOOKUP(D3024,Definitions!$C$60:$D$104,2,FALSE)</f>
        <v>Domestic aviation</v>
      </c>
      <c r="J3024" s="29" t="str">
        <f>VLOOKUP(E3024,Definitions!$C$115:$D$131,2,FALSE)</f>
        <v>Waste non-RES</v>
      </c>
      <c r="K3024" s="47"/>
      <c r="L3024" s="46"/>
      <c r="M3024" s="46"/>
      <c r="N3024" s="56"/>
      <c r="O3024" s="46"/>
      <c r="P3024" s="46"/>
      <c r="Q3024" s="46"/>
      <c r="R3024" s="37"/>
      <c r="S3024" s="13"/>
      <c r="T3024" s="56"/>
      <c r="U3024" s="13"/>
      <c r="V3024" s="56"/>
      <c r="W3024" s="13"/>
      <c r="X3024" s="13"/>
      <c r="Y3024" s="13"/>
      <c r="Z3024" s="13"/>
      <c r="AA3024" s="46"/>
      <c r="AB3024" s="56"/>
      <c r="AC3024" s="13"/>
      <c r="AD3024" s="60"/>
      <c r="AE3024" s="13"/>
      <c r="AF3024" s="13"/>
      <c r="AG3024" s="13"/>
      <c r="AH3024" s="46"/>
      <c r="AI3024" s="56"/>
      <c r="AJ3024" s="46"/>
      <c r="AK3024" s="56"/>
    </row>
    <row r="3025" spans="1:37">
      <c r="A3025" s="36" t="str">
        <f t="shared" si="47"/>
        <v>SI504_9</v>
      </c>
      <c r="B3025" t="s">
        <v>105</v>
      </c>
      <c r="C3025" t="s">
        <v>190</v>
      </c>
      <c r="D3025">
        <v>504</v>
      </c>
      <c r="E3025">
        <v>9</v>
      </c>
      <c r="F3025" s="25" t="str">
        <f>VLOOKUP(B3025,Definitions!$C$7:$D$43,2,FALSE)</f>
        <v>Slovenia</v>
      </c>
      <c r="G3025" t="str">
        <f>VLOOKUP(C3025,Definitions!$C$49:$D$57,2,FALSE)</f>
        <v>Transport</v>
      </c>
      <c r="H3025" t="str">
        <f>VLOOKUP(D3025,Definitions!$C$60:$D$104,2,FALSE)</f>
        <v>Domestic aviation</v>
      </c>
      <c r="J3025" s="29" t="str">
        <f>VLOOKUP(E3025,Definitions!$C$115:$D$131,2,FALSE)</f>
        <v>Waste RES</v>
      </c>
      <c r="K3025" s="47"/>
      <c r="L3025" s="46"/>
      <c r="M3025" s="46"/>
      <c r="N3025" s="56"/>
      <c r="O3025" s="46"/>
      <c r="P3025" s="46"/>
      <c r="Q3025" s="46"/>
      <c r="R3025" s="37"/>
      <c r="S3025" s="13"/>
      <c r="T3025" s="56"/>
      <c r="U3025" s="13"/>
      <c r="V3025" s="56"/>
      <c r="W3025" s="13"/>
      <c r="X3025" s="13"/>
      <c r="Y3025" s="13"/>
      <c r="Z3025" s="13"/>
      <c r="AA3025" s="46"/>
      <c r="AB3025" s="56"/>
      <c r="AC3025" s="13"/>
      <c r="AD3025" s="60"/>
      <c r="AE3025" s="13"/>
      <c r="AF3025" s="13"/>
      <c r="AG3025" s="13"/>
      <c r="AH3025" s="46"/>
      <c r="AI3025" s="56"/>
      <c r="AJ3025" s="46"/>
      <c r="AK3025" s="56"/>
    </row>
    <row r="3026" spans="1:37">
      <c r="A3026" s="36" t="str">
        <f t="shared" si="47"/>
        <v>SI504_51</v>
      </c>
      <c r="B3026" t="s">
        <v>105</v>
      </c>
      <c r="C3026" t="s">
        <v>190</v>
      </c>
      <c r="D3026">
        <v>504</v>
      </c>
      <c r="E3026">
        <v>51</v>
      </c>
      <c r="F3026" s="25" t="str">
        <f>VLOOKUP(B3026,Definitions!$C$7:$D$43,2,FALSE)</f>
        <v>Slovenia</v>
      </c>
      <c r="G3026" t="str">
        <f>VLOOKUP(C3026,Definitions!$C$49:$D$57,2,FALSE)</f>
        <v>Transport</v>
      </c>
      <c r="H3026" t="str">
        <f>VLOOKUP(D3026,Definitions!$C$60:$D$104,2,FALSE)</f>
        <v>Domestic aviation</v>
      </c>
      <c r="J3026" s="29" t="str">
        <f>VLOOKUP(E3026,Definitions!$C$115:$D$131,2,FALSE)</f>
        <v>Biomass</v>
      </c>
      <c r="K3026" s="47"/>
      <c r="L3026" s="46"/>
      <c r="M3026" s="46"/>
      <c r="N3026" s="56"/>
      <c r="O3026" s="46"/>
      <c r="P3026" s="46"/>
      <c r="Q3026" s="46"/>
      <c r="R3026" s="37"/>
      <c r="S3026" s="13"/>
      <c r="T3026" s="56"/>
      <c r="U3026" s="13"/>
      <c r="V3026" s="56"/>
      <c r="W3026" s="13"/>
      <c r="X3026" s="13"/>
      <c r="Y3026" s="13"/>
      <c r="Z3026" s="13"/>
      <c r="AA3026" s="46"/>
      <c r="AB3026" s="56"/>
      <c r="AC3026" s="13"/>
      <c r="AD3026" s="60"/>
      <c r="AE3026" s="13"/>
      <c r="AF3026" s="13"/>
      <c r="AG3026" s="13"/>
      <c r="AH3026" s="46"/>
      <c r="AI3026" s="56"/>
      <c r="AJ3026" s="46"/>
      <c r="AK3026" s="56"/>
    </row>
    <row r="3027" spans="1:37">
      <c r="A3027" s="36" t="str">
        <f t="shared" si="47"/>
        <v>SI504_52</v>
      </c>
      <c r="B3027" t="s">
        <v>105</v>
      </c>
      <c r="C3027" t="s">
        <v>190</v>
      </c>
      <c r="D3027">
        <v>504</v>
      </c>
      <c r="E3027">
        <v>52</v>
      </c>
      <c r="F3027" s="25" t="str">
        <f>VLOOKUP(B3027,Definitions!$C$7:$D$43,2,FALSE)</f>
        <v>Slovenia</v>
      </c>
      <c r="G3027" t="str">
        <f>VLOOKUP(C3027,Definitions!$C$49:$D$57,2,FALSE)</f>
        <v>Transport</v>
      </c>
      <c r="H3027" t="str">
        <f>VLOOKUP(D3027,Definitions!$C$60:$D$104,2,FALSE)</f>
        <v>Domestic aviation</v>
      </c>
      <c r="J3027" s="29" t="str">
        <f>VLOOKUP(E3027,Definitions!$C$115:$D$131,2,FALSE)</f>
        <v>Geothermal</v>
      </c>
      <c r="K3027" s="47"/>
      <c r="L3027" s="46"/>
      <c r="M3027" s="46"/>
      <c r="N3027" s="56"/>
      <c r="O3027" s="46"/>
      <c r="P3027" s="46"/>
      <c r="Q3027" s="46"/>
      <c r="R3027" s="37"/>
      <c r="S3027" s="13"/>
      <c r="T3027" s="56"/>
      <c r="U3027" s="13"/>
      <c r="V3027" s="56"/>
      <c r="W3027" s="13"/>
      <c r="X3027" s="13"/>
      <c r="Y3027" s="13"/>
      <c r="Z3027" s="13"/>
      <c r="AA3027" s="46"/>
      <c r="AB3027" s="56"/>
      <c r="AC3027" s="13"/>
      <c r="AD3027" s="60"/>
      <c r="AE3027" s="13"/>
      <c r="AF3027" s="13"/>
      <c r="AG3027" s="13"/>
      <c r="AH3027" s="46"/>
      <c r="AI3027" s="56"/>
      <c r="AJ3027" s="46"/>
      <c r="AK3027" s="56"/>
    </row>
    <row r="3028" spans="1:37">
      <c r="A3028" s="36" t="str">
        <f t="shared" si="47"/>
        <v>SI504_53</v>
      </c>
      <c r="B3028" t="s">
        <v>105</v>
      </c>
      <c r="C3028" t="s">
        <v>190</v>
      </c>
      <c r="D3028">
        <v>504</v>
      </c>
      <c r="E3028">
        <v>53</v>
      </c>
      <c r="F3028" s="25" t="str">
        <f>VLOOKUP(B3028,Definitions!$C$7:$D$43,2,FALSE)</f>
        <v>Slovenia</v>
      </c>
      <c r="G3028" t="str">
        <f>VLOOKUP(C3028,Definitions!$C$49:$D$57,2,FALSE)</f>
        <v>Transport</v>
      </c>
      <c r="H3028" t="str">
        <f>VLOOKUP(D3028,Definitions!$C$60:$D$104,2,FALSE)</f>
        <v>Domestic aviation</v>
      </c>
      <c r="J3028" s="29" t="str">
        <f>VLOOKUP(E3028,Definitions!$C$115:$D$131,2,FALSE)</f>
        <v>Solar energy</v>
      </c>
      <c r="K3028" s="47"/>
      <c r="L3028" s="46"/>
      <c r="M3028" s="46"/>
      <c r="N3028" s="56"/>
      <c r="O3028" s="46"/>
      <c r="P3028" s="46"/>
      <c r="Q3028" s="46"/>
      <c r="R3028" s="37"/>
      <c r="S3028" s="13"/>
      <c r="T3028" s="56"/>
      <c r="U3028" s="13"/>
      <c r="V3028" s="56"/>
      <c r="W3028" s="13"/>
      <c r="X3028" s="13"/>
      <c r="Y3028" s="13"/>
      <c r="Z3028" s="13"/>
      <c r="AA3028" s="46"/>
      <c r="AB3028" s="56"/>
      <c r="AC3028" s="13"/>
      <c r="AD3028" s="60"/>
      <c r="AE3028" s="13"/>
      <c r="AF3028" s="13"/>
      <c r="AG3028" s="13"/>
      <c r="AH3028" s="46"/>
      <c r="AI3028" s="56"/>
      <c r="AJ3028" s="46"/>
      <c r="AK3028" s="56"/>
    </row>
    <row r="3029" spans="1:37">
      <c r="A3029" s="36" t="str">
        <f t="shared" si="47"/>
        <v>SI504_56</v>
      </c>
      <c r="B3029" t="s">
        <v>105</v>
      </c>
      <c r="C3029" t="s">
        <v>190</v>
      </c>
      <c r="D3029">
        <v>504</v>
      </c>
      <c r="E3029">
        <v>56</v>
      </c>
      <c r="F3029" s="25" t="str">
        <f>VLOOKUP(B3029,Definitions!$C$7:$D$43,2,FALSE)</f>
        <v>Slovenia</v>
      </c>
      <c r="G3029" t="str">
        <f>VLOOKUP(C3029,Definitions!$C$49:$D$57,2,FALSE)</f>
        <v>Transport</v>
      </c>
      <c r="H3029" t="str">
        <f>VLOOKUP(D3029,Definitions!$C$60:$D$104,2,FALSE)</f>
        <v>Domestic aviation</v>
      </c>
      <c r="J3029" s="29" t="str">
        <f>VLOOKUP(E3029,Definitions!$C$115:$D$131,2,FALSE)</f>
        <v>Ambient heat ground</v>
      </c>
      <c r="K3029" s="47"/>
      <c r="L3029" s="46"/>
      <c r="M3029" s="46"/>
      <c r="N3029" s="56"/>
      <c r="O3029" s="46"/>
      <c r="P3029" s="46"/>
      <c r="Q3029" s="46"/>
      <c r="R3029" s="37"/>
      <c r="S3029" s="13"/>
      <c r="T3029" s="56"/>
      <c r="U3029" s="13"/>
      <c r="V3029" s="56"/>
      <c r="W3029" s="13"/>
      <c r="X3029" s="13"/>
      <c r="Y3029" s="13"/>
      <c r="Z3029" s="13"/>
      <c r="AA3029" s="46"/>
      <c r="AB3029" s="56"/>
      <c r="AC3029" s="13"/>
      <c r="AD3029" s="60"/>
      <c r="AE3029" s="13"/>
      <c r="AF3029" s="13"/>
      <c r="AG3029" s="13"/>
      <c r="AH3029" s="46"/>
      <c r="AI3029" s="56"/>
      <c r="AJ3029" s="46"/>
      <c r="AK3029" s="56"/>
    </row>
    <row r="3030" spans="1:37">
      <c r="A3030" s="36" t="str">
        <f t="shared" si="47"/>
        <v>SI504_57</v>
      </c>
      <c r="B3030" t="s">
        <v>105</v>
      </c>
      <c r="C3030" t="s">
        <v>190</v>
      </c>
      <c r="D3030">
        <v>504</v>
      </c>
      <c r="E3030">
        <v>57</v>
      </c>
      <c r="F3030" s="25" t="str">
        <f>VLOOKUP(B3030,Definitions!$C$7:$D$43,2,FALSE)</f>
        <v>Slovenia</v>
      </c>
      <c r="G3030" t="str">
        <f>VLOOKUP(C3030,Definitions!$C$49:$D$57,2,FALSE)</f>
        <v>Transport</v>
      </c>
      <c r="H3030" t="str">
        <f>VLOOKUP(D3030,Definitions!$C$60:$D$104,2,FALSE)</f>
        <v>Domestic aviation</v>
      </c>
      <c r="J3030" s="29" t="str">
        <f>VLOOKUP(E3030,Definitions!$C$115:$D$131,2,FALSE)</f>
        <v>Ambient heat air</v>
      </c>
      <c r="K3030" s="47"/>
      <c r="L3030" s="46"/>
      <c r="M3030" s="46"/>
      <c r="N3030" s="56"/>
      <c r="O3030" s="46"/>
      <c r="P3030" s="46"/>
      <c r="Q3030" s="46"/>
      <c r="R3030" s="37"/>
      <c r="S3030" s="13"/>
      <c r="T3030" s="56"/>
      <c r="U3030" s="13"/>
      <c r="V3030" s="56"/>
      <c r="W3030" s="13"/>
      <c r="X3030" s="13"/>
      <c r="Y3030" s="13"/>
      <c r="Z3030" s="13"/>
      <c r="AA3030" s="46"/>
      <c r="AB3030" s="56"/>
      <c r="AC3030" s="13"/>
      <c r="AD3030" s="60"/>
      <c r="AE3030" s="13"/>
      <c r="AF3030" s="13"/>
      <c r="AG3030" s="13"/>
      <c r="AH3030" s="46"/>
      <c r="AI3030" s="56"/>
      <c r="AJ3030" s="46"/>
      <c r="AK3030" s="56"/>
    </row>
    <row r="3031" spans="1:37">
      <c r="A3031" s="36" t="str">
        <f t="shared" si="47"/>
        <v>SI504_58</v>
      </c>
      <c r="B3031" t="s">
        <v>105</v>
      </c>
      <c r="C3031" t="s">
        <v>190</v>
      </c>
      <c r="D3031">
        <v>504</v>
      </c>
      <c r="E3031">
        <v>58</v>
      </c>
      <c r="F3031" s="25" t="str">
        <f>VLOOKUP(B3031,Definitions!$C$7:$D$43,2,FALSE)</f>
        <v>Slovenia</v>
      </c>
      <c r="G3031" t="str">
        <f>VLOOKUP(C3031,Definitions!$C$49:$D$57,2,FALSE)</f>
        <v>Transport</v>
      </c>
      <c r="H3031" t="str">
        <f>VLOOKUP(D3031,Definitions!$C$60:$D$104,2,FALSE)</f>
        <v>Domestic aviation</v>
      </c>
      <c r="J3031" s="29" t="str">
        <f>VLOOKUP(E3031,Definitions!$C$115:$D$131,2,FALSE)</f>
        <v>Ambient heat total</v>
      </c>
      <c r="K3031" s="47"/>
      <c r="L3031" s="46"/>
      <c r="M3031" s="46"/>
      <c r="N3031" s="56"/>
      <c r="O3031" s="46"/>
      <c r="P3031" s="46"/>
      <c r="Q3031" s="46"/>
      <c r="R3031" s="37"/>
      <c r="S3031" s="13"/>
      <c r="T3031" s="56"/>
      <c r="U3031" s="13"/>
      <c r="V3031" s="56"/>
      <c r="W3031" s="13"/>
      <c r="X3031" s="13"/>
      <c r="Y3031" s="13"/>
      <c r="Z3031" s="13"/>
      <c r="AA3031" s="46"/>
      <c r="AB3031" s="56"/>
      <c r="AC3031" s="13"/>
      <c r="AD3031" s="60"/>
      <c r="AE3031" s="13"/>
      <c r="AF3031" s="13"/>
      <c r="AG3031" s="13"/>
      <c r="AH3031" s="46"/>
      <c r="AI3031" s="56"/>
      <c r="AJ3031" s="46"/>
      <c r="AK3031" s="56"/>
    </row>
    <row r="3032" spans="1:37">
      <c r="A3032" s="36" t="str">
        <f t="shared" si="47"/>
        <v>SI504_55</v>
      </c>
      <c r="B3032" t="s">
        <v>105</v>
      </c>
      <c r="C3032" t="s">
        <v>190</v>
      </c>
      <c r="D3032">
        <v>504</v>
      </c>
      <c r="E3032">
        <v>55</v>
      </c>
      <c r="F3032" s="25" t="str">
        <f>VLOOKUP(B3032,Definitions!$C$7:$D$43,2,FALSE)</f>
        <v>Slovenia</v>
      </c>
      <c r="G3032" t="str">
        <f>VLOOKUP(C3032,Definitions!$C$49:$D$57,2,FALSE)</f>
        <v>Transport</v>
      </c>
      <c r="H3032" t="str">
        <f>VLOOKUP(D3032,Definitions!$C$60:$D$104,2,FALSE)</f>
        <v>Domestic aviation</v>
      </c>
      <c r="J3032" s="29" t="str">
        <f>VLOOKUP(E3032,Definitions!$C$115:$D$131,2,FALSE)</f>
        <v xml:space="preserve">Other RES </v>
      </c>
      <c r="K3032" s="47"/>
      <c r="L3032" s="46"/>
      <c r="M3032" s="46"/>
      <c r="N3032" s="56"/>
      <c r="O3032" s="46"/>
      <c r="P3032" s="46"/>
      <c r="Q3032" s="46"/>
      <c r="R3032" s="37"/>
      <c r="S3032" s="13"/>
      <c r="T3032" s="56"/>
      <c r="U3032" s="13"/>
      <c r="V3032" s="56"/>
      <c r="W3032" s="13"/>
      <c r="X3032" s="13"/>
      <c r="Y3032" s="13"/>
      <c r="Z3032" s="13"/>
      <c r="AA3032" s="46"/>
      <c r="AB3032" s="56"/>
      <c r="AC3032" s="13"/>
      <c r="AD3032" s="60"/>
      <c r="AE3032" s="13"/>
      <c r="AF3032" s="13"/>
      <c r="AG3032" s="13"/>
      <c r="AH3032" s="46"/>
      <c r="AI3032" s="56"/>
      <c r="AJ3032" s="46"/>
      <c r="AK3032" s="56"/>
    </row>
    <row r="3033" spans="1:37">
      <c r="A3033" s="36" t="str">
        <f t="shared" si="47"/>
        <v>SI505_0</v>
      </c>
      <c r="B3033" t="s">
        <v>105</v>
      </c>
      <c r="C3033" t="s">
        <v>190</v>
      </c>
      <c r="D3033">
        <v>505</v>
      </c>
      <c r="E3033">
        <v>0</v>
      </c>
      <c r="F3033" s="25" t="str">
        <f>VLOOKUP(B3033,Definitions!$C$7:$D$43,2,FALSE)</f>
        <v>Slovenia</v>
      </c>
      <c r="G3033" t="str">
        <f>VLOOKUP(C3033,Definitions!$C$49:$D$57,2,FALSE)</f>
        <v>Transport</v>
      </c>
      <c r="H3033" t="str">
        <f>VLOOKUP(D3033,Definitions!$C$60:$D$104,2,FALSE)</f>
        <v>Domestic navigation</v>
      </c>
      <c r="J3033" s="29" t="str">
        <f>VLOOKUP(E3033,Definitions!$C$115:$D$131,2,FALSE)</f>
        <v>TOTAL</v>
      </c>
      <c r="K3033" s="47"/>
      <c r="L3033" s="46"/>
      <c r="M3033" s="46"/>
      <c r="N3033" s="56"/>
      <c r="O3033" s="46"/>
      <c r="P3033" s="46"/>
      <c r="Q3033" s="46"/>
      <c r="R3033" s="37"/>
      <c r="S3033" s="13"/>
      <c r="T3033" s="56"/>
      <c r="U3033" s="13"/>
      <c r="V3033" s="56"/>
      <c r="W3033" s="13"/>
      <c r="X3033" s="13"/>
      <c r="Y3033" s="13"/>
      <c r="Z3033" s="13"/>
      <c r="AA3033" s="46"/>
      <c r="AB3033" s="56"/>
      <c r="AC3033" s="13"/>
      <c r="AD3033" s="60"/>
      <c r="AE3033" s="13"/>
      <c r="AF3033" s="13"/>
      <c r="AG3033" s="13"/>
      <c r="AH3033" s="46"/>
      <c r="AI3033" s="56"/>
      <c r="AJ3033" s="46"/>
      <c r="AK3033" s="56"/>
    </row>
    <row r="3034" spans="1:37">
      <c r="A3034" s="36" t="str">
        <f t="shared" si="47"/>
        <v>SI505_1</v>
      </c>
      <c r="B3034" t="s">
        <v>105</v>
      </c>
      <c r="C3034" t="s">
        <v>190</v>
      </c>
      <c r="D3034">
        <v>505</v>
      </c>
      <c r="E3034">
        <v>1</v>
      </c>
      <c r="F3034" s="25" t="str">
        <f>VLOOKUP(B3034,Definitions!$C$7:$D$43,2,FALSE)</f>
        <v>Slovenia</v>
      </c>
      <c r="G3034" t="str">
        <f>VLOOKUP(C3034,Definitions!$C$49:$D$57,2,FALSE)</f>
        <v>Transport</v>
      </c>
      <c r="H3034" t="str">
        <f>VLOOKUP(D3034,Definitions!$C$60:$D$104,2,FALSE)</f>
        <v>Domestic navigation</v>
      </c>
      <c r="J3034" s="29" t="str">
        <f>VLOOKUP(E3034,Definitions!$C$115:$D$131,2,FALSE)</f>
        <v>Coal</v>
      </c>
      <c r="K3034" s="47"/>
      <c r="L3034" s="46"/>
      <c r="M3034" s="46"/>
      <c r="N3034" s="56"/>
      <c r="O3034" s="46"/>
      <c r="P3034" s="46"/>
      <c r="Q3034" s="46"/>
      <c r="R3034" s="37"/>
      <c r="S3034" s="13"/>
      <c r="T3034" s="56"/>
      <c r="U3034" s="13"/>
      <c r="V3034" s="56"/>
      <c r="W3034" s="13"/>
      <c r="X3034" s="13"/>
      <c r="Y3034" s="13"/>
      <c r="Z3034" s="13"/>
      <c r="AA3034" s="46"/>
      <c r="AB3034" s="56"/>
      <c r="AC3034" s="13"/>
      <c r="AD3034" s="60"/>
      <c r="AE3034" s="13"/>
      <c r="AF3034" s="13"/>
      <c r="AG3034" s="13"/>
      <c r="AH3034" s="46"/>
      <c r="AI3034" s="56"/>
      <c r="AJ3034" s="46"/>
      <c r="AK3034" s="56"/>
    </row>
    <row r="3035" spans="1:37">
      <c r="A3035" s="36" t="str">
        <f t="shared" si="47"/>
        <v>SI505_2</v>
      </c>
      <c r="B3035" t="s">
        <v>105</v>
      </c>
      <c r="C3035" t="s">
        <v>190</v>
      </c>
      <c r="D3035">
        <v>505</v>
      </c>
      <c r="E3035">
        <v>2</v>
      </c>
      <c r="F3035" s="25" t="str">
        <f>VLOOKUP(B3035,Definitions!$C$7:$D$43,2,FALSE)</f>
        <v>Slovenia</v>
      </c>
      <c r="G3035" t="str">
        <f>VLOOKUP(C3035,Definitions!$C$49:$D$57,2,FALSE)</f>
        <v>Transport</v>
      </c>
      <c r="H3035" t="str">
        <f>VLOOKUP(D3035,Definitions!$C$60:$D$104,2,FALSE)</f>
        <v>Domestic navigation</v>
      </c>
      <c r="J3035" s="29" t="str">
        <f>VLOOKUP(E3035,Definitions!$C$115:$D$131,2,FALSE)</f>
        <v>Fuel oil</v>
      </c>
      <c r="K3035" s="47"/>
      <c r="L3035" s="46"/>
      <c r="M3035" s="46"/>
      <c r="N3035" s="56"/>
      <c r="O3035" s="46"/>
      <c r="P3035" s="46"/>
      <c r="Q3035" s="46"/>
      <c r="R3035" s="37"/>
      <c r="S3035" s="13"/>
      <c r="T3035" s="56"/>
      <c r="U3035" s="13"/>
      <c r="V3035" s="56"/>
      <c r="W3035" s="13"/>
      <c r="X3035" s="13"/>
      <c r="Y3035" s="13"/>
      <c r="Z3035" s="13"/>
      <c r="AA3035" s="46"/>
      <c r="AB3035" s="56"/>
      <c r="AC3035" s="13"/>
      <c r="AD3035" s="60"/>
      <c r="AE3035" s="13"/>
      <c r="AF3035" s="13"/>
      <c r="AG3035" s="13"/>
      <c r="AH3035" s="46"/>
      <c r="AI3035" s="56"/>
      <c r="AJ3035" s="46"/>
      <c r="AK3035" s="56"/>
    </row>
    <row r="3036" spans="1:37">
      <c r="A3036" s="36" t="str">
        <f t="shared" si="47"/>
        <v>SI505_3</v>
      </c>
      <c r="B3036" t="s">
        <v>105</v>
      </c>
      <c r="C3036" t="s">
        <v>190</v>
      </c>
      <c r="D3036">
        <v>505</v>
      </c>
      <c r="E3036">
        <v>3</v>
      </c>
      <c r="F3036" s="25" t="str">
        <f>VLOOKUP(B3036,Definitions!$C$7:$D$43,2,FALSE)</f>
        <v>Slovenia</v>
      </c>
      <c r="G3036" t="str">
        <f>VLOOKUP(C3036,Definitions!$C$49:$D$57,2,FALSE)</f>
        <v>Transport</v>
      </c>
      <c r="H3036" t="str">
        <f>VLOOKUP(D3036,Definitions!$C$60:$D$104,2,FALSE)</f>
        <v>Domestic navigation</v>
      </c>
      <c r="J3036" s="29" t="str">
        <f>VLOOKUP(E3036,Definitions!$C$115:$D$131,2,FALSE)</f>
        <v>Natural gas</v>
      </c>
      <c r="K3036" s="47"/>
      <c r="L3036" s="46"/>
      <c r="M3036" s="46"/>
      <c r="N3036" s="56"/>
      <c r="O3036" s="46"/>
      <c r="P3036" s="46"/>
      <c r="Q3036" s="46"/>
      <c r="R3036" s="37"/>
      <c r="S3036" s="13"/>
      <c r="T3036" s="56"/>
      <c r="U3036" s="13"/>
      <c r="V3036" s="56"/>
      <c r="W3036" s="13"/>
      <c r="X3036" s="13"/>
      <c r="Y3036" s="13"/>
      <c r="Z3036" s="13"/>
      <c r="AA3036" s="46"/>
      <c r="AB3036" s="56"/>
      <c r="AC3036" s="13"/>
      <c r="AD3036" s="60"/>
      <c r="AE3036" s="13"/>
      <c r="AF3036" s="13"/>
      <c r="AG3036" s="13"/>
      <c r="AH3036" s="46"/>
      <c r="AI3036" s="56"/>
      <c r="AJ3036" s="46"/>
      <c r="AK3036" s="56"/>
    </row>
    <row r="3037" spans="1:37">
      <c r="A3037" s="36" t="str">
        <f t="shared" si="47"/>
        <v>SI505_4</v>
      </c>
      <c r="B3037" t="s">
        <v>105</v>
      </c>
      <c r="C3037" t="s">
        <v>190</v>
      </c>
      <c r="D3037">
        <v>505</v>
      </c>
      <c r="E3037">
        <v>4</v>
      </c>
      <c r="F3037" s="25" t="str">
        <f>VLOOKUP(B3037,Definitions!$C$7:$D$43,2,FALSE)</f>
        <v>Slovenia</v>
      </c>
      <c r="G3037" t="str">
        <f>VLOOKUP(C3037,Definitions!$C$49:$D$57,2,FALSE)</f>
        <v>Transport</v>
      </c>
      <c r="H3037" t="str">
        <f>VLOOKUP(D3037,Definitions!$C$60:$D$104,2,FALSE)</f>
        <v>Domestic navigation</v>
      </c>
      <c r="J3037" s="29" t="str">
        <f>VLOOKUP(E3037,Definitions!$C$115:$D$131,2,FALSE)</f>
        <v>Other fossil fuels</v>
      </c>
      <c r="K3037" s="47"/>
      <c r="L3037" s="46"/>
      <c r="M3037" s="46"/>
      <c r="N3037" s="56"/>
      <c r="O3037" s="46"/>
      <c r="P3037" s="46"/>
      <c r="Q3037" s="46"/>
      <c r="R3037" s="37"/>
      <c r="S3037" s="13"/>
      <c r="T3037" s="56"/>
      <c r="U3037" s="13"/>
      <c r="V3037" s="56"/>
      <c r="W3037" s="13"/>
      <c r="X3037" s="13"/>
      <c r="Y3037" s="13"/>
      <c r="Z3037" s="13"/>
      <c r="AA3037" s="46"/>
      <c r="AB3037" s="56"/>
      <c r="AC3037" s="13"/>
      <c r="AD3037" s="60"/>
      <c r="AE3037" s="13"/>
      <c r="AF3037" s="13"/>
      <c r="AG3037" s="13"/>
      <c r="AH3037" s="46"/>
      <c r="AI3037" s="56"/>
      <c r="AJ3037" s="46"/>
      <c r="AK3037" s="56"/>
    </row>
    <row r="3038" spans="1:37">
      <c r="A3038" s="36" t="str">
        <f t="shared" si="47"/>
        <v>SI505_6</v>
      </c>
      <c r="B3038" t="s">
        <v>105</v>
      </c>
      <c r="C3038" t="s">
        <v>190</v>
      </c>
      <c r="D3038">
        <v>505</v>
      </c>
      <c r="E3038">
        <v>6</v>
      </c>
      <c r="F3038" s="25" t="str">
        <f>VLOOKUP(B3038,Definitions!$C$7:$D$43,2,FALSE)</f>
        <v>Slovenia</v>
      </c>
      <c r="G3038" t="str">
        <f>VLOOKUP(C3038,Definitions!$C$49:$D$57,2,FALSE)</f>
        <v>Transport</v>
      </c>
      <c r="H3038" t="str">
        <f>VLOOKUP(D3038,Definitions!$C$60:$D$104,2,FALSE)</f>
        <v>Domestic navigation</v>
      </c>
      <c r="J3038" s="29" t="str">
        <f>VLOOKUP(E3038,Definitions!$C$115:$D$131,2,FALSE)</f>
        <v>Electricity</v>
      </c>
      <c r="K3038" s="47"/>
      <c r="L3038" s="46"/>
      <c r="M3038" s="46"/>
      <c r="N3038" s="56"/>
      <c r="O3038" s="46"/>
      <c r="P3038" s="46"/>
      <c r="Q3038" s="46"/>
      <c r="R3038" s="37"/>
      <c r="S3038" s="13"/>
      <c r="T3038" s="56"/>
      <c r="U3038" s="13"/>
      <c r="V3038" s="56"/>
      <c r="W3038" s="13"/>
      <c r="X3038" s="13"/>
      <c r="Y3038" s="13"/>
      <c r="Z3038" s="13"/>
      <c r="AA3038" s="46"/>
      <c r="AB3038" s="56"/>
      <c r="AC3038" s="13"/>
      <c r="AD3038" s="60"/>
      <c r="AE3038" s="13"/>
      <c r="AF3038" s="13"/>
      <c r="AG3038" s="13"/>
      <c r="AH3038" s="46"/>
      <c r="AI3038" s="56"/>
      <c r="AJ3038" s="46"/>
      <c r="AK3038" s="56"/>
    </row>
    <row r="3039" spans="1:37">
      <c r="A3039" s="36" t="str">
        <f t="shared" si="47"/>
        <v>SI505_7</v>
      </c>
      <c r="B3039" t="s">
        <v>105</v>
      </c>
      <c r="C3039" t="s">
        <v>190</v>
      </c>
      <c r="D3039">
        <v>505</v>
      </c>
      <c r="E3039">
        <v>7</v>
      </c>
      <c r="F3039" s="25" t="str">
        <f>VLOOKUP(B3039,Definitions!$C$7:$D$43,2,FALSE)</f>
        <v>Slovenia</v>
      </c>
      <c r="G3039" t="str">
        <f>VLOOKUP(C3039,Definitions!$C$49:$D$57,2,FALSE)</f>
        <v>Transport</v>
      </c>
      <c r="H3039" t="str">
        <f>VLOOKUP(D3039,Definitions!$C$60:$D$104,2,FALSE)</f>
        <v>Domestic navigation</v>
      </c>
      <c r="J3039" s="29" t="str">
        <f>VLOOKUP(E3039,Definitions!$C$115:$D$131,2,FALSE)</f>
        <v>District heating</v>
      </c>
      <c r="K3039" s="47"/>
      <c r="L3039" s="46"/>
      <c r="M3039" s="46"/>
      <c r="N3039" s="56"/>
      <c r="O3039" s="46"/>
      <c r="P3039" s="46"/>
      <c r="Q3039" s="46"/>
      <c r="R3039" s="37"/>
      <c r="S3039" s="13"/>
      <c r="T3039" s="56"/>
      <c r="U3039" s="13"/>
      <c r="V3039" s="56"/>
      <c r="W3039" s="13"/>
      <c r="X3039" s="13"/>
      <c r="Y3039" s="13"/>
      <c r="Z3039" s="13"/>
      <c r="AA3039" s="46"/>
      <c r="AB3039" s="56"/>
      <c r="AC3039" s="13"/>
      <c r="AD3039" s="60"/>
      <c r="AE3039" s="13"/>
      <c r="AF3039" s="13"/>
      <c r="AG3039" s="13"/>
      <c r="AH3039" s="46"/>
      <c r="AI3039" s="56"/>
      <c r="AJ3039" s="46"/>
      <c r="AK3039" s="56"/>
    </row>
    <row r="3040" spans="1:37">
      <c r="A3040" s="36" t="str">
        <f t="shared" si="47"/>
        <v>SI505_8</v>
      </c>
      <c r="B3040" t="s">
        <v>105</v>
      </c>
      <c r="C3040" t="s">
        <v>190</v>
      </c>
      <c r="D3040">
        <v>505</v>
      </c>
      <c r="E3040">
        <v>8</v>
      </c>
      <c r="F3040" s="25" t="str">
        <f>VLOOKUP(B3040,Definitions!$C$7:$D$43,2,FALSE)</f>
        <v>Slovenia</v>
      </c>
      <c r="G3040" t="str">
        <f>VLOOKUP(C3040,Definitions!$C$49:$D$57,2,FALSE)</f>
        <v>Transport</v>
      </c>
      <c r="H3040" t="str">
        <f>VLOOKUP(D3040,Definitions!$C$60:$D$104,2,FALSE)</f>
        <v>Domestic navigation</v>
      </c>
      <c r="J3040" s="29" t="str">
        <f>VLOOKUP(E3040,Definitions!$C$115:$D$131,2,FALSE)</f>
        <v>Waste non-RES</v>
      </c>
      <c r="K3040" s="47"/>
      <c r="L3040" s="46"/>
      <c r="M3040" s="46"/>
      <c r="N3040" s="56"/>
      <c r="O3040" s="46"/>
      <c r="P3040" s="46"/>
      <c r="Q3040" s="46"/>
      <c r="R3040" s="37"/>
      <c r="S3040" s="13"/>
      <c r="T3040" s="56"/>
      <c r="U3040" s="13"/>
      <c r="V3040" s="56"/>
      <c r="W3040" s="13"/>
      <c r="X3040" s="13"/>
      <c r="Y3040" s="13"/>
      <c r="Z3040" s="13"/>
      <c r="AA3040" s="46"/>
      <c r="AB3040" s="56"/>
      <c r="AC3040" s="13"/>
      <c r="AD3040" s="60"/>
      <c r="AE3040" s="13"/>
      <c r="AF3040" s="13"/>
      <c r="AG3040" s="13"/>
      <c r="AH3040" s="46"/>
      <c r="AI3040" s="56"/>
      <c r="AJ3040" s="46"/>
      <c r="AK3040" s="56"/>
    </row>
    <row r="3041" spans="1:37">
      <c r="A3041" s="36" t="str">
        <f t="shared" si="47"/>
        <v>SI505_9</v>
      </c>
      <c r="B3041" t="s">
        <v>105</v>
      </c>
      <c r="C3041" t="s">
        <v>190</v>
      </c>
      <c r="D3041">
        <v>505</v>
      </c>
      <c r="E3041">
        <v>9</v>
      </c>
      <c r="F3041" s="25" t="str">
        <f>VLOOKUP(B3041,Definitions!$C$7:$D$43,2,FALSE)</f>
        <v>Slovenia</v>
      </c>
      <c r="G3041" t="str">
        <f>VLOOKUP(C3041,Definitions!$C$49:$D$57,2,FALSE)</f>
        <v>Transport</v>
      </c>
      <c r="H3041" t="str">
        <f>VLOOKUP(D3041,Definitions!$C$60:$D$104,2,FALSE)</f>
        <v>Domestic navigation</v>
      </c>
      <c r="J3041" s="29" t="str">
        <f>VLOOKUP(E3041,Definitions!$C$115:$D$131,2,FALSE)</f>
        <v>Waste RES</v>
      </c>
      <c r="K3041" s="47"/>
      <c r="L3041" s="46"/>
      <c r="M3041" s="46"/>
      <c r="N3041" s="56"/>
      <c r="O3041" s="46"/>
      <c r="P3041" s="46"/>
      <c r="Q3041" s="46"/>
      <c r="R3041" s="37"/>
      <c r="S3041" s="13"/>
      <c r="T3041" s="56"/>
      <c r="U3041" s="13"/>
      <c r="V3041" s="56"/>
      <c r="W3041" s="13"/>
      <c r="X3041" s="13"/>
      <c r="Y3041" s="13"/>
      <c r="Z3041" s="13"/>
      <c r="AA3041" s="46"/>
      <c r="AB3041" s="56"/>
      <c r="AC3041" s="13"/>
      <c r="AD3041" s="60"/>
      <c r="AE3041" s="13"/>
      <c r="AF3041" s="13"/>
      <c r="AG3041" s="13"/>
      <c r="AH3041" s="46"/>
      <c r="AI3041" s="56"/>
      <c r="AJ3041" s="46"/>
      <c r="AK3041" s="56"/>
    </row>
    <row r="3042" spans="1:37">
      <c r="A3042" s="36" t="str">
        <f t="shared" si="47"/>
        <v>SI505_51</v>
      </c>
      <c r="B3042" t="s">
        <v>105</v>
      </c>
      <c r="C3042" t="s">
        <v>190</v>
      </c>
      <c r="D3042">
        <v>505</v>
      </c>
      <c r="E3042">
        <v>51</v>
      </c>
      <c r="F3042" s="25" t="str">
        <f>VLOOKUP(B3042,Definitions!$C$7:$D$43,2,FALSE)</f>
        <v>Slovenia</v>
      </c>
      <c r="G3042" t="str">
        <f>VLOOKUP(C3042,Definitions!$C$49:$D$57,2,FALSE)</f>
        <v>Transport</v>
      </c>
      <c r="H3042" t="str">
        <f>VLOOKUP(D3042,Definitions!$C$60:$D$104,2,FALSE)</f>
        <v>Domestic navigation</v>
      </c>
      <c r="J3042" s="29" t="str">
        <f>VLOOKUP(E3042,Definitions!$C$115:$D$131,2,FALSE)</f>
        <v>Biomass</v>
      </c>
      <c r="K3042" s="47"/>
      <c r="L3042" s="46"/>
      <c r="M3042" s="46"/>
      <c r="N3042" s="56"/>
      <c r="O3042" s="46"/>
      <c r="P3042" s="46"/>
      <c r="Q3042" s="46"/>
      <c r="R3042" s="37"/>
      <c r="S3042" s="13"/>
      <c r="T3042" s="56"/>
      <c r="U3042" s="13"/>
      <c r="V3042" s="56"/>
      <c r="W3042" s="13"/>
      <c r="X3042" s="13"/>
      <c r="Y3042" s="13"/>
      <c r="Z3042" s="13"/>
      <c r="AA3042" s="46"/>
      <c r="AB3042" s="56"/>
      <c r="AC3042" s="13"/>
      <c r="AD3042" s="60"/>
      <c r="AE3042" s="13"/>
      <c r="AF3042" s="13"/>
      <c r="AG3042" s="13"/>
      <c r="AH3042" s="46"/>
      <c r="AI3042" s="56"/>
      <c r="AJ3042" s="46"/>
      <c r="AK3042" s="56"/>
    </row>
    <row r="3043" spans="1:37">
      <c r="A3043" s="36" t="str">
        <f t="shared" si="47"/>
        <v>SI505_52</v>
      </c>
      <c r="B3043" t="s">
        <v>105</v>
      </c>
      <c r="C3043" t="s">
        <v>190</v>
      </c>
      <c r="D3043">
        <v>505</v>
      </c>
      <c r="E3043">
        <v>52</v>
      </c>
      <c r="F3043" s="25" t="str">
        <f>VLOOKUP(B3043,Definitions!$C$7:$D$43,2,FALSE)</f>
        <v>Slovenia</v>
      </c>
      <c r="G3043" t="str">
        <f>VLOOKUP(C3043,Definitions!$C$49:$D$57,2,FALSE)</f>
        <v>Transport</v>
      </c>
      <c r="H3043" t="str">
        <f>VLOOKUP(D3043,Definitions!$C$60:$D$104,2,FALSE)</f>
        <v>Domestic navigation</v>
      </c>
      <c r="J3043" s="29" t="str">
        <f>VLOOKUP(E3043,Definitions!$C$115:$D$131,2,FALSE)</f>
        <v>Geothermal</v>
      </c>
      <c r="K3043" s="47"/>
      <c r="L3043" s="46"/>
      <c r="M3043" s="46"/>
      <c r="N3043" s="56"/>
      <c r="O3043" s="46"/>
      <c r="P3043" s="46"/>
      <c r="Q3043" s="46"/>
      <c r="R3043" s="37"/>
      <c r="S3043" s="13"/>
      <c r="T3043" s="56"/>
      <c r="U3043" s="13"/>
      <c r="V3043" s="56"/>
      <c r="W3043" s="13"/>
      <c r="X3043" s="13"/>
      <c r="Y3043" s="13"/>
      <c r="Z3043" s="13"/>
      <c r="AA3043" s="46"/>
      <c r="AB3043" s="56"/>
      <c r="AC3043" s="13"/>
      <c r="AD3043" s="60"/>
      <c r="AE3043" s="13"/>
      <c r="AF3043" s="13"/>
      <c r="AG3043" s="13"/>
      <c r="AH3043" s="46"/>
      <c r="AI3043" s="56"/>
      <c r="AJ3043" s="46"/>
      <c r="AK3043" s="56"/>
    </row>
    <row r="3044" spans="1:37">
      <c r="A3044" s="36" t="str">
        <f t="shared" si="47"/>
        <v>SI505_53</v>
      </c>
      <c r="B3044" t="s">
        <v>105</v>
      </c>
      <c r="C3044" t="s">
        <v>190</v>
      </c>
      <c r="D3044">
        <v>505</v>
      </c>
      <c r="E3044">
        <v>53</v>
      </c>
      <c r="F3044" s="25" t="str">
        <f>VLOOKUP(B3044,Definitions!$C$7:$D$43,2,FALSE)</f>
        <v>Slovenia</v>
      </c>
      <c r="G3044" t="str">
        <f>VLOOKUP(C3044,Definitions!$C$49:$D$57,2,FALSE)</f>
        <v>Transport</v>
      </c>
      <c r="H3044" t="str">
        <f>VLOOKUP(D3044,Definitions!$C$60:$D$104,2,FALSE)</f>
        <v>Domestic navigation</v>
      </c>
      <c r="J3044" s="29" t="str">
        <f>VLOOKUP(E3044,Definitions!$C$115:$D$131,2,FALSE)</f>
        <v>Solar energy</v>
      </c>
      <c r="K3044" s="47"/>
      <c r="L3044" s="46"/>
      <c r="M3044" s="46"/>
      <c r="N3044" s="56"/>
      <c r="O3044" s="46"/>
      <c r="P3044" s="46"/>
      <c r="Q3044" s="46"/>
      <c r="R3044" s="37"/>
      <c r="S3044" s="13"/>
      <c r="T3044" s="56"/>
      <c r="U3044" s="13"/>
      <c r="V3044" s="56"/>
      <c r="W3044" s="13"/>
      <c r="X3044" s="13"/>
      <c r="Y3044" s="13"/>
      <c r="Z3044" s="13"/>
      <c r="AA3044" s="46"/>
      <c r="AB3044" s="56"/>
      <c r="AC3044" s="13"/>
      <c r="AD3044" s="60"/>
      <c r="AE3044" s="13"/>
      <c r="AF3044" s="13"/>
      <c r="AG3044" s="13"/>
      <c r="AH3044" s="46"/>
      <c r="AI3044" s="56"/>
      <c r="AJ3044" s="46"/>
      <c r="AK3044" s="56"/>
    </row>
    <row r="3045" spans="1:37">
      <c r="A3045" s="36" t="str">
        <f t="shared" si="47"/>
        <v>SI505_56</v>
      </c>
      <c r="B3045" t="s">
        <v>105</v>
      </c>
      <c r="C3045" t="s">
        <v>190</v>
      </c>
      <c r="D3045">
        <v>505</v>
      </c>
      <c r="E3045">
        <v>56</v>
      </c>
      <c r="F3045" s="25" t="str">
        <f>VLOOKUP(B3045,Definitions!$C$7:$D$43,2,FALSE)</f>
        <v>Slovenia</v>
      </c>
      <c r="G3045" t="str">
        <f>VLOOKUP(C3045,Definitions!$C$49:$D$57,2,FALSE)</f>
        <v>Transport</v>
      </c>
      <c r="H3045" t="str">
        <f>VLOOKUP(D3045,Definitions!$C$60:$D$104,2,FALSE)</f>
        <v>Domestic navigation</v>
      </c>
      <c r="J3045" s="29" t="str">
        <f>VLOOKUP(E3045,Definitions!$C$115:$D$131,2,FALSE)</f>
        <v>Ambient heat ground</v>
      </c>
      <c r="K3045" s="47"/>
      <c r="L3045" s="46"/>
      <c r="M3045" s="46"/>
      <c r="N3045" s="56"/>
      <c r="O3045" s="46"/>
      <c r="P3045" s="46"/>
      <c r="Q3045" s="46"/>
      <c r="R3045" s="37"/>
      <c r="S3045" s="13"/>
      <c r="T3045" s="56"/>
      <c r="U3045" s="13"/>
      <c r="V3045" s="56"/>
      <c r="W3045" s="13"/>
      <c r="X3045" s="13"/>
      <c r="Y3045" s="13"/>
      <c r="Z3045" s="13"/>
      <c r="AA3045" s="46"/>
      <c r="AB3045" s="56"/>
      <c r="AC3045" s="13"/>
      <c r="AD3045" s="60"/>
      <c r="AE3045" s="13"/>
      <c r="AF3045" s="13"/>
      <c r="AG3045" s="13"/>
      <c r="AH3045" s="46"/>
      <c r="AI3045" s="56"/>
      <c r="AJ3045" s="46"/>
      <c r="AK3045" s="56"/>
    </row>
    <row r="3046" spans="1:37">
      <c r="A3046" s="36" t="str">
        <f t="shared" si="47"/>
        <v>SI505_57</v>
      </c>
      <c r="B3046" t="s">
        <v>105</v>
      </c>
      <c r="C3046" t="s">
        <v>190</v>
      </c>
      <c r="D3046">
        <v>505</v>
      </c>
      <c r="E3046">
        <v>57</v>
      </c>
      <c r="F3046" s="25" t="str">
        <f>VLOOKUP(B3046,Definitions!$C$7:$D$43,2,FALSE)</f>
        <v>Slovenia</v>
      </c>
      <c r="G3046" t="str">
        <f>VLOOKUP(C3046,Definitions!$C$49:$D$57,2,FALSE)</f>
        <v>Transport</v>
      </c>
      <c r="H3046" t="str">
        <f>VLOOKUP(D3046,Definitions!$C$60:$D$104,2,FALSE)</f>
        <v>Domestic navigation</v>
      </c>
      <c r="J3046" s="29" t="str">
        <f>VLOOKUP(E3046,Definitions!$C$115:$D$131,2,FALSE)</f>
        <v>Ambient heat air</v>
      </c>
      <c r="K3046" s="47"/>
      <c r="L3046" s="46"/>
      <c r="M3046" s="46"/>
      <c r="N3046" s="56"/>
      <c r="O3046" s="46"/>
      <c r="P3046" s="46"/>
      <c r="Q3046" s="46"/>
      <c r="R3046" s="37"/>
      <c r="S3046" s="13"/>
      <c r="T3046" s="56"/>
      <c r="U3046" s="13"/>
      <c r="V3046" s="56"/>
      <c r="W3046" s="13"/>
      <c r="X3046" s="13"/>
      <c r="Y3046" s="13"/>
      <c r="Z3046" s="13"/>
      <c r="AA3046" s="46"/>
      <c r="AB3046" s="56"/>
      <c r="AC3046" s="13"/>
      <c r="AD3046" s="60"/>
      <c r="AE3046" s="13"/>
      <c r="AF3046" s="13"/>
      <c r="AG3046" s="13"/>
      <c r="AH3046" s="46"/>
      <c r="AI3046" s="56"/>
      <c r="AJ3046" s="46"/>
      <c r="AK3046" s="56"/>
    </row>
    <row r="3047" spans="1:37">
      <c r="A3047" s="36" t="str">
        <f t="shared" si="47"/>
        <v>SI505_58</v>
      </c>
      <c r="B3047" t="s">
        <v>105</v>
      </c>
      <c r="C3047" t="s">
        <v>190</v>
      </c>
      <c r="D3047">
        <v>505</v>
      </c>
      <c r="E3047">
        <v>58</v>
      </c>
      <c r="F3047" s="25" t="str">
        <f>VLOOKUP(B3047,Definitions!$C$7:$D$43,2,FALSE)</f>
        <v>Slovenia</v>
      </c>
      <c r="G3047" t="str">
        <f>VLOOKUP(C3047,Definitions!$C$49:$D$57,2,FALSE)</f>
        <v>Transport</v>
      </c>
      <c r="H3047" t="str">
        <f>VLOOKUP(D3047,Definitions!$C$60:$D$104,2,FALSE)</f>
        <v>Domestic navigation</v>
      </c>
      <c r="J3047" s="29" t="str">
        <f>VLOOKUP(E3047,Definitions!$C$115:$D$131,2,FALSE)</f>
        <v>Ambient heat total</v>
      </c>
      <c r="K3047" s="47"/>
      <c r="L3047" s="46"/>
      <c r="M3047" s="46"/>
      <c r="N3047" s="56"/>
      <c r="O3047" s="46"/>
      <c r="P3047" s="46"/>
      <c r="Q3047" s="46"/>
      <c r="R3047" s="37"/>
      <c r="S3047" s="13"/>
      <c r="T3047" s="56"/>
      <c r="U3047" s="13"/>
      <c r="V3047" s="56"/>
      <c r="W3047" s="13"/>
      <c r="X3047" s="13"/>
      <c r="Y3047" s="13"/>
      <c r="Z3047" s="13"/>
      <c r="AA3047" s="46"/>
      <c r="AB3047" s="56"/>
      <c r="AC3047" s="13"/>
      <c r="AD3047" s="60"/>
      <c r="AE3047" s="13"/>
      <c r="AF3047" s="13"/>
      <c r="AG3047" s="13"/>
      <c r="AH3047" s="46"/>
      <c r="AI3047" s="56"/>
      <c r="AJ3047" s="46"/>
      <c r="AK3047" s="56"/>
    </row>
    <row r="3048" spans="1:37">
      <c r="A3048" s="36" t="str">
        <f t="shared" si="47"/>
        <v>SI505_55</v>
      </c>
      <c r="B3048" t="s">
        <v>105</v>
      </c>
      <c r="C3048" t="s">
        <v>190</v>
      </c>
      <c r="D3048">
        <v>505</v>
      </c>
      <c r="E3048">
        <v>55</v>
      </c>
      <c r="F3048" s="25" t="str">
        <f>VLOOKUP(B3048,Definitions!$C$7:$D$43,2,FALSE)</f>
        <v>Slovenia</v>
      </c>
      <c r="G3048" t="str">
        <f>VLOOKUP(C3048,Definitions!$C$49:$D$57,2,FALSE)</f>
        <v>Transport</v>
      </c>
      <c r="H3048" t="str">
        <f>VLOOKUP(D3048,Definitions!$C$60:$D$104,2,FALSE)</f>
        <v>Domestic navigation</v>
      </c>
      <c r="J3048" s="29" t="str">
        <f>VLOOKUP(E3048,Definitions!$C$115:$D$131,2,FALSE)</f>
        <v xml:space="preserve">Other RES </v>
      </c>
      <c r="K3048" s="47"/>
      <c r="L3048" s="46"/>
      <c r="M3048" s="46"/>
      <c r="N3048" s="56"/>
      <c r="O3048" s="46"/>
      <c r="P3048" s="46"/>
      <c r="Q3048" s="46"/>
      <c r="R3048" s="37"/>
      <c r="S3048" s="13"/>
      <c r="T3048" s="56"/>
      <c r="U3048" s="13"/>
      <c r="V3048" s="56"/>
      <c r="W3048" s="13"/>
      <c r="X3048" s="13"/>
      <c r="Y3048" s="13"/>
      <c r="Z3048" s="13"/>
      <c r="AA3048" s="46"/>
      <c r="AB3048" s="56"/>
      <c r="AC3048" s="13"/>
      <c r="AD3048" s="60"/>
      <c r="AE3048" s="13"/>
      <c r="AF3048" s="13"/>
      <c r="AG3048" s="13"/>
      <c r="AH3048" s="46"/>
      <c r="AI3048" s="56"/>
      <c r="AJ3048" s="46"/>
      <c r="AK3048" s="56"/>
    </row>
    <row r="3049" spans="1:37">
      <c r="A3049" s="36" t="str">
        <f t="shared" si="47"/>
        <v>SI506_0</v>
      </c>
      <c r="B3049" t="s">
        <v>105</v>
      </c>
      <c r="C3049" t="s">
        <v>190</v>
      </c>
      <c r="D3049">
        <v>506</v>
      </c>
      <c r="E3049">
        <v>0</v>
      </c>
      <c r="F3049" s="25" t="str">
        <f>VLOOKUP(B3049,Definitions!$C$7:$D$43,2,FALSE)</f>
        <v>Slovenia</v>
      </c>
      <c r="G3049" t="str">
        <f>VLOOKUP(C3049,Definitions!$C$49:$D$57,2,FALSE)</f>
        <v>Transport</v>
      </c>
      <c r="H3049" t="str">
        <f>VLOOKUP(D3049,Definitions!$C$60:$D$104,2,FALSE)</f>
        <v>Pipeline transport</v>
      </c>
      <c r="J3049" s="29" t="str">
        <f>VLOOKUP(E3049,Definitions!$C$115:$D$131,2,FALSE)</f>
        <v>TOTAL</v>
      </c>
      <c r="K3049" s="47"/>
      <c r="L3049" s="46"/>
      <c r="M3049" s="46"/>
      <c r="N3049" s="56"/>
      <c r="O3049" s="46"/>
      <c r="P3049" s="46"/>
      <c r="Q3049" s="46"/>
      <c r="R3049" s="37"/>
      <c r="S3049" s="13"/>
      <c r="T3049" s="56"/>
      <c r="U3049" s="13"/>
      <c r="V3049" s="56"/>
      <c r="W3049" s="13"/>
      <c r="X3049" s="13"/>
      <c r="Y3049" s="13"/>
      <c r="Z3049" s="13"/>
      <c r="AA3049" s="46"/>
      <c r="AB3049" s="56"/>
      <c r="AC3049" s="13"/>
      <c r="AD3049" s="60"/>
      <c r="AE3049" s="13"/>
      <c r="AF3049" s="13"/>
      <c r="AG3049" s="13"/>
      <c r="AH3049" s="46"/>
      <c r="AI3049" s="56"/>
      <c r="AJ3049" s="46"/>
      <c r="AK3049" s="56"/>
    </row>
    <row r="3050" spans="1:37">
      <c r="A3050" s="36" t="str">
        <f t="shared" si="47"/>
        <v>SI506_1</v>
      </c>
      <c r="B3050" t="s">
        <v>105</v>
      </c>
      <c r="C3050" t="s">
        <v>190</v>
      </c>
      <c r="D3050">
        <v>506</v>
      </c>
      <c r="E3050">
        <v>1</v>
      </c>
      <c r="F3050" s="25" t="str">
        <f>VLOOKUP(B3050,Definitions!$C$7:$D$43,2,FALSE)</f>
        <v>Slovenia</v>
      </c>
      <c r="G3050" t="str">
        <f>VLOOKUP(C3050,Definitions!$C$49:$D$57,2,FALSE)</f>
        <v>Transport</v>
      </c>
      <c r="H3050" t="str">
        <f>VLOOKUP(D3050,Definitions!$C$60:$D$104,2,FALSE)</f>
        <v>Pipeline transport</v>
      </c>
      <c r="J3050" s="29" t="str">
        <f>VLOOKUP(E3050,Definitions!$C$115:$D$131,2,FALSE)</f>
        <v>Coal</v>
      </c>
      <c r="K3050" s="47"/>
      <c r="L3050" s="46"/>
      <c r="M3050" s="46"/>
      <c r="N3050" s="56"/>
      <c r="O3050" s="46"/>
      <c r="P3050" s="46"/>
      <c r="Q3050" s="46"/>
      <c r="R3050" s="37"/>
      <c r="S3050" s="13"/>
      <c r="T3050" s="56"/>
      <c r="U3050" s="13"/>
      <c r="V3050" s="56"/>
      <c r="W3050" s="13"/>
      <c r="X3050" s="13"/>
      <c r="Y3050" s="13"/>
      <c r="Z3050" s="13"/>
      <c r="AA3050" s="46"/>
      <c r="AB3050" s="56"/>
      <c r="AC3050" s="13"/>
      <c r="AD3050" s="60"/>
      <c r="AE3050" s="13"/>
      <c r="AF3050" s="13"/>
      <c r="AG3050" s="13"/>
      <c r="AH3050" s="46"/>
      <c r="AI3050" s="56"/>
      <c r="AJ3050" s="46"/>
      <c r="AK3050" s="56"/>
    </row>
    <row r="3051" spans="1:37">
      <c r="A3051" s="36" t="str">
        <f t="shared" si="47"/>
        <v>SI506_2</v>
      </c>
      <c r="B3051" t="s">
        <v>105</v>
      </c>
      <c r="C3051" t="s">
        <v>190</v>
      </c>
      <c r="D3051">
        <v>506</v>
      </c>
      <c r="E3051">
        <v>2</v>
      </c>
      <c r="F3051" s="25" t="str">
        <f>VLOOKUP(B3051,Definitions!$C$7:$D$43,2,FALSE)</f>
        <v>Slovenia</v>
      </c>
      <c r="G3051" t="str">
        <f>VLOOKUP(C3051,Definitions!$C$49:$D$57,2,FALSE)</f>
        <v>Transport</v>
      </c>
      <c r="H3051" t="str">
        <f>VLOOKUP(D3051,Definitions!$C$60:$D$104,2,FALSE)</f>
        <v>Pipeline transport</v>
      </c>
      <c r="J3051" s="29" t="str">
        <f>VLOOKUP(E3051,Definitions!$C$115:$D$131,2,FALSE)</f>
        <v>Fuel oil</v>
      </c>
      <c r="K3051" s="47"/>
      <c r="L3051" s="46"/>
      <c r="M3051" s="46"/>
      <c r="N3051" s="56"/>
      <c r="O3051" s="46"/>
      <c r="P3051" s="46"/>
      <c r="Q3051" s="46"/>
      <c r="R3051" s="37"/>
      <c r="S3051" s="13"/>
      <c r="T3051" s="56"/>
      <c r="U3051" s="13"/>
      <c r="V3051" s="56"/>
      <c r="W3051" s="13"/>
      <c r="X3051" s="13"/>
      <c r="Y3051" s="13"/>
      <c r="Z3051" s="13"/>
      <c r="AA3051" s="46"/>
      <c r="AB3051" s="56"/>
      <c r="AC3051" s="13"/>
      <c r="AD3051" s="60"/>
      <c r="AE3051" s="13"/>
      <c r="AF3051" s="13"/>
      <c r="AG3051" s="13"/>
      <c r="AH3051" s="46"/>
      <c r="AI3051" s="56"/>
      <c r="AJ3051" s="46"/>
      <c r="AK3051" s="56"/>
    </row>
    <row r="3052" spans="1:37">
      <c r="A3052" s="36" t="str">
        <f t="shared" si="47"/>
        <v>SI506_3</v>
      </c>
      <c r="B3052" t="s">
        <v>105</v>
      </c>
      <c r="C3052" t="s">
        <v>190</v>
      </c>
      <c r="D3052">
        <v>506</v>
      </c>
      <c r="E3052">
        <v>3</v>
      </c>
      <c r="F3052" s="25" t="str">
        <f>VLOOKUP(B3052,Definitions!$C$7:$D$43,2,FALSE)</f>
        <v>Slovenia</v>
      </c>
      <c r="G3052" t="str">
        <f>VLOOKUP(C3052,Definitions!$C$49:$D$57,2,FALSE)</f>
        <v>Transport</v>
      </c>
      <c r="H3052" t="str">
        <f>VLOOKUP(D3052,Definitions!$C$60:$D$104,2,FALSE)</f>
        <v>Pipeline transport</v>
      </c>
      <c r="J3052" s="29" t="str">
        <f>VLOOKUP(E3052,Definitions!$C$115:$D$131,2,FALSE)</f>
        <v>Natural gas</v>
      </c>
      <c r="K3052" s="47"/>
      <c r="L3052" s="46"/>
      <c r="M3052" s="46"/>
      <c r="N3052" s="56"/>
      <c r="O3052" s="46"/>
      <c r="P3052" s="46"/>
      <c r="Q3052" s="46"/>
      <c r="R3052" s="37"/>
      <c r="S3052" s="13"/>
      <c r="T3052" s="56"/>
      <c r="U3052" s="13"/>
      <c r="V3052" s="56"/>
      <c r="W3052" s="13"/>
      <c r="X3052" s="13"/>
      <c r="Y3052" s="13"/>
      <c r="Z3052" s="13"/>
      <c r="AA3052" s="46"/>
      <c r="AB3052" s="56"/>
      <c r="AC3052" s="13"/>
      <c r="AD3052" s="60"/>
      <c r="AE3052" s="13"/>
      <c r="AF3052" s="13"/>
      <c r="AG3052" s="13"/>
      <c r="AH3052" s="46"/>
      <c r="AI3052" s="56"/>
      <c r="AJ3052" s="46"/>
      <c r="AK3052" s="56"/>
    </row>
    <row r="3053" spans="1:37">
      <c r="A3053" s="36" t="str">
        <f t="shared" si="47"/>
        <v>SI506_4</v>
      </c>
      <c r="B3053" t="s">
        <v>105</v>
      </c>
      <c r="C3053" t="s">
        <v>190</v>
      </c>
      <c r="D3053">
        <v>506</v>
      </c>
      <c r="E3053">
        <v>4</v>
      </c>
      <c r="F3053" s="25" t="str">
        <f>VLOOKUP(B3053,Definitions!$C$7:$D$43,2,FALSE)</f>
        <v>Slovenia</v>
      </c>
      <c r="G3053" t="str">
        <f>VLOOKUP(C3053,Definitions!$C$49:$D$57,2,FALSE)</f>
        <v>Transport</v>
      </c>
      <c r="H3053" t="str">
        <f>VLOOKUP(D3053,Definitions!$C$60:$D$104,2,FALSE)</f>
        <v>Pipeline transport</v>
      </c>
      <c r="J3053" s="29" t="str">
        <f>VLOOKUP(E3053,Definitions!$C$115:$D$131,2,FALSE)</f>
        <v>Other fossil fuels</v>
      </c>
      <c r="K3053" s="47"/>
      <c r="L3053" s="46"/>
      <c r="M3053" s="46"/>
      <c r="N3053" s="56"/>
      <c r="O3053" s="46"/>
      <c r="P3053" s="46"/>
      <c r="Q3053" s="46"/>
      <c r="R3053" s="37"/>
      <c r="S3053" s="13"/>
      <c r="T3053" s="56"/>
      <c r="U3053" s="13"/>
      <c r="V3053" s="56"/>
      <c r="W3053" s="13"/>
      <c r="X3053" s="13"/>
      <c r="Y3053" s="13"/>
      <c r="Z3053" s="13"/>
      <c r="AA3053" s="46"/>
      <c r="AB3053" s="56"/>
      <c r="AC3053" s="13"/>
      <c r="AD3053" s="60"/>
      <c r="AE3053" s="13"/>
      <c r="AF3053" s="13"/>
      <c r="AG3053" s="13"/>
      <c r="AH3053" s="46"/>
      <c r="AI3053" s="56"/>
      <c r="AJ3053" s="46"/>
      <c r="AK3053" s="56"/>
    </row>
    <row r="3054" spans="1:37">
      <c r="A3054" s="36" t="str">
        <f t="shared" si="47"/>
        <v>SI506_6</v>
      </c>
      <c r="B3054" t="s">
        <v>105</v>
      </c>
      <c r="C3054" t="s">
        <v>190</v>
      </c>
      <c r="D3054">
        <v>506</v>
      </c>
      <c r="E3054">
        <v>6</v>
      </c>
      <c r="F3054" s="25" t="str">
        <f>VLOOKUP(B3054,Definitions!$C$7:$D$43,2,FALSE)</f>
        <v>Slovenia</v>
      </c>
      <c r="G3054" t="str">
        <f>VLOOKUP(C3054,Definitions!$C$49:$D$57,2,FALSE)</f>
        <v>Transport</v>
      </c>
      <c r="H3054" t="str">
        <f>VLOOKUP(D3054,Definitions!$C$60:$D$104,2,FALSE)</f>
        <v>Pipeline transport</v>
      </c>
      <c r="J3054" s="29" t="str">
        <f>VLOOKUP(E3054,Definitions!$C$115:$D$131,2,FALSE)</f>
        <v>Electricity</v>
      </c>
      <c r="K3054" s="47"/>
      <c r="L3054" s="46"/>
      <c r="M3054" s="46"/>
      <c r="N3054" s="56"/>
      <c r="O3054" s="46"/>
      <c r="P3054" s="46"/>
      <c r="Q3054" s="46"/>
      <c r="R3054" s="37"/>
      <c r="S3054" s="13"/>
      <c r="T3054" s="56"/>
      <c r="U3054" s="13"/>
      <c r="V3054" s="56"/>
      <c r="W3054" s="13"/>
      <c r="X3054" s="13"/>
      <c r="Y3054" s="13"/>
      <c r="Z3054" s="13"/>
      <c r="AA3054" s="46"/>
      <c r="AB3054" s="56"/>
      <c r="AC3054" s="13"/>
      <c r="AD3054" s="60"/>
      <c r="AE3054" s="13"/>
      <c r="AF3054" s="13"/>
      <c r="AG3054" s="13"/>
      <c r="AH3054" s="46"/>
      <c r="AI3054" s="56"/>
      <c r="AJ3054" s="46"/>
      <c r="AK3054" s="56"/>
    </row>
    <row r="3055" spans="1:37">
      <c r="A3055" s="36" t="str">
        <f t="shared" si="47"/>
        <v>SI506_7</v>
      </c>
      <c r="B3055" t="s">
        <v>105</v>
      </c>
      <c r="C3055" t="s">
        <v>190</v>
      </c>
      <c r="D3055">
        <v>506</v>
      </c>
      <c r="E3055">
        <v>7</v>
      </c>
      <c r="F3055" s="25" t="str">
        <f>VLOOKUP(B3055,Definitions!$C$7:$D$43,2,FALSE)</f>
        <v>Slovenia</v>
      </c>
      <c r="G3055" t="str">
        <f>VLOOKUP(C3055,Definitions!$C$49:$D$57,2,FALSE)</f>
        <v>Transport</v>
      </c>
      <c r="H3055" t="str">
        <f>VLOOKUP(D3055,Definitions!$C$60:$D$104,2,FALSE)</f>
        <v>Pipeline transport</v>
      </c>
      <c r="J3055" s="29" t="str">
        <f>VLOOKUP(E3055,Definitions!$C$115:$D$131,2,FALSE)</f>
        <v>District heating</v>
      </c>
      <c r="K3055" s="47"/>
      <c r="L3055" s="46"/>
      <c r="M3055" s="46"/>
      <c r="N3055" s="56"/>
      <c r="O3055" s="46"/>
      <c r="P3055" s="46"/>
      <c r="Q3055" s="46"/>
      <c r="R3055" s="37"/>
      <c r="S3055" s="13"/>
      <c r="T3055" s="56"/>
      <c r="U3055" s="13"/>
      <c r="V3055" s="56"/>
      <c r="W3055" s="13"/>
      <c r="X3055" s="13"/>
      <c r="Y3055" s="13"/>
      <c r="Z3055" s="13"/>
      <c r="AA3055" s="46"/>
      <c r="AB3055" s="56"/>
      <c r="AC3055" s="13"/>
      <c r="AD3055" s="60"/>
      <c r="AE3055" s="13"/>
      <c r="AF3055" s="13"/>
      <c r="AG3055" s="13"/>
      <c r="AH3055" s="46"/>
      <c r="AI3055" s="56"/>
      <c r="AJ3055" s="46"/>
      <c r="AK3055" s="56"/>
    </row>
    <row r="3056" spans="1:37">
      <c r="A3056" s="36" t="str">
        <f t="shared" si="47"/>
        <v>SI506_8</v>
      </c>
      <c r="B3056" t="s">
        <v>105</v>
      </c>
      <c r="C3056" t="s">
        <v>190</v>
      </c>
      <c r="D3056">
        <v>506</v>
      </c>
      <c r="E3056">
        <v>8</v>
      </c>
      <c r="F3056" s="25" t="str">
        <f>VLOOKUP(B3056,Definitions!$C$7:$D$43,2,FALSE)</f>
        <v>Slovenia</v>
      </c>
      <c r="G3056" t="str">
        <f>VLOOKUP(C3056,Definitions!$C$49:$D$57,2,FALSE)</f>
        <v>Transport</v>
      </c>
      <c r="H3056" t="str">
        <f>VLOOKUP(D3056,Definitions!$C$60:$D$104,2,FALSE)</f>
        <v>Pipeline transport</v>
      </c>
      <c r="J3056" s="29" t="str">
        <f>VLOOKUP(E3056,Definitions!$C$115:$D$131,2,FALSE)</f>
        <v>Waste non-RES</v>
      </c>
      <c r="K3056" s="47"/>
      <c r="L3056" s="46"/>
      <c r="M3056" s="46"/>
      <c r="N3056" s="56"/>
      <c r="O3056" s="46"/>
      <c r="P3056" s="46"/>
      <c r="Q3056" s="46"/>
      <c r="R3056" s="37"/>
      <c r="S3056" s="13"/>
      <c r="T3056" s="56"/>
      <c r="U3056" s="13"/>
      <c r="V3056" s="56"/>
      <c r="W3056" s="13"/>
      <c r="X3056" s="13"/>
      <c r="Y3056" s="13"/>
      <c r="Z3056" s="13"/>
      <c r="AA3056" s="46"/>
      <c r="AB3056" s="56"/>
      <c r="AC3056" s="13"/>
      <c r="AD3056" s="60"/>
      <c r="AE3056" s="13"/>
      <c r="AF3056" s="13"/>
      <c r="AG3056" s="13"/>
      <c r="AH3056" s="46"/>
      <c r="AI3056" s="56"/>
      <c r="AJ3056" s="46"/>
      <c r="AK3056" s="56"/>
    </row>
    <row r="3057" spans="1:37">
      <c r="A3057" s="36" t="str">
        <f t="shared" si="47"/>
        <v>SI506_9</v>
      </c>
      <c r="B3057" t="s">
        <v>105</v>
      </c>
      <c r="C3057" t="s">
        <v>190</v>
      </c>
      <c r="D3057">
        <v>506</v>
      </c>
      <c r="E3057">
        <v>9</v>
      </c>
      <c r="F3057" s="25" t="str">
        <f>VLOOKUP(B3057,Definitions!$C$7:$D$43,2,FALSE)</f>
        <v>Slovenia</v>
      </c>
      <c r="G3057" t="str">
        <f>VLOOKUP(C3057,Definitions!$C$49:$D$57,2,FALSE)</f>
        <v>Transport</v>
      </c>
      <c r="H3057" t="str">
        <f>VLOOKUP(D3057,Definitions!$C$60:$D$104,2,FALSE)</f>
        <v>Pipeline transport</v>
      </c>
      <c r="J3057" s="29" t="str">
        <f>VLOOKUP(E3057,Definitions!$C$115:$D$131,2,FALSE)</f>
        <v>Waste RES</v>
      </c>
      <c r="K3057" s="47"/>
      <c r="L3057" s="46"/>
      <c r="M3057" s="46"/>
      <c r="N3057" s="56"/>
      <c r="O3057" s="46"/>
      <c r="P3057" s="46"/>
      <c r="Q3057" s="46"/>
      <c r="R3057" s="37"/>
      <c r="S3057" s="13"/>
      <c r="T3057" s="56"/>
      <c r="U3057" s="13"/>
      <c r="V3057" s="56"/>
      <c r="W3057" s="13"/>
      <c r="X3057" s="13"/>
      <c r="Y3057" s="13"/>
      <c r="Z3057" s="13"/>
      <c r="AA3057" s="46"/>
      <c r="AB3057" s="56"/>
      <c r="AC3057" s="13"/>
      <c r="AD3057" s="60"/>
      <c r="AE3057" s="13"/>
      <c r="AF3057" s="13"/>
      <c r="AG3057" s="13"/>
      <c r="AH3057" s="46"/>
      <c r="AI3057" s="56"/>
      <c r="AJ3057" s="46"/>
      <c r="AK3057" s="56"/>
    </row>
    <row r="3058" spans="1:37">
      <c r="A3058" s="36" t="str">
        <f t="shared" si="47"/>
        <v>SI506_51</v>
      </c>
      <c r="B3058" t="s">
        <v>105</v>
      </c>
      <c r="C3058" t="s">
        <v>190</v>
      </c>
      <c r="D3058">
        <v>506</v>
      </c>
      <c r="E3058">
        <v>51</v>
      </c>
      <c r="F3058" s="25" t="str">
        <f>VLOOKUP(B3058,Definitions!$C$7:$D$43,2,FALSE)</f>
        <v>Slovenia</v>
      </c>
      <c r="G3058" t="str">
        <f>VLOOKUP(C3058,Definitions!$C$49:$D$57,2,FALSE)</f>
        <v>Transport</v>
      </c>
      <c r="H3058" t="str">
        <f>VLOOKUP(D3058,Definitions!$C$60:$D$104,2,FALSE)</f>
        <v>Pipeline transport</v>
      </c>
      <c r="J3058" s="29" t="str">
        <f>VLOOKUP(E3058,Definitions!$C$115:$D$131,2,FALSE)</f>
        <v>Biomass</v>
      </c>
      <c r="K3058" s="47"/>
      <c r="L3058" s="46"/>
      <c r="M3058" s="46"/>
      <c r="N3058" s="56"/>
      <c r="O3058" s="46"/>
      <c r="P3058" s="46"/>
      <c r="Q3058" s="46"/>
      <c r="R3058" s="37"/>
      <c r="S3058" s="13"/>
      <c r="T3058" s="56"/>
      <c r="U3058" s="13"/>
      <c r="V3058" s="56"/>
      <c r="W3058" s="13"/>
      <c r="X3058" s="13"/>
      <c r="Y3058" s="13"/>
      <c r="Z3058" s="13"/>
      <c r="AA3058" s="46"/>
      <c r="AB3058" s="56"/>
      <c r="AC3058" s="13"/>
      <c r="AD3058" s="60"/>
      <c r="AE3058" s="13"/>
      <c r="AF3058" s="13"/>
      <c r="AG3058" s="13"/>
      <c r="AH3058" s="46"/>
      <c r="AI3058" s="56"/>
      <c r="AJ3058" s="46"/>
      <c r="AK3058" s="56"/>
    </row>
    <row r="3059" spans="1:37">
      <c r="A3059" s="36" t="str">
        <f t="shared" si="47"/>
        <v>SI506_52</v>
      </c>
      <c r="B3059" t="s">
        <v>105</v>
      </c>
      <c r="C3059" t="s">
        <v>190</v>
      </c>
      <c r="D3059">
        <v>506</v>
      </c>
      <c r="E3059">
        <v>52</v>
      </c>
      <c r="F3059" s="25" t="str">
        <f>VLOOKUP(B3059,Definitions!$C$7:$D$43,2,FALSE)</f>
        <v>Slovenia</v>
      </c>
      <c r="G3059" t="str">
        <f>VLOOKUP(C3059,Definitions!$C$49:$D$57,2,FALSE)</f>
        <v>Transport</v>
      </c>
      <c r="H3059" t="str">
        <f>VLOOKUP(D3059,Definitions!$C$60:$D$104,2,FALSE)</f>
        <v>Pipeline transport</v>
      </c>
      <c r="J3059" s="29" t="str">
        <f>VLOOKUP(E3059,Definitions!$C$115:$D$131,2,FALSE)</f>
        <v>Geothermal</v>
      </c>
      <c r="K3059" s="47"/>
      <c r="L3059" s="46"/>
      <c r="M3059" s="46"/>
      <c r="N3059" s="56"/>
      <c r="O3059" s="46"/>
      <c r="P3059" s="46"/>
      <c r="Q3059" s="46"/>
      <c r="R3059" s="37"/>
      <c r="S3059" s="13"/>
      <c r="T3059" s="56"/>
      <c r="U3059" s="13"/>
      <c r="V3059" s="56"/>
      <c r="W3059" s="13"/>
      <c r="X3059" s="13"/>
      <c r="Y3059" s="13"/>
      <c r="Z3059" s="13"/>
      <c r="AA3059" s="46"/>
      <c r="AB3059" s="56"/>
      <c r="AC3059" s="13"/>
      <c r="AD3059" s="60"/>
      <c r="AE3059" s="13"/>
      <c r="AF3059" s="13"/>
      <c r="AG3059" s="13"/>
      <c r="AH3059" s="46"/>
      <c r="AI3059" s="56"/>
      <c r="AJ3059" s="46"/>
      <c r="AK3059" s="56"/>
    </row>
    <row r="3060" spans="1:37">
      <c r="A3060" s="36" t="str">
        <f t="shared" si="47"/>
        <v>SI506_53</v>
      </c>
      <c r="B3060" t="s">
        <v>105</v>
      </c>
      <c r="C3060" t="s">
        <v>190</v>
      </c>
      <c r="D3060">
        <v>506</v>
      </c>
      <c r="E3060">
        <v>53</v>
      </c>
      <c r="F3060" s="25" t="str">
        <f>VLOOKUP(B3060,Definitions!$C$7:$D$43,2,FALSE)</f>
        <v>Slovenia</v>
      </c>
      <c r="G3060" t="str">
        <f>VLOOKUP(C3060,Definitions!$C$49:$D$57,2,FALSE)</f>
        <v>Transport</v>
      </c>
      <c r="H3060" t="str">
        <f>VLOOKUP(D3060,Definitions!$C$60:$D$104,2,FALSE)</f>
        <v>Pipeline transport</v>
      </c>
      <c r="J3060" s="29" t="str">
        <f>VLOOKUP(E3060,Definitions!$C$115:$D$131,2,FALSE)</f>
        <v>Solar energy</v>
      </c>
      <c r="K3060" s="47"/>
      <c r="L3060" s="46"/>
      <c r="M3060" s="46"/>
      <c r="N3060" s="56"/>
      <c r="O3060" s="46"/>
      <c r="P3060" s="46"/>
      <c r="Q3060" s="46"/>
      <c r="R3060" s="37"/>
      <c r="S3060" s="13"/>
      <c r="T3060" s="56"/>
      <c r="U3060" s="13"/>
      <c r="V3060" s="56"/>
      <c r="W3060" s="13"/>
      <c r="X3060" s="13"/>
      <c r="Y3060" s="13"/>
      <c r="Z3060" s="13"/>
      <c r="AA3060" s="46"/>
      <c r="AB3060" s="56"/>
      <c r="AC3060" s="13"/>
      <c r="AD3060" s="60"/>
      <c r="AE3060" s="13"/>
      <c r="AF3060" s="13"/>
      <c r="AG3060" s="13"/>
      <c r="AH3060" s="46"/>
      <c r="AI3060" s="56"/>
      <c r="AJ3060" s="46"/>
      <c r="AK3060" s="56"/>
    </row>
    <row r="3061" spans="1:37">
      <c r="A3061" s="36" t="str">
        <f t="shared" si="47"/>
        <v>SI506_56</v>
      </c>
      <c r="B3061" t="s">
        <v>105</v>
      </c>
      <c r="C3061" t="s">
        <v>190</v>
      </c>
      <c r="D3061">
        <v>506</v>
      </c>
      <c r="E3061">
        <v>56</v>
      </c>
      <c r="F3061" s="25" t="str">
        <f>VLOOKUP(B3061,Definitions!$C$7:$D$43,2,FALSE)</f>
        <v>Slovenia</v>
      </c>
      <c r="G3061" t="str">
        <f>VLOOKUP(C3061,Definitions!$C$49:$D$57,2,FALSE)</f>
        <v>Transport</v>
      </c>
      <c r="H3061" t="str">
        <f>VLOOKUP(D3061,Definitions!$C$60:$D$104,2,FALSE)</f>
        <v>Pipeline transport</v>
      </c>
      <c r="J3061" s="29" t="str">
        <f>VLOOKUP(E3061,Definitions!$C$115:$D$131,2,FALSE)</f>
        <v>Ambient heat ground</v>
      </c>
      <c r="K3061" s="47"/>
      <c r="L3061" s="46"/>
      <c r="M3061" s="46"/>
      <c r="N3061" s="56"/>
      <c r="O3061" s="46"/>
      <c r="P3061" s="46"/>
      <c r="Q3061" s="46"/>
      <c r="R3061" s="37"/>
      <c r="S3061" s="13"/>
      <c r="T3061" s="56"/>
      <c r="U3061" s="13"/>
      <c r="V3061" s="56"/>
      <c r="W3061" s="13"/>
      <c r="X3061" s="13"/>
      <c r="Y3061" s="13"/>
      <c r="Z3061" s="13"/>
      <c r="AA3061" s="46"/>
      <c r="AB3061" s="56"/>
      <c r="AC3061" s="13"/>
      <c r="AD3061" s="60"/>
      <c r="AE3061" s="13"/>
      <c r="AF3061" s="13"/>
      <c r="AG3061" s="13"/>
      <c r="AH3061" s="46"/>
      <c r="AI3061" s="56"/>
      <c r="AJ3061" s="46"/>
      <c r="AK3061" s="56"/>
    </row>
    <row r="3062" spans="1:37">
      <c r="A3062" s="36" t="str">
        <f t="shared" si="47"/>
        <v>SI506_57</v>
      </c>
      <c r="B3062" t="s">
        <v>105</v>
      </c>
      <c r="C3062" t="s">
        <v>190</v>
      </c>
      <c r="D3062">
        <v>506</v>
      </c>
      <c r="E3062">
        <v>57</v>
      </c>
      <c r="F3062" s="25" t="str">
        <f>VLOOKUP(B3062,Definitions!$C$7:$D$43,2,FALSE)</f>
        <v>Slovenia</v>
      </c>
      <c r="G3062" t="str">
        <f>VLOOKUP(C3062,Definitions!$C$49:$D$57,2,FALSE)</f>
        <v>Transport</v>
      </c>
      <c r="H3062" t="str">
        <f>VLOOKUP(D3062,Definitions!$C$60:$D$104,2,FALSE)</f>
        <v>Pipeline transport</v>
      </c>
      <c r="J3062" s="29" t="str">
        <f>VLOOKUP(E3062,Definitions!$C$115:$D$131,2,FALSE)</f>
        <v>Ambient heat air</v>
      </c>
      <c r="K3062" s="47"/>
      <c r="L3062" s="46"/>
      <c r="M3062" s="46"/>
      <c r="N3062" s="56"/>
      <c r="O3062" s="46"/>
      <c r="P3062" s="46"/>
      <c r="Q3062" s="46"/>
      <c r="R3062" s="37"/>
      <c r="S3062" s="13"/>
      <c r="T3062" s="56"/>
      <c r="U3062" s="13"/>
      <c r="V3062" s="56"/>
      <c r="W3062" s="13"/>
      <c r="X3062" s="13"/>
      <c r="Y3062" s="13"/>
      <c r="Z3062" s="13"/>
      <c r="AA3062" s="46"/>
      <c r="AB3062" s="56"/>
      <c r="AC3062" s="13"/>
      <c r="AD3062" s="60"/>
      <c r="AE3062" s="13"/>
      <c r="AF3062" s="13"/>
      <c r="AG3062" s="13"/>
      <c r="AH3062" s="46"/>
      <c r="AI3062" s="56"/>
      <c r="AJ3062" s="46"/>
      <c r="AK3062" s="56"/>
    </row>
    <row r="3063" spans="1:37">
      <c r="A3063" s="36" t="str">
        <f t="shared" si="47"/>
        <v>SI506_58</v>
      </c>
      <c r="B3063" t="s">
        <v>105</v>
      </c>
      <c r="C3063" t="s">
        <v>190</v>
      </c>
      <c r="D3063">
        <v>506</v>
      </c>
      <c r="E3063">
        <v>58</v>
      </c>
      <c r="F3063" s="25" t="str">
        <f>VLOOKUP(B3063,Definitions!$C$7:$D$43,2,FALSE)</f>
        <v>Slovenia</v>
      </c>
      <c r="G3063" t="str">
        <f>VLOOKUP(C3063,Definitions!$C$49:$D$57,2,FALSE)</f>
        <v>Transport</v>
      </c>
      <c r="H3063" t="str">
        <f>VLOOKUP(D3063,Definitions!$C$60:$D$104,2,FALSE)</f>
        <v>Pipeline transport</v>
      </c>
      <c r="J3063" s="29" t="str">
        <f>VLOOKUP(E3063,Definitions!$C$115:$D$131,2,FALSE)</f>
        <v>Ambient heat total</v>
      </c>
      <c r="K3063" s="47"/>
      <c r="L3063" s="46"/>
      <c r="M3063" s="46"/>
      <c r="N3063" s="56"/>
      <c r="O3063" s="46"/>
      <c r="P3063" s="46"/>
      <c r="Q3063" s="46"/>
      <c r="R3063" s="37"/>
      <c r="S3063" s="13"/>
      <c r="T3063" s="56"/>
      <c r="U3063" s="13"/>
      <c r="V3063" s="56"/>
      <c r="W3063" s="13"/>
      <c r="X3063" s="13"/>
      <c r="Y3063" s="13"/>
      <c r="Z3063" s="13"/>
      <c r="AA3063" s="46"/>
      <c r="AB3063" s="56"/>
      <c r="AC3063" s="13"/>
      <c r="AD3063" s="60"/>
      <c r="AE3063" s="13"/>
      <c r="AF3063" s="13"/>
      <c r="AG3063" s="13"/>
      <c r="AH3063" s="46"/>
      <c r="AI3063" s="56"/>
      <c r="AJ3063" s="46"/>
      <c r="AK3063" s="56"/>
    </row>
    <row r="3064" spans="1:37">
      <c r="A3064" s="36" t="str">
        <f t="shared" si="47"/>
        <v>SI506_55</v>
      </c>
      <c r="B3064" t="s">
        <v>105</v>
      </c>
      <c r="C3064" t="s">
        <v>190</v>
      </c>
      <c r="D3064">
        <v>506</v>
      </c>
      <c r="E3064">
        <v>55</v>
      </c>
      <c r="F3064" s="25" t="str">
        <f>VLOOKUP(B3064,Definitions!$C$7:$D$43,2,FALSE)</f>
        <v>Slovenia</v>
      </c>
      <c r="G3064" t="str">
        <f>VLOOKUP(C3064,Definitions!$C$49:$D$57,2,FALSE)</f>
        <v>Transport</v>
      </c>
      <c r="H3064" t="str">
        <f>VLOOKUP(D3064,Definitions!$C$60:$D$104,2,FALSE)</f>
        <v>Pipeline transport</v>
      </c>
      <c r="J3064" s="29" t="str">
        <f>VLOOKUP(E3064,Definitions!$C$115:$D$131,2,FALSE)</f>
        <v xml:space="preserve">Other RES </v>
      </c>
      <c r="K3064" s="47"/>
      <c r="L3064" s="46"/>
      <c r="M3064" s="46"/>
      <c r="N3064" s="56"/>
      <c r="O3064" s="46"/>
      <c r="P3064" s="46"/>
      <c r="Q3064" s="46"/>
      <c r="R3064" s="37"/>
      <c r="S3064" s="13"/>
      <c r="T3064" s="56"/>
      <c r="U3064" s="13"/>
      <c r="V3064" s="56"/>
      <c r="W3064" s="13"/>
      <c r="X3064" s="13"/>
      <c r="Y3064" s="13"/>
      <c r="Z3064" s="13"/>
      <c r="AA3064" s="46"/>
      <c r="AB3064" s="56"/>
      <c r="AC3064" s="13"/>
      <c r="AD3064" s="60"/>
      <c r="AE3064" s="13"/>
      <c r="AF3064" s="13"/>
      <c r="AG3064" s="13"/>
      <c r="AH3064" s="46"/>
      <c r="AI3064" s="56"/>
      <c r="AJ3064" s="46"/>
      <c r="AK3064" s="56"/>
    </row>
    <row r="3065" spans="1:37">
      <c r="A3065" s="36" t="str">
        <f t="shared" si="47"/>
        <v>SI507_0</v>
      </c>
      <c r="B3065" t="s">
        <v>105</v>
      </c>
      <c r="C3065" t="s">
        <v>190</v>
      </c>
      <c r="D3065">
        <v>507</v>
      </c>
      <c r="E3065">
        <v>0</v>
      </c>
      <c r="F3065" s="25" t="str">
        <f>VLOOKUP(B3065,Definitions!$C$7:$D$43,2,FALSE)</f>
        <v>Slovenia</v>
      </c>
      <c r="G3065" t="str">
        <f>VLOOKUP(C3065,Definitions!$C$49:$D$57,2,FALSE)</f>
        <v>Transport</v>
      </c>
      <c r="H3065" t="str">
        <f>VLOOKUP(D3065,Definitions!$C$60:$D$104,2,FALSE)</f>
        <v>Not elsewhere specified (Transport)</v>
      </c>
      <c r="J3065" s="29" t="str">
        <f>VLOOKUP(E3065,Definitions!$C$115:$D$131,2,FALSE)</f>
        <v>TOTAL</v>
      </c>
      <c r="K3065" s="47"/>
      <c r="L3065" s="46"/>
      <c r="M3065" s="46"/>
      <c r="N3065" s="56"/>
      <c r="O3065" s="46"/>
      <c r="P3065" s="46"/>
      <c r="Q3065" s="46"/>
      <c r="R3065" s="37"/>
      <c r="S3065" s="13"/>
      <c r="T3065" s="56"/>
      <c r="U3065" s="13"/>
      <c r="V3065" s="56"/>
      <c r="W3065" s="13"/>
      <c r="X3065" s="13"/>
      <c r="Y3065" s="13"/>
      <c r="Z3065" s="13"/>
      <c r="AA3065" s="46"/>
      <c r="AB3065" s="56"/>
      <c r="AC3065" s="13"/>
      <c r="AD3065" s="60"/>
      <c r="AE3065" s="13"/>
      <c r="AF3065" s="13"/>
      <c r="AG3065" s="13"/>
      <c r="AH3065" s="46"/>
      <c r="AI3065" s="56"/>
      <c r="AJ3065" s="46"/>
      <c r="AK3065" s="56"/>
    </row>
    <row r="3066" spans="1:37">
      <c r="A3066" s="36" t="str">
        <f t="shared" si="47"/>
        <v>SI507_1</v>
      </c>
      <c r="B3066" t="s">
        <v>105</v>
      </c>
      <c r="C3066" t="s">
        <v>190</v>
      </c>
      <c r="D3066">
        <v>507</v>
      </c>
      <c r="E3066">
        <v>1</v>
      </c>
      <c r="F3066" s="25" t="str">
        <f>VLOOKUP(B3066,Definitions!$C$7:$D$43,2,FALSE)</f>
        <v>Slovenia</v>
      </c>
      <c r="G3066" t="str">
        <f>VLOOKUP(C3066,Definitions!$C$49:$D$57,2,FALSE)</f>
        <v>Transport</v>
      </c>
      <c r="H3066" t="str">
        <f>VLOOKUP(D3066,Definitions!$C$60:$D$104,2,FALSE)</f>
        <v>Not elsewhere specified (Transport)</v>
      </c>
      <c r="J3066" s="29" t="str">
        <f>VLOOKUP(E3066,Definitions!$C$115:$D$131,2,FALSE)</f>
        <v>Coal</v>
      </c>
      <c r="K3066" s="47"/>
      <c r="L3066" s="46"/>
      <c r="M3066" s="46"/>
      <c r="N3066" s="56"/>
      <c r="O3066" s="46"/>
      <c r="P3066" s="46"/>
      <c r="Q3066" s="46"/>
      <c r="R3066" s="37"/>
      <c r="S3066" s="13"/>
      <c r="T3066" s="56"/>
      <c r="U3066" s="13"/>
      <c r="V3066" s="56"/>
      <c r="W3066" s="13"/>
      <c r="X3066" s="13"/>
      <c r="Y3066" s="13"/>
      <c r="Z3066" s="13"/>
      <c r="AA3066" s="46"/>
      <c r="AB3066" s="56"/>
      <c r="AC3066" s="13"/>
      <c r="AD3066" s="60"/>
      <c r="AE3066" s="13"/>
      <c r="AF3066" s="13"/>
      <c r="AG3066" s="13"/>
      <c r="AH3066" s="46"/>
      <c r="AI3066" s="56"/>
      <c r="AJ3066" s="46"/>
      <c r="AK3066" s="56"/>
    </row>
    <row r="3067" spans="1:37">
      <c r="A3067" s="36" t="str">
        <f t="shared" si="47"/>
        <v>SI507_2</v>
      </c>
      <c r="B3067" t="s">
        <v>105</v>
      </c>
      <c r="C3067" t="s">
        <v>190</v>
      </c>
      <c r="D3067">
        <v>507</v>
      </c>
      <c r="E3067">
        <v>2</v>
      </c>
      <c r="F3067" s="25" t="str">
        <f>VLOOKUP(B3067,Definitions!$C$7:$D$43,2,FALSE)</f>
        <v>Slovenia</v>
      </c>
      <c r="G3067" t="str">
        <f>VLOOKUP(C3067,Definitions!$C$49:$D$57,2,FALSE)</f>
        <v>Transport</v>
      </c>
      <c r="H3067" t="str">
        <f>VLOOKUP(D3067,Definitions!$C$60:$D$104,2,FALSE)</f>
        <v>Not elsewhere specified (Transport)</v>
      </c>
      <c r="J3067" s="29" t="str">
        <f>VLOOKUP(E3067,Definitions!$C$115:$D$131,2,FALSE)</f>
        <v>Fuel oil</v>
      </c>
      <c r="K3067" s="47"/>
      <c r="L3067" s="46"/>
      <c r="M3067" s="46"/>
      <c r="N3067" s="56"/>
      <c r="O3067" s="46"/>
      <c r="P3067" s="46"/>
      <c r="Q3067" s="46"/>
      <c r="R3067" s="37"/>
      <c r="S3067" s="13"/>
      <c r="T3067" s="56"/>
      <c r="U3067" s="13"/>
      <c r="V3067" s="56"/>
      <c r="W3067" s="13"/>
      <c r="X3067" s="13"/>
      <c r="Y3067" s="13"/>
      <c r="Z3067" s="13"/>
      <c r="AA3067" s="46"/>
      <c r="AB3067" s="56"/>
      <c r="AC3067" s="13"/>
      <c r="AD3067" s="60"/>
      <c r="AE3067" s="13"/>
      <c r="AF3067" s="13"/>
      <c r="AG3067" s="13"/>
      <c r="AH3067" s="46"/>
      <c r="AI3067" s="56"/>
      <c r="AJ3067" s="46"/>
      <c r="AK3067" s="56"/>
    </row>
    <row r="3068" spans="1:37">
      <c r="A3068" s="36" t="str">
        <f t="shared" si="47"/>
        <v>SI507_3</v>
      </c>
      <c r="B3068" t="s">
        <v>105</v>
      </c>
      <c r="C3068" t="s">
        <v>190</v>
      </c>
      <c r="D3068">
        <v>507</v>
      </c>
      <c r="E3068">
        <v>3</v>
      </c>
      <c r="F3068" s="25" t="str">
        <f>VLOOKUP(B3068,Definitions!$C$7:$D$43,2,FALSE)</f>
        <v>Slovenia</v>
      </c>
      <c r="G3068" t="str">
        <f>VLOOKUP(C3068,Definitions!$C$49:$D$57,2,FALSE)</f>
        <v>Transport</v>
      </c>
      <c r="H3068" t="str">
        <f>VLOOKUP(D3068,Definitions!$C$60:$D$104,2,FALSE)</f>
        <v>Not elsewhere specified (Transport)</v>
      </c>
      <c r="J3068" s="29" t="str">
        <f>VLOOKUP(E3068,Definitions!$C$115:$D$131,2,FALSE)</f>
        <v>Natural gas</v>
      </c>
      <c r="K3068" s="47"/>
      <c r="L3068" s="46"/>
      <c r="M3068" s="46"/>
      <c r="N3068" s="56"/>
      <c r="O3068" s="46"/>
      <c r="P3068" s="46"/>
      <c r="Q3068" s="46"/>
      <c r="R3068" s="37"/>
      <c r="S3068" s="13"/>
      <c r="T3068" s="56"/>
      <c r="U3068" s="13"/>
      <c r="V3068" s="56"/>
      <c r="W3068" s="13"/>
      <c r="X3068" s="13"/>
      <c r="Y3068" s="13"/>
      <c r="Z3068" s="13"/>
      <c r="AA3068" s="46"/>
      <c r="AB3068" s="56"/>
      <c r="AC3068" s="13"/>
      <c r="AD3068" s="60"/>
      <c r="AE3068" s="13"/>
      <c r="AF3068" s="13"/>
      <c r="AG3068" s="13"/>
      <c r="AH3068" s="46"/>
      <c r="AI3068" s="56"/>
      <c r="AJ3068" s="46"/>
      <c r="AK3068" s="56"/>
    </row>
    <row r="3069" spans="1:37">
      <c r="A3069" s="36" t="str">
        <f t="shared" si="47"/>
        <v>SI507_4</v>
      </c>
      <c r="B3069" t="s">
        <v>105</v>
      </c>
      <c r="C3069" t="s">
        <v>190</v>
      </c>
      <c r="D3069">
        <v>507</v>
      </c>
      <c r="E3069">
        <v>4</v>
      </c>
      <c r="F3069" s="25" t="str">
        <f>VLOOKUP(B3069,Definitions!$C$7:$D$43,2,FALSE)</f>
        <v>Slovenia</v>
      </c>
      <c r="G3069" t="str">
        <f>VLOOKUP(C3069,Definitions!$C$49:$D$57,2,FALSE)</f>
        <v>Transport</v>
      </c>
      <c r="H3069" t="str">
        <f>VLOOKUP(D3069,Definitions!$C$60:$D$104,2,FALSE)</f>
        <v>Not elsewhere specified (Transport)</v>
      </c>
      <c r="J3069" s="29" t="str">
        <f>VLOOKUP(E3069,Definitions!$C$115:$D$131,2,FALSE)</f>
        <v>Other fossil fuels</v>
      </c>
      <c r="K3069" s="47"/>
      <c r="L3069" s="46"/>
      <c r="M3069" s="46"/>
      <c r="N3069" s="56"/>
      <c r="O3069" s="46"/>
      <c r="P3069" s="46"/>
      <c r="Q3069" s="46"/>
      <c r="R3069" s="37"/>
      <c r="S3069" s="13"/>
      <c r="T3069" s="56"/>
      <c r="U3069" s="13"/>
      <c r="V3069" s="56"/>
      <c r="W3069" s="13"/>
      <c r="X3069" s="13"/>
      <c r="Y3069" s="13"/>
      <c r="Z3069" s="13"/>
      <c r="AA3069" s="46"/>
      <c r="AB3069" s="56"/>
      <c r="AC3069" s="13"/>
      <c r="AD3069" s="60"/>
      <c r="AE3069" s="13"/>
      <c r="AF3069" s="13"/>
      <c r="AG3069" s="13"/>
      <c r="AH3069" s="46"/>
      <c r="AI3069" s="56"/>
      <c r="AJ3069" s="46"/>
      <c r="AK3069" s="56"/>
    </row>
    <row r="3070" spans="1:37">
      <c r="A3070" s="36" t="str">
        <f t="shared" si="47"/>
        <v>SI507_6</v>
      </c>
      <c r="B3070" t="s">
        <v>105</v>
      </c>
      <c r="C3070" t="s">
        <v>190</v>
      </c>
      <c r="D3070">
        <v>507</v>
      </c>
      <c r="E3070">
        <v>6</v>
      </c>
      <c r="F3070" s="25" t="str">
        <f>VLOOKUP(B3070,Definitions!$C$7:$D$43,2,FALSE)</f>
        <v>Slovenia</v>
      </c>
      <c r="G3070" t="str">
        <f>VLOOKUP(C3070,Definitions!$C$49:$D$57,2,FALSE)</f>
        <v>Transport</v>
      </c>
      <c r="H3070" t="str">
        <f>VLOOKUP(D3070,Definitions!$C$60:$D$104,2,FALSE)</f>
        <v>Not elsewhere specified (Transport)</v>
      </c>
      <c r="J3070" s="29" t="str">
        <f>VLOOKUP(E3070,Definitions!$C$115:$D$131,2,FALSE)</f>
        <v>Electricity</v>
      </c>
      <c r="K3070" s="47"/>
      <c r="L3070" s="46"/>
      <c r="M3070" s="46"/>
      <c r="N3070" s="56"/>
      <c r="O3070" s="46"/>
      <c r="P3070" s="46"/>
      <c r="Q3070" s="46"/>
      <c r="R3070" s="37"/>
      <c r="S3070" s="13"/>
      <c r="T3070" s="56"/>
      <c r="U3070" s="13"/>
      <c r="V3070" s="56"/>
      <c r="W3070" s="13"/>
      <c r="X3070" s="13"/>
      <c r="Y3070" s="13"/>
      <c r="Z3070" s="13"/>
      <c r="AA3070" s="46"/>
      <c r="AB3070" s="56"/>
      <c r="AC3070" s="13"/>
      <c r="AD3070" s="60"/>
      <c r="AE3070" s="13"/>
      <c r="AF3070" s="13"/>
      <c r="AG3070" s="13"/>
      <c r="AH3070" s="46"/>
      <c r="AI3070" s="56"/>
      <c r="AJ3070" s="46"/>
      <c r="AK3070" s="56"/>
    </row>
    <row r="3071" spans="1:37">
      <c r="A3071" s="36" t="str">
        <f t="shared" si="47"/>
        <v>SI507_7</v>
      </c>
      <c r="B3071" t="s">
        <v>105</v>
      </c>
      <c r="C3071" t="s">
        <v>190</v>
      </c>
      <c r="D3071">
        <v>507</v>
      </c>
      <c r="E3071">
        <v>7</v>
      </c>
      <c r="F3071" s="25" t="str">
        <f>VLOOKUP(B3071,Definitions!$C$7:$D$43,2,FALSE)</f>
        <v>Slovenia</v>
      </c>
      <c r="G3071" t="str">
        <f>VLOOKUP(C3071,Definitions!$C$49:$D$57,2,FALSE)</f>
        <v>Transport</v>
      </c>
      <c r="H3071" t="str">
        <f>VLOOKUP(D3071,Definitions!$C$60:$D$104,2,FALSE)</f>
        <v>Not elsewhere specified (Transport)</v>
      </c>
      <c r="J3071" s="29" t="str">
        <f>VLOOKUP(E3071,Definitions!$C$115:$D$131,2,FALSE)</f>
        <v>District heating</v>
      </c>
      <c r="K3071" s="47"/>
      <c r="L3071" s="46"/>
      <c r="M3071" s="46"/>
      <c r="N3071" s="56"/>
      <c r="O3071" s="46"/>
      <c r="P3071" s="46"/>
      <c r="Q3071" s="46"/>
      <c r="R3071" s="37"/>
      <c r="S3071" s="13"/>
      <c r="T3071" s="56"/>
      <c r="U3071" s="13"/>
      <c r="V3071" s="56"/>
      <c r="W3071" s="13"/>
      <c r="X3071" s="13"/>
      <c r="Y3071" s="13"/>
      <c r="Z3071" s="13"/>
      <c r="AA3071" s="46"/>
      <c r="AB3071" s="56"/>
      <c r="AC3071" s="13"/>
      <c r="AD3071" s="60"/>
      <c r="AE3071" s="13"/>
      <c r="AF3071" s="13"/>
      <c r="AG3071" s="13"/>
      <c r="AH3071" s="46"/>
      <c r="AI3071" s="56"/>
      <c r="AJ3071" s="46"/>
      <c r="AK3071" s="56"/>
    </row>
    <row r="3072" spans="1:37">
      <c r="A3072" s="36" t="str">
        <f t="shared" si="47"/>
        <v>SI507_8</v>
      </c>
      <c r="B3072" t="s">
        <v>105</v>
      </c>
      <c r="C3072" t="s">
        <v>190</v>
      </c>
      <c r="D3072">
        <v>507</v>
      </c>
      <c r="E3072">
        <v>8</v>
      </c>
      <c r="F3072" s="25" t="str">
        <f>VLOOKUP(B3072,Definitions!$C$7:$D$43,2,FALSE)</f>
        <v>Slovenia</v>
      </c>
      <c r="G3072" t="str">
        <f>VLOOKUP(C3072,Definitions!$C$49:$D$57,2,FALSE)</f>
        <v>Transport</v>
      </c>
      <c r="H3072" t="str">
        <f>VLOOKUP(D3072,Definitions!$C$60:$D$104,2,FALSE)</f>
        <v>Not elsewhere specified (Transport)</v>
      </c>
      <c r="J3072" s="29" t="str">
        <f>VLOOKUP(E3072,Definitions!$C$115:$D$131,2,FALSE)</f>
        <v>Waste non-RES</v>
      </c>
      <c r="K3072" s="47"/>
      <c r="L3072" s="46"/>
      <c r="M3072" s="46"/>
      <c r="N3072" s="56"/>
      <c r="O3072" s="46"/>
      <c r="P3072" s="46"/>
      <c r="Q3072" s="46"/>
      <c r="R3072" s="37"/>
      <c r="S3072" s="13"/>
      <c r="T3072" s="56"/>
      <c r="U3072" s="13"/>
      <c r="V3072" s="56"/>
      <c r="W3072" s="13"/>
      <c r="X3072" s="13"/>
      <c r="Y3072" s="13"/>
      <c r="Z3072" s="13"/>
      <c r="AA3072" s="46"/>
      <c r="AB3072" s="56"/>
      <c r="AC3072" s="13"/>
      <c r="AD3072" s="60"/>
      <c r="AE3072" s="13"/>
      <c r="AF3072" s="13"/>
      <c r="AG3072" s="13"/>
      <c r="AH3072" s="46"/>
      <c r="AI3072" s="56"/>
      <c r="AJ3072" s="46"/>
      <c r="AK3072" s="56"/>
    </row>
    <row r="3073" spans="1:37">
      <c r="A3073" s="36" t="str">
        <f t="shared" si="47"/>
        <v>SI507_9</v>
      </c>
      <c r="B3073" t="s">
        <v>105</v>
      </c>
      <c r="C3073" t="s">
        <v>190</v>
      </c>
      <c r="D3073">
        <v>507</v>
      </c>
      <c r="E3073">
        <v>9</v>
      </c>
      <c r="F3073" s="25" t="str">
        <f>VLOOKUP(B3073,Definitions!$C$7:$D$43,2,FALSE)</f>
        <v>Slovenia</v>
      </c>
      <c r="G3073" t="str">
        <f>VLOOKUP(C3073,Definitions!$C$49:$D$57,2,FALSE)</f>
        <v>Transport</v>
      </c>
      <c r="H3073" t="str">
        <f>VLOOKUP(D3073,Definitions!$C$60:$D$104,2,FALSE)</f>
        <v>Not elsewhere specified (Transport)</v>
      </c>
      <c r="J3073" s="29" t="str">
        <f>VLOOKUP(E3073,Definitions!$C$115:$D$131,2,FALSE)</f>
        <v>Waste RES</v>
      </c>
      <c r="K3073" s="47"/>
      <c r="L3073" s="46"/>
      <c r="M3073" s="46"/>
      <c r="N3073" s="56"/>
      <c r="O3073" s="46"/>
      <c r="P3073" s="46"/>
      <c r="Q3073" s="46"/>
      <c r="R3073" s="37"/>
      <c r="S3073" s="13"/>
      <c r="T3073" s="56"/>
      <c r="U3073" s="13"/>
      <c r="V3073" s="56"/>
      <c r="W3073" s="13"/>
      <c r="X3073" s="13"/>
      <c r="Y3073" s="13"/>
      <c r="Z3073" s="13"/>
      <c r="AA3073" s="46"/>
      <c r="AB3073" s="56"/>
      <c r="AC3073" s="13"/>
      <c r="AD3073" s="60"/>
      <c r="AE3073" s="13"/>
      <c r="AF3073" s="13"/>
      <c r="AG3073" s="13"/>
      <c r="AH3073" s="46"/>
      <c r="AI3073" s="56"/>
      <c r="AJ3073" s="46"/>
      <c r="AK3073" s="56"/>
    </row>
    <row r="3074" spans="1:37">
      <c r="A3074" s="36" t="str">
        <f t="shared" si="47"/>
        <v>SI507_51</v>
      </c>
      <c r="B3074" t="s">
        <v>105</v>
      </c>
      <c r="C3074" t="s">
        <v>190</v>
      </c>
      <c r="D3074">
        <v>507</v>
      </c>
      <c r="E3074">
        <v>51</v>
      </c>
      <c r="F3074" s="25" t="str">
        <f>VLOOKUP(B3074,Definitions!$C$7:$D$43,2,FALSE)</f>
        <v>Slovenia</v>
      </c>
      <c r="G3074" t="str">
        <f>VLOOKUP(C3074,Definitions!$C$49:$D$57,2,FALSE)</f>
        <v>Transport</v>
      </c>
      <c r="H3074" t="str">
        <f>VLOOKUP(D3074,Definitions!$C$60:$D$104,2,FALSE)</f>
        <v>Not elsewhere specified (Transport)</v>
      </c>
      <c r="J3074" s="29" t="str">
        <f>VLOOKUP(E3074,Definitions!$C$115:$D$131,2,FALSE)</f>
        <v>Biomass</v>
      </c>
      <c r="K3074" s="47"/>
      <c r="L3074" s="46"/>
      <c r="M3074" s="46"/>
      <c r="N3074" s="56"/>
      <c r="O3074" s="46"/>
      <c r="P3074" s="46"/>
      <c r="Q3074" s="46"/>
      <c r="R3074" s="37"/>
      <c r="S3074" s="13"/>
      <c r="T3074" s="56"/>
      <c r="U3074" s="13"/>
      <c r="V3074" s="56"/>
      <c r="W3074" s="13"/>
      <c r="X3074" s="13"/>
      <c r="Y3074" s="13"/>
      <c r="Z3074" s="13"/>
      <c r="AA3074" s="46"/>
      <c r="AB3074" s="56"/>
      <c r="AC3074" s="13"/>
      <c r="AD3074" s="60"/>
      <c r="AE3074" s="13"/>
      <c r="AF3074" s="13"/>
      <c r="AG3074" s="13"/>
      <c r="AH3074" s="46"/>
      <c r="AI3074" s="56"/>
      <c r="AJ3074" s="46"/>
      <c r="AK3074" s="56"/>
    </row>
    <row r="3075" spans="1:37">
      <c r="A3075" s="36" t="str">
        <f t="shared" si="47"/>
        <v>SI507_52</v>
      </c>
      <c r="B3075" t="s">
        <v>105</v>
      </c>
      <c r="C3075" t="s">
        <v>190</v>
      </c>
      <c r="D3075">
        <v>507</v>
      </c>
      <c r="E3075">
        <v>52</v>
      </c>
      <c r="F3075" s="25" t="str">
        <f>VLOOKUP(B3075,Definitions!$C$7:$D$43,2,FALSE)</f>
        <v>Slovenia</v>
      </c>
      <c r="G3075" t="str">
        <f>VLOOKUP(C3075,Definitions!$C$49:$D$57,2,FALSE)</f>
        <v>Transport</v>
      </c>
      <c r="H3075" t="str">
        <f>VLOOKUP(D3075,Definitions!$C$60:$D$104,2,FALSE)</f>
        <v>Not elsewhere specified (Transport)</v>
      </c>
      <c r="J3075" s="29" t="str">
        <f>VLOOKUP(E3075,Definitions!$C$115:$D$131,2,FALSE)</f>
        <v>Geothermal</v>
      </c>
      <c r="K3075" s="47"/>
      <c r="L3075" s="46"/>
      <c r="M3075" s="46"/>
      <c r="N3075" s="56"/>
      <c r="O3075" s="46"/>
      <c r="P3075" s="46"/>
      <c r="Q3075" s="46"/>
      <c r="R3075" s="37"/>
      <c r="S3075" s="13"/>
      <c r="T3075" s="56"/>
      <c r="U3075" s="13"/>
      <c r="V3075" s="56"/>
      <c r="W3075" s="13"/>
      <c r="X3075" s="13"/>
      <c r="Y3075" s="13"/>
      <c r="Z3075" s="13"/>
      <c r="AA3075" s="46"/>
      <c r="AB3075" s="56"/>
      <c r="AC3075" s="13"/>
      <c r="AD3075" s="60"/>
      <c r="AE3075" s="13"/>
      <c r="AF3075" s="13"/>
      <c r="AG3075" s="13"/>
      <c r="AH3075" s="46"/>
      <c r="AI3075" s="56"/>
      <c r="AJ3075" s="46"/>
      <c r="AK3075" s="56"/>
    </row>
    <row r="3076" spans="1:37">
      <c r="A3076" s="36" t="str">
        <f t="shared" si="47"/>
        <v>SI507_53</v>
      </c>
      <c r="B3076" t="s">
        <v>105</v>
      </c>
      <c r="C3076" t="s">
        <v>190</v>
      </c>
      <c r="D3076">
        <v>507</v>
      </c>
      <c r="E3076">
        <v>53</v>
      </c>
      <c r="F3076" s="25" t="str">
        <f>VLOOKUP(B3076,Definitions!$C$7:$D$43,2,FALSE)</f>
        <v>Slovenia</v>
      </c>
      <c r="G3076" t="str">
        <f>VLOOKUP(C3076,Definitions!$C$49:$D$57,2,FALSE)</f>
        <v>Transport</v>
      </c>
      <c r="H3076" t="str">
        <f>VLOOKUP(D3076,Definitions!$C$60:$D$104,2,FALSE)</f>
        <v>Not elsewhere specified (Transport)</v>
      </c>
      <c r="J3076" s="29" t="str">
        <f>VLOOKUP(E3076,Definitions!$C$115:$D$131,2,FALSE)</f>
        <v>Solar energy</v>
      </c>
      <c r="K3076" s="47"/>
      <c r="L3076" s="46"/>
      <c r="M3076" s="46"/>
      <c r="N3076" s="56"/>
      <c r="O3076" s="46"/>
      <c r="P3076" s="46"/>
      <c r="Q3076" s="46"/>
      <c r="R3076" s="37"/>
      <c r="S3076" s="13"/>
      <c r="T3076" s="56"/>
      <c r="U3076" s="13"/>
      <c r="V3076" s="56"/>
      <c r="W3076" s="13"/>
      <c r="X3076" s="13"/>
      <c r="Y3076" s="13"/>
      <c r="Z3076" s="13"/>
      <c r="AA3076" s="46"/>
      <c r="AB3076" s="56"/>
      <c r="AC3076" s="13"/>
      <c r="AD3076" s="60"/>
      <c r="AE3076" s="13"/>
      <c r="AF3076" s="13"/>
      <c r="AG3076" s="13"/>
      <c r="AH3076" s="46"/>
      <c r="AI3076" s="56"/>
      <c r="AJ3076" s="46"/>
      <c r="AK3076" s="56"/>
    </row>
    <row r="3077" spans="1:37">
      <c r="A3077" s="36" t="str">
        <f t="shared" si="47"/>
        <v>SI507_56</v>
      </c>
      <c r="B3077" t="s">
        <v>105</v>
      </c>
      <c r="C3077" t="s">
        <v>190</v>
      </c>
      <c r="D3077">
        <v>507</v>
      </c>
      <c r="E3077">
        <v>56</v>
      </c>
      <c r="F3077" s="25" t="str">
        <f>VLOOKUP(B3077,Definitions!$C$7:$D$43,2,FALSE)</f>
        <v>Slovenia</v>
      </c>
      <c r="G3077" t="str">
        <f>VLOOKUP(C3077,Definitions!$C$49:$D$57,2,FALSE)</f>
        <v>Transport</v>
      </c>
      <c r="H3077" t="str">
        <f>VLOOKUP(D3077,Definitions!$C$60:$D$104,2,FALSE)</f>
        <v>Not elsewhere specified (Transport)</v>
      </c>
      <c r="J3077" s="29" t="str">
        <f>VLOOKUP(E3077,Definitions!$C$115:$D$131,2,FALSE)</f>
        <v>Ambient heat ground</v>
      </c>
      <c r="K3077" s="47"/>
      <c r="L3077" s="46"/>
      <c r="M3077" s="46"/>
      <c r="N3077" s="56"/>
      <c r="O3077" s="46"/>
      <c r="P3077" s="46"/>
      <c r="Q3077" s="46"/>
      <c r="R3077" s="37"/>
      <c r="S3077" s="13"/>
      <c r="T3077" s="56"/>
      <c r="U3077" s="13"/>
      <c r="V3077" s="56"/>
      <c r="W3077" s="13"/>
      <c r="X3077" s="13"/>
      <c r="Y3077" s="13"/>
      <c r="Z3077" s="13"/>
      <c r="AA3077" s="46"/>
      <c r="AB3077" s="56"/>
      <c r="AC3077" s="13"/>
      <c r="AD3077" s="60"/>
      <c r="AE3077" s="13"/>
      <c r="AF3077" s="13"/>
      <c r="AG3077" s="13"/>
      <c r="AH3077" s="46"/>
      <c r="AI3077" s="56"/>
      <c r="AJ3077" s="46"/>
      <c r="AK3077" s="56"/>
    </row>
    <row r="3078" spans="1:37">
      <c r="A3078" s="36" t="str">
        <f t="shared" si="47"/>
        <v>SI507_57</v>
      </c>
      <c r="B3078" t="s">
        <v>105</v>
      </c>
      <c r="C3078" t="s">
        <v>190</v>
      </c>
      <c r="D3078">
        <v>507</v>
      </c>
      <c r="E3078">
        <v>57</v>
      </c>
      <c r="F3078" s="25" t="str">
        <f>VLOOKUP(B3078,Definitions!$C$7:$D$43,2,FALSE)</f>
        <v>Slovenia</v>
      </c>
      <c r="G3078" t="str">
        <f>VLOOKUP(C3078,Definitions!$C$49:$D$57,2,FALSE)</f>
        <v>Transport</v>
      </c>
      <c r="H3078" t="str">
        <f>VLOOKUP(D3078,Definitions!$C$60:$D$104,2,FALSE)</f>
        <v>Not elsewhere specified (Transport)</v>
      </c>
      <c r="J3078" s="29" t="str">
        <f>VLOOKUP(E3078,Definitions!$C$115:$D$131,2,FALSE)</f>
        <v>Ambient heat air</v>
      </c>
      <c r="K3078" s="47"/>
      <c r="L3078" s="46"/>
      <c r="M3078" s="46"/>
      <c r="N3078" s="56"/>
      <c r="O3078" s="46"/>
      <c r="P3078" s="46"/>
      <c r="Q3078" s="46"/>
      <c r="R3078" s="37"/>
      <c r="S3078" s="13"/>
      <c r="T3078" s="56"/>
      <c r="U3078" s="13"/>
      <c r="V3078" s="56"/>
      <c r="W3078" s="13"/>
      <c r="X3078" s="13"/>
      <c r="Y3078" s="13"/>
      <c r="Z3078" s="13"/>
      <c r="AA3078" s="46"/>
      <c r="AB3078" s="56"/>
      <c r="AC3078" s="13"/>
      <c r="AD3078" s="60"/>
      <c r="AE3078" s="13"/>
      <c r="AF3078" s="13"/>
      <c r="AG3078" s="13"/>
      <c r="AH3078" s="46"/>
      <c r="AI3078" s="56"/>
      <c r="AJ3078" s="46"/>
      <c r="AK3078" s="56"/>
    </row>
    <row r="3079" spans="1:37">
      <c r="A3079" s="36" t="str">
        <f t="shared" si="47"/>
        <v>SI507_58</v>
      </c>
      <c r="B3079" t="s">
        <v>105</v>
      </c>
      <c r="C3079" t="s">
        <v>190</v>
      </c>
      <c r="D3079">
        <v>507</v>
      </c>
      <c r="E3079">
        <v>58</v>
      </c>
      <c r="F3079" s="25" t="str">
        <f>VLOOKUP(B3079,Definitions!$C$7:$D$43,2,FALSE)</f>
        <v>Slovenia</v>
      </c>
      <c r="G3079" t="str">
        <f>VLOOKUP(C3079,Definitions!$C$49:$D$57,2,FALSE)</f>
        <v>Transport</v>
      </c>
      <c r="H3079" t="str">
        <f>VLOOKUP(D3079,Definitions!$C$60:$D$104,2,FALSE)</f>
        <v>Not elsewhere specified (Transport)</v>
      </c>
      <c r="J3079" s="29" t="str">
        <f>VLOOKUP(E3079,Definitions!$C$115:$D$131,2,FALSE)</f>
        <v>Ambient heat total</v>
      </c>
      <c r="K3079" s="47"/>
      <c r="L3079" s="46"/>
      <c r="M3079" s="46"/>
      <c r="N3079" s="56"/>
      <c r="O3079" s="46"/>
      <c r="P3079" s="46"/>
      <c r="Q3079" s="46"/>
      <c r="R3079" s="37"/>
      <c r="S3079" s="13"/>
      <c r="T3079" s="56"/>
      <c r="U3079" s="13"/>
      <c r="V3079" s="56"/>
      <c r="W3079" s="13"/>
      <c r="X3079" s="13"/>
      <c r="Y3079" s="13"/>
      <c r="Z3079" s="13"/>
      <c r="AA3079" s="46"/>
      <c r="AB3079" s="56"/>
      <c r="AC3079" s="13"/>
      <c r="AD3079" s="60"/>
      <c r="AE3079" s="13"/>
      <c r="AF3079" s="13"/>
      <c r="AG3079" s="13"/>
      <c r="AH3079" s="46"/>
      <c r="AI3079" s="56"/>
      <c r="AJ3079" s="46"/>
      <c r="AK3079" s="56"/>
    </row>
    <row r="3080" spans="1:37">
      <c r="A3080" s="36" t="str">
        <f t="shared" si="47"/>
        <v>SI507_55</v>
      </c>
      <c r="B3080" t="s">
        <v>105</v>
      </c>
      <c r="C3080" t="s">
        <v>190</v>
      </c>
      <c r="D3080">
        <v>507</v>
      </c>
      <c r="E3080">
        <v>55</v>
      </c>
      <c r="F3080" s="25" t="str">
        <f>VLOOKUP(B3080,Definitions!$C$7:$D$43,2,FALSE)</f>
        <v>Slovenia</v>
      </c>
      <c r="G3080" t="str">
        <f>VLOOKUP(C3080,Definitions!$C$49:$D$57,2,FALSE)</f>
        <v>Transport</v>
      </c>
      <c r="H3080" t="str">
        <f>VLOOKUP(D3080,Definitions!$C$60:$D$104,2,FALSE)</f>
        <v>Not elsewhere specified (Transport)</v>
      </c>
      <c r="J3080" s="29" t="str">
        <f>VLOOKUP(E3080,Definitions!$C$115:$D$131,2,FALSE)</f>
        <v xml:space="preserve">Other RES </v>
      </c>
      <c r="K3080" s="47"/>
      <c r="L3080" s="46"/>
      <c r="M3080" s="46"/>
      <c r="N3080" s="56"/>
      <c r="O3080" s="46"/>
      <c r="P3080" s="46"/>
      <c r="Q3080" s="46"/>
      <c r="R3080" s="37"/>
      <c r="S3080" s="13"/>
      <c r="T3080" s="56"/>
      <c r="U3080" s="13"/>
      <c r="V3080" s="56"/>
      <c r="W3080" s="13"/>
      <c r="X3080" s="13"/>
      <c r="Y3080" s="13"/>
      <c r="Z3080" s="13"/>
      <c r="AA3080" s="46"/>
      <c r="AB3080" s="56"/>
      <c r="AC3080" s="13"/>
      <c r="AD3080" s="60"/>
      <c r="AE3080" s="13"/>
      <c r="AF3080" s="13"/>
      <c r="AG3080" s="13"/>
      <c r="AH3080" s="46"/>
      <c r="AI3080" s="56"/>
      <c r="AJ3080" s="46"/>
      <c r="AK3080" s="56"/>
    </row>
    <row r="3081" spans="1:37">
      <c r="A3081" s="36" t="str">
        <f t="shared" si="47"/>
        <v>SK500_0</v>
      </c>
      <c r="B3081" t="s">
        <v>109</v>
      </c>
      <c r="C3081" t="s">
        <v>190</v>
      </c>
      <c r="D3081">
        <v>500</v>
      </c>
      <c r="E3081">
        <v>0</v>
      </c>
      <c r="F3081" s="25" t="str">
        <f>VLOOKUP(B3081,Definitions!$C$7:$D$43,2,FALSE)</f>
        <v>Slovakia</v>
      </c>
      <c r="G3081" t="str">
        <f>VLOOKUP(C3081,Definitions!$C$49:$D$57,2,FALSE)</f>
        <v>Transport</v>
      </c>
      <c r="H3081" t="str">
        <f>VLOOKUP(D3081,Definitions!$C$60:$D$104,2,FALSE)</f>
        <v>TOTAL Transport</v>
      </c>
      <c r="J3081" s="29" t="str">
        <f>VLOOKUP(E3081,Definitions!$C$115:$D$131,2,FALSE)</f>
        <v>TOTAL</v>
      </c>
      <c r="K3081" s="47"/>
      <c r="L3081" s="46"/>
      <c r="M3081" s="46"/>
      <c r="N3081" s="56"/>
      <c r="O3081" s="46"/>
      <c r="P3081" s="46"/>
      <c r="Q3081" s="46"/>
      <c r="R3081" s="37"/>
      <c r="S3081" s="13"/>
      <c r="T3081" s="56"/>
      <c r="U3081" s="13"/>
      <c r="V3081" s="56"/>
      <c r="W3081" s="13"/>
      <c r="X3081" s="13"/>
      <c r="Y3081" s="13"/>
      <c r="Z3081" s="13"/>
      <c r="AA3081" s="46"/>
      <c r="AB3081" s="56"/>
      <c r="AC3081" s="13"/>
      <c r="AD3081" s="60"/>
      <c r="AE3081" s="13"/>
      <c r="AF3081" s="13"/>
      <c r="AG3081" s="13"/>
      <c r="AH3081" s="46"/>
      <c r="AI3081" s="56"/>
      <c r="AJ3081" s="46"/>
      <c r="AK3081" s="56"/>
    </row>
    <row r="3082" spans="1:37">
      <c r="A3082" s="36" t="str">
        <f t="shared" ref="A3082:A3145" si="48">B3082&amp;D3082&amp;"_"&amp;E3082</f>
        <v>SK500_1</v>
      </c>
      <c r="B3082" t="s">
        <v>109</v>
      </c>
      <c r="C3082" t="s">
        <v>190</v>
      </c>
      <c r="D3082">
        <v>500</v>
      </c>
      <c r="E3082">
        <v>1</v>
      </c>
      <c r="F3082" s="25" t="str">
        <f>VLOOKUP(B3082,Definitions!$C$7:$D$43,2,FALSE)</f>
        <v>Slovakia</v>
      </c>
      <c r="G3082" t="str">
        <f>VLOOKUP(C3082,Definitions!$C$49:$D$57,2,FALSE)</f>
        <v>Transport</v>
      </c>
      <c r="H3082" t="str">
        <f>VLOOKUP(D3082,Definitions!$C$60:$D$104,2,FALSE)</f>
        <v>TOTAL Transport</v>
      </c>
      <c r="J3082" s="29" t="str">
        <f>VLOOKUP(E3082,Definitions!$C$115:$D$131,2,FALSE)</f>
        <v>Coal</v>
      </c>
      <c r="K3082" s="47"/>
      <c r="L3082" s="46"/>
      <c r="M3082" s="46"/>
      <c r="N3082" s="56"/>
      <c r="O3082" s="46"/>
      <c r="P3082" s="46"/>
      <c r="Q3082" s="46"/>
      <c r="R3082" s="37"/>
      <c r="S3082" s="13"/>
      <c r="T3082" s="56"/>
      <c r="U3082" s="13"/>
      <c r="V3082" s="56"/>
      <c r="W3082" s="13"/>
      <c r="X3082" s="13"/>
      <c r="Y3082" s="13"/>
      <c r="Z3082" s="13"/>
      <c r="AA3082" s="46"/>
      <c r="AB3082" s="56"/>
      <c r="AC3082" s="13"/>
      <c r="AD3082" s="60"/>
      <c r="AE3082" s="13"/>
      <c r="AF3082" s="13"/>
      <c r="AG3082" s="13"/>
      <c r="AH3082" s="46"/>
      <c r="AI3082" s="56"/>
      <c r="AJ3082" s="46"/>
      <c r="AK3082" s="56"/>
    </row>
    <row r="3083" spans="1:37">
      <c r="A3083" s="36" t="str">
        <f t="shared" si="48"/>
        <v>SK500_2</v>
      </c>
      <c r="B3083" t="s">
        <v>109</v>
      </c>
      <c r="C3083" t="s">
        <v>190</v>
      </c>
      <c r="D3083">
        <v>500</v>
      </c>
      <c r="E3083">
        <v>2</v>
      </c>
      <c r="F3083" s="25" t="str">
        <f>VLOOKUP(B3083,Definitions!$C$7:$D$43,2,FALSE)</f>
        <v>Slovakia</v>
      </c>
      <c r="G3083" t="str">
        <f>VLOOKUP(C3083,Definitions!$C$49:$D$57,2,FALSE)</f>
        <v>Transport</v>
      </c>
      <c r="H3083" t="str">
        <f>VLOOKUP(D3083,Definitions!$C$60:$D$104,2,FALSE)</f>
        <v>TOTAL Transport</v>
      </c>
      <c r="J3083" s="29" t="str">
        <f>VLOOKUP(E3083,Definitions!$C$115:$D$131,2,FALSE)</f>
        <v>Fuel oil</v>
      </c>
      <c r="K3083" s="47"/>
      <c r="L3083" s="46"/>
      <c r="M3083" s="46"/>
      <c r="N3083" s="56"/>
      <c r="O3083" s="46"/>
      <c r="P3083" s="46"/>
      <c r="Q3083" s="46"/>
      <c r="R3083" s="37"/>
      <c r="S3083" s="13"/>
      <c r="T3083" s="56"/>
      <c r="U3083" s="13"/>
      <c r="V3083" s="56"/>
      <c r="W3083" s="13"/>
      <c r="X3083" s="13"/>
      <c r="Y3083" s="13"/>
      <c r="Z3083" s="13"/>
      <c r="AA3083" s="46"/>
      <c r="AB3083" s="56"/>
      <c r="AC3083" s="13"/>
      <c r="AD3083" s="60"/>
      <c r="AE3083" s="13"/>
      <c r="AF3083" s="13"/>
      <c r="AG3083" s="13"/>
      <c r="AH3083" s="46"/>
      <c r="AI3083" s="56"/>
      <c r="AJ3083" s="46"/>
      <c r="AK3083" s="56"/>
    </row>
    <row r="3084" spans="1:37">
      <c r="A3084" s="36" t="str">
        <f t="shared" si="48"/>
        <v>SK500_3</v>
      </c>
      <c r="B3084" t="s">
        <v>109</v>
      </c>
      <c r="C3084" t="s">
        <v>190</v>
      </c>
      <c r="D3084">
        <v>500</v>
      </c>
      <c r="E3084">
        <v>3</v>
      </c>
      <c r="F3084" s="25" t="str">
        <f>VLOOKUP(B3084,Definitions!$C$7:$D$43,2,FALSE)</f>
        <v>Slovakia</v>
      </c>
      <c r="G3084" t="str">
        <f>VLOOKUP(C3084,Definitions!$C$49:$D$57,2,FALSE)</f>
        <v>Transport</v>
      </c>
      <c r="H3084" t="str">
        <f>VLOOKUP(D3084,Definitions!$C$60:$D$104,2,FALSE)</f>
        <v>TOTAL Transport</v>
      </c>
      <c r="J3084" s="29" t="str">
        <f>VLOOKUP(E3084,Definitions!$C$115:$D$131,2,FALSE)</f>
        <v>Natural gas</v>
      </c>
      <c r="K3084" s="47"/>
      <c r="L3084" s="46"/>
      <c r="M3084" s="46"/>
      <c r="N3084" s="56"/>
      <c r="O3084" s="46"/>
      <c r="P3084" s="46"/>
      <c r="Q3084" s="46"/>
      <c r="R3084" s="37"/>
      <c r="S3084" s="13"/>
      <c r="T3084" s="56"/>
      <c r="U3084" s="13"/>
      <c r="V3084" s="56"/>
      <c r="W3084" s="13"/>
      <c r="X3084" s="13"/>
      <c r="Y3084" s="13"/>
      <c r="Z3084" s="13"/>
      <c r="AA3084" s="46"/>
      <c r="AB3084" s="56"/>
      <c r="AC3084" s="13"/>
      <c r="AD3084" s="60"/>
      <c r="AE3084" s="13"/>
      <c r="AF3084" s="13"/>
      <c r="AG3084" s="13"/>
      <c r="AH3084" s="46"/>
      <c r="AI3084" s="56"/>
      <c r="AJ3084" s="46"/>
      <c r="AK3084" s="56"/>
    </row>
    <row r="3085" spans="1:37">
      <c r="A3085" s="36" t="str">
        <f t="shared" si="48"/>
        <v>SK500_4</v>
      </c>
      <c r="B3085" t="s">
        <v>109</v>
      </c>
      <c r="C3085" t="s">
        <v>190</v>
      </c>
      <c r="D3085">
        <v>500</v>
      </c>
      <c r="E3085">
        <v>4</v>
      </c>
      <c r="F3085" s="25" t="str">
        <f>VLOOKUP(B3085,Definitions!$C$7:$D$43,2,FALSE)</f>
        <v>Slovakia</v>
      </c>
      <c r="G3085" t="str">
        <f>VLOOKUP(C3085,Definitions!$C$49:$D$57,2,FALSE)</f>
        <v>Transport</v>
      </c>
      <c r="H3085" t="str">
        <f>VLOOKUP(D3085,Definitions!$C$60:$D$104,2,FALSE)</f>
        <v>TOTAL Transport</v>
      </c>
      <c r="J3085" s="29" t="str">
        <f>VLOOKUP(E3085,Definitions!$C$115:$D$131,2,FALSE)</f>
        <v>Other fossil fuels</v>
      </c>
      <c r="K3085" s="47"/>
      <c r="L3085" s="46"/>
      <c r="M3085" s="46"/>
      <c r="N3085" s="56"/>
      <c r="O3085" s="46"/>
      <c r="P3085" s="46"/>
      <c r="Q3085" s="46"/>
      <c r="R3085" s="37"/>
      <c r="S3085" s="13"/>
      <c r="T3085" s="56"/>
      <c r="U3085" s="13"/>
      <c r="V3085" s="56"/>
      <c r="W3085" s="13"/>
      <c r="X3085" s="13"/>
      <c r="Y3085" s="13"/>
      <c r="Z3085" s="13"/>
      <c r="AA3085" s="46"/>
      <c r="AB3085" s="56"/>
      <c r="AC3085" s="13"/>
      <c r="AD3085" s="60"/>
      <c r="AE3085" s="13"/>
      <c r="AF3085" s="13"/>
      <c r="AG3085" s="13"/>
      <c r="AH3085" s="46"/>
      <c r="AI3085" s="56"/>
      <c r="AJ3085" s="46"/>
      <c r="AK3085" s="56"/>
    </row>
    <row r="3086" spans="1:37">
      <c r="A3086" s="36" t="str">
        <f t="shared" si="48"/>
        <v>SK500_6</v>
      </c>
      <c r="B3086" t="s">
        <v>109</v>
      </c>
      <c r="C3086" t="s">
        <v>190</v>
      </c>
      <c r="D3086">
        <v>500</v>
      </c>
      <c r="E3086">
        <v>6</v>
      </c>
      <c r="F3086" s="25" t="str">
        <f>VLOOKUP(B3086,Definitions!$C$7:$D$43,2,FALSE)</f>
        <v>Slovakia</v>
      </c>
      <c r="G3086" t="str">
        <f>VLOOKUP(C3086,Definitions!$C$49:$D$57,2,FALSE)</f>
        <v>Transport</v>
      </c>
      <c r="H3086" t="str">
        <f>VLOOKUP(D3086,Definitions!$C$60:$D$104,2,FALSE)</f>
        <v>TOTAL Transport</v>
      </c>
      <c r="J3086" s="29" t="str">
        <f>VLOOKUP(E3086,Definitions!$C$115:$D$131,2,FALSE)</f>
        <v>Electricity</v>
      </c>
      <c r="K3086" s="47"/>
      <c r="L3086" s="46"/>
      <c r="M3086" s="46"/>
      <c r="N3086" s="56"/>
      <c r="O3086" s="46"/>
      <c r="P3086" s="46"/>
      <c r="Q3086" s="46"/>
      <c r="R3086" s="37"/>
      <c r="S3086" s="13"/>
      <c r="T3086" s="56"/>
      <c r="U3086" s="13"/>
      <c r="V3086" s="56"/>
      <c r="W3086" s="13"/>
      <c r="X3086" s="13"/>
      <c r="Y3086" s="13"/>
      <c r="Z3086" s="13"/>
      <c r="AA3086" s="46"/>
      <c r="AB3086" s="56"/>
      <c r="AC3086" s="13"/>
      <c r="AD3086" s="60"/>
      <c r="AE3086" s="13"/>
      <c r="AF3086" s="13"/>
      <c r="AG3086" s="13"/>
      <c r="AH3086" s="46"/>
      <c r="AI3086" s="56"/>
      <c r="AJ3086" s="46"/>
      <c r="AK3086" s="56"/>
    </row>
    <row r="3087" spans="1:37">
      <c r="A3087" s="36" t="str">
        <f t="shared" si="48"/>
        <v>SK500_7</v>
      </c>
      <c r="B3087" t="s">
        <v>109</v>
      </c>
      <c r="C3087" t="s">
        <v>190</v>
      </c>
      <c r="D3087">
        <v>500</v>
      </c>
      <c r="E3087">
        <v>7</v>
      </c>
      <c r="F3087" s="25" t="str">
        <f>VLOOKUP(B3087,Definitions!$C$7:$D$43,2,FALSE)</f>
        <v>Slovakia</v>
      </c>
      <c r="G3087" t="str">
        <f>VLOOKUP(C3087,Definitions!$C$49:$D$57,2,FALSE)</f>
        <v>Transport</v>
      </c>
      <c r="H3087" t="str">
        <f>VLOOKUP(D3087,Definitions!$C$60:$D$104,2,FALSE)</f>
        <v>TOTAL Transport</v>
      </c>
      <c r="J3087" s="29" t="str">
        <f>VLOOKUP(E3087,Definitions!$C$115:$D$131,2,FALSE)</f>
        <v>District heating</v>
      </c>
      <c r="K3087" s="47"/>
      <c r="L3087" s="46"/>
      <c r="M3087" s="46"/>
      <c r="N3087" s="56"/>
      <c r="O3087" s="46"/>
      <c r="P3087" s="46"/>
      <c r="Q3087" s="46"/>
      <c r="R3087" s="37"/>
      <c r="S3087" s="13"/>
      <c r="T3087" s="56"/>
      <c r="U3087" s="13"/>
      <c r="V3087" s="56"/>
      <c r="W3087" s="13"/>
      <c r="X3087" s="13"/>
      <c r="Y3087" s="13"/>
      <c r="Z3087" s="13"/>
      <c r="AA3087" s="46"/>
      <c r="AB3087" s="56"/>
      <c r="AC3087" s="13"/>
      <c r="AD3087" s="60"/>
      <c r="AE3087" s="13"/>
      <c r="AF3087" s="13"/>
      <c r="AG3087" s="13"/>
      <c r="AH3087" s="46"/>
      <c r="AI3087" s="56"/>
      <c r="AJ3087" s="46"/>
      <c r="AK3087" s="56"/>
    </row>
    <row r="3088" spans="1:37">
      <c r="A3088" s="36" t="str">
        <f t="shared" si="48"/>
        <v>SK500_8</v>
      </c>
      <c r="B3088" t="s">
        <v>109</v>
      </c>
      <c r="C3088" t="s">
        <v>190</v>
      </c>
      <c r="D3088">
        <v>500</v>
      </c>
      <c r="E3088">
        <v>8</v>
      </c>
      <c r="F3088" s="25" t="str">
        <f>VLOOKUP(B3088,Definitions!$C$7:$D$43,2,FALSE)</f>
        <v>Slovakia</v>
      </c>
      <c r="G3088" t="str">
        <f>VLOOKUP(C3088,Definitions!$C$49:$D$57,2,FALSE)</f>
        <v>Transport</v>
      </c>
      <c r="H3088" t="str">
        <f>VLOOKUP(D3088,Definitions!$C$60:$D$104,2,FALSE)</f>
        <v>TOTAL Transport</v>
      </c>
      <c r="J3088" s="29" t="str">
        <f>VLOOKUP(E3088,Definitions!$C$115:$D$131,2,FALSE)</f>
        <v>Waste non-RES</v>
      </c>
      <c r="K3088" s="47"/>
      <c r="L3088" s="46"/>
      <c r="M3088" s="46"/>
      <c r="N3088" s="56"/>
      <c r="O3088" s="46"/>
      <c r="P3088" s="46"/>
      <c r="Q3088" s="46"/>
      <c r="R3088" s="37"/>
      <c r="S3088" s="13"/>
      <c r="T3088" s="56"/>
      <c r="U3088" s="13"/>
      <c r="V3088" s="56"/>
      <c r="W3088" s="13"/>
      <c r="X3088" s="13"/>
      <c r="Y3088" s="13"/>
      <c r="Z3088" s="13"/>
      <c r="AA3088" s="46"/>
      <c r="AB3088" s="56"/>
      <c r="AC3088" s="13"/>
      <c r="AD3088" s="60"/>
      <c r="AE3088" s="13"/>
      <c r="AF3088" s="13"/>
      <c r="AG3088" s="13"/>
      <c r="AH3088" s="46"/>
      <c r="AI3088" s="56"/>
      <c r="AJ3088" s="46"/>
      <c r="AK3088" s="56"/>
    </row>
    <row r="3089" spans="1:37">
      <c r="A3089" s="36" t="str">
        <f t="shared" si="48"/>
        <v>SK500_9</v>
      </c>
      <c r="B3089" t="s">
        <v>109</v>
      </c>
      <c r="C3089" t="s">
        <v>190</v>
      </c>
      <c r="D3089">
        <v>500</v>
      </c>
      <c r="E3089">
        <v>9</v>
      </c>
      <c r="F3089" s="25" t="str">
        <f>VLOOKUP(B3089,Definitions!$C$7:$D$43,2,FALSE)</f>
        <v>Slovakia</v>
      </c>
      <c r="G3089" t="str">
        <f>VLOOKUP(C3089,Definitions!$C$49:$D$57,2,FALSE)</f>
        <v>Transport</v>
      </c>
      <c r="H3089" t="str">
        <f>VLOOKUP(D3089,Definitions!$C$60:$D$104,2,FALSE)</f>
        <v>TOTAL Transport</v>
      </c>
      <c r="J3089" s="29" t="str">
        <f>VLOOKUP(E3089,Definitions!$C$115:$D$131,2,FALSE)</f>
        <v>Waste RES</v>
      </c>
      <c r="K3089" s="47"/>
      <c r="L3089" s="46"/>
      <c r="M3089" s="46"/>
      <c r="N3089" s="56"/>
      <c r="O3089" s="46"/>
      <c r="P3089" s="46"/>
      <c r="Q3089" s="46"/>
      <c r="R3089" s="37"/>
      <c r="S3089" s="13"/>
      <c r="T3089" s="56"/>
      <c r="U3089" s="13"/>
      <c r="V3089" s="56"/>
      <c r="W3089" s="13"/>
      <c r="X3089" s="13"/>
      <c r="Y3089" s="13"/>
      <c r="Z3089" s="13"/>
      <c r="AA3089" s="46"/>
      <c r="AB3089" s="56"/>
      <c r="AC3089" s="13"/>
      <c r="AD3089" s="60"/>
      <c r="AE3089" s="13"/>
      <c r="AF3089" s="13"/>
      <c r="AG3089" s="13"/>
      <c r="AH3089" s="46"/>
      <c r="AI3089" s="56"/>
      <c r="AJ3089" s="46"/>
      <c r="AK3089" s="56"/>
    </row>
    <row r="3090" spans="1:37">
      <c r="A3090" s="36" t="str">
        <f t="shared" si="48"/>
        <v>SK500_51</v>
      </c>
      <c r="B3090" t="s">
        <v>109</v>
      </c>
      <c r="C3090" t="s">
        <v>190</v>
      </c>
      <c r="D3090">
        <v>500</v>
      </c>
      <c r="E3090">
        <v>51</v>
      </c>
      <c r="F3090" s="25" t="str">
        <f>VLOOKUP(B3090,Definitions!$C$7:$D$43,2,FALSE)</f>
        <v>Slovakia</v>
      </c>
      <c r="G3090" t="str">
        <f>VLOOKUP(C3090,Definitions!$C$49:$D$57,2,FALSE)</f>
        <v>Transport</v>
      </c>
      <c r="H3090" t="str">
        <f>VLOOKUP(D3090,Definitions!$C$60:$D$104,2,FALSE)</f>
        <v>TOTAL Transport</v>
      </c>
      <c r="J3090" s="29" t="str">
        <f>VLOOKUP(E3090,Definitions!$C$115:$D$131,2,FALSE)</f>
        <v>Biomass</v>
      </c>
      <c r="K3090" s="47"/>
      <c r="L3090" s="46"/>
      <c r="M3090" s="46"/>
      <c r="N3090" s="56"/>
      <c r="O3090" s="46"/>
      <c r="P3090" s="46"/>
      <c r="Q3090" s="46"/>
      <c r="R3090" s="37"/>
      <c r="S3090" s="13"/>
      <c r="T3090" s="56"/>
      <c r="U3090" s="13"/>
      <c r="V3090" s="56"/>
      <c r="W3090" s="13"/>
      <c r="X3090" s="13"/>
      <c r="Y3090" s="13"/>
      <c r="Z3090" s="13"/>
      <c r="AA3090" s="46"/>
      <c r="AB3090" s="56"/>
      <c r="AC3090" s="13"/>
      <c r="AD3090" s="60"/>
      <c r="AE3090" s="13"/>
      <c r="AF3090" s="13"/>
      <c r="AG3090" s="13"/>
      <c r="AH3090" s="46"/>
      <c r="AI3090" s="56"/>
      <c r="AJ3090" s="46"/>
      <c r="AK3090" s="56"/>
    </row>
    <row r="3091" spans="1:37">
      <c r="A3091" s="36" t="str">
        <f t="shared" si="48"/>
        <v>SK500_52</v>
      </c>
      <c r="B3091" t="s">
        <v>109</v>
      </c>
      <c r="C3091" t="s">
        <v>190</v>
      </c>
      <c r="D3091">
        <v>500</v>
      </c>
      <c r="E3091">
        <v>52</v>
      </c>
      <c r="F3091" s="25" t="str">
        <f>VLOOKUP(B3091,Definitions!$C$7:$D$43,2,FALSE)</f>
        <v>Slovakia</v>
      </c>
      <c r="G3091" t="str">
        <f>VLOOKUP(C3091,Definitions!$C$49:$D$57,2,FALSE)</f>
        <v>Transport</v>
      </c>
      <c r="H3091" t="str">
        <f>VLOOKUP(D3091,Definitions!$C$60:$D$104,2,FALSE)</f>
        <v>TOTAL Transport</v>
      </c>
      <c r="J3091" s="29" t="str">
        <f>VLOOKUP(E3091,Definitions!$C$115:$D$131,2,FALSE)</f>
        <v>Geothermal</v>
      </c>
      <c r="K3091" s="47"/>
      <c r="L3091" s="46"/>
      <c r="M3091" s="46"/>
      <c r="N3091" s="56"/>
      <c r="O3091" s="46"/>
      <c r="P3091" s="46"/>
      <c r="Q3091" s="46"/>
      <c r="R3091" s="37"/>
      <c r="S3091" s="13"/>
      <c r="T3091" s="56"/>
      <c r="U3091" s="13"/>
      <c r="V3091" s="56"/>
      <c r="W3091" s="13"/>
      <c r="X3091" s="13"/>
      <c r="Y3091" s="13"/>
      <c r="Z3091" s="13"/>
      <c r="AA3091" s="46"/>
      <c r="AB3091" s="56"/>
      <c r="AC3091" s="13"/>
      <c r="AD3091" s="60"/>
      <c r="AE3091" s="13"/>
      <c r="AF3091" s="13"/>
      <c r="AG3091" s="13"/>
      <c r="AH3091" s="46"/>
      <c r="AI3091" s="56"/>
      <c r="AJ3091" s="46"/>
      <c r="AK3091" s="56"/>
    </row>
    <row r="3092" spans="1:37">
      <c r="A3092" s="36" t="str">
        <f t="shared" si="48"/>
        <v>SK500_53</v>
      </c>
      <c r="B3092" t="s">
        <v>109</v>
      </c>
      <c r="C3092" t="s">
        <v>190</v>
      </c>
      <c r="D3092">
        <v>500</v>
      </c>
      <c r="E3092">
        <v>53</v>
      </c>
      <c r="F3092" s="25" t="str">
        <f>VLOOKUP(B3092,Definitions!$C$7:$D$43,2,FALSE)</f>
        <v>Slovakia</v>
      </c>
      <c r="G3092" t="str">
        <f>VLOOKUP(C3092,Definitions!$C$49:$D$57,2,FALSE)</f>
        <v>Transport</v>
      </c>
      <c r="H3092" t="str">
        <f>VLOOKUP(D3092,Definitions!$C$60:$D$104,2,FALSE)</f>
        <v>TOTAL Transport</v>
      </c>
      <c r="J3092" s="29" t="str">
        <f>VLOOKUP(E3092,Definitions!$C$115:$D$131,2,FALSE)</f>
        <v>Solar energy</v>
      </c>
      <c r="K3092" s="47"/>
      <c r="L3092" s="46"/>
      <c r="M3092" s="46"/>
      <c r="N3092" s="56"/>
      <c r="O3092" s="46"/>
      <c r="P3092" s="46"/>
      <c r="Q3092" s="46"/>
      <c r="R3092" s="37"/>
      <c r="S3092" s="13"/>
      <c r="T3092" s="56"/>
      <c r="U3092" s="13"/>
      <c r="V3092" s="56"/>
      <c r="W3092" s="13"/>
      <c r="X3092" s="13"/>
      <c r="Y3092" s="13"/>
      <c r="Z3092" s="13"/>
      <c r="AA3092" s="46"/>
      <c r="AB3092" s="56"/>
      <c r="AC3092" s="13"/>
      <c r="AD3092" s="60"/>
      <c r="AE3092" s="13"/>
      <c r="AF3092" s="13"/>
      <c r="AG3092" s="13"/>
      <c r="AH3092" s="46"/>
      <c r="AI3092" s="56"/>
      <c r="AJ3092" s="46"/>
      <c r="AK3092" s="56"/>
    </row>
    <row r="3093" spans="1:37">
      <c r="A3093" s="36" t="str">
        <f t="shared" si="48"/>
        <v>SK500_56</v>
      </c>
      <c r="B3093" t="s">
        <v>109</v>
      </c>
      <c r="C3093" t="s">
        <v>190</v>
      </c>
      <c r="D3093">
        <v>500</v>
      </c>
      <c r="E3093">
        <v>56</v>
      </c>
      <c r="F3093" s="25" t="str">
        <f>VLOOKUP(B3093,Definitions!$C$7:$D$43,2,FALSE)</f>
        <v>Slovakia</v>
      </c>
      <c r="G3093" t="str">
        <f>VLOOKUP(C3093,Definitions!$C$49:$D$57,2,FALSE)</f>
        <v>Transport</v>
      </c>
      <c r="H3093" t="str">
        <f>VLOOKUP(D3093,Definitions!$C$60:$D$104,2,FALSE)</f>
        <v>TOTAL Transport</v>
      </c>
      <c r="J3093" s="29" t="str">
        <f>VLOOKUP(E3093,Definitions!$C$115:$D$131,2,FALSE)</f>
        <v>Ambient heat ground</v>
      </c>
      <c r="K3093" s="47"/>
      <c r="L3093" s="46"/>
      <c r="M3093" s="46"/>
      <c r="N3093" s="56"/>
      <c r="O3093" s="46"/>
      <c r="P3093" s="46"/>
      <c r="Q3093" s="46"/>
      <c r="R3093" s="37"/>
      <c r="S3093" s="13"/>
      <c r="T3093" s="56"/>
      <c r="U3093" s="13"/>
      <c r="V3093" s="56"/>
      <c r="W3093" s="13"/>
      <c r="X3093" s="13"/>
      <c r="Y3093" s="13"/>
      <c r="Z3093" s="13"/>
      <c r="AA3093" s="46"/>
      <c r="AB3093" s="56"/>
      <c r="AC3093" s="13"/>
      <c r="AD3093" s="60"/>
      <c r="AE3093" s="13"/>
      <c r="AF3093" s="13"/>
      <c r="AG3093" s="13"/>
      <c r="AH3093" s="46"/>
      <c r="AI3093" s="56"/>
      <c r="AJ3093" s="46"/>
      <c r="AK3093" s="56"/>
    </row>
    <row r="3094" spans="1:37">
      <c r="A3094" s="36" t="str">
        <f t="shared" si="48"/>
        <v>SK500_57</v>
      </c>
      <c r="B3094" t="s">
        <v>109</v>
      </c>
      <c r="C3094" t="s">
        <v>190</v>
      </c>
      <c r="D3094">
        <v>500</v>
      </c>
      <c r="E3094">
        <v>57</v>
      </c>
      <c r="F3094" s="25" t="str">
        <f>VLOOKUP(B3094,Definitions!$C$7:$D$43,2,FALSE)</f>
        <v>Slovakia</v>
      </c>
      <c r="G3094" t="str">
        <f>VLOOKUP(C3094,Definitions!$C$49:$D$57,2,FALSE)</f>
        <v>Transport</v>
      </c>
      <c r="H3094" t="str">
        <f>VLOOKUP(D3094,Definitions!$C$60:$D$104,2,FALSE)</f>
        <v>TOTAL Transport</v>
      </c>
      <c r="J3094" s="29" t="str">
        <f>VLOOKUP(E3094,Definitions!$C$115:$D$131,2,FALSE)</f>
        <v>Ambient heat air</v>
      </c>
      <c r="K3094" s="47"/>
      <c r="L3094" s="46"/>
      <c r="M3094" s="46"/>
      <c r="N3094" s="56"/>
      <c r="O3094" s="46"/>
      <c r="P3094" s="46"/>
      <c r="Q3094" s="46"/>
      <c r="R3094" s="37"/>
      <c r="S3094" s="13"/>
      <c r="T3094" s="56"/>
      <c r="U3094" s="13"/>
      <c r="V3094" s="56"/>
      <c r="W3094" s="13"/>
      <c r="X3094" s="13"/>
      <c r="Y3094" s="13"/>
      <c r="Z3094" s="13"/>
      <c r="AA3094" s="46"/>
      <c r="AB3094" s="56"/>
      <c r="AC3094" s="13"/>
      <c r="AD3094" s="60"/>
      <c r="AE3094" s="13"/>
      <c r="AF3094" s="13"/>
      <c r="AG3094" s="13"/>
      <c r="AH3094" s="46"/>
      <c r="AI3094" s="56"/>
      <c r="AJ3094" s="46"/>
      <c r="AK3094" s="56"/>
    </row>
    <row r="3095" spans="1:37">
      <c r="A3095" s="36" t="str">
        <f t="shared" si="48"/>
        <v>SK500_58</v>
      </c>
      <c r="B3095" t="s">
        <v>109</v>
      </c>
      <c r="C3095" t="s">
        <v>190</v>
      </c>
      <c r="D3095">
        <v>500</v>
      </c>
      <c r="E3095">
        <v>58</v>
      </c>
      <c r="F3095" s="25" t="str">
        <f>VLOOKUP(B3095,Definitions!$C$7:$D$43,2,FALSE)</f>
        <v>Slovakia</v>
      </c>
      <c r="G3095" t="str">
        <f>VLOOKUP(C3095,Definitions!$C$49:$D$57,2,FALSE)</f>
        <v>Transport</v>
      </c>
      <c r="H3095" t="str">
        <f>VLOOKUP(D3095,Definitions!$C$60:$D$104,2,FALSE)</f>
        <v>TOTAL Transport</v>
      </c>
      <c r="J3095" s="29" t="str">
        <f>VLOOKUP(E3095,Definitions!$C$115:$D$131,2,FALSE)</f>
        <v>Ambient heat total</v>
      </c>
      <c r="K3095" s="47"/>
      <c r="L3095" s="46"/>
      <c r="M3095" s="46"/>
      <c r="N3095" s="56"/>
      <c r="O3095" s="46"/>
      <c r="P3095" s="46"/>
      <c r="Q3095" s="46"/>
      <c r="R3095" s="37"/>
      <c r="S3095" s="13"/>
      <c r="T3095" s="56"/>
      <c r="U3095" s="13"/>
      <c r="V3095" s="56"/>
      <c r="W3095" s="13"/>
      <c r="X3095" s="13"/>
      <c r="Y3095" s="13"/>
      <c r="Z3095" s="13"/>
      <c r="AA3095" s="46"/>
      <c r="AB3095" s="56"/>
      <c r="AC3095" s="13"/>
      <c r="AD3095" s="60"/>
      <c r="AE3095" s="13"/>
      <c r="AF3095" s="13"/>
      <c r="AG3095" s="13"/>
      <c r="AH3095" s="46"/>
      <c r="AI3095" s="56"/>
      <c r="AJ3095" s="46"/>
      <c r="AK3095" s="56"/>
    </row>
    <row r="3096" spans="1:37">
      <c r="A3096" s="36" t="str">
        <f t="shared" si="48"/>
        <v>SK500_55</v>
      </c>
      <c r="B3096" t="s">
        <v>109</v>
      </c>
      <c r="C3096" t="s">
        <v>190</v>
      </c>
      <c r="D3096">
        <v>500</v>
      </c>
      <c r="E3096">
        <v>55</v>
      </c>
      <c r="F3096" s="25" t="str">
        <f>VLOOKUP(B3096,Definitions!$C$7:$D$43,2,FALSE)</f>
        <v>Slovakia</v>
      </c>
      <c r="G3096" t="str">
        <f>VLOOKUP(C3096,Definitions!$C$49:$D$57,2,FALSE)</f>
        <v>Transport</v>
      </c>
      <c r="H3096" t="str">
        <f>VLOOKUP(D3096,Definitions!$C$60:$D$104,2,FALSE)</f>
        <v>TOTAL Transport</v>
      </c>
      <c r="J3096" s="29" t="str">
        <f>VLOOKUP(E3096,Definitions!$C$115:$D$131,2,FALSE)</f>
        <v xml:space="preserve">Other RES </v>
      </c>
      <c r="K3096" s="47"/>
      <c r="L3096" s="46"/>
      <c r="M3096" s="46"/>
      <c r="N3096" s="56"/>
      <c r="O3096" s="46"/>
      <c r="P3096" s="46"/>
      <c r="Q3096" s="46"/>
      <c r="R3096" s="37"/>
      <c r="S3096" s="13"/>
      <c r="T3096" s="56"/>
      <c r="U3096" s="13"/>
      <c r="V3096" s="56"/>
      <c r="W3096" s="13"/>
      <c r="X3096" s="13"/>
      <c r="Y3096" s="13"/>
      <c r="Z3096" s="13"/>
      <c r="AA3096" s="46"/>
      <c r="AB3096" s="56"/>
      <c r="AC3096" s="13"/>
      <c r="AD3096" s="60"/>
      <c r="AE3096" s="13"/>
      <c r="AF3096" s="13"/>
      <c r="AG3096" s="13"/>
      <c r="AH3096" s="46"/>
      <c r="AI3096" s="56"/>
      <c r="AJ3096" s="46"/>
      <c r="AK3096" s="56"/>
    </row>
    <row r="3097" spans="1:37">
      <c r="A3097" s="36" t="str">
        <f t="shared" si="48"/>
        <v>SK501_0</v>
      </c>
      <c r="B3097" t="s">
        <v>109</v>
      </c>
      <c r="C3097" t="s">
        <v>190</v>
      </c>
      <c r="D3097">
        <v>501</v>
      </c>
      <c r="E3097">
        <v>0</v>
      </c>
      <c r="F3097" s="25" t="str">
        <f>VLOOKUP(B3097,Definitions!$C$7:$D$43,2,FALSE)</f>
        <v>Slovakia</v>
      </c>
      <c r="G3097" t="str">
        <f>VLOOKUP(C3097,Definitions!$C$49:$D$57,2,FALSE)</f>
        <v>Transport</v>
      </c>
      <c r="H3097" t="str">
        <f>VLOOKUP(D3097,Definitions!$C$60:$D$104,2,FALSE)</f>
        <v>Rail</v>
      </c>
      <c r="J3097" s="29" t="str">
        <f>VLOOKUP(E3097,Definitions!$C$115:$D$131,2,FALSE)</f>
        <v>TOTAL</v>
      </c>
      <c r="K3097" s="47"/>
      <c r="L3097" s="46"/>
      <c r="M3097" s="46"/>
      <c r="N3097" s="56"/>
      <c r="O3097" s="46"/>
      <c r="P3097" s="46"/>
      <c r="Q3097" s="46"/>
      <c r="R3097" s="37"/>
      <c r="S3097" s="13"/>
      <c r="T3097" s="56"/>
      <c r="U3097" s="13"/>
      <c r="V3097" s="56"/>
      <c r="W3097" s="13"/>
      <c r="X3097" s="13"/>
      <c r="Y3097" s="13"/>
      <c r="Z3097" s="13"/>
      <c r="AA3097" s="46"/>
      <c r="AB3097" s="56"/>
      <c r="AC3097" s="13"/>
      <c r="AD3097" s="60"/>
      <c r="AE3097" s="13"/>
      <c r="AF3097" s="13"/>
      <c r="AG3097" s="13"/>
      <c r="AH3097" s="46"/>
      <c r="AI3097" s="56"/>
      <c r="AJ3097" s="46"/>
      <c r="AK3097" s="56"/>
    </row>
    <row r="3098" spans="1:37">
      <c r="A3098" s="36" t="str">
        <f t="shared" si="48"/>
        <v>SK501_1</v>
      </c>
      <c r="B3098" t="s">
        <v>109</v>
      </c>
      <c r="C3098" t="s">
        <v>190</v>
      </c>
      <c r="D3098">
        <v>501</v>
      </c>
      <c r="E3098">
        <v>1</v>
      </c>
      <c r="F3098" s="25" t="str">
        <f>VLOOKUP(B3098,Definitions!$C$7:$D$43,2,FALSE)</f>
        <v>Slovakia</v>
      </c>
      <c r="G3098" t="str">
        <f>VLOOKUP(C3098,Definitions!$C$49:$D$57,2,FALSE)</f>
        <v>Transport</v>
      </c>
      <c r="H3098" t="str">
        <f>VLOOKUP(D3098,Definitions!$C$60:$D$104,2,FALSE)</f>
        <v>Rail</v>
      </c>
      <c r="J3098" s="29" t="str">
        <f>VLOOKUP(E3098,Definitions!$C$115:$D$131,2,FALSE)</f>
        <v>Coal</v>
      </c>
      <c r="K3098" s="47"/>
      <c r="L3098" s="46"/>
      <c r="M3098" s="46"/>
      <c r="N3098" s="56"/>
      <c r="O3098" s="46"/>
      <c r="P3098" s="46"/>
      <c r="Q3098" s="46"/>
      <c r="R3098" s="37"/>
      <c r="S3098" s="13"/>
      <c r="T3098" s="56"/>
      <c r="U3098" s="13"/>
      <c r="V3098" s="56"/>
      <c r="W3098" s="13"/>
      <c r="X3098" s="13"/>
      <c r="Y3098" s="13"/>
      <c r="Z3098" s="13"/>
      <c r="AA3098" s="46"/>
      <c r="AB3098" s="56"/>
      <c r="AC3098" s="13"/>
      <c r="AD3098" s="60"/>
      <c r="AE3098" s="13"/>
      <c r="AF3098" s="13"/>
      <c r="AG3098" s="13"/>
      <c r="AH3098" s="46"/>
      <c r="AI3098" s="56"/>
      <c r="AJ3098" s="46"/>
      <c r="AK3098" s="56"/>
    </row>
    <row r="3099" spans="1:37">
      <c r="A3099" s="36" t="str">
        <f t="shared" si="48"/>
        <v>SK501_2</v>
      </c>
      <c r="B3099" t="s">
        <v>109</v>
      </c>
      <c r="C3099" t="s">
        <v>190</v>
      </c>
      <c r="D3099">
        <v>501</v>
      </c>
      <c r="E3099">
        <v>2</v>
      </c>
      <c r="F3099" s="25" t="str">
        <f>VLOOKUP(B3099,Definitions!$C$7:$D$43,2,FALSE)</f>
        <v>Slovakia</v>
      </c>
      <c r="G3099" t="str">
        <f>VLOOKUP(C3099,Definitions!$C$49:$D$57,2,FALSE)</f>
        <v>Transport</v>
      </c>
      <c r="H3099" t="str">
        <f>VLOOKUP(D3099,Definitions!$C$60:$D$104,2,FALSE)</f>
        <v>Rail</v>
      </c>
      <c r="J3099" s="29" t="str">
        <f>VLOOKUP(E3099,Definitions!$C$115:$D$131,2,FALSE)</f>
        <v>Fuel oil</v>
      </c>
      <c r="K3099" s="47"/>
      <c r="L3099" s="46"/>
      <c r="M3099" s="46"/>
      <c r="N3099" s="56"/>
      <c r="O3099" s="46"/>
      <c r="P3099" s="46"/>
      <c r="Q3099" s="46"/>
      <c r="R3099" s="37"/>
      <c r="S3099" s="13"/>
      <c r="T3099" s="56"/>
      <c r="U3099" s="13"/>
      <c r="V3099" s="56"/>
      <c r="W3099" s="13"/>
      <c r="X3099" s="13"/>
      <c r="Y3099" s="13"/>
      <c r="Z3099" s="13"/>
      <c r="AA3099" s="46"/>
      <c r="AB3099" s="56"/>
      <c r="AC3099" s="13"/>
      <c r="AD3099" s="60"/>
      <c r="AE3099" s="13"/>
      <c r="AF3099" s="13"/>
      <c r="AG3099" s="13"/>
      <c r="AH3099" s="46"/>
      <c r="AI3099" s="56"/>
      <c r="AJ3099" s="46"/>
      <c r="AK3099" s="56"/>
    </row>
    <row r="3100" spans="1:37">
      <c r="A3100" s="36" t="str">
        <f t="shared" si="48"/>
        <v>SK501_3</v>
      </c>
      <c r="B3100" t="s">
        <v>109</v>
      </c>
      <c r="C3100" t="s">
        <v>190</v>
      </c>
      <c r="D3100">
        <v>501</v>
      </c>
      <c r="E3100">
        <v>3</v>
      </c>
      <c r="F3100" s="25" t="str">
        <f>VLOOKUP(B3100,Definitions!$C$7:$D$43,2,FALSE)</f>
        <v>Slovakia</v>
      </c>
      <c r="G3100" t="str">
        <f>VLOOKUP(C3100,Definitions!$C$49:$D$57,2,FALSE)</f>
        <v>Transport</v>
      </c>
      <c r="H3100" t="str">
        <f>VLOOKUP(D3100,Definitions!$C$60:$D$104,2,FALSE)</f>
        <v>Rail</v>
      </c>
      <c r="J3100" s="29" t="str">
        <f>VLOOKUP(E3100,Definitions!$C$115:$D$131,2,FALSE)</f>
        <v>Natural gas</v>
      </c>
      <c r="K3100" s="47"/>
      <c r="L3100" s="46"/>
      <c r="M3100" s="46"/>
      <c r="N3100" s="56"/>
      <c r="O3100" s="46"/>
      <c r="P3100" s="46"/>
      <c r="Q3100" s="46"/>
      <c r="R3100" s="37"/>
      <c r="S3100" s="13"/>
      <c r="T3100" s="56"/>
      <c r="U3100" s="13"/>
      <c r="V3100" s="56"/>
      <c r="W3100" s="13"/>
      <c r="X3100" s="13"/>
      <c r="Y3100" s="13"/>
      <c r="Z3100" s="13"/>
      <c r="AA3100" s="46"/>
      <c r="AB3100" s="56"/>
      <c r="AC3100" s="13"/>
      <c r="AD3100" s="60"/>
      <c r="AE3100" s="13"/>
      <c r="AF3100" s="13"/>
      <c r="AG3100" s="13"/>
      <c r="AH3100" s="46"/>
      <c r="AI3100" s="56"/>
      <c r="AJ3100" s="46"/>
      <c r="AK3100" s="56"/>
    </row>
    <row r="3101" spans="1:37">
      <c r="A3101" s="36" t="str">
        <f t="shared" si="48"/>
        <v>SK501_4</v>
      </c>
      <c r="B3101" t="s">
        <v>109</v>
      </c>
      <c r="C3101" t="s">
        <v>190</v>
      </c>
      <c r="D3101">
        <v>501</v>
      </c>
      <c r="E3101">
        <v>4</v>
      </c>
      <c r="F3101" s="25" t="str">
        <f>VLOOKUP(B3101,Definitions!$C$7:$D$43,2,FALSE)</f>
        <v>Slovakia</v>
      </c>
      <c r="G3101" t="str">
        <f>VLOOKUP(C3101,Definitions!$C$49:$D$57,2,FALSE)</f>
        <v>Transport</v>
      </c>
      <c r="H3101" t="str">
        <f>VLOOKUP(D3101,Definitions!$C$60:$D$104,2,FALSE)</f>
        <v>Rail</v>
      </c>
      <c r="J3101" s="29" t="str">
        <f>VLOOKUP(E3101,Definitions!$C$115:$D$131,2,FALSE)</f>
        <v>Other fossil fuels</v>
      </c>
      <c r="K3101" s="47"/>
      <c r="L3101" s="46"/>
      <c r="M3101" s="46"/>
      <c r="N3101" s="56"/>
      <c r="O3101" s="46"/>
      <c r="P3101" s="46"/>
      <c r="Q3101" s="46"/>
      <c r="R3101" s="37"/>
      <c r="S3101" s="13"/>
      <c r="T3101" s="56"/>
      <c r="U3101" s="13"/>
      <c r="V3101" s="56"/>
      <c r="W3101" s="13"/>
      <c r="X3101" s="13"/>
      <c r="Y3101" s="13"/>
      <c r="Z3101" s="13"/>
      <c r="AA3101" s="46"/>
      <c r="AB3101" s="56"/>
      <c r="AC3101" s="13"/>
      <c r="AD3101" s="60"/>
      <c r="AE3101" s="13"/>
      <c r="AF3101" s="13"/>
      <c r="AG3101" s="13"/>
      <c r="AH3101" s="46"/>
      <c r="AI3101" s="56"/>
      <c r="AJ3101" s="46"/>
      <c r="AK3101" s="56"/>
    </row>
    <row r="3102" spans="1:37">
      <c r="A3102" s="36" t="str">
        <f t="shared" si="48"/>
        <v>SK501_6</v>
      </c>
      <c r="B3102" t="s">
        <v>109</v>
      </c>
      <c r="C3102" t="s">
        <v>190</v>
      </c>
      <c r="D3102">
        <v>501</v>
      </c>
      <c r="E3102">
        <v>6</v>
      </c>
      <c r="F3102" s="25" t="str">
        <f>VLOOKUP(B3102,Definitions!$C$7:$D$43,2,FALSE)</f>
        <v>Slovakia</v>
      </c>
      <c r="G3102" t="str">
        <f>VLOOKUP(C3102,Definitions!$C$49:$D$57,2,FALSE)</f>
        <v>Transport</v>
      </c>
      <c r="H3102" t="str">
        <f>VLOOKUP(D3102,Definitions!$C$60:$D$104,2,FALSE)</f>
        <v>Rail</v>
      </c>
      <c r="J3102" s="29" t="str">
        <f>VLOOKUP(E3102,Definitions!$C$115:$D$131,2,FALSE)</f>
        <v>Electricity</v>
      </c>
      <c r="K3102" s="47"/>
      <c r="L3102" s="46"/>
      <c r="M3102" s="46"/>
      <c r="N3102" s="56"/>
      <c r="O3102" s="46"/>
      <c r="P3102" s="46"/>
      <c r="Q3102" s="46"/>
      <c r="R3102" s="37"/>
      <c r="S3102" s="13"/>
      <c r="T3102" s="56"/>
      <c r="U3102" s="13"/>
      <c r="V3102" s="56"/>
      <c r="W3102" s="13"/>
      <c r="X3102" s="13"/>
      <c r="Y3102" s="13"/>
      <c r="Z3102" s="13"/>
      <c r="AA3102" s="46"/>
      <c r="AB3102" s="56"/>
      <c r="AC3102" s="13"/>
      <c r="AD3102" s="60"/>
      <c r="AE3102" s="13"/>
      <c r="AF3102" s="13"/>
      <c r="AG3102" s="13"/>
      <c r="AH3102" s="46"/>
      <c r="AI3102" s="56"/>
      <c r="AJ3102" s="46"/>
      <c r="AK3102" s="56"/>
    </row>
    <row r="3103" spans="1:37">
      <c r="A3103" s="36" t="str">
        <f t="shared" si="48"/>
        <v>SK501_7</v>
      </c>
      <c r="B3103" t="s">
        <v>109</v>
      </c>
      <c r="C3103" t="s">
        <v>190</v>
      </c>
      <c r="D3103">
        <v>501</v>
      </c>
      <c r="E3103">
        <v>7</v>
      </c>
      <c r="F3103" s="25" t="str">
        <f>VLOOKUP(B3103,Definitions!$C$7:$D$43,2,FALSE)</f>
        <v>Slovakia</v>
      </c>
      <c r="G3103" t="str">
        <f>VLOOKUP(C3103,Definitions!$C$49:$D$57,2,FALSE)</f>
        <v>Transport</v>
      </c>
      <c r="H3103" t="str">
        <f>VLOOKUP(D3103,Definitions!$C$60:$D$104,2,FALSE)</f>
        <v>Rail</v>
      </c>
      <c r="J3103" s="29" t="str">
        <f>VLOOKUP(E3103,Definitions!$C$115:$D$131,2,FALSE)</f>
        <v>District heating</v>
      </c>
      <c r="K3103" s="47"/>
      <c r="L3103" s="46"/>
      <c r="M3103" s="46"/>
      <c r="N3103" s="56"/>
      <c r="O3103" s="46"/>
      <c r="P3103" s="46"/>
      <c r="Q3103" s="46"/>
      <c r="R3103" s="37"/>
      <c r="S3103" s="13"/>
      <c r="T3103" s="56"/>
      <c r="U3103" s="13"/>
      <c r="V3103" s="56"/>
      <c r="W3103" s="13"/>
      <c r="X3103" s="13"/>
      <c r="Y3103" s="13"/>
      <c r="Z3103" s="13"/>
      <c r="AA3103" s="46"/>
      <c r="AB3103" s="56"/>
      <c r="AC3103" s="13"/>
      <c r="AD3103" s="60"/>
      <c r="AE3103" s="13"/>
      <c r="AF3103" s="13"/>
      <c r="AG3103" s="13"/>
      <c r="AH3103" s="46"/>
      <c r="AI3103" s="56"/>
      <c r="AJ3103" s="46"/>
      <c r="AK3103" s="56"/>
    </row>
    <row r="3104" spans="1:37">
      <c r="A3104" s="36" t="str">
        <f t="shared" si="48"/>
        <v>SK501_8</v>
      </c>
      <c r="B3104" t="s">
        <v>109</v>
      </c>
      <c r="C3104" t="s">
        <v>190</v>
      </c>
      <c r="D3104">
        <v>501</v>
      </c>
      <c r="E3104">
        <v>8</v>
      </c>
      <c r="F3104" s="25" t="str">
        <f>VLOOKUP(B3104,Definitions!$C$7:$D$43,2,FALSE)</f>
        <v>Slovakia</v>
      </c>
      <c r="G3104" t="str">
        <f>VLOOKUP(C3104,Definitions!$C$49:$D$57,2,FALSE)</f>
        <v>Transport</v>
      </c>
      <c r="H3104" t="str">
        <f>VLOOKUP(D3104,Definitions!$C$60:$D$104,2,FALSE)</f>
        <v>Rail</v>
      </c>
      <c r="J3104" s="29" t="str">
        <f>VLOOKUP(E3104,Definitions!$C$115:$D$131,2,FALSE)</f>
        <v>Waste non-RES</v>
      </c>
      <c r="K3104" s="47"/>
      <c r="L3104" s="46"/>
      <c r="M3104" s="46"/>
      <c r="N3104" s="56"/>
      <c r="O3104" s="46"/>
      <c r="P3104" s="46"/>
      <c r="Q3104" s="46"/>
      <c r="R3104" s="37"/>
      <c r="S3104" s="13"/>
      <c r="T3104" s="56"/>
      <c r="U3104" s="13"/>
      <c r="V3104" s="56"/>
      <c r="W3104" s="13"/>
      <c r="X3104" s="13"/>
      <c r="Y3104" s="13"/>
      <c r="Z3104" s="13"/>
      <c r="AA3104" s="46"/>
      <c r="AB3104" s="56"/>
      <c r="AC3104" s="13"/>
      <c r="AD3104" s="60"/>
      <c r="AE3104" s="13"/>
      <c r="AF3104" s="13"/>
      <c r="AG3104" s="13"/>
      <c r="AH3104" s="46"/>
      <c r="AI3104" s="56"/>
      <c r="AJ3104" s="46"/>
      <c r="AK3104" s="56"/>
    </row>
    <row r="3105" spans="1:37">
      <c r="A3105" s="36" t="str">
        <f t="shared" si="48"/>
        <v>SK501_9</v>
      </c>
      <c r="B3105" t="s">
        <v>109</v>
      </c>
      <c r="C3105" t="s">
        <v>190</v>
      </c>
      <c r="D3105">
        <v>501</v>
      </c>
      <c r="E3105">
        <v>9</v>
      </c>
      <c r="F3105" s="25" t="str">
        <f>VLOOKUP(B3105,Definitions!$C$7:$D$43,2,FALSE)</f>
        <v>Slovakia</v>
      </c>
      <c r="G3105" t="str">
        <f>VLOOKUP(C3105,Definitions!$C$49:$D$57,2,FALSE)</f>
        <v>Transport</v>
      </c>
      <c r="H3105" t="str">
        <f>VLOOKUP(D3105,Definitions!$C$60:$D$104,2,FALSE)</f>
        <v>Rail</v>
      </c>
      <c r="J3105" s="29" t="str">
        <f>VLOOKUP(E3105,Definitions!$C$115:$D$131,2,FALSE)</f>
        <v>Waste RES</v>
      </c>
      <c r="K3105" s="47"/>
      <c r="L3105" s="46"/>
      <c r="M3105" s="46"/>
      <c r="N3105" s="56"/>
      <c r="O3105" s="46"/>
      <c r="P3105" s="46"/>
      <c r="Q3105" s="46"/>
      <c r="R3105" s="37"/>
      <c r="S3105" s="13"/>
      <c r="T3105" s="56"/>
      <c r="U3105" s="13"/>
      <c r="V3105" s="56"/>
      <c r="W3105" s="13"/>
      <c r="X3105" s="13"/>
      <c r="Y3105" s="13"/>
      <c r="Z3105" s="13"/>
      <c r="AA3105" s="46"/>
      <c r="AB3105" s="56"/>
      <c r="AC3105" s="13"/>
      <c r="AD3105" s="60"/>
      <c r="AE3105" s="13"/>
      <c r="AF3105" s="13"/>
      <c r="AG3105" s="13"/>
      <c r="AH3105" s="46"/>
      <c r="AI3105" s="56"/>
      <c r="AJ3105" s="46"/>
      <c r="AK3105" s="56"/>
    </row>
    <row r="3106" spans="1:37">
      <c r="A3106" s="36" t="str">
        <f t="shared" si="48"/>
        <v>SK501_51</v>
      </c>
      <c r="B3106" t="s">
        <v>109</v>
      </c>
      <c r="C3106" t="s">
        <v>190</v>
      </c>
      <c r="D3106">
        <v>501</v>
      </c>
      <c r="E3106">
        <v>51</v>
      </c>
      <c r="F3106" s="25" t="str">
        <f>VLOOKUP(B3106,Definitions!$C$7:$D$43,2,FALSE)</f>
        <v>Slovakia</v>
      </c>
      <c r="G3106" t="str">
        <f>VLOOKUP(C3106,Definitions!$C$49:$D$57,2,FALSE)</f>
        <v>Transport</v>
      </c>
      <c r="H3106" t="str">
        <f>VLOOKUP(D3106,Definitions!$C$60:$D$104,2,FALSE)</f>
        <v>Rail</v>
      </c>
      <c r="J3106" s="29" t="str">
        <f>VLOOKUP(E3106,Definitions!$C$115:$D$131,2,FALSE)</f>
        <v>Biomass</v>
      </c>
      <c r="K3106" s="47"/>
      <c r="L3106" s="46"/>
      <c r="M3106" s="46"/>
      <c r="N3106" s="56"/>
      <c r="O3106" s="46"/>
      <c r="P3106" s="46"/>
      <c r="Q3106" s="46"/>
      <c r="R3106" s="37"/>
      <c r="S3106" s="13"/>
      <c r="T3106" s="56"/>
      <c r="U3106" s="13"/>
      <c r="V3106" s="56"/>
      <c r="W3106" s="13"/>
      <c r="X3106" s="13"/>
      <c r="Y3106" s="13"/>
      <c r="Z3106" s="13"/>
      <c r="AA3106" s="46"/>
      <c r="AB3106" s="56"/>
      <c r="AC3106" s="13"/>
      <c r="AD3106" s="60"/>
      <c r="AE3106" s="13"/>
      <c r="AF3106" s="13"/>
      <c r="AG3106" s="13"/>
      <c r="AH3106" s="46"/>
      <c r="AI3106" s="56"/>
      <c r="AJ3106" s="46"/>
      <c r="AK3106" s="56"/>
    </row>
    <row r="3107" spans="1:37">
      <c r="A3107" s="36" t="str">
        <f t="shared" si="48"/>
        <v>SK501_52</v>
      </c>
      <c r="B3107" t="s">
        <v>109</v>
      </c>
      <c r="C3107" t="s">
        <v>190</v>
      </c>
      <c r="D3107">
        <v>501</v>
      </c>
      <c r="E3107">
        <v>52</v>
      </c>
      <c r="F3107" s="25" t="str">
        <f>VLOOKUP(B3107,Definitions!$C$7:$D$43,2,FALSE)</f>
        <v>Slovakia</v>
      </c>
      <c r="G3107" t="str">
        <f>VLOOKUP(C3107,Definitions!$C$49:$D$57,2,FALSE)</f>
        <v>Transport</v>
      </c>
      <c r="H3107" t="str">
        <f>VLOOKUP(D3107,Definitions!$C$60:$D$104,2,FALSE)</f>
        <v>Rail</v>
      </c>
      <c r="J3107" s="29" t="str">
        <f>VLOOKUP(E3107,Definitions!$C$115:$D$131,2,FALSE)</f>
        <v>Geothermal</v>
      </c>
      <c r="K3107" s="47"/>
      <c r="L3107" s="46"/>
      <c r="M3107" s="46"/>
      <c r="N3107" s="56"/>
      <c r="O3107" s="46"/>
      <c r="P3107" s="46"/>
      <c r="Q3107" s="46"/>
      <c r="R3107" s="37"/>
      <c r="S3107" s="13"/>
      <c r="T3107" s="56"/>
      <c r="U3107" s="13"/>
      <c r="V3107" s="56"/>
      <c r="W3107" s="13"/>
      <c r="X3107" s="13"/>
      <c r="Y3107" s="13"/>
      <c r="Z3107" s="13"/>
      <c r="AA3107" s="46"/>
      <c r="AB3107" s="56"/>
      <c r="AC3107" s="13"/>
      <c r="AD3107" s="60"/>
      <c r="AE3107" s="13"/>
      <c r="AF3107" s="13"/>
      <c r="AG3107" s="13"/>
      <c r="AH3107" s="46"/>
      <c r="AI3107" s="56"/>
      <c r="AJ3107" s="46"/>
      <c r="AK3107" s="56"/>
    </row>
    <row r="3108" spans="1:37">
      <c r="A3108" s="36" t="str">
        <f t="shared" si="48"/>
        <v>SK501_53</v>
      </c>
      <c r="B3108" t="s">
        <v>109</v>
      </c>
      <c r="C3108" t="s">
        <v>190</v>
      </c>
      <c r="D3108">
        <v>501</v>
      </c>
      <c r="E3108">
        <v>53</v>
      </c>
      <c r="F3108" s="25" t="str">
        <f>VLOOKUP(B3108,Definitions!$C$7:$D$43,2,FALSE)</f>
        <v>Slovakia</v>
      </c>
      <c r="G3108" t="str">
        <f>VLOOKUP(C3108,Definitions!$C$49:$D$57,2,FALSE)</f>
        <v>Transport</v>
      </c>
      <c r="H3108" t="str">
        <f>VLOOKUP(D3108,Definitions!$C$60:$D$104,2,FALSE)</f>
        <v>Rail</v>
      </c>
      <c r="J3108" s="29" t="str">
        <f>VLOOKUP(E3108,Definitions!$C$115:$D$131,2,FALSE)</f>
        <v>Solar energy</v>
      </c>
      <c r="K3108" s="47"/>
      <c r="L3108" s="46"/>
      <c r="M3108" s="46"/>
      <c r="N3108" s="56"/>
      <c r="O3108" s="46"/>
      <c r="P3108" s="46"/>
      <c r="Q3108" s="46"/>
      <c r="R3108" s="37"/>
      <c r="S3108" s="13"/>
      <c r="T3108" s="56"/>
      <c r="U3108" s="13"/>
      <c r="V3108" s="56"/>
      <c r="W3108" s="13"/>
      <c r="X3108" s="13"/>
      <c r="Y3108" s="13"/>
      <c r="Z3108" s="13"/>
      <c r="AA3108" s="46"/>
      <c r="AB3108" s="56"/>
      <c r="AC3108" s="13"/>
      <c r="AD3108" s="60"/>
      <c r="AE3108" s="13"/>
      <c r="AF3108" s="13"/>
      <c r="AG3108" s="13"/>
      <c r="AH3108" s="46"/>
      <c r="AI3108" s="56"/>
      <c r="AJ3108" s="46"/>
      <c r="AK3108" s="56"/>
    </row>
    <row r="3109" spans="1:37">
      <c r="A3109" s="36" t="str">
        <f t="shared" si="48"/>
        <v>SK501_56</v>
      </c>
      <c r="B3109" t="s">
        <v>109</v>
      </c>
      <c r="C3109" t="s">
        <v>190</v>
      </c>
      <c r="D3109">
        <v>501</v>
      </c>
      <c r="E3109">
        <v>56</v>
      </c>
      <c r="F3109" s="25" t="str">
        <f>VLOOKUP(B3109,Definitions!$C$7:$D$43,2,FALSE)</f>
        <v>Slovakia</v>
      </c>
      <c r="G3109" t="str">
        <f>VLOOKUP(C3109,Definitions!$C$49:$D$57,2,FALSE)</f>
        <v>Transport</v>
      </c>
      <c r="H3109" t="str">
        <f>VLOOKUP(D3109,Definitions!$C$60:$D$104,2,FALSE)</f>
        <v>Rail</v>
      </c>
      <c r="J3109" s="29" t="str">
        <f>VLOOKUP(E3109,Definitions!$C$115:$D$131,2,FALSE)</f>
        <v>Ambient heat ground</v>
      </c>
      <c r="K3109" s="47"/>
      <c r="L3109" s="46"/>
      <c r="M3109" s="46"/>
      <c r="N3109" s="56"/>
      <c r="O3109" s="46"/>
      <c r="P3109" s="46"/>
      <c r="Q3109" s="46"/>
      <c r="R3109" s="37"/>
      <c r="S3109" s="13"/>
      <c r="T3109" s="56"/>
      <c r="U3109" s="13"/>
      <c r="V3109" s="56"/>
      <c r="W3109" s="13"/>
      <c r="X3109" s="13"/>
      <c r="Y3109" s="13"/>
      <c r="Z3109" s="13"/>
      <c r="AA3109" s="46"/>
      <c r="AB3109" s="56"/>
      <c r="AC3109" s="13"/>
      <c r="AD3109" s="60"/>
      <c r="AE3109" s="13"/>
      <c r="AF3109" s="13"/>
      <c r="AG3109" s="13"/>
      <c r="AH3109" s="46"/>
      <c r="AI3109" s="56"/>
      <c r="AJ3109" s="46"/>
      <c r="AK3109" s="56"/>
    </row>
    <row r="3110" spans="1:37">
      <c r="A3110" s="36" t="str">
        <f t="shared" si="48"/>
        <v>SK501_57</v>
      </c>
      <c r="B3110" t="s">
        <v>109</v>
      </c>
      <c r="C3110" t="s">
        <v>190</v>
      </c>
      <c r="D3110">
        <v>501</v>
      </c>
      <c r="E3110">
        <v>57</v>
      </c>
      <c r="F3110" s="25" t="str">
        <f>VLOOKUP(B3110,Definitions!$C$7:$D$43,2,FALSE)</f>
        <v>Slovakia</v>
      </c>
      <c r="G3110" t="str">
        <f>VLOOKUP(C3110,Definitions!$C$49:$D$57,2,FALSE)</f>
        <v>Transport</v>
      </c>
      <c r="H3110" t="str">
        <f>VLOOKUP(D3110,Definitions!$C$60:$D$104,2,FALSE)</f>
        <v>Rail</v>
      </c>
      <c r="J3110" s="29" t="str">
        <f>VLOOKUP(E3110,Definitions!$C$115:$D$131,2,FALSE)</f>
        <v>Ambient heat air</v>
      </c>
      <c r="K3110" s="47"/>
      <c r="L3110" s="46"/>
      <c r="M3110" s="46"/>
      <c r="N3110" s="56"/>
      <c r="O3110" s="46"/>
      <c r="P3110" s="46"/>
      <c r="Q3110" s="46"/>
      <c r="R3110" s="37"/>
      <c r="S3110" s="13"/>
      <c r="T3110" s="56"/>
      <c r="U3110" s="13"/>
      <c r="V3110" s="56"/>
      <c r="W3110" s="13"/>
      <c r="X3110" s="13"/>
      <c r="Y3110" s="13"/>
      <c r="Z3110" s="13"/>
      <c r="AA3110" s="46"/>
      <c r="AB3110" s="56"/>
      <c r="AC3110" s="13"/>
      <c r="AD3110" s="60"/>
      <c r="AE3110" s="13"/>
      <c r="AF3110" s="13"/>
      <c r="AG3110" s="13"/>
      <c r="AH3110" s="46"/>
      <c r="AI3110" s="56"/>
      <c r="AJ3110" s="46"/>
      <c r="AK3110" s="56"/>
    </row>
    <row r="3111" spans="1:37">
      <c r="A3111" s="36" t="str">
        <f t="shared" si="48"/>
        <v>SK501_58</v>
      </c>
      <c r="B3111" t="s">
        <v>109</v>
      </c>
      <c r="C3111" t="s">
        <v>190</v>
      </c>
      <c r="D3111">
        <v>501</v>
      </c>
      <c r="E3111">
        <v>58</v>
      </c>
      <c r="F3111" s="25" t="str">
        <f>VLOOKUP(B3111,Definitions!$C$7:$D$43,2,FALSE)</f>
        <v>Slovakia</v>
      </c>
      <c r="G3111" t="str">
        <f>VLOOKUP(C3111,Definitions!$C$49:$D$57,2,FALSE)</f>
        <v>Transport</v>
      </c>
      <c r="H3111" t="str">
        <f>VLOOKUP(D3111,Definitions!$C$60:$D$104,2,FALSE)</f>
        <v>Rail</v>
      </c>
      <c r="J3111" s="29" t="str">
        <f>VLOOKUP(E3111,Definitions!$C$115:$D$131,2,FALSE)</f>
        <v>Ambient heat total</v>
      </c>
      <c r="K3111" s="47"/>
      <c r="L3111" s="46"/>
      <c r="M3111" s="46"/>
      <c r="N3111" s="56"/>
      <c r="O3111" s="46"/>
      <c r="P3111" s="46"/>
      <c r="Q3111" s="46"/>
      <c r="R3111" s="37"/>
      <c r="S3111" s="13"/>
      <c r="T3111" s="56"/>
      <c r="U3111" s="13"/>
      <c r="V3111" s="56"/>
      <c r="W3111" s="13"/>
      <c r="X3111" s="13"/>
      <c r="Y3111" s="13"/>
      <c r="Z3111" s="13"/>
      <c r="AA3111" s="46"/>
      <c r="AB3111" s="56"/>
      <c r="AC3111" s="13"/>
      <c r="AD3111" s="60"/>
      <c r="AE3111" s="13"/>
      <c r="AF3111" s="13"/>
      <c r="AG3111" s="13"/>
      <c r="AH3111" s="46"/>
      <c r="AI3111" s="56"/>
      <c r="AJ3111" s="46"/>
      <c r="AK3111" s="56"/>
    </row>
    <row r="3112" spans="1:37">
      <c r="A3112" s="36" t="str">
        <f t="shared" si="48"/>
        <v>SK501_55</v>
      </c>
      <c r="B3112" t="s">
        <v>109</v>
      </c>
      <c r="C3112" t="s">
        <v>190</v>
      </c>
      <c r="D3112">
        <v>501</v>
      </c>
      <c r="E3112">
        <v>55</v>
      </c>
      <c r="F3112" s="25" t="str">
        <f>VLOOKUP(B3112,Definitions!$C$7:$D$43,2,FALSE)</f>
        <v>Slovakia</v>
      </c>
      <c r="G3112" t="str">
        <f>VLOOKUP(C3112,Definitions!$C$49:$D$57,2,FALSE)</f>
        <v>Transport</v>
      </c>
      <c r="H3112" t="str">
        <f>VLOOKUP(D3112,Definitions!$C$60:$D$104,2,FALSE)</f>
        <v>Rail</v>
      </c>
      <c r="J3112" s="29" t="str">
        <f>VLOOKUP(E3112,Definitions!$C$115:$D$131,2,FALSE)</f>
        <v xml:space="preserve">Other RES </v>
      </c>
      <c r="K3112" s="47"/>
      <c r="L3112" s="46"/>
      <c r="M3112" s="46"/>
      <c r="N3112" s="56"/>
      <c r="O3112" s="46"/>
      <c r="P3112" s="46"/>
      <c r="Q3112" s="46"/>
      <c r="R3112" s="37"/>
      <c r="S3112" s="13"/>
      <c r="T3112" s="56"/>
      <c r="U3112" s="13"/>
      <c r="V3112" s="56"/>
      <c r="W3112" s="13"/>
      <c r="X3112" s="13"/>
      <c r="Y3112" s="13"/>
      <c r="Z3112" s="13"/>
      <c r="AA3112" s="46"/>
      <c r="AB3112" s="56"/>
      <c r="AC3112" s="13"/>
      <c r="AD3112" s="60"/>
      <c r="AE3112" s="13"/>
      <c r="AF3112" s="13"/>
      <c r="AG3112" s="13"/>
      <c r="AH3112" s="46"/>
      <c r="AI3112" s="56"/>
      <c r="AJ3112" s="46"/>
      <c r="AK3112" s="56"/>
    </row>
    <row r="3113" spans="1:37">
      <c r="A3113" s="36" t="str">
        <f t="shared" si="48"/>
        <v>SK502_0</v>
      </c>
      <c r="B3113" t="s">
        <v>109</v>
      </c>
      <c r="C3113" t="s">
        <v>190</v>
      </c>
      <c r="D3113">
        <v>502</v>
      </c>
      <c r="E3113">
        <v>0</v>
      </c>
      <c r="F3113" s="25" t="str">
        <f>VLOOKUP(B3113,Definitions!$C$7:$D$43,2,FALSE)</f>
        <v>Slovakia</v>
      </c>
      <c r="G3113" t="str">
        <f>VLOOKUP(C3113,Definitions!$C$49:$D$57,2,FALSE)</f>
        <v>Transport</v>
      </c>
      <c r="H3113" t="str">
        <f>VLOOKUP(D3113,Definitions!$C$60:$D$104,2,FALSE)</f>
        <v>Road</v>
      </c>
      <c r="J3113" s="29" t="str">
        <f>VLOOKUP(E3113,Definitions!$C$115:$D$131,2,FALSE)</f>
        <v>TOTAL</v>
      </c>
      <c r="K3113" s="47"/>
      <c r="L3113" s="46"/>
      <c r="M3113" s="46"/>
      <c r="N3113" s="56"/>
      <c r="O3113" s="46"/>
      <c r="P3113" s="46"/>
      <c r="Q3113" s="46"/>
      <c r="R3113" s="37"/>
      <c r="S3113" s="13"/>
      <c r="T3113" s="56"/>
      <c r="U3113" s="13"/>
      <c r="V3113" s="56"/>
      <c r="W3113" s="13"/>
      <c r="X3113" s="13"/>
      <c r="Y3113" s="13"/>
      <c r="Z3113" s="13"/>
      <c r="AA3113" s="46"/>
      <c r="AB3113" s="56"/>
      <c r="AC3113" s="13"/>
      <c r="AD3113" s="60"/>
      <c r="AE3113" s="13"/>
      <c r="AF3113" s="13"/>
      <c r="AG3113" s="13"/>
      <c r="AH3113" s="46"/>
      <c r="AI3113" s="56"/>
      <c r="AJ3113" s="46"/>
      <c r="AK3113" s="56"/>
    </row>
    <row r="3114" spans="1:37">
      <c r="A3114" s="36" t="str">
        <f t="shared" si="48"/>
        <v>SK502_1</v>
      </c>
      <c r="B3114" t="s">
        <v>109</v>
      </c>
      <c r="C3114" t="s">
        <v>190</v>
      </c>
      <c r="D3114">
        <v>502</v>
      </c>
      <c r="E3114">
        <v>1</v>
      </c>
      <c r="F3114" s="25" t="str">
        <f>VLOOKUP(B3114,Definitions!$C$7:$D$43,2,FALSE)</f>
        <v>Slovakia</v>
      </c>
      <c r="G3114" t="str">
        <f>VLOOKUP(C3114,Definitions!$C$49:$D$57,2,FALSE)</f>
        <v>Transport</v>
      </c>
      <c r="H3114" t="str">
        <f>VLOOKUP(D3114,Definitions!$C$60:$D$104,2,FALSE)</f>
        <v>Road</v>
      </c>
      <c r="J3114" s="29" t="str">
        <f>VLOOKUP(E3114,Definitions!$C$115:$D$131,2,FALSE)</f>
        <v>Coal</v>
      </c>
      <c r="K3114" s="47"/>
      <c r="L3114" s="46"/>
      <c r="M3114" s="46"/>
      <c r="N3114" s="56"/>
      <c r="O3114" s="46"/>
      <c r="P3114" s="46"/>
      <c r="Q3114" s="46"/>
      <c r="R3114" s="37"/>
      <c r="S3114" s="13"/>
      <c r="T3114" s="56"/>
      <c r="U3114" s="13"/>
      <c r="V3114" s="56"/>
      <c r="W3114" s="13"/>
      <c r="X3114" s="13"/>
      <c r="Y3114" s="13"/>
      <c r="Z3114" s="13"/>
      <c r="AA3114" s="46"/>
      <c r="AB3114" s="56"/>
      <c r="AC3114" s="13"/>
      <c r="AD3114" s="60"/>
      <c r="AE3114" s="13"/>
      <c r="AF3114" s="13"/>
      <c r="AG3114" s="13"/>
      <c r="AH3114" s="46"/>
      <c r="AI3114" s="56"/>
      <c r="AJ3114" s="46"/>
      <c r="AK3114" s="56"/>
    </row>
    <row r="3115" spans="1:37">
      <c r="A3115" s="36" t="str">
        <f t="shared" si="48"/>
        <v>SK502_2</v>
      </c>
      <c r="B3115" t="s">
        <v>109</v>
      </c>
      <c r="C3115" t="s">
        <v>190</v>
      </c>
      <c r="D3115">
        <v>502</v>
      </c>
      <c r="E3115">
        <v>2</v>
      </c>
      <c r="F3115" s="25" t="str">
        <f>VLOOKUP(B3115,Definitions!$C$7:$D$43,2,FALSE)</f>
        <v>Slovakia</v>
      </c>
      <c r="G3115" t="str">
        <f>VLOOKUP(C3115,Definitions!$C$49:$D$57,2,FALSE)</f>
        <v>Transport</v>
      </c>
      <c r="H3115" t="str">
        <f>VLOOKUP(D3115,Definitions!$C$60:$D$104,2,FALSE)</f>
        <v>Road</v>
      </c>
      <c r="J3115" s="29" t="str">
        <f>VLOOKUP(E3115,Definitions!$C$115:$D$131,2,FALSE)</f>
        <v>Fuel oil</v>
      </c>
      <c r="K3115" s="47"/>
      <c r="L3115" s="46"/>
      <c r="M3115" s="46"/>
      <c r="N3115" s="56"/>
      <c r="O3115" s="46"/>
      <c r="P3115" s="46"/>
      <c r="Q3115" s="46"/>
      <c r="R3115" s="37"/>
      <c r="S3115" s="13"/>
      <c r="T3115" s="56"/>
      <c r="U3115" s="13"/>
      <c r="V3115" s="56"/>
      <c r="W3115" s="13"/>
      <c r="X3115" s="13"/>
      <c r="Y3115" s="13"/>
      <c r="Z3115" s="13"/>
      <c r="AA3115" s="46"/>
      <c r="AB3115" s="56"/>
      <c r="AC3115" s="13"/>
      <c r="AD3115" s="60"/>
      <c r="AE3115" s="13"/>
      <c r="AF3115" s="13"/>
      <c r="AG3115" s="13"/>
      <c r="AH3115" s="46"/>
      <c r="AI3115" s="56"/>
      <c r="AJ3115" s="46"/>
      <c r="AK3115" s="56"/>
    </row>
    <row r="3116" spans="1:37">
      <c r="A3116" s="36" t="str">
        <f t="shared" si="48"/>
        <v>SK502_3</v>
      </c>
      <c r="B3116" t="s">
        <v>109</v>
      </c>
      <c r="C3116" t="s">
        <v>190</v>
      </c>
      <c r="D3116">
        <v>502</v>
      </c>
      <c r="E3116">
        <v>3</v>
      </c>
      <c r="F3116" s="25" t="str">
        <f>VLOOKUP(B3116,Definitions!$C$7:$D$43,2,FALSE)</f>
        <v>Slovakia</v>
      </c>
      <c r="G3116" t="str">
        <f>VLOOKUP(C3116,Definitions!$C$49:$D$57,2,FALSE)</f>
        <v>Transport</v>
      </c>
      <c r="H3116" t="str">
        <f>VLOOKUP(D3116,Definitions!$C$60:$D$104,2,FALSE)</f>
        <v>Road</v>
      </c>
      <c r="J3116" s="29" t="str">
        <f>VLOOKUP(E3116,Definitions!$C$115:$D$131,2,FALSE)</f>
        <v>Natural gas</v>
      </c>
      <c r="K3116" s="47"/>
      <c r="L3116" s="46"/>
      <c r="M3116" s="46"/>
      <c r="N3116" s="56"/>
      <c r="O3116" s="46"/>
      <c r="P3116" s="46"/>
      <c r="Q3116" s="46"/>
      <c r="R3116" s="37"/>
      <c r="S3116" s="13"/>
      <c r="T3116" s="56"/>
      <c r="U3116" s="13"/>
      <c r="V3116" s="56"/>
      <c r="W3116" s="13"/>
      <c r="X3116" s="13"/>
      <c r="Y3116" s="13"/>
      <c r="Z3116" s="13"/>
      <c r="AA3116" s="46"/>
      <c r="AB3116" s="56"/>
      <c r="AC3116" s="13"/>
      <c r="AD3116" s="60"/>
      <c r="AE3116" s="13"/>
      <c r="AF3116" s="13"/>
      <c r="AG3116" s="13"/>
      <c r="AH3116" s="46"/>
      <c r="AI3116" s="56"/>
      <c r="AJ3116" s="46"/>
      <c r="AK3116" s="56"/>
    </row>
    <row r="3117" spans="1:37">
      <c r="A3117" s="36" t="str">
        <f t="shared" si="48"/>
        <v>SK502_4</v>
      </c>
      <c r="B3117" t="s">
        <v>109</v>
      </c>
      <c r="C3117" t="s">
        <v>190</v>
      </c>
      <c r="D3117">
        <v>502</v>
      </c>
      <c r="E3117">
        <v>4</v>
      </c>
      <c r="F3117" s="25" t="str">
        <f>VLOOKUP(B3117,Definitions!$C$7:$D$43,2,FALSE)</f>
        <v>Slovakia</v>
      </c>
      <c r="G3117" t="str">
        <f>VLOOKUP(C3117,Definitions!$C$49:$D$57,2,FALSE)</f>
        <v>Transport</v>
      </c>
      <c r="H3117" t="str">
        <f>VLOOKUP(D3117,Definitions!$C$60:$D$104,2,FALSE)</f>
        <v>Road</v>
      </c>
      <c r="J3117" s="29" t="str">
        <f>VLOOKUP(E3117,Definitions!$C$115:$D$131,2,FALSE)</f>
        <v>Other fossil fuels</v>
      </c>
      <c r="K3117" s="47"/>
      <c r="L3117" s="46"/>
      <c r="M3117" s="46"/>
      <c r="N3117" s="56"/>
      <c r="O3117" s="46"/>
      <c r="P3117" s="46"/>
      <c r="Q3117" s="46"/>
      <c r="R3117" s="37"/>
      <c r="S3117" s="13"/>
      <c r="T3117" s="56"/>
      <c r="U3117" s="13"/>
      <c r="V3117" s="56"/>
      <c r="W3117" s="13"/>
      <c r="X3117" s="13"/>
      <c r="Y3117" s="13"/>
      <c r="Z3117" s="13"/>
      <c r="AA3117" s="46"/>
      <c r="AB3117" s="56"/>
      <c r="AC3117" s="13"/>
      <c r="AD3117" s="60"/>
      <c r="AE3117" s="13"/>
      <c r="AF3117" s="13"/>
      <c r="AG3117" s="13"/>
      <c r="AH3117" s="46"/>
      <c r="AI3117" s="56"/>
      <c r="AJ3117" s="46"/>
      <c r="AK3117" s="56"/>
    </row>
    <row r="3118" spans="1:37">
      <c r="A3118" s="36" t="str">
        <f t="shared" si="48"/>
        <v>SK502_6</v>
      </c>
      <c r="B3118" t="s">
        <v>109</v>
      </c>
      <c r="C3118" t="s">
        <v>190</v>
      </c>
      <c r="D3118">
        <v>502</v>
      </c>
      <c r="E3118">
        <v>6</v>
      </c>
      <c r="F3118" s="25" t="str">
        <f>VLOOKUP(B3118,Definitions!$C$7:$D$43,2,FALSE)</f>
        <v>Slovakia</v>
      </c>
      <c r="G3118" t="str">
        <f>VLOOKUP(C3118,Definitions!$C$49:$D$57,2,FALSE)</f>
        <v>Transport</v>
      </c>
      <c r="H3118" t="str">
        <f>VLOOKUP(D3118,Definitions!$C$60:$D$104,2,FALSE)</f>
        <v>Road</v>
      </c>
      <c r="J3118" s="29" t="str">
        <f>VLOOKUP(E3118,Definitions!$C$115:$D$131,2,FALSE)</f>
        <v>Electricity</v>
      </c>
      <c r="K3118" s="47"/>
      <c r="L3118" s="46"/>
      <c r="M3118" s="46"/>
      <c r="N3118" s="56"/>
      <c r="O3118" s="46"/>
      <c r="P3118" s="46"/>
      <c r="Q3118" s="46"/>
      <c r="R3118" s="37"/>
      <c r="S3118" s="13"/>
      <c r="T3118" s="56"/>
      <c r="U3118" s="13"/>
      <c r="V3118" s="56"/>
      <c r="W3118" s="13"/>
      <c r="X3118" s="13"/>
      <c r="Y3118" s="13"/>
      <c r="Z3118" s="13"/>
      <c r="AA3118" s="46"/>
      <c r="AB3118" s="56"/>
      <c r="AC3118" s="13"/>
      <c r="AD3118" s="60"/>
      <c r="AE3118" s="13"/>
      <c r="AF3118" s="13"/>
      <c r="AG3118" s="13"/>
      <c r="AH3118" s="46"/>
      <c r="AI3118" s="56"/>
      <c r="AJ3118" s="46"/>
      <c r="AK3118" s="56"/>
    </row>
    <row r="3119" spans="1:37">
      <c r="A3119" s="36" t="str">
        <f t="shared" si="48"/>
        <v>SK502_7</v>
      </c>
      <c r="B3119" t="s">
        <v>109</v>
      </c>
      <c r="C3119" t="s">
        <v>190</v>
      </c>
      <c r="D3119">
        <v>502</v>
      </c>
      <c r="E3119">
        <v>7</v>
      </c>
      <c r="F3119" s="25" t="str">
        <f>VLOOKUP(B3119,Definitions!$C$7:$D$43,2,FALSE)</f>
        <v>Slovakia</v>
      </c>
      <c r="G3119" t="str">
        <f>VLOOKUP(C3119,Definitions!$C$49:$D$57,2,FALSE)</f>
        <v>Transport</v>
      </c>
      <c r="H3119" t="str">
        <f>VLOOKUP(D3119,Definitions!$C$60:$D$104,2,FALSE)</f>
        <v>Road</v>
      </c>
      <c r="J3119" s="29" t="str">
        <f>VLOOKUP(E3119,Definitions!$C$115:$D$131,2,FALSE)</f>
        <v>District heating</v>
      </c>
      <c r="K3119" s="47"/>
      <c r="L3119" s="46"/>
      <c r="M3119" s="46"/>
      <c r="N3119" s="56"/>
      <c r="O3119" s="46"/>
      <c r="P3119" s="46"/>
      <c r="Q3119" s="46"/>
      <c r="R3119" s="37"/>
      <c r="S3119" s="13"/>
      <c r="T3119" s="56"/>
      <c r="U3119" s="13"/>
      <c r="V3119" s="56"/>
      <c r="W3119" s="13"/>
      <c r="X3119" s="13"/>
      <c r="Y3119" s="13"/>
      <c r="Z3119" s="13"/>
      <c r="AA3119" s="46"/>
      <c r="AB3119" s="56"/>
      <c r="AC3119" s="13"/>
      <c r="AD3119" s="60"/>
      <c r="AE3119" s="13"/>
      <c r="AF3119" s="13"/>
      <c r="AG3119" s="13"/>
      <c r="AH3119" s="46"/>
      <c r="AI3119" s="56"/>
      <c r="AJ3119" s="46"/>
      <c r="AK3119" s="56"/>
    </row>
    <row r="3120" spans="1:37">
      <c r="A3120" s="36" t="str">
        <f t="shared" si="48"/>
        <v>SK502_8</v>
      </c>
      <c r="B3120" t="s">
        <v>109</v>
      </c>
      <c r="C3120" t="s">
        <v>190</v>
      </c>
      <c r="D3120">
        <v>502</v>
      </c>
      <c r="E3120">
        <v>8</v>
      </c>
      <c r="F3120" s="25" t="str">
        <f>VLOOKUP(B3120,Definitions!$C$7:$D$43,2,FALSE)</f>
        <v>Slovakia</v>
      </c>
      <c r="G3120" t="str">
        <f>VLOOKUP(C3120,Definitions!$C$49:$D$57,2,FALSE)</f>
        <v>Transport</v>
      </c>
      <c r="H3120" t="str">
        <f>VLOOKUP(D3120,Definitions!$C$60:$D$104,2,FALSE)</f>
        <v>Road</v>
      </c>
      <c r="J3120" s="29" t="str">
        <f>VLOOKUP(E3120,Definitions!$C$115:$D$131,2,FALSE)</f>
        <v>Waste non-RES</v>
      </c>
      <c r="K3120" s="47"/>
      <c r="L3120" s="46"/>
      <c r="M3120" s="46"/>
      <c r="N3120" s="56"/>
      <c r="O3120" s="46"/>
      <c r="P3120" s="46"/>
      <c r="Q3120" s="46"/>
      <c r="R3120" s="37"/>
      <c r="S3120" s="13"/>
      <c r="T3120" s="56"/>
      <c r="U3120" s="13"/>
      <c r="V3120" s="56"/>
      <c r="W3120" s="13"/>
      <c r="X3120" s="13"/>
      <c r="Y3120" s="13"/>
      <c r="Z3120" s="13"/>
      <c r="AA3120" s="46"/>
      <c r="AB3120" s="56"/>
      <c r="AC3120" s="13"/>
      <c r="AD3120" s="60"/>
      <c r="AE3120" s="13"/>
      <c r="AF3120" s="13"/>
      <c r="AG3120" s="13"/>
      <c r="AH3120" s="46"/>
      <c r="AI3120" s="56"/>
      <c r="AJ3120" s="46"/>
      <c r="AK3120" s="56"/>
    </row>
    <row r="3121" spans="1:37">
      <c r="A3121" s="36" t="str">
        <f t="shared" si="48"/>
        <v>SK502_9</v>
      </c>
      <c r="B3121" t="s">
        <v>109</v>
      </c>
      <c r="C3121" t="s">
        <v>190</v>
      </c>
      <c r="D3121">
        <v>502</v>
      </c>
      <c r="E3121">
        <v>9</v>
      </c>
      <c r="F3121" s="25" t="str">
        <f>VLOOKUP(B3121,Definitions!$C$7:$D$43,2,FALSE)</f>
        <v>Slovakia</v>
      </c>
      <c r="G3121" t="str">
        <f>VLOOKUP(C3121,Definitions!$C$49:$D$57,2,FALSE)</f>
        <v>Transport</v>
      </c>
      <c r="H3121" t="str">
        <f>VLOOKUP(D3121,Definitions!$C$60:$D$104,2,FALSE)</f>
        <v>Road</v>
      </c>
      <c r="J3121" s="29" t="str">
        <f>VLOOKUP(E3121,Definitions!$C$115:$D$131,2,FALSE)</f>
        <v>Waste RES</v>
      </c>
      <c r="K3121" s="47"/>
      <c r="L3121" s="46"/>
      <c r="M3121" s="46"/>
      <c r="N3121" s="56"/>
      <c r="O3121" s="46"/>
      <c r="P3121" s="46"/>
      <c r="Q3121" s="46"/>
      <c r="R3121" s="37"/>
      <c r="S3121" s="13"/>
      <c r="T3121" s="56"/>
      <c r="U3121" s="13"/>
      <c r="V3121" s="56"/>
      <c r="W3121" s="13"/>
      <c r="X3121" s="13"/>
      <c r="Y3121" s="13"/>
      <c r="Z3121" s="13"/>
      <c r="AA3121" s="46"/>
      <c r="AB3121" s="56"/>
      <c r="AC3121" s="13"/>
      <c r="AD3121" s="60"/>
      <c r="AE3121" s="13"/>
      <c r="AF3121" s="13"/>
      <c r="AG3121" s="13"/>
      <c r="AH3121" s="46"/>
      <c r="AI3121" s="56"/>
      <c r="AJ3121" s="46"/>
      <c r="AK3121" s="56"/>
    </row>
    <row r="3122" spans="1:37">
      <c r="A3122" s="36" t="str">
        <f t="shared" si="48"/>
        <v>SK502_51</v>
      </c>
      <c r="B3122" t="s">
        <v>109</v>
      </c>
      <c r="C3122" t="s">
        <v>190</v>
      </c>
      <c r="D3122">
        <v>502</v>
      </c>
      <c r="E3122">
        <v>51</v>
      </c>
      <c r="F3122" s="25" t="str">
        <f>VLOOKUP(B3122,Definitions!$C$7:$D$43,2,FALSE)</f>
        <v>Slovakia</v>
      </c>
      <c r="G3122" t="str">
        <f>VLOOKUP(C3122,Definitions!$C$49:$D$57,2,FALSE)</f>
        <v>Transport</v>
      </c>
      <c r="H3122" t="str">
        <f>VLOOKUP(D3122,Definitions!$C$60:$D$104,2,FALSE)</f>
        <v>Road</v>
      </c>
      <c r="J3122" s="29" t="str">
        <f>VLOOKUP(E3122,Definitions!$C$115:$D$131,2,FALSE)</f>
        <v>Biomass</v>
      </c>
      <c r="K3122" s="47"/>
      <c r="L3122" s="46"/>
      <c r="M3122" s="46"/>
      <c r="N3122" s="56"/>
      <c r="O3122" s="46"/>
      <c r="P3122" s="46"/>
      <c r="Q3122" s="46"/>
      <c r="R3122" s="37"/>
      <c r="S3122" s="13"/>
      <c r="T3122" s="56"/>
      <c r="U3122" s="13"/>
      <c r="V3122" s="56"/>
      <c r="W3122" s="13"/>
      <c r="X3122" s="13"/>
      <c r="Y3122" s="13"/>
      <c r="Z3122" s="13"/>
      <c r="AA3122" s="46"/>
      <c r="AB3122" s="56"/>
      <c r="AC3122" s="13"/>
      <c r="AD3122" s="60"/>
      <c r="AE3122" s="13"/>
      <c r="AF3122" s="13"/>
      <c r="AG3122" s="13"/>
      <c r="AH3122" s="46"/>
      <c r="AI3122" s="56"/>
      <c r="AJ3122" s="46"/>
      <c r="AK3122" s="56"/>
    </row>
    <row r="3123" spans="1:37">
      <c r="A3123" s="36" t="str">
        <f t="shared" si="48"/>
        <v>SK502_52</v>
      </c>
      <c r="B3123" t="s">
        <v>109</v>
      </c>
      <c r="C3123" t="s">
        <v>190</v>
      </c>
      <c r="D3123">
        <v>502</v>
      </c>
      <c r="E3123">
        <v>52</v>
      </c>
      <c r="F3123" s="25" t="str">
        <f>VLOOKUP(B3123,Definitions!$C$7:$D$43,2,FALSE)</f>
        <v>Slovakia</v>
      </c>
      <c r="G3123" t="str">
        <f>VLOOKUP(C3123,Definitions!$C$49:$D$57,2,FALSE)</f>
        <v>Transport</v>
      </c>
      <c r="H3123" t="str">
        <f>VLOOKUP(D3123,Definitions!$C$60:$D$104,2,FALSE)</f>
        <v>Road</v>
      </c>
      <c r="J3123" s="29" t="str">
        <f>VLOOKUP(E3123,Definitions!$C$115:$D$131,2,FALSE)</f>
        <v>Geothermal</v>
      </c>
      <c r="K3123" s="47"/>
      <c r="L3123" s="46"/>
      <c r="M3123" s="46"/>
      <c r="N3123" s="56"/>
      <c r="O3123" s="46"/>
      <c r="P3123" s="46"/>
      <c r="Q3123" s="46"/>
      <c r="R3123" s="37"/>
      <c r="S3123" s="13"/>
      <c r="T3123" s="56"/>
      <c r="U3123" s="13"/>
      <c r="V3123" s="56"/>
      <c r="W3123" s="13"/>
      <c r="X3123" s="13"/>
      <c r="Y3123" s="13"/>
      <c r="Z3123" s="13"/>
      <c r="AA3123" s="46"/>
      <c r="AB3123" s="56"/>
      <c r="AC3123" s="13"/>
      <c r="AD3123" s="60"/>
      <c r="AE3123" s="13"/>
      <c r="AF3123" s="13"/>
      <c r="AG3123" s="13"/>
      <c r="AH3123" s="46"/>
      <c r="AI3123" s="56"/>
      <c r="AJ3123" s="46"/>
      <c r="AK3123" s="56"/>
    </row>
    <row r="3124" spans="1:37">
      <c r="A3124" s="36" t="str">
        <f t="shared" si="48"/>
        <v>SK502_53</v>
      </c>
      <c r="B3124" t="s">
        <v>109</v>
      </c>
      <c r="C3124" t="s">
        <v>190</v>
      </c>
      <c r="D3124">
        <v>502</v>
      </c>
      <c r="E3124">
        <v>53</v>
      </c>
      <c r="F3124" s="25" t="str">
        <f>VLOOKUP(B3124,Definitions!$C$7:$D$43,2,FALSE)</f>
        <v>Slovakia</v>
      </c>
      <c r="G3124" t="str">
        <f>VLOOKUP(C3124,Definitions!$C$49:$D$57,2,FALSE)</f>
        <v>Transport</v>
      </c>
      <c r="H3124" t="str">
        <f>VLOOKUP(D3124,Definitions!$C$60:$D$104,2,FALSE)</f>
        <v>Road</v>
      </c>
      <c r="J3124" s="29" t="str">
        <f>VLOOKUP(E3124,Definitions!$C$115:$D$131,2,FALSE)</f>
        <v>Solar energy</v>
      </c>
      <c r="K3124" s="47"/>
      <c r="L3124" s="46"/>
      <c r="M3124" s="46"/>
      <c r="N3124" s="56"/>
      <c r="O3124" s="46"/>
      <c r="P3124" s="46"/>
      <c r="Q3124" s="46"/>
      <c r="R3124" s="37"/>
      <c r="S3124" s="13"/>
      <c r="T3124" s="56"/>
      <c r="U3124" s="13"/>
      <c r="V3124" s="56"/>
      <c r="W3124" s="13"/>
      <c r="X3124" s="13"/>
      <c r="Y3124" s="13"/>
      <c r="Z3124" s="13"/>
      <c r="AA3124" s="46"/>
      <c r="AB3124" s="56"/>
      <c r="AC3124" s="13"/>
      <c r="AD3124" s="60"/>
      <c r="AE3124" s="13"/>
      <c r="AF3124" s="13"/>
      <c r="AG3124" s="13"/>
      <c r="AH3124" s="46"/>
      <c r="AI3124" s="56"/>
      <c r="AJ3124" s="46"/>
      <c r="AK3124" s="56"/>
    </row>
    <row r="3125" spans="1:37">
      <c r="A3125" s="36" t="str">
        <f t="shared" si="48"/>
        <v>SK502_56</v>
      </c>
      <c r="B3125" t="s">
        <v>109</v>
      </c>
      <c r="C3125" t="s">
        <v>190</v>
      </c>
      <c r="D3125">
        <v>502</v>
      </c>
      <c r="E3125">
        <v>56</v>
      </c>
      <c r="F3125" s="25" t="str">
        <f>VLOOKUP(B3125,Definitions!$C$7:$D$43,2,FALSE)</f>
        <v>Slovakia</v>
      </c>
      <c r="G3125" t="str">
        <f>VLOOKUP(C3125,Definitions!$C$49:$D$57,2,FALSE)</f>
        <v>Transport</v>
      </c>
      <c r="H3125" t="str">
        <f>VLOOKUP(D3125,Definitions!$C$60:$D$104,2,FALSE)</f>
        <v>Road</v>
      </c>
      <c r="J3125" s="29" t="str">
        <f>VLOOKUP(E3125,Definitions!$C$115:$D$131,2,FALSE)</f>
        <v>Ambient heat ground</v>
      </c>
      <c r="K3125" s="47"/>
      <c r="L3125" s="46"/>
      <c r="M3125" s="46"/>
      <c r="N3125" s="56"/>
      <c r="O3125" s="46"/>
      <c r="P3125" s="46"/>
      <c r="Q3125" s="46"/>
      <c r="R3125" s="37"/>
      <c r="S3125" s="13"/>
      <c r="T3125" s="56"/>
      <c r="U3125" s="13"/>
      <c r="V3125" s="56"/>
      <c r="W3125" s="13"/>
      <c r="X3125" s="13"/>
      <c r="Y3125" s="13"/>
      <c r="Z3125" s="13"/>
      <c r="AA3125" s="46"/>
      <c r="AB3125" s="56"/>
      <c r="AC3125" s="13"/>
      <c r="AD3125" s="60"/>
      <c r="AE3125" s="13"/>
      <c r="AF3125" s="13"/>
      <c r="AG3125" s="13"/>
      <c r="AH3125" s="46"/>
      <c r="AI3125" s="56"/>
      <c r="AJ3125" s="46"/>
      <c r="AK3125" s="56"/>
    </row>
    <row r="3126" spans="1:37">
      <c r="A3126" s="36" t="str">
        <f t="shared" si="48"/>
        <v>SK502_57</v>
      </c>
      <c r="B3126" t="s">
        <v>109</v>
      </c>
      <c r="C3126" t="s">
        <v>190</v>
      </c>
      <c r="D3126">
        <v>502</v>
      </c>
      <c r="E3126">
        <v>57</v>
      </c>
      <c r="F3126" s="25" t="str">
        <f>VLOOKUP(B3126,Definitions!$C$7:$D$43,2,FALSE)</f>
        <v>Slovakia</v>
      </c>
      <c r="G3126" t="str">
        <f>VLOOKUP(C3126,Definitions!$C$49:$D$57,2,FALSE)</f>
        <v>Transport</v>
      </c>
      <c r="H3126" t="str">
        <f>VLOOKUP(D3126,Definitions!$C$60:$D$104,2,FALSE)</f>
        <v>Road</v>
      </c>
      <c r="J3126" s="29" t="str">
        <f>VLOOKUP(E3126,Definitions!$C$115:$D$131,2,FALSE)</f>
        <v>Ambient heat air</v>
      </c>
      <c r="K3126" s="47"/>
      <c r="L3126" s="46"/>
      <c r="M3126" s="46"/>
      <c r="N3126" s="56"/>
      <c r="O3126" s="46"/>
      <c r="P3126" s="46"/>
      <c r="Q3126" s="46"/>
      <c r="R3126" s="37"/>
      <c r="S3126" s="13"/>
      <c r="T3126" s="56"/>
      <c r="U3126" s="13"/>
      <c r="V3126" s="56"/>
      <c r="W3126" s="13"/>
      <c r="X3126" s="13"/>
      <c r="Y3126" s="13"/>
      <c r="Z3126" s="13"/>
      <c r="AA3126" s="46"/>
      <c r="AB3126" s="56"/>
      <c r="AC3126" s="13"/>
      <c r="AD3126" s="60"/>
      <c r="AE3126" s="13"/>
      <c r="AF3126" s="13"/>
      <c r="AG3126" s="13"/>
      <c r="AH3126" s="46"/>
      <c r="AI3126" s="56"/>
      <c r="AJ3126" s="46"/>
      <c r="AK3126" s="56"/>
    </row>
    <row r="3127" spans="1:37">
      <c r="A3127" s="36" t="str">
        <f t="shared" si="48"/>
        <v>SK502_58</v>
      </c>
      <c r="B3127" t="s">
        <v>109</v>
      </c>
      <c r="C3127" t="s">
        <v>190</v>
      </c>
      <c r="D3127">
        <v>502</v>
      </c>
      <c r="E3127">
        <v>58</v>
      </c>
      <c r="F3127" s="25" t="str">
        <f>VLOOKUP(B3127,Definitions!$C$7:$D$43,2,FALSE)</f>
        <v>Slovakia</v>
      </c>
      <c r="G3127" t="str">
        <f>VLOOKUP(C3127,Definitions!$C$49:$D$57,2,FALSE)</f>
        <v>Transport</v>
      </c>
      <c r="H3127" t="str">
        <f>VLOOKUP(D3127,Definitions!$C$60:$D$104,2,FALSE)</f>
        <v>Road</v>
      </c>
      <c r="J3127" s="29" t="str">
        <f>VLOOKUP(E3127,Definitions!$C$115:$D$131,2,FALSE)</f>
        <v>Ambient heat total</v>
      </c>
      <c r="K3127" s="47"/>
      <c r="L3127" s="46"/>
      <c r="M3127" s="46"/>
      <c r="N3127" s="56"/>
      <c r="O3127" s="46"/>
      <c r="P3127" s="46"/>
      <c r="Q3127" s="46"/>
      <c r="R3127" s="37"/>
      <c r="S3127" s="13"/>
      <c r="T3127" s="56"/>
      <c r="U3127" s="13"/>
      <c r="V3127" s="56"/>
      <c r="W3127" s="13"/>
      <c r="X3127" s="13"/>
      <c r="Y3127" s="13"/>
      <c r="Z3127" s="13"/>
      <c r="AA3127" s="46"/>
      <c r="AB3127" s="56"/>
      <c r="AC3127" s="13"/>
      <c r="AD3127" s="60"/>
      <c r="AE3127" s="13"/>
      <c r="AF3127" s="13"/>
      <c r="AG3127" s="13"/>
      <c r="AH3127" s="46"/>
      <c r="AI3127" s="56"/>
      <c r="AJ3127" s="46"/>
      <c r="AK3127" s="56"/>
    </row>
    <row r="3128" spans="1:37">
      <c r="A3128" s="36" t="str">
        <f t="shared" si="48"/>
        <v>SK502_55</v>
      </c>
      <c r="B3128" t="s">
        <v>109</v>
      </c>
      <c r="C3128" t="s">
        <v>190</v>
      </c>
      <c r="D3128">
        <v>502</v>
      </c>
      <c r="E3128">
        <v>55</v>
      </c>
      <c r="F3128" s="25" t="str">
        <f>VLOOKUP(B3128,Definitions!$C$7:$D$43,2,FALSE)</f>
        <v>Slovakia</v>
      </c>
      <c r="G3128" t="str">
        <f>VLOOKUP(C3128,Definitions!$C$49:$D$57,2,FALSE)</f>
        <v>Transport</v>
      </c>
      <c r="H3128" t="str">
        <f>VLOOKUP(D3128,Definitions!$C$60:$D$104,2,FALSE)</f>
        <v>Road</v>
      </c>
      <c r="J3128" s="29" t="str">
        <f>VLOOKUP(E3128,Definitions!$C$115:$D$131,2,FALSE)</f>
        <v xml:space="preserve">Other RES </v>
      </c>
      <c r="K3128" s="47"/>
      <c r="L3128" s="46"/>
      <c r="M3128" s="46"/>
      <c r="N3128" s="56"/>
      <c r="O3128" s="46"/>
      <c r="P3128" s="46"/>
      <c r="Q3128" s="46"/>
      <c r="R3128" s="37"/>
      <c r="S3128" s="13"/>
      <c r="T3128" s="56"/>
      <c r="U3128" s="13"/>
      <c r="V3128" s="56"/>
      <c r="W3128" s="13"/>
      <c r="X3128" s="13"/>
      <c r="Y3128" s="13"/>
      <c r="Z3128" s="13"/>
      <c r="AA3128" s="46"/>
      <c r="AB3128" s="56"/>
      <c r="AC3128" s="13"/>
      <c r="AD3128" s="60"/>
      <c r="AE3128" s="13"/>
      <c r="AF3128" s="13"/>
      <c r="AG3128" s="13"/>
      <c r="AH3128" s="46"/>
      <c r="AI3128" s="56"/>
      <c r="AJ3128" s="46"/>
      <c r="AK3128" s="56"/>
    </row>
    <row r="3129" spans="1:37">
      <c r="A3129" s="36" t="str">
        <f t="shared" si="48"/>
        <v>SK503_0</v>
      </c>
      <c r="B3129" t="s">
        <v>109</v>
      </c>
      <c r="C3129" t="s">
        <v>190</v>
      </c>
      <c r="D3129">
        <v>503</v>
      </c>
      <c r="E3129">
        <v>0</v>
      </c>
      <c r="F3129" s="25" t="str">
        <f>VLOOKUP(B3129,Definitions!$C$7:$D$43,2,FALSE)</f>
        <v>Slovakia</v>
      </c>
      <c r="G3129" t="str">
        <f>VLOOKUP(C3129,Definitions!$C$49:$D$57,2,FALSE)</f>
        <v>Transport</v>
      </c>
      <c r="H3129" t="str">
        <f>VLOOKUP(D3129,Definitions!$C$60:$D$104,2,FALSE)</f>
        <v>International aviation</v>
      </c>
      <c r="J3129" s="29" t="str">
        <f>VLOOKUP(E3129,Definitions!$C$115:$D$131,2,FALSE)</f>
        <v>TOTAL</v>
      </c>
      <c r="K3129" s="47"/>
      <c r="L3129" s="46"/>
      <c r="M3129" s="46"/>
      <c r="N3129" s="56"/>
      <c r="O3129" s="46"/>
      <c r="P3129" s="46"/>
      <c r="Q3129" s="46"/>
      <c r="R3129" s="37"/>
      <c r="S3129" s="13"/>
      <c r="T3129" s="56"/>
      <c r="U3129" s="13"/>
      <c r="V3129" s="56"/>
      <c r="W3129" s="13"/>
      <c r="X3129" s="13"/>
      <c r="Y3129" s="13"/>
      <c r="Z3129" s="13"/>
      <c r="AA3129" s="46"/>
      <c r="AB3129" s="56"/>
      <c r="AC3129" s="13"/>
      <c r="AD3129" s="60"/>
      <c r="AE3129" s="13"/>
      <c r="AF3129" s="13"/>
      <c r="AG3129" s="13"/>
      <c r="AH3129" s="46"/>
      <c r="AI3129" s="56"/>
      <c r="AJ3129" s="46"/>
      <c r="AK3129" s="56"/>
    </row>
    <row r="3130" spans="1:37">
      <c r="A3130" s="36" t="str">
        <f t="shared" si="48"/>
        <v>SK503_1</v>
      </c>
      <c r="B3130" t="s">
        <v>109</v>
      </c>
      <c r="C3130" t="s">
        <v>190</v>
      </c>
      <c r="D3130">
        <v>503</v>
      </c>
      <c r="E3130">
        <v>1</v>
      </c>
      <c r="F3130" s="25" t="str">
        <f>VLOOKUP(B3130,Definitions!$C$7:$D$43,2,FALSE)</f>
        <v>Slovakia</v>
      </c>
      <c r="G3130" t="str">
        <f>VLOOKUP(C3130,Definitions!$C$49:$D$57,2,FALSE)</f>
        <v>Transport</v>
      </c>
      <c r="H3130" t="str">
        <f>VLOOKUP(D3130,Definitions!$C$60:$D$104,2,FALSE)</f>
        <v>International aviation</v>
      </c>
      <c r="J3130" s="29" t="str">
        <f>VLOOKUP(E3130,Definitions!$C$115:$D$131,2,FALSE)</f>
        <v>Coal</v>
      </c>
      <c r="K3130" s="47"/>
      <c r="L3130" s="46"/>
      <c r="M3130" s="46"/>
      <c r="N3130" s="56"/>
      <c r="O3130" s="46"/>
      <c r="P3130" s="46"/>
      <c r="Q3130" s="46"/>
      <c r="R3130" s="37"/>
      <c r="S3130" s="13"/>
      <c r="T3130" s="56"/>
      <c r="U3130" s="13"/>
      <c r="V3130" s="56"/>
      <c r="W3130" s="13"/>
      <c r="X3130" s="13"/>
      <c r="Y3130" s="13"/>
      <c r="Z3130" s="13"/>
      <c r="AA3130" s="46"/>
      <c r="AB3130" s="56"/>
      <c r="AC3130" s="13"/>
      <c r="AD3130" s="60"/>
      <c r="AE3130" s="13"/>
      <c r="AF3130" s="13"/>
      <c r="AG3130" s="13"/>
      <c r="AH3130" s="46"/>
      <c r="AI3130" s="56"/>
      <c r="AJ3130" s="46"/>
      <c r="AK3130" s="56"/>
    </row>
    <row r="3131" spans="1:37">
      <c r="A3131" s="36" t="str">
        <f t="shared" si="48"/>
        <v>SK503_2</v>
      </c>
      <c r="B3131" t="s">
        <v>109</v>
      </c>
      <c r="C3131" t="s">
        <v>190</v>
      </c>
      <c r="D3131">
        <v>503</v>
      </c>
      <c r="E3131">
        <v>2</v>
      </c>
      <c r="F3131" s="25" t="str">
        <f>VLOOKUP(B3131,Definitions!$C$7:$D$43,2,FALSE)</f>
        <v>Slovakia</v>
      </c>
      <c r="G3131" t="str">
        <f>VLOOKUP(C3131,Definitions!$C$49:$D$57,2,FALSE)</f>
        <v>Transport</v>
      </c>
      <c r="H3131" t="str">
        <f>VLOOKUP(D3131,Definitions!$C$60:$D$104,2,FALSE)</f>
        <v>International aviation</v>
      </c>
      <c r="J3131" s="29" t="str">
        <f>VLOOKUP(E3131,Definitions!$C$115:$D$131,2,FALSE)</f>
        <v>Fuel oil</v>
      </c>
      <c r="K3131" s="47"/>
      <c r="L3131" s="46"/>
      <c r="M3131" s="46"/>
      <c r="N3131" s="56"/>
      <c r="O3131" s="46"/>
      <c r="P3131" s="46"/>
      <c r="Q3131" s="46"/>
      <c r="R3131" s="37"/>
      <c r="S3131" s="13"/>
      <c r="T3131" s="56"/>
      <c r="U3131" s="13"/>
      <c r="V3131" s="56"/>
      <c r="W3131" s="13"/>
      <c r="X3131" s="13"/>
      <c r="Y3131" s="13"/>
      <c r="Z3131" s="13"/>
      <c r="AA3131" s="46"/>
      <c r="AB3131" s="56"/>
      <c r="AC3131" s="13"/>
      <c r="AD3131" s="60"/>
      <c r="AE3131" s="13"/>
      <c r="AF3131" s="13"/>
      <c r="AG3131" s="13"/>
      <c r="AH3131" s="46"/>
      <c r="AI3131" s="56"/>
      <c r="AJ3131" s="46"/>
      <c r="AK3131" s="56"/>
    </row>
    <row r="3132" spans="1:37">
      <c r="A3132" s="36" t="str">
        <f t="shared" si="48"/>
        <v>SK503_3</v>
      </c>
      <c r="B3132" t="s">
        <v>109</v>
      </c>
      <c r="C3132" t="s">
        <v>190</v>
      </c>
      <c r="D3132">
        <v>503</v>
      </c>
      <c r="E3132">
        <v>3</v>
      </c>
      <c r="F3132" s="25" t="str">
        <f>VLOOKUP(B3132,Definitions!$C$7:$D$43,2,FALSE)</f>
        <v>Slovakia</v>
      </c>
      <c r="G3132" t="str">
        <f>VLOOKUP(C3132,Definitions!$C$49:$D$57,2,FALSE)</f>
        <v>Transport</v>
      </c>
      <c r="H3132" t="str">
        <f>VLOOKUP(D3132,Definitions!$C$60:$D$104,2,FALSE)</f>
        <v>International aviation</v>
      </c>
      <c r="J3132" s="29" t="str">
        <f>VLOOKUP(E3132,Definitions!$C$115:$D$131,2,FALSE)</f>
        <v>Natural gas</v>
      </c>
      <c r="K3132" s="47"/>
      <c r="L3132" s="46"/>
      <c r="M3132" s="46"/>
      <c r="N3132" s="56"/>
      <c r="O3132" s="46"/>
      <c r="P3132" s="46"/>
      <c r="Q3132" s="46"/>
      <c r="R3132" s="37"/>
      <c r="S3132" s="13"/>
      <c r="T3132" s="56"/>
      <c r="U3132" s="13"/>
      <c r="V3132" s="56"/>
      <c r="W3132" s="13"/>
      <c r="X3132" s="13"/>
      <c r="Y3132" s="13"/>
      <c r="Z3132" s="13"/>
      <c r="AA3132" s="46"/>
      <c r="AB3132" s="56"/>
      <c r="AC3132" s="13"/>
      <c r="AD3132" s="60"/>
      <c r="AE3132" s="13"/>
      <c r="AF3132" s="13"/>
      <c r="AG3132" s="13"/>
      <c r="AH3132" s="46"/>
      <c r="AI3132" s="56"/>
      <c r="AJ3132" s="46"/>
      <c r="AK3132" s="56"/>
    </row>
    <row r="3133" spans="1:37">
      <c r="A3133" s="36" t="str">
        <f t="shared" si="48"/>
        <v>SK503_4</v>
      </c>
      <c r="B3133" t="s">
        <v>109</v>
      </c>
      <c r="C3133" t="s">
        <v>190</v>
      </c>
      <c r="D3133">
        <v>503</v>
      </c>
      <c r="E3133">
        <v>4</v>
      </c>
      <c r="F3133" s="25" t="str">
        <f>VLOOKUP(B3133,Definitions!$C$7:$D$43,2,FALSE)</f>
        <v>Slovakia</v>
      </c>
      <c r="G3133" t="str">
        <f>VLOOKUP(C3133,Definitions!$C$49:$D$57,2,FALSE)</f>
        <v>Transport</v>
      </c>
      <c r="H3133" t="str">
        <f>VLOOKUP(D3133,Definitions!$C$60:$D$104,2,FALSE)</f>
        <v>International aviation</v>
      </c>
      <c r="J3133" s="29" t="str">
        <f>VLOOKUP(E3133,Definitions!$C$115:$D$131,2,FALSE)</f>
        <v>Other fossil fuels</v>
      </c>
      <c r="K3133" s="47"/>
      <c r="L3133" s="46"/>
      <c r="M3133" s="46"/>
      <c r="N3133" s="56"/>
      <c r="O3133" s="46"/>
      <c r="P3133" s="46"/>
      <c r="Q3133" s="46"/>
      <c r="R3133" s="37"/>
      <c r="S3133" s="13"/>
      <c r="T3133" s="56"/>
      <c r="U3133" s="13"/>
      <c r="V3133" s="56"/>
      <c r="W3133" s="13"/>
      <c r="X3133" s="13"/>
      <c r="Y3133" s="13"/>
      <c r="Z3133" s="13"/>
      <c r="AA3133" s="46"/>
      <c r="AB3133" s="56"/>
      <c r="AC3133" s="13"/>
      <c r="AD3133" s="60"/>
      <c r="AE3133" s="13"/>
      <c r="AF3133" s="13"/>
      <c r="AG3133" s="13"/>
      <c r="AH3133" s="46"/>
      <c r="AI3133" s="56"/>
      <c r="AJ3133" s="46"/>
      <c r="AK3133" s="56"/>
    </row>
    <row r="3134" spans="1:37">
      <c r="A3134" s="36" t="str">
        <f t="shared" si="48"/>
        <v>SK503_6</v>
      </c>
      <c r="B3134" t="s">
        <v>109</v>
      </c>
      <c r="C3134" t="s">
        <v>190</v>
      </c>
      <c r="D3134">
        <v>503</v>
      </c>
      <c r="E3134">
        <v>6</v>
      </c>
      <c r="F3134" s="25" t="str">
        <f>VLOOKUP(B3134,Definitions!$C$7:$D$43,2,FALSE)</f>
        <v>Slovakia</v>
      </c>
      <c r="G3134" t="str">
        <f>VLOOKUP(C3134,Definitions!$C$49:$D$57,2,FALSE)</f>
        <v>Transport</v>
      </c>
      <c r="H3134" t="str">
        <f>VLOOKUP(D3134,Definitions!$C$60:$D$104,2,FALSE)</f>
        <v>International aviation</v>
      </c>
      <c r="J3134" s="29" t="str">
        <f>VLOOKUP(E3134,Definitions!$C$115:$D$131,2,FALSE)</f>
        <v>Electricity</v>
      </c>
      <c r="K3134" s="47"/>
      <c r="L3134" s="46"/>
      <c r="M3134" s="46"/>
      <c r="N3134" s="56"/>
      <c r="O3134" s="46"/>
      <c r="P3134" s="46"/>
      <c r="Q3134" s="46"/>
      <c r="R3134" s="37"/>
      <c r="S3134" s="13"/>
      <c r="T3134" s="56"/>
      <c r="U3134" s="13"/>
      <c r="V3134" s="56"/>
      <c r="W3134" s="13"/>
      <c r="X3134" s="13"/>
      <c r="Y3134" s="13"/>
      <c r="Z3134" s="13"/>
      <c r="AA3134" s="46"/>
      <c r="AB3134" s="56"/>
      <c r="AC3134" s="13"/>
      <c r="AD3134" s="60"/>
      <c r="AE3134" s="13"/>
      <c r="AF3134" s="13"/>
      <c r="AG3134" s="13"/>
      <c r="AH3134" s="46"/>
      <c r="AI3134" s="56"/>
      <c r="AJ3134" s="46"/>
      <c r="AK3134" s="56"/>
    </row>
    <row r="3135" spans="1:37">
      <c r="A3135" s="36" t="str">
        <f t="shared" si="48"/>
        <v>SK503_7</v>
      </c>
      <c r="B3135" t="s">
        <v>109</v>
      </c>
      <c r="C3135" t="s">
        <v>190</v>
      </c>
      <c r="D3135">
        <v>503</v>
      </c>
      <c r="E3135">
        <v>7</v>
      </c>
      <c r="F3135" s="25" t="str">
        <f>VLOOKUP(B3135,Definitions!$C$7:$D$43,2,FALSE)</f>
        <v>Slovakia</v>
      </c>
      <c r="G3135" t="str">
        <f>VLOOKUP(C3135,Definitions!$C$49:$D$57,2,FALSE)</f>
        <v>Transport</v>
      </c>
      <c r="H3135" t="str">
        <f>VLOOKUP(D3135,Definitions!$C$60:$D$104,2,FALSE)</f>
        <v>International aviation</v>
      </c>
      <c r="J3135" s="29" t="str">
        <f>VLOOKUP(E3135,Definitions!$C$115:$D$131,2,FALSE)</f>
        <v>District heating</v>
      </c>
      <c r="K3135" s="47"/>
      <c r="L3135" s="46"/>
      <c r="M3135" s="46"/>
      <c r="N3135" s="56"/>
      <c r="O3135" s="46"/>
      <c r="P3135" s="46"/>
      <c r="Q3135" s="46"/>
      <c r="R3135" s="37"/>
      <c r="S3135" s="13"/>
      <c r="T3135" s="56"/>
      <c r="U3135" s="13"/>
      <c r="V3135" s="56"/>
      <c r="W3135" s="13"/>
      <c r="X3135" s="13"/>
      <c r="Y3135" s="13"/>
      <c r="Z3135" s="13"/>
      <c r="AA3135" s="46"/>
      <c r="AB3135" s="56"/>
      <c r="AC3135" s="13"/>
      <c r="AD3135" s="60"/>
      <c r="AE3135" s="13"/>
      <c r="AF3135" s="13"/>
      <c r="AG3135" s="13"/>
      <c r="AH3135" s="46"/>
      <c r="AI3135" s="56"/>
      <c r="AJ3135" s="46"/>
      <c r="AK3135" s="56"/>
    </row>
    <row r="3136" spans="1:37">
      <c r="A3136" s="36" t="str">
        <f t="shared" si="48"/>
        <v>SK503_8</v>
      </c>
      <c r="B3136" t="s">
        <v>109</v>
      </c>
      <c r="C3136" t="s">
        <v>190</v>
      </c>
      <c r="D3136">
        <v>503</v>
      </c>
      <c r="E3136">
        <v>8</v>
      </c>
      <c r="F3136" s="25" t="str">
        <f>VLOOKUP(B3136,Definitions!$C$7:$D$43,2,FALSE)</f>
        <v>Slovakia</v>
      </c>
      <c r="G3136" t="str">
        <f>VLOOKUP(C3136,Definitions!$C$49:$D$57,2,FALSE)</f>
        <v>Transport</v>
      </c>
      <c r="H3136" t="str">
        <f>VLOOKUP(D3136,Definitions!$C$60:$D$104,2,FALSE)</f>
        <v>International aviation</v>
      </c>
      <c r="J3136" s="29" t="str">
        <f>VLOOKUP(E3136,Definitions!$C$115:$D$131,2,FALSE)</f>
        <v>Waste non-RES</v>
      </c>
      <c r="K3136" s="47"/>
      <c r="L3136" s="46"/>
      <c r="M3136" s="46"/>
      <c r="N3136" s="56"/>
      <c r="O3136" s="46"/>
      <c r="P3136" s="46"/>
      <c r="Q3136" s="46"/>
      <c r="R3136" s="37"/>
      <c r="S3136" s="13"/>
      <c r="T3136" s="56"/>
      <c r="U3136" s="13"/>
      <c r="V3136" s="56"/>
      <c r="W3136" s="13"/>
      <c r="X3136" s="13"/>
      <c r="Y3136" s="13"/>
      <c r="Z3136" s="13"/>
      <c r="AA3136" s="46"/>
      <c r="AB3136" s="56"/>
      <c r="AC3136" s="13"/>
      <c r="AD3136" s="60"/>
      <c r="AE3136" s="13"/>
      <c r="AF3136" s="13"/>
      <c r="AG3136" s="13"/>
      <c r="AH3136" s="46"/>
      <c r="AI3136" s="56"/>
      <c r="AJ3136" s="46"/>
      <c r="AK3136" s="56"/>
    </row>
    <row r="3137" spans="1:37">
      <c r="A3137" s="36" t="str">
        <f t="shared" si="48"/>
        <v>SK503_9</v>
      </c>
      <c r="B3137" t="s">
        <v>109</v>
      </c>
      <c r="C3137" t="s">
        <v>190</v>
      </c>
      <c r="D3137">
        <v>503</v>
      </c>
      <c r="E3137">
        <v>9</v>
      </c>
      <c r="F3137" s="25" t="str">
        <f>VLOOKUP(B3137,Definitions!$C$7:$D$43,2,FALSE)</f>
        <v>Slovakia</v>
      </c>
      <c r="G3137" t="str">
        <f>VLOOKUP(C3137,Definitions!$C$49:$D$57,2,FALSE)</f>
        <v>Transport</v>
      </c>
      <c r="H3137" t="str">
        <f>VLOOKUP(D3137,Definitions!$C$60:$D$104,2,FALSE)</f>
        <v>International aviation</v>
      </c>
      <c r="J3137" s="29" t="str">
        <f>VLOOKUP(E3137,Definitions!$C$115:$D$131,2,FALSE)</f>
        <v>Waste RES</v>
      </c>
      <c r="K3137" s="47"/>
      <c r="L3137" s="46"/>
      <c r="M3137" s="46"/>
      <c r="N3137" s="56"/>
      <c r="O3137" s="46"/>
      <c r="P3137" s="46"/>
      <c r="Q3137" s="46"/>
      <c r="R3137" s="37"/>
      <c r="S3137" s="13"/>
      <c r="T3137" s="56"/>
      <c r="U3137" s="13"/>
      <c r="V3137" s="56"/>
      <c r="W3137" s="13"/>
      <c r="X3137" s="13"/>
      <c r="Y3137" s="13"/>
      <c r="Z3137" s="13"/>
      <c r="AA3137" s="46"/>
      <c r="AB3137" s="56"/>
      <c r="AC3137" s="13"/>
      <c r="AD3137" s="60"/>
      <c r="AE3137" s="13"/>
      <c r="AF3137" s="13"/>
      <c r="AG3137" s="13"/>
      <c r="AH3137" s="46"/>
      <c r="AI3137" s="56"/>
      <c r="AJ3137" s="46"/>
      <c r="AK3137" s="56"/>
    </row>
    <row r="3138" spans="1:37">
      <c r="A3138" s="36" t="str">
        <f t="shared" si="48"/>
        <v>SK503_51</v>
      </c>
      <c r="B3138" t="s">
        <v>109</v>
      </c>
      <c r="C3138" t="s">
        <v>190</v>
      </c>
      <c r="D3138">
        <v>503</v>
      </c>
      <c r="E3138">
        <v>51</v>
      </c>
      <c r="F3138" s="25" t="str">
        <f>VLOOKUP(B3138,Definitions!$C$7:$D$43,2,FALSE)</f>
        <v>Slovakia</v>
      </c>
      <c r="G3138" t="str">
        <f>VLOOKUP(C3138,Definitions!$C$49:$D$57,2,FALSE)</f>
        <v>Transport</v>
      </c>
      <c r="H3138" t="str">
        <f>VLOOKUP(D3138,Definitions!$C$60:$D$104,2,FALSE)</f>
        <v>International aviation</v>
      </c>
      <c r="J3138" s="29" t="str">
        <f>VLOOKUP(E3138,Definitions!$C$115:$D$131,2,FALSE)</f>
        <v>Biomass</v>
      </c>
      <c r="K3138" s="47"/>
      <c r="L3138" s="46"/>
      <c r="M3138" s="46"/>
      <c r="N3138" s="56"/>
      <c r="O3138" s="46"/>
      <c r="P3138" s="46"/>
      <c r="Q3138" s="46"/>
      <c r="R3138" s="37"/>
      <c r="S3138" s="13"/>
      <c r="T3138" s="56"/>
      <c r="U3138" s="13"/>
      <c r="V3138" s="56"/>
      <c r="W3138" s="13"/>
      <c r="X3138" s="13"/>
      <c r="Y3138" s="13"/>
      <c r="Z3138" s="13"/>
      <c r="AA3138" s="46"/>
      <c r="AB3138" s="56"/>
      <c r="AC3138" s="13"/>
      <c r="AD3138" s="60"/>
      <c r="AE3138" s="13"/>
      <c r="AF3138" s="13"/>
      <c r="AG3138" s="13"/>
      <c r="AH3138" s="46"/>
      <c r="AI3138" s="56"/>
      <c r="AJ3138" s="46"/>
      <c r="AK3138" s="56"/>
    </row>
    <row r="3139" spans="1:37">
      <c r="A3139" s="36" t="str">
        <f t="shared" si="48"/>
        <v>SK503_52</v>
      </c>
      <c r="B3139" t="s">
        <v>109</v>
      </c>
      <c r="C3139" t="s">
        <v>190</v>
      </c>
      <c r="D3139">
        <v>503</v>
      </c>
      <c r="E3139">
        <v>52</v>
      </c>
      <c r="F3139" s="25" t="str">
        <f>VLOOKUP(B3139,Definitions!$C$7:$D$43,2,FALSE)</f>
        <v>Slovakia</v>
      </c>
      <c r="G3139" t="str">
        <f>VLOOKUP(C3139,Definitions!$C$49:$D$57,2,FALSE)</f>
        <v>Transport</v>
      </c>
      <c r="H3139" t="str">
        <f>VLOOKUP(D3139,Definitions!$C$60:$D$104,2,FALSE)</f>
        <v>International aviation</v>
      </c>
      <c r="J3139" s="29" t="str">
        <f>VLOOKUP(E3139,Definitions!$C$115:$D$131,2,FALSE)</f>
        <v>Geothermal</v>
      </c>
      <c r="K3139" s="47"/>
      <c r="L3139" s="46"/>
      <c r="M3139" s="46"/>
      <c r="N3139" s="56"/>
      <c r="O3139" s="46"/>
      <c r="P3139" s="46"/>
      <c r="Q3139" s="46"/>
      <c r="R3139" s="37"/>
      <c r="S3139" s="13"/>
      <c r="T3139" s="56"/>
      <c r="U3139" s="13"/>
      <c r="V3139" s="56"/>
      <c r="W3139" s="13"/>
      <c r="X3139" s="13"/>
      <c r="Y3139" s="13"/>
      <c r="Z3139" s="13"/>
      <c r="AA3139" s="46"/>
      <c r="AB3139" s="56"/>
      <c r="AC3139" s="13"/>
      <c r="AD3139" s="60"/>
      <c r="AE3139" s="13"/>
      <c r="AF3139" s="13"/>
      <c r="AG3139" s="13"/>
      <c r="AH3139" s="46"/>
      <c r="AI3139" s="56"/>
      <c r="AJ3139" s="46"/>
      <c r="AK3139" s="56"/>
    </row>
    <row r="3140" spans="1:37">
      <c r="A3140" s="36" t="str">
        <f t="shared" si="48"/>
        <v>SK503_53</v>
      </c>
      <c r="B3140" t="s">
        <v>109</v>
      </c>
      <c r="C3140" t="s">
        <v>190</v>
      </c>
      <c r="D3140">
        <v>503</v>
      </c>
      <c r="E3140">
        <v>53</v>
      </c>
      <c r="F3140" s="25" t="str">
        <f>VLOOKUP(B3140,Definitions!$C$7:$D$43,2,FALSE)</f>
        <v>Slovakia</v>
      </c>
      <c r="G3140" t="str">
        <f>VLOOKUP(C3140,Definitions!$C$49:$D$57,2,FALSE)</f>
        <v>Transport</v>
      </c>
      <c r="H3140" t="str">
        <f>VLOOKUP(D3140,Definitions!$C$60:$D$104,2,FALSE)</f>
        <v>International aviation</v>
      </c>
      <c r="J3140" s="29" t="str">
        <f>VLOOKUP(E3140,Definitions!$C$115:$D$131,2,FALSE)</f>
        <v>Solar energy</v>
      </c>
      <c r="K3140" s="47"/>
      <c r="L3140" s="46"/>
      <c r="M3140" s="46"/>
      <c r="N3140" s="56"/>
      <c r="O3140" s="46"/>
      <c r="P3140" s="46"/>
      <c r="Q3140" s="46"/>
      <c r="R3140" s="37"/>
      <c r="S3140" s="13"/>
      <c r="T3140" s="56"/>
      <c r="U3140" s="13"/>
      <c r="V3140" s="56"/>
      <c r="W3140" s="13"/>
      <c r="X3140" s="13"/>
      <c r="Y3140" s="13"/>
      <c r="Z3140" s="13"/>
      <c r="AA3140" s="46"/>
      <c r="AB3140" s="56"/>
      <c r="AC3140" s="13"/>
      <c r="AD3140" s="60"/>
      <c r="AE3140" s="13"/>
      <c r="AF3140" s="13"/>
      <c r="AG3140" s="13"/>
      <c r="AH3140" s="46"/>
      <c r="AI3140" s="56"/>
      <c r="AJ3140" s="46"/>
      <c r="AK3140" s="56"/>
    </row>
    <row r="3141" spans="1:37">
      <c r="A3141" s="36" t="str">
        <f t="shared" si="48"/>
        <v>SK503_56</v>
      </c>
      <c r="B3141" t="s">
        <v>109</v>
      </c>
      <c r="C3141" t="s">
        <v>190</v>
      </c>
      <c r="D3141">
        <v>503</v>
      </c>
      <c r="E3141">
        <v>56</v>
      </c>
      <c r="F3141" s="25" t="str">
        <f>VLOOKUP(B3141,Definitions!$C$7:$D$43,2,FALSE)</f>
        <v>Slovakia</v>
      </c>
      <c r="G3141" t="str">
        <f>VLOOKUP(C3141,Definitions!$C$49:$D$57,2,FALSE)</f>
        <v>Transport</v>
      </c>
      <c r="H3141" t="str">
        <f>VLOOKUP(D3141,Definitions!$C$60:$D$104,2,FALSE)</f>
        <v>International aviation</v>
      </c>
      <c r="J3141" s="29" t="str">
        <f>VLOOKUP(E3141,Definitions!$C$115:$D$131,2,FALSE)</f>
        <v>Ambient heat ground</v>
      </c>
      <c r="K3141" s="47"/>
      <c r="L3141" s="46"/>
      <c r="M3141" s="46"/>
      <c r="N3141" s="56"/>
      <c r="O3141" s="46"/>
      <c r="P3141" s="46"/>
      <c r="Q3141" s="46"/>
      <c r="R3141" s="37"/>
      <c r="S3141" s="13"/>
      <c r="T3141" s="56"/>
      <c r="U3141" s="13"/>
      <c r="V3141" s="56"/>
      <c r="W3141" s="13"/>
      <c r="X3141" s="13"/>
      <c r="Y3141" s="13"/>
      <c r="Z3141" s="13"/>
      <c r="AA3141" s="46"/>
      <c r="AB3141" s="56"/>
      <c r="AC3141" s="13"/>
      <c r="AD3141" s="60"/>
      <c r="AE3141" s="13"/>
      <c r="AF3141" s="13"/>
      <c r="AG3141" s="13"/>
      <c r="AH3141" s="46"/>
      <c r="AI3141" s="56"/>
      <c r="AJ3141" s="46"/>
      <c r="AK3141" s="56"/>
    </row>
    <row r="3142" spans="1:37">
      <c r="A3142" s="36" t="str">
        <f t="shared" si="48"/>
        <v>SK503_57</v>
      </c>
      <c r="B3142" t="s">
        <v>109</v>
      </c>
      <c r="C3142" t="s">
        <v>190</v>
      </c>
      <c r="D3142">
        <v>503</v>
      </c>
      <c r="E3142">
        <v>57</v>
      </c>
      <c r="F3142" s="25" t="str">
        <f>VLOOKUP(B3142,Definitions!$C$7:$D$43,2,FALSE)</f>
        <v>Slovakia</v>
      </c>
      <c r="G3142" t="str">
        <f>VLOOKUP(C3142,Definitions!$C$49:$D$57,2,FALSE)</f>
        <v>Transport</v>
      </c>
      <c r="H3142" t="str">
        <f>VLOOKUP(D3142,Definitions!$C$60:$D$104,2,FALSE)</f>
        <v>International aviation</v>
      </c>
      <c r="J3142" s="29" t="str">
        <f>VLOOKUP(E3142,Definitions!$C$115:$D$131,2,FALSE)</f>
        <v>Ambient heat air</v>
      </c>
      <c r="K3142" s="47"/>
      <c r="L3142" s="46"/>
      <c r="M3142" s="46"/>
      <c r="N3142" s="56"/>
      <c r="O3142" s="46"/>
      <c r="P3142" s="46"/>
      <c r="Q3142" s="46"/>
      <c r="R3142" s="37"/>
      <c r="S3142" s="13"/>
      <c r="T3142" s="56"/>
      <c r="U3142" s="13"/>
      <c r="V3142" s="56"/>
      <c r="W3142" s="13"/>
      <c r="X3142" s="13"/>
      <c r="Y3142" s="13"/>
      <c r="Z3142" s="13"/>
      <c r="AA3142" s="46"/>
      <c r="AB3142" s="56"/>
      <c r="AC3142" s="13"/>
      <c r="AD3142" s="60"/>
      <c r="AE3142" s="13"/>
      <c r="AF3142" s="13"/>
      <c r="AG3142" s="13"/>
      <c r="AH3142" s="46"/>
      <c r="AI3142" s="56"/>
      <c r="AJ3142" s="46"/>
      <c r="AK3142" s="56"/>
    </row>
    <row r="3143" spans="1:37">
      <c r="A3143" s="36" t="str">
        <f t="shared" si="48"/>
        <v>SK503_58</v>
      </c>
      <c r="B3143" t="s">
        <v>109</v>
      </c>
      <c r="C3143" t="s">
        <v>190</v>
      </c>
      <c r="D3143">
        <v>503</v>
      </c>
      <c r="E3143">
        <v>58</v>
      </c>
      <c r="F3143" s="25" t="str">
        <f>VLOOKUP(B3143,Definitions!$C$7:$D$43,2,FALSE)</f>
        <v>Slovakia</v>
      </c>
      <c r="G3143" t="str">
        <f>VLOOKUP(C3143,Definitions!$C$49:$D$57,2,FALSE)</f>
        <v>Transport</v>
      </c>
      <c r="H3143" t="str">
        <f>VLOOKUP(D3143,Definitions!$C$60:$D$104,2,FALSE)</f>
        <v>International aviation</v>
      </c>
      <c r="J3143" s="29" t="str">
        <f>VLOOKUP(E3143,Definitions!$C$115:$D$131,2,FALSE)</f>
        <v>Ambient heat total</v>
      </c>
      <c r="K3143" s="47"/>
      <c r="L3143" s="46"/>
      <c r="M3143" s="46"/>
      <c r="N3143" s="56"/>
      <c r="O3143" s="46"/>
      <c r="P3143" s="46"/>
      <c r="Q3143" s="46"/>
      <c r="R3143" s="37"/>
      <c r="S3143" s="13"/>
      <c r="T3143" s="56"/>
      <c r="U3143" s="13"/>
      <c r="V3143" s="56"/>
      <c r="W3143" s="13"/>
      <c r="X3143" s="13"/>
      <c r="Y3143" s="13"/>
      <c r="Z3143" s="13"/>
      <c r="AA3143" s="46"/>
      <c r="AB3143" s="56"/>
      <c r="AC3143" s="13"/>
      <c r="AD3143" s="60"/>
      <c r="AE3143" s="13"/>
      <c r="AF3143" s="13"/>
      <c r="AG3143" s="13"/>
      <c r="AH3143" s="46"/>
      <c r="AI3143" s="56"/>
      <c r="AJ3143" s="46"/>
      <c r="AK3143" s="56"/>
    </row>
    <row r="3144" spans="1:37">
      <c r="A3144" s="36" t="str">
        <f t="shared" si="48"/>
        <v>SK503_55</v>
      </c>
      <c r="B3144" t="s">
        <v>109</v>
      </c>
      <c r="C3144" t="s">
        <v>190</v>
      </c>
      <c r="D3144">
        <v>503</v>
      </c>
      <c r="E3144">
        <v>55</v>
      </c>
      <c r="F3144" s="25" t="str">
        <f>VLOOKUP(B3144,Definitions!$C$7:$D$43,2,FALSE)</f>
        <v>Slovakia</v>
      </c>
      <c r="G3144" t="str">
        <f>VLOOKUP(C3144,Definitions!$C$49:$D$57,2,FALSE)</f>
        <v>Transport</v>
      </c>
      <c r="H3144" t="str">
        <f>VLOOKUP(D3144,Definitions!$C$60:$D$104,2,FALSE)</f>
        <v>International aviation</v>
      </c>
      <c r="J3144" s="29" t="str">
        <f>VLOOKUP(E3144,Definitions!$C$115:$D$131,2,FALSE)</f>
        <v xml:space="preserve">Other RES </v>
      </c>
      <c r="K3144" s="47"/>
      <c r="L3144" s="46"/>
      <c r="M3144" s="46"/>
      <c r="N3144" s="56"/>
      <c r="O3144" s="46"/>
      <c r="P3144" s="46"/>
      <c r="Q3144" s="46"/>
      <c r="R3144" s="37"/>
      <c r="S3144" s="13"/>
      <c r="T3144" s="56"/>
      <c r="U3144" s="13"/>
      <c r="V3144" s="56"/>
      <c r="W3144" s="13"/>
      <c r="X3144" s="13"/>
      <c r="Y3144" s="13"/>
      <c r="Z3144" s="13"/>
      <c r="AA3144" s="46"/>
      <c r="AB3144" s="56"/>
      <c r="AC3144" s="13"/>
      <c r="AD3144" s="60"/>
      <c r="AE3144" s="13"/>
      <c r="AF3144" s="13"/>
      <c r="AG3144" s="13"/>
      <c r="AH3144" s="46"/>
      <c r="AI3144" s="56"/>
      <c r="AJ3144" s="46"/>
      <c r="AK3144" s="56"/>
    </row>
    <row r="3145" spans="1:37">
      <c r="A3145" s="36" t="str">
        <f t="shared" si="48"/>
        <v>SK504_0</v>
      </c>
      <c r="B3145" t="s">
        <v>109</v>
      </c>
      <c r="C3145" t="s">
        <v>190</v>
      </c>
      <c r="D3145">
        <v>504</v>
      </c>
      <c r="E3145">
        <v>0</v>
      </c>
      <c r="F3145" s="25" t="str">
        <f>VLOOKUP(B3145,Definitions!$C$7:$D$43,2,FALSE)</f>
        <v>Slovakia</v>
      </c>
      <c r="G3145" t="str">
        <f>VLOOKUP(C3145,Definitions!$C$49:$D$57,2,FALSE)</f>
        <v>Transport</v>
      </c>
      <c r="H3145" t="str">
        <f>VLOOKUP(D3145,Definitions!$C$60:$D$104,2,FALSE)</f>
        <v>Domestic aviation</v>
      </c>
      <c r="J3145" s="29" t="str">
        <f>VLOOKUP(E3145,Definitions!$C$115:$D$131,2,FALSE)</f>
        <v>TOTAL</v>
      </c>
      <c r="K3145" s="47"/>
      <c r="L3145" s="46"/>
      <c r="M3145" s="46"/>
      <c r="N3145" s="56"/>
      <c r="O3145" s="46"/>
      <c r="P3145" s="46"/>
      <c r="Q3145" s="46"/>
      <c r="R3145" s="37"/>
      <c r="S3145" s="13"/>
      <c r="T3145" s="56"/>
      <c r="U3145" s="13"/>
      <c r="V3145" s="56"/>
      <c r="W3145" s="13"/>
      <c r="X3145" s="13"/>
      <c r="Y3145" s="13"/>
      <c r="Z3145" s="13"/>
      <c r="AA3145" s="46"/>
      <c r="AB3145" s="56"/>
      <c r="AC3145" s="13"/>
      <c r="AD3145" s="60"/>
      <c r="AE3145" s="13"/>
      <c r="AF3145" s="13"/>
      <c r="AG3145" s="13"/>
      <c r="AH3145" s="46"/>
      <c r="AI3145" s="56"/>
      <c r="AJ3145" s="46"/>
      <c r="AK3145" s="56"/>
    </row>
    <row r="3146" spans="1:37">
      <c r="A3146" s="36" t="str">
        <f t="shared" ref="A3146:A3209" si="49">B3146&amp;D3146&amp;"_"&amp;E3146</f>
        <v>SK504_1</v>
      </c>
      <c r="B3146" t="s">
        <v>109</v>
      </c>
      <c r="C3146" t="s">
        <v>190</v>
      </c>
      <c r="D3146">
        <v>504</v>
      </c>
      <c r="E3146">
        <v>1</v>
      </c>
      <c r="F3146" s="25" t="str">
        <f>VLOOKUP(B3146,Definitions!$C$7:$D$43,2,FALSE)</f>
        <v>Slovakia</v>
      </c>
      <c r="G3146" t="str">
        <f>VLOOKUP(C3146,Definitions!$C$49:$D$57,2,FALSE)</f>
        <v>Transport</v>
      </c>
      <c r="H3146" t="str">
        <f>VLOOKUP(D3146,Definitions!$C$60:$D$104,2,FALSE)</f>
        <v>Domestic aviation</v>
      </c>
      <c r="J3146" s="29" t="str">
        <f>VLOOKUP(E3146,Definitions!$C$115:$D$131,2,FALSE)</f>
        <v>Coal</v>
      </c>
      <c r="K3146" s="47"/>
      <c r="L3146" s="46"/>
      <c r="M3146" s="46"/>
      <c r="N3146" s="56"/>
      <c r="O3146" s="46"/>
      <c r="P3146" s="46"/>
      <c r="Q3146" s="46"/>
      <c r="R3146" s="37"/>
      <c r="S3146" s="13"/>
      <c r="T3146" s="56"/>
      <c r="U3146" s="13"/>
      <c r="V3146" s="56"/>
      <c r="W3146" s="13"/>
      <c r="X3146" s="13"/>
      <c r="Y3146" s="13"/>
      <c r="Z3146" s="13"/>
      <c r="AA3146" s="46"/>
      <c r="AB3146" s="56"/>
      <c r="AC3146" s="13"/>
      <c r="AD3146" s="60"/>
      <c r="AE3146" s="13"/>
      <c r="AF3146" s="13"/>
      <c r="AG3146" s="13"/>
      <c r="AH3146" s="46"/>
      <c r="AI3146" s="56"/>
      <c r="AJ3146" s="46"/>
      <c r="AK3146" s="56"/>
    </row>
    <row r="3147" spans="1:37">
      <c r="A3147" s="36" t="str">
        <f t="shared" si="49"/>
        <v>SK504_2</v>
      </c>
      <c r="B3147" t="s">
        <v>109</v>
      </c>
      <c r="C3147" t="s">
        <v>190</v>
      </c>
      <c r="D3147">
        <v>504</v>
      </c>
      <c r="E3147">
        <v>2</v>
      </c>
      <c r="F3147" s="25" t="str">
        <f>VLOOKUP(B3147,Definitions!$C$7:$D$43,2,FALSE)</f>
        <v>Slovakia</v>
      </c>
      <c r="G3147" t="str">
        <f>VLOOKUP(C3147,Definitions!$C$49:$D$57,2,FALSE)</f>
        <v>Transport</v>
      </c>
      <c r="H3147" t="str">
        <f>VLOOKUP(D3147,Definitions!$C$60:$D$104,2,FALSE)</f>
        <v>Domestic aviation</v>
      </c>
      <c r="J3147" s="29" t="str">
        <f>VLOOKUP(E3147,Definitions!$C$115:$D$131,2,FALSE)</f>
        <v>Fuel oil</v>
      </c>
      <c r="K3147" s="47"/>
      <c r="L3147" s="46"/>
      <c r="M3147" s="46"/>
      <c r="N3147" s="56"/>
      <c r="O3147" s="46"/>
      <c r="P3147" s="46"/>
      <c r="Q3147" s="46"/>
      <c r="R3147" s="37"/>
      <c r="S3147" s="13"/>
      <c r="T3147" s="56"/>
      <c r="U3147" s="13"/>
      <c r="V3147" s="56"/>
      <c r="W3147" s="13"/>
      <c r="X3147" s="13"/>
      <c r="Y3147" s="13"/>
      <c r="Z3147" s="13"/>
      <c r="AA3147" s="46"/>
      <c r="AB3147" s="56"/>
      <c r="AC3147" s="13"/>
      <c r="AD3147" s="60"/>
      <c r="AE3147" s="13"/>
      <c r="AF3147" s="13"/>
      <c r="AG3147" s="13"/>
      <c r="AH3147" s="46"/>
      <c r="AI3147" s="56"/>
      <c r="AJ3147" s="46"/>
      <c r="AK3147" s="56"/>
    </row>
    <row r="3148" spans="1:37">
      <c r="A3148" s="36" t="str">
        <f t="shared" si="49"/>
        <v>SK504_3</v>
      </c>
      <c r="B3148" t="s">
        <v>109</v>
      </c>
      <c r="C3148" t="s">
        <v>190</v>
      </c>
      <c r="D3148">
        <v>504</v>
      </c>
      <c r="E3148">
        <v>3</v>
      </c>
      <c r="F3148" s="25" t="str">
        <f>VLOOKUP(B3148,Definitions!$C$7:$D$43,2,FALSE)</f>
        <v>Slovakia</v>
      </c>
      <c r="G3148" t="str">
        <f>VLOOKUP(C3148,Definitions!$C$49:$D$57,2,FALSE)</f>
        <v>Transport</v>
      </c>
      <c r="H3148" t="str">
        <f>VLOOKUP(D3148,Definitions!$C$60:$D$104,2,FALSE)</f>
        <v>Domestic aviation</v>
      </c>
      <c r="J3148" s="29" t="str">
        <f>VLOOKUP(E3148,Definitions!$C$115:$D$131,2,FALSE)</f>
        <v>Natural gas</v>
      </c>
      <c r="K3148" s="47"/>
      <c r="L3148" s="46"/>
      <c r="M3148" s="46"/>
      <c r="N3148" s="56"/>
      <c r="O3148" s="46"/>
      <c r="P3148" s="46"/>
      <c r="Q3148" s="46"/>
      <c r="R3148" s="37"/>
      <c r="S3148" s="13"/>
      <c r="T3148" s="56"/>
      <c r="U3148" s="13"/>
      <c r="V3148" s="56"/>
      <c r="W3148" s="13"/>
      <c r="X3148" s="13"/>
      <c r="Y3148" s="13"/>
      <c r="Z3148" s="13"/>
      <c r="AA3148" s="46"/>
      <c r="AB3148" s="56"/>
      <c r="AC3148" s="13"/>
      <c r="AD3148" s="60"/>
      <c r="AE3148" s="13"/>
      <c r="AF3148" s="13"/>
      <c r="AG3148" s="13"/>
      <c r="AH3148" s="46"/>
      <c r="AI3148" s="56"/>
      <c r="AJ3148" s="46"/>
      <c r="AK3148" s="56"/>
    </row>
    <row r="3149" spans="1:37">
      <c r="A3149" s="36" t="str">
        <f t="shared" si="49"/>
        <v>SK504_4</v>
      </c>
      <c r="B3149" t="s">
        <v>109</v>
      </c>
      <c r="C3149" t="s">
        <v>190</v>
      </c>
      <c r="D3149">
        <v>504</v>
      </c>
      <c r="E3149">
        <v>4</v>
      </c>
      <c r="F3149" s="25" t="str">
        <f>VLOOKUP(B3149,Definitions!$C$7:$D$43,2,FALSE)</f>
        <v>Slovakia</v>
      </c>
      <c r="G3149" t="str">
        <f>VLOOKUP(C3149,Definitions!$C$49:$D$57,2,FALSE)</f>
        <v>Transport</v>
      </c>
      <c r="H3149" t="str">
        <f>VLOOKUP(D3149,Definitions!$C$60:$D$104,2,FALSE)</f>
        <v>Domestic aviation</v>
      </c>
      <c r="J3149" s="29" t="str">
        <f>VLOOKUP(E3149,Definitions!$C$115:$D$131,2,FALSE)</f>
        <v>Other fossil fuels</v>
      </c>
      <c r="K3149" s="47"/>
      <c r="L3149" s="46"/>
      <c r="M3149" s="46"/>
      <c r="N3149" s="56"/>
      <c r="O3149" s="46"/>
      <c r="P3149" s="46"/>
      <c r="Q3149" s="46"/>
      <c r="R3149" s="37"/>
      <c r="S3149" s="13"/>
      <c r="T3149" s="56"/>
      <c r="U3149" s="13"/>
      <c r="V3149" s="56"/>
      <c r="W3149" s="13"/>
      <c r="X3149" s="13"/>
      <c r="Y3149" s="13"/>
      <c r="Z3149" s="13"/>
      <c r="AA3149" s="46"/>
      <c r="AB3149" s="56"/>
      <c r="AC3149" s="13"/>
      <c r="AD3149" s="60"/>
      <c r="AE3149" s="13"/>
      <c r="AF3149" s="13"/>
      <c r="AG3149" s="13"/>
      <c r="AH3149" s="46"/>
      <c r="AI3149" s="56"/>
      <c r="AJ3149" s="46"/>
      <c r="AK3149" s="56"/>
    </row>
    <row r="3150" spans="1:37">
      <c r="A3150" s="36" t="str">
        <f t="shared" si="49"/>
        <v>SK504_6</v>
      </c>
      <c r="B3150" t="s">
        <v>109</v>
      </c>
      <c r="C3150" t="s">
        <v>190</v>
      </c>
      <c r="D3150">
        <v>504</v>
      </c>
      <c r="E3150">
        <v>6</v>
      </c>
      <c r="F3150" s="25" t="str">
        <f>VLOOKUP(B3150,Definitions!$C$7:$D$43,2,FALSE)</f>
        <v>Slovakia</v>
      </c>
      <c r="G3150" t="str">
        <f>VLOOKUP(C3150,Definitions!$C$49:$D$57,2,FALSE)</f>
        <v>Transport</v>
      </c>
      <c r="H3150" t="str">
        <f>VLOOKUP(D3150,Definitions!$C$60:$D$104,2,FALSE)</f>
        <v>Domestic aviation</v>
      </c>
      <c r="J3150" s="29" t="str">
        <f>VLOOKUP(E3150,Definitions!$C$115:$D$131,2,FALSE)</f>
        <v>Electricity</v>
      </c>
      <c r="K3150" s="47"/>
      <c r="L3150" s="46"/>
      <c r="M3150" s="46"/>
      <c r="N3150" s="56"/>
      <c r="O3150" s="46"/>
      <c r="P3150" s="46"/>
      <c r="Q3150" s="46"/>
      <c r="R3150" s="37"/>
      <c r="S3150" s="13"/>
      <c r="T3150" s="56"/>
      <c r="U3150" s="13"/>
      <c r="V3150" s="56"/>
      <c r="W3150" s="13"/>
      <c r="X3150" s="13"/>
      <c r="Y3150" s="13"/>
      <c r="Z3150" s="13"/>
      <c r="AA3150" s="46"/>
      <c r="AB3150" s="56"/>
      <c r="AC3150" s="13"/>
      <c r="AD3150" s="60"/>
      <c r="AE3150" s="13"/>
      <c r="AF3150" s="13"/>
      <c r="AG3150" s="13"/>
      <c r="AH3150" s="46"/>
      <c r="AI3150" s="56"/>
      <c r="AJ3150" s="46"/>
      <c r="AK3150" s="56"/>
    </row>
    <row r="3151" spans="1:37">
      <c r="A3151" s="36" t="str">
        <f t="shared" si="49"/>
        <v>SK504_7</v>
      </c>
      <c r="B3151" t="s">
        <v>109</v>
      </c>
      <c r="C3151" t="s">
        <v>190</v>
      </c>
      <c r="D3151">
        <v>504</v>
      </c>
      <c r="E3151">
        <v>7</v>
      </c>
      <c r="F3151" s="25" t="str">
        <f>VLOOKUP(B3151,Definitions!$C$7:$D$43,2,FALSE)</f>
        <v>Slovakia</v>
      </c>
      <c r="G3151" t="str">
        <f>VLOOKUP(C3151,Definitions!$C$49:$D$57,2,FALSE)</f>
        <v>Transport</v>
      </c>
      <c r="H3151" t="str">
        <f>VLOOKUP(D3151,Definitions!$C$60:$D$104,2,FALSE)</f>
        <v>Domestic aviation</v>
      </c>
      <c r="J3151" s="29" t="str">
        <f>VLOOKUP(E3151,Definitions!$C$115:$D$131,2,FALSE)</f>
        <v>District heating</v>
      </c>
      <c r="K3151" s="47"/>
      <c r="L3151" s="46"/>
      <c r="M3151" s="46"/>
      <c r="N3151" s="56"/>
      <c r="O3151" s="46"/>
      <c r="P3151" s="46"/>
      <c r="Q3151" s="46"/>
      <c r="R3151" s="37"/>
      <c r="S3151" s="13"/>
      <c r="T3151" s="56"/>
      <c r="U3151" s="13"/>
      <c r="V3151" s="56"/>
      <c r="W3151" s="13"/>
      <c r="X3151" s="13"/>
      <c r="Y3151" s="13"/>
      <c r="Z3151" s="13"/>
      <c r="AA3151" s="46"/>
      <c r="AB3151" s="56"/>
      <c r="AC3151" s="13"/>
      <c r="AD3151" s="60"/>
      <c r="AE3151" s="13"/>
      <c r="AF3151" s="13"/>
      <c r="AG3151" s="13"/>
      <c r="AH3151" s="46"/>
      <c r="AI3151" s="56"/>
      <c r="AJ3151" s="46"/>
      <c r="AK3151" s="56"/>
    </row>
    <row r="3152" spans="1:37">
      <c r="A3152" s="36" t="str">
        <f t="shared" si="49"/>
        <v>SK504_8</v>
      </c>
      <c r="B3152" t="s">
        <v>109</v>
      </c>
      <c r="C3152" t="s">
        <v>190</v>
      </c>
      <c r="D3152">
        <v>504</v>
      </c>
      <c r="E3152">
        <v>8</v>
      </c>
      <c r="F3152" s="25" t="str">
        <f>VLOOKUP(B3152,Definitions!$C$7:$D$43,2,FALSE)</f>
        <v>Slovakia</v>
      </c>
      <c r="G3152" t="str">
        <f>VLOOKUP(C3152,Definitions!$C$49:$D$57,2,FALSE)</f>
        <v>Transport</v>
      </c>
      <c r="H3152" t="str">
        <f>VLOOKUP(D3152,Definitions!$C$60:$D$104,2,FALSE)</f>
        <v>Domestic aviation</v>
      </c>
      <c r="J3152" s="29" t="str">
        <f>VLOOKUP(E3152,Definitions!$C$115:$D$131,2,FALSE)</f>
        <v>Waste non-RES</v>
      </c>
      <c r="K3152" s="47"/>
      <c r="L3152" s="46"/>
      <c r="M3152" s="46"/>
      <c r="N3152" s="56"/>
      <c r="O3152" s="46"/>
      <c r="P3152" s="46"/>
      <c r="Q3152" s="46"/>
      <c r="R3152" s="37"/>
      <c r="S3152" s="13"/>
      <c r="T3152" s="56"/>
      <c r="U3152" s="13"/>
      <c r="V3152" s="56"/>
      <c r="W3152" s="13"/>
      <c r="X3152" s="13"/>
      <c r="Y3152" s="13"/>
      <c r="Z3152" s="13"/>
      <c r="AA3152" s="46"/>
      <c r="AB3152" s="56"/>
      <c r="AC3152" s="13"/>
      <c r="AD3152" s="60"/>
      <c r="AE3152" s="13"/>
      <c r="AF3152" s="13"/>
      <c r="AG3152" s="13"/>
      <c r="AH3152" s="46"/>
      <c r="AI3152" s="56"/>
      <c r="AJ3152" s="46"/>
      <c r="AK3152" s="56"/>
    </row>
    <row r="3153" spans="1:37">
      <c r="A3153" s="36" t="str">
        <f t="shared" si="49"/>
        <v>SK504_9</v>
      </c>
      <c r="B3153" t="s">
        <v>109</v>
      </c>
      <c r="C3153" t="s">
        <v>190</v>
      </c>
      <c r="D3153">
        <v>504</v>
      </c>
      <c r="E3153">
        <v>9</v>
      </c>
      <c r="F3153" s="25" t="str">
        <f>VLOOKUP(B3153,Definitions!$C$7:$D$43,2,FALSE)</f>
        <v>Slovakia</v>
      </c>
      <c r="G3153" t="str">
        <f>VLOOKUP(C3153,Definitions!$C$49:$D$57,2,FALSE)</f>
        <v>Transport</v>
      </c>
      <c r="H3153" t="str">
        <f>VLOOKUP(D3153,Definitions!$C$60:$D$104,2,FALSE)</f>
        <v>Domestic aviation</v>
      </c>
      <c r="J3153" s="29" t="str">
        <f>VLOOKUP(E3153,Definitions!$C$115:$D$131,2,FALSE)</f>
        <v>Waste RES</v>
      </c>
      <c r="K3153" s="47"/>
      <c r="L3153" s="46"/>
      <c r="M3153" s="46"/>
      <c r="N3153" s="56"/>
      <c r="O3153" s="46"/>
      <c r="P3153" s="46"/>
      <c r="Q3153" s="46"/>
      <c r="R3153" s="37"/>
      <c r="S3153" s="13"/>
      <c r="T3153" s="56"/>
      <c r="U3153" s="13"/>
      <c r="V3153" s="56"/>
      <c r="W3153" s="13"/>
      <c r="X3153" s="13"/>
      <c r="Y3153" s="13"/>
      <c r="Z3153" s="13"/>
      <c r="AA3153" s="46"/>
      <c r="AB3153" s="56"/>
      <c r="AC3153" s="13"/>
      <c r="AD3153" s="60"/>
      <c r="AE3153" s="13"/>
      <c r="AF3153" s="13"/>
      <c r="AG3153" s="13"/>
      <c r="AH3153" s="46"/>
      <c r="AI3153" s="56"/>
      <c r="AJ3153" s="46"/>
      <c r="AK3153" s="56"/>
    </row>
    <row r="3154" spans="1:37">
      <c r="A3154" s="36" t="str">
        <f t="shared" si="49"/>
        <v>SK504_51</v>
      </c>
      <c r="B3154" t="s">
        <v>109</v>
      </c>
      <c r="C3154" t="s">
        <v>190</v>
      </c>
      <c r="D3154">
        <v>504</v>
      </c>
      <c r="E3154">
        <v>51</v>
      </c>
      <c r="F3154" s="25" t="str">
        <f>VLOOKUP(B3154,Definitions!$C$7:$D$43,2,FALSE)</f>
        <v>Slovakia</v>
      </c>
      <c r="G3154" t="str">
        <f>VLOOKUP(C3154,Definitions!$C$49:$D$57,2,FALSE)</f>
        <v>Transport</v>
      </c>
      <c r="H3154" t="str">
        <f>VLOOKUP(D3154,Definitions!$C$60:$D$104,2,FALSE)</f>
        <v>Domestic aviation</v>
      </c>
      <c r="J3154" s="29" t="str">
        <f>VLOOKUP(E3154,Definitions!$C$115:$D$131,2,FALSE)</f>
        <v>Biomass</v>
      </c>
      <c r="K3154" s="47"/>
      <c r="L3154" s="46"/>
      <c r="M3154" s="46"/>
      <c r="N3154" s="56"/>
      <c r="O3154" s="46"/>
      <c r="P3154" s="46"/>
      <c r="Q3154" s="46"/>
      <c r="R3154" s="37"/>
      <c r="S3154" s="13"/>
      <c r="T3154" s="56"/>
      <c r="U3154" s="13"/>
      <c r="V3154" s="56"/>
      <c r="W3154" s="13"/>
      <c r="X3154" s="13"/>
      <c r="Y3154" s="13"/>
      <c r="Z3154" s="13"/>
      <c r="AA3154" s="46"/>
      <c r="AB3154" s="56"/>
      <c r="AC3154" s="13"/>
      <c r="AD3154" s="60"/>
      <c r="AE3154" s="13"/>
      <c r="AF3154" s="13"/>
      <c r="AG3154" s="13"/>
      <c r="AH3154" s="46"/>
      <c r="AI3154" s="56"/>
      <c r="AJ3154" s="46"/>
      <c r="AK3154" s="56"/>
    </row>
    <row r="3155" spans="1:37">
      <c r="A3155" s="36" t="str">
        <f t="shared" si="49"/>
        <v>SK504_52</v>
      </c>
      <c r="B3155" t="s">
        <v>109</v>
      </c>
      <c r="C3155" t="s">
        <v>190</v>
      </c>
      <c r="D3155">
        <v>504</v>
      </c>
      <c r="E3155">
        <v>52</v>
      </c>
      <c r="F3155" s="25" t="str">
        <f>VLOOKUP(B3155,Definitions!$C$7:$D$43,2,FALSE)</f>
        <v>Slovakia</v>
      </c>
      <c r="G3155" t="str">
        <f>VLOOKUP(C3155,Definitions!$C$49:$D$57,2,FALSE)</f>
        <v>Transport</v>
      </c>
      <c r="H3155" t="str">
        <f>VLOOKUP(D3155,Definitions!$C$60:$D$104,2,FALSE)</f>
        <v>Domestic aviation</v>
      </c>
      <c r="J3155" s="29" t="str">
        <f>VLOOKUP(E3155,Definitions!$C$115:$D$131,2,FALSE)</f>
        <v>Geothermal</v>
      </c>
      <c r="K3155" s="47"/>
      <c r="L3155" s="46"/>
      <c r="M3155" s="46"/>
      <c r="N3155" s="56"/>
      <c r="O3155" s="46"/>
      <c r="P3155" s="46"/>
      <c r="Q3155" s="46"/>
      <c r="R3155" s="37"/>
      <c r="S3155" s="13"/>
      <c r="T3155" s="56"/>
      <c r="U3155" s="13"/>
      <c r="V3155" s="56"/>
      <c r="W3155" s="13"/>
      <c r="X3155" s="13"/>
      <c r="Y3155" s="13"/>
      <c r="Z3155" s="13"/>
      <c r="AA3155" s="46"/>
      <c r="AB3155" s="56"/>
      <c r="AC3155" s="13"/>
      <c r="AD3155" s="60"/>
      <c r="AE3155" s="13"/>
      <c r="AF3155" s="13"/>
      <c r="AG3155" s="13"/>
      <c r="AH3155" s="46"/>
      <c r="AI3155" s="56"/>
      <c r="AJ3155" s="46"/>
      <c r="AK3155" s="56"/>
    </row>
    <row r="3156" spans="1:37">
      <c r="A3156" s="36" t="str">
        <f t="shared" si="49"/>
        <v>SK504_53</v>
      </c>
      <c r="B3156" t="s">
        <v>109</v>
      </c>
      <c r="C3156" t="s">
        <v>190</v>
      </c>
      <c r="D3156">
        <v>504</v>
      </c>
      <c r="E3156">
        <v>53</v>
      </c>
      <c r="F3156" s="25" t="str">
        <f>VLOOKUP(B3156,Definitions!$C$7:$D$43,2,FALSE)</f>
        <v>Slovakia</v>
      </c>
      <c r="G3156" t="str">
        <f>VLOOKUP(C3156,Definitions!$C$49:$D$57,2,FALSE)</f>
        <v>Transport</v>
      </c>
      <c r="H3156" t="str">
        <f>VLOOKUP(D3156,Definitions!$C$60:$D$104,2,FALSE)</f>
        <v>Domestic aviation</v>
      </c>
      <c r="J3156" s="29" t="str">
        <f>VLOOKUP(E3156,Definitions!$C$115:$D$131,2,FALSE)</f>
        <v>Solar energy</v>
      </c>
      <c r="K3156" s="47"/>
      <c r="L3156" s="46"/>
      <c r="M3156" s="46"/>
      <c r="N3156" s="56"/>
      <c r="O3156" s="46"/>
      <c r="P3156" s="46"/>
      <c r="Q3156" s="46"/>
      <c r="R3156" s="37"/>
      <c r="S3156" s="13"/>
      <c r="T3156" s="56"/>
      <c r="U3156" s="13"/>
      <c r="V3156" s="56"/>
      <c r="W3156" s="13"/>
      <c r="X3156" s="13"/>
      <c r="Y3156" s="13"/>
      <c r="Z3156" s="13"/>
      <c r="AA3156" s="46"/>
      <c r="AB3156" s="56"/>
      <c r="AC3156" s="13"/>
      <c r="AD3156" s="60"/>
      <c r="AE3156" s="13"/>
      <c r="AF3156" s="13"/>
      <c r="AG3156" s="13"/>
      <c r="AH3156" s="46"/>
      <c r="AI3156" s="56"/>
      <c r="AJ3156" s="46"/>
      <c r="AK3156" s="56"/>
    </row>
    <row r="3157" spans="1:37">
      <c r="A3157" s="36" t="str">
        <f t="shared" si="49"/>
        <v>SK504_56</v>
      </c>
      <c r="B3157" t="s">
        <v>109</v>
      </c>
      <c r="C3157" t="s">
        <v>190</v>
      </c>
      <c r="D3157">
        <v>504</v>
      </c>
      <c r="E3157">
        <v>56</v>
      </c>
      <c r="F3157" s="25" t="str">
        <f>VLOOKUP(B3157,Definitions!$C$7:$D$43,2,FALSE)</f>
        <v>Slovakia</v>
      </c>
      <c r="G3157" t="str">
        <f>VLOOKUP(C3157,Definitions!$C$49:$D$57,2,FALSE)</f>
        <v>Transport</v>
      </c>
      <c r="H3157" t="str">
        <f>VLOOKUP(D3157,Definitions!$C$60:$D$104,2,FALSE)</f>
        <v>Domestic aviation</v>
      </c>
      <c r="J3157" s="29" t="str">
        <f>VLOOKUP(E3157,Definitions!$C$115:$D$131,2,FALSE)</f>
        <v>Ambient heat ground</v>
      </c>
      <c r="K3157" s="47"/>
      <c r="L3157" s="46"/>
      <c r="M3157" s="46"/>
      <c r="N3157" s="56"/>
      <c r="O3157" s="46"/>
      <c r="P3157" s="46"/>
      <c r="Q3157" s="46"/>
      <c r="R3157" s="37"/>
      <c r="S3157" s="13"/>
      <c r="T3157" s="56"/>
      <c r="U3157" s="13"/>
      <c r="V3157" s="56"/>
      <c r="W3157" s="13"/>
      <c r="X3157" s="13"/>
      <c r="Y3157" s="13"/>
      <c r="Z3157" s="13"/>
      <c r="AA3157" s="46"/>
      <c r="AB3157" s="56"/>
      <c r="AC3157" s="13"/>
      <c r="AD3157" s="60"/>
      <c r="AE3157" s="13"/>
      <c r="AF3157" s="13"/>
      <c r="AG3157" s="13"/>
      <c r="AH3157" s="46"/>
      <c r="AI3157" s="56"/>
      <c r="AJ3157" s="46"/>
      <c r="AK3157" s="56"/>
    </row>
    <row r="3158" spans="1:37">
      <c r="A3158" s="36" t="str">
        <f t="shared" si="49"/>
        <v>SK504_57</v>
      </c>
      <c r="B3158" t="s">
        <v>109</v>
      </c>
      <c r="C3158" t="s">
        <v>190</v>
      </c>
      <c r="D3158">
        <v>504</v>
      </c>
      <c r="E3158">
        <v>57</v>
      </c>
      <c r="F3158" s="25" t="str">
        <f>VLOOKUP(B3158,Definitions!$C$7:$D$43,2,FALSE)</f>
        <v>Slovakia</v>
      </c>
      <c r="G3158" t="str">
        <f>VLOOKUP(C3158,Definitions!$C$49:$D$57,2,FALSE)</f>
        <v>Transport</v>
      </c>
      <c r="H3158" t="str">
        <f>VLOOKUP(D3158,Definitions!$C$60:$D$104,2,FALSE)</f>
        <v>Domestic aviation</v>
      </c>
      <c r="J3158" s="29" t="str">
        <f>VLOOKUP(E3158,Definitions!$C$115:$D$131,2,FALSE)</f>
        <v>Ambient heat air</v>
      </c>
      <c r="K3158" s="47"/>
      <c r="L3158" s="46"/>
      <c r="M3158" s="46"/>
      <c r="N3158" s="56"/>
      <c r="O3158" s="46"/>
      <c r="P3158" s="46"/>
      <c r="Q3158" s="46"/>
      <c r="R3158" s="37"/>
      <c r="S3158" s="13"/>
      <c r="T3158" s="56"/>
      <c r="U3158" s="13"/>
      <c r="V3158" s="56"/>
      <c r="W3158" s="13"/>
      <c r="X3158" s="13"/>
      <c r="Y3158" s="13"/>
      <c r="Z3158" s="13"/>
      <c r="AA3158" s="46"/>
      <c r="AB3158" s="56"/>
      <c r="AC3158" s="13"/>
      <c r="AD3158" s="60"/>
      <c r="AE3158" s="13"/>
      <c r="AF3158" s="13"/>
      <c r="AG3158" s="13"/>
      <c r="AH3158" s="46"/>
      <c r="AI3158" s="56"/>
      <c r="AJ3158" s="46"/>
      <c r="AK3158" s="56"/>
    </row>
    <row r="3159" spans="1:37">
      <c r="A3159" s="36" t="str">
        <f t="shared" si="49"/>
        <v>SK504_58</v>
      </c>
      <c r="B3159" t="s">
        <v>109</v>
      </c>
      <c r="C3159" t="s">
        <v>190</v>
      </c>
      <c r="D3159">
        <v>504</v>
      </c>
      <c r="E3159">
        <v>58</v>
      </c>
      <c r="F3159" s="25" t="str">
        <f>VLOOKUP(B3159,Definitions!$C$7:$D$43,2,FALSE)</f>
        <v>Slovakia</v>
      </c>
      <c r="G3159" t="str">
        <f>VLOOKUP(C3159,Definitions!$C$49:$D$57,2,FALSE)</f>
        <v>Transport</v>
      </c>
      <c r="H3159" t="str">
        <f>VLOOKUP(D3159,Definitions!$C$60:$D$104,2,FALSE)</f>
        <v>Domestic aviation</v>
      </c>
      <c r="J3159" s="29" t="str">
        <f>VLOOKUP(E3159,Definitions!$C$115:$D$131,2,FALSE)</f>
        <v>Ambient heat total</v>
      </c>
      <c r="K3159" s="47"/>
      <c r="L3159" s="46"/>
      <c r="M3159" s="46"/>
      <c r="N3159" s="56"/>
      <c r="O3159" s="46"/>
      <c r="P3159" s="46"/>
      <c r="Q3159" s="46"/>
      <c r="R3159" s="37"/>
      <c r="S3159" s="13"/>
      <c r="T3159" s="56"/>
      <c r="U3159" s="13"/>
      <c r="V3159" s="56"/>
      <c r="W3159" s="13"/>
      <c r="X3159" s="13"/>
      <c r="Y3159" s="13"/>
      <c r="Z3159" s="13"/>
      <c r="AA3159" s="46"/>
      <c r="AB3159" s="56"/>
      <c r="AC3159" s="13"/>
      <c r="AD3159" s="60"/>
      <c r="AE3159" s="13"/>
      <c r="AF3159" s="13"/>
      <c r="AG3159" s="13"/>
      <c r="AH3159" s="46"/>
      <c r="AI3159" s="56"/>
      <c r="AJ3159" s="46"/>
      <c r="AK3159" s="56"/>
    </row>
    <row r="3160" spans="1:37">
      <c r="A3160" s="36" t="str">
        <f t="shared" si="49"/>
        <v>SK504_55</v>
      </c>
      <c r="B3160" t="s">
        <v>109</v>
      </c>
      <c r="C3160" t="s">
        <v>190</v>
      </c>
      <c r="D3160">
        <v>504</v>
      </c>
      <c r="E3160">
        <v>55</v>
      </c>
      <c r="F3160" s="25" t="str">
        <f>VLOOKUP(B3160,Definitions!$C$7:$D$43,2,FALSE)</f>
        <v>Slovakia</v>
      </c>
      <c r="G3160" t="str">
        <f>VLOOKUP(C3160,Definitions!$C$49:$D$57,2,FALSE)</f>
        <v>Transport</v>
      </c>
      <c r="H3160" t="str">
        <f>VLOOKUP(D3160,Definitions!$C$60:$D$104,2,FALSE)</f>
        <v>Domestic aviation</v>
      </c>
      <c r="J3160" s="29" t="str">
        <f>VLOOKUP(E3160,Definitions!$C$115:$D$131,2,FALSE)</f>
        <v xml:space="preserve">Other RES </v>
      </c>
      <c r="K3160" s="47"/>
      <c r="L3160" s="46"/>
      <c r="M3160" s="46"/>
      <c r="N3160" s="56"/>
      <c r="O3160" s="46"/>
      <c r="P3160" s="46"/>
      <c r="Q3160" s="46"/>
      <c r="R3160" s="37"/>
      <c r="S3160" s="13"/>
      <c r="T3160" s="56"/>
      <c r="U3160" s="13"/>
      <c r="V3160" s="56"/>
      <c r="W3160" s="13"/>
      <c r="X3160" s="13"/>
      <c r="Y3160" s="13"/>
      <c r="Z3160" s="13"/>
      <c r="AA3160" s="46"/>
      <c r="AB3160" s="56"/>
      <c r="AC3160" s="13"/>
      <c r="AD3160" s="60"/>
      <c r="AE3160" s="13"/>
      <c r="AF3160" s="13"/>
      <c r="AG3160" s="13"/>
      <c r="AH3160" s="46"/>
      <c r="AI3160" s="56"/>
      <c r="AJ3160" s="46"/>
      <c r="AK3160" s="56"/>
    </row>
    <row r="3161" spans="1:37">
      <c r="A3161" s="36" t="str">
        <f t="shared" si="49"/>
        <v>SK505_0</v>
      </c>
      <c r="B3161" t="s">
        <v>109</v>
      </c>
      <c r="C3161" t="s">
        <v>190</v>
      </c>
      <c r="D3161">
        <v>505</v>
      </c>
      <c r="E3161">
        <v>0</v>
      </c>
      <c r="F3161" s="25" t="str">
        <f>VLOOKUP(B3161,Definitions!$C$7:$D$43,2,FALSE)</f>
        <v>Slovakia</v>
      </c>
      <c r="G3161" t="str">
        <f>VLOOKUP(C3161,Definitions!$C$49:$D$57,2,FALSE)</f>
        <v>Transport</v>
      </c>
      <c r="H3161" t="str">
        <f>VLOOKUP(D3161,Definitions!$C$60:$D$104,2,FALSE)</f>
        <v>Domestic navigation</v>
      </c>
      <c r="J3161" s="29" t="str">
        <f>VLOOKUP(E3161,Definitions!$C$115:$D$131,2,FALSE)</f>
        <v>TOTAL</v>
      </c>
      <c r="K3161" s="47"/>
      <c r="L3161" s="46"/>
      <c r="M3161" s="46"/>
      <c r="N3161" s="56"/>
      <c r="O3161" s="46"/>
      <c r="P3161" s="46"/>
      <c r="Q3161" s="46"/>
      <c r="R3161" s="37"/>
      <c r="S3161" s="13"/>
      <c r="T3161" s="56"/>
      <c r="U3161" s="13"/>
      <c r="V3161" s="56"/>
      <c r="W3161" s="13"/>
      <c r="X3161" s="13"/>
      <c r="Y3161" s="13"/>
      <c r="Z3161" s="13"/>
      <c r="AA3161" s="46"/>
      <c r="AB3161" s="56"/>
      <c r="AC3161" s="13"/>
      <c r="AD3161" s="60"/>
      <c r="AE3161" s="13"/>
      <c r="AF3161" s="13"/>
      <c r="AG3161" s="13"/>
      <c r="AH3161" s="46"/>
      <c r="AI3161" s="56"/>
      <c r="AJ3161" s="46"/>
      <c r="AK3161" s="56"/>
    </row>
    <row r="3162" spans="1:37">
      <c r="A3162" s="36" t="str">
        <f t="shared" si="49"/>
        <v>SK505_1</v>
      </c>
      <c r="B3162" t="s">
        <v>109</v>
      </c>
      <c r="C3162" t="s">
        <v>190</v>
      </c>
      <c r="D3162">
        <v>505</v>
      </c>
      <c r="E3162">
        <v>1</v>
      </c>
      <c r="F3162" s="25" t="str">
        <f>VLOOKUP(B3162,Definitions!$C$7:$D$43,2,FALSE)</f>
        <v>Slovakia</v>
      </c>
      <c r="G3162" t="str">
        <f>VLOOKUP(C3162,Definitions!$C$49:$D$57,2,FALSE)</f>
        <v>Transport</v>
      </c>
      <c r="H3162" t="str">
        <f>VLOOKUP(D3162,Definitions!$C$60:$D$104,2,FALSE)</f>
        <v>Domestic navigation</v>
      </c>
      <c r="J3162" s="29" t="str">
        <f>VLOOKUP(E3162,Definitions!$C$115:$D$131,2,FALSE)</f>
        <v>Coal</v>
      </c>
      <c r="K3162" s="47"/>
      <c r="L3162" s="46"/>
      <c r="M3162" s="46"/>
      <c r="N3162" s="56"/>
      <c r="O3162" s="46"/>
      <c r="P3162" s="46"/>
      <c r="Q3162" s="46"/>
      <c r="R3162" s="37"/>
      <c r="S3162" s="13"/>
      <c r="T3162" s="56"/>
      <c r="U3162" s="13"/>
      <c r="V3162" s="56"/>
      <c r="W3162" s="13"/>
      <c r="X3162" s="13"/>
      <c r="Y3162" s="13"/>
      <c r="Z3162" s="13"/>
      <c r="AA3162" s="46"/>
      <c r="AB3162" s="56"/>
      <c r="AC3162" s="13"/>
      <c r="AD3162" s="60"/>
      <c r="AE3162" s="13"/>
      <c r="AF3162" s="13"/>
      <c r="AG3162" s="13"/>
      <c r="AH3162" s="46"/>
      <c r="AI3162" s="56"/>
      <c r="AJ3162" s="46"/>
      <c r="AK3162" s="56"/>
    </row>
    <row r="3163" spans="1:37">
      <c r="A3163" s="36" t="str">
        <f t="shared" si="49"/>
        <v>SK505_2</v>
      </c>
      <c r="B3163" t="s">
        <v>109</v>
      </c>
      <c r="C3163" t="s">
        <v>190</v>
      </c>
      <c r="D3163">
        <v>505</v>
      </c>
      <c r="E3163">
        <v>2</v>
      </c>
      <c r="F3163" s="25" t="str">
        <f>VLOOKUP(B3163,Definitions!$C$7:$D$43,2,FALSE)</f>
        <v>Slovakia</v>
      </c>
      <c r="G3163" t="str">
        <f>VLOOKUP(C3163,Definitions!$C$49:$D$57,2,FALSE)</f>
        <v>Transport</v>
      </c>
      <c r="H3163" t="str">
        <f>VLOOKUP(D3163,Definitions!$C$60:$D$104,2,FALSE)</f>
        <v>Domestic navigation</v>
      </c>
      <c r="J3163" s="29" t="str">
        <f>VLOOKUP(E3163,Definitions!$C$115:$D$131,2,FALSE)</f>
        <v>Fuel oil</v>
      </c>
      <c r="K3163" s="47"/>
      <c r="L3163" s="46"/>
      <c r="M3163" s="46"/>
      <c r="N3163" s="56"/>
      <c r="O3163" s="46"/>
      <c r="P3163" s="46"/>
      <c r="Q3163" s="46"/>
      <c r="R3163" s="37"/>
      <c r="S3163" s="13"/>
      <c r="T3163" s="56"/>
      <c r="U3163" s="13"/>
      <c r="V3163" s="56"/>
      <c r="W3163" s="13"/>
      <c r="X3163" s="13"/>
      <c r="Y3163" s="13"/>
      <c r="Z3163" s="13"/>
      <c r="AA3163" s="46"/>
      <c r="AB3163" s="56"/>
      <c r="AC3163" s="13"/>
      <c r="AD3163" s="60"/>
      <c r="AE3163" s="13"/>
      <c r="AF3163" s="13"/>
      <c r="AG3163" s="13"/>
      <c r="AH3163" s="46"/>
      <c r="AI3163" s="56"/>
      <c r="AJ3163" s="46"/>
      <c r="AK3163" s="56"/>
    </row>
    <row r="3164" spans="1:37">
      <c r="A3164" s="36" t="str">
        <f t="shared" si="49"/>
        <v>SK505_3</v>
      </c>
      <c r="B3164" t="s">
        <v>109</v>
      </c>
      <c r="C3164" t="s">
        <v>190</v>
      </c>
      <c r="D3164">
        <v>505</v>
      </c>
      <c r="E3164">
        <v>3</v>
      </c>
      <c r="F3164" s="25" t="str">
        <f>VLOOKUP(B3164,Definitions!$C$7:$D$43,2,FALSE)</f>
        <v>Slovakia</v>
      </c>
      <c r="G3164" t="str">
        <f>VLOOKUP(C3164,Definitions!$C$49:$D$57,2,FALSE)</f>
        <v>Transport</v>
      </c>
      <c r="H3164" t="str">
        <f>VLOOKUP(D3164,Definitions!$C$60:$D$104,2,FALSE)</f>
        <v>Domestic navigation</v>
      </c>
      <c r="J3164" s="29" t="str">
        <f>VLOOKUP(E3164,Definitions!$C$115:$D$131,2,FALSE)</f>
        <v>Natural gas</v>
      </c>
      <c r="K3164" s="47"/>
      <c r="L3164" s="46"/>
      <c r="M3164" s="46"/>
      <c r="N3164" s="56"/>
      <c r="O3164" s="46"/>
      <c r="P3164" s="46"/>
      <c r="Q3164" s="46"/>
      <c r="R3164" s="37"/>
      <c r="S3164" s="13"/>
      <c r="T3164" s="56"/>
      <c r="U3164" s="13"/>
      <c r="V3164" s="56"/>
      <c r="W3164" s="13"/>
      <c r="X3164" s="13"/>
      <c r="Y3164" s="13"/>
      <c r="Z3164" s="13"/>
      <c r="AA3164" s="46"/>
      <c r="AB3164" s="56"/>
      <c r="AC3164" s="13"/>
      <c r="AD3164" s="60"/>
      <c r="AE3164" s="13"/>
      <c r="AF3164" s="13"/>
      <c r="AG3164" s="13"/>
      <c r="AH3164" s="46"/>
      <c r="AI3164" s="56"/>
      <c r="AJ3164" s="46"/>
      <c r="AK3164" s="56"/>
    </row>
    <row r="3165" spans="1:37">
      <c r="A3165" s="36" t="str">
        <f t="shared" si="49"/>
        <v>SK505_4</v>
      </c>
      <c r="B3165" t="s">
        <v>109</v>
      </c>
      <c r="C3165" t="s">
        <v>190</v>
      </c>
      <c r="D3165">
        <v>505</v>
      </c>
      <c r="E3165">
        <v>4</v>
      </c>
      <c r="F3165" s="25" t="str">
        <f>VLOOKUP(B3165,Definitions!$C$7:$D$43,2,FALSE)</f>
        <v>Slovakia</v>
      </c>
      <c r="G3165" t="str">
        <f>VLOOKUP(C3165,Definitions!$C$49:$D$57,2,FALSE)</f>
        <v>Transport</v>
      </c>
      <c r="H3165" t="str">
        <f>VLOOKUP(D3165,Definitions!$C$60:$D$104,2,FALSE)</f>
        <v>Domestic navigation</v>
      </c>
      <c r="J3165" s="29" t="str">
        <f>VLOOKUP(E3165,Definitions!$C$115:$D$131,2,FALSE)</f>
        <v>Other fossil fuels</v>
      </c>
      <c r="K3165" s="47"/>
      <c r="L3165" s="46"/>
      <c r="M3165" s="46"/>
      <c r="N3165" s="56"/>
      <c r="O3165" s="46"/>
      <c r="P3165" s="46"/>
      <c r="Q3165" s="46"/>
      <c r="R3165" s="37"/>
      <c r="S3165" s="13"/>
      <c r="T3165" s="56"/>
      <c r="U3165" s="13"/>
      <c r="V3165" s="56"/>
      <c r="W3165" s="13"/>
      <c r="X3165" s="13"/>
      <c r="Y3165" s="13"/>
      <c r="Z3165" s="13"/>
      <c r="AA3165" s="46"/>
      <c r="AB3165" s="56"/>
      <c r="AC3165" s="13"/>
      <c r="AD3165" s="60"/>
      <c r="AE3165" s="13"/>
      <c r="AF3165" s="13"/>
      <c r="AG3165" s="13"/>
      <c r="AH3165" s="46"/>
      <c r="AI3165" s="56"/>
      <c r="AJ3165" s="46"/>
      <c r="AK3165" s="56"/>
    </row>
    <row r="3166" spans="1:37">
      <c r="A3166" s="36" t="str">
        <f t="shared" si="49"/>
        <v>SK505_6</v>
      </c>
      <c r="B3166" t="s">
        <v>109</v>
      </c>
      <c r="C3166" t="s">
        <v>190</v>
      </c>
      <c r="D3166">
        <v>505</v>
      </c>
      <c r="E3166">
        <v>6</v>
      </c>
      <c r="F3166" s="25" t="str">
        <f>VLOOKUP(B3166,Definitions!$C$7:$D$43,2,FALSE)</f>
        <v>Slovakia</v>
      </c>
      <c r="G3166" t="str">
        <f>VLOOKUP(C3166,Definitions!$C$49:$D$57,2,FALSE)</f>
        <v>Transport</v>
      </c>
      <c r="H3166" t="str">
        <f>VLOOKUP(D3166,Definitions!$C$60:$D$104,2,FALSE)</f>
        <v>Domestic navigation</v>
      </c>
      <c r="J3166" s="29" t="str">
        <f>VLOOKUP(E3166,Definitions!$C$115:$D$131,2,FALSE)</f>
        <v>Electricity</v>
      </c>
      <c r="K3166" s="47"/>
      <c r="L3166" s="46"/>
      <c r="M3166" s="46"/>
      <c r="N3166" s="56"/>
      <c r="O3166" s="46"/>
      <c r="P3166" s="46"/>
      <c r="Q3166" s="46"/>
      <c r="R3166" s="37"/>
      <c r="S3166" s="13"/>
      <c r="T3166" s="56"/>
      <c r="U3166" s="13"/>
      <c r="V3166" s="56"/>
      <c r="W3166" s="13"/>
      <c r="X3166" s="13"/>
      <c r="Y3166" s="13"/>
      <c r="Z3166" s="13"/>
      <c r="AA3166" s="46"/>
      <c r="AB3166" s="56"/>
      <c r="AC3166" s="13"/>
      <c r="AD3166" s="60"/>
      <c r="AE3166" s="13"/>
      <c r="AF3166" s="13"/>
      <c r="AG3166" s="13"/>
      <c r="AH3166" s="46"/>
      <c r="AI3166" s="56"/>
      <c r="AJ3166" s="46"/>
      <c r="AK3166" s="56"/>
    </row>
    <row r="3167" spans="1:37">
      <c r="A3167" s="36" t="str">
        <f t="shared" si="49"/>
        <v>SK505_7</v>
      </c>
      <c r="B3167" t="s">
        <v>109</v>
      </c>
      <c r="C3167" t="s">
        <v>190</v>
      </c>
      <c r="D3167">
        <v>505</v>
      </c>
      <c r="E3167">
        <v>7</v>
      </c>
      <c r="F3167" s="25" t="str">
        <f>VLOOKUP(B3167,Definitions!$C$7:$D$43,2,FALSE)</f>
        <v>Slovakia</v>
      </c>
      <c r="G3167" t="str">
        <f>VLOOKUP(C3167,Definitions!$C$49:$D$57,2,FALSE)</f>
        <v>Transport</v>
      </c>
      <c r="H3167" t="str">
        <f>VLOOKUP(D3167,Definitions!$C$60:$D$104,2,FALSE)</f>
        <v>Domestic navigation</v>
      </c>
      <c r="J3167" s="29" t="str">
        <f>VLOOKUP(E3167,Definitions!$C$115:$D$131,2,FALSE)</f>
        <v>District heating</v>
      </c>
      <c r="K3167" s="47"/>
      <c r="L3167" s="46"/>
      <c r="M3167" s="46"/>
      <c r="N3167" s="56"/>
      <c r="O3167" s="46"/>
      <c r="P3167" s="46"/>
      <c r="Q3167" s="46"/>
      <c r="R3167" s="37"/>
      <c r="S3167" s="13"/>
      <c r="T3167" s="56"/>
      <c r="U3167" s="13"/>
      <c r="V3167" s="56"/>
      <c r="W3167" s="13"/>
      <c r="X3167" s="13"/>
      <c r="Y3167" s="13"/>
      <c r="Z3167" s="13"/>
      <c r="AA3167" s="46"/>
      <c r="AB3167" s="56"/>
      <c r="AC3167" s="13"/>
      <c r="AD3167" s="60"/>
      <c r="AE3167" s="13"/>
      <c r="AF3167" s="13"/>
      <c r="AG3167" s="13"/>
      <c r="AH3167" s="46"/>
      <c r="AI3167" s="56"/>
      <c r="AJ3167" s="46"/>
      <c r="AK3167" s="56"/>
    </row>
    <row r="3168" spans="1:37">
      <c r="A3168" s="36" t="str">
        <f t="shared" si="49"/>
        <v>SK505_8</v>
      </c>
      <c r="B3168" t="s">
        <v>109</v>
      </c>
      <c r="C3168" t="s">
        <v>190</v>
      </c>
      <c r="D3168">
        <v>505</v>
      </c>
      <c r="E3168">
        <v>8</v>
      </c>
      <c r="F3168" s="25" t="str">
        <f>VLOOKUP(B3168,Definitions!$C$7:$D$43,2,FALSE)</f>
        <v>Slovakia</v>
      </c>
      <c r="G3168" t="str">
        <f>VLOOKUP(C3168,Definitions!$C$49:$D$57,2,FALSE)</f>
        <v>Transport</v>
      </c>
      <c r="H3168" t="str">
        <f>VLOOKUP(D3168,Definitions!$C$60:$D$104,2,FALSE)</f>
        <v>Domestic navigation</v>
      </c>
      <c r="J3168" s="29" t="str">
        <f>VLOOKUP(E3168,Definitions!$C$115:$D$131,2,FALSE)</f>
        <v>Waste non-RES</v>
      </c>
      <c r="K3168" s="47"/>
      <c r="L3168" s="46"/>
      <c r="M3168" s="46"/>
      <c r="N3168" s="56"/>
      <c r="O3168" s="46"/>
      <c r="P3168" s="46"/>
      <c r="Q3168" s="46"/>
      <c r="R3168" s="37"/>
      <c r="S3168" s="13"/>
      <c r="T3168" s="56"/>
      <c r="U3168" s="13"/>
      <c r="V3168" s="56"/>
      <c r="W3168" s="13"/>
      <c r="X3168" s="13"/>
      <c r="Y3168" s="13"/>
      <c r="Z3168" s="13"/>
      <c r="AA3168" s="46"/>
      <c r="AB3168" s="56"/>
      <c r="AC3168" s="13"/>
      <c r="AD3168" s="60"/>
      <c r="AE3168" s="13"/>
      <c r="AF3168" s="13"/>
      <c r="AG3168" s="13"/>
      <c r="AH3168" s="46"/>
      <c r="AI3168" s="56"/>
      <c r="AJ3168" s="46"/>
      <c r="AK3168" s="56"/>
    </row>
    <row r="3169" spans="1:37">
      <c r="A3169" s="36" t="str">
        <f t="shared" si="49"/>
        <v>SK505_9</v>
      </c>
      <c r="B3169" t="s">
        <v>109</v>
      </c>
      <c r="C3169" t="s">
        <v>190</v>
      </c>
      <c r="D3169">
        <v>505</v>
      </c>
      <c r="E3169">
        <v>9</v>
      </c>
      <c r="F3169" s="25" t="str">
        <f>VLOOKUP(B3169,Definitions!$C$7:$D$43,2,FALSE)</f>
        <v>Slovakia</v>
      </c>
      <c r="G3169" t="str">
        <f>VLOOKUP(C3169,Definitions!$C$49:$D$57,2,FALSE)</f>
        <v>Transport</v>
      </c>
      <c r="H3169" t="str">
        <f>VLOOKUP(D3169,Definitions!$C$60:$D$104,2,FALSE)</f>
        <v>Domestic navigation</v>
      </c>
      <c r="J3169" s="29" t="str">
        <f>VLOOKUP(E3169,Definitions!$C$115:$D$131,2,FALSE)</f>
        <v>Waste RES</v>
      </c>
      <c r="K3169" s="47"/>
      <c r="L3169" s="46"/>
      <c r="M3169" s="46"/>
      <c r="N3169" s="56"/>
      <c r="O3169" s="46"/>
      <c r="P3169" s="46"/>
      <c r="Q3169" s="46"/>
      <c r="R3169" s="37"/>
      <c r="S3169" s="13"/>
      <c r="T3169" s="56"/>
      <c r="U3169" s="13"/>
      <c r="V3169" s="56"/>
      <c r="W3169" s="13"/>
      <c r="X3169" s="13"/>
      <c r="Y3169" s="13"/>
      <c r="Z3169" s="13"/>
      <c r="AA3169" s="46"/>
      <c r="AB3169" s="56"/>
      <c r="AC3169" s="13"/>
      <c r="AD3169" s="60"/>
      <c r="AE3169" s="13"/>
      <c r="AF3169" s="13"/>
      <c r="AG3169" s="13"/>
      <c r="AH3169" s="46"/>
      <c r="AI3169" s="56"/>
      <c r="AJ3169" s="46"/>
      <c r="AK3169" s="56"/>
    </row>
    <row r="3170" spans="1:37">
      <c r="A3170" s="36" t="str">
        <f t="shared" si="49"/>
        <v>SK505_51</v>
      </c>
      <c r="B3170" t="s">
        <v>109</v>
      </c>
      <c r="C3170" t="s">
        <v>190</v>
      </c>
      <c r="D3170">
        <v>505</v>
      </c>
      <c r="E3170">
        <v>51</v>
      </c>
      <c r="F3170" s="25" t="str">
        <f>VLOOKUP(B3170,Definitions!$C$7:$D$43,2,FALSE)</f>
        <v>Slovakia</v>
      </c>
      <c r="G3170" t="str">
        <f>VLOOKUP(C3170,Definitions!$C$49:$D$57,2,FALSE)</f>
        <v>Transport</v>
      </c>
      <c r="H3170" t="str">
        <f>VLOOKUP(D3170,Definitions!$C$60:$D$104,2,FALSE)</f>
        <v>Domestic navigation</v>
      </c>
      <c r="J3170" s="29" t="str">
        <f>VLOOKUP(E3170,Definitions!$C$115:$D$131,2,FALSE)</f>
        <v>Biomass</v>
      </c>
      <c r="K3170" s="47"/>
      <c r="L3170" s="46"/>
      <c r="M3170" s="46"/>
      <c r="N3170" s="56"/>
      <c r="O3170" s="46"/>
      <c r="P3170" s="46"/>
      <c r="Q3170" s="46"/>
      <c r="R3170" s="37"/>
      <c r="S3170" s="13"/>
      <c r="T3170" s="56"/>
      <c r="U3170" s="13"/>
      <c r="V3170" s="56"/>
      <c r="W3170" s="13"/>
      <c r="X3170" s="13"/>
      <c r="Y3170" s="13"/>
      <c r="Z3170" s="13"/>
      <c r="AA3170" s="46"/>
      <c r="AB3170" s="56"/>
      <c r="AC3170" s="13"/>
      <c r="AD3170" s="60"/>
      <c r="AE3170" s="13"/>
      <c r="AF3170" s="13"/>
      <c r="AG3170" s="13"/>
      <c r="AH3170" s="46"/>
      <c r="AI3170" s="56"/>
      <c r="AJ3170" s="46"/>
      <c r="AK3170" s="56"/>
    </row>
    <row r="3171" spans="1:37">
      <c r="A3171" s="36" t="str">
        <f t="shared" si="49"/>
        <v>SK505_52</v>
      </c>
      <c r="B3171" t="s">
        <v>109</v>
      </c>
      <c r="C3171" t="s">
        <v>190</v>
      </c>
      <c r="D3171">
        <v>505</v>
      </c>
      <c r="E3171">
        <v>52</v>
      </c>
      <c r="F3171" s="25" t="str">
        <f>VLOOKUP(B3171,Definitions!$C$7:$D$43,2,FALSE)</f>
        <v>Slovakia</v>
      </c>
      <c r="G3171" t="str">
        <f>VLOOKUP(C3171,Definitions!$C$49:$D$57,2,FALSE)</f>
        <v>Transport</v>
      </c>
      <c r="H3171" t="str">
        <f>VLOOKUP(D3171,Definitions!$C$60:$D$104,2,FALSE)</f>
        <v>Domestic navigation</v>
      </c>
      <c r="J3171" s="29" t="str">
        <f>VLOOKUP(E3171,Definitions!$C$115:$D$131,2,FALSE)</f>
        <v>Geothermal</v>
      </c>
      <c r="K3171" s="47"/>
      <c r="L3171" s="46"/>
      <c r="M3171" s="46"/>
      <c r="N3171" s="56"/>
      <c r="O3171" s="46"/>
      <c r="P3171" s="46"/>
      <c r="Q3171" s="46"/>
      <c r="R3171" s="37"/>
      <c r="S3171" s="13"/>
      <c r="T3171" s="56"/>
      <c r="U3171" s="13"/>
      <c r="V3171" s="56"/>
      <c r="W3171" s="13"/>
      <c r="X3171" s="13"/>
      <c r="Y3171" s="13"/>
      <c r="Z3171" s="13"/>
      <c r="AA3171" s="46"/>
      <c r="AB3171" s="56"/>
      <c r="AC3171" s="13"/>
      <c r="AD3171" s="60"/>
      <c r="AE3171" s="13"/>
      <c r="AF3171" s="13"/>
      <c r="AG3171" s="13"/>
      <c r="AH3171" s="46"/>
      <c r="AI3171" s="56"/>
      <c r="AJ3171" s="46"/>
      <c r="AK3171" s="56"/>
    </row>
    <row r="3172" spans="1:37">
      <c r="A3172" s="36" t="str">
        <f t="shared" si="49"/>
        <v>SK505_53</v>
      </c>
      <c r="B3172" t="s">
        <v>109</v>
      </c>
      <c r="C3172" t="s">
        <v>190</v>
      </c>
      <c r="D3172">
        <v>505</v>
      </c>
      <c r="E3172">
        <v>53</v>
      </c>
      <c r="F3172" s="25" t="str">
        <f>VLOOKUP(B3172,Definitions!$C$7:$D$43,2,FALSE)</f>
        <v>Slovakia</v>
      </c>
      <c r="G3172" t="str">
        <f>VLOOKUP(C3172,Definitions!$C$49:$D$57,2,FALSE)</f>
        <v>Transport</v>
      </c>
      <c r="H3172" t="str">
        <f>VLOOKUP(D3172,Definitions!$C$60:$D$104,2,FALSE)</f>
        <v>Domestic navigation</v>
      </c>
      <c r="J3172" s="29" t="str">
        <f>VLOOKUP(E3172,Definitions!$C$115:$D$131,2,FALSE)</f>
        <v>Solar energy</v>
      </c>
      <c r="K3172" s="47"/>
      <c r="L3172" s="46"/>
      <c r="M3172" s="46"/>
      <c r="N3172" s="56"/>
      <c r="O3172" s="46"/>
      <c r="P3172" s="46"/>
      <c r="Q3172" s="46"/>
      <c r="R3172" s="37"/>
      <c r="S3172" s="13"/>
      <c r="T3172" s="56"/>
      <c r="U3172" s="13"/>
      <c r="V3172" s="56"/>
      <c r="W3172" s="13"/>
      <c r="X3172" s="13"/>
      <c r="Y3172" s="13"/>
      <c r="Z3172" s="13"/>
      <c r="AA3172" s="46"/>
      <c r="AB3172" s="56"/>
      <c r="AC3172" s="13"/>
      <c r="AD3172" s="60"/>
      <c r="AE3172" s="13"/>
      <c r="AF3172" s="13"/>
      <c r="AG3172" s="13"/>
      <c r="AH3172" s="46"/>
      <c r="AI3172" s="56"/>
      <c r="AJ3172" s="46"/>
      <c r="AK3172" s="56"/>
    </row>
    <row r="3173" spans="1:37">
      <c r="A3173" s="36" t="str">
        <f t="shared" si="49"/>
        <v>SK505_56</v>
      </c>
      <c r="B3173" t="s">
        <v>109</v>
      </c>
      <c r="C3173" t="s">
        <v>190</v>
      </c>
      <c r="D3173">
        <v>505</v>
      </c>
      <c r="E3173">
        <v>56</v>
      </c>
      <c r="F3173" s="25" t="str">
        <f>VLOOKUP(B3173,Definitions!$C$7:$D$43,2,FALSE)</f>
        <v>Slovakia</v>
      </c>
      <c r="G3173" t="str">
        <f>VLOOKUP(C3173,Definitions!$C$49:$D$57,2,FALSE)</f>
        <v>Transport</v>
      </c>
      <c r="H3173" t="str">
        <f>VLOOKUP(D3173,Definitions!$C$60:$D$104,2,FALSE)</f>
        <v>Domestic navigation</v>
      </c>
      <c r="J3173" s="29" t="str">
        <f>VLOOKUP(E3173,Definitions!$C$115:$D$131,2,FALSE)</f>
        <v>Ambient heat ground</v>
      </c>
      <c r="K3173" s="47"/>
      <c r="L3173" s="46"/>
      <c r="M3173" s="46"/>
      <c r="N3173" s="56"/>
      <c r="O3173" s="46"/>
      <c r="P3173" s="46"/>
      <c r="Q3173" s="46"/>
      <c r="R3173" s="37"/>
      <c r="S3173" s="13"/>
      <c r="T3173" s="56"/>
      <c r="U3173" s="13"/>
      <c r="V3173" s="56"/>
      <c r="W3173" s="13"/>
      <c r="X3173" s="13"/>
      <c r="Y3173" s="13"/>
      <c r="Z3173" s="13"/>
      <c r="AA3173" s="46"/>
      <c r="AB3173" s="56"/>
      <c r="AC3173" s="13"/>
      <c r="AD3173" s="60"/>
      <c r="AE3173" s="13"/>
      <c r="AF3173" s="13"/>
      <c r="AG3173" s="13"/>
      <c r="AH3173" s="46"/>
      <c r="AI3173" s="56"/>
      <c r="AJ3173" s="46"/>
      <c r="AK3173" s="56"/>
    </row>
    <row r="3174" spans="1:37">
      <c r="A3174" s="36" t="str">
        <f t="shared" si="49"/>
        <v>SK505_57</v>
      </c>
      <c r="B3174" t="s">
        <v>109</v>
      </c>
      <c r="C3174" t="s">
        <v>190</v>
      </c>
      <c r="D3174">
        <v>505</v>
      </c>
      <c r="E3174">
        <v>57</v>
      </c>
      <c r="F3174" s="25" t="str">
        <f>VLOOKUP(B3174,Definitions!$C$7:$D$43,2,FALSE)</f>
        <v>Slovakia</v>
      </c>
      <c r="G3174" t="str">
        <f>VLOOKUP(C3174,Definitions!$C$49:$D$57,2,FALSE)</f>
        <v>Transport</v>
      </c>
      <c r="H3174" t="str">
        <f>VLOOKUP(D3174,Definitions!$C$60:$D$104,2,FALSE)</f>
        <v>Domestic navigation</v>
      </c>
      <c r="J3174" s="29" t="str">
        <f>VLOOKUP(E3174,Definitions!$C$115:$D$131,2,FALSE)</f>
        <v>Ambient heat air</v>
      </c>
      <c r="K3174" s="47"/>
      <c r="L3174" s="46"/>
      <c r="M3174" s="46"/>
      <c r="N3174" s="56"/>
      <c r="O3174" s="46"/>
      <c r="P3174" s="46"/>
      <c r="Q3174" s="46"/>
      <c r="R3174" s="37"/>
      <c r="S3174" s="13"/>
      <c r="T3174" s="56"/>
      <c r="U3174" s="13"/>
      <c r="V3174" s="56"/>
      <c r="W3174" s="13"/>
      <c r="X3174" s="13"/>
      <c r="Y3174" s="13"/>
      <c r="Z3174" s="13"/>
      <c r="AA3174" s="46"/>
      <c r="AB3174" s="56"/>
      <c r="AC3174" s="13"/>
      <c r="AD3174" s="60"/>
      <c r="AE3174" s="13"/>
      <c r="AF3174" s="13"/>
      <c r="AG3174" s="13"/>
      <c r="AH3174" s="46"/>
      <c r="AI3174" s="56"/>
      <c r="AJ3174" s="46"/>
      <c r="AK3174" s="56"/>
    </row>
    <row r="3175" spans="1:37">
      <c r="A3175" s="36" t="str">
        <f t="shared" si="49"/>
        <v>SK505_58</v>
      </c>
      <c r="B3175" t="s">
        <v>109</v>
      </c>
      <c r="C3175" t="s">
        <v>190</v>
      </c>
      <c r="D3175">
        <v>505</v>
      </c>
      <c r="E3175">
        <v>58</v>
      </c>
      <c r="F3175" s="25" t="str">
        <f>VLOOKUP(B3175,Definitions!$C$7:$D$43,2,FALSE)</f>
        <v>Slovakia</v>
      </c>
      <c r="G3175" t="str">
        <f>VLOOKUP(C3175,Definitions!$C$49:$D$57,2,FALSE)</f>
        <v>Transport</v>
      </c>
      <c r="H3175" t="str">
        <f>VLOOKUP(D3175,Definitions!$C$60:$D$104,2,FALSE)</f>
        <v>Domestic navigation</v>
      </c>
      <c r="J3175" s="29" t="str">
        <f>VLOOKUP(E3175,Definitions!$C$115:$D$131,2,FALSE)</f>
        <v>Ambient heat total</v>
      </c>
      <c r="K3175" s="47"/>
      <c r="L3175" s="46"/>
      <c r="M3175" s="46"/>
      <c r="N3175" s="56"/>
      <c r="O3175" s="46"/>
      <c r="P3175" s="46"/>
      <c r="Q3175" s="46"/>
      <c r="R3175" s="37"/>
      <c r="S3175" s="13"/>
      <c r="T3175" s="56"/>
      <c r="U3175" s="13"/>
      <c r="V3175" s="56"/>
      <c r="W3175" s="13"/>
      <c r="X3175" s="13"/>
      <c r="Y3175" s="13"/>
      <c r="Z3175" s="13"/>
      <c r="AA3175" s="46"/>
      <c r="AB3175" s="56"/>
      <c r="AC3175" s="13"/>
      <c r="AD3175" s="60"/>
      <c r="AE3175" s="13"/>
      <c r="AF3175" s="13"/>
      <c r="AG3175" s="13"/>
      <c r="AH3175" s="46"/>
      <c r="AI3175" s="56"/>
      <c r="AJ3175" s="46"/>
      <c r="AK3175" s="56"/>
    </row>
    <row r="3176" spans="1:37">
      <c r="A3176" s="36" t="str">
        <f t="shared" si="49"/>
        <v>SK505_55</v>
      </c>
      <c r="B3176" t="s">
        <v>109</v>
      </c>
      <c r="C3176" t="s">
        <v>190</v>
      </c>
      <c r="D3176">
        <v>505</v>
      </c>
      <c r="E3176">
        <v>55</v>
      </c>
      <c r="F3176" s="25" t="str">
        <f>VLOOKUP(B3176,Definitions!$C$7:$D$43,2,FALSE)</f>
        <v>Slovakia</v>
      </c>
      <c r="G3176" t="str">
        <f>VLOOKUP(C3176,Definitions!$C$49:$D$57,2,FALSE)</f>
        <v>Transport</v>
      </c>
      <c r="H3176" t="str">
        <f>VLOOKUP(D3176,Definitions!$C$60:$D$104,2,FALSE)</f>
        <v>Domestic navigation</v>
      </c>
      <c r="J3176" s="29" t="str">
        <f>VLOOKUP(E3176,Definitions!$C$115:$D$131,2,FALSE)</f>
        <v xml:space="preserve">Other RES </v>
      </c>
      <c r="K3176" s="47"/>
      <c r="L3176" s="46"/>
      <c r="M3176" s="46"/>
      <c r="N3176" s="56"/>
      <c r="O3176" s="46"/>
      <c r="P3176" s="46"/>
      <c r="Q3176" s="46"/>
      <c r="R3176" s="37"/>
      <c r="S3176" s="13"/>
      <c r="T3176" s="56"/>
      <c r="U3176" s="13"/>
      <c r="V3176" s="56"/>
      <c r="W3176" s="13"/>
      <c r="X3176" s="13"/>
      <c r="Y3176" s="13"/>
      <c r="Z3176" s="13"/>
      <c r="AA3176" s="46"/>
      <c r="AB3176" s="56"/>
      <c r="AC3176" s="13"/>
      <c r="AD3176" s="60"/>
      <c r="AE3176" s="13"/>
      <c r="AF3176" s="13"/>
      <c r="AG3176" s="13"/>
      <c r="AH3176" s="46"/>
      <c r="AI3176" s="56"/>
      <c r="AJ3176" s="46"/>
      <c r="AK3176" s="56"/>
    </row>
    <row r="3177" spans="1:37">
      <c r="A3177" s="36" t="str">
        <f t="shared" si="49"/>
        <v>SK506_0</v>
      </c>
      <c r="B3177" t="s">
        <v>109</v>
      </c>
      <c r="C3177" t="s">
        <v>190</v>
      </c>
      <c r="D3177">
        <v>506</v>
      </c>
      <c r="E3177">
        <v>0</v>
      </c>
      <c r="F3177" s="25" t="str">
        <f>VLOOKUP(B3177,Definitions!$C$7:$D$43,2,FALSE)</f>
        <v>Slovakia</v>
      </c>
      <c r="G3177" t="str">
        <f>VLOOKUP(C3177,Definitions!$C$49:$D$57,2,FALSE)</f>
        <v>Transport</v>
      </c>
      <c r="H3177" t="str">
        <f>VLOOKUP(D3177,Definitions!$C$60:$D$104,2,FALSE)</f>
        <v>Pipeline transport</v>
      </c>
      <c r="J3177" s="29" t="str">
        <f>VLOOKUP(E3177,Definitions!$C$115:$D$131,2,FALSE)</f>
        <v>TOTAL</v>
      </c>
      <c r="K3177" s="47"/>
      <c r="L3177" s="46"/>
      <c r="M3177" s="46"/>
      <c r="N3177" s="56"/>
      <c r="O3177" s="46"/>
      <c r="P3177" s="46"/>
      <c r="Q3177" s="46"/>
      <c r="R3177" s="37"/>
      <c r="S3177" s="13"/>
      <c r="T3177" s="56"/>
      <c r="U3177" s="13"/>
      <c r="V3177" s="56"/>
      <c r="W3177" s="13"/>
      <c r="X3177" s="13"/>
      <c r="Y3177" s="13"/>
      <c r="Z3177" s="13"/>
      <c r="AA3177" s="46"/>
      <c r="AB3177" s="56"/>
      <c r="AC3177" s="13"/>
      <c r="AD3177" s="60"/>
      <c r="AE3177" s="13"/>
      <c r="AF3177" s="13"/>
      <c r="AG3177" s="13"/>
      <c r="AH3177" s="46"/>
      <c r="AI3177" s="56"/>
      <c r="AJ3177" s="46"/>
      <c r="AK3177" s="56"/>
    </row>
    <row r="3178" spans="1:37">
      <c r="A3178" s="36" t="str">
        <f t="shared" si="49"/>
        <v>SK506_1</v>
      </c>
      <c r="B3178" t="s">
        <v>109</v>
      </c>
      <c r="C3178" t="s">
        <v>190</v>
      </c>
      <c r="D3178">
        <v>506</v>
      </c>
      <c r="E3178">
        <v>1</v>
      </c>
      <c r="F3178" s="25" t="str">
        <f>VLOOKUP(B3178,Definitions!$C$7:$D$43,2,FALSE)</f>
        <v>Slovakia</v>
      </c>
      <c r="G3178" t="str">
        <f>VLOOKUP(C3178,Definitions!$C$49:$D$57,2,FALSE)</f>
        <v>Transport</v>
      </c>
      <c r="H3178" t="str">
        <f>VLOOKUP(D3178,Definitions!$C$60:$D$104,2,FALSE)</f>
        <v>Pipeline transport</v>
      </c>
      <c r="J3178" s="29" t="str">
        <f>VLOOKUP(E3178,Definitions!$C$115:$D$131,2,FALSE)</f>
        <v>Coal</v>
      </c>
      <c r="K3178" s="47"/>
      <c r="L3178" s="46"/>
      <c r="M3178" s="46"/>
      <c r="N3178" s="56"/>
      <c r="O3178" s="46"/>
      <c r="P3178" s="46"/>
      <c r="Q3178" s="46"/>
      <c r="R3178" s="37"/>
      <c r="S3178" s="13"/>
      <c r="T3178" s="56"/>
      <c r="U3178" s="13"/>
      <c r="V3178" s="56"/>
      <c r="W3178" s="13"/>
      <c r="X3178" s="13"/>
      <c r="Y3178" s="13"/>
      <c r="Z3178" s="13"/>
      <c r="AA3178" s="46"/>
      <c r="AB3178" s="56"/>
      <c r="AC3178" s="13"/>
      <c r="AD3178" s="60"/>
      <c r="AE3178" s="13"/>
      <c r="AF3178" s="13"/>
      <c r="AG3178" s="13"/>
      <c r="AH3178" s="46"/>
      <c r="AI3178" s="56"/>
      <c r="AJ3178" s="46"/>
      <c r="AK3178" s="56"/>
    </row>
    <row r="3179" spans="1:37">
      <c r="A3179" s="36" t="str">
        <f t="shared" si="49"/>
        <v>SK506_2</v>
      </c>
      <c r="B3179" t="s">
        <v>109</v>
      </c>
      <c r="C3179" t="s">
        <v>190</v>
      </c>
      <c r="D3179">
        <v>506</v>
      </c>
      <c r="E3179">
        <v>2</v>
      </c>
      <c r="F3179" s="25" t="str">
        <f>VLOOKUP(B3179,Definitions!$C$7:$D$43,2,FALSE)</f>
        <v>Slovakia</v>
      </c>
      <c r="G3179" t="str">
        <f>VLOOKUP(C3179,Definitions!$C$49:$D$57,2,FALSE)</f>
        <v>Transport</v>
      </c>
      <c r="H3179" t="str">
        <f>VLOOKUP(D3179,Definitions!$C$60:$D$104,2,FALSE)</f>
        <v>Pipeline transport</v>
      </c>
      <c r="J3179" s="29" t="str">
        <f>VLOOKUP(E3179,Definitions!$C$115:$D$131,2,FALSE)</f>
        <v>Fuel oil</v>
      </c>
      <c r="K3179" s="47"/>
      <c r="L3179" s="46"/>
      <c r="M3179" s="46"/>
      <c r="N3179" s="56"/>
      <c r="O3179" s="46"/>
      <c r="P3179" s="46"/>
      <c r="Q3179" s="46"/>
      <c r="R3179" s="37"/>
      <c r="S3179" s="13"/>
      <c r="T3179" s="56"/>
      <c r="U3179" s="13"/>
      <c r="V3179" s="56"/>
      <c r="W3179" s="13"/>
      <c r="X3179" s="13"/>
      <c r="Y3179" s="13"/>
      <c r="Z3179" s="13"/>
      <c r="AA3179" s="46"/>
      <c r="AB3179" s="56"/>
      <c r="AC3179" s="13"/>
      <c r="AD3179" s="60"/>
      <c r="AE3179" s="13"/>
      <c r="AF3179" s="13"/>
      <c r="AG3179" s="13"/>
      <c r="AH3179" s="46"/>
      <c r="AI3179" s="56"/>
      <c r="AJ3179" s="46"/>
      <c r="AK3179" s="56"/>
    </row>
    <row r="3180" spans="1:37">
      <c r="A3180" s="36" t="str">
        <f t="shared" si="49"/>
        <v>SK506_3</v>
      </c>
      <c r="B3180" t="s">
        <v>109</v>
      </c>
      <c r="C3180" t="s">
        <v>190</v>
      </c>
      <c r="D3180">
        <v>506</v>
      </c>
      <c r="E3180">
        <v>3</v>
      </c>
      <c r="F3180" s="25" t="str">
        <f>VLOOKUP(B3180,Definitions!$C$7:$D$43,2,FALSE)</f>
        <v>Slovakia</v>
      </c>
      <c r="G3180" t="str">
        <f>VLOOKUP(C3180,Definitions!$C$49:$D$57,2,FALSE)</f>
        <v>Transport</v>
      </c>
      <c r="H3180" t="str">
        <f>VLOOKUP(D3180,Definitions!$C$60:$D$104,2,FALSE)</f>
        <v>Pipeline transport</v>
      </c>
      <c r="J3180" s="29" t="str">
        <f>VLOOKUP(E3180,Definitions!$C$115:$D$131,2,FALSE)</f>
        <v>Natural gas</v>
      </c>
      <c r="K3180" s="47"/>
      <c r="L3180" s="46"/>
      <c r="M3180" s="46"/>
      <c r="N3180" s="56"/>
      <c r="O3180" s="46"/>
      <c r="P3180" s="46"/>
      <c r="Q3180" s="46"/>
      <c r="R3180" s="37"/>
      <c r="S3180" s="13"/>
      <c r="T3180" s="56"/>
      <c r="U3180" s="13"/>
      <c r="V3180" s="56"/>
      <c r="W3180" s="13"/>
      <c r="X3180" s="13"/>
      <c r="Y3180" s="13"/>
      <c r="Z3180" s="13"/>
      <c r="AA3180" s="46"/>
      <c r="AB3180" s="56"/>
      <c r="AC3180" s="13"/>
      <c r="AD3180" s="60"/>
      <c r="AE3180" s="13"/>
      <c r="AF3180" s="13"/>
      <c r="AG3180" s="13"/>
      <c r="AH3180" s="46"/>
      <c r="AI3180" s="56"/>
      <c r="AJ3180" s="46"/>
      <c r="AK3180" s="56"/>
    </row>
    <row r="3181" spans="1:37">
      <c r="A3181" s="36" t="str">
        <f t="shared" si="49"/>
        <v>SK506_4</v>
      </c>
      <c r="B3181" t="s">
        <v>109</v>
      </c>
      <c r="C3181" t="s">
        <v>190</v>
      </c>
      <c r="D3181">
        <v>506</v>
      </c>
      <c r="E3181">
        <v>4</v>
      </c>
      <c r="F3181" s="25" t="str">
        <f>VLOOKUP(B3181,Definitions!$C$7:$D$43,2,FALSE)</f>
        <v>Slovakia</v>
      </c>
      <c r="G3181" t="str">
        <f>VLOOKUP(C3181,Definitions!$C$49:$D$57,2,FALSE)</f>
        <v>Transport</v>
      </c>
      <c r="H3181" t="str">
        <f>VLOOKUP(D3181,Definitions!$C$60:$D$104,2,FALSE)</f>
        <v>Pipeline transport</v>
      </c>
      <c r="J3181" s="29" t="str">
        <f>VLOOKUP(E3181,Definitions!$C$115:$D$131,2,FALSE)</f>
        <v>Other fossil fuels</v>
      </c>
      <c r="K3181" s="47"/>
      <c r="L3181" s="46"/>
      <c r="M3181" s="46"/>
      <c r="N3181" s="56"/>
      <c r="O3181" s="46"/>
      <c r="P3181" s="46"/>
      <c r="Q3181" s="46"/>
      <c r="R3181" s="37"/>
      <c r="S3181" s="13"/>
      <c r="T3181" s="56"/>
      <c r="U3181" s="13"/>
      <c r="V3181" s="56"/>
      <c r="W3181" s="13"/>
      <c r="X3181" s="13"/>
      <c r="Y3181" s="13"/>
      <c r="Z3181" s="13"/>
      <c r="AA3181" s="46"/>
      <c r="AB3181" s="56"/>
      <c r="AC3181" s="13"/>
      <c r="AD3181" s="60"/>
      <c r="AE3181" s="13"/>
      <c r="AF3181" s="13"/>
      <c r="AG3181" s="13"/>
      <c r="AH3181" s="46"/>
      <c r="AI3181" s="56"/>
      <c r="AJ3181" s="46"/>
      <c r="AK3181" s="56"/>
    </row>
    <row r="3182" spans="1:37">
      <c r="A3182" s="36" t="str">
        <f t="shared" si="49"/>
        <v>SK506_6</v>
      </c>
      <c r="B3182" t="s">
        <v>109</v>
      </c>
      <c r="C3182" t="s">
        <v>190</v>
      </c>
      <c r="D3182">
        <v>506</v>
      </c>
      <c r="E3182">
        <v>6</v>
      </c>
      <c r="F3182" s="25" t="str">
        <f>VLOOKUP(B3182,Definitions!$C$7:$D$43,2,FALSE)</f>
        <v>Slovakia</v>
      </c>
      <c r="G3182" t="str">
        <f>VLOOKUP(C3182,Definitions!$C$49:$D$57,2,FALSE)</f>
        <v>Transport</v>
      </c>
      <c r="H3182" t="str">
        <f>VLOOKUP(D3182,Definitions!$C$60:$D$104,2,FALSE)</f>
        <v>Pipeline transport</v>
      </c>
      <c r="J3182" s="29" t="str">
        <f>VLOOKUP(E3182,Definitions!$C$115:$D$131,2,FALSE)</f>
        <v>Electricity</v>
      </c>
      <c r="K3182" s="47"/>
      <c r="L3182" s="46"/>
      <c r="M3182" s="46"/>
      <c r="N3182" s="56"/>
      <c r="O3182" s="46"/>
      <c r="P3182" s="46"/>
      <c r="Q3182" s="46"/>
      <c r="R3182" s="37"/>
      <c r="S3182" s="13"/>
      <c r="T3182" s="56"/>
      <c r="U3182" s="13"/>
      <c r="V3182" s="56"/>
      <c r="W3182" s="13"/>
      <c r="X3182" s="13"/>
      <c r="Y3182" s="13"/>
      <c r="Z3182" s="13"/>
      <c r="AA3182" s="46"/>
      <c r="AB3182" s="56"/>
      <c r="AC3182" s="13"/>
      <c r="AD3182" s="60"/>
      <c r="AE3182" s="13"/>
      <c r="AF3182" s="13"/>
      <c r="AG3182" s="13"/>
      <c r="AH3182" s="46"/>
      <c r="AI3182" s="56"/>
      <c r="AJ3182" s="46"/>
      <c r="AK3182" s="56"/>
    </row>
    <row r="3183" spans="1:37">
      <c r="A3183" s="36" t="str">
        <f t="shared" si="49"/>
        <v>SK506_7</v>
      </c>
      <c r="B3183" t="s">
        <v>109</v>
      </c>
      <c r="C3183" t="s">
        <v>190</v>
      </c>
      <c r="D3183">
        <v>506</v>
      </c>
      <c r="E3183">
        <v>7</v>
      </c>
      <c r="F3183" s="25" t="str">
        <f>VLOOKUP(B3183,Definitions!$C$7:$D$43,2,FALSE)</f>
        <v>Slovakia</v>
      </c>
      <c r="G3183" t="str">
        <f>VLOOKUP(C3183,Definitions!$C$49:$D$57,2,FALSE)</f>
        <v>Transport</v>
      </c>
      <c r="H3183" t="str">
        <f>VLOOKUP(D3183,Definitions!$C$60:$D$104,2,FALSE)</f>
        <v>Pipeline transport</v>
      </c>
      <c r="J3183" s="29" t="str">
        <f>VLOOKUP(E3183,Definitions!$C$115:$D$131,2,FALSE)</f>
        <v>District heating</v>
      </c>
      <c r="K3183" s="47"/>
      <c r="L3183" s="46"/>
      <c r="M3183" s="46"/>
      <c r="N3183" s="56"/>
      <c r="O3183" s="46"/>
      <c r="P3183" s="46"/>
      <c r="Q3183" s="46"/>
      <c r="R3183" s="37"/>
      <c r="S3183" s="13"/>
      <c r="T3183" s="56"/>
      <c r="U3183" s="13"/>
      <c r="V3183" s="56"/>
      <c r="W3183" s="13"/>
      <c r="X3183" s="13"/>
      <c r="Y3183" s="13"/>
      <c r="Z3183" s="13"/>
      <c r="AA3183" s="46"/>
      <c r="AB3183" s="56"/>
      <c r="AC3183" s="13"/>
      <c r="AD3183" s="60"/>
      <c r="AE3183" s="13"/>
      <c r="AF3183" s="13"/>
      <c r="AG3183" s="13"/>
      <c r="AH3183" s="46"/>
      <c r="AI3183" s="56"/>
      <c r="AJ3183" s="46"/>
      <c r="AK3183" s="56"/>
    </row>
    <row r="3184" spans="1:37">
      <c r="A3184" s="36" t="str">
        <f t="shared" si="49"/>
        <v>SK506_8</v>
      </c>
      <c r="B3184" t="s">
        <v>109</v>
      </c>
      <c r="C3184" t="s">
        <v>190</v>
      </c>
      <c r="D3184">
        <v>506</v>
      </c>
      <c r="E3184">
        <v>8</v>
      </c>
      <c r="F3184" s="25" t="str">
        <f>VLOOKUP(B3184,Definitions!$C$7:$D$43,2,FALSE)</f>
        <v>Slovakia</v>
      </c>
      <c r="G3184" t="str">
        <f>VLOOKUP(C3184,Definitions!$C$49:$D$57,2,FALSE)</f>
        <v>Transport</v>
      </c>
      <c r="H3184" t="str">
        <f>VLOOKUP(D3184,Definitions!$C$60:$D$104,2,FALSE)</f>
        <v>Pipeline transport</v>
      </c>
      <c r="J3184" s="29" t="str">
        <f>VLOOKUP(E3184,Definitions!$C$115:$D$131,2,FALSE)</f>
        <v>Waste non-RES</v>
      </c>
      <c r="K3184" s="47"/>
      <c r="L3184" s="46"/>
      <c r="M3184" s="46"/>
      <c r="N3184" s="56"/>
      <c r="O3184" s="46"/>
      <c r="P3184" s="46"/>
      <c r="Q3184" s="46"/>
      <c r="R3184" s="37"/>
      <c r="S3184" s="13"/>
      <c r="T3184" s="56"/>
      <c r="U3184" s="13"/>
      <c r="V3184" s="56"/>
      <c r="W3184" s="13"/>
      <c r="X3184" s="13"/>
      <c r="Y3184" s="13"/>
      <c r="Z3184" s="13"/>
      <c r="AA3184" s="46"/>
      <c r="AB3184" s="56"/>
      <c r="AC3184" s="13"/>
      <c r="AD3184" s="60"/>
      <c r="AE3184" s="13"/>
      <c r="AF3184" s="13"/>
      <c r="AG3184" s="13"/>
      <c r="AH3184" s="46"/>
      <c r="AI3184" s="56"/>
      <c r="AJ3184" s="46"/>
      <c r="AK3184" s="56"/>
    </row>
    <row r="3185" spans="1:37">
      <c r="A3185" s="36" t="str">
        <f t="shared" si="49"/>
        <v>SK506_9</v>
      </c>
      <c r="B3185" t="s">
        <v>109</v>
      </c>
      <c r="C3185" t="s">
        <v>190</v>
      </c>
      <c r="D3185">
        <v>506</v>
      </c>
      <c r="E3185">
        <v>9</v>
      </c>
      <c r="F3185" s="25" t="str">
        <f>VLOOKUP(B3185,Definitions!$C$7:$D$43,2,FALSE)</f>
        <v>Slovakia</v>
      </c>
      <c r="G3185" t="str">
        <f>VLOOKUP(C3185,Definitions!$C$49:$D$57,2,FALSE)</f>
        <v>Transport</v>
      </c>
      <c r="H3185" t="str">
        <f>VLOOKUP(D3185,Definitions!$C$60:$D$104,2,FALSE)</f>
        <v>Pipeline transport</v>
      </c>
      <c r="J3185" s="29" t="str">
        <f>VLOOKUP(E3185,Definitions!$C$115:$D$131,2,FALSE)</f>
        <v>Waste RES</v>
      </c>
      <c r="K3185" s="47"/>
      <c r="L3185" s="46"/>
      <c r="M3185" s="46"/>
      <c r="N3185" s="56"/>
      <c r="O3185" s="46"/>
      <c r="P3185" s="46"/>
      <c r="Q3185" s="46"/>
      <c r="R3185" s="37"/>
      <c r="S3185" s="13"/>
      <c r="T3185" s="56"/>
      <c r="U3185" s="13"/>
      <c r="V3185" s="56"/>
      <c r="W3185" s="13"/>
      <c r="X3185" s="13"/>
      <c r="Y3185" s="13"/>
      <c r="Z3185" s="13"/>
      <c r="AA3185" s="46"/>
      <c r="AB3185" s="56"/>
      <c r="AC3185" s="13"/>
      <c r="AD3185" s="60"/>
      <c r="AE3185" s="13"/>
      <c r="AF3185" s="13"/>
      <c r="AG3185" s="13"/>
      <c r="AH3185" s="46"/>
      <c r="AI3185" s="56"/>
      <c r="AJ3185" s="46"/>
      <c r="AK3185" s="56"/>
    </row>
    <row r="3186" spans="1:37">
      <c r="A3186" s="36" t="str">
        <f t="shared" si="49"/>
        <v>SK506_51</v>
      </c>
      <c r="B3186" t="s">
        <v>109</v>
      </c>
      <c r="C3186" t="s">
        <v>190</v>
      </c>
      <c r="D3186">
        <v>506</v>
      </c>
      <c r="E3186">
        <v>51</v>
      </c>
      <c r="F3186" s="25" t="str">
        <f>VLOOKUP(B3186,Definitions!$C$7:$D$43,2,FALSE)</f>
        <v>Slovakia</v>
      </c>
      <c r="G3186" t="str">
        <f>VLOOKUP(C3186,Definitions!$C$49:$D$57,2,FALSE)</f>
        <v>Transport</v>
      </c>
      <c r="H3186" t="str">
        <f>VLOOKUP(D3186,Definitions!$C$60:$D$104,2,FALSE)</f>
        <v>Pipeline transport</v>
      </c>
      <c r="J3186" s="29" t="str">
        <f>VLOOKUP(E3186,Definitions!$C$115:$D$131,2,FALSE)</f>
        <v>Biomass</v>
      </c>
      <c r="K3186" s="47"/>
      <c r="L3186" s="46"/>
      <c r="M3186" s="46"/>
      <c r="N3186" s="56"/>
      <c r="O3186" s="46"/>
      <c r="P3186" s="46"/>
      <c r="Q3186" s="46"/>
      <c r="R3186" s="37"/>
      <c r="S3186" s="13"/>
      <c r="T3186" s="56"/>
      <c r="U3186" s="13"/>
      <c r="V3186" s="56"/>
      <c r="W3186" s="13"/>
      <c r="X3186" s="13"/>
      <c r="Y3186" s="13"/>
      <c r="Z3186" s="13"/>
      <c r="AA3186" s="46"/>
      <c r="AB3186" s="56"/>
      <c r="AC3186" s="13"/>
      <c r="AD3186" s="60"/>
      <c r="AE3186" s="13"/>
      <c r="AF3186" s="13"/>
      <c r="AG3186" s="13"/>
      <c r="AH3186" s="46"/>
      <c r="AI3186" s="56"/>
      <c r="AJ3186" s="46"/>
      <c r="AK3186" s="56"/>
    </row>
    <row r="3187" spans="1:37">
      <c r="A3187" s="36" t="str">
        <f t="shared" si="49"/>
        <v>SK506_52</v>
      </c>
      <c r="B3187" t="s">
        <v>109</v>
      </c>
      <c r="C3187" t="s">
        <v>190</v>
      </c>
      <c r="D3187">
        <v>506</v>
      </c>
      <c r="E3187">
        <v>52</v>
      </c>
      <c r="F3187" s="25" t="str">
        <f>VLOOKUP(B3187,Definitions!$C$7:$D$43,2,FALSE)</f>
        <v>Slovakia</v>
      </c>
      <c r="G3187" t="str">
        <f>VLOOKUP(C3187,Definitions!$C$49:$D$57,2,FALSE)</f>
        <v>Transport</v>
      </c>
      <c r="H3187" t="str">
        <f>VLOOKUP(D3187,Definitions!$C$60:$D$104,2,FALSE)</f>
        <v>Pipeline transport</v>
      </c>
      <c r="J3187" s="29" t="str">
        <f>VLOOKUP(E3187,Definitions!$C$115:$D$131,2,FALSE)</f>
        <v>Geothermal</v>
      </c>
      <c r="K3187" s="47"/>
      <c r="L3187" s="46"/>
      <c r="M3187" s="46"/>
      <c r="N3187" s="56"/>
      <c r="O3187" s="46"/>
      <c r="P3187" s="46"/>
      <c r="Q3187" s="46"/>
      <c r="R3187" s="37"/>
      <c r="S3187" s="13"/>
      <c r="T3187" s="56"/>
      <c r="U3187" s="13"/>
      <c r="V3187" s="56"/>
      <c r="W3187" s="13"/>
      <c r="X3187" s="13"/>
      <c r="Y3187" s="13"/>
      <c r="Z3187" s="13"/>
      <c r="AA3187" s="46"/>
      <c r="AB3187" s="56"/>
      <c r="AC3187" s="13"/>
      <c r="AD3187" s="60"/>
      <c r="AE3187" s="13"/>
      <c r="AF3187" s="13"/>
      <c r="AG3187" s="13"/>
      <c r="AH3187" s="46"/>
      <c r="AI3187" s="56"/>
      <c r="AJ3187" s="46"/>
      <c r="AK3187" s="56"/>
    </row>
    <row r="3188" spans="1:37">
      <c r="A3188" s="36" t="str">
        <f t="shared" si="49"/>
        <v>SK506_53</v>
      </c>
      <c r="B3188" t="s">
        <v>109</v>
      </c>
      <c r="C3188" t="s">
        <v>190</v>
      </c>
      <c r="D3188">
        <v>506</v>
      </c>
      <c r="E3188">
        <v>53</v>
      </c>
      <c r="F3188" s="25" t="str">
        <f>VLOOKUP(B3188,Definitions!$C$7:$D$43,2,FALSE)</f>
        <v>Slovakia</v>
      </c>
      <c r="G3188" t="str">
        <f>VLOOKUP(C3188,Definitions!$C$49:$D$57,2,FALSE)</f>
        <v>Transport</v>
      </c>
      <c r="H3188" t="str">
        <f>VLOOKUP(D3188,Definitions!$C$60:$D$104,2,FALSE)</f>
        <v>Pipeline transport</v>
      </c>
      <c r="J3188" s="29" t="str">
        <f>VLOOKUP(E3188,Definitions!$C$115:$D$131,2,FALSE)</f>
        <v>Solar energy</v>
      </c>
      <c r="K3188" s="47"/>
      <c r="L3188" s="46"/>
      <c r="M3188" s="46"/>
      <c r="N3188" s="56"/>
      <c r="O3188" s="46"/>
      <c r="P3188" s="46"/>
      <c r="Q3188" s="46"/>
      <c r="R3188" s="37"/>
      <c r="S3188" s="13"/>
      <c r="T3188" s="56"/>
      <c r="U3188" s="13"/>
      <c r="V3188" s="56"/>
      <c r="W3188" s="13"/>
      <c r="X3188" s="13"/>
      <c r="Y3188" s="13"/>
      <c r="Z3188" s="13"/>
      <c r="AA3188" s="46"/>
      <c r="AB3188" s="56"/>
      <c r="AC3188" s="13"/>
      <c r="AD3188" s="60"/>
      <c r="AE3188" s="13"/>
      <c r="AF3188" s="13"/>
      <c r="AG3188" s="13"/>
      <c r="AH3188" s="46"/>
      <c r="AI3188" s="56"/>
      <c r="AJ3188" s="46"/>
      <c r="AK3188" s="56"/>
    </row>
    <row r="3189" spans="1:37">
      <c r="A3189" s="36" t="str">
        <f t="shared" si="49"/>
        <v>SK506_56</v>
      </c>
      <c r="B3189" t="s">
        <v>109</v>
      </c>
      <c r="C3189" t="s">
        <v>190</v>
      </c>
      <c r="D3189">
        <v>506</v>
      </c>
      <c r="E3189">
        <v>56</v>
      </c>
      <c r="F3189" s="25" t="str">
        <f>VLOOKUP(B3189,Definitions!$C$7:$D$43,2,FALSE)</f>
        <v>Slovakia</v>
      </c>
      <c r="G3189" t="str">
        <f>VLOOKUP(C3189,Definitions!$C$49:$D$57,2,FALSE)</f>
        <v>Transport</v>
      </c>
      <c r="H3189" t="str">
        <f>VLOOKUP(D3189,Definitions!$C$60:$D$104,2,FALSE)</f>
        <v>Pipeline transport</v>
      </c>
      <c r="J3189" s="29" t="str">
        <f>VLOOKUP(E3189,Definitions!$C$115:$D$131,2,FALSE)</f>
        <v>Ambient heat ground</v>
      </c>
      <c r="K3189" s="47"/>
      <c r="L3189" s="46"/>
      <c r="M3189" s="46"/>
      <c r="N3189" s="56"/>
      <c r="O3189" s="46"/>
      <c r="P3189" s="46"/>
      <c r="Q3189" s="46"/>
      <c r="R3189" s="37"/>
      <c r="S3189" s="13"/>
      <c r="T3189" s="56"/>
      <c r="U3189" s="13"/>
      <c r="V3189" s="56"/>
      <c r="W3189" s="13"/>
      <c r="X3189" s="13"/>
      <c r="Y3189" s="13"/>
      <c r="Z3189" s="13"/>
      <c r="AA3189" s="46"/>
      <c r="AB3189" s="56"/>
      <c r="AC3189" s="13"/>
      <c r="AD3189" s="60"/>
      <c r="AE3189" s="13"/>
      <c r="AF3189" s="13"/>
      <c r="AG3189" s="13"/>
      <c r="AH3189" s="46"/>
      <c r="AI3189" s="56"/>
      <c r="AJ3189" s="46"/>
      <c r="AK3189" s="56"/>
    </row>
    <row r="3190" spans="1:37">
      <c r="A3190" s="36" t="str">
        <f t="shared" si="49"/>
        <v>SK506_57</v>
      </c>
      <c r="B3190" t="s">
        <v>109</v>
      </c>
      <c r="C3190" t="s">
        <v>190</v>
      </c>
      <c r="D3190">
        <v>506</v>
      </c>
      <c r="E3190">
        <v>57</v>
      </c>
      <c r="F3190" s="25" t="str">
        <f>VLOOKUP(B3190,Definitions!$C$7:$D$43,2,FALSE)</f>
        <v>Slovakia</v>
      </c>
      <c r="G3190" t="str">
        <f>VLOOKUP(C3190,Definitions!$C$49:$D$57,2,FALSE)</f>
        <v>Transport</v>
      </c>
      <c r="H3190" t="str">
        <f>VLOOKUP(D3190,Definitions!$C$60:$D$104,2,FALSE)</f>
        <v>Pipeline transport</v>
      </c>
      <c r="J3190" s="29" t="str">
        <f>VLOOKUP(E3190,Definitions!$C$115:$D$131,2,FALSE)</f>
        <v>Ambient heat air</v>
      </c>
      <c r="K3190" s="47"/>
      <c r="L3190" s="46"/>
      <c r="M3190" s="46"/>
      <c r="N3190" s="56"/>
      <c r="O3190" s="46"/>
      <c r="P3190" s="46"/>
      <c r="Q3190" s="46"/>
      <c r="R3190" s="37"/>
      <c r="S3190" s="13"/>
      <c r="T3190" s="56"/>
      <c r="U3190" s="13"/>
      <c r="V3190" s="56"/>
      <c r="W3190" s="13"/>
      <c r="X3190" s="13"/>
      <c r="Y3190" s="13"/>
      <c r="Z3190" s="13"/>
      <c r="AA3190" s="46"/>
      <c r="AB3190" s="56"/>
      <c r="AC3190" s="13"/>
      <c r="AD3190" s="60"/>
      <c r="AE3190" s="13"/>
      <c r="AF3190" s="13"/>
      <c r="AG3190" s="13"/>
      <c r="AH3190" s="46"/>
      <c r="AI3190" s="56"/>
      <c r="AJ3190" s="46"/>
      <c r="AK3190" s="56"/>
    </row>
    <row r="3191" spans="1:37">
      <c r="A3191" s="36" t="str">
        <f t="shared" si="49"/>
        <v>SK506_58</v>
      </c>
      <c r="B3191" t="s">
        <v>109</v>
      </c>
      <c r="C3191" t="s">
        <v>190</v>
      </c>
      <c r="D3191">
        <v>506</v>
      </c>
      <c r="E3191">
        <v>58</v>
      </c>
      <c r="F3191" s="25" t="str">
        <f>VLOOKUP(B3191,Definitions!$C$7:$D$43,2,FALSE)</f>
        <v>Slovakia</v>
      </c>
      <c r="G3191" t="str">
        <f>VLOOKUP(C3191,Definitions!$C$49:$D$57,2,FALSE)</f>
        <v>Transport</v>
      </c>
      <c r="H3191" t="str">
        <f>VLOOKUP(D3191,Definitions!$C$60:$D$104,2,FALSE)</f>
        <v>Pipeline transport</v>
      </c>
      <c r="J3191" s="29" t="str">
        <f>VLOOKUP(E3191,Definitions!$C$115:$D$131,2,FALSE)</f>
        <v>Ambient heat total</v>
      </c>
      <c r="K3191" s="47"/>
      <c r="L3191" s="46"/>
      <c r="M3191" s="46"/>
      <c r="N3191" s="56"/>
      <c r="O3191" s="46"/>
      <c r="P3191" s="46"/>
      <c r="Q3191" s="46"/>
      <c r="R3191" s="37"/>
      <c r="S3191" s="13"/>
      <c r="T3191" s="56"/>
      <c r="U3191" s="13"/>
      <c r="V3191" s="56"/>
      <c r="W3191" s="13"/>
      <c r="X3191" s="13"/>
      <c r="Y3191" s="13"/>
      <c r="Z3191" s="13"/>
      <c r="AA3191" s="46"/>
      <c r="AB3191" s="56"/>
      <c r="AC3191" s="13"/>
      <c r="AD3191" s="60"/>
      <c r="AE3191" s="13"/>
      <c r="AF3191" s="13"/>
      <c r="AG3191" s="13"/>
      <c r="AH3191" s="46"/>
      <c r="AI3191" s="56"/>
      <c r="AJ3191" s="46"/>
      <c r="AK3191" s="56"/>
    </row>
    <row r="3192" spans="1:37">
      <c r="A3192" s="36" t="str">
        <f t="shared" si="49"/>
        <v>SK506_55</v>
      </c>
      <c r="B3192" t="s">
        <v>109</v>
      </c>
      <c r="C3192" t="s">
        <v>190</v>
      </c>
      <c r="D3192">
        <v>506</v>
      </c>
      <c r="E3192">
        <v>55</v>
      </c>
      <c r="F3192" s="25" t="str">
        <f>VLOOKUP(B3192,Definitions!$C$7:$D$43,2,FALSE)</f>
        <v>Slovakia</v>
      </c>
      <c r="G3192" t="str">
        <f>VLOOKUP(C3192,Definitions!$C$49:$D$57,2,FALSE)</f>
        <v>Transport</v>
      </c>
      <c r="H3192" t="str">
        <f>VLOOKUP(D3192,Definitions!$C$60:$D$104,2,FALSE)</f>
        <v>Pipeline transport</v>
      </c>
      <c r="J3192" s="29" t="str">
        <f>VLOOKUP(E3192,Definitions!$C$115:$D$131,2,FALSE)</f>
        <v xml:space="preserve">Other RES </v>
      </c>
      <c r="K3192" s="47"/>
      <c r="L3192" s="46"/>
      <c r="M3192" s="46"/>
      <c r="N3192" s="56"/>
      <c r="O3192" s="46"/>
      <c r="P3192" s="46"/>
      <c r="Q3192" s="46"/>
      <c r="R3192" s="37"/>
      <c r="S3192" s="13"/>
      <c r="T3192" s="56"/>
      <c r="U3192" s="13"/>
      <c r="V3192" s="56"/>
      <c r="W3192" s="13"/>
      <c r="X3192" s="13"/>
      <c r="Y3192" s="13"/>
      <c r="Z3192" s="13"/>
      <c r="AA3192" s="46"/>
      <c r="AB3192" s="56"/>
      <c r="AC3192" s="13"/>
      <c r="AD3192" s="60"/>
      <c r="AE3192" s="13"/>
      <c r="AF3192" s="13"/>
      <c r="AG3192" s="13"/>
      <c r="AH3192" s="46"/>
      <c r="AI3192" s="56"/>
      <c r="AJ3192" s="46"/>
      <c r="AK3192" s="56"/>
    </row>
    <row r="3193" spans="1:37">
      <c r="A3193" s="36" t="str">
        <f t="shared" si="49"/>
        <v>SK507_0</v>
      </c>
      <c r="B3193" t="s">
        <v>109</v>
      </c>
      <c r="C3193" t="s">
        <v>190</v>
      </c>
      <c r="D3193">
        <v>507</v>
      </c>
      <c r="E3193">
        <v>0</v>
      </c>
      <c r="F3193" s="25" t="str">
        <f>VLOOKUP(B3193,Definitions!$C$7:$D$43,2,FALSE)</f>
        <v>Slovakia</v>
      </c>
      <c r="G3193" t="str">
        <f>VLOOKUP(C3193,Definitions!$C$49:$D$57,2,FALSE)</f>
        <v>Transport</v>
      </c>
      <c r="H3193" t="str">
        <f>VLOOKUP(D3193,Definitions!$C$60:$D$104,2,FALSE)</f>
        <v>Not elsewhere specified (Transport)</v>
      </c>
      <c r="J3193" s="29" t="str">
        <f>VLOOKUP(E3193,Definitions!$C$115:$D$131,2,FALSE)</f>
        <v>TOTAL</v>
      </c>
      <c r="K3193" s="47"/>
      <c r="L3193" s="46"/>
      <c r="M3193" s="46"/>
      <c r="N3193" s="56"/>
      <c r="O3193" s="46"/>
      <c r="P3193" s="46"/>
      <c r="Q3193" s="46"/>
      <c r="R3193" s="37"/>
      <c r="S3193" s="13"/>
      <c r="T3193" s="56"/>
      <c r="U3193" s="13"/>
      <c r="V3193" s="56"/>
      <c r="W3193" s="13"/>
      <c r="X3193" s="13"/>
      <c r="Y3193" s="13"/>
      <c r="Z3193" s="13"/>
      <c r="AA3193" s="46"/>
      <c r="AB3193" s="56"/>
      <c r="AC3193" s="13"/>
      <c r="AD3193" s="60"/>
      <c r="AE3193" s="13"/>
      <c r="AF3193" s="13"/>
      <c r="AG3193" s="13"/>
      <c r="AH3193" s="46"/>
      <c r="AI3193" s="56"/>
      <c r="AJ3193" s="46"/>
      <c r="AK3193" s="56"/>
    </row>
    <row r="3194" spans="1:37">
      <c r="A3194" s="36" t="str">
        <f t="shared" si="49"/>
        <v>SK507_1</v>
      </c>
      <c r="B3194" t="s">
        <v>109</v>
      </c>
      <c r="C3194" t="s">
        <v>190</v>
      </c>
      <c r="D3194">
        <v>507</v>
      </c>
      <c r="E3194">
        <v>1</v>
      </c>
      <c r="F3194" s="25" t="str">
        <f>VLOOKUP(B3194,Definitions!$C$7:$D$43,2,FALSE)</f>
        <v>Slovakia</v>
      </c>
      <c r="G3194" t="str">
        <f>VLOOKUP(C3194,Definitions!$C$49:$D$57,2,FALSE)</f>
        <v>Transport</v>
      </c>
      <c r="H3194" t="str">
        <f>VLOOKUP(D3194,Definitions!$C$60:$D$104,2,FALSE)</f>
        <v>Not elsewhere specified (Transport)</v>
      </c>
      <c r="J3194" s="29" t="str">
        <f>VLOOKUP(E3194,Definitions!$C$115:$D$131,2,FALSE)</f>
        <v>Coal</v>
      </c>
      <c r="K3194" s="47"/>
      <c r="L3194" s="46"/>
      <c r="M3194" s="46"/>
      <c r="N3194" s="56"/>
      <c r="O3194" s="46"/>
      <c r="P3194" s="46"/>
      <c r="Q3194" s="46"/>
      <c r="R3194" s="37"/>
      <c r="S3194" s="13"/>
      <c r="T3194" s="56"/>
      <c r="U3194" s="13"/>
      <c r="V3194" s="56"/>
      <c r="W3194" s="13"/>
      <c r="X3194" s="13"/>
      <c r="Y3194" s="13"/>
      <c r="Z3194" s="13"/>
      <c r="AA3194" s="46"/>
      <c r="AB3194" s="56"/>
      <c r="AC3194" s="13"/>
      <c r="AD3194" s="60"/>
      <c r="AE3194" s="13"/>
      <c r="AF3194" s="13"/>
      <c r="AG3194" s="13"/>
      <c r="AH3194" s="46"/>
      <c r="AI3194" s="56"/>
      <c r="AJ3194" s="46"/>
      <c r="AK3194" s="56"/>
    </row>
    <row r="3195" spans="1:37">
      <c r="A3195" s="36" t="str">
        <f t="shared" si="49"/>
        <v>SK507_2</v>
      </c>
      <c r="B3195" t="s">
        <v>109</v>
      </c>
      <c r="C3195" t="s">
        <v>190</v>
      </c>
      <c r="D3195">
        <v>507</v>
      </c>
      <c r="E3195">
        <v>2</v>
      </c>
      <c r="F3195" s="25" t="str">
        <f>VLOOKUP(B3195,Definitions!$C$7:$D$43,2,FALSE)</f>
        <v>Slovakia</v>
      </c>
      <c r="G3195" t="str">
        <f>VLOOKUP(C3195,Definitions!$C$49:$D$57,2,FALSE)</f>
        <v>Transport</v>
      </c>
      <c r="H3195" t="str">
        <f>VLOOKUP(D3195,Definitions!$C$60:$D$104,2,FALSE)</f>
        <v>Not elsewhere specified (Transport)</v>
      </c>
      <c r="J3195" s="29" t="str">
        <f>VLOOKUP(E3195,Definitions!$C$115:$D$131,2,FALSE)</f>
        <v>Fuel oil</v>
      </c>
      <c r="K3195" s="47"/>
      <c r="L3195" s="46"/>
      <c r="M3195" s="46"/>
      <c r="N3195" s="56"/>
      <c r="O3195" s="46"/>
      <c r="P3195" s="46"/>
      <c r="Q3195" s="46"/>
      <c r="R3195" s="37"/>
      <c r="S3195" s="13"/>
      <c r="T3195" s="56"/>
      <c r="U3195" s="13"/>
      <c r="V3195" s="56"/>
      <c r="W3195" s="13"/>
      <c r="X3195" s="13"/>
      <c r="Y3195" s="13"/>
      <c r="Z3195" s="13"/>
      <c r="AA3195" s="46"/>
      <c r="AB3195" s="56"/>
      <c r="AC3195" s="13"/>
      <c r="AD3195" s="60"/>
      <c r="AE3195" s="13"/>
      <c r="AF3195" s="13"/>
      <c r="AG3195" s="13"/>
      <c r="AH3195" s="46"/>
      <c r="AI3195" s="56"/>
      <c r="AJ3195" s="46"/>
      <c r="AK3195" s="56"/>
    </row>
    <row r="3196" spans="1:37">
      <c r="A3196" s="36" t="str">
        <f t="shared" si="49"/>
        <v>SK507_3</v>
      </c>
      <c r="B3196" t="s">
        <v>109</v>
      </c>
      <c r="C3196" t="s">
        <v>190</v>
      </c>
      <c r="D3196">
        <v>507</v>
      </c>
      <c r="E3196">
        <v>3</v>
      </c>
      <c r="F3196" s="25" t="str">
        <f>VLOOKUP(B3196,Definitions!$C$7:$D$43,2,FALSE)</f>
        <v>Slovakia</v>
      </c>
      <c r="G3196" t="str">
        <f>VLOOKUP(C3196,Definitions!$C$49:$D$57,2,FALSE)</f>
        <v>Transport</v>
      </c>
      <c r="H3196" t="str">
        <f>VLOOKUP(D3196,Definitions!$C$60:$D$104,2,FALSE)</f>
        <v>Not elsewhere specified (Transport)</v>
      </c>
      <c r="J3196" s="29" t="str">
        <f>VLOOKUP(E3196,Definitions!$C$115:$D$131,2,FALSE)</f>
        <v>Natural gas</v>
      </c>
      <c r="K3196" s="47"/>
      <c r="L3196" s="46"/>
      <c r="M3196" s="46"/>
      <c r="N3196" s="56"/>
      <c r="O3196" s="46"/>
      <c r="P3196" s="46"/>
      <c r="Q3196" s="46"/>
      <c r="R3196" s="37"/>
      <c r="S3196" s="13"/>
      <c r="T3196" s="56"/>
      <c r="U3196" s="13"/>
      <c r="V3196" s="56"/>
      <c r="W3196" s="13"/>
      <c r="X3196" s="13"/>
      <c r="Y3196" s="13"/>
      <c r="Z3196" s="13"/>
      <c r="AA3196" s="46"/>
      <c r="AB3196" s="56"/>
      <c r="AC3196" s="13"/>
      <c r="AD3196" s="60"/>
      <c r="AE3196" s="13"/>
      <c r="AF3196" s="13"/>
      <c r="AG3196" s="13"/>
      <c r="AH3196" s="46"/>
      <c r="AI3196" s="56"/>
      <c r="AJ3196" s="46"/>
      <c r="AK3196" s="56"/>
    </row>
    <row r="3197" spans="1:37">
      <c r="A3197" s="36" t="str">
        <f t="shared" si="49"/>
        <v>SK507_4</v>
      </c>
      <c r="B3197" t="s">
        <v>109</v>
      </c>
      <c r="C3197" t="s">
        <v>190</v>
      </c>
      <c r="D3197">
        <v>507</v>
      </c>
      <c r="E3197">
        <v>4</v>
      </c>
      <c r="F3197" s="25" t="str">
        <f>VLOOKUP(B3197,Definitions!$C$7:$D$43,2,FALSE)</f>
        <v>Slovakia</v>
      </c>
      <c r="G3197" t="str">
        <f>VLOOKUP(C3197,Definitions!$C$49:$D$57,2,FALSE)</f>
        <v>Transport</v>
      </c>
      <c r="H3197" t="str">
        <f>VLOOKUP(D3197,Definitions!$C$60:$D$104,2,FALSE)</f>
        <v>Not elsewhere specified (Transport)</v>
      </c>
      <c r="J3197" s="29" t="str">
        <f>VLOOKUP(E3197,Definitions!$C$115:$D$131,2,FALSE)</f>
        <v>Other fossil fuels</v>
      </c>
      <c r="K3197" s="47"/>
      <c r="L3197" s="46"/>
      <c r="M3197" s="46"/>
      <c r="N3197" s="56"/>
      <c r="O3197" s="46"/>
      <c r="P3197" s="46"/>
      <c r="Q3197" s="46"/>
      <c r="R3197" s="37"/>
      <c r="S3197" s="13"/>
      <c r="T3197" s="56"/>
      <c r="U3197" s="13"/>
      <c r="V3197" s="56"/>
      <c r="W3197" s="13"/>
      <c r="X3197" s="13"/>
      <c r="Y3197" s="13"/>
      <c r="Z3197" s="13"/>
      <c r="AA3197" s="46"/>
      <c r="AB3197" s="56"/>
      <c r="AC3197" s="13"/>
      <c r="AD3197" s="60"/>
      <c r="AE3197" s="13"/>
      <c r="AF3197" s="13"/>
      <c r="AG3197" s="13"/>
      <c r="AH3197" s="46"/>
      <c r="AI3197" s="56"/>
      <c r="AJ3197" s="46"/>
      <c r="AK3197" s="56"/>
    </row>
    <row r="3198" spans="1:37">
      <c r="A3198" s="36" t="str">
        <f t="shared" si="49"/>
        <v>SK507_6</v>
      </c>
      <c r="B3198" t="s">
        <v>109</v>
      </c>
      <c r="C3198" t="s">
        <v>190</v>
      </c>
      <c r="D3198">
        <v>507</v>
      </c>
      <c r="E3198">
        <v>6</v>
      </c>
      <c r="F3198" s="25" t="str">
        <f>VLOOKUP(B3198,Definitions!$C$7:$D$43,2,FALSE)</f>
        <v>Slovakia</v>
      </c>
      <c r="G3198" t="str">
        <f>VLOOKUP(C3198,Definitions!$C$49:$D$57,2,FALSE)</f>
        <v>Transport</v>
      </c>
      <c r="H3198" t="str">
        <f>VLOOKUP(D3198,Definitions!$C$60:$D$104,2,FALSE)</f>
        <v>Not elsewhere specified (Transport)</v>
      </c>
      <c r="J3198" s="29" t="str">
        <f>VLOOKUP(E3198,Definitions!$C$115:$D$131,2,FALSE)</f>
        <v>Electricity</v>
      </c>
      <c r="K3198" s="47"/>
      <c r="L3198" s="46"/>
      <c r="M3198" s="46"/>
      <c r="N3198" s="56"/>
      <c r="O3198" s="46"/>
      <c r="P3198" s="46"/>
      <c r="Q3198" s="46"/>
      <c r="R3198" s="37"/>
      <c r="S3198" s="13"/>
      <c r="T3198" s="56"/>
      <c r="U3198" s="13"/>
      <c r="V3198" s="56"/>
      <c r="W3198" s="13"/>
      <c r="X3198" s="13"/>
      <c r="Y3198" s="13"/>
      <c r="Z3198" s="13"/>
      <c r="AA3198" s="46"/>
      <c r="AB3198" s="56"/>
      <c r="AC3198" s="13"/>
      <c r="AD3198" s="60"/>
      <c r="AE3198" s="13"/>
      <c r="AF3198" s="13"/>
      <c r="AG3198" s="13"/>
      <c r="AH3198" s="46"/>
      <c r="AI3198" s="56"/>
      <c r="AJ3198" s="46"/>
      <c r="AK3198" s="56"/>
    </row>
    <row r="3199" spans="1:37">
      <c r="A3199" s="36" t="str">
        <f t="shared" si="49"/>
        <v>SK507_7</v>
      </c>
      <c r="B3199" t="s">
        <v>109</v>
      </c>
      <c r="C3199" t="s">
        <v>190</v>
      </c>
      <c r="D3199">
        <v>507</v>
      </c>
      <c r="E3199">
        <v>7</v>
      </c>
      <c r="F3199" s="25" t="str">
        <f>VLOOKUP(B3199,Definitions!$C$7:$D$43,2,FALSE)</f>
        <v>Slovakia</v>
      </c>
      <c r="G3199" t="str">
        <f>VLOOKUP(C3199,Definitions!$C$49:$D$57,2,FALSE)</f>
        <v>Transport</v>
      </c>
      <c r="H3199" t="str">
        <f>VLOOKUP(D3199,Definitions!$C$60:$D$104,2,FALSE)</f>
        <v>Not elsewhere specified (Transport)</v>
      </c>
      <c r="J3199" s="29" t="str">
        <f>VLOOKUP(E3199,Definitions!$C$115:$D$131,2,FALSE)</f>
        <v>District heating</v>
      </c>
      <c r="K3199" s="47"/>
      <c r="L3199" s="46"/>
      <c r="M3199" s="46"/>
      <c r="N3199" s="56"/>
      <c r="O3199" s="46"/>
      <c r="P3199" s="46"/>
      <c r="Q3199" s="46"/>
      <c r="R3199" s="37"/>
      <c r="S3199" s="13"/>
      <c r="T3199" s="56"/>
      <c r="U3199" s="13"/>
      <c r="V3199" s="56"/>
      <c r="W3199" s="13"/>
      <c r="X3199" s="13"/>
      <c r="Y3199" s="13"/>
      <c r="Z3199" s="13"/>
      <c r="AA3199" s="46"/>
      <c r="AB3199" s="56"/>
      <c r="AC3199" s="13"/>
      <c r="AD3199" s="60"/>
      <c r="AE3199" s="13"/>
      <c r="AF3199" s="13"/>
      <c r="AG3199" s="13"/>
      <c r="AH3199" s="46"/>
      <c r="AI3199" s="56"/>
      <c r="AJ3199" s="46"/>
      <c r="AK3199" s="56"/>
    </row>
    <row r="3200" spans="1:37">
      <c r="A3200" s="36" t="str">
        <f t="shared" si="49"/>
        <v>SK507_8</v>
      </c>
      <c r="B3200" t="s">
        <v>109</v>
      </c>
      <c r="C3200" t="s">
        <v>190</v>
      </c>
      <c r="D3200">
        <v>507</v>
      </c>
      <c r="E3200">
        <v>8</v>
      </c>
      <c r="F3200" s="25" t="str">
        <f>VLOOKUP(B3200,Definitions!$C$7:$D$43,2,FALSE)</f>
        <v>Slovakia</v>
      </c>
      <c r="G3200" t="str">
        <f>VLOOKUP(C3200,Definitions!$C$49:$D$57,2,FALSE)</f>
        <v>Transport</v>
      </c>
      <c r="H3200" t="str">
        <f>VLOOKUP(D3200,Definitions!$C$60:$D$104,2,FALSE)</f>
        <v>Not elsewhere specified (Transport)</v>
      </c>
      <c r="J3200" s="29" t="str">
        <f>VLOOKUP(E3200,Definitions!$C$115:$D$131,2,FALSE)</f>
        <v>Waste non-RES</v>
      </c>
      <c r="K3200" s="47"/>
      <c r="L3200" s="46"/>
      <c r="M3200" s="46"/>
      <c r="N3200" s="56"/>
      <c r="O3200" s="46"/>
      <c r="P3200" s="46"/>
      <c r="Q3200" s="46"/>
      <c r="R3200" s="37"/>
      <c r="S3200" s="13"/>
      <c r="T3200" s="56"/>
      <c r="U3200" s="13"/>
      <c r="V3200" s="56"/>
      <c r="W3200" s="13"/>
      <c r="X3200" s="13"/>
      <c r="Y3200" s="13"/>
      <c r="Z3200" s="13"/>
      <c r="AA3200" s="46"/>
      <c r="AB3200" s="56"/>
      <c r="AC3200" s="13"/>
      <c r="AD3200" s="60"/>
      <c r="AE3200" s="13"/>
      <c r="AF3200" s="13"/>
      <c r="AG3200" s="13"/>
      <c r="AH3200" s="46"/>
      <c r="AI3200" s="56"/>
      <c r="AJ3200" s="46"/>
      <c r="AK3200" s="56"/>
    </row>
    <row r="3201" spans="1:37">
      <c r="A3201" s="36" t="str">
        <f t="shared" si="49"/>
        <v>SK507_9</v>
      </c>
      <c r="B3201" t="s">
        <v>109</v>
      </c>
      <c r="C3201" t="s">
        <v>190</v>
      </c>
      <c r="D3201">
        <v>507</v>
      </c>
      <c r="E3201">
        <v>9</v>
      </c>
      <c r="F3201" s="25" t="str">
        <f>VLOOKUP(B3201,Definitions!$C$7:$D$43,2,FALSE)</f>
        <v>Slovakia</v>
      </c>
      <c r="G3201" t="str">
        <f>VLOOKUP(C3201,Definitions!$C$49:$D$57,2,FALSE)</f>
        <v>Transport</v>
      </c>
      <c r="H3201" t="str">
        <f>VLOOKUP(D3201,Definitions!$C$60:$D$104,2,FALSE)</f>
        <v>Not elsewhere specified (Transport)</v>
      </c>
      <c r="J3201" s="29" t="str">
        <f>VLOOKUP(E3201,Definitions!$C$115:$D$131,2,FALSE)</f>
        <v>Waste RES</v>
      </c>
      <c r="K3201" s="47"/>
      <c r="L3201" s="46"/>
      <c r="M3201" s="46"/>
      <c r="N3201" s="56"/>
      <c r="O3201" s="46"/>
      <c r="P3201" s="46"/>
      <c r="Q3201" s="46"/>
      <c r="R3201" s="37"/>
      <c r="S3201" s="13"/>
      <c r="T3201" s="56"/>
      <c r="U3201" s="13"/>
      <c r="V3201" s="56"/>
      <c r="W3201" s="13"/>
      <c r="X3201" s="13"/>
      <c r="Y3201" s="13"/>
      <c r="Z3201" s="13"/>
      <c r="AA3201" s="46"/>
      <c r="AB3201" s="56"/>
      <c r="AC3201" s="13"/>
      <c r="AD3201" s="60"/>
      <c r="AE3201" s="13"/>
      <c r="AF3201" s="13"/>
      <c r="AG3201" s="13"/>
      <c r="AH3201" s="46"/>
      <c r="AI3201" s="56"/>
      <c r="AJ3201" s="46"/>
      <c r="AK3201" s="56"/>
    </row>
    <row r="3202" spans="1:37">
      <c r="A3202" s="36" t="str">
        <f t="shared" si="49"/>
        <v>SK507_51</v>
      </c>
      <c r="B3202" t="s">
        <v>109</v>
      </c>
      <c r="C3202" t="s">
        <v>190</v>
      </c>
      <c r="D3202">
        <v>507</v>
      </c>
      <c r="E3202">
        <v>51</v>
      </c>
      <c r="F3202" s="25" t="str">
        <f>VLOOKUP(B3202,Definitions!$C$7:$D$43,2,FALSE)</f>
        <v>Slovakia</v>
      </c>
      <c r="G3202" t="str">
        <f>VLOOKUP(C3202,Definitions!$C$49:$D$57,2,FALSE)</f>
        <v>Transport</v>
      </c>
      <c r="H3202" t="str">
        <f>VLOOKUP(D3202,Definitions!$C$60:$D$104,2,FALSE)</f>
        <v>Not elsewhere specified (Transport)</v>
      </c>
      <c r="J3202" s="29" t="str">
        <f>VLOOKUP(E3202,Definitions!$C$115:$D$131,2,FALSE)</f>
        <v>Biomass</v>
      </c>
      <c r="K3202" s="47"/>
      <c r="L3202" s="46"/>
      <c r="M3202" s="46"/>
      <c r="N3202" s="56"/>
      <c r="O3202" s="46"/>
      <c r="P3202" s="46"/>
      <c r="Q3202" s="46"/>
      <c r="R3202" s="37"/>
      <c r="S3202" s="13"/>
      <c r="T3202" s="56"/>
      <c r="U3202" s="13"/>
      <c r="V3202" s="56"/>
      <c r="W3202" s="13"/>
      <c r="X3202" s="13"/>
      <c r="Y3202" s="13"/>
      <c r="Z3202" s="13"/>
      <c r="AA3202" s="46"/>
      <c r="AB3202" s="56"/>
      <c r="AC3202" s="13"/>
      <c r="AD3202" s="60"/>
      <c r="AE3202" s="13"/>
      <c r="AF3202" s="13"/>
      <c r="AG3202" s="13"/>
      <c r="AH3202" s="46"/>
      <c r="AI3202" s="56"/>
      <c r="AJ3202" s="46"/>
      <c r="AK3202" s="56"/>
    </row>
    <row r="3203" spans="1:37">
      <c r="A3203" s="36" t="str">
        <f t="shared" si="49"/>
        <v>SK507_52</v>
      </c>
      <c r="B3203" t="s">
        <v>109</v>
      </c>
      <c r="C3203" t="s">
        <v>190</v>
      </c>
      <c r="D3203">
        <v>507</v>
      </c>
      <c r="E3203">
        <v>52</v>
      </c>
      <c r="F3203" s="25" t="str">
        <f>VLOOKUP(B3203,Definitions!$C$7:$D$43,2,FALSE)</f>
        <v>Slovakia</v>
      </c>
      <c r="G3203" t="str">
        <f>VLOOKUP(C3203,Definitions!$C$49:$D$57,2,FALSE)</f>
        <v>Transport</v>
      </c>
      <c r="H3203" t="str">
        <f>VLOOKUP(D3203,Definitions!$C$60:$D$104,2,FALSE)</f>
        <v>Not elsewhere specified (Transport)</v>
      </c>
      <c r="J3203" s="29" t="str">
        <f>VLOOKUP(E3203,Definitions!$C$115:$D$131,2,FALSE)</f>
        <v>Geothermal</v>
      </c>
      <c r="K3203" s="47"/>
      <c r="L3203" s="46"/>
      <c r="M3203" s="46"/>
      <c r="N3203" s="56"/>
      <c r="O3203" s="46"/>
      <c r="P3203" s="46"/>
      <c r="Q3203" s="46"/>
      <c r="R3203" s="37"/>
      <c r="S3203" s="13"/>
      <c r="T3203" s="56"/>
      <c r="U3203" s="13"/>
      <c r="V3203" s="56"/>
      <c r="W3203" s="13"/>
      <c r="X3203" s="13"/>
      <c r="Y3203" s="13"/>
      <c r="Z3203" s="13"/>
      <c r="AA3203" s="46"/>
      <c r="AB3203" s="56"/>
      <c r="AC3203" s="13"/>
      <c r="AD3203" s="60"/>
      <c r="AE3203" s="13"/>
      <c r="AF3203" s="13"/>
      <c r="AG3203" s="13"/>
      <c r="AH3203" s="46"/>
      <c r="AI3203" s="56"/>
      <c r="AJ3203" s="46"/>
      <c r="AK3203" s="56"/>
    </row>
    <row r="3204" spans="1:37">
      <c r="A3204" s="36" t="str">
        <f t="shared" si="49"/>
        <v>SK507_53</v>
      </c>
      <c r="B3204" t="s">
        <v>109</v>
      </c>
      <c r="C3204" t="s">
        <v>190</v>
      </c>
      <c r="D3204">
        <v>507</v>
      </c>
      <c r="E3204">
        <v>53</v>
      </c>
      <c r="F3204" s="25" t="str">
        <f>VLOOKUP(B3204,Definitions!$C$7:$D$43,2,FALSE)</f>
        <v>Slovakia</v>
      </c>
      <c r="G3204" t="str">
        <f>VLOOKUP(C3204,Definitions!$C$49:$D$57,2,FALSE)</f>
        <v>Transport</v>
      </c>
      <c r="H3204" t="str">
        <f>VLOOKUP(D3204,Definitions!$C$60:$D$104,2,FALSE)</f>
        <v>Not elsewhere specified (Transport)</v>
      </c>
      <c r="J3204" s="29" t="str">
        <f>VLOOKUP(E3204,Definitions!$C$115:$D$131,2,FALSE)</f>
        <v>Solar energy</v>
      </c>
      <c r="K3204" s="47"/>
      <c r="L3204" s="46"/>
      <c r="M3204" s="46"/>
      <c r="N3204" s="56"/>
      <c r="O3204" s="46"/>
      <c r="P3204" s="46"/>
      <c r="Q3204" s="46"/>
      <c r="R3204" s="37"/>
      <c r="S3204" s="13"/>
      <c r="T3204" s="56"/>
      <c r="U3204" s="13"/>
      <c r="V3204" s="56"/>
      <c r="W3204" s="13"/>
      <c r="X3204" s="13"/>
      <c r="Y3204" s="13"/>
      <c r="Z3204" s="13"/>
      <c r="AA3204" s="46"/>
      <c r="AB3204" s="56"/>
      <c r="AC3204" s="13"/>
      <c r="AD3204" s="60"/>
      <c r="AE3204" s="13"/>
      <c r="AF3204" s="13"/>
      <c r="AG3204" s="13"/>
      <c r="AH3204" s="46"/>
      <c r="AI3204" s="56"/>
      <c r="AJ3204" s="46"/>
      <c r="AK3204" s="56"/>
    </row>
    <row r="3205" spans="1:37">
      <c r="A3205" s="36" t="str">
        <f t="shared" si="49"/>
        <v>SK507_56</v>
      </c>
      <c r="B3205" t="s">
        <v>109</v>
      </c>
      <c r="C3205" t="s">
        <v>190</v>
      </c>
      <c r="D3205">
        <v>507</v>
      </c>
      <c r="E3205">
        <v>56</v>
      </c>
      <c r="F3205" s="25" t="str">
        <f>VLOOKUP(B3205,Definitions!$C$7:$D$43,2,FALSE)</f>
        <v>Slovakia</v>
      </c>
      <c r="G3205" t="str">
        <f>VLOOKUP(C3205,Definitions!$C$49:$D$57,2,FALSE)</f>
        <v>Transport</v>
      </c>
      <c r="H3205" t="str">
        <f>VLOOKUP(D3205,Definitions!$C$60:$D$104,2,FALSE)</f>
        <v>Not elsewhere specified (Transport)</v>
      </c>
      <c r="J3205" s="29" t="str">
        <f>VLOOKUP(E3205,Definitions!$C$115:$D$131,2,FALSE)</f>
        <v>Ambient heat ground</v>
      </c>
      <c r="K3205" s="47"/>
      <c r="L3205" s="46"/>
      <c r="M3205" s="46"/>
      <c r="N3205" s="56"/>
      <c r="O3205" s="46"/>
      <c r="P3205" s="46"/>
      <c r="Q3205" s="46"/>
      <c r="R3205" s="37"/>
      <c r="S3205" s="13"/>
      <c r="T3205" s="56"/>
      <c r="U3205" s="13"/>
      <c r="V3205" s="56"/>
      <c r="W3205" s="13"/>
      <c r="X3205" s="13"/>
      <c r="Y3205" s="13"/>
      <c r="Z3205" s="13"/>
      <c r="AA3205" s="46"/>
      <c r="AB3205" s="56"/>
      <c r="AC3205" s="13"/>
      <c r="AD3205" s="60"/>
      <c r="AE3205" s="13"/>
      <c r="AF3205" s="13"/>
      <c r="AG3205" s="13"/>
      <c r="AH3205" s="46"/>
      <c r="AI3205" s="56"/>
      <c r="AJ3205" s="46"/>
      <c r="AK3205" s="56"/>
    </row>
    <row r="3206" spans="1:37">
      <c r="A3206" s="36" t="str">
        <f t="shared" si="49"/>
        <v>SK507_57</v>
      </c>
      <c r="B3206" t="s">
        <v>109</v>
      </c>
      <c r="C3206" t="s">
        <v>190</v>
      </c>
      <c r="D3206">
        <v>507</v>
      </c>
      <c r="E3206">
        <v>57</v>
      </c>
      <c r="F3206" s="25" t="str">
        <f>VLOOKUP(B3206,Definitions!$C$7:$D$43,2,FALSE)</f>
        <v>Slovakia</v>
      </c>
      <c r="G3206" t="str">
        <f>VLOOKUP(C3206,Definitions!$C$49:$D$57,2,FALSE)</f>
        <v>Transport</v>
      </c>
      <c r="H3206" t="str">
        <f>VLOOKUP(D3206,Definitions!$C$60:$D$104,2,FALSE)</f>
        <v>Not elsewhere specified (Transport)</v>
      </c>
      <c r="J3206" s="29" t="str">
        <f>VLOOKUP(E3206,Definitions!$C$115:$D$131,2,FALSE)</f>
        <v>Ambient heat air</v>
      </c>
      <c r="K3206" s="47"/>
      <c r="L3206" s="46"/>
      <c r="M3206" s="46"/>
      <c r="N3206" s="56"/>
      <c r="O3206" s="46"/>
      <c r="P3206" s="46"/>
      <c r="Q3206" s="46"/>
      <c r="R3206" s="37"/>
      <c r="S3206" s="13"/>
      <c r="T3206" s="56"/>
      <c r="U3206" s="13"/>
      <c r="V3206" s="56"/>
      <c r="W3206" s="13"/>
      <c r="X3206" s="13"/>
      <c r="Y3206" s="13"/>
      <c r="Z3206" s="13"/>
      <c r="AA3206" s="46"/>
      <c r="AB3206" s="56"/>
      <c r="AC3206" s="13"/>
      <c r="AD3206" s="60"/>
      <c r="AE3206" s="13"/>
      <c r="AF3206" s="13"/>
      <c r="AG3206" s="13"/>
      <c r="AH3206" s="46"/>
      <c r="AI3206" s="56"/>
      <c r="AJ3206" s="46"/>
      <c r="AK3206" s="56"/>
    </row>
    <row r="3207" spans="1:37">
      <c r="A3207" s="36" t="str">
        <f t="shared" si="49"/>
        <v>SK507_58</v>
      </c>
      <c r="B3207" t="s">
        <v>109</v>
      </c>
      <c r="C3207" t="s">
        <v>190</v>
      </c>
      <c r="D3207">
        <v>507</v>
      </c>
      <c r="E3207">
        <v>58</v>
      </c>
      <c r="F3207" s="25" t="str">
        <f>VLOOKUP(B3207,Definitions!$C$7:$D$43,2,FALSE)</f>
        <v>Slovakia</v>
      </c>
      <c r="G3207" t="str">
        <f>VLOOKUP(C3207,Definitions!$C$49:$D$57,2,FALSE)</f>
        <v>Transport</v>
      </c>
      <c r="H3207" t="str">
        <f>VLOOKUP(D3207,Definitions!$C$60:$D$104,2,FALSE)</f>
        <v>Not elsewhere specified (Transport)</v>
      </c>
      <c r="J3207" s="29" t="str">
        <f>VLOOKUP(E3207,Definitions!$C$115:$D$131,2,FALSE)</f>
        <v>Ambient heat total</v>
      </c>
      <c r="K3207" s="47"/>
      <c r="L3207" s="46"/>
      <c r="M3207" s="46"/>
      <c r="N3207" s="56"/>
      <c r="O3207" s="46"/>
      <c r="P3207" s="46"/>
      <c r="Q3207" s="46"/>
      <c r="R3207" s="37"/>
      <c r="S3207" s="13"/>
      <c r="T3207" s="56"/>
      <c r="U3207" s="13"/>
      <c r="V3207" s="56"/>
      <c r="W3207" s="13"/>
      <c r="X3207" s="13"/>
      <c r="Y3207" s="13"/>
      <c r="Z3207" s="13"/>
      <c r="AA3207" s="46"/>
      <c r="AB3207" s="56"/>
      <c r="AC3207" s="13"/>
      <c r="AD3207" s="60"/>
      <c r="AE3207" s="13"/>
      <c r="AF3207" s="13"/>
      <c r="AG3207" s="13"/>
      <c r="AH3207" s="46"/>
      <c r="AI3207" s="56"/>
      <c r="AJ3207" s="46"/>
      <c r="AK3207" s="56"/>
    </row>
    <row r="3208" spans="1:37">
      <c r="A3208" s="36" t="str">
        <f t="shared" si="49"/>
        <v>SK507_55</v>
      </c>
      <c r="B3208" t="s">
        <v>109</v>
      </c>
      <c r="C3208" t="s">
        <v>190</v>
      </c>
      <c r="D3208">
        <v>507</v>
      </c>
      <c r="E3208">
        <v>55</v>
      </c>
      <c r="F3208" s="25" t="str">
        <f>VLOOKUP(B3208,Definitions!$C$7:$D$43,2,FALSE)</f>
        <v>Slovakia</v>
      </c>
      <c r="G3208" t="str">
        <f>VLOOKUP(C3208,Definitions!$C$49:$D$57,2,FALSE)</f>
        <v>Transport</v>
      </c>
      <c r="H3208" t="str">
        <f>VLOOKUP(D3208,Definitions!$C$60:$D$104,2,FALSE)</f>
        <v>Not elsewhere specified (Transport)</v>
      </c>
      <c r="J3208" s="29" t="str">
        <f>VLOOKUP(E3208,Definitions!$C$115:$D$131,2,FALSE)</f>
        <v xml:space="preserve">Other RES </v>
      </c>
      <c r="K3208" s="47"/>
      <c r="L3208" s="46"/>
      <c r="M3208" s="46"/>
      <c r="N3208" s="56"/>
      <c r="O3208" s="46"/>
      <c r="P3208" s="46"/>
      <c r="Q3208" s="46"/>
      <c r="R3208" s="37"/>
      <c r="S3208" s="13"/>
      <c r="T3208" s="56"/>
      <c r="U3208" s="13"/>
      <c r="V3208" s="56"/>
      <c r="W3208" s="13"/>
      <c r="X3208" s="13"/>
      <c r="Y3208" s="13"/>
      <c r="Z3208" s="13"/>
      <c r="AA3208" s="46"/>
      <c r="AB3208" s="56"/>
      <c r="AC3208" s="13"/>
      <c r="AD3208" s="60"/>
      <c r="AE3208" s="13"/>
      <c r="AF3208" s="13"/>
      <c r="AG3208" s="13"/>
      <c r="AH3208" s="46"/>
      <c r="AI3208" s="56"/>
      <c r="AJ3208" s="46"/>
      <c r="AK3208" s="56"/>
    </row>
    <row r="3209" spans="1:37">
      <c r="A3209" s="36" t="str">
        <f t="shared" si="49"/>
        <v>FI500_0</v>
      </c>
      <c r="B3209" t="s">
        <v>113</v>
      </c>
      <c r="C3209" t="s">
        <v>190</v>
      </c>
      <c r="D3209">
        <v>500</v>
      </c>
      <c r="E3209">
        <v>0</v>
      </c>
      <c r="F3209" s="25" t="str">
        <f>VLOOKUP(B3209,Definitions!$C$7:$D$43,2,FALSE)</f>
        <v>Finland</v>
      </c>
      <c r="G3209" t="str">
        <f>VLOOKUP(C3209,Definitions!$C$49:$D$57,2,FALSE)</f>
        <v>Transport</v>
      </c>
      <c r="H3209" t="str">
        <f>VLOOKUP(D3209,Definitions!$C$60:$D$104,2,FALSE)</f>
        <v>TOTAL Transport</v>
      </c>
      <c r="J3209" s="29" t="str">
        <f>VLOOKUP(E3209,Definitions!$C$115:$D$131,2,FALSE)</f>
        <v>TOTAL</v>
      </c>
      <c r="K3209" s="47"/>
      <c r="L3209" s="46"/>
      <c r="M3209" s="46"/>
      <c r="N3209" s="56"/>
      <c r="O3209" s="46"/>
      <c r="P3209" s="46"/>
      <c r="Q3209" s="46"/>
      <c r="R3209" s="37"/>
      <c r="S3209" s="13"/>
      <c r="T3209" s="56"/>
      <c r="U3209" s="13"/>
      <c r="V3209" s="56"/>
      <c r="W3209" s="13"/>
      <c r="X3209" s="13"/>
      <c r="Y3209" s="13"/>
      <c r="Z3209" s="13"/>
      <c r="AA3209" s="46"/>
      <c r="AB3209" s="56"/>
      <c r="AC3209" s="13"/>
      <c r="AD3209" s="60"/>
      <c r="AE3209" s="13"/>
      <c r="AF3209" s="13"/>
      <c r="AG3209" s="13"/>
      <c r="AH3209" s="46"/>
      <c r="AI3209" s="56"/>
      <c r="AJ3209" s="46"/>
      <c r="AK3209" s="56"/>
    </row>
    <row r="3210" spans="1:37">
      <c r="A3210" s="36" t="str">
        <f t="shared" ref="A3210:A3273" si="50">B3210&amp;D3210&amp;"_"&amp;E3210</f>
        <v>FI500_1</v>
      </c>
      <c r="B3210" t="s">
        <v>113</v>
      </c>
      <c r="C3210" t="s">
        <v>190</v>
      </c>
      <c r="D3210">
        <v>500</v>
      </c>
      <c r="E3210">
        <v>1</v>
      </c>
      <c r="F3210" s="25" t="str">
        <f>VLOOKUP(B3210,Definitions!$C$7:$D$43,2,FALSE)</f>
        <v>Finland</v>
      </c>
      <c r="G3210" t="str">
        <f>VLOOKUP(C3210,Definitions!$C$49:$D$57,2,FALSE)</f>
        <v>Transport</v>
      </c>
      <c r="H3210" t="str">
        <f>VLOOKUP(D3210,Definitions!$C$60:$D$104,2,FALSE)</f>
        <v>TOTAL Transport</v>
      </c>
      <c r="J3210" s="29" t="str">
        <f>VLOOKUP(E3210,Definitions!$C$115:$D$131,2,FALSE)</f>
        <v>Coal</v>
      </c>
      <c r="K3210" s="47"/>
      <c r="L3210" s="46"/>
      <c r="M3210" s="46"/>
      <c r="N3210" s="56"/>
      <c r="O3210" s="46"/>
      <c r="P3210" s="46"/>
      <c r="Q3210" s="46"/>
      <c r="R3210" s="37"/>
      <c r="S3210" s="13"/>
      <c r="T3210" s="56"/>
      <c r="U3210" s="13"/>
      <c r="V3210" s="56"/>
      <c r="W3210" s="13"/>
      <c r="X3210" s="13"/>
      <c r="Y3210" s="13"/>
      <c r="Z3210" s="13"/>
      <c r="AA3210" s="46"/>
      <c r="AB3210" s="56"/>
      <c r="AC3210" s="13"/>
      <c r="AD3210" s="60"/>
      <c r="AE3210" s="13"/>
      <c r="AF3210" s="13"/>
      <c r="AG3210" s="13"/>
      <c r="AH3210" s="46"/>
      <c r="AI3210" s="56"/>
      <c r="AJ3210" s="46"/>
      <c r="AK3210" s="56"/>
    </row>
    <row r="3211" spans="1:37">
      <c r="A3211" s="36" t="str">
        <f t="shared" si="50"/>
        <v>FI500_2</v>
      </c>
      <c r="B3211" t="s">
        <v>113</v>
      </c>
      <c r="C3211" t="s">
        <v>190</v>
      </c>
      <c r="D3211">
        <v>500</v>
      </c>
      <c r="E3211">
        <v>2</v>
      </c>
      <c r="F3211" s="25" t="str">
        <f>VLOOKUP(B3211,Definitions!$C$7:$D$43,2,FALSE)</f>
        <v>Finland</v>
      </c>
      <c r="G3211" t="str">
        <f>VLOOKUP(C3211,Definitions!$C$49:$D$57,2,FALSE)</f>
        <v>Transport</v>
      </c>
      <c r="H3211" t="str">
        <f>VLOOKUP(D3211,Definitions!$C$60:$D$104,2,FALSE)</f>
        <v>TOTAL Transport</v>
      </c>
      <c r="J3211" s="29" t="str">
        <f>VLOOKUP(E3211,Definitions!$C$115:$D$131,2,FALSE)</f>
        <v>Fuel oil</v>
      </c>
      <c r="K3211" s="47"/>
      <c r="L3211" s="46"/>
      <c r="M3211" s="46"/>
      <c r="N3211" s="56"/>
      <c r="O3211" s="46"/>
      <c r="P3211" s="46"/>
      <c r="Q3211" s="46"/>
      <c r="R3211" s="37"/>
      <c r="S3211" s="13"/>
      <c r="T3211" s="56"/>
      <c r="U3211" s="13"/>
      <c r="V3211" s="56"/>
      <c r="W3211" s="13"/>
      <c r="X3211" s="13"/>
      <c r="Y3211" s="13"/>
      <c r="Z3211" s="13"/>
      <c r="AA3211" s="46"/>
      <c r="AB3211" s="56"/>
      <c r="AC3211" s="13"/>
      <c r="AD3211" s="60"/>
      <c r="AE3211" s="13"/>
      <c r="AF3211" s="13"/>
      <c r="AG3211" s="13"/>
      <c r="AH3211" s="46"/>
      <c r="AI3211" s="56"/>
      <c r="AJ3211" s="46"/>
      <c r="AK3211" s="56"/>
    </row>
    <row r="3212" spans="1:37">
      <c r="A3212" s="36" t="str">
        <f t="shared" si="50"/>
        <v>FI500_3</v>
      </c>
      <c r="B3212" t="s">
        <v>113</v>
      </c>
      <c r="C3212" t="s">
        <v>190</v>
      </c>
      <c r="D3212">
        <v>500</v>
      </c>
      <c r="E3212">
        <v>3</v>
      </c>
      <c r="F3212" s="25" t="str">
        <f>VLOOKUP(B3212,Definitions!$C$7:$D$43,2,FALSE)</f>
        <v>Finland</v>
      </c>
      <c r="G3212" t="str">
        <f>VLOOKUP(C3212,Definitions!$C$49:$D$57,2,FALSE)</f>
        <v>Transport</v>
      </c>
      <c r="H3212" t="str">
        <f>VLOOKUP(D3212,Definitions!$C$60:$D$104,2,FALSE)</f>
        <v>TOTAL Transport</v>
      </c>
      <c r="J3212" s="29" t="str">
        <f>VLOOKUP(E3212,Definitions!$C$115:$D$131,2,FALSE)</f>
        <v>Natural gas</v>
      </c>
      <c r="K3212" s="47"/>
      <c r="L3212" s="46"/>
      <c r="M3212" s="46"/>
      <c r="N3212" s="56"/>
      <c r="O3212" s="46"/>
      <c r="P3212" s="46"/>
      <c r="Q3212" s="46"/>
      <c r="R3212" s="37"/>
      <c r="S3212" s="13"/>
      <c r="T3212" s="56"/>
      <c r="U3212" s="13"/>
      <c r="V3212" s="56"/>
      <c r="W3212" s="13"/>
      <c r="X3212" s="13"/>
      <c r="Y3212" s="13"/>
      <c r="Z3212" s="13"/>
      <c r="AA3212" s="46"/>
      <c r="AB3212" s="56"/>
      <c r="AC3212" s="13"/>
      <c r="AD3212" s="60"/>
      <c r="AE3212" s="13"/>
      <c r="AF3212" s="13"/>
      <c r="AG3212" s="13"/>
      <c r="AH3212" s="46"/>
      <c r="AI3212" s="56"/>
      <c r="AJ3212" s="46"/>
      <c r="AK3212" s="56"/>
    </row>
    <row r="3213" spans="1:37">
      <c r="A3213" s="36" t="str">
        <f t="shared" si="50"/>
        <v>FI500_4</v>
      </c>
      <c r="B3213" t="s">
        <v>113</v>
      </c>
      <c r="C3213" t="s">
        <v>190</v>
      </c>
      <c r="D3213">
        <v>500</v>
      </c>
      <c r="E3213">
        <v>4</v>
      </c>
      <c r="F3213" s="25" t="str">
        <f>VLOOKUP(B3213,Definitions!$C$7:$D$43,2,FALSE)</f>
        <v>Finland</v>
      </c>
      <c r="G3213" t="str">
        <f>VLOOKUP(C3213,Definitions!$C$49:$D$57,2,FALSE)</f>
        <v>Transport</v>
      </c>
      <c r="H3213" t="str">
        <f>VLOOKUP(D3213,Definitions!$C$60:$D$104,2,FALSE)</f>
        <v>TOTAL Transport</v>
      </c>
      <c r="J3213" s="29" t="str">
        <f>VLOOKUP(E3213,Definitions!$C$115:$D$131,2,FALSE)</f>
        <v>Other fossil fuels</v>
      </c>
      <c r="K3213" s="47"/>
      <c r="L3213" s="46"/>
      <c r="M3213" s="46"/>
      <c r="N3213" s="56"/>
      <c r="O3213" s="46"/>
      <c r="P3213" s="46"/>
      <c r="Q3213" s="46"/>
      <c r="R3213" s="37"/>
      <c r="S3213" s="13"/>
      <c r="T3213" s="56"/>
      <c r="U3213" s="13"/>
      <c r="V3213" s="56"/>
      <c r="W3213" s="13"/>
      <c r="X3213" s="13"/>
      <c r="Y3213" s="13"/>
      <c r="Z3213" s="13"/>
      <c r="AA3213" s="46"/>
      <c r="AB3213" s="56"/>
      <c r="AC3213" s="13"/>
      <c r="AD3213" s="60"/>
      <c r="AE3213" s="13"/>
      <c r="AF3213" s="13"/>
      <c r="AG3213" s="13"/>
      <c r="AH3213" s="46"/>
      <c r="AI3213" s="56"/>
      <c r="AJ3213" s="46"/>
      <c r="AK3213" s="56"/>
    </row>
    <row r="3214" spans="1:37">
      <c r="A3214" s="36" t="str">
        <f t="shared" si="50"/>
        <v>FI500_6</v>
      </c>
      <c r="B3214" t="s">
        <v>113</v>
      </c>
      <c r="C3214" t="s">
        <v>190</v>
      </c>
      <c r="D3214">
        <v>500</v>
      </c>
      <c r="E3214">
        <v>6</v>
      </c>
      <c r="F3214" s="25" t="str">
        <f>VLOOKUP(B3214,Definitions!$C$7:$D$43,2,FALSE)</f>
        <v>Finland</v>
      </c>
      <c r="G3214" t="str">
        <f>VLOOKUP(C3214,Definitions!$C$49:$D$57,2,FALSE)</f>
        <v>Transport</v>
      </c>
      <c r="H3214" t="str">
        <f>VLOOKUP(D3214,Definitions!$C$60:$D$104,2,FALSE)</f>
        <v>TOTAL Transport</v>
      </c>
      <c r="J3214" s="29" t="str">
        <f>VLOOKUP(E3214,Definitions!$C$115:$D$131,2,FALSE)</f>
        <v>Electricity</v>
      </c>
      <c r="K3214" s="47"/>
      <c r="L3214" s="46"/>
      <c r="M3214" s="46"/>
      <c r="N3214" s="56"/>
      <c r="O3214" s="46"/>
      <c r="P3214" s="46"/>
      <c r="Q3214" s="46"/>
      <c r="R3214" s="37"/>
      <c r="S3214" s="13"/>
      <c r="T3214" s="56"/>
      <c r="U3214" s="13"/>
      <c r="V3214" s="56"/>
      <c r="W3214" s="13"/>
      <c r="X3214" s="13"/>
      <c r="Y3214" s="13"/>
      <c r="Z3214" s="13"/>
      <c r="AA3214" s="46"/>
      <c r="AB3214" s="56"/>
      <c r="AC3214" s="13"/>
      <c r="AD3214" s="60"/>
      <c r="AE3214" s="13"/>
      <c r="AF3214" s="13"/>
      <c r="AG3214" s="13"/>
      <c r="AH3214" s="46"/>
      <c r="AI3214" s="56"/>
      <c r="AJ3214" s="46"/>
      <c r="AK3214" s="56"/>
    </row>
    <row r="3215" spans="1:37">
      <c r="A3215" s="36" t="str">
        <f t="shared" si="50"/>
        <v>FI500_7</v>
      </c>
      <c r="B3215" t="s">
        <v>113</v>
      </c>
      <c r="C3215" t="s">
        <v>190</v>
      </c>
      <c r="D3215">
        <v>500</v>
      </c>
      <c r="E3215">
        <v>7</v>
      </c>
      <c r="F3215" s="25" t="str">
        <f>VLOOKUP(B3215,Definitions!$C$7:$D$43,2,FALSE)</f>
        <v>Finland</v>
      </c>
      <c r="G3215" t="str">
        <f>VLOOKUP(C3215,Definitions!$C$49:$D$57,2,FALSE)</f>
        <v>Transport</v>
      </c>
      <c r="H3215" t="str">
        <f>VLOOKUP(D3215,Definitions!$C$60:$D$104,2,FALSE)</f>
        <v>TOTAL Transport</v>
      </c>
      <c r="J3215" s="29" t="str">
        <f>VLOOKUP(E3215,Definitions!$C$115:$D$131,2,FALSE)</f>
        <v>District heating</v>
      </c>
      <c r="K3215" s="47"/>
      <c r="L3215" s="46"/>
      <c r="M3215" s="46"/>
      <c r="N3215" s="56"/>
      <c r="O3215" s="46"/>
      <c r="P3215" s="46"/>
      <c r="Q3215" s="46"/>
      <c r="R3215" s="37"/>
      <c r="S3215" s="13"/>
      <c r="T3215" s="56"/>
      <c r="U3215" s="13"/>
      <c r="V3215" s="56"/>
      <c r="W3215" s="13"/>
      <c r="X3215" s="13"/>
      <c r="Y3215" s="13"/>
      <c r="Z3215" s="13"/>
      <c r="AA3215" s="46"/>
      <c r="AB3215" s="56"/>
      <c r="AC3215" s="13"/>
      <c r="AD3215" s="60"/>
      <c r="AE3215" s="13"/>
      <c r="AF3215" s="13"/>
      <c r="AG3215" s="13"/>
      <c r="AH3215" s="46"/>
      <c r="AI3215" s="56"/>
      <c r="AJ3215" s="46"/>
      <c r="AK3215" s="56"/>
    </row>
    <row r="3216" spans="1:37">
      <c r="A3216" s="36" t="str">
        <f t="shared" si="50"/>
        <v>FI500_8</v>
      </c>
      <c r="B3216" t="s">
        <v>113</v>
      </c>
      <c r="C3216" t="s">
        <v>190</v>
      </c>
      <c r="D3216">
        <v>500</v>
      </c>
      <c r="E3216">
        <v>8</v>
      </c>
      <c r="F3216" s="25" t="str">
        <f>VLOOKUP(B3216,Definitions!$C$7:$D$43,2,FALSE)</f>
        <v>Finland</v>
      </c>
      <c r="G3216" t="str">
        <f>VLOOKUP(C3216,Definitions!$C$49:$D$57,2,FALSE)</f>
        <v>Transport</v>
      </c>
      <c r="H3216" t="str">
        <f>VLOOKUP(D3216,Definitions!$C$60:$D$104,2,FALSE)</f>
        <v>TOTAL Transport</v>
      </c>
      <c r="J3216" s="29" t="str">
        <f>VLOOKUP(E3216,Definitions!$C$115:$D$131,2,FALSE)</f>
        <v>Waste non-RES</v>
      </c>
      <c r="K3216" s="47"/>
      <c r="L3216" s="46"/>
      <c r="M3216" s="46"/>
      <c r="N3216" s="56"/>
      <c r="O3216" s="46"/>
      <c r="P3216" s="46"/>
      <c r="Q3216" s="46"/>
      <c r="R3216" s="37"/>
      <c r="S3216" s="13"/>
      <c r="T3216" s="56"/>
      <c r="U3216" s="13"/>
      <c r="V3216" s="56"/>
      <c r="W3216" s="13"/>
      <c r="X3216" s="13"/>
      <c r="Y3216" s="13"/>
      <c r="Z3216" s="13"/>
      <c r="AA3216" s="46"/>
      <c r="AB3216" s="56"/>
      <c r="AC3216" s="13"/>
      <c r="AD3216" s="60"/>
      <c r="AE3216" s="13"/>
      <c r="AF3216" s="13"/>
      <c r="AG3216" s="13"/>
      <c r="AH3216" s="46"/>
      <c r="AI3216" s="56"/>
      <c r="AJ3216" s="46"/>
      <c r="AK3216" s="56"/>
    </row>
    <row r="3217" spans="1:37">
      <c r="A3217" s="36" t="str">
        <f t="shared" si="50"/>
        <v>FI500_9</v>
      </c>
      <c r="B3217" t="s">
        <v>113</v>
      </c>
      <c r="C3217" t="s">
        <v>190</v>
      </c>
      <c r="D3217">
        <v>500</v>
      </c>
      <c r="E3217">
        <v>9</v>
      </c>
      <c r="F3217" s="25" t="str">
        <f>VLOOKUP(B3217,Definitions!$C$7:$D$43,2,FALSE)</f>
        <v>Finland</v>
      </c>
      <c r="G3217" t="str">
        <f>VLOOKUP(C3217,Definitions!$C$49:$D$57,2,FALSE)</f>
        <v>Transport</v>
      </c>
      <c r="H3217" t="str">
        <f>VLOOKUP(D3217,Definitions!$C$60:$D$104,2,FALSE)</f>
        <v>TOTAL Transport</v>
      </c>
      <c r="J3217" s="29" t="str">
        <f>VLOOKUP(E3217,Definitions!$C$115:$D$131,2,FALSE)</f>
        <v>Waste RES</v>
      </c>
      <c r="K3217" s="47"/>
      <c r="L3217" s="46"/>
      <c r="M3217" s="46"/>
      <c r="N3217" s="56"/>
      <c r="O3217" s="46"/>
      <c r="P3217" s="46"/>
      <c r="Q3217" s="46"/>
      <c r="R3217" s="37"/>
      <c r="S3217" s="13"/>
      <c r="T3217" s="56"/>
      <c r="U3217" s="13"/>
      <c r="V3217" s="56"/>
      <c r="W3217" s="13"/>
      <c r="X3217" s="13"/>
      <c r="Y3217" s="13"/>
      <c r="Z3217" s="13"/>
      <c r="AA3217" s="46"/>
      <c r="AB3217" s="56"/>
      <c r="AC3217" s="13"/>
      <c r="AD3217" s="60"/>
      <c r="AE3217" s="13"/>
      <c r="AF3217" s="13"/>
      <c r="AG3217" s="13"/>
      <c r="AH3217" s="46"/>
      <c r="AI3217" s="56"/>
      <c r="AJ3217" s="46"/>
      <c r="AK3217" s="56"/>
    </row>
    <row r="3218" spans="1:37">
      <c r="A3218" s="36" t="str">
        <f t="shared" si="50"/>
        <v>FI500_51</v>
      </c>
      <c r="B3218" t="s">
        <v>113</v>
      </c>
      <c r="C3218" t="s">
        <v>190</v>
      </c>
      <c r="D3218">
        <v>500</v>
      </c>
      <c r="E3218">
        <v>51</v>
      </c>
      <c r="F3218" s="25" t="str">
        <f>VLOOKUP(B3218,Definitions!$C$7:$D$43,2,FALSE)</f>
        <v>Finland</v>
      </c>
      <c r="G3218" t="str">
        <f>VLOOKUP(C3218,Definitions!$C$49:$D$57,2,FALSE)</f>
        <v>Transport</v>
      </c>
      <c r="H3218" t="str">
        <f>VLOOKUP(D3218,Definitions!$C$60:$D$104,2,FALSE)</f>
        <v>TOTAL Transport</v>
      </c>
      <c r="J3218" s="29" t="str">
        <f>VLOOKUP(E3218,Definitions!$C$115:$D$131,2,FALSE)</f>
        <v>Biomass</v>
      </c>
      <c r="K3218" s="47"/>
      <c r="L3218" s="46"/>
      <c r="M3218" s="46"/>
      <c r="N3218" s="56"/>
      <c r="O3218" s="46"/>
      <c r="P3218" s="46"/>
      <c r="Q3218" s="46"/>
      <c r="R3218" s="37"/>
      <c r="S3218" s="13"/>
      <c r="T3218" s="56"/>
      <c r="U3218" s="13"/>
      <c r="V3218" s="56"/>
      <c r="W3218" s="13"/>
      <c r="X3218" s="13"/>
      <c r="Y3218" s="13"/>
      <c r="Z3218" s="13"/>
      <c r="AA3218" s="46"/>
      <c r="AB3218" s="56"/>
      <c r="AC3218" s="13"/>
      <c r="AD3218" s="60"/>
      <c r="AE3218" s="13"/>
      <c r="AF3218" s="13"/>
      <c r="AG3218" s="13"/>
      <c r="AH3218" s="46"/>
      <c r="AI3218" s="56"/>
      <c r="AJ3218" s="46"/>
      <c r="AK3218" s="56"/>
    </row>
    <row r="3219" spans="1:37">
      <c r="A3219" s="36" t="str">
        <f t="shared" si="50"/>
        <v>FI500_52</v>
      </c>
      <c r="B3219" t="s">
        <v>113</v>
      </c>
      <c r="C3219" t="s">
        <v>190</v>
      </c>
      <c r="D3219">
        <v>500</v>
      </c>
      <c r="E3219">
        <v>52</v>
      </c>
      <c r="F3219" s="25" t="str">
        <f>VLOOKUP(B3219,Definitions!$C$7:$D$43,2,FALSE)</f>
        <v>Finland</v>
      </c>
      <c r="G3219" t="str">
        <f>VLOOKUP(C3219,Definitions!$C$49:$D$57,2,FALSE)</f>
        <v>Transport</v>
      </c>
      <c r="H3219" t="str">
        <f>VLOOKUP(D3219,Definitions!$C$60:$D$104,2,FALSE)</f>
        <v>TOTAL Transport</v>
      </c>
      <c r="J3219" s="29" t="str">
        <f>VLOOKUP(E3219,Definitions!$C$115:$D$131,2,FALSE)</f>
        <v>Geothermal</v>
      </c>
      <c r="K3219" s="47"/>
      <c r="L3219" s="46"/>
      <c r="M3219" s="46"/>
      <c r="N3219" s="56"/>
      <c r="O3219" s="46"/>
      <c r="P3219" s="46"/>
      <c r="Q3219" s="46"/>
      <c r="R3219" s="37"/>
      <c r="S3219" s="13"/>
      <c r="T3219" s="56"/>
      <c r="U3219" s="13"/>
      <c r="V3219" s="56"/>
      <c r="W3219" s="13"/>
      <c r="X3219" s="13"/>
      <c r="Y3219" s="13"/>
      <c r="Z3219" s="13"/>
      <c r="AA3219" s="46"/>
      <c r="AB3219" s="56"/>
      <c r="AC3219" s="13"/>
      <c r="AD3219" s="60"/>
      <c r="AE3219" s="13"/>
      <c r="AF3219" s="13"/>
      <c r="AG3219" s="13"/>
      <c r="AH3219" s="46"/>
      <c r="AI3219" s="56"/>
      <c r="AJ3219" s="46"/>
      <c r="AK3219" s="56"/>
    </row>
    <row r="3220" spans="1:37">
      <c r="A3220" s="36" t="str">
        <f t="shared" si="50"/>
        <v>FI500_53</v>
      </c>
      <c r="B3220" t="s">
        <v>113</v>
      </c>
      <c r="C3220" t="s">
        <v>190</v>
      </c>
      <c r="D3220">
        <v>500</v>
      </c>
      <c r="E3220">
        <v>53</v>
      </c>
      <c r="F3220" s="25" t="str">
        <f>VLOOKUP(B3220,Definitions!$C$7:$D$43,2,FALSE)</f>
        <v>Finland</v>
      </c>
      <c r="G3220" t="str">
        <f>VLOOKUP(C3220,Definitions!$C$49:$D$57,2,FALSE)</f>
        <v>Transport</v>
      </c>
      <c r="H3220" t="str">
        <f>VLOOKUP(D3220,Definitions!$C$60:$D$104,2,FALSE)</f>
        <v>TOTAL Transport</v>
      </c>
      <c r="J3220" s="29" t="str">
        <f>VLOOKUP(E3220,Definitions!$C$115:$D$131,2,FALSE)</f>
        <v>Solar energy</v>
      </c>
      <c r="K3220" s="47"/>
      <c r="L3220" s="46"/>
      <c r="M3220" s="46"/>
      <c r="N3220" s="56"/>
      <c r="O3220" s="46"/>
      <c r="P3220" s="46"/>
      <c r="Q3220" s="46"/>
      <c r="R3220" s="37"/>
      <c r="S3220" s="13"/>
      <c r="T3220" s="56"/>
      <c r="U3220" s="13"/>
      <c r="V3220" s="56"/>
      <c r="W3220" s="13"/>
      <c r="X3220" s="13"/>
      <c r="Y3220" s="13"/>
      <c r="Z3220" s="13"/>
      <c r="AA3220" s="46"/>
      <c r="AB3220" s="56"/>
      <c r="AC3220" s="13"/>
      <c r="AD3220" s="60"/>
      <c r="AE3220" s="13"/>
      <c r="AF3220" s="13"/>
      <c r="AG3220" s="13"/>
      <c r="AH3220" s="46"/>
      <c r="AI3220" s="56"/>
      <c r="AJ3220" s="46"/>
      <c r="AK3220" s="56"/>
    </row>
    <row r="3221" spans="1:37">
      <c r="A3221" s="36" t="str">
        <f t="shared" si="50"/>
        <v>FI500_56</v>
      </c>
      <c r="B3221" t="s">
        <v>113</v>
      </c>
      <c r="C3221" t="s">
        <v>190</v>
      </c>
      <c r="D3221">
        <v>500</v>
      </c>
      <c r="E3221">
        <v>56</v>
      </c>
      <c r="F3221" s="25" t="str">
        <f>VLOOKUP(B3221,Definitions!$C$7:$D$43,2,FALSE)</f>
        <v>Finland</v>
      </c>
      <c r="G3221" t="str">
        <f>VLOOKUP(C3221,Definitions!$C$49:$D$57,2,FALSE)</f>
        <v>Transport</v>
      </c>
      <c r="H3221" t="str">
        <f>VLOOKUP(D3221,Definitions!$C$60:$D$104,2,FALSE)</f>
        <v>TOTAL Transport</v>
      </c>
      <c r="J3221" s="29" t="str">
        <f>VLOOKUP(E3221,Definitions!$C$115:$D$131,2,FALSE)</f>
        <v>Ambient heat ground</v>
      </c>
      <c r="K3221" s="47"/>
      <c r="L3221" s="46"/>
      <c r="M3221" s="46"/>
      <c r="N3221" s="56"/>
      <c r="O3221" s="46"/>
      <c r="P3221" s="46"/>
      <c r="Q3221" s="46"/>
      <c r="R3221" s="37"/>
      <c r="S3221" s="13"/>
      <c r="T3221" s="56"/>
      <c r="U3221" s="13"/>
      <c r="V3221" s="56"/>
      <c r="W3221" s="13"/>
      <c r="X3221" s="13"/>
      <c r="Y3221" s="13"/>
      <c r="Z3221" s="13"/>
      <c r="AA3221" s="46"/>
      <c r="AB3221" s="56"/>
      <c r="AC3221" s="13"/>
      <c r="AD3221" s="60"/>
      <c r="AE3221" s="13"/>
      <c r="AF3221" s="13"/>
      <c r="AG3221" s="13"/>
      <c r="AH3221" s="46"/>
      <c r="AI3221" s="56"/>
      <c r="AJ3221" s="46"/>
      <c r="AK3221" s="56"/>
    </row>
    <row r="3222" spans="1:37">
      <c r="A3222" s="36" t="str">
        <f t="shared" si="50"/>
        <v>FI500_57</v>
      </c>
      <c r="B3222" t="s">
        <v>113</v>
      </c>
      <c r="C3222" t="s">
        <v>190</v>
      </c>
      <c r="D3222">
        <v>500</v>
      </c>
      <c r="E3222">
        <v>57</v>
      </c>
      <c r="F3222" s="25" t="str">
        <f>VLOOKUP(B3222,Definitions!$C$7:$D$43,2,FALSE)</f>
        <v>Finland</v>
      </c>
      <c r="G3222" t="str">
        <f>VLOOKUP(C3222,Definitions!$C$49:$D$57,2,FALSE)</f>
        <v>Transport</v>
      </c>
      <c r="H3222" t="str">
        <f>VLOOKUP(D3222,Definitions!$C$60:$D$104,2,FALSE)</f>
        <v>TOTAL Transport</v>
      </c>
      <c r="J3222" s="29" t="str">
        <f>VLOOKUP(E3222,Definitions!$C$115:$D$131,2,FALSE)</f>
        <v>Ambient heat air</v>
      </c>
      <c r="K3222" s="47"/>
      <c r="L3222" s="46"/>
      <c r="M3222" s="46"/>
      <c r="N3222" s="56"/>
      <c r="O3222" s="46"/>
      <c r="P3222" s="46"/>
      <c r="Q3222" s="46"/>
      <c r="R3222" s="37"/>
      <c r="S3222" s="13"/>
      <c r="T3222" s="56"/>
      <c r="U3222" s="13"/>
      <c r="V3222" s="56"/>
      <c r="W3222" s="13"/>
      <c r="X3222" s="13"/>
      <c r="Y3222" s="13"/>
      <c r="Z3222" s="13"/>
      <c r="AA3222" s="46"/>
      <c r="AB3222" s="56"/>
      <c r="AC3222" s="13"/>
      <c r="AD3222" s="60"/>
      <c r="AE3222" s="13"/>
      <c r="AF3222" s="13"/>
      <c r="AG3222" s="13"/>
      <c r="AH3222" s="46"/>
      <c r="AI3222" s="56"/>
      <c r="AJ3222" s="46"/>
      <c r="AK3222" s="56"/>
    </row>
    <row r="3223" spans="1:37">
      <c r="A3223" s="36" t="str">
        <f t="shared" si="50"/>
        <v>FI500_58</v>
      </c>
      <c r="B3223" t="s">
        <v>113</v>
      </c>
      <c r="C3223" t="s">
        <v>190</v>
      </c>
      <c r="D3223">
        <v>500</v>
      </c>
      <c r="E3223">
        <v>58</v>
      </c>
      <c r="F3223" s="25" t="str">
        <f>VLOOKUP(B3223,Definitions!$C$7:$D$43,2,FALSE)</f>
        <v>Finland</v>
      </c>
      <c r="G3223" t="str">
        <f>VLOOKUP(C3223,Definitions!$C$49:$D$57,2,FALSE)</f>
        <v>Transport</v>
      </c>
      <c r="H3223" t="str">
        <f>VLOOKUP(D3223,Definitions!$C$60:$D$104,2,FALSE)</f>
        <v>TOTAL Transport</v>
      </c>
      <c r="J3223" s="29" t="str">
        <f>VLOOKUP(E3223,Definitions!$C$115:$D$131,2,FALSE)</f>
        <v>Ambient heat total</v>
      </c>
      <c r="K3223" s="47"/>
      <c r="L3223" s="46"/>
      <c r="M3223" s="46"/>
      <c r="N3223" s="56"/>
      <c r="O3223" s="46"/>
      <c r="P3223" s="46"/>
      <c r="Q3223" s="46"/>
      <c r="R3223" s="37"/>
      <c r="S3223" s="13"/>
      <c r="T3223" s="56"/>
      <c r="U3223" s="13"/>
      <c r="V3223" s="56"/>
      <c r="W3223" s="13"/>
      <c r="X3223" s="13"/>
      <c r="Y3223" s="13"/>
      <c r="Z3223" s="13"/>
      <c r="AA3223" s="46"/>
      <c r="AB3223" s="56"/>
      <c r="AC3223" s="13"/>
      <c r="AD3223" s="60"/>
      <c r="AE3223" s="13"/>
      <c r="AF3223" s="13"/>
      <c r="AG3223" s="13"/>
      <c r="AH3223" s="46"/>
      <c r="AI3223" s="56"/>
      <c r="AJ3223" s="46"/>
      <c r="AK3223" s="56"/>
    </row>
    <row r="3224" spans="1:37">
      <c r="A3224" s="36" t="str">
        <f t="shared" si="50"/>
        <v>FI500_55</v>
      </c>
      <c r="B3224" t="s">
        <v>113</v>
      </c>
      <c r="C3224" t="s">
        <v>190</v>
      </c>
      <c r="D3224">
        <v>500</v>
      </c>
      <c r="E3224">
        <v>55</v>
      </c>
      <c r="F3224" s="25" t="str">
        <f>VLOOKUP(B3224,Definitions!$C$7:$D$43,2,FALSE)</f>
        <v>Finland</v>
      </c>
      <c r="G3224" t="str">
        <f>VLOOKUP(C3224,Definitions!$C$49:$D$57,2,FALSE)</f>
        <v>Transport</v>
      </c>
      <c r="H3224" t="str">
        <f>VLOOKUP(D3224,Definitions!$C$60:$D$104,2,FALSE)</f>
        <v>TOTAL Transport</v>
      </c>
      <c r="J3224" s="29" t="str">
        <f>VLOOKUP(E3224,Definitions!$C$115:$D$131,2,FALSE)</f>
        <v xml:space="preserve">Other RES </v>
      </c>
      <c r="K3224" s="47"/>
      <c r="L3224" s="46"/>
      <c r="M3224" s="46"/>
      <c r="N3224" s="56"/>
      <c r="O3224" s="46"/>
      <c r="P3224" s="46"/>
      <c r="Q3224" s="46"/>
      <c r="R3224" s="37"/>
      <c r="S3224" s="13"/>
      <c r="T3224" s="56"/>
      <c r="U3224" s="13"/>
      <c r="V3224" s="56"/>
      <c r="W3224" s="13"/>
      <c r="X3224" s="13"/>
      <c r="Y3224" s="13"/>
      <c r="Z3224" s="13"/>
      <c r="AA3224" s="46"/>
      <c r="AB3224" s="56"/>
      <c r="AC3224" s="13"/>
      <c r="AD3224" s="60"/>
      <c r="AE3224" s="13"/>
      <c r="AF3224" s="13"/>
      <c r="AG3224" s="13"/>
      <c r="AH3224" s="46"/>
      <c r="AI3224" s="56"/>
      <c r="AJ3224" s="46"/>
      <c r="AK3224" s="56"/>
    </row>
    <row r="3225" spans="1:37">
      <c r="A3225" s="36" t="str">
        <f t="shared" si="50"/>
        <v>FI501_0</v>
      </c>
      <c r="B3225" t="s">
        <v>113</v>
      </c>
      <c r="C3225" t="s">
        <v>190</v>
      </c>
      <c r="D3225">
        <v>501</v>
      </c>
      <c r="E3225">
        <v>0</v>
      </c>
      <c r="F3225" s="25" t="str">
        <f>VLOOKUP(B3225,Definitions!$C$7:$D$43,2,FALSE)</f>
        <v>Finland</v>
      </c>
      <c r="G3225" t="str">
        <f>VLOOKUP(C3225,Definitions!$C$49:$D$57,2,FALSE)</f>
        <v>Transport</v>
      </c>
      <c r="H3225" t="str">
        <f>VLOOKUP(D3225,Definitions!$C$60:$D$104,2,FALSE)</f>
        <v>Rail</v>
      </c>
      <c r="J3225" s="29" t="str">
        <f>VLOOKUP(E3225,Definitions!$C$115:$D$131,2,FALSE)</f>
        <v>TOTAL</v>
      </c>
      <c r="K3225" s="47"/>
      <c r="L3225" s="46"/>
      <c r="M3225" s="46"/>
      <c r="N3225" s="56"/>
      <c r="O3225" s="46"/>
      <c r="P3225" s="46"/>
      <c r="Q3225" s="46"/>
      <c r="R3225" s="37"/>
      <c r="S3225" s="13"/>
      <c r="T3225" s="56"/>
      <c r="U3225" s="13"/>
      <c r="V3225" s="56"/>
      <c r="W3225" s="13"/>
      <c r="X3225" s="13"/>
      <c r="Y3225" s="13"/>
      <c r="Z3225" s="13"/>
      <c r="AA3225" s="46"/>
      <c r="AB3225" s="56"/>
      <c r="AC3225" s="13"/>
      <c r="AD3225" s="60"/>
      <c r="AE3225" s="13"/>
      <c r="AF3225" s="13"/>
      <c r="AG3225" s="13"/>
      <c r="AH3225" s="46"/>
      <c r="AI3225" s="56"/>
      <c r="AJ3225" s="46"/>
      <c r="AK3225" s="56"/>
    </row>
    <row r="3226" spans="1:37">
      <c r="A3226" s="36" t="str">
        <f t="shared" si="50"/>
        <v>FI501_1</v>
      </c>
      <c r="B3226" t="s">
        <v>113</v>
      </c>
      <c r="C3226" t="s">
        <v>190</v>
      </c>
      <c r="D3226">
        <v>501</v>
      </c>
      <c r="E3226">
        <v>1</v>
      </c>
      <c r="F3226" s="25" t="str">
        <f>VLOOKUP(B3226,Definitions!$C$7:$D$43,2,FALSE)</f>
        <v>Finland</v>
      </c>
      <c r="G3226" t="str">
        <f>VLOOKUP(C3226,Definitions!$C$49:$D$57,2,FALSE)</f>
        <v>Transport</v>
      </c>
      <c r="H3226" t="str">
        <f>VLOOKUP(D3226,Definitions!$C$60:$D$104,2,FALSE)</f>
        <v>Rail</v>
      </c>
      <c r="J3226" s="29" t="str">
        <f>VLOOKUP(E3226,Definitions!$C$115:$D$131,2,FALSE)</f>
        <v>Coal</v>
      </c>
      <c r="K3226" s="47"/>
      <c r="L3226" s="46"/>
      <c r="M3226" s="46"/>
      <c r="N3226" s="56"/>
      <c r="O3226" s="46"/>
      <c r="P3226" s="46"/>
      <c r="Q3226" s="46"/>
      <c r="R3226" s="37"/>
      <c r="S3226" s="13"/>
      <c r="T3226" s="56"/>
      <c r="U3226" s="13"/>
      <c r="V3226" s="56"/>
      <c r="W3226" s="13"/>
      <c r="X3226" s="13"/>
      <c r="Y3226" s="13"/>
      <c r="Z3226" s="13"/>
      <c r="AA3226" s="46"/>
      <c r="AB3226" s="56"/>
      <c r="AC3226" s="13"/>
      <c r="AD3226" s="60"/>
      <c r="AE3226" s="13"/>
      <c r="AF3226" s="13"/>
      <c r="AG3226" s="13"/>
      <c r="AH3226" s="46"/>
      <c r="AI3226" s="56"/>
      <c r="AJ3226" s="46"/>
      <c r="AK3226" s="56"/>
    </row>
    <row r="3227" spans="1:37">
      <c r="A3227" s="36" t="str">
        <f t="shared" si="50"/>
        <v>FI501_2</v>
      </c>
      <c r="B3227" t="s">
        <v>113</v>
      </c>
      <c r="C3227" t="s">
        <v>190</v>
      </c>
      <c r="D3227">
        <v>501</v>
      </c>
      <c r="E3227">
        <v>2</v>
      </c>
      <c r="F3227" s="25" t="str">
        <f>VLOOKUP(B3227,Definitions!$C$7:$D$43,2,FALSE)</f>
        <v>Finland</v>
      </c>
      <c r="G3227" t="str">
        <f>VLOOKUP(C3227,Definitions!$C$49:$D$57,2,FALSE)</f>
        <v>Transport</v>
      </c>
      <c r="H3227" t="str">
        <f>VLOOKUP(D3227,Definitions!$C$60:$D$104,2,FALSE)</f>
        <v>Rail</v>
      </c>
      <c r="J3227" s="29" t="str">
        <f>VLOOKUP(E3227,Definitions!$C$115:$D$131,2,FALSE)</f>
        <v>Fuel oil</v>
      </c>
      <c r="K3227" s="47"/>
      <c r="L3227" s="46"/>
      <c r="M3227" s="46"/>
      <c r="N3227" s="56"/>
      <c r="O3227" s="46"/>
      <c r="P3227" s="46"/>
      <c r="Q3227" s="46"/>
      <c r="R3227" s="37"/>
      <c r="S3227" s="13"/>
      <c r="T3227" s="56"/>
      <c r="U3227" s="13"/>
      <c r="V3227" s="56"/>
      <c r="W3227" s="13"/>
      <c r="X3227" s="13"/>
      <c r="Y3227" s="13"/>
      <c r="Z3227" s="13"/>
      <c r="AA3227" s="46"/>
      <c r="AB3227" s="56"/>
      <c r="AC3227" s="13"/>
      <c r="AD3227" s="60"/>
      <c r="AE3227" s="13"/>
      <c r="AF3227" s="13"/>
      <c r="AG3227" s="13"/>
      <c r="AH3227" s="46"/>
      <c r="AI3227" s="56"/>
      <c r="AJ3227" s="46"/>
      <c r="AK3227" s="56"/>
    </row>
    <row r="3228" spans="1:37">
      <c r="A3228" s="36" t="str">
        <f t="shared" si="50"/>
        <v>FI501_3</v>
      </c>
      <c r="B3228" t="s">
        <v>113</v>
      </c>
      <c r="C3228" t="s">
        <v>190</v>
      </c>
      <c r="D3228">
        <v>501</v>
      </c>
      <c r="E3228">
        <v>3</v>
      </c>
      <c r="F3228" s="25" t="str">
        <f>VLOOKUP(B3228,Definitions!$C$7:$D$43,2,FALSE)</f>
        <v>Finland</v>
      </c>
      <c r="G3228" t="str">
        <f>VLOOKUP(C3228,Definitions!$C$49:$D$57,2,FALSE)</f>
        <v>Transport</v>
      </c>
      <c r="H3228" t="str">
        <f>VLOOKUP(D3228,Definitions!$C$60:$D$104,2,FALSE)</f>
        <v>Rail</v>
      </c>
      <c r="J3228" s="29" t="str">
        <f>VLOOKUP(E3228,Definitions!$C$115:$D$131,2,FALSE)</f>
        <v>Natural gas</v>
      </c>
      <c r="K3228" s="47"/>
      <c r="L3228" s="46"/>
      <c r="M3228" s="46"/>
      <c r="N3228" s="56"/>
      <c r="O3228" s="46"/>
      <c r="P3228" s="46"/>
      <c r="Q3228" s="46"/>
      <c r="R3228" s="37"/>
      <c r="S3228" s="13"/>
      <c r="T3228" s="56"/>
      <c r="U3228" s="13"/>
      <c r="V3228" s="56"/>
      <c r="W3228" s="13"/>
      <c r="X3228" s="13"/>
      <c r="Y3228" s="13"/>
      <c r="Z3228" s="13"/>
      <c r="AA3228" s="46"/>
      <c r="AB3228" s="56"/>
      <c r="AC3228" s="13"/>
      <c r="AD3228" s="60"/>
      <c r="AE3228" s="13"/>
      <c r="AF3228" s="13"/>
      <c r="AG3228" s="13"/>
      <c r="AH3228" s="46"/>
      <c r="AI3228" s="56"/>
      <c r="AJ3228" s="46"/>
      <c r="AK3228" s="56"/>
    </row>
    <row r="3229" spans="1:37">
      <c r="A3229" s="36" t="str">
        <f t="shared" si="50"/>
        <v>FI501_4</v>
      </c>
      <c r="B3229" t="s">
        <v>113</v>
      </c>
      <c r="C3229" t="s">
        <v>190</v>
      </c>
      <c r="D3229">
        <v>501</v>
      </c>
      <c r="E3229">
        <v>4</v>
      </c>
      <c r="F3229" s="25" t="str">
        <f>VLOOKUP(B3229,Definitions!$C$7:$D$43,2,FALSE)</f>
        <v>Finland</v>
      </c>
      <c r="G3229" t="str">
        <f>VLOOKUP(C3229,Definitions!$C$49:$D$57,2,FALSE)</f>
        <v>Transport</v>
      </c>
      <c r="H3229" t="str">
        <f>VLOOKUP(D3229,Definitions!$C$60:$D$104,2,FALSE)</f>
        <v>Rail</v>
      </c>
      <c r="J3229" s="29" t="str">
        <f>VLOOKUP(E3229,Definitions!$C$115:$D$131,2,FALSE)</f>
        <v>Other fossil fuels</v>
      </c>
      <c r="K3229" s="47"/>
      <c r="L3229" s="46"/>
      <c r="M3229" s="46"/>
      <c r="N3229" s="56"/>
      <c r="O3229" s="46"/>
      <c r="P3229" s="46"/>
      <c r="Q3229" s="46"/>
      <c r="R3229" s="37"/>
      <c r="S3229" s="13"/>
      <c r="T3229" s="56"/>
      <c r="U3229" s="13"/>
      <c r="V3229" s="56"/>
      <c r="W3229" s="13"/>
      <c r="X3229" s="13"/>
      <c r="Y3229" s="13"/>
      <c r="Z3229" s="13"/>
      <c r="AA3229" s="46"/>
      <c r="AB3229" s="56"/>
      <c r="AC3229" s="13"/>
      <c r="AD3229" s="60"/>
      <c r="AE3229" s="13"/>
      <c r="AF3229" s="13"/>
      <c r="AG3229" s="13"/>
      <c r="AH3229" s="46"/>
      <c r="AI3229" s="56"/>
      <c r="AJ3229" s="46"/>
      <c r="AK3229" s="56"/>
    </row>
    <row r="3230" spans="1:37">
      <c r="A3230" s="36" t="str">
        <f t="shared" si="50"/>
        <v>FI501_6</v>
      </c>
      <c r="B3230" t="s">
        <v>113</v>
      </c>
      <c r="C3230" t="s">
        <v>190</v>
      </c>
      <c r="D3230">
        <v>501</v>
      </c>
      <c r="E3230">
        <v>6</v>
      </c>
      <c r="F3230" s="25" t="str">
        <f>VLOOKUP(B3230,Definitions!$C$7:$D$43,2,FALSE)</f>
        <v>Finland</v>
      </c>
      <c r="G3230" t="str">
        <f>VLOOKUP(C3230,Definitions!$C$49:$D$57,2,FALSE)</f>
        <v>Transport</v>
      </c>
      <c r="H3230" t="str">
        <f>VLOOKUP(D3230,Definitions!$C$60:$D$104,2,FALSE)</f>
        <v>Rail</v>
      </c>
      <c r="J3230" s="29" t="str">
        <f>VLOOKUP(E3230,Definitions!$C$115:$D$131,2,FALSE)</f>
        <v>Electricity</v>
      </c>
      <c r="K3230" s="47"/>
      <c r="L3230" s="46"/>
      <c r="M3230" s="46"/>
      <c r="N3230" s="56"/>
      <c r="O3230" s="46"/>
      <c r="P3230" s="46"/>
      <c r="Q3230" s="46"/>
      <c r="R3230" s="37"/>
      <c r="S3230" s="13"/>
      <c r="T3230" s="56"/>
      <c r="U3230" s="13"/>
      <c r="V3230" s="56"/>
      <c r="W3230" s="13"/>
      <c r="X3230" s="13"/>
      <c r="Y3230" s="13"/>
      <c r="Z3230" s="13"/>
      <c r="AA3230" s="46"/>
      <c r="AB3230" s="56"/>
      <c r="AC3230" s="13"/>
      <c r="AD3230" s="60"/>
      <c r="AE3230" s="13"/>
      <c r="AF3230" s="13"/>
      <c r="AG3230" s="13"/>
      <c r="AH3230" s="46"/>
      <c r="AI3230" s="56"/>
      <c r="AJ3230" s="46"/>
      <c r="AK3230" s="56"/>
    </row>
    <row r="3231" spans="1:37">
      <c r="A3231" s="36" t="str">
        <f t="shared" si="50"/>
        <v>FI501_7</v>
      </c>
      <c r="B3231" t="s">
        <v>113</v>
      </c>
      <c r="C3231" t="s">
        <v>190</v>
      </c>
      <c r="D3231">
        <v>501</v>
      </c>
      <c r="E3231">
        <v>7</v>
      </c>
      <c r="F3231" s="25" t="str">
        <f>VLOOKUP(B3231,Definitions!$C$7:$D$43,2,FALSE)</f>
        <v>Finland</v>
      </c>
      <c r="G3231" t="str">
        <f>VLOOKUP(C3231,Definitions!$C$49:$D$57,2,FALSE)</f>
        <v>Transport</v>
      </c>
      <c r="H3231" t="str">
        <f>VLOOKUP(D3231,Definitions!$C$60:$D$104,2,FALSE)</f>
        <v>Rail</v>
      </c>
      <c r="J3231" s="29" t="str">
        <f>VLOOKUP(E3231,Definitions!$C$115:$D$131,2,FALSE)</f>
        <v>District heating</v>
      </c>
      <c r="K3231" s="47"/>
      <c r="L3231" s="46"/>
      <c r="M3231" s="46"/>
      <c r="N3231" s="56"/>
      <c r="O3231" s="46"/>
      <c r="P3231" s="46"/>
      <c r="Q3231" s="46"/>
      <c r="R3231" s="37"/>
      <c r="S3231" s="13"/>
      <c r="T3231" s="56"/>
      <c r="U3231" s="13"/>
      <c r="V3231" s="56"/>
      <c r="W3231" s="13"/>
      <c r="X3231" s="13"/>
      <c r="Y3231" s="13"/>
      <c r="Z3231" s="13"/>
      <c r="AA3231" s="46"/>
      <c r="AB3231" s="56"/>
      <c r="AC3231" s="13"/>
      <c r="AD3231" s="60"/>
      <c r="AE3231" s="13"/>
      <c r="AF3231" s="13"/>
      <c r="AG3231" s="13"/>
      <c r="AH3231" s="46"/>
      <c r="AI3231" s="56"/>
      <c r="AJ3231" s="46"/>
      <c r="AK3231" s="56"/>
    </row>
    <row r="3232" spans="1:37">
      <c r="A3232" s="36" t="str">
        <f t="shared" si="50"/>
        <v>FI501_8</v>
      </c>
      <c r="B3232" t="s">
        <v>113</v>
      </c>
      <c r="C3232" t="s">
        <v>190</v>
      </c>
      <c r="D3232">
        <v>501</v>
      </c>
      <c r="E3232">
        <v>8</v>
      </c>
      <c r="F3232" s="25" t="str">
        <f>VLOOKUP(B3232,Definitions!$C$7:$D$43,2,FALSE)</f>
        <v>Finland</v>
      </c>
      <c r="G3232" t="str">
        <f>VLOOKUP(C3232,Definitions!$C$49:$D$57,2,FALSE)</f>
        <v>Transport</v>
      </c>
      <c r="H3232" t="str">
        <f>VLOOKUP(D3232,Definitions!$C$60:$D$104,2,FALSE)</f>
        <v>Rail</v>
      </c>
      <c r="J3232" s="29" t="str">
        <f>VLOOKUP(E3232,Definitions!$C$115:$D$131,2,FALSE)</f>
        <v>Waste non-RES</v>
      </c>
      <c r="K3232" s="47"/>
      <c r="L3232" s="46"/>
      <c r="M3232" s="46"/>
      <c r="N3232" s="56"/>
      <c r="O3232" s="46"/>
      <c r="P3232" s="46"/>
      <c r="Q3232" s="46"/>
      <c r="R3232" s="37"/>
      <c r="S3232" s="13"/>
      <c r="T3232" s="56"/>
      <c r="U3232" s="13"/>
      <c r="V3232" s="56"/>
      <c r="W3232" s="13"/>
      <c r="X3232" s="13"/>
      <c r="Y3232" s="13"/>
      <c r="Z3232" s="13"/>
      <c r="AA3232" s="46"/>
      <c r="AB3232" s="56"/>
      <c r="AC3232" s="13"/>
      <c r="AD3232" s="60"/>
      <c r="AE3232" s="13"/>
      <c r="AF3232" s="13"/>
      <c r="AG3232" s="13"/>
      <c r="AH3232" s="46"/>
      <c r="AI3232" s="56"/>
      <c r="AJ3232" s="46"/>
      <c r="AK3232" s="56"/>
    </row>
    <row r="3233" spans="1:37">
      <c r="A3233" s="36" t="str">
        <f t="shared" si="50"/>
        <v>FI501_9</v>
      </c>
      <c r="B3233" t="s">
        <v>113</v>
      </c>
      <c r="C3233" t="s">
        <v>190</v>
      </c>
      <c r="D3233">
        <v>501</v>
      </c>
      <c r="E3233">
        <v>9</v>
      </c>
      <c r="F3233" s="25" t="str">
        <f>VLOOKUP(B3233,Definitions!$C$7:$D$43,2,FALSE)</f>
        <v>Finland</v>
      </c>
      <c r="G3233" t="str">
        <f>VLOOKUP(C3233,Definitions!$C$49:$D$57,2,FALSE)</f>
        <v>Transport</v>
      </c>
      <c r="H3233" t="str">
        <f>VLOOKUP(D3233,Definitions!$C$60:$D$104,2,FALSE)</f>
        <v>Rail</v>
      </c>
      <c r="J3233" s="29" t="str">
        <f>VLOOKUP(E3233,Definitions!$C$115:$D$131,2,FALSE)</f>
        <v>Waste RES</v>
      </c>
      <c r="K3233" s="47"/>
      <c r="L3233" s="46"/>
      <c r="M3233" s="46"/>
      <c r="N3233" s="56"/>
      <c r="O3233" s="46"/>
      <c r="P3233" s="46"/>
      <c r="Q3233" s="46"/>
      <c r="R3233" s="37"/>
      <c r="S3233" s="13"/>
      <c r="T3233" s="56"/>
      <c r="U3233" s="13"/>
      <c r="V3233" s="56"/>
      <c r="W3233" s="13"/>
      <c r="X3233" s="13"/>
      <c r="Y3233" s="13"/>
      <c r="Z3233" s="13"/>
      <c r="AA3233" s="46"/>
      <c r="AB3233" s="56"/>
      <c r="AC3233" s="13"/>
      <c r="AD3233" s="60"/>
      <c r="AE3233" s="13"/>
      <c r="AF3233" s="13"/>
      <c r="AG3233" s="13"/>
      <c r="AH3233" s="46"/>
      <c r="AI3233" s="56"/>
      <c r="AJ3233" s="46"/>
      <c r="AK3233" s="56"/>
    </row>
    <row r="3234" spans="1:37">
      <c r="A3234" s="36" t="str">
        <f t="shared" si="50"/>
        <v>FI501_51</v>
      </c>
      <c r="B3234" t="s">
        <v>113</v>
      </c>
      <c r="C3234" t="s">
        <v>190</v>
      </c>
      <c r="D3234">
        <v>501</v>
      </c>
      <c r="E3234">
        <v>51</v>
      </c>
      <c r="F3234" s="25" t="str">
        <f>VLOOKUP(B3234,Definitions!$C$7:$D$43,2,FALSE)</f>
        <v>Finland</v>
      </c>
      <c r="G3234" t="str">
        <f>VLOOKUP(C3234,Definitions!$C$49:$D$57,2,FALSE)</f>
        <v>Transport</v>
      </c>
      <c r="H3234" t="str">
        <f>VLOOKUP(D3234,Definitions!$C$60:$D$104,2,FALSE)</f>
        <v>Rail</v>
      </c>
      <c r="J3234" s="29" t="str">
        <f>VLOOKUP(E3234,Definitions!$C$115:$D$131,2,FALSE)</f>
        <v>Biomass</v>
      </c>
      <c r="K3234" s="47"/>
      <c r="L3234" s="46"/>
      <c r="M3234" s="46"/>
      <c r="N3234" s="56"/>
      <c r="O3234" s="46"/>
      <c r="P3234" s="46"/>
      <c r="Q3234" s="46"/>
      <c r="R3234" s="37"/>
      <c r="S3234" s="13"/>
      <c r="T3234" s="56"/>
      <c r="U3234" s="13"/>
      <c r="V3234" s="56"/>
      <c r="W3234" s="13"/>
      <c r="X3234" s="13"/>
      <c r="Y3234" s="13"/>
      <c r="Z3234" s="13"/>
      <c r="AA3234" s="46"/>
      <c r="AB3234" s="56"/>
      <c r="AC3234" s="13"/>
      <c r="AD3234" s="60"/>
      <c r="AE3234" s="13"/>
      <c r="AF3234" s="13"/>
      <c r="AG3234" s="13"/>
      <c r="AH3234" s="46"/>
      <c r="AI3234" s="56"/>
      <c r="AJ3234" s="46"/>
      <c r="AK3234" s="56"/>
    </row>
    <row r="3235" spans="1:37">
      <c r="A3235" s="36" t="str">
        <f t="shared" si="50"/>
        <v>FI501_52</v>
      </c>
      <c r="B3235" t="s">
        <v>113</v>
      </c>
      <c r="C3235" t="s">
        <v>190</v>
      </c>
      <c r="D3235">
        <v>501</v>
      </c>
      <c r="E3235">
        <v>52</v>
      </c>
      <c r="F3235" s="25" t="str">
        <f>VLOOKUP(B3235,Definitions!$C$7:$D$43,2,FALSE)</f>
        <v>Finland</v>
      </c>
      <c r="G3235" t="str">
        <f>VLOOKUP(C3235,Definitions!$C$49:$D$57,2,FALSE)</f>
        <v>Transport</v>
      </c>
      <c r="H3235" t="str">
        <f>VLOOKUP(D3235,Definitions!$C$60:$D$104,2,FALSE)</f>
        <v>Rail</v>
      </c>
      <c r="J3235" s="29" t="str">
        <f>VLOOKUP(E3235,Definitions!$C$115:$D$131,2,FALSE)</f>
        <v>Geothermal</v>
      </c>
      <c r="K3235" s="47"/>
      <c r="L3235" s="46"/>
      <c r="M3235" s="46"/>
      <c r="N3235" s="56"/>
      <c r="O3235" s="46"/>
      <c r="P3235" s="46"/>
      <c r="Q3235" s="46"/>
      <c r="R3235" s="37"/>
      <c r="S3235" s="13"/>
      <c r="T3235" s="56"/>
      <c r="U3235" s="13"/>
      <c r="V3235" s="56"/>
      <c r="W3235" s="13"/>
      <c r="X3235" s="13"/>
      <c r="Y3235" s="13"/>
      <c r="Z3235" s="13"/>
      <c r="AA3235" s="46"/>
      <c r="AB3235" s="56"/>
      <c r="AC3235" s="13"/>
      <c r="AD3235" s="60"/>
      <c r="AE3235" s="13"/>
      <c r="AF3235" s="13"/>
      <c r="AG3235" s="13"/>
      <c r="AH3235" s="46"/>
      <c r="AI3235" s="56"/>
      <c r="AJ3235" s="46"/>
      <c r="AK3235" s="56"/>
    </row>
    <row r="3236" spans="1:37">
      <c r="A3236" s="36" t="str">
        <f t="shared" si="50"/>
        <v>FI501_53</v>
      </c>
      <c r="B3236" t="s">
        <v>113</v>
      </c>
      <c r="C3236" t="s">
        <v>190</v>
      </c>
      <c r="D3236">
        <v>501</v>
      </c>
      <c r="E3236">
        <v>53</v>
      </c>
      <c r="F3236" s="25" t="str">
        <f>VLOOKUP(B3236,Definitions!$C$7:$D$43,2,FALSE)</f>
        <v>Finland</v>
      </c>
      <c r="G3236" t="str">
        <f>VLOOKUP(C3236,Definitions!$C$49:$D$57,2,FALSE)</f>
        <v>Transport</v>
      </c>
      <c r="H3236" t="str">
        <f>VLOOKUP(D3236,Definitions!$C$60:$D$104,2,FALSE)</f>
        <v>Rail</v>
      </c>
      <c r="J3236" s="29" t="str">
        <f>VLOOKUP(E3236,Definitions!$C$115:$D$131,2,FALSE)</f>
        <v>Solar energy</v>
      </c>
      <c r="K3236" s="47"/>
      <c r="L3236" s="46"/>
      <c r="M3236" s="46"/>
      <c r="N3236" s="56"/>
      <c r="O3236" s="46"/>
      <c r="P3236" s="46"/>
      <c r="Q3236" s="46"/>
      <c r="R3236" s="37"/>
      <c r="S3236" s="13"/>
      <c r="T3236" s="56"/>
      <c r="U3236" s="13"/>
      <c r="V3236" s="56"/>
      <c r="W3236" s="13"/>
      <c r="X3236" s="13"/>
      <c r="Y3236" s="13"/>
      <c r="Z3236" s="13"/>
      <c r="AA3236" s="46"/>
      <c r="AB3236" s="56"/>
      <c r="AC3236" s="13"/>
      <c r="AD3236" s="60"/>
      <c r="AE3236" s="13"/>
      <c r="AF3236" s="13"/>
      <c r="AG3236" s="13"/>
      <c r="AH3236" s="46"/>
      <c r="AI3236" s="56"/>
      <c r="AJ3236" s="46"/>
      <c r="AK3236" s="56"/>
    </row>
    <row r="3237" spans="1:37">
      <c r="A3237" s="36" t="str">
        <f t="shared" si="50"/>
        <v>FI501_56</v>
      </c>
      <c r="B3237" t="s">
        <v>113</v>
      </c>
      <c r="C3237" t="s">
        <v>190</v>
      </c>
      <c r="D3237">
        <v>501</v>
      </c>
      <c r="E3237">
        <v>56</v>
      </c>
      <c r="F3237" s="25" t="str">
        <f>VLOOKUP(B3237,Definitions!$C$7:$D$43,2,FALSE)</f>
        <v>Finland</v>
      </c>
      <c r="G3237" t="str">
        <f>VLOOKUP(C3237,Definitions!$C$49:$D$57,2,FALSE)</f>
        <v>Transport</v>
      </c>
      <c r="H3237" t="str">
        <f>VLOOKUP(D3237,Definitions!$C$60:$D$104,2,FALSE)</f>
        <v>Rail</v>
      </c>
      <c r="J3237" s="29" t="str">
        <f>VLOOKUP(E3237,Definitions!$C$115:$D$131,2,FALSE)</f>
        <v>Ambient heat ground</v>
      </c>
      <c r="K3237" s="47"/>
      <c r="L3237" s="46"/>
      <c r="M3237" s="46"/>
      <c r="N3237" s="56"/>
      <c r="O3237" s="46"/>
      <c r="P3237" s="46"/>
      <c r="Q3237" s="46"/>
      <c r="R3237" s="37"/>
      <c r="S3237" s="13"/>
      <c r="T3237" s="56"/>
      <c r="U3237" s="13"/>
      <c r="V3237" s="56"/>
      <c r="W3237" s="13"/>
      <c r="X3237" s="13"/>
      <c r="Y3237" s="13"/>
      <c r="Z3237" s="13"/>
      <c r="AA3237" s="46"/>
      <c r="AB3237" s="56"/>
      <c r="AC3237" s="13"/>
      <c r="AD3237" s="60"/>
      <c r="AE3237" s="13"/>
      <c r="AF3237" s="13"/>
      <c r="AG3237" s="13"/>
      <c r="AH3237" s="46"/>
      <c r="AI3237" s="56"/>
      <c r="AJ3237" s="46"/>
      <c r="AK3237" s="56"/>
    </row>
    <row r="3238" spans="1:37">
      <c r="A3238" s="36" t="str">
        <f t="shared" si="50"/>
        <v>FI501_57</v>
      </c>
      <c r="B3238" t="s">
        <v>113</v>
      </c>
      <c r="C3238" t="s">
        <v>190</v>
      </c>
      <c r="D3238">
        <v>501</v>
      </c>
      <c r="E3238">
        <v>57</v>
      </c>
      <c r="F3238" s="25" t="str">
        <f>VLOOKUP(B3238,Definitions!$C$7:$D$43,2,FALSE)</f>
        <v>Finland</v>
      </c>
      <c r="G3238" t="str">
        <f>VLOOKUP(C3238,Definitions!$C$49:$D$57,2,FALSE)</f>
        <v>Transport</v>
      </c>
      <c r="H3238" t="str">
        <f>VLOOKUP(D3238,Definitions!$C$60:$D$104,2,FALSE)</f>
        <v>Rail</v>
      </c>
      <c r="J3238" s="29" t="str">
        <f>VLOOKUP(E3238,Definitions!$C$115:$D$131,2,FALSE)</f>
        <v>Ambient heat air</v>
      </c>
      <c r="K3238" s="47"/>
      <c r="L3238" s="46"/>
      <c r="M3238" s="46"/>
      <c r="N3238" s="56"/>
      <c r="O3238" s="46"/>
      <c r="P3238" s="46"/>
      <c r="Q3238" s="46"/>
      <c r="R3238" s="37"/>
      <c r="S3238" s="13"/>
      <c r="T3238" s="56"/>
      <c r="U3238" s="13"/>
      <c r="V3238" s="56"/>
      <c r="W3238" s="13"/>
      <c r="X3238" s="13"/>
      <c r="Y3238" s="13"/>
      <c r="Z3238" s="13"/>
      <c r="AA3238" s="46"/>
      <c r="AB3238" s="56"/>
      <c r="AC3238" s="13"/>
      <c r="AD3238" s="60"/>
      <c r="AE3238" s="13"/>
      <c r="AF3238" s="13"/>
      <c r="AG3238" s="13"/>
      <c r="AH3238" s="46"/>
      <c r="AI3238" s="56"/>
      <c r="AJ3238" s="46"/>
      <c r="AK3238" s="56"/>
    </row>
    <row r="3239" spans="1:37">
      <c r="A3239" s="36" t="str">
        <f t="shared" si="50"/>
        <v>FI501_58</v>
      </c>
      <c r="B3239" t="s">
        <v>113</v>
      </c>
      <c r="C3239" t="s">
        <v>190</v>
      </c>
      <c r="D3239">
        <v>501</v>
      </c>
      <c r="E3239">
        <v>58</v>
      </c>
      <c r="F3239" s="25" t="str">
        <f>VLOOKUP(B3239,Definitions!$C$7:$D$43,2,FALSE)</f>
        <v>Finland</v>
      </c>
      <c r="G3239" t="str">
        <f>VLOOKUP(C3239,Definitions!$C$49:$D$57,2,FALSE)</f>
        <v>Transport</v>
      </c>
      <c r="H3239" t="str">
        <f>VLOOKUP(D3239,Definitions!$C$60:$D$104,2,FALSE)</f>
        <v>Rail</v>
      </c>
      <c r="J3239" s="29" t="str">
        <f>VLOOKUP(E3239,Definitions!$C$115:$D$131,2,FALSE)</f>
        <v>Ambient heat total</v>
      </c>
      <c r="K3239" s="47"/>
      <c r="L3239" s="46"/>
      <c r="M3239" s="46"/>
      <c r="N3239" s="56"/>
      <c r="O3239" s="46"/>
      <c r="P3239" s="46"/>
      <c r="Q3239" s="46"/>
      <c r="R3239" s="37"/>
      <c r="S3239" s="13"/>
      <c r="T3239" s="56"/>
      <c r="U3239" s="13"/>
      <c r="V3239" s="56"/>
      <c r="W3239" s="13"/>
      <c r="X3239" s="13"/>
      <c r="Y3239" s="13"/>
      <c r="Z3239" s="13"/>
      <c r="AA3239" s="46"/>
      <c r="AB3239" s="56"/>
      <c r="AC3239" s="13"/>
      <c r="AD3239" s="60"/>
      <c r="AE3239" s="13"/>
      <c r="AF3239" s="13"/>
      <c r="AG3239" s="13"/>
      <c r="AH3239" s="46"/>
      <c r="AI3239" s="56"/>
      <c r="AJ3239" s="46"/>
      <c r="AK3239" s="56"/>
    </row>
    <row r="3240" spans="1:37">
      <c r="A3240" s="36" t="str">
        <f t="shared" si="50"/>
        <v>FI501_55</v>
      </c>
      <c r="B3240" t="s">
        <v>113</v>
      </c>
      <c r="C3240" t="s">
        <v>190</v>
      </c>
      <c r="D3240">
        <v>501</v>
      </c>
      <c r="E3240">
        <v>55</v>
      </c>
      <c r="F3240" s="25" t="str">
        <f>VLOOKUP(B3240,Definitions!$C$7:$D$43,2,FALSE)</f>
        <v>Finland</v>
      </c>
      <c r="G3240" t="str">
        <f>VLOOKUP(C3240,Definitions!$C$49:$D$57,2,FALSE)</f>
        <v>Transport</v>
      </c>
      <c r="H3240" t="str">
        <f>VLOOKUP(D3240,Definitions!$C$60:$D$104,2,FALSE)</f>
        <v>Rail</v>
      </c>
      <c r="J3240" s="29" t="str">
        <f>VLOOKUP(E3240,Definitions!$C$115:$D$131,2,FALSE)</f>
        <v xml:space="preserve">Other RES </v>
      </c>
      <c r="K3240" s="47"/>
      <c r="L3240" s="46"/>
      <c r="M3240" s="46"/>
      <c r="N3240" s="56"/>
      <c r="O3240" s="46"/>
      <c r="P3240" s="46"/>
      <c r="Q3240" s="46"/>
      <c r="R3240" s="37"/>
      <c r="S3240" s="13"/>
      <c r="T3240" s="56"/>
      <c r="U3240" s="13"/>
      <c r="V3240" s="56"/>
      <c r="W3240" s="13"/>
      <c r="X3240" s="13"/>
      <c r="Y3240" s="13"/>
      <c r="Z3240" s="13"/>
      <c r="AA3240" s="46"/>
      <c r="AB3240" s="56"/>
      <c r="AC3240" s="13"/>
      <c r="AD3240" s="60"/>
      <c r="AE3240" s="13"/>
      <c r="AF3240" s="13"/>
      <c r="AG3240" s="13"/>
      <c r="AH3240" s="46"/>
      <c r="AI3240" s="56"/>
      <c r="AJ3240" s="46"/>
      <c r="AK3240" s="56"/>
    </row>
    <row r="3241" spans="1:37">
      <c r="A3241" s="36" t="str">
        <f t="shared" si="50"/>
        <v>FI502_0</v>
      </c>
      <c r="B3241" t="s">
        <v>113</v>
      </c>
      <c r="C3241" t="s">
        <v>190</v>
      </c>
      <c r="D3241">
        <v>502</v>
      </c>
      <c r="E3241">
        <v>0</v>
      </c>
      <c r="F3241" s="25" t="str">
        <f>VLOOKUP(B3241,Definitions!$C$7:$D$43,2,FALSE)</f>
        <v>Finland</v>
      </c>
      <c r="G3241" t="str">
        <f>VLOOKUP(C3241,Definitions!$C$49:$D$57,2,FALSE)</f>
        <v>Transport</v>
      </c>
      <c r="H3241" t="str">
        <f>VLOOKUP(D3241,Definitions!$C$60:$D$104,2,FALSE)</f>
        <v>Road</v>
      </c>
      <c r="J3241" s="29" t="str">
        <f>VLOOKUP(E3241,Definitions!$C$115:$D$131,2,FALSE)</f>
        <v>TOTAL</v>
      </c>
      <c r="K3241" s="47"/>
      <c r="L3241" s="46"/>
      <c r="M3241" s="46"/>
      <c r="N3241" s="56"/>
      <c r="O3241" s="46"/>
      <c r="P3241" s="46"/>
      <c r="Q3241" s="46"/>
      <c r="R3241" s="37"/>
      <c r="S3241" s="13"/>
      <c r="T3241" s="56"/>
      <c r="U3241" s="13"/>
      <c r="V3241" s="56"/>
      <c r="W3241" s="13"/>
      <c r="X3241" s="13"/>
      <c r="Y3241" s="13"/>
      <c r="Z3241" s="13"/>
      <c r="AA3241" s="46"/>
      <c r="AB3241" s="56"/>
      <c r="AC3241" s="13"/>
      <c r="AD3241" s="60"/>
      <c r="AE3241" s="13"/>
      <c r="AF3241" s="13"/>
      <c r="AG3241" s="13"/>
      <c r="AH3241" s="46"/>
      <c r="AI3241" s="56"/>
      <c r="AJ3241" s="46"/>
      <c r="AK3241" s="56"/>
    </row>
    <row r="3242" spans="1:37">
      <c r="A3242" s="36" t="str">
        <f t="shared" si="50"/>
        <v>FI502_1</v>
      </c>
      <c r="B3242" t="s">
        <v>113</v>
      </c>
      <c r="C3242" t="s">
        <v>190</v>
      </c>
      <c r="D3242">
        <v>502</v>
      </c>
      <c r="E3242">
        <v>1</v>
      </c>
      <c r="F3242" s="25" t="str">
        <f>VLOOKUP(B3242,Definitions!$C$7:$D$43,2,FALSE)</f>
        <v>Finland</v>
      </c>
      <c r="G3242" t="str">
        <f>VLOOKUP(C3242,Definitions!$C$49:$D$57,2,FALSE)</f>
        <v>Transport</v>
      </c>
      <c r="H3242" t="str">
        <f>VLOOKUP(D3242,Definitions!$C$60:$D$104,2,FALSE)</f>
        <v>Road</v>
      </c>
      <c r="J3242" s="29" t="str">
        <f>VLOOKUP(E3242,Definitions!$C$115:$D$131,2,FALSE)</f>
        <v>Coal</v>
      </c>
      <c r="K3242" s="47"/>
      <c r="L3242" s="46"/>
      <c r="M3242" s="46"/>
      <c r="N3242" s="56"/>
      <c r="O3242" s="46"/>
      <c r="P3242" s="46"/>
      <c r="Q3242" s="46"/>
      <c r="R3242" s="37"/>
      <c r="S3242" s="13"/>
      <c r="T3242" s="56"/>
      <c r="U3242" s="13"/>
      <c r="V3242" s="56"/>
      <c r="W3242" s="13"/>
      <c r="X3242" s="13"/>
      <c r="Y3242" s="13"/>
      <c r="Z3242" s="13"/>
      <c r="AA3242" s="46"/>
      <c r="AB3242" s="56"/>
      <c r="AC3242" s="13"/>
      <c r="AD3242" s="60"/>
      <c r="AE3242" s="13"/>
      <c r="AF3242" s="13"/>
      <c r="AG3242" s="13"/>
      <c r="AH3242" s="46"/>
      <c r="AI3242" s="56"/>
      <c r="AJ3242" s="46"/>
      <c r="AK3242" s="56"/>
    </row>
    <row r="3243" spans="1:37">
      <c r="A3243" s="36" t="str">
        <f t="shared" si="50"/>
        <v>FI502_2</v>
      </c>
      <c r="B3243" t="s">
        <v>113</v>
      </c>
      <c r="C3243" t="s">
        <v>190</v>
      </c>
      <c r="D3243">
        <v>502</v>
      </c>
      <c r="E3243">
        <v>2</v>
      </c>
      <c r="F3243" s="25" t="str">
        <f>VLOOKUP(B3243,Definitions!$C$7:$D$43,2,FALSE)</f>
        <v>Finland</v>
      </c>
      <c r="G3243" t="str">
        <f>VLOOKUP(C3243,Definitions!$C$49:$D$57,2,FALSE)</f>
        <v>Transport</v>
      </c>
      <c r="H3243" t="str">
        <f>VLOOKUP(D3243,Definitions!$C$60:$D$104,2,FALSE)</f>
        <v>Road</v>
      </c>
      <c r="J3243" s="29" t="str">
        <f>VLOOKUP(E3243,Definitions!$C$115:$D$131,2,FALSE)</f>
        <v>Fuel oil</v>
      </c>
      <c r="K3243" s="47"/>
      <c r="L3243" s="46"/>
      <c r="M3243" s="46"/>
      <c r="N3243" s="56"/>
      <c r="O3243" s="46"/>
      <c r="P3243" s="46"/>
      <c r="Q3243" s="46"/>
      <c r="R3243" s="37"/>
      <c r="S3243" s="13"/>
      <c r="T3243" s="56"/>
      <c r="U3243" s="13"/>
      <c r="V3243" s="56"/>
      <c r="W3243" s="13"/>
      <c r="X3243" s="13"/>
      <c r="Y3243" s="13"/>
      <c r="Z3243" s="13"/>
      <c r="AA3243" s="46"/>
      <c r="AB3243" s="56"/>
      <c r="AC3243" s="13"/>
      <c r="AD3243" s="60"/>
      <c r="AE3243" s="13"/>
      <c r="AF3243" s="13"/>
      <c r="AG3243" s="13"/>
      <c r="AH3243" s="46"/>
      <c r="AI3243" s="56"/>
      <c r="AJ3243" s="46"/>
      <c r="AK3243" s="56"/>
    </row>
    <row r="3244" spans="1:37">
      <c r="A3244" s="36" t="str">
        <f t="shared" si="50"/>
        <v>FI502_3</v>
      </c>
      <c r="B3244" t="s">
        <v>113</v>
      </c>
      <c r="C3244" t="s">
        <v>190</v>
      </c>
      <c r="D3244">
        <v>502</v>
      </c>
      <c r="E3244">
        <v>3</v>
      </c>
      <c r="F3244" s="25" t="str">
        <f>VLOOKUP(B3244,Definitions!$C$7:$D$43,2,FALSE)</f>
        <v>Finland</v>
      </c>
      <c r="G3244" t="str">
        <f>VLOOKUP(C3244,Definitions!$C$49:$D$57,2,FALSE)</f>
        <v>Transport</v>
      </c>
      <c r="H3244" t="str">
        <f>VLOOKUP(D3244,Definitions!$C$60:$D$104,2,FALSE)</f>
        <v>Road</v>
      </c>
      <c r="J3244" s="29" t="str">
        <f>VLOOKUP(E3244,Definitions!$C$115:$D$131,2,FALSE)</f>
        <v>Natural gas</v>
      </c>
      <c r="K3244" s="47"/>
      <c r="L3244" s="46"/>
      <c r="M3244" s="46"/>
      <c r="N3244" s="56"/>
      <c r="O3244" s="46"/>
      <c r="P3244" s="46"/>
      <c r="Q3244" s="46"/>
      <c r="R3244" s="37"/>
      <c r="S3244" s="13"/>
      <c r="T3244" s="56"/>
      <c r="U3244" s="13"/>
      <c r="V3244" s="56"/>
      <c r="W3244" s="13"/>
      <c r="X3244" s="13"/>
      <c r="Y3244" s="13"/>
      <c r="Z3244" s="13"/>
      <c r="AA3244" s="46"/>
      <c r="AB3244" s="56"/>
      <c r="AC3244" s="13"/>
      <c r="AD3244" s="60"/>
      <c r="AE3244" s="13"/>
      <c r="AF3244" s="13"/>
      <c r="AG3244" s="13"/>
      <c r="AH3244" s="46"/>
      <c r="AI3244" s="56"/>
      <c r="AJ3244" s="46"/>
      <c r="AK3244" s="56"/>
    </row>
    <row r="3245" spans="1:37">
      <c r="A3245" s="36" t="str">
        <f t="shared" si="50"/>
        <v>FI502_4</v>
      </c>
      <c r="B3245" t="s">
        <v>113</v>
      </c>
      <c r="C3245" t="s">
        <v>190</v>
      </c>
      <c r="D3245">
        <v>502</v>
      </c>
      <c r="E3245">
        <v>4</v>
      </c>
      <c r="F3245" s="25" t="str">
        <f>VLOOKUP(B3245,Definitions!$C$7:$D$43,2,FALSE)</f>
        <v>Finland</v>
      </c>
      <c r="G3245" t="str">
        <f>VLOOKUP(C3245,Definitions!$C$49:$D$57,2,FALSE)</f>
        <v>Transport</v>
      </c>
      <c r="H3245" t="str">
        <f>VLOOKUP(D3245,Definitions!$C$60:$D$104,2,FALSE)</f>
        <v>Road</v>
      </c>
      <c r="J3245" s="29" t="str">
        <f>VLOOKUP(E3245,Definitions!$C$115:$D$131,2,FALSE)</f>
        <v>Other fossil fuels</v>
      </c>
      <c r="K3245" s="47"/>
      <c r="L3245" s="46"/>
      <c r="M3245" s="46"/>
      <c r="N3245" s="56"/>
      <c r="O3245" s="46"/>
      <c r="P3245" s="46"/>
      <c r="Q3245" s="46"/>
      <c r="R3245" s="37"/>
      <c r="S3245" s="13"/>
      <c r="T3245" s="56"/>
      <c r="U3245" s="13"/>
      <c r="V3245" s="56"/>
      <c r="W3245" s="13"/>
      <c r="X3245" s="13"/>
      <c r="Y3245" s="13"/>
      <c r="Z3245" s="13"/>
      <c r="AA3245" s="46"/>
      <c r="AB3245" s="56"/>
      <c r="AC3245" s="13"/>
      <c r="AD3245" s="60"/>
      <c r="AE3245" s="13"/>
      <c r="AF3245" s="13"/>
      <c r="AG3245" s="13"/>
      <c r="AH3245" s="46"/>
      <c r="AI3245" s="56"/>
      <c r="AJ3245" s="46"/>
      <c r="AK3245" s="56"/>
    </row>
    <row r="3246" spans="1:37">
      <c r="A3246" s="36" t="str">
        <f t="shared" si="50"/>
        <v>FI502_6</v>
      </c>
      <c r="B3246" t="s">
        <v>113</v>
      </c>
      <c r="C3246" t="s">
        <v>190</v>
      </c>
      <c r="D3246">
        <v>502</v>
      </c>
      <c r="E3246">
        <v>6</v>
      </c>
      <c r="F3246" s="25" t="str">
        <f>VLOOKUP(B3246,Definitions!$C$7:$D$43,2,FALSE)</f>
        <v>Finland</v>
      </c>
      <c r="G3246" t="str">
        <f>VLOOKUP(C3246,Definitions!$C$49:$D$57,2,FALSE)</f>
        <v>Transport</v>
      </c>
      <c r="H3246" t="str">
        <f>VLOOKUP(D3246,Definitions!$C$60:$D$104,2,FALSE)</f>
        <v>Road</v>
      </c>
      <c r="J3246" s="29" t="str">
        <f>VLOOKUP(E3246,Definitions!$C$115:$D$131,2,FALSE)</f>
        <v>Electricity</v>
      </c>
      <c r="K3246" s="47"/>
      <c r="L3246" s="46"/>
      <c r="M3246" s="46"/>
      <c r="N3246" s="56"/>
      <c r="O3246" s="46"/>
      <c r="P3246" s="46"/>
      <c r="Q3246" s="46"/>
      <c r="R3246" s="37"/>
      <c r="S3246" s="13"/>
      <c r="T3246" s="56"/>
      <c r="U3246" s="13"/>
      <c r="V3246" s="56"/>
      <c r="W3246" s="13"/>
      <c r="X3246" s="13"/>
      <c r="Y3246" s="13"/>
      <c r="Z3246" s="13"/>
      <c r="AA3246" s="46"/>
      <c r="AB3246" s="56"/>
      <c r="AC3246" s="13"/>
      <c r="AD3246" s="60"/>
      <c r="AE3246" s="13"/>
      <c r="AF3246" s="13"/>
      <c r="AG3246" s="13"/>
      <c r="AH3246" s="46"/>
      <c r="AI3246" s="56"/>
      <c r="AJ3246" s="46"/>
      <c r="AK3246" s="56"/>
    </row>
    <row r="3247" spans="1:37">
      <c r="A3247" s="36" t="str">
        <f t="shared" si="50"/>
        <v>FI502_7</v>
      </c>
      <c r="B3247" t="s">
        <v>113</v>
      </c>
      <c r="C3247" t="s">
        <v>190</v>
      </c>
      <c r="D3247">
        <v>502</v>
      </c>
      <c r="E3247">
        <v>7</v>
      </c>
      <c r="F3247" s="25" t="str">
        <f>VLOOKUP(B3247,Definitions!$C$7:$D$43,2,FALSE)</f>
        <v>Finland</v>
      </c>
      <c r="G3247" t="str">
        <f>VLOOKUP(C3247,Definitions!$C$49:$D$57,2,FALSE)</f>
        <v>Transport</v>
      </c>
      <c r="H3247" t="str">
        <f>VLOOKUP(D3247,Definitions!$C$60:$D$104,2,FALSE)</f>
        <v>Road</v>
      </c>
      <c r="J3247" s="29" t="str">
        <f>VLOOKUP(E3247,Definitions!$C$115:$D$131,2,FALSE)</f>
        <v>District heating</v>
      </c>
      <c r="K3247" s="47"/>
      <c r="L3247" s="46"/>
      <c r="M3247" s="46"/>
      <c r="N3247" s="56"/>
      <c r="O3247" s="46"/>
      <c r="P3247" s="46"/>
      <c r="Q3247" s="46"/>
      <c r="R3247" s="37"/>
      <c r="S3247" s="13"/>
      <c r="T3247" s="56"/>
      <c r="U3247" s="13"/>
      <c r="V3247" s="56"/>
      <c r="W3247" s="13"/>
      <c r="X3247" s="13"/>
      <c r="Y3247" s="13"/>
      <c r="Z3247" s="13"/>
      <c r="AA3247" s="46"/>
      <c r="AB3247" s="56"/>
      <c r="AC3247" s="13"/>
      <c r="AD3247" s="60"/>
      <c r="AE3247" s="13"/>
      <c r="AF3247" s="13"/>
      <c r="AG3247" s="13"/>
      <c r="AH3247" s="46"/>
      <c r="AI3247" s="56"/>
      <c r="AJ3247" s="46"/>
      <c r="AK3247" s="56"/>
    </row>
    <row r="3248" spans="1:37">
      <c r="A3248" s="36" t="str">
        <f t="shared" si="50"/>
        <v>FI502_8</v>
      </c>
      <c r="B3248" t="s">
        <v>113</v>
      </c>
      <c r="C3248" t="s">
        <v>190</v>
      </c>
      <c r="D3248">
        <v>502</v>
      </c>
      <c r="E3248">
        <v>8</v>
      </c>
      <c r="F3248" s="25" t="str">
        <f>VLOOKUP(B3248,Definitions!$C$7:$D$43,2,FALSE)</f>
        <v>Finland</v>
      </c>
      <c r="G3248" t="str">
        <f>VLOOKUP(C3248,Definitions!$C$49:$D$57,2,FALSE)</f>
        <v>Transport</v>
      </c>
      <c r="H3248" t="str">
        <f>VLOOKUP(D3248,Definitions!$C$60:$D$104,2,FALSE)</f>
        <v>Road</v>
      </c>
      <c r="J3248" s="29" t="str">
        <f>VLOOKUP(E3248,Definitions!$C$115:$D$131,2,FALSE)</f>
        <v>Waste non-RES</v>
      </c>
      <c r="K3248" s="47"/>
      <c r="L3248" s="46"/>
      <c r="M3248" s="46"/>
      <c r="N3248" s="56"/>
      <c r="O3248" s="46"/>
      <c r="P3248" s="46"/>
      <c r="Q3248" s="46"/>
      <c r="R3248" s="37"/>
      <c r="S3248" s="13"/>
      <c r="T3248" s="56"/>
      <c r="U3248" s="13"/>
      <c r="V3248" s="56"/>
      <c r="W3248" s="13"/>
      <c r="X3248" s="13"/>
      <c r="Y3248" s="13"/>
      <c r="Z3248" s="13"/>
      <c r="AA3248" s="46"/>
      <c r="AB3248" s="56"/>
      <c r="AC3248" s="13"/>
      <c r="AD3248" s="60"/>
      <c r="AE3248" s="13"/>
      <c r="AF3248" s="13"/>
      <c r="AG3248" s="13"/>
      <c r="AH3248" s="46"/>
      <c r="AI3248" s="56"/>
      <c r="AJ3248" s="46"/>
      <c r="AK3248" s="56"/>
    </row>
    <row r="3249" spans="1:37">
      <c r="A3249" s="36" t="str">
        <f t="shared" si="50"/>
        <v>FI502_9</v>
      </c>
      <c r="B3249" t="s">
        <v>113</v>
      </c>
      <c r="C3249" t="s">
        <v>190</v>
      </c>
      <c r="D3249">
        <v>502</v>
      </c>
      <c r="E3249">
        <v>9</v>
      </c>
      <c r="F3249" s="25" t="str">
        <f>VLOOKUP(B3249,Definitions!$C$7:$D$43,2,FALSE)</f>
        <v>Finland</v>
      </c>
      <c r="G3249" t="str">
        <f>VLOOKUP(C3249,Definitions!$C$49:$D$57,2,FALSE)</f>
        <v>Transport</v>
      </c>
      <c r="H3249" t="str">
        <f>VLOOKUP(D3249,Definitions!$C$60:$D$104,2,FALSE)</f>
        <v>Road</v>
      </c>
      <c r="J3249" s="29" t="str">
        <f>VLOOKUP(E3249,Definitions!$C$115:$D$131,2,FALSE)</f>
        <v>Waste RES</v>
      </c>
      <c r="K3249" s="47"/>
      <c r="L3249" s="46"/>
      <c r="M3249" s="46"/>
      <c r="N3249" s="56"/>
      <c r="O3249" s="46"/>
      <c r="P3249" s="46"/>
      <c r="Q3249" s="46"/>
      <c r="R3249" s="37"/>
      <c r="S3249" s="13"/>
      <c r="T3249" s="56"/>
      <c r="U3249" s="13"/>
      <c r="V3249" s="56"/>
      <c r="W3249" s="13"/>
      <c r="X3249" s="13"/>
      <c r="Y3249" s="13"/>
      <c r="Z3249" s="13"/>
      <c r="AA3249" s="46"/>
      <c r="AB3249" s="56"/>
      <c r="AC3249" s="13"/>
      <c r="AD3249" s="60"/>
      <c r="AE3249" s="13"/>
      <c r="AF3249" s="13"/>
      <c r="AG3249" s="13"/>
      <c r="AH3249" s="46"/>
      <c r="AI3249" s="56"/>
      <c r="AJ3249" s="46"/>
      <c r="AK3249" s="56"/>
    </row>
    <row r="3250" spans="1:37">
      <c r="A3250" s="36" t="str">
        <f t="shared" si="50"/>
        <v>FI502_51</v>
      </c>
      <c r="B3250" t="s">
        <v>113</v>
      </c>
      <c r="C3250" t="s">
        <v>190</v>
      </c>
      <c r="D3250">
        <v>502</v>
      </c>
      <c r="E3250">
        <v>51</v>
      </c>
      <c r="F3250" s="25" t="str">
        <f>VLOOKUP(B3250,Definitions!$C$7:$D$43,2,FALSE)</f>
        <v>Finland</v>
      </c>
      <c r="G3250" t="str">
        <f>VLOOKUP(C3250,Definitions!$C$49:$D$57,2,FALSE)</f>
        <v>Transport</v>
      </c>
      <c r="H3250" t="str">
        <f>VLOOKUP(D3250,Definitions!$C$60:$D$104,2,FALSE)</f>
        <v>Road</v>
      </c>
      <c r="J3250" s="29" t="str">
        <f>VLOOKUP(E3250,Definitions!$C$115:$D$131,2,FALSE)</f>
        <v>Biomass</v>
      </c>
      <c r="K3250" s="47"/>
      <c r="L3250" s="46"/>
      <c r="M3250" s="46"/>
      <c r="N3250" s="56"/>
      <c r="O3250" s="46"/>
      <c r="P3250" s="46"/>
      <c r="Q3250" s="46"/>
      <c r="R3250" s="37"/>
      <c r="S3250" s="13"/>
      <c r="T3250" s="56"/>
      <c r="U3250" s="13"/>
      <c r="V3250" s="56"/>
      <c r="W3250" s="13"/>
      <c r="X3250" s="13"/>
      <c r="Y3250" s="13"/>
      <c r="Z3250" s="13"/>
      <c r="AA3250" s="46"/>
      <c r="AB3250" s="56"/>
      <c r="AC3250" s="13"/>
      <c r="AD3250" s="60"/>
      <c r="AE3250" s="13"/>
      <c r="AF3250" s="13"/>
      <c r="AG3250" s="13"/>
      <c r="AH3250" s="46"/>
      <c r="AI3250" s="56"/>
      <c r="AJ3250" s="46"/>
      <c r="AK3250" s="56"/>
    </row>
    <row r="3251" spans="1:37">
      <c r="A3251" s="36" t="str">
        <f t="shared" si="50"/>
        <v>FI502_52</v>
      </c>
      <c r="B3251" t="s">
        <v>113</v>
      </c>
      <c r="C3251" t="s">
        <v>190</v>
      </c>
      <c r="D3251">
        <v>502</v>
      </c>
      <c r="E3251">
        <v>52</v>
      </c>
      <c r="F3251" s="25" t="str">
        <f>VLOOKUP(B3251,Definitions!$C$7:$D$43,2,FALSE)</f>
        <v>Finland</v>
      </c>
      <c r="G3251" t="str">
        <f>VLOOKUP(C3251,Definitions!$C$49:$D$57,2,FALSE)</f>
        <v>Transport</v>
      </c>
      <c r="H3251" t="str">
        <f>VLOOKUP(D3251,Definitions!$C$60:$D$104,2,FALSE)</f>
        <v>Road</v>
      </c>
      <c r="J3251" s="29" t="str">
        <f>VLOOKUP(E3251,Definitions!$C$115:$D$131,2,FALSE)</f>
        <v>Geothermal</v>
      </c>
      <c r="K3251" s="47"/>
      <c r="L3251" s="46"/>
      <c r="M3251" s="46"/>
      <c r="N3251" s="56"/>
      <c r="O3251" s="46"/>
      <c r="P3251" s="46"/>
      <c r="Q3251" s="46"/>
      <c r="R3251" s="37"/>
      <c r="S3251" s="13"/>
      <c r="T3251" s="56"/>
      <c r="U3251" s="13"/>
      <c r="V3251" s="56"/>
      <c r="W3251" s="13"/>
      <c r="X3251" s="13"/>
      <c r="Y3251" s="13"/>
      <c r="Z3251" s="13"/>
      <c r="AA3251" s="46"/>
      <c r="AB3251" s="56"/>
      <c r="AC3251" s="13"/>
      <c r="AD3251" s="60"/>
      <c r="AE3251" s="13"/>
      <c r="AF3251" s="13"/>
      <c r="AG3251" s="13"/>
      <c r="AH3251" s="46"/>
      <c r="AI3251" s="56"/>
      <c r="AJ3251" s="46"/>
      <c r="AK3251" s="56"/>
    </row>
    <row r="3252" spans="1:37">
      <c r="A3252" s="36" t="str">
        <f t="shared" si="50"/>
        <v>FI502_53</v>
      </c>
      <c r="B3252" t="s">
        <v>113</v>
      </c>
      <c r="C3252" t="s">
        <v>190</v>
      </c>
      <c r="D3252">
        <v>502</v>
      </c>
      <c r="E3252">
        <v>53</v>
      </c>
      <c r="F3252" s="25" t="str">
        <f>VLOOKUP(B3252,Definitions!$C$7:$D$43,2,FALSE)</f>
        <v>Finland</v>
      </c>
      <c r="G3252" t="str">
        <f>VLOOKUP(C3252,Definitions!$C$49:$D$57,2,FALSE)</f>
        <v>Transport</v>
      </c>
      <c r="H3252" t="str">
        <f>VLOOKUP(D3252,Definitions!$C$60:$D$104,2,FALSE)</f>
        <v>Road</v>
      </c>
      <c r="J3252" s="29" t="str">
        <f>VLOOKUP(E3252,Definitions!$C$115:$D$131,2,FALSE)</f>
        <v>Solar energy</v>
      </c>
      <c r="K3252" s="47"/>
      <c r="L3252" s="46"/>
      <c r="M3252" s="46"/>
      <c r="N3252" s="56"/>
      <c r="O3252" s="46"/>
      <c r="P3252" s="46"/>
      <c r="Q3252" s="46"/>
      <c r="R3252" s="37"/>
      <c r="S3252" s="13"/>
      <c r="T3252" s="56"/>
      <c r="U3252" s="13"/>
      <c r="V3252" s="56"/>
      <c r="W3252" s="13"/>
      <c r="X3252" s="13"/>
      <c r="Y3252" s="13"/>
      <c r="Z3252" s="13"/>
      <c r="AA3252" s="46"/>
      <c r="AB3252" s="56"/>
      <c r="AC3252" s="13"/>
      <c r="AD3252" s="60"/>
      <c r="AE3252" s="13"/>
      <c r="AF3252" s="13"/>
      <c r="AG3252" s="13"/>
      <c r="AH3252" s="46"/>
      <c r="AI3252" s="56"/>
      <c r="AJ3252" s="46"/>
      <c r="AK3252" s="56"/>
    </row>
    <row r="3253" spans="1:37">
      <c r="A3253" s="36" t="str">
        <f t="shared" si="50"/>
        <v>FI502_56</v>
      </c>
      <c r="B3253" t="s">
        <v>113</v>
      </c>
      <c r="C3253" t="s">
        <v>190</v>
      </c>
      <c r="D3253">
        <v>502</v>
      </c>
      <c r="E3253">
        <v>56</v>
      </c>
      <c r="F3253" s="25" t="str">
        <f>VLOOKUP(B3253,Definitions!$C$7:$D$43,2,FALSE)</f>
        <v>Finland</v>
      </c>
      <c r="G3253" t="str">
        <f>VLOOKUP(C3253,Definitions!$C$49:$D$57,2,FALSE)</f>
        <v>Transport</v>
      </c>
      <c r="H3253" t="str">
        <f>VLOOKUP(D3253,Definitions!$C$60:$D$104,2,FALSE)</f>
        <v>Road</v>
      </c>
      <c r="J3253" s="29" t="str">
        <f>VLOOKUP(E3253,Definitions!$C$115:$D$131,2,FALSE)</f>
        <v>Ambient heat ground</v>
      </c>
      <c r="K3253" s="47"/>
      <c r="L3253" s="46"/>
      <c r="M3253" s="46"/>
      <c r="N3253" s="56"/>
      <c r="O3253" s="46"/>
      <c r="P3253" s="46"/>
      <c r="Q3253" s="46"/>
      <c r="R3253" s="37"/>
      <c r="S3253" s="13"/>
      <c r="T3253" s="56"/>
      <c r="U3253" s="13"/>
      <c r="V3253" s="56"/>
      <c r="W3253" s="13"/>
      <c r="X3253" s="13"/>
      <c r="Y3253" s="13"/>
      <c r="Z3253" s="13"/>
      <c r="AA3253" s="46"/>
      <c r="AB3253" s="56"/>
      <c r="AC3253" s="13"/>
      <c r="AD3253" s="60"/>
      <c r="AE3253" s="13"/>
      <c r="AF3253" s="13"/>
      <c r="AG3253" s="13"/>
      <c r="AH3253" s="46"/>
      <c r="AI3253" s="56"/>
      <c r="AJ3253" s="46"/>
      <c r="AK3253" s="56"/>
    </row>
    <row r="3254" spans="1:37">
      <c r="A3254" s="36" t="str">
        <f t="shared" si="50"/>
        <v>FI502_57</v>
      </c>
      <c r="B3254" t="s">
        <v>113</v>
      </c>
      <c r="C3254" t="s">
        <v>190</v>
      </c>
      <c r="D3254">
        <v>502</v>
      </c>
      <c r="E3254">
        <v>57</v>
      </c>
      <c r="F3254" s="25" t="str">
        <f>VLOOKUP(B3254,Definitions!$C$7:$D$43,2,FALSE)</f>
        <v>Finland</v>
      </c>
      <c r="G3254" t="str">
        <f>VLOOKUP(C3254,Definitions!$C$49:$D$57,2,FALSE)</f>
        <v>Transport</v>
      </c>
      <c r="H3254" t="str">
        <f>VLOOKUP(D3254,Definitions!$C$60:$D$104,2,FALSE)</f>
        <v>Road</v>
      </c>
      <c r="J3254" s="29" t="str">
        <f>VLOOKUP(E3254,Definitions!$C$115:$D$131,2,FALSE)</f>
        <v>Ambient heat air</v>
      </c>
      <c r="K3254" s="47"/>
      <c r="L3254" s="46"/>
      <c r="M3254" s="46"/>
      <c r="N3254" s="56"/>
      <c r="O3254" s="46"/>
      <c r="P3254" s="46"/>
      <c r="Q3254" s="46"/>
      <c r="R3254" s="37"/>
      <c r="S3254" s="13"/>
      <c r="T3254" s="56"/>
      <c r="U3254" s="13"/>
      <c r="V3254" s="56"/>
      <c r="W3254" s="13"/>
      <c r="X3254" s="13"/>
      <c r="Y3254" s="13"/>
      <c r="Z3254" s="13"/>
      <c r="AA3254" s="46"/>
      <c r="AB3254" s="56"/>
      <c r="AC3254" s="13"/>
      <c r="AD3254" s="60"/>
      <c r="AE3254" s="13"/>
      <c r="AF3254" s="13"/>
      <c r="AG3254" s="13"/>
      <c r="AH3254" s="46"/>
      <c r="AI3254" s="56"/>
      <c r="AJ3254" s="46"/>
      <c r="AK3254" s="56"/>
    </row>
    <row r="3255" spans="1:37">
      <c r="A3255" s="36" t="str">
        <f t="shared" si="50"/>
        <v>FI502_58</v>
      </c>
      <c r="B3255" t="s">
        <v>113</v>
      </c>
      <c r="C3255" t="s">
        <v>190</v>
      </c>
      <c r="D3255">
        <v>502</v>
      </c>
      <c r="E3255">
        <v>58</v>
      </c>
      <c r="F3255" s="25" t="str">
        <f>VLOOKUP(B3255,Definitions!$C$7:$D$43,2,FALSE)</f>
        <v>Finland</v>
      </c>
      <c r="G3255" t="str">
        <f>VLOOKUP(C3255,Definitions!$C$49:$D$57,2,FALSE)</f>
        <v>Transport</v>
      </c>
      <c r="H3255" t="str">
        <f>VLOOKUP(D3255,Definitions!$C$60:$D$104,2,FALSE)</f>
        <v>Road</v>
      </c>
      <c r="J3255" s="29" t="str">
        <f>VLOOKUP(E3255,Definitions!$C$115:$D$131,2,FALSE)</f>
        <v>Ambient heat total</v>
      </c>
      <c r="K3255" s="47"/>
      <c r="L3255" s="46"/>
      <c r="M3255" s="46"/>
      <c r="N3255" s="56"/>
      <c r="O3255" s="46"/>
      <c r="P3255" s="46"/>
      <c r="Q3255" s="46"/>
      <c r="R3255" s="37"/>
      <c r="S3255" s="13"/>
      <c r="T3255" s="56"/>
      <c r="U3255" s="13"/>
      <c r="V3255" s="56"/>
      <c r="W3255" s="13"/>
      <c r="X3255" s="13"/>
      <c r="Y3255" s="13"/>
      <c r="Z3255" s="13"/>
      <c r="AA3255" s="46"/>
      <c r="AB3255" s="56"/>
      <c r="AC3255" s="13"/>
      <c r="AD3255" s="60"/>
      <c r="AE3255" s="13"/>
      <c r="AF3255" s="13"/>
      <c r="AG3255" s="13"/>
      <c r="AH3255" s="46"/>
      <c r="AI3255" s="56"/>
      <c r="AJ3255" s="46"/>
      <c r="AK3255" s="56"/>
    </row>
    <row r="3256" spans="1:37">
      <c r="A3256" s="36" t="str">
        <f t="shared" si="50"/>
        <v>FI502_55</v>
      </c>
      <c r="B3256" t="s">
        <v>113</v>
      </c>
      <c r="C3256" t="s">
        <v>190</v>
      </c>
      <c r="D3256">
        <v>502</v>
      </c>
      <c r="E3256">
        <v>55</v>
      </c>
      <c r="F3256" s="25" t="str">
        <f>VLOOKUP(B3256,Definitions!$C$7:$D$43,2,FALSE)</f>
        <v>Finland</v>
      </c>
      <c r="G3256" t="str">
        <f>VLOOKUP(C3256,Definitions!$C$49:$D$57,2,FALSE)</f>
        <v>Transport</v>
      </c>
      <c r="H3256" t="str">
        <f>VLOOKUP(D3256,Definitions!$C$60:$D$104,2,FALSE)</f>
        <v>Road</v>
      </c>
      <c r="J3256" s="29" t="str">
        <f>VLOOKUP(E3256,Definitions!$C$115:$D$131,2,FALSE)</f>
        <v xml:space="preserve">Other RES </v>
      </c>
      <c r="K3256" s="47"/>
      <c r="L3256" s="46"/>
      <c r="M3256" s="46"/>
      <c r="N3256" s="56"/>
      <c r="O3256" s="46"/>
      <c r="P3256" s="46"/>
      <c r="Q3256" s="46"/>
      <c r="R3256" s="37"/>
      <c r="S3256" s="13"/>
      <c r="T3256" s="56"/>
      <c r="U3256" s="13"/>
      <c r="V3256" s="56"/>
      <c r="W3256" s="13"/>
      <c r="X3256" s="13"/>
      <c r="Y3256" s="13"/>
      <c r="Z3256" s="13"/>
      <c r="AA3256" s="46"/>
      <c r="AB3256" s="56"/>
      <c r="AC3256" s="13"/>
      <c r="AD3256" s="60"/>
      <c r="AE3256" s="13"/>
      <c r="AF3256" s="13"/>
      <c r="AG3256" s="13"/>
      <c r="AH3256" s="46"/>
      <c r="AI3256" s="56"/>
      <c r="AJ3256" s="46"/>
      <c r="AK3256" s="56"/>
    </row>
    <row r="3257" spans="1:37">
      <c r="A3257" s="36" t="str">
        <f t="shared" si="50"/>
        <v>FI503_0</v>
      </c>
      <c r="B3257" t="s">
        <v>113</v>
      </c>
      <c r="C3257" t="s">
        <v>190</v>
      </c>
      <c r="D3257">
        <v>503</v>
      </c>
      <c r="E3257">
        <v>0</v>
      </c>
      <c r="F3257" s="25" t="str">
        <f>VLOOKUP(B3257,Definitions!$C$7:$D$43,2,FALSE)</f>
        <v>Finland</v>
      </c>
      <c r="G3257" t="str">
        <f>VLOOKUP(C3257,Definitions!$C$49:$D$57,2,FALSE)</f>
        <v>Transport</v>
      </c>
      <c r="H3257" t="str">
        <f>VLOOKUP(D3257,Definitions!$C$60:$D$104,2,FALSE)</f>
        <v>International aviation</v>
      </c>
      <c r="J3257" s="29" t="str">
        <f>VLOOKUP(E3257,Definitions!$C$115:$D$131,2,FALSE)</f>
        <v>TOTAL</v>
      </c>
      <c r="K3257" s="47"/>
      <c r="L3257" s="46"/>
      <c r="M3257" s="46"/>
      <c r="N3257" s="56"/>
      <c r="O3257" s="46"/>
      <c r="P3257" s="46"/>
      <c r="Q3257" s="46"/>
      <c r="R3257" s="37"/>
      <c r="S3257" s="13"/>
      <c r="T3257" s="56"/>
      <c r="U3257" s="13"/>
      <c r="V3257" s="56"/>
      <c r="W3257" s="13"/>
      <c r="X3257" s="13"/>
      <c r="Y3257" s="13"/>
      <c r="Z3257" s="13"/>
      <c r="AA3257" s="46"/>
      <c r="AB3257" s="56"/>
      <c r="AC3257" s="13"/>
      <c r="AD3257" s="60"/>
      <c r="AE3257" s="13"/>
      <c r="AF3257" s="13"/>
      <c r="AG3257" s="13"/>
      <c r="AH3257" s="46"/>
      <c r="AI3257" s="56"/>
      <c r="AJ3257" s="46"/>
      <c r="AK3257" s="56"/>
    </row>
    <row r="3258" spans="1:37">
      <c r="A3258" s="36" t="str">
        <f t="shared" si="50"/>
        <v>FI503_1</v>
      </c>
      <c r="B3258" t="s">
        <v>113</v>
      </c>
      <c r="C3258" t="s">
        <v>190</v>
      </c>
      <c r="D3258">
        <v>503</v>
      </c>
      <c r="E3258">
        <v>1</v>
      </c>
      <c r="F3258" s="25" t="str">
        <f>VLOOKUP(B3258,Definitions!$C$7:$D$43,2,FALSE)</f>
        <v>Finland</v>
      </c>
      <c r="G3258" t="str">
        <f>VLOOKUP(C3258,Definitions!$C$49:$D$57,2,FALSE)</f>
        <v>Transport</v>
      </c>
      <c r="H3258" t="str">
        <f>VLOOKUP(D3258,Definitions!$C$60:$D$104,2,FALSE)</f>
        <v>International aviation</v>
      </c>
      <c r="J3258" s="29" t="str">
        <f>VLOOKUP(E3258,Definitions!$C$115:$D$131,2,FALSE)</f>
        <v>Coal</v>
      </c>
      <c r="K3258" s="47"/>
      <c r="L3258" s="46"/>
      <c r="M3258" s="46"/>
      <c r="N3258" s="56"/>
      <c r="O3258" s="46"/>
      <c r="P3258" s="46"/>
      <c r="Q3258" s="46"/>
      <c r="R3258" s="37"/>
      <c r="S3258" s="13"/>
      <c r="T3258" s="56"/>
      <c r="U3258" s="13"/>
      <c r="V3258" s="56"/>
      <c r="W3258" s="13"/>
      <c r="X3258" s="13"/>
      <c r="Y3258" s="13"/>
      <c r="Z3258" s="13"/>
      <c r="AA3258" s="46"/>
      <c r="AB3258" s="56"/>
      <c r="AC3258" s="13"/>
      <c r="AD3258" s="60"/>
      <c r="AE3258" s="13"/>
      <c r="AF3258" s="13"/>
      <c r="AG3258" s="13"/>
      <c r="AH3258" s="46"/>
      <c r="AI3258" s="56"/>
      <c r="AJ3258" s="46"/>
      <c r="AK3258" s="56"/>
    </row>
    <row r="3259" spans="1:37">
      <c r="A3259" s="36" t="str">
        <f t="shared" si="50"/>
        <v>FI503_2</v>
      </c>
      <c r="B3259" t="s">
        <v>113</v>
      </c>
      <c r="C3259" t="s">
        <v>190</v>
      </c>
      <c r="D3259">
        <v>503</v>
      </c>
      <c r="E3259">
        <v>2</v>
      </c>
      <c r="F3259" s="25" t="str">
        <f>VLOOKUP(B3259,Definitions!$C$7:$D$43,2,FALSE)</f>
        <v>Finland</v>
      </c>
      <c r="G3259" t="str">
        <f>VLOOKUP(C3259,Definitions!$C$49:$D$57,2,FALSE)</f>
        <v>Transport</v>
      </c>
      <c r="H3259" t="str">
        <f>VLOOKUP(D3259,Definitions!$C$60:$D$104,2,FALSE)</f>
        <v>International aviation</v>
      </c>
      <c r="J3259" s="29" t="str">
        <f>VLOOKUP(E3259,Definitions!$C$115:$D$131,2,FALSE)</f>
        <v>Fuel oil</v>
      </c>
      <c r="K3259" s="47"/>
      <c r="L3259" s="46"/>
      <c r="M3259" s="46"/>
      <c r="N3259" s="56"/>
      <c r="O3259" s="46"/>
      <c r="P3259" s="46"/>
      <c r="Q3259" s="46"/>
      <c r="R3259" s="37"/>
      <c r="S3259" s="13"/>
      <c r="T3259" s="56"/>
      <c r="U3259" s="13"/>
      <c r="V3259" s="56"/>
      <c r="W3259" s="13"/>
      <c r="X3259" s="13"/>
      <c r="Y3259" s="13"/>
      <c r="Z3259" s="13"/>
      <c r="AA3259" s="46"/>
      <c r="AB3259" s="56"/>
      <c r="AC3259" s="13"/>
      <c r="AD3259" s="60"/>
      <c r="AE3259" s="13"/>
      <c r="AF3259" s="13"/>
      <c r="AG3259" s="13"/>
      <c r="AH3259" s="46"/>
      <c r="AI3259" s="56"/>
      <c r="AJ3259" s="46"/>
      <c r="AK3259" s="56"/>
    </row>
    <row r="3260" spans="1:37">
      <c r="A3260" s="36" t="str">
        <f t="shared" si="50"/>
        <v>FI503_3</v>
      </c>
      <c r="B3260" t="s">
        <v>113</v>
      </c>
      <c r="C3260" t="s">
        <v>190</v>
      </c>
      <c r="D3260">
        <v>503</v>
      </c>
      <c r="E3260">
        <v>3</v>
      </c>
      <c r="F3260" s="25" t="str">
        <f>VLOOKUP(B3260,Definitions!$C$7:$D$43,2,FALSE)</f>
        <v>Finland</v>
      </c>
      <c r="G3260" t="str">
        <f>VLOOKUP(C3260,Definitions!$C$49:$D$57,2,FALSE)</f>
        <v>Transport</v>
      </c>
      <c r="H3260" t="str">
        <f>VLOOKUP(D3260,Definitions!$C$60:$D$104,2,FALSE)</f>
        <v>International aviation</v>
      </c>
      <c r="J3260" s="29" t="str">
        <f>VLOOKUP(E3260,Definitions!$C$115:$D$131,2,FALSE)</f>
        <v>Natural gas</v>
      </c>
      <c r="K3260" s="47"/>
      <c r="L3260" s="46"/>
      <c r="M3260" s="46"/>
      <c r="N3260" s="56"/>
      <c r="O3260" s="46"/>
      <c r="P3260" s="46"/>
      <c r="Q3260" s="46"/>
      <c r="R3260" s="37"/>
      <c r="S3260" s="13"/>
      <c r="T3260" s="56"/>
      <c r="U3260" s="13"/>
      <c r="V3260" s="56"/>
      <c r="W3260" s="13"/>
      <c r="X3260" s="13"/>
      <c r="Y3260" s="13"/>
      <c r="Z3260" s="13"/>
      <c r="AA3260" s="46"/>
      <c r="AB3260" s="56"/>
      <c r="AC3260" s="13"/>
      <c r="AD3260" s="60"/>
      <c r="AE3260" s="13"/>
      <c r="AF3260" s="13"/>
      <c r="AG3260" s="13"/>
      <c r="AH3260" s="46"/>
      <c r="AI3260" s="56"/>
      <c r="AJ3260" s="46"/>
      <c r="AK3260" s="56"/>
    </row>
    <row r="3261" spans="1:37">
      <c r="A3261" s="36" t="str">
        <f t="shared" si="50"/>
        <v>FI503_4</v>
      </c>
      <c r="B3261" t="s">
        <v>113</v>
      </c>
      <c r="C3261" t="s">
        <v>190</v>
      </c>
      <c r="D3261">
        <v>503</v>
      </c>
      <c r="E3261">
        <v>4</v>
      </c>
      <c r="F3261" s="25" t="str">
        <f>VLOOKUP(B3261,Definitions!$C$7:$D$43,2,FALSE)</f>
        <v>Finland</v>
      </c>
      <c r="G3261" t="str">
        <f>VLOOKUP(C3261,Definitions!$C$49:$D$57,2,FALSE)</f>
        <v>Transport</v>
      </c>
      <c r="H3261" t="str">
        <f>VLOOKUP(D3261,Definitions!$C$60:$D$104,2,FALSE)</f>
        <v>International aviation</v>
      </c>
      <c r="J3261" s="29" t="str">
        <f>VLOOKUP(E3261,Definitions!$C$115:$D$131,2,FALSE)</f>
        <v>Other fossil fuels</v>
      </c>
      <c r="K3261" s="47"/>
      <c r="L3261" s="46"/>
      <c r="M3261" s="46"/>
      <c r="N3261" s="56"/>
      <c r="O3261" s="46"/>
      <c r="P3261" s="46"/>
      <c r="Q3261" s="46"/>
      <c r="R3261" s="37"/>
      <c r="S3261" s="13"/>
      <c r="T3261" s="56"/>
      <c r="U3261" s="13"/>
      <c r="V3261" s="56"/>
      <c r="W3261" s="13"/>
      <c r="X3261" s="13"/>
      <c r="Y3261" s="13"/>
      <c r="Z3261" s="13"/>
      <c r="AA3261" s="46"/>
      <c r="AB3261" s="56"/>
      <c r="AC3261" s="13"/>
      <c r="AD3261" s="60"/>
      <c r="AE3261" s="13"/>
      <c r="AF3261" s="13"/>
      <c r="AG3261" s="13"/>
      <c r="AH3261" s="46"/>
      <c r="AI3261" s="56"/>
      <c r="AJ3261" s="46"/>
      <c r="AK3261" s="56"/>
    </row>
    <row r="3262" spans="1:37">
      <c r="A3262" s="36" t="str">
        <f t="shared" si="50"/>
        <v>FI503_6</v>
      </c>
      <c r="B3262" t="s">
        <v>113</v>
      </c>
      <c r="C3262" t="s">
        <v>190</v>
      </c>
      <c r="D3262">
        <v>503</v>
      </c>
      <c r="E3262">
        <v>6</v>
      </c>
      <c r="F3262" s="25" t="str">
        <f>VLOOKUP(B3262,Definitions!$C$7:$D$43,2,FALSE)</f>
        <v>Finland</v>
      </c>
      <c r="G3262" t="str">
        <f>VLOOKUP(C3262,Definitions!$C$49:$D$57,2,FALSE)</f>
        <v>Transport</v>
      </c>
      <c r="H3262" t="str">
        <f>VLOOKUP(D3262,Definitions!$C$60:$D$104,2,FALSE)</f>
        <v>International aviation</v>
      </c>
      <c r="J3262" s="29" t="str">
        <f>VLOOKUP(E3262,Definitions!$C$115:$D$131,2,FALSE)</f>
        <v>Electricity</v>
      </c>
      <c r="K3262" s="47"/>
      <c r="L3262" s="46"/>
      <c r="M3262" s="46"/>
      <c r="N3262" s="56"/>
      <c r="O3262" s="46"/>
      <c r="P3262" s="46"/>
      <c r="Q3262" s="46"/>
      <c r="R3262" s="37"/>
      <c r="S3262" s="13"/>
      <c r="T3262" s="56"/>
      <c r="U3262" s="13"/>
      <c r="V3262" s="56"/>
      <c r="W3262" s="13"/>
      <c r="X3262" s="13"/>
      <c r="Y3262" s="13"/>
      <c r="Z3262" s="13"/>
      <c r="AA3262" s="46"/>
      <c r="AB3262" s="56"/>
      <c r="AC3262" s="13"/>
      <c r="AD3262" s="60"/>
      <c r="AE3262" s="13"/>
      <c r="AF3262" s="13"/>
      <c r="AG3262" s="13"/>
      <c r="AH3262" s="46"/>
      <c r="AI3262" s="56"/>
      <c r="AJ3262" s="46"/>
      <c r="AK3262" s="56"/>
    </row>
    <row r="3263" spans="1:37">
      <c r="A3263" s="36" t="str">
        <f t="shared" si="50"/>
        <v>FI503_7</v>
      </c>
      <c r="B3263" t="s">
        <v>113</v>
      </c>
      <c r="C3263" t="s">
        <v>190</v>
      </c>
      <c r="D3263">
        <v>503</v>
      </c>
      <c r="E3263">
        <v>7</v>
      </c>
      <c r="F3263" s="25" t="str">
        <f>VLOOKUP(B3263,Definitions!$C$7:$D$43,2,FALSE)</f>
        <v>Finland</v>
      </c>
      <c r="G3263" t="str">
        <f>VLOOKUP(C3263,Definitions!$C$49:$D$57,2,FALSE)</f>
        <v>Transport</v>
      </c>
      <c r="H3263" t="str">
        <f>VLOOKUP(D3263,Definitions!$C$60:$D$104,2,FALSE)</f>
        <v>International aviation</v>
      </c>
      <c r="J3263" s="29" t="str">
        <f>VLOOKUP(E3263,Definitions!$C$115:$D$131,2,FALSE)</f>
        <v>District heating</v>
      </c>
      <c r="K3263" s="47"/>
      <c r="L3263" s="46"/>
      <c r="M3263" s="46"/>
      <c r="N3263" s="56"/>
      <c r="O3263" s="46"/>
      <c r="P3263" s="46"/>
      <c r="Q3263" s="46"/>
      <c r="R3263" s="37"/>
      <c r="S3263" s="13"/>
      <c r="T3263" s="56"/>
      <c r="U3263" s="13"/>
      <c r="V3263" s="56"/>
      <c r="W3263" s="13"/>
      <c r="X3263" s="13"/>
      <c r="Y3263" s="13"/>
      <c r="Z3263" s="13"/>
      <c r="AA3263" s="46"/>
      <c r="AB3263" s="56"/>
      <c r="AC3263" s="13"/>
      <c r="AD3263" s="60"/>
      <c r="AE3263" s="13"/>
      <c r="AF3263" s="13"/>
      <c r="AG3263" s="13"/>
      <c r="AH3263" s="46"/>
      <c r="AI3263" s="56"/>
      <c r="AJ3263" s="46"/>
      <c r="AK3263" s="56"/>
    </row>
    <row r="3264" spans="1:37">
      <c r="A3264" s="36" t="str">
        <f t="shared" si="50"/>
        <v>FI503_8</v>
      </c>
      <c r="B3264" t="s">
        <v>113</v>
      </c>
      <c r="C3264" t="s">
        <v>190</v>
      </c>
      <c r="D3264">
        <v>503</v>
      </c>
      <c r="E3264">
        <v>8</v>
      </c>
      <c r="F3264" s="25" t="str">
        <f>VLOOKUP(B3264,Definitions!$C$7:$D$43,2,FALSE)</f>
        <v>Finland</v>
      </c>
      <c r="G3264" t="str">
        <f>VLOOKUP(C3264,Definitions!$C$49:$D$57,2,FALSE)</f>
        <v>Transport</v>
      </c>
      <c r="H3264" t="str">
        <f>VLOOKUP(D3264,Definitions!$C$60:$D$104,2,FALSE)</f>
        <v>International aviation</v>
      </c>
      <c r="J3264" s="29" t="str">
        <f>VLOOKUP(E3264,Definitions!$C$115:$D$131,2,FALSE)</f>
        <v>Waste non-RES</v>
      </c>
      <c r="K3264" s="47"/>
      <c r="L3264" s="46"/>
      <c r="M3264" s="46"/>
      <c r="N3264" s="56"/>
      <c r="O3264" s="46"/>
      <c r="P3264" s="46"/>
      <c r="Q3264" s="46"/>
      <c r="R3264" s="37"/>
      <c r="S3264" s="13"/>
      <c r="T3264" s="56"/>
      <c r="U3264" s="13"/>
      <c r="V3264" s="56"/>
      <c r="W3264" s="13"/>
      <c r="X3264" s="13"/>
      <c r="Y3264" s="13"/>
      <c r="Z3264" s="13"/>
      <c r="AA3264" s="46"/>
      <c r="AB3264" s="56"/>
      <c r="AC3264" s="13"/>
      <c r="AD3264" s="60"/>
      <c r="AE3264" s="13"/>
      <c r="AF3264" s="13"/>
      <c r="AG3264" s="13"/>
      <c r="AH3264" s="46"/>
      <c r="AI3264" s="56"/>
      <c r="AJ3264" s="46"/>
      <c r="AK3264" s="56"/>
    </row>
    <row r="3265" spans="1:37">
      <c r="A3265" s="36" t="str">
        <f t="shared" si="50"/>
        <v>FI503_9</v>
      </c>
      <c r="B3265" t="s">
        <v>113</v>
      </c>
      <c r="C3265" t="s">
        <v>190</v>
      </c>
      <c r="D3265">
        <v>503</v>
      </c>
      <c r="E3265">
        <v>9</v>
      </c>
      <c r="F3265" s="25" t="str">
        <f>VLOOKUP(B3265,Definitions!$C$7:$D$43,2,FALSE)</f>
        <v>Finland</v>
      </c>
      <c r="G3265" t="str">
        <f>VLOOKUP(C3265,Definitions!$C$49:$D$57,2,FALSE)</f>
        <v>Transport</v>
      </c>
      <c r="H3265" t="str">
        <f>VLOOKUP(D3265,Definitions!$C$60:$D$104,2,FALSE)</f>
        <v>International aviation</v>
      </c>
      <c r="J3265" s="29" t="str">
        <f>VLOOKUP(E3265,Definitions!$C$115:$D$131,2,FALSE)</f>
        <v>Waste RES</v>
      </c>
      <c r="K3265" s="47"/>
      <c r="L3265" s="46"/>
      <c r="M3265" s="46"/>
      <c r="N3265" s="56"/>
      <c r="O3265" s="46"/>
      <c r="P3265" s="46"/>
      <c r="Q3265" s="46"/>
      <c r="R3265" s="37"/>
      <c r="S3265" s="13"/>
      <c r="T3265" s="56"/>
      <c r="U3265" s="13"/>
      <c r="V3265" s="56"/>
      <c r="W3265" s="13"/>
      <c r="X3265" s="13"/>
      <c r="Y3265" s="13"/>
      <c r="Z3265" s="13"/>
      <c r="AA3265" s="46"/>
      <c r="AB3265" s="56"/>
      <c r="AC3265" s="13"/>
      <c r="AD3265" s="60"/>
      <c r="AE3265" s="13"/>
      <c r="AF3265" s="13"/>
      <c r="AG3265" s="13"/>
      <c r="AH3265" s="46"/>
      <c r="AI3265" s="56"/>
      <c r="AJ3265" s="46"/>
      <c r="AK3265" s="56"/>
    </row>
    <row r="3266" spans="1:37">
      <c r="A3266" s="36" t="str">
        <f t="shared" si="50"/>
        <v>FI503_51</v>
      </c>
      <c r="B3266" t="s">
        <v>113</v>
      </c>
      <c r="C3266" t="s">
        <v>190</v>
      </c>
      <c r="D3266">
        <v>503</v>
      </c>
      <c r="E3266">
        <v>51</v>
      </c>
      <c r="F3266" s="25" t="str">
        <f>VLOOKUP(B3266,Definitions!$C$7:$D$43,2,FALSE)</f>
        <v>Finland</v>
      </c>
      <c r="G3266" t="str">
        <f>VLOOKUP(C3266,Definitions!$C$49:$D$57,2,FALSE)</f>
        <v>Transport</v>
      </c>
      <c r="H3266" t="str">
        <f>VLOOKUP(D3266,Definitions!$C$60:$D$104,2,FALSE)</f>
        <v>International aviation</v>
      </c>
      <c r="J3266" s="29" t="str">
        <f>VLOOKUP(E3266,Definitions!$C$115:$D$131,2,FALSE)</f>
        <v>Biomass</v>
      </c>
      <c r="K3266" s="47"/>
      <c r="L3266" s="46"/>
      <c r="M3266" s="46"/>
      <c r="N3266" s="56"/>
      <c r="O3266" s="46"/>
      <c r="P3266" s="46"/>
      <c r="Q3266" s="46"/>
      <c r="R3266" s="37"/>
      <c r="S3266" s="13"/>
      <c r="T3266" s="56"/>
      <c r="U3266" s="13"/>
      <c r="V3266" s="56"/>
      <c r="W3266" s="13"/>
      <c r="X3266" s="13"/>
      <c r="Y3266" s="13"/>
      <c r="Z3266" s="13"/>
      <c r="AA3266" s="46"/>
      <c r="AB3266" s="56"/>
      <c r="AC3266" s="13"/>
      <c r="AD3266" s="60"/>
      <c r="AE3266" s="13"/>
      <c r="AF3266" s="13"/>
      <c r="AG3266" s="13"/>
      <c r="AH3266" s="46"/>
      <c r="AI3266" s="56"/>
      <c r="AJ3266" s="46"/>
      <c r="AK3266" s="56"/>
    </row>
    <row r="3267" spans="1:37">
      <c r="A3267" s="36" t="str">
        <f t="shared" si="50"/>
        <v>FI503_52</v>
      </c>
      <c r="B3267" t="s">
        <v>113</v>
      </c>
      <c r="C3267" t="s">
        <v>190</v>
      </c>
      <c r="D3267">
        <v>503</v>
      </c>
      <c r="E3267">
        <v>52</v>
      </c>
      <c r="F3267" s="25" t="str">
        <f>VLOOKUP(B3267,Definitions!$C$7:$D$43,2,FALSE)</f>
        <v>Finland</v>
      </c>
      <c r="G3267" t="str">
        <f>VLOOKUP(C3267,Definitions!$C$49:$D$57,2,FALSE)</f>
        <v>Transport</v>
      </c>
      <c r="H3267" t="str">
        <f>VLOOKUP(D3267,Definitions!$C$60:$D$104,2,FALSE)</f>
        <v>International aviation</v>
      </c>
      <c r="J3267" s="29" t="str">
        <f>VLOOKUP(E3267,Definitions!$C$115:$D$131,2,FALSE)</f>
        <v>Geothermal</v>
      </c>
      <c r="K3267" s="47"/>
      <c r="L3267" s="46"/>
      <c r="M3267" s="46"/>
      <c r="N3267" s="56"/>
      <c r="O3267" s="46"/>
      <c r="P3267" s="46"/>
      <c r="Q3267" s="46"/>
      <c r="R3267" s="37"/>
      <c r="S3267" s="13"/>
      <c r="T3267" s="56"/>
      <c r="U3267" s="13"/>
      <c r="V3267" s="56"/>
      <c r="W3267" s="13"/>
      <c r="X3267" s="13"/>
      <c r="Y3267" s="13"/>
      <c r="Z3267" s="13"/>
      <c r="AA3267" s="46"/>
      <c r="AB3267" s="56"/>
      <c r="AC3267" s="13"/>
      <c r="AD3267" s="60"/>
      <c r="AE3267" s="13"/>
      <c r="AF3267" s="13"/>
      <c r="AG3267" s="13"/>
      <c r="AH3267" s="46"/>
      <c r="AI3267" s="56"/>
      <c r="AJ3267" s="46"/>
      <c r="AK3267" s="56"/>
    </row>
    <row r="3268" spans="1:37">
      <c r="A3268" s="36" t="str">
        <f t="shared" si="50"/>
        <v>FI503_53</v>
      </c>
      <c r="B3268" t="s">
        <v>113</v>
      </c>
      <c r="C3268" t="s">
        <v>190</v>
      </c>
      <c r="D3268">
        <v>503</v>
      </c>
      <c r="E3268">
        <v>53</v>
      </c>
      <c r="F3268" s="25" t="str">
        <f>VLOOKUP(B3268,Definitions!$C$7:$D$43,2,FALSE)</f>
        <v>Finland</v>
      </c>
      <c r="G3268" t="str">
        <f>VLOOKUP(C3268,Definitions!$C$49:$D$57,2,FALSE)</f>
        <v>Transport</v>
      </c>
      <c r="H3268" t="str">
        <f>VLOOKUP(D3268,Definitions!$C$60:$D$104,2,FALSE)</f>
        <v>International aviation</v>
      </c>
      <c r="J3268" s="29" t="str">
        <f>VLOOKUP(E3268,Definitions!$C$115:$D$131,2,FALSE)</f>
        <v>Solar energy</v>
      </c>
      <c r="K3268" s="47"/>
      <c r="L3268" s="46"/>
      <c r="M3268" s="46"/>
      <c r="N3268" s="56"/>
      <c r="O3268" s="46"/>
      <c r="P3268" s="46"/>
      <c r="Q3268" s="46"/>
      <c r="R3268" s="37"/>
      <c r="S3268" s="13"/>
      <c r="T3268" s="56"/>
      <c r="U3268" s="13"/>
      <c r="V3268" s="56"/>
      <c r="W3268" s="13"/>
      <c r="X3268" s="13"/>
      <c r="Y3268" s="13"/>
      <c r="Z3268" s="13"/>
      <c r="AA3268" s="46"/>
      <c r="AB3268" s="56"/>
      <c r="AC3268" s="13"/>
      <c r="AD3268" s="60"/>
      <c r="AE3268" s="13"/>
      <c r="AF3268" s="13"/>
      <c r="AG3268" s="13"/>
      <c r="AH3268" s="46"/>
      <c r="AI3268" s="56"/>
      <c r="AJ3268" s="46"/>
      <c r="AK3268" s="56"/>
    </row>
    <row r="3269" spans="1:37">
      <c r="A3269" s="36" t="str">
        <f t="shared" si="50"/>
        <v>FI503_56</v>
      </c>
      <c r="B3269" t="s">
        <v>113</v>
      </c>
      <c r="C3269" t="s">
        <v>190</v>
      </c>
      <c r="D3269">
        <v>503</v>
      </c>
      <c r="E3269">
        <v>56</v>
      </c>
      <c r="F3269" s="25" t="str">
        <f>VLOOKUP(B3269,Definitions!$C$7:$D$43,2,FALSE)</f>
        <v>Finland</v>
      </c>
      <c r="G3269" t="str">
        <f>VLOOKUP(C3269,Definitions!$C$49:$D$57,2,FALSE)</f>
        <v>Transport</v>
      </c>
      <c r="H3269" t="str">
        <f>VLOOKUP(D3269,Definitions!$C$60:$D$104,2,FALSE)</f>
        <v>International aviation</v>
      </c>
      <c r="J3269" s="29" t="str">
        <f>VLOOKUP(E3269,Definitions!$C$115:$D$131,2,FALSE)</f>
        <v>Ambient heat ground</v>
      </c>
      <c r="K3269" s="47"/>
      <c r="L3269" s="46"/>
      <c r="M3269" s="46"/>
      <c r="N3269" s="56"/>
      <c r="O3269" s="46"/>
      <c r="P3269" s="46"/>
      <c r="Q3269" s="46"/>
      <c r="R3269" s="37"/>
      <c r="S3269" s="13"/>
      <c r="T3269" s="56"/>
      <c r="U3269" s="13"/>
      <c r="V3269" s="56"/>
      <c r="W3269" s="13"/>
      <c r="X3269" s="13"/>
      <c r="Y3269" s="13"/>
      <c r="Z3269" s="13"/>
      <c r="AA3269" s="46"/>
      <c r="AB3269" s="56"/>
      <c r="AC3269" s="13"/>
      <c r="AD3269" s="60"/>
      <c r="AE3269" s="13"/>
      <c r="AF3269" s="13"/>
      <c r="AG3269" s="13"/>
      <c r="AH3269" s="46"/>
      <c r="AI3269" s="56"/>
      <c r="AJ3269" s="46"/>
      <c r="AK3269" s="56"/>
    </row>
    <row r="3270" spans="1:37">
      <c r="A3270" s="36" t="str">
        <f t="shared" si="50"/>
        <v>FI503_57</v>
      </c>
      <c r="B3270" t="s">
        <v>113</v>
      </c>
      <c r="C3270" t="s">
        <v>190</v>
      </c>
      <c r="D3270">
        <v>503</v>
      </c>
      <c r="E3270">
        <v>57</v>
      </c>
      <c r="F3270" s="25" t="str">
        <f>VLOOKUP(B3270,Definitions!$C$7:$D$43,2,FALSE)</f>
        <v>Finland</v>
      </c>
      <c r="G3270" t="str">
        <f>VLOOKUP(C3270,Definitions!$C$49:$D$57,2,FALSE)</f>
        <v>Transport</v>
      </c>
      <c r="H3270" t="str">
        <f>VLOOKUP(D3270,Definitions!$C$60:$D$104,2,FALSE)</f>
        <v>International aviation</v>
      </c>
      <c r="J3270" s="29" t="str">
        <f>VLOOKUP(E3270,Definitions!$C$115:$D$131,2,FALSE)</f>
        <v>Ambient heat air</v>
      </c>
      <c r="K3270" s="47"/>
      <c r="L3270" s="46"/>
      <c r="M3270" s="46"/>
      <c r="N3270" s="56"/>
      <c r="O3270" s="46"/>
      <c r="P3270" s="46"/>
      <c r="Q3270" s="46"/>
      <c r="R3270" s="37"/>
      <c r="S3270" s="13"/>
      <c r="T3270" s="56"/>
      <c r="U3270" s="13"/>
      <c r="V3270" s="56"/>
      <c r="W3270" s="13"/>
      <c r="X3270" s="13"/>
      <c r="Y3270" s="13"/>
      <c r="Z3270" s="13"/>
      <c r="AA3270" s="46"/>
      <c r="AB3270" s="56"/>
      <c r="AC3270" s="13"/>
      <c r="AD3270" s="60"/>
      <c r="AE3270" s="13"/>
      <c r="AF3270" s="13"/>
      <c r="AG3270" s="13"/>
      <c r="AH3270" s="46"/>
      <c r="AI3270" s="56"/>
      <c r="AJ3270" s="46"/>
      <c r="AK3270" s="56"/>
    </row>
    <row r="3271" spans="1:37">
      <c r="A3271" s="36" t="str">
        <f t="shared" si="50"/>
        <v>FI503_58</v>
      </c>
      <c r="B3271" t="s">
        <v>113</v>
      </c>
      <c r="C3271" t="s">
        <v>190</v>
      </c>
      <c r="D3271">
        <v>503</v>
      </c>
      <c r="E3271">
        <v>58</v>
      </c>
      <c r="F3271" s="25" t="str">
        <f>VLOOKUP(B3271,Definitions!$C$7:$D$43,2,FALSE)</f>
        <v>Finland</v>
      </c>
      <c r="G3271" t="str">
        <f>VLOOKUP(C3271,Definitions!$C$49:$D$57,2,FALSE)</f>
        <v>Transport</v>
      </c>
      <c r="H3271" t="str">
        <f>VLOOKUP(D3271,Definitions!$C$60:$D$104,2,FALSE)</f>
        <v>International aviation</v>
      </c>
      <c r="J3271" s="29" t="str">
        <f>VLOOKUP(E3271,Definitions!$C$115:$D$131,2,FALSE)</f>
        <v>Ambient heat total</v>
      </c>
      <c r="K3271" s="47"/>
      <c r="L3271" s="46"/>
      <c r="M3271" s="46"/>
      <c r="N3271" s="56"/>
      <c r="O3271" s="46"/>
      <c r="P3271" s="46"/>
      <c r="Q3271" s="46"/>
      <c r="R3271" s="37"/>
      <c r="S3271" s="13"/>
      <c r="T3271" s="56"/>
      <c r="U3271" s="13"/>
      <c r="V3271" s="56"/>
      <c r="W3271" s="13"/>
      <c r="X3271" s="13"/>
      <c r="Y3271" s="13"/>
      <c r="Z3271" s="13"/>
      <c r="AA3271" s="46"/>
      <c r="AB3271" s="56"/>
      <c r="AC3271" s="13"/>
      <c r="AD3271" s="60"/>
      <c r="AE3271" s="13"/>
      <c r="AF3271" s="13"/>
      <c r="AG3271" s="13"/>
      <c r="AH3271" s="46"/>
      <c r="AI3271" s="56"/>
      <c r="AJ3271" s="46"/>
      <c r="AK3271" s="56"/>
    </row>
    <row r="3272" spans="1:37">
      <c r="A3272" s="36" t="str">
        <f t="shared" si="50"/>
        <v>FI503_55</v>
      </c>
      <c r="B3272" t="s">
        <v>113</v>
      </c>
      <c r="C3272" t="s">
        <v>190</v>
      </c>
      <c r="D3272">
        <v>503</v>
      </c>
      <c r="E3272">
        <v>55</v>
      </c>
      <c r="F3272" s="25" t="str">
        <f>VLOOKUP(B3272,Definitions!$C$7:$D$43,2,FALSE)</f>
        <v>Finland</v>
      </c>
      <c r="G3272" t="str">
        <f>VLOOKUP(C3272,Definitions!$C$49:$D$57,2,FALSE)</f>
        <v>Transport</v>
      </c>
      <c r="H3272" t="str">
        <f>VLOOKUP(D3272,Definitions!$C$60:$D$104,2,FALSE)</f>
        <v>International aviation</v>
      </c>
      <c r="J3272" s="29" t="str">
        <f>VLOOKUP(E3272,Definitions!$C$115:$D$131,2,FALSE)</f>
        <v xml:space="preserve">Other RES </v>
      </c>
      <c r="K3272" s="47"/>
      <c r="L3272" s="46"/>
      <c r="M3272" s="46"/>
      <c r="N3272" s="56"/>
      <c r="O3272" s="46"/>
      <c r="P3272" s="46"/>
      <c r="Q3272" s="46"/>
      <c r="R3272" s="37"/>
      <c r="S3272" s="13"/>
      <c r="T3272" s="56"/>
      <c r="U3272" s="13"/>
      <c r="V3272" s="56"/>
      <c r="W3272" s="13"/>
      <c r="X3272" s="13"/>
      <c r="Y3272" s="13"/>
      <c r="Z3272" s="13"/>
      <c r="AA3272" s="46"/>
      <c r="AB3272" s="56"/>
      <c r="AC3272" s="13"/>
      <c r="AD3272" s="60"/>
      <c r="AE3272" s="13"/>
      <c r="AF3272" s="13"/>
      <c r="AG3272" s="13"/>
      <c r="AH3272" s="46"/>
      <c r="AI3272" s="56"/>
      <c r="AJ3272" s="46"/>
      <c r="AK3272" s="56"/>
    </row>
    <row r="3273" spans="1:37">
      <c r="A3273" s="36" t="str">
        <f t="shared" si="50"/>
        <v>FI504_0</v>
      </c>
      <c r="B3273" t="s">
        <v>113</v>
      </c>
      <c r="C3273" t="s">
        <v>190</v>
      </c>
      <c r="D3273">
        <v>504</v>
      </c>
      <c r="E3273">
        <v>0</v>
      </c>
      <c r="F3273" s="25" t="str">
        <f>VLOOKUP(B3273,Definitions!$C$7:$D$43,2,FALSE)</f>
        <v>Finland</v>
      </c>
      <c r="G3273" t="str">
        <f>VLOOKUP(C3273,Definitions!$C$49:$D$57,2,FALSE)</f>
        <v>Transport</v>
      </c>
      <c r="H3273" t="str">
        <f>VLOOKUP(D3273,Definitions!$C$60:$D$104,2,FALSE)</f>
        <v>Domestic aviation</v>
      </c>
      <c r="J3273" s="29" t="str">
        <f>VLOOKUP(E3273,Definitions!$C$115:$D$131,2,FALSE)</f>
        <v>TOTAL</v>
      </c>
      <c r="K3273" s="47"/>
      <c r="L3273" s="46"/>
      <c r="M3273" s="46"/>
      <c r="N3273" s="56"/>
      <c r="O3273" s="46"/>
      <c r="P3273" s="46"/>
      <c r="Q3273" s="46"/>
      <c r="R3273" s="37"/>
      <c r="S3273" s="13"/>
      <c r="T3273" s="56"/>
      <c r="U3273" s="13"/>
      <c r="V3273" s="56"/>
      <c r="W3273" s="13"/>
      <c r="X3273" s="13"/>
      <c r="Y3273" s="13"/>
      <c r="Z3273" s="13"/>
      <c r="AA3273" s="46"/>
      <c r="AB3273" s="56"/>
      <c r="AC3273" s="13"/>
      <c r="AD3273" s="60"/>
      <c r="AE3273" s="13"/>
      <c r="AF3273" s="13"/>
      <c r="AG3273" s="13"/>
      <c r="AH3273" s="46"/>
      <c r="AI3273" s="56"/>
      <c r="AJ3273" s="46"/>
      <c r="AK3273" s="56"/>
    </row>
    <row r="3274" spans="1:37">
      <c r="A3274" s="36" t="str">
        <f t="shared" ref="A3274:A3337" si="51">B3274&amp;D3274&amp;"_"&amp;E3274</f>
        <v>FI504_1</v>
      </c>
      <c r="B3274" t="s">
        <v>113</v>
      </c>
      <c r="C3274" t="s">
        <v>190</v>
      </c>
      <c r="D3274">
        <v>504</v>
      </c>
      <c r="E3274">
        <v>1</v>
      </c>
      <c r="F3274" s="25" t="str">
        <f>VLOOKUP(B3274,Definitions!$C$7:$D$43,2,FALSE)</f>
        <v>Finland</v>
      </c>
      <c r="G3274" t="str">
        <f>VLOOKUP(C3274,Definitions!$C$49:$D$57,2,FALSE)</f>
        <v>Transport</v>
      </c>
      <c r="H3274" t="str">
        <f>VLOOKUP(D3274,Definitions!$C$60:$D$104,2,FALSE)</f>
        <v>Domestic aviation</v>
      </c>
      <c r="J3274" s="29" t="str">
        <f>VLOOKUP(E3274,Definitions!$C$115:$D$131,2,FALSE)</f>
        <v>Coal</v>
      </c>
      <c r="K3274" s="47"/>
      <c r="L3274" s="46"/>
      <c r="M3274" s="46"/>
      <c r="N3274" s="56"/>
      <c r="O3274" s="46"/>
      <c r="P3274" s="46"/>
      <c r="Q3274" s="46"/>
      <c r="R3274" s="37"/>
      <c r="S3274" s="13"/>
      <c r="T3274" s="56"/>
      <c r="U3274" s="13"/>
      <c r="V3274" s="56"/>
      <c r="W3274" s="13"/>
      <c r="X3274" s="13"/>
      <c r="Y3274" s="13"/>
      <c r="Z3274" s="13"/>
      <c r="AA3274" s="46"/>
      <c r="AB3274" s="56"/>
      <c r="AC3274" s="13"/>
      <c r="AD3274" s="60"/>
      <c r="AE3274" s="13"/>
      <c r="AF3274" s="13"/>
      <c r="AG3274" s="13"/>
      <c r="AH3274" s="46"/>
      <c r="AI3274" s="56"/>
      <c r="AJ3274" s="46"/>
      <c r="AK3274" s="56"/>
    </row>
    <row r="3275" spans="1:37">
      <c r="A3275" s="36" t="str">
        <f t="shared" si="51"/>
        <v>FI504_2</v>
      </c>
      <c r="B3275" t="s">
        <v>113</v>
      </c>
      <c r="C3275" t="s">
        <v>190</v>
      </c>
      <c r="D3275">
        <v>504</v>
      </c>
      <c r="E3275">
        <v>2</v>
      </c>
      <c r="F3275" s="25" t="str">
        <f>VLOOKUP(B3275,Definitions!$C$7:$D$43,2,FALSE)</f>
        <v>Finland</v>
      </c>
      <c r="G3275" t="str">
        <f>VLOOKUP(C3275,Definitions!$C$49:$D$57,2,FALSE)</f>
        <v>Transport</v>
      </c>
      <c r="H3275" t="str">
        <f>VLOOKUP(D3275,Definitions!$C$60:$D$104,2,FALSE)</f>
        <v>Domestic aviation</v>
      </c>
      <c r="J3275" s="29" t="str">
        <f>VLOOKUP(E3275,Definitions!$C$115:$D$131,2,FALSE)</f>
        <v>Fuel oil</v>
      </c>
      <c r="K3275" s="47"/>
      <c r="L3275" s="46"/>
      <c r="M3275" s="46"/>
      <c r="N3275" s="56"/>
      <c r="O3275" s="46"/>
      <c r="P3275" s="46"/>
      <c r="Q3275" s="46"/>
      <c r="R3275" s="37"/>
      <c r="S3275" s="13"/>
      <c r="T3275" s="56"/>
      <c r="U3275" s="13"/>
      <c r="V3275" s="56"/>
      <c r="W3275" s="13"/>
      <c r="X3275" s="13"/>
      <c r="Y3275" s="13"/>
      <c r="Z3275" s="13"/>
      <c r="AA3275" s="46"/>
      <c r="AB3275" s="56"/>
      <c r="AC3275" s="13"/>
      <c r="AD3275" s="60"/>
      <c r="AE3275" s="13"/>
      <c r="AF3275" s="13"/>
      <c r="AG3275" s="13"/>
      <c r="AH3275" s="46"/>
      <c r="AI3275" s="56"/>
      <c r="AJ3275" s="46"/>
      <c r="AK3275" s="56"/>
    </row>
    <row r="3276" spans="1:37">
      <c r="A3276" s="36" t="str">
        <f t="shared" si="51"/>
        <v>FI504_3</v>
      </c>
      <c r="B3276" t="s">
        <v>113</v>
      </c>
      <c r="C3276" t="s">
        <v>190</v>
      </c>
      <c r="D3276">
        <v>504</v>
      </c>
      <c r="E3276">
        <v>3</v>
      </c>
      <c r="F3276" s="25" t="str">
        <f>VLOOKUP(B3276,Definitions!$C$7:$D$43,2,FALSE)</f>
        <v>Finland</v>
      </c>
      <c r="G3276" t="str">
        <f>VLOOKUP(C3276,Definitions!$C$49:$D$57,2,FALSE)</f>
        <v>Transport</v>
      </c>
      <c r="H3276" t="str">
        <f>VLOOKUP(D3276,Definitions!$C$60:$D$104,2,FALSE)</f>
        <v>Domestic aviation</v>
      </c>
      <c r="J3276" s="29" t="str">
        <f>VLOOKUP(E3276,Definitions!$C$115:$D$131,2,FALSE)</f>
        <v>Natural gas</v>
      </c>
      <c r="K3276" s="47"/>
      <c r="L3276" s="46"/>
      <c r="M3276" s="46"/>
      <c r="N3276" s="56"/>
      <c r="O3276" s="46"/>
      <c r="P3276" s="46"/>
      <c r="Q3276" s="46"/>
      <c r="R3276" s="37"/>
      <c r="S3276" s="13"/>
      <c r="T3276" s="56"/>
      <c r="U3276" s="13"/>
      <c r="V3276" s="56"/>
      <c r="W3276" s="13"/>
      <c r="X3276" s="13"/>
      <c r="Y3276" s="13"/>
      <c r="Z3276" s="13"/>
      <c r="AA3276" s="46"/>
      <c r="AB3276" s="56"/>
      <c r="AC3276" s="13"/>
      <c r="AD3276" s="60"/>
      <c r="AE3276" s="13"/>
      <c r="AF3276" s="13"/>
      <c r="AG3276" s="13"/>
      <c r="AH3276" s="46"/>
      <c r="AI3276" s="56"/>
      <c r="AJ3276" s="46"/>
      <c r="AK3276" s="56"/>
    </row>
    <row r="3277" spans="1:37">
      <c r="A3277" s="36" t="str">
        <f t="shared" si="51"/>
        <v>FI504_4</v>
      </c>
      <c r="B3277" t="s">
        <v>113</v>
      </c>
      <c r="C3277" t="s">
        <v>190</v>
      </c>
      <c r="D3277">
        <v>504</v>
      </c>
      <c r="E3277">
        <v>4</v>
      </c>
      <c r="F3277" s="25" t="str">
        <f>VLOOKUP(B3277,Definitions!$C$7:$D$43,2,FALSE)</f>
        <v>Finland</v>
      </c>
      <c r="G3277" t="str">
        <f>VLOOKUP(C3277,Definitions!$C$49:$D$57,2,FALSE)</f>
        <v>Transport</v>
      </c>
      <c r="H3277" t="str">
        <f>VLOOKUP(D3277,Definitions!$C$60:$D$104,2,FALSE)</f>
        <v>Domestic aviation</v>
      </c>
      <c r="J3277" s="29" t="str">
        <f>VLOOKUP(E3277,Definitions!$C$115:$D$131,2,FALSE)</f>
        <v>Other fossil fuels</v>
      </c>
      <c r="K3277" s="47"/>
      <c r="L3277" s="46"/>
      <c r="M3277" s="46"/>
      <c r="N3277" s="56"/>
      <c r="O3277" s="46"/>
      <c r="P3277" s="46"/>
      <c r="Q3277" s="46"/>
      <c r="R3277" s="37"/>
      <c r="S3277" s="13"/>
      <c r="T3277" s="56"/>
      <c r="U3277" s="13"/>
      <c r="V3277" s="56"/>
      <c r="W3277" s="13"/>
      <c r="X3277" s="13"/>
      <c r="Y3277" s="13"/>
      <c r="Z3277" s="13"/>
      <c r="AA3277" s="46"/>
      <c r="AB3277" s="56"/>
      <c r="AC3277" s="13"/>
      <c r="AD3277" s="60"/>
      <c r="AE3277" s="13"/>
      <c r="AF3277" s="13"/>
      <c r="AG3277" s="13"/>
      <c r="AH3277" s="46"/>
      <c r="AI3277" s="56"/>
      <c r="AJ3277" s="46"/>
      <c r="AK3277" s="56"/>
    </row>
    <row r="3278" spans="1:37">
      <c r="A3278" s="36" t="str">
        <f t="shared" si="51"/>
        <v>FI504_6</v>
      </c>
      <c r="B3278" t="s">
        <v>113</v>
      </c>
      <c r="C3278" t="s">
        <v>190</v>
      </c>
      <c r="D3278">
        <v>504</v>
      </c>
      <c r="E3278">
        <v>6</v>
      </c>
      <c r="F3278" s="25" t="str">
        <f>VLOOKUP(B3278,Definitions!$C$7:$D$43,2,FALSE)</f>
        <v>Finland</v>
      </c>
      <c r="G3278" t="str">
        <f>VLOOKUP(C3278,Definitions!$C$49:$D$57,2,FALSE)</f>
        <v>Transport</v>
      </c>
      <c r="H3278" t="str">
        <f>VLOOKUP(D3278,Definitions!$C$60:$D$104,2,FALSE)</f>
        <v>Domestic aviation</v>
      </c>
      <c r="J3278" s="29" t="str">
        <f>VLOOKUP(E3278,Definitions!$C$115:$D$131,2,FALSE)</f>
        <v>Electricity</v>
      </c>
      <c r="K3278" s="47"/>
      <c r="L3278" s="46"/>
      <c r="M3278" s="46"/>
      <c r="N3278" s="56"/>
      <c r="O3278" s="46"/>
      <c r="P3278" s="46"/>
      <c r="Q3278" s="46"/>
      <c r="R3278" s="37"/>
      <c r="S3278" s="13"/>
      <c r="T3278" s="56"/>
      <c r="U3278" s="13"/>
      <c r="V3278" s="56"/>
      <c r="W3278" s="13"/>
      <c r="X3278" s="13"/>
      <c r="Y3278" s="13"/>
      <c r="Z3278" s="13"/>
      <c r="AA3278" s="46"/>
      <c r="AB3278" s="56"/>
      <c r="AC3278" s="13"/>
      <c r="AD3278" s="60"/>
      <c r="AE3278" s="13"/>
      <c r="AF3278" s="13"/>
      <c r="AG3278" s="13"/>
      <c r="AH3278" s="46"/>
      <c r="AI3278" s="56"/>
      <c r="AJ3278" s="46"/>
      <c r="AK3278" s="56"/>
    </row>
    <row r="3279" spans="1:37">
      <c r="A3279" s="36" t="str">
        <f t="shared" si="51"/>
        <v>FI504_7</v>
      </c>
      <c r="B3279" t="s">
        <v>113</v>
      </c>
      <c r="C3279" t="s">
        <v>190</v>
      </c>
      <c r="D3279">
        <v>504</v>
      </c>
      <c r="E3279">
        <v>7</v>
      </c>
      <c r="F3279" s="25" t="str">
        <f>VLOOKUP(B3279,Definitions!$C$7:$D$43,2,FALSE)</f>
        <v>Finland</v>
      </c>
      <c r="G3279" t="str">
        <f>VLOOKUP(C3279,Definitions!$C$49:$D$57,2,FALSE)</f>
        <v>Transport</v>
      </c>
      <c r="H3279" t="str">
        <f>VLOOKUP(D3279,Definitions!$C$60:$D$104,2,FALSE)</f>
        <v>Domestic aviation</v>
      </c>
      <c r="J3279" s="29" t="str">
        <f>VLOOKUP(E3279,Definitions!$C$115:$D$131,2,FALSE)</f>
        <v>District heating</v>
      </c>
      <c r="K3279" s="47"/>
      <c r="L3279" s="46"/>
      <c r="M3279" s="46"/>
      <c r="N3279" s="56"/>
      <c r="O3279" s="46"/>
      <c r="P3279" s="46"/>
      <c r="Q3279" s="46"/>
      <c r="R3279" s="37"/>
      <c r="S3279" s="13"/>
      <c r="T3279" s="56"/>
      <c r="U3279" s="13"/>
      <c r="V3279" s="56"/>
      <c r="W3279" s="13"/>
      <c r="X3279" s="13"/>
      <c r="Y3279" s="13"/>
      <c r="Z3279" s="13"/>
      <c r="AA3279" s="46"/>
      <c r="AB3279" s="56"/>
      <c r="AC3279" s="13"/>
      <c r="AD3279" s="60"/>
      <c r="AE3279" s="13"/>
      <c r="AF3279" s="13"/>
      <c r="AG3279" s="13"/>
      <c r="AH3279" s="46"/>
      <c r="AI3279" s="56"/>
      <c r="AJ3279" s="46"/>
      <c r="AK3279" s="56"/>
    </row>
    <row r="3280" spans="1:37">
      <c r="A3280" s="36" t="str">
        <f t="shared" si="51"/>
        <v>FI504_8</v>
      </c>
      <c r="B3280" t="s">
        <v>113</v>
      </c>
      <c r="C3280" t="s">
        <v>190</v>
      </c>
      <c r="D3280">
        <v>504</v>
      </c>
      <c r="E3280">
        <v>8</v>
      </c>
      <c r="F3280" s="25" t="str">
        <f>VLOOKUP(B3280,Definitions!$C$7:$D$43,2,FALSE)</f>
        <v>Finland</v>
      </c>
      <c r="G3280" t="str">
        <f>VLOOKUP(C3280,Definitions!$C$49:$D$57,2,FALSE)</f>
        <v>Transport</v>
      </c>
      <c r="H3280" t="str">
        <f>VLOOKUP(D3280,Definitions!$C$60:$D$104,2,FALSE)</f>
        <v>Domestic aviation</v>
      </c>
      <c r="J3280" s="29" t="str">
        <f>VLOOKUP(E3280,Definitions!$C$115:$D$131,2,FALSE)</f>
        <v>Waste non-RES</v>
      </c>
      <c r="K3280" s="47"/>
      <c r="L3280" s="46"/>
      <c r="M3280" s="46"/>
      <c r="N3280" s="56"/>
      <c r="O3280" s="46"/>
      <c r="P3280" s="46"/>
      <c r="Q3280" s="46"/>
      <c r="R3280" s="37"/>
      <c r="S3280" s="13"/>
      <c r="T3280" s="56"/>
      <c r="U3280" s="13"/>
      <c r="V3280" s="56"/>
      <c r="W3280" s="13"/>
      <c r="X3280" s="13"/>
      <c r="Y3280" s="13"/>
      <c r="Z3280" s="13"/>
      <c r="AA3280" s="46"/>
      <c r="AB3280" s="56"/>
      <c r="AC3280" s="13"/>
      <c r="AD3280" s="60"/>
      <c r="AE3280" s="13"/>
      <c r="AF3280" s="13"/>
      <c r="AG3280" s="13"/>
      <c r="AH3280" s="46"/>
      <c r="AI3280" s="56"/>
      <c r="AJ3280" s="46"/>
      <c r="AK3280" s="56"/>
    </row>
    <row r="3281" spans="1:37">
      <c r="A3281" s="36" t="str">
        <f t="shared" si="51"/>
        <v>FI504_9</v>
      </c>
      <c r="B3281" t="s">
        <v>113</v>
      </c>
      <c r="C3281" t="s">
        <v>190</v>
      </c>
      <c r="D3281">
        <v>504</v>
      </c>
      <c r="E3281">
        <v>9</v>
      </c>
      <c r="F3281" s="25" t="str">
        <f>VLOOKUP(B3281,Definitions!$C$7:$D$43,2,FALSE)</f>
        <v>Finland</v>
      </c>
      <c r="G3281" t="str">
        <f>VLOOKUP(C3281,Definitions!$C$49:$D$57,2,FALSE)</f>
        <v>Transport</v>
      </c>
      <c r="H3281" t="str">
        <f>VLOOKUP(D3281,Definitions!$C$60:$D$104,2,FALSE)</f>
        <v>Domestic aviation</v>
      </c>
      <c r="J3281" s="29" t="str">
        <f>VLOOKUP(E3281,Definitions!$C$115:$D$131,2,FALSE)</f>
        <v>Waste RES</v>
      </c>
      <c r="K3281" s="47"/>
      <c r="L3281" s="46"/>
      <c r="M3281" s="46"/>
      <c r="N3281" s="56"/>
      <c r="O3281" s="46"/>
      <c r="P3281" s="46"/>
      <c r="Q3281" s="46"/>
      <c r="R3281" s="37"/>
      <c r="S3281" s="13"/>
      <c r="T3281" s="56"/>
      <c r="U3281" s="13"/>
      <c r="V3281" s="56"/>
      <c r="W3281" s="13"/>
      <c r="X3281" s="13"/>
      <c r="Y3281" s="13"/>
      <c r="Z3281" s="13"/>
      <c r="AA3281" s="46"/>
      <c r="AB3281" s="56"/>
      <c r="AC3281" s="13"/>
      <c r="AD3281" s="60"/>
      <c r="AE3281" s="13"/>
      <c r="AF3281" s="13"/>
      <c r="AG3281" s="13"/>
      <c r="AH3281" s="46"/>
      <c r="AI3281" s="56"/>
      <c r="AJ3281" s="46"/>
      <c r="AK3281" s="56"/>
    </row>
    <row r="3282" spans="1:37">
      <c r="A3282" s="36" t="str">
        <f t="shared" si="51"/>
        <v>FI504_51</v>
      </c>
      <c r="B3282" t="s">
        <v>113</v>
      </c>
      <c r="C3282" t="s">
        <v>190</v>
      </c>
      <c r="D3282">
        <v>504</v>
      </c>
      <c r="E3282">
        <v>51</v>
      </c>
      <c r="F3282" s="25" t="str">
        <f>VLOOKUP(B3282,Definitions!$C$7:$D$43,2,FALSE)</f>
        <v>Finland</v>
      </c>
      <c r="G3282" t="str">
        <f>VLOOKUP(C3282,Definitions!$C$49:$D$57,2,FALSE)</f>
        <v>Transport</v>
      </c>
      <c r="H3282" t="str">
        <f>VLOOKUP(D3282,Definitions!$C$60:$D$104,2,FALSE)</f>
        <v>Domestic aviation</v>
      </c>
      <c r="J3282" s="29" t="str">
        <f>VLOOKUP(E3282,Definitions!$C$115:$D$131,2,FALSE)</f>
        <v>Biomass</v>
      </c>
      <c r="K3282" s="47"/>
      <c r="L3282" s="46"/>
      <c r="M3282" s="46"/>
      <c r="N3282" s="56"/>
      <c r="O3282" s="46"/>
      <c r="P3282" s="46"/>
      <c r="Q3282" s="46"/>
      <c r="R3282" s="37"/>
      <c r="S3282" s="13"/>
      <c r="T3282" s="56"/>
      <c r="U3282" s="13"/>
      <c r="V3282" s="56"/>
      <c r="W3282" s="13"/>
      <c r="X3282" s="13"/>
      <c r="Y3282" s="13"/>
      <c r="Z3282" s="13"/>
      <c r="AA3282" s="46"/>
      <c r="AB3282" s="56"/>
      <c r="AC3282" s="13"/>
      <c r="AD3282" s="60"/>
      <c r="AE3282" s="13"/>
      <c r="AF3282" s="13"/>
      <c r="AG3282" s="13"/>
      <c r="AH3282" s="46"/>
      <c r="AI3282" s="56"/>
      <c r="AJ3282" s="46"/>
      <c r="AK3282" s="56"/>
    </row>
    <row r="3283" spans="1:37">
      <c r="A3283" s="36" t="str">
        <f t="shared" si="51"/>
        <v>FI504_52</v>
      </c>
      <c r="B3283" t="s">
        <v>113</v>
      </c>
      <c r="C3283" t="s">
        <v>190</v>
      </c>
      <c r="D3283">
        <v>504</v>
      </c>
      <c r="E3283">
        <v>52</v>
      </c>
      <c r="F3283" s="25" t="str">
        <f>VLOOKUP(B3283,Definitions!$C$7:$D$43,2,FALSE)</f>
        <v>Finland</v>
      </c>
      <c r="G3283" t="str">
        <f>VLOOKUP(C3283,Definitions!$C$49:$D$57,2,FALSE)</f>
        <v>Transport</v>
      </c>
      <c r="H3283" t="str">
        <f>VLOOKUP(D3283,Definitions!$C$60:$D$104,2,FALSE)</f>
        <v>Domestic aviation</v>
      </c>
      <c r="J3283" s="29" t="str">
        <f>VLOOKUP(E3283,Definitions!$C$115:$D$131,2,FALSE)</f>
        <v>Geothermal</v>
      </c>
      <c r="K3283" s="47"/>
      <c r="L3283" s="46"/>
      <c r="M3283" s="46"/>
      <c r="N3283" s="56"/>
      <c r="O3283" s="46"/>
      <c r="P3283" s="46"/>
      <c r="Q3283" s="46"/>
      <c r="R3283" s="37"/>
      <c r="S3283" s="13"/>
      <c r="T3283" s="56"/>
      <c r="U3283" s="13"/>
      <c r="V3283" s="56"/>
      <c r="W3283" s="13"/>
      <c r="X3283" s="13"/>
      <c r="Y3283" s="13"/>
      <c r="Z3283" s="13"/>
      <c r="AA3283" s="46"/>
      <c r="AB3283" s="56"/>
      <c r="AC3283" s="13"/>
      <c r="AD3283" s="60"/>
      <c r="AE3283" s="13"/>
      <c r="AF3283" s="13"/>
      <c r="AG3283" s="13"/>
      <c r="AH3283" s="46"/>
      <c r="AI3283" s="56"/>
      <c r="AJ3283" s="46"/>
      <c r="AK3283" s="56"/>
    </row>
    <row r="3284" spans="1:37">
      <c r="A3284" s="36" t="str">
        <f t="shared" si="51"/>
        <v>FI504_53</v>
      </c>
      <c r="B3284" t="s">
        <v>113</v>
      </c>
      <c r="C3284" t="s">
        <v>190</v>
      </c>
      <c r="D3284">
        <v>504</v>
      </c>
      <c r="E3284">
        <v>53</v>
      </c>
      <c r="F3284" s="25" t="str">
        <f>VLOOKUP(B3284,Definitions!$C$7:$D$43,2,FALSE)</f>
        <v>Finland</v>
      </c>
      <c r="G3284" t="str">
        <f>VLOOKUP(C3284,Definitions!$C$49:$D$57,2,FALSE)</f>
        <v>Transport</v>
      </c>
      <c r="H3284" t="str">
        <f>VLOOKUP(D3284,Definitions!$C$60:$D$104,2,FALSE)</f>
        <v>Domestic aviation</v>
      </c>
      <c r="J3284" s="29" t="str">
        <f>VLOOKUP(E3284,Definitions!$C$115:$D$131,2,FALSE)</f>
        <v>Solar energy</v>
      </c>
      <c r="K3284" s="47"/>
      <c r="L3284" s="46"/>
      <c r="M3284" s="46"/>
      <c r="N3284" s="56"/>
      <c r="O3284" s="46"/>
      <c r="P3284" s="46"/>
      <c r="Q3284" s="46"/>
      <c r="R3284" s="37"/>
      <c r="S3284" s="13"/>
      <c r="T3284" s="56"/>
      <c r="U3284" s="13"/>
      <c r="V3284" s="56"/>
      <c r="W3284" s="13"/>
      <c r="X3284" s="13"/>
      <c r="Y3284" s="13"/>
      <c r="Z3284" s="13"/>
      <c r="AA3284" s="46"/>
      <c r="AB3284" s="56"/>
      <c r="AC3284" s="13"/>
      <c r="AD3284" s="60"/>
      <c r="AE3284" s="13"/>
      <c r="AF3284" s="13"/>
      <c r="AG3284" s="13"/>
      <c r="AH3284" s="46"/>
      <c r="AI3284" s="56"/>
      <c r="AJ3284" s="46"/>
      <c r="AK3284" s="56"/>
    </row>
    <row r="3285" spans="1:37">
      <c r="A3285" s="36" t="str">
        <f t="shared" si="51"/>
        <v>FI504_56</v>
      </c>
      <c r="B3285" t="s">
        <v>113</v>
      </c>
      <c r="C3285" t="s">
        <v>190</v>
      </c>
      <c r="D3285">
        <v>504</v>
      </c>
      <c r="E3285">
        <v>56</v>
      </c>
      <c r="F3285" s="25" t="str">
        <f>VLOOKUP(B3285,Definitions!$C$7:$D$43,2,FALSE)</f>
        <v>Finland</v>
      </c>
      <c r="G3285" t="str">
        <f>VLOOKUP(C3285,Definitions!$C$49:$D$57,2,FALSE)</f>
        <v>Transport</v>
      </c>
      <c r="H3285" t="str">
        <f>VLOOKUP(D3285,Definitions!$C$60:$D$104,2,FALSE)</f>
        <v>Domestic aviation</v>
      </c>
      <c r="J3285" s="29" t="str">
        <f>VLOOKUP(E3285,Definitions!$C$115:$D$131,2,FALSE)</f>
        <v>Ambient heat ground</v>
      </c>
      <c r="K3285" s="47"/>
      <c r="L3285" s="46"/>
      <c r="M3285" s="46"/>
      <c r="N3285" s="56"/>
      <c r="O3285" s="46"/>
      <c r="P3285" s="46"/>
      <c r="Q3285" s="46"/>
      <c r="R3285" s="37"/>
      <c r="S3285" s="13"/>
      <c r="T3285" s="56"/>
      <c r="U3285" s="13"/>
      <c r="V3285" s="56"/>
      <c r="W3285" s="13"/>
      <c r="X3285" s="13"/>
      <c r="Y3285" s="13"/>
      <c r="Z3285" s="13"/>
      <c r="AA3285" s="46"/>
      <c r="AB3285" s="56"/>
      <c r="AC3285" s="13"/>
      <c r="AD3285" s="60"/>
      <c r="AE3285" s="13"/>
      <c r="AF3285" s="13"/>
      <c r="AG3285" s="13"/>
      <c r="AH3285" s="46"/>
      <c r="AI3285" s="56"/>
      <c r="AJ3285" s="46"/>
      <c r="AK3285" s="56"/>
    </row>
    <row r="3286" spans="1:37">
      <c r="A3286" s="36" t="str">
        <f t="shared" si="51"/>
        <v>FI504_57</v>
      </c>
      <c r="B3286" t="s">
        <v>113</v>
      </c>
      <c r="C3286" t="s">
        <v>190</v>
      </c>
      <c r="D3286">
        <v>504</v>
      </c>
      <c r="E3286">
        <v>57</v>
      </c>
      <c r="F3286" s="25" t="str">
        <f>VLOOKUP(B3286,Definitions!$C$7:$D$43,2,FALSE)</f>
        <v>Finland</v>
      </c>
      <c r="G3286" t="str">
        <f>VLOOKUP(C3286,Definitions!$C$49:$D$57,2,FALSE)</f>
        <v>Transport</v>
      </c>
      <c r="H3286" t="str">
        <f>VLOOKUP(D3286,Definitions!$C$60:$D$104,2,FALSE)</f>
        <v>Domestic aviation</v>
      </c>
      <c r="J3286" s="29" t="str">
        <f>VLOOKUP(E3286,Definitions!$C$115:$D$131,2,FALSE)</f>
        <v>Ambient heat air</v>
      </c>
      <c r="K3286" s="47"/>
      <c r="L3286" s="46"/>
      <c r="M3286" s="46"/>
      <c r="N3286" s="56"/>
      <c r="O3286" s="46"/>
      <c r="P3286" s="46"/>
      <c r="Q3286" s="46"/>
      <c r="R3286" s="37"/>
      <c r="S3286" s="13"/>
      <c r="T3286" s="56"/>
      <c r="U3286" s="13"/>
      <c r="V3286" s="56"/>
      <c r="W3286" s="13"/>
      <c r="X3286" s="13"/>
      <c r="Y3286" s="13"/>
      <c r="Z3286" s="13"/>
      <c r="AA3286" s="46"/>
      <c r="AB3286" s="56"/>
      <c r="AC3286" s="13"/>
      <c r="AD3286" s="60"/>
      <c r="AE3286" s="13"/>
      <c r="AF3286" s="13"/>
      <c r="AG3286" s="13"/>
      <c r="AH3286" s="46"/>
      <c r="AI3286" s="56"/>
      <c r="AJ3286" s="46"/>
      <c r="AK3286" s="56"/>
    </row>
    <row r="3287" spans="1:37">
      <c r="A3287" s="36" t="str">
        <f t="shared" si="51"/>
        <v>FI504_58</v>
      </c>
      <c r="B3287" t="s">
        <v>113</v>
      </c>
      <c r="C3287" t="s">
        <v>190</v>
      </c>
      <c r="D3287">
        <v>504</v>
      </c>
      <c r="E3287">
        <v>58</v>
      </c>
      <c r="F3287" s="25" t="str">
        <f>VLOOKUP(B3287,Definitions!$C$7:$D$43,2,FALSE)</f>
        <v>Finland</v>
      </c>
      <c r="G3287" t="str">
        <f>VLOOKUP(C3287,Definitions!$C$49:$D$57,2,FALSE)</f>
        <v>Transport</v>
      </c>
      <c r="H3287" t="str">
        <f>VLOOKUP(D3287,Definitions!$C$60:$D$104,2,FALSE)</f>
        <v>Domestic aviation</v>
      </c>
      <c r="J3287" s="29" t="str">
        <f>VLOOKUP(E3287,Definitions!$C$115:$D$131,2,FALSE)</f>
        <v>Ambient heat total</v>
      </c>
      <c r="K3287" s="47"/>
      <c r="L3287" s="46"/>
      <c r="M3287" s="46"/>
      <c r="N3287" s="56"/>
      <c r="O3287" s="46"/>
      <c r="P3287" s="46"/>
      <c r="Q3287" s="46"/>
      <c r="R3287" s="37"/>
      <c r="S3287" s="13"/>
      <c r="T3287" s="56"/>
      <c r="U3287" s="13"/>
      <c r="V3287" s="56"/>
      <c r="W3287" s="13"/>
      <c r="X3287" s="13"/>
      <c r="Y3287" s="13"/>
      <c r="Z3287" s="13"/>
      <c r="AA3287" s="46"/>
      <c r="AB3287" s="56"/>
      <c r="AC3287" s="13"/>
      <c r="AD3287" s="60"/>
      <c r="AE3287" s="13"/>
      <c r="AF3287" s="13"/>
      <c r="AG3287" s="13"/>
      <c r="AH3287" s="46"/>
      <c r="AI3287" s="56"/>
      <c r="AJ3287" s="46"/>
      <c r="AK3287" s="56"/>
    </row>
    <row r="3288" spans="1:37">
      <c r="A3288" s="36" t="str">
        <f t="shared" si="51"/>
        <v>FI504_55</v>
      </c>
      <c r="B3288" t="s">
        <v>113</v>
      </c>
      <c r="C3288" t="s">
        <v>190</v>
      </c>
      <c r="D3288">
        <v>504</v>
      </c>
      <c r="E3288">
        <v>55</v>
      </c>
      <c r="F3288" s="25" t="str">
        <f>VLOOKUP(B3288,Definitions!$C$7:$D$43,2,FALSE)</f>
        <v>Finland</v>
      </c>
      <c r="G3288" t="str">
        <f>VLOOKUP(C3288,Definitions!$C$49:$D$57,2,FALSE)</f>
        <v>Transport</v>
      </c>
      <c r="H3288" t="str">
        <f>VLOOKUP(D3288,Definitions!$C$60:$D$104,2,FALSE)</f>
        <v>Domestic aviation</v>
      </c>
      <c r="J3288" s="29" t="str">
        <f>VLOOKUP(E3288,Definitions!$C$115:$D$131,2,FALSE)</f>
        <v xml:space="preserve">Other RES </v>
      </c>
      <c r="K3288" s="47"/>
      <c r="L3288" s="46"/>
      <c r="M3288" s="46"/>
      <c r="N3288" s="56"/>
      <c r="O3288" s="46"/>
      <c r="P3288" s="46"/>
      <c r="Q3288" s="46"/>
      <c r="R3288" s="37"/>
      <c r="S3288" s="13"/>
      <c r="T3288" s="56"/>
      <c r="U3288" s="13"/>
      <c r="V3288" s="56"/>
      <c r="W3288" s="13"/>
      <c r="X3288" s="13"/>
      <c r="Y3288" s="13"/>
      <c r="Z3288" s="13"/>
      <c r="AA3288" s="46"/>
      <c r="AB3288" s="56"/>
      <c r="AC3288" s="13"/>
      <c r="AD3288" s="60"/>
      <c r="AE3288" s="13"/>
      <c r="AF3288" s="13"/>
      <c r="AG3288" s="13"/>
      <c r="AH3288" s="46"/>
      <c r="AI3288" s="56"/>
      <c r="AJ3288" s="46"/>
      <c r="AK3288" s="56"/>
    </row>
    <row r="3289" spans="1:37">
      <c r="A3289" s="36" t="str">
        <f t="shared" si="51"/>
        <v>FI505_0</v>
      </c>
      <c r="B3289" t="s">
        <v>113</v>
      </c>
      <c r="C3289" t="s">
        <v>190</v>
      </c>
      <c r="D3289">
        <v>505</v>
      </c>
      <c r="E3289">
        <v>0</v>
      </c>
      <c r="F3289" s="25" t="str">
        <f>VLOOKUP(B3289,Definitions!$C$7:$D$43,2,FALSE)</f>
        <v>Finland</v>
      </c>
      <c r="G3289" t="str">
        <f>VLOOKUP(C3289,Definitions!$C$49:$D$57,2,FALSE)</f>
        <v>Transport</v>
      </c>
      <c r="H3289" t="str">
        <f>VLOOKUP(D3289,Definitions!$C$60:$D$104,2,FALSE)</f>
        <v>Domestic navigation</v>
      </c>
      <c r="J3289" s="29" t="str">
        <f>VLOOKUP(E3289,Definitions!$C$115:$D$131,2,FALSE)</f>
        <v>TOTAL</v>
      </c>
      <c r="K3289" s="47"/>
      <c r="L3289" s="46"/>
      <c r="M3289" s="46"/>
      <c r="N3289" s="56"/>
      <c r="O3289" s="46"/>
      <c r="P3289" s="46"/>
      <c r="Q3289" s="46"/>
      <c r="R3289" s="37"/>
      <c r="S3289" s="13"/>
      <c r="T3289" s="56"/>
      <c r="U3289" s="13"/>
      <c r="V3289" s="56"/>
      <c r="W3289" s="13"/>
      <c r="X3289" s="13"/>
      <c r="Y3289" s="13"/>
      <c r="Z3289" s="13"/>
      <c r="AA3289" s="46"/>
      <c r="AB3289" s="56"/>
      <c r="AC3289" s="13"/>
      <c r="AD3289" s="60"/>
      <c r="AE3289" s="13"/>
      <c r="AF3289" s="13"/>
      <c r="AG3289" s="13"/>
      <c r="AH3289" s="46"/>
      <c r="AI3289" s="56"/>
      <c r="AJ3289" s="46"/>
      <c r="AK3289" s="56"/>
    </row>
    <row r="3290" spans="1:37">
      <c r="A3290" s="36" t="str">
        <f t="shared" si="51"/>
        <v>FI505_1</v>
      </c>
      <c r="B3290" t="s">
        <v>113</v>
      </c>
      <c r="C3290" t="s">
        <v>190</v>
      </c>
      <c r="D3290">
        <v>505</v>
      </c>
      <c r="E3290">
        <v>1</v>
      </c>
      <c r="F3290" s="25" t="str">
        <f>VLOOKUP(B3290,Definitions!$C$7:$D$43,2,FALSE)</f>
        <v>Finland</v>
      </c>
      <c r="G3290" t="str">
        <f>VLOOKUP(C3290,Definitions!$C$49:$D$57,2,FALSE)</f>
        <v>Transport</v>
      </c>
      <c r="H3290" t="str">
        <f>VLOOKUP(D3290,Definitions!$C$60:$D$104,2,FALSE)</f>
        <v>Domestic navigation</v>
      </c>
      <c r="J3290" s="29" t="str">
        <f>VLOOKUP(E3290,Definitions!$C$115:$D$131,2,FALSE)</f>
        <v>Coal</v>
      </c>
      <c r="K3290" s="47"/>
      <c r="L3290" s="46"/>
      <c r="M3290" s="46"/>
      <c r="N3290" s="56"/>
      <c r="O3290" s="46"/>
      <c r="P3290" s="46"/>
      <c r="Q3290" s="46"/>
      <c r="R3290" s="37"/>
      <c r="S3290" s="13"/>
      <c r="T3290" s="56"/>
      <c r="U3290" s="13"/>
      <c r="V3290" s="56"/>
      <c r="W3290" s="13"/>
      <c r="X3290" s="13"/>
      <c r="Y3290" s="13"/>
      <c r="Z3290" s="13"/>
      <c r="AA3290" s="46"/>
      <c r="AB3290" s="56"/>
      <c r="AC3290" s="13"/>
      <c r="AD3290" s="60"/>
      <c r="AE3290" s="13"/>
      <c r="AF3290" s="13"/>
      <c r="AG3290" s="13"/>
      <c r="AH3290" s="46"/>
      <c r="AI3290" s="56"/>
      <c r="AJ3290" s="46"/>
      <c r="AK3290" s="56"/>
    </row>
    <row r="3291" spans="1:37">
      <c r="A3291" s="36" t="str">
        <f t="shared" si="51"/>
        <v>FI505_2</v>
      </c>
      <c r="B3291" t="s">
        <v>113</v>
      </c>
      <c r="C3291" t="s">
        <v>190</v>
      </c>
      <c r="D3291">
        <v>505</v>
      </c>
      <c r="E3291">
        <v>2</v>
      </c>
      <c r="F3291" s="25" t="str">
        <f>VLOOKUP(B3291,Definitions!$C$7:$D$43,2,FALSE)</f>
        <v>Finland</v>
      </c>
      <c r="G3291" t="str">
        <f>VLOOKUP(C3291,Definitions!$C$49:$D$57,2,FALSE)</f>
        <v>Transport</v>
      </c>
      <c r="H3291" t="str">
        <f>VLOOKUP(D3291,Definitions!$C$60:$D$104,2,FALSE)</f>
        <v>Domestic navigation</v>
      </c>
      <c r="J3291" s="29" t="str">
        <f>VLOOKUP(E3291,Definitions!$C$115:$D$131,2,FALSE)</f>
        <v>Fuel oil</v>
      </c>
      <c r="K3291" s="47"/>
      <c r="L3291" s="46"/>
      <c r="M3291" s="46"/>
      <c r="N3291" s="56"/>
      <c r="O3291" s="46"/>
      <c r="P3291" s="46"/>
      <c r="Q3291" s="46"/>
      <c r="R3291" s="37"/>
      <c r="S3291" s="13"/>
      <c r="T3291" s="56"/>
      <c r="U3291" s="13"/>
      <c r="V3291" s="56"/>
      <c r="W3291" s="13"/>
      <c r="X3291" s="13"/>
      <c r="Y3291" s="13"/>
      <c r="Z3291" s="13"/>
      <c r="AA3291" s="46"/>
      <c r="AB3291" s="56"/>
      <c r="AC3291" s="13"/>
      <c r="AD3291" s="60"/>
      <c r="AE3291" s="13"/>
      <c r="AF3291" s="13"/>
      <c r="AG3291" s="13"/>
      <c r="AH3291" s="46"/>
      <c r="AI3291" s="56"/>
      <c r="AJ3291" s="46"/>
      <c r="AK3291" s="56"/>
    </row>
    <row r="3292" spans="1:37">
      <c r="A3292" s="36" t="str">
        <f t="shared" si="51"/>
        <v>FI505_3</v>
      </c>
      <c r="B3292" t="s">
        <v>113</v>
      </c>
      <c r="C3292" t="s">
        <v>190</v>
      </c>
      <c r="D3292">
        <v>505</v>
      </c>
      <c r="E3292">
        <v>3</v>
      </c>
      <c r="F3292" s="25" t="str">
        <f>VLOOKUP(B3292,Definitions!$C$7:$D$43,2,FALSE)</f>
        <v>Finland</v>
      </c>
      <c r="G3292" t="str">
        <f>VLOOKUP(C3292,Definitions!$C$49:$D$57,2,FALSE)</f>
        <v>Transport</v>
      </c>
      <c r="H3292" t="str">
        <f>VLOOKUP(D3292,Definitions!$C$60:$D$104,2,FALSE)</f>
        <v>Domestic navigation</v>
      </c>
      <c r="J3292" s="29" t="str">
        <f>VLOOKUP(E3292,Definitions!$C$115:$D$131,2,FALSE)</f>
        <v>Natural gas</v>
      </c>
      <c r="K3292" s="47"/>
      <c r="L3292" s="46"/>
      <c r="M3292" s="46"/>
      <c r="N3292" s="56"/>
      <c r="O3292" s="46"/>
      <c r="P3292" s="46"/>
      <c r="Q3292" s="46"/>
      <c r="R3292" s="37"/>
      <c r="S3292" s="13"/>
      <c r="T3292" s="56"/>
      <c r="U3292" s="13"/>
      <c r="V3292" s="56"/>
      <c r="W3292" s="13"/>
      <c r="X3292" s="13"/>
      <c r="Y3292" s="13"/>
      <c r="Z3292" s="13"/>
      <c r="AA3292" s="46"/>
      <c r="AB3292" s="56"/>
      <c r="AC3292" s="13"/>
      <c r="AD3292" s="60"/>
      <c r="AE3292" s="13"/>
      <c r="AF3292" s="13"/>
      <c r="AG3292" s="13"/>
      <c r="AH3292" s="46"/>
      <c r="AI3292" s="56"/>
      <c r="AJ3292" s="46"/>
      <c r="AK3292" s="56"/>
    </row>
    <row r="3293" spans="1:37">
      <c r="A3293" s="36" t="str">
        <f t="shared" si="51"/>
        <v>FI505_4</v>
      </c>
      <c r="B3293" t="s">
        <v>113</v>
      </c>
      <c r="C3293" t="s">
        <v>190</v>
      </c>
      <c r="D3293">
        <v>505</v>
      </c>
      <c r="E3293">
        <v>4</v>
      </c>
      <c r="F3293" s="25" t="str">
        <f>VLOOKUP(B3293,Definitions!$C$7:$D$43,2,FALSE)</f>
        <v>Finland</v>
      </c>
      <c r="G3293" t="str">
        <f>VLOOKUP(C3293,Definitions!$C$49:$D$57,2,FALSE)</f>
        <v>Transport</v>
      </c>
      <c r="H3293" t="str">
        <f>VLOOKUP(D3293,Definitions!$C$60:$D$104,2,FALSE)</f>
        <v>Domestic navigation</v>
      </c>
      <c r="J3293" s="29" t="str">
        <f>VLOOKUP(E3293,Definitions!$C$115:$D$131,2,FALSE)</f>
        <v>Other fossil fuels</v>
      </c>
      <c r="K3293" s="47"/>
      <c r="L3293" s="46"/>
      <c r="M3293" s="46"/>
      <c r="N3293" s="56"/>
      <c r="O3293" s="46"/>
      <c r="P3293" s="46"/>
      <c r="Q3293" s="46"/>
      <c r="R3293" s="37"/>
      <c r="S3293" s="13"/>
      <c r="T3293" s="56"/>
      <c r="U3293" s="13"/>
      <c r="V3293" s="56"/>
      <c r="W3293" s="13"/>
      <c r="X3293" s="13"/>
      <c r="Y3293" s="13"/>
      <c r="Z3293" s="13"/>
      <c r="AA3293" s="46"/>
      <c r="AB3293" s="56"/>
      <c r="AC3293" s="13"/>
      <c r="AD3293" s="60"/>
      <c r="AE3293" s="13"/>
      <c r="AF3293" s="13"/>
      <c r="AG3293" s="13"/>
      <c r="AH3293" s="46"/>
      <c r="AI3293" s="56"/>
      <c r="AJ3293" s="46"/>
      <c r="AK3293" s="56"/>
    </row>
    <row r="3294" spans="1:37">
      <c r="A3294" s="36" t="str">
        <f t="shared" si="51"/>
        <v>FI505_6</v>
      </c>
      <c r="B3294" t="s">
        <v>113</v>
      </c>
      <c r="C3294" t="s">
        <v>190</v>
      </c>
      <c r="D3294">
        <v>505</v>
      </c>
      <c r="E3294">
        <v>6</v>
      </c>
      <c r="F3294" s="25" t="str">
        <f>VLOOKUP(B3294,Definitions!$C$7:$D$43,2,FALSE)</f>
        <v>Finland</v>
      </c>
      <c r="G3294" t="str">
        <f>VLOOKUP(C3294,Definitions!$C$49:$D$57,2,FALSE)</f>
        <v>Transport</v>
      </c>
      <c r="H3294" t="str">
        <f>VLOOKUP(D3294,Definitions!$C$60:$D$104,2,FALSE)</f>
        <v>Domestic navigation</v>
      </c>
      <c r="J3294" s="29" t="str">
        <f>VLOOKUP(E3294,Definitions!$C$115:$D$131,2,FALSE)</f>
        <v>Electricity</v>
      </c>
      <c r="K3294" s="47"/>
      <c r="L3294" s="46"/>
      <c r="M3294" s="46"/>
      <c r="N3294" s="56"/>
      <c r="O3294" s="46"/>
      <c r="P3294" s="46"/>
      <c r="Q3294" s="46"/>
      <c r="R3294" s="37"/>
      <c r="S3294" s="13"/>
      <c r="T3294" s="56"/>
      <c r="U3294" s="13"/>
      <c r="V3294" s="56"/>
      <c r="W3294" s="13"/>
      <c r="X3294" s="13"/>
      <c r="Y3294" s="13"/>
      <c r="Z3294" s="13"/>
      <c r="AA3294" s="46"/>
      <c r="AB3294" s="56"/>
      <c r="AC3294" s="13"/>
      <c r="AD3294" s="60"/>
      <c r="AE3294" s="13"/>
      <c r="AF3294" s="13"/>
      <c r="AG3294" s="13"/>
      <c r="AH3294" s="46"/>
      <c r="AI3294" s="56"/>
      <c r="AJ3294" s="46"/>
      <c r="AK3294" s="56"/>
    </row>
    <row r="3295" spans="1:37">
      <c r="A3295" s="36" t="str">
        <f t="shared" si="51"/>
        <v>FI505_7</v>
      </c>
      <c r="B3295" t="s">
        <v>113</v>
      </c>
      <c r="C3295" t="s">
        <v>190</v>
      </c>
      <c r="D3295">
        <v>505</v>
      </c>
      <c r="E3295">
        <v>7</v>
      </c>
      <c r="F3295" s="25" t="str">
        <f>VLOOKUP(B3295,Definitions!$C$7:$D$43,2,FALSE)</f>
        <v>Finland</v>
      </c>
      <c r="G3295" t="str">
        <f>VLOOKUP(C3295,Definitions!$C$49:$D$57,2,FALSE)</f>
        <v>Transport</v>
      </c>
      <c r="H3295" t="str">
        <f>VLOOKUP(D3295,Definitions!$C$60:$D$104,2,FALSE)</f>
        <v>Domestic navigation</v>
      </c>
      <c r="J3295" s="29" t="str">
        <f>VLOOKUP(E3295,Definitions!$C$115:$D$131,2,FALSE)</f>
        <v>District heating</v>
      </c>
      <c r="K3295" s="47"/>
      <c r="L3295" s="46"/>
      <c r="M3295" s="46"/>
      <c r="N3295" s="56"/>
      <c r="O3295" s="46"/>
      <c r="P3295" s="46"/>
      <c r="Q3295" s="46"/>
      <c r="R3295" s="37"/>
      <c r="S3295" s="13"/>
      <c r="T3295" s="56"/>
      <c r="U3295" s="13"/>
      <c r="V3295" s="56"/>
      <c r="W3295" s="13"/>
      <c r="X3295" s="13"/>
      <c r="Y3295" s="13"/>
      <c r="Z3295" s="13"/>
      <c r="AA3295" s="46"/>
      <c r="AB3295" s="56"/>
      <c r="AC3295" s="13"/>
      <c r="AD3295" s="60"/>
      <c r="AE3295" s="13"/>
      <c r="AF3295" s="13"/>
      <c r="AG3295" s="13"/>
      <c r="AH3295" s="46"/>
      <c r="AI3295" s="56"/>
      <c r="AJ3295" s="46"/>
      <c r="AK3295" s="56"/>
    </row>
    <row r="3296" spans="1:37">
      <c r="A3296" s="36" t="str">
        <f t="shared" si="51"/>
        <v>FI505_8</v>
      </c>
      <c r="B3296" t="s">
        <v>113</v>
      </c>
      <c r="C3296" t="s">
        <v>190</v>
      </c>
      <c r="D3296">
        <v>505</v>
      </c>
      <c r="E3296">
        <v>8</v>
      </c>
      <c r="F3296" s="25" t="str">
        <f>VLOOKUP(B3296,Definitions!$C$7:$D$43,2,FALSE)</f>
        <v>Finland</v>
      </c>
      <c r="G3296" t="str">
        <f>VLOOKUP(C3296,Definitions!$C$49:$D$57,2,FALSE)</f>
        <v>Transport</v>
      </c>
      <c r="H3296" t="str">
        <f>VLOOKUP(D3296,Definitions!$C$60:$D$104,2,FALSE)</f>
        <v>Domestic navigation</v>
      </c>
      <c r="J3296" s="29" t="str">
        <f>VLOOKUP(E3296,Definitions!$C$115:$D$131,2,FALSE)</f>
        <v>Waste non-RES</v>
      </c>
      <c r="K3296" s="47"/>
      <c r="L3296" s="46"/>
      <c r="M3296" s="46"/>
      <c r="N3296" s="56"/>
      <c r="O3296" s="46"/>
      <c r="P3296" s="46"/>
      <c r="Q3296" s="46"/>
      <c r="R3296" s="37"/>
      <c r="S3296" s="13"/>
      <c r="T3296" s="56"/>
      <c r="U3296" s="13"/>
      <c r="V3296" s="56"/>
      <c r="W3296" s="13"/>
      <c r="X3296" s="13"/>
      <c r="Y3296" s="13"/>
      <c r="Z3296" s="13"/>
      <c r="AA3296" s="46"/>
      <c r="AB3296" s="56"/>
      <c r="AC3296" s="13"/>
      <c r="AD3296" s="60"/>
      <c r="AE3296" s="13"/>
      <c r="AF3296" s="13"/>
      <c r="AG3296" s="13"/>
      <c r="AH3296" s="46"/>
      <c r="AI3296" s="56"/>
      <c r="AJ3296" s="46"/>
      <c r="AK3296" s="56"/>
    </row>
    <row r="3297" spans="1:37">
      <c r="A3297" s="36" t="str">
        <f t="shared" si="51"/>
        <v>FI505_9</v>
      </c>
      <c r="B3297" t="s">
        <v>113</v>
      </c>
      <c r="C3297" t="s">
        <v>190</v>
      </c>
      <c r="D3297">
        <v>505</v>
      </c>
      <c r="E3297">
        <v>9</v>
      </c>
      <c r="F3297" s="25" t="str">
        <f>VLOOKUP(B3297,Definitions!$C$7:$D$43,2,FALSE)</f>
        <v>Finland</v>
      </c>
      <c r="G3297" t="str">
        <f>VLOOKUP(C3297,Definitions!$C$49:$D$57,2,FALSE)</f>
        <v>Transport</v>
      </c>
      <c r="H3297" t="str">
        <f>VLOOKUP(D3297,Definitions!$C$60:$D$104,2,FALSE)</f>
        <v>Domestic navigation</v>
      </c>
      <c r="J3297" s="29" t="str">
        <f>VLOOKUP(E3297,Definitions!$C$115:$D$131,2,FALSE)</f>
        <v>Waste RES</v>
      </c>
      <c r="K3297" s="47"/>
      <c r="L3297" s="46"/>
      <c r="M3297" s="46"/>
      <c r="N3297" s="56"/>
      <c r="O3297" s="46"/>
      <c r="P3297" s="46"/>
      <c r="Q3297" s="46"/>
      <c r="R3297" s="37"/>
      <c r="S3297" s="13"/>
      <c r="T3297" s="56"/>
      <c r="U3297" s="13"/>
      <c r="V3297" s="56"/>
      <c r="W3297" s="13"/>
      <c r="X3297" s="13"/>
      <c r="Y3297" s="13"/>
      <c r="Z3297" s="13"/>
      <c r="AA3297" s="46"/>
      <c r="AB3297" s="56"/>
      <c r="AC3297" s="13"/>
      <c r="AD3297" s="60"/>
      <c r="AE3297" s="13"/>
      <c r="AF3297" s="13"/>
      <c r="AG3297" s="13"/>
      <c r="AH3297" s="46"/>
      <c r="AI3297" s="56"/>
      <c r="AJ3297" s="46"/>
      <c r="AK3297" s="56"/>
    </row>
    <row r="3298" spans="1:37">
      <c r="A3298" s="36" t="str">
        <f t="shared" si="51"/>
        <v>FI505_51</v>
      </c>
      <c r="B3298" t="s">
        <v>113</v>
      </c>
      <c r="C3298" t="s">
        <v>190</v>
      </c>
      <c r="D3298">
        <v>505</v>
      </c>
      <c r="E3298">
        <v>51</v>
      </c>
      <c r="F3298" s="25" t="str">
        <f>VLOOKUP(B3298,Definitions!$C$7:$D$43,2,FALSE)</f>
        <v>Finland</v>
      </c>
      <c r="G3298" t="str">
        <f>VLOOKUP(C3298,Definitions!$C$49:$D$57,2,FALSE)</f>
        <v>Transport</v>
      </c>
      <c r="H3298" t="str">
        <f>VLOOKUP(D3298,Definitions!$C$60:$D$104,2,FALSE)</f>
        <v>Domestic navigation</v>
      </c>
      <c r="J3298" s="29" t="str">
        <f>VLOOKUP(E3298,Definitions!$C$115:$D$131,2,FALSE)</f>
        <v>Biomass</v>
      </c>
      <c r="K3298" s="47"/>
      <c r="L3298" s="46"/>
      <c r="M3298" s="46"/>
      <c r="N3298" s="56"/>
      <c r="O3298" s="46"/>
      <c r="P3298" s="46"/>
      <c r="Q3298" s="46"/>
      <c r="R3298" s="37"/>
      <c r="S3298" s="13"/>
      <c r="T3298" s="56"/>
      <c r="U3298" s="13"/>
      <c r="V3298" s="56"/>
      <c r="W3298" s="13"/>
      <c r="X3298" s="13"/>
      <c r="Y3298" s="13"/>
      <c r="Z3298" s="13"/>
      <c r="AA3298" s="46"/>
      <c r="AB3298" s="56"/>
      <c r="AC3298" s="13"/>
      <c r="AD3298" s="60"/>
      <c r="AE3298" s="13"/>
      <c r="AF3298" s="13"/>
      <c r="AG3298" s="13"/>
      <c r="AH3298" s="46"/>
      <c r="AI3298" s="56"/>
      <c r="AJ3298" s="46"/>
      <c r="AK3298" s="56"/>
    </row>
    <row r="3299" spans="1:37">
      <c r="A3299" s="36" t="str">
        <f t="shared" si="51"/>
        <v>FI505_52</v>
      </c>
      <c r="B3299" t="s">
        <v>113</v>
      </c>
      <c r="C3299" t="s">
        <v>190</v>
      </c>
      <c r="D3299">
        <v>505</v>
      </c>
      <c r="E3299">
        <v>52</v>
      </c>
      <c r="F3299" s="25" t="str">
        <f>VLOOKUP(B3299,Definitions!$C$7:$D$43,2,FALSE)</f>
        <v>Finland</v>
      </c>
      <c r="G3299" t="str">
        <f>VLOOKUP(C3299,Definitions!$C$49:$D$57,2,FALSE)</f>
        <v>Transport</v>
      </c>
      <c r="H3299" t="str">
        <f>VLOOKUP(D3299,Definitions!$C$60:$D$104,2,FALSE)</f>
        <v>Domestic navigation</v>
      </c>
      <c r="J3299" s="29" t="str">
        <f>VLOOKUP(E3299,Definitions!$C$115:$D$131,2,FALSE)</f>
        <v>Geothermal</v>
      </c>
      <c r="K3299" s="47"/>
      <c r="L3299" s="46"/>
      <c r="M3299" s="46"/>
      <c r="N3299" s="56"/>
      <c r="O3299" s="46"/>
      <c r="P3299" s="46"/>
      <c r="Q3299" s="46"/>
      <c r="R3299" s="37"/>
      <c r="S3299" s="13"/>
      <c r="T3299" s="56"/>
      <c r="U3299" s="13"/>
      <c r="V3299" s="56"/>
      <c r="W3299" s="13"/>
      <c r="X3299" s="13"/>
      <c r="Y3299" s="13"/>
      <c r="Z3299" s="13"/>
      <c r="AA3299" s="46"/>
      <c r="AB3299" s="56"/>
      <c r="AC3299" s="13"/>
      <c r="AD3299" s="60"/>
      <c r="AE3299" s="13"/>
      <c r="AF3299" s="13"/>
      <c r="AG3299" s="13"/>
      <c r="AH3299" s="46"/>
      <c r="AI3299" s="56"/>
      <c r="AJ3299" s="46"/>
      <c r="AK3299" s="56"/>
    </row>
    <row r="3300" spans="1:37">
      <c r="A3300" s="36" t="str">
        <f t="shared" si="51"/>
        <v>FI505_53</v>
      </c>
      <c r="B3300" t="s">
        <v>113</v>
      </c>
      <c r="C3300" t="s">
        <v>190</v>
      </c>
      <c r="D3300">
        <v>505</v>
      </c>
      <c r="E3300">
        <v>53</v>
      </c>
      <c r="F3300" s="25" t="str">
        <f>VLOOKUP(B3300,Definitions!$C$7:$D$43,2,FALSE)</f>
        <v>Finland</v>
      </c>
      <c r="G3300" t="str">
        <f>VLOOKUP(C3300,Definitions!$C$49:$D$57,2,FALSE)</f>
        <v>Transport</v>
      </c>
      <c r="H3300" t="str">
        <f>VLOOKUP(D3300,Definitions!$C$60:$D$104,2,FALSE)</f>
        <v>Domestic navigation</v>
      </c>
      <c r="J3300" s="29" t="str">
        <f>VLOOKUP(E3300,Definitions!$C$115:$D$131,2,FALSE)</f>
        <v>Solar energy</v>
      </c>
      <c r="K3300" s="47"/>
      <c r="L3300" s="46"/>
      <c r="M3300" s="46"/>
      <c r="N3300" s="56"/>
      <c r="O3300" s="46"/>
      <c r="P3300" s="46"/>
      <c r="Q3300" s="46"/>
      <c r="R3300" s="37"/>
      <c r="S3300" s="13"/>
      <c r="T3300" s="56"/>
      <c r="U3300" s="13"/>
      <c r="V3300" s="56"/>
      <c r="W3300" s="13"/>
      <c r="X3300" s="13"/>
      <c r="Y3300" s="13"/>
      <c r="Z3300" s="13"/>
      <c r="AA3300" s="46"/>
      <c r="AB3300" s="56"/>
      <c r="AC3300" s="13"/>
      <c r="AD3300" s="60"/>
      <c r="AE3300" s="13"/>
      <c r="AF3300" s="13"/>
      <c r="AG3300" s="13"/>
      <c r="AH3300" s="46"/>
      <c r="AI3300" s="56"/>
      <c r="AJ3300" s="46"/>
      <c r="AK3300" s="56"/>
    </row>
    <row r="3301" spans="1:37">
      <c r="A3301" s="36" t="str">
        <f t="shared" si="51"/>
        <v>FI505_56</v>
      </c>
      <c r="B3301" t="s">
        <v>113</v>
      </c>
      <c r="C3301" t="s">
        <v>190</v>
      </c>
      <c r="D3301">
        <v>505</v>
      </c>
      <c r="E3301">
        <v>56</v>
      </c>
      <c r="F3301" s="25" t="str">
        <f>VLOOKUP(B3301,Definitions!$C$7:$D$43,2,FALSE)</f>
        <v>Finland</v>
      </c>
      <c r="G3301" t="str">
        <f>VLOOKUP(C3301,Definitions!$C$49:$D$57,2,FALSE)</f>
        <v>Transport</v>
      </c>
      <c r="H3301" t="str">
        <f>VLOOKUP(D3301,Definitions!$C$60:$D$104,2,FALSE)</f>
        <v>Domestic navigation</v>
      </c>
      <c r="J3301" s="29" t="str">
        <f>VLOOKUP(E3301,Definitions!$C$115:$D$131,2,FALSE)</f>
        <v>Ambient heat ground</v>
      </c>
      <c r="K3301" s="47"/>
      <c r="L3301" s="46"/>
      <c r="M3301" s="46"/>
      <c r="N3301" s="56"/>
      <c r="O3301" s="46"/>
      <c r="P3301" s="46"/>
      <c r="Q3301" s="46"/>
      <c r="R3301" s="37"/>
      <c r="S3301" s="13"/>
      <c r="T3301" s="56"/>
      <c r="U3301" s="13"/>
      <c r="V3301" s="56"/>
      <c r="W3301" s="13"/>
      <c r="X3301" s="13"/>
      <c r="Y3301" s="13"/>
      <c r="Z3301" s="13"/>
      <c r="AA3301" s="46"/>
      <c r="AB3301" s="56"/>
      <c r="AC3301" s="13"/>
      <c r="AD3301" s="60"/>
      <c r="AE3301" s="13"/>
      <c r="AF3301" s="13"/>
      <c r="AG3301" s="13"/>
      <c r="AH3301" s="46"/>
      <c r="AI3301" s="56"/>
      <c r="AJ3301" s="46"/>
      <c r="AK3301" s="56"/>
    </row>
    <row r="3302" spans="1:37">
      <c r="A3302" s="36" t="str">
        <f t="shared" si="51"/>
        <v>FI505_57</v>
      </c>
      <c r="B3302" t="s">
        <v>113</v>
      </c>
      <c r="C3302" t="s">
        <v>190</v>
      </c>
      <c r="D3302">
        <v>505</v>
      </c>
      <c r="E3302">
        <v>57</v>
      </c>
      <c r="F3302" s="25" t="str">
        <f>VLOOKUP(B3302,Definitions!$C$7:$D$43,2,FALSE)</f>
        <v>Finland</v>
      </c>
      <c r="G3302" t="str">
        <f>VLOOKUP(C3302,Definitions!$C$49:$D$57,2,FALSE)</f>
        <v>Transport</v>
      </c>
      <c r="H3302" t="str">
        <f>VLOOKUP(D3302,Definitions!$C$60:$D$104,2,FALSE)</f>
        <v>Domestic navigation</v>
      </c>
      <c r="J3302" s="29" t="str">
        <f>VLOOKUP(E3302,Definitions!$C$115:$D$131,2,FALSE)</f>
        <v>Ambient heat air</v>
      </c>
      <c r="K3302" s="47"/>
      <c r="L3302" s="46"/>
      <c r="M3302" s="46"/>
      <c r="N3302" s="56"/>
      <c r="O3302" s="46"/>
      <c r="P3302" s="46"/>
      <c r="Q3302" s="46"/>
      <c r="R3302" s="37"/>
      <c r="S3302" s="13"/>
      <c r="T3302" s="56"/>
      <c r="U3302" s="13"/>
      <c r="V3302" s="56"/>
      <c r="W3302" s="13"/>
      <c r="X3302" s="13"/>
      <c r="Y3302" s="13"/>
      <c r="Z3302" s="13"/>
      <c r="AA3302" s="46"/>
      <c r="AB3302" s="56"/>
      <c r="AC3302" s="13"/>
      <c r="AD3302" s="60"/>
      <c r="AE3302" s="13"/>
      <c r="AF3302" s="13"/>
      <c r="AG3302" s="13"/>
      <c r="AH3302" s="46"/>
      <c r="AI3302" s="56"/>
      <c r="AJ3302" s="46"/>
      <c r="AK3302" s="56"/>
    </row>
    <row r="3303" spans="1:37">
      <c r="A3303" s="36" t="str">
        <f t="shared" si="51"/>
        <v>FI505_58</v>
      </c>
      <c r="B3303" t="s">
        <v>113</v>
      </c>
      <c r="C3303" t="s">
        <v>190</v>
      </c>
      <c r="D3303">
        <v>505</v>
      </c>
      <c r="E3303">
        <v>58</v>
      </c>
      <c r="F3303" s="25" t="str">
        <f>VLOOKUP(B3303,Definitions!$C$7:$D$43,2,FALSE)</f>
        <v>Finland</v>
      </c>
      <c r="G3303" t="str">
        <f>VLOOKUP(C3303,Definitions!$C$49:$D$57,2,FALSE)</f>
        <v>Transport</v>
      </c>
      <c r="H3303" t="str">
        <f>VLOOKUP(D3303,Definitions!$C$60:$D$104,2,FALSE)</f>
        <v>Domestic navigation</v>
      </c>
      <c r="J3303" s="29" t="str">
        <f>VLOOKUP(E3303,Definitions!$C$115:$D$131,2,FALSE)</f>
        <v>Ambient heat total</v>
      </c>
      <c r="K3303" s="47"/>
      <c r="L3303" s="46"/>
      <c r="M3303" s="46"/>
      <c r="N3303" s="56"/>
      <c r="O3303" s="46"/>
      <c r="P3303" s="46"/>
      <c r="Q3303" s="46"/>
      <c r="R3303" s="37"/>
      <c r="S3303" s="13"/>
      <c r="T3303" s="56"/>
      <c r="U3303" s="13"/>
      <c r="V3303" s="56"/>
      <c r="W3303" s="13"/>
      <c r="X3303" s="13"/>
      <c r="Y3303" s="13"/>
      <c r="Z3303" s="13"/>
      <c r="AA3303" s="46"/>
      <c r="AB3303" s="56"/>
      <c r="AC3303" s="13"/>
      <c r="AD3303" s="60"/>
      <c r="AE3303" s="13"/>
      <c r="AF3303" s="13"/>
      <c r="AG3303" s="13"/>
      <c r="AH3303" s="46"/>
      <c r="AI3303" s="56"/>
      <c r="AJ3303" s="46"/>
      <c r="AK3303" s="56"/>
    </row>
    <row r="3304" spans="1:37">
      <c r="A3304" s="36" t="str">
        <f t="shared" si="51"/>
        <v>FI505_55</v>
      </c>
      <c r="B3304" t="s">
        <v>113</v>
      </c>
      <c r="C3304" t="s">
        <v>190</v>
      </c>
      <c r="D3304">
        <v>505</v>
      </c>
      <c r="E3304">
        <v>55</v>
      </c>
      <c r="F3304" s="25" t="str">
        <f>VLOOKUP(B3304,Definitions!$C$7:$D$43,2,FALSE)</f>
        <v>Finland</v>
      </c>
      <c r="G3304" t="str">
        <f>VLOOKUP(C3304,Definitions!$C$49:$D$57,2,FALSE)</f>
        <v>Transport</v>
      </c>
      <c r="H3304" t="str">
        <f>VLOOKUP(D3304,Definitions!$C$60:$D$104,2,FALSE)</f>
        <v>Domestic navigation</v>
      </c>
      <c r="J3304" s="29" t="str">
        <f>VLOOKUP(E3304,Definitions!$C$115:$D$131,2,FALSE)</f>
        <v xml:space="preserve">Other RES </v>
      </c>
      <c r="K3304" s="47"/>
      <c r="L3304" s="46"/>
      <c r="M3304" s="46"/>
      <c r="N3304" s="56"/>
      <c r="O3304" s="46"/>
      <c r="P3304" s="46"/>
      <c r="Q3304" s="46"/>
      <c r="R3304" s="37"/>
      <c r="S3304" s="13"/>
      <c r="T3304" s="56"/>
      <c r="U3304" s="13"/>
      <c r="V3304" s="56"/>
      <c r="W3304" s="13"/>
      <c r="X3304" s="13"/>
      <c r="Y3304" s="13"/>
      <c r="Z3304" s="13"/>
      <c r="AA3304" s="46"/>
      <c r="AB3304" s="56"/>
      <c r="AC3304" s="13"/>
      <c r="AD3304" s="60"/>
      <c r="AE3304" s="13"/>
      <c r="AF3304" s="13"/>
      <c r="AG3304" s="13"/>
      <c r="AH3304" s="46"/>
      <c r="AI3304" s="56"/>
      <c r="AJ3304" s="46"/>
      <c r="AK3304" s="56"/>
    </row>
    <row r="3305" spans="1:37">
      <c r="A3305" s="36" t="str">
        <f t="shared" si="51"/>
        <v>FI506_0</v>
      </c>
      <c r="B3305" t="s">
        <v>113</v>
      </c>
      <c r="C3305" t="s">
        <v>190</v>
      </c>
      <c r="D3305">
        <v>506</v>
      </c>
      <c r="E3305">
        <v>0</v>
      </c>
      <c r="F3305" s="25" t="str">
        <f>VLOOKUP(B3305,Definitions!$C$7:$D$43,2,FALSE)</f>
        <v>Finland</v>
      </c>
      <c r="G3305" t="str">
        <f>VLOOKUP(C3305,Definitions!$C$49:$D$57,2,FALSE)</f>
        <v>Transport</v>
      </c>
      <c r="H3305" t="str">
        <f>VLOOKUP(D3305,Definitions!$C$60:$D$104,2,FALSE)</f>
        <v>Pipeline transport</v>
      </c>
      <c r="J3305" s="29" t="str">
        <f>VLOOKUP(E3305,Definitions!$C$115:$D$131,2,FALSE)</f>
        <v>TOTAL</v>
      </c>
      <c r="K3305" s="47"/>
      <c r="L3305" s="46"/>
      <c r="M3305" s="46"/>
      <c r="N3305" s="56"/>
      <c r="O3305" s="46"/>
      <c r="P3305" s="46"/>
      <c r="Q3305" s="46"/>
      <c r="R3305" s="37"/>
      <c r="S3305" s="13"/>
      <c r="T3305" s="56"/>
      <c r="U3305" s="13"/>
      <c r="V3305" s="56"/>
      <c r="W3305" s="13"/>
      <c r="X3305" s="13"/>
      <c r="Y3305" s="13"/>
      <c r="Z3305" s="13"/>
      <c r="AA3305" s="46"/>
      <c r="AB3305" s="56"/>
      <c r="AC3305" s="13"/>
      <c r="AD3305" s="60"/>
      <c r="AE3305" s="13"/>
      <c r="AF3305" s="13"/>
      <c r="AG3305" s="13"/>
      <c r="AH3305" s="46"/>
      <c r="AI3305" s="56"/>
      <c r="AJ3305" s="46"/>
      <c r="AK3305" s="56"/>
    </row>
    <row r="3306" spans="1:37">
      <c r="A3306" s="36" t="str">
        <f t="shared" si="51"/>
        <v>FI506_1</v>
      </c>
      <c r="B3306" t="s">
        <v>113</v>
      </c>
      <c r="C3306" t="s">
        <v>190</v>
      </c>
      <c r="D3306">
        <v>506</v>
      </c>
      <c r="E3306">
        <v>1</v>
      </c>
      <c r="F3306" s="25" t="str">
        <f>VLOOKUP(B3306,Definitions!$C$7:$D$43,2,FALSE)</f>
        <v>Finland</v>
      </c>
      <c r="G3306" t="str">
        <f>VLOOKUP(C3306,Definitions!$C$49:$D$57,2,FALSE)</f>
        <v>Transport</v>
      </c>
      <c r="H3306" t="str">
        <f>VLOOKUP(D3306,Definitions!$C$60:$D$104,2,FALSE)</f>
        <v>Pipeline transport</v>
      </c>
      <c r="J3306" s="29" t="str">
        <f>VLOOKUP(E3306,Definitions!$C$115:$D$131,2,FALSE)</f>
        <v>Coal</v>
      </c>
      <c r="K3306" s="47"/>
      <c r="L3306" s="46"/>
      <c r="M3306" s="46"/>
      <c r="N3306" s="56"/>
      <c r="O3306" s="46"/>
      <c r="P3306" s="46"/>
      <c r="Q3306" s="46"/>
      <c r="R3306" s="37"/>
      <c r="S3306" s="13"/>
      <c r="T3306" s="56"/>
      <c r="U3306" s="13"/>
      <c r="V3306" s="56"/>
      <c r="W3306" s="13"/>
      <c r="X3306" s="13"/>
      <c r="Y3306" s="13"/>
      <c r="Z3306" s="13"/>
      <c r="AA3306" s="46"/>
      <c r="AB3306" s="56"/>
      <c r="AC3306" s="13"/>
      <c r="AD3306" s="60"/>
      <c r="AE3306" s="13"/>
      <c r="AF3306" s="13"/>
      <c r="AG3306" s="13"/>
      <c r="AH3306" s="46"/>
      <c r="AI3306" s="56"/>
      <c r="AJ3306" s="46"/>
      <c r="AK3306" s="56"/>
    </row>
    <row r="3307" spans="1:37">
      <c r="A3307" s="36" t="str">
        <f t="shared" si="51"/>
        <v>FI506_2</v>
      </c>
      <c r="B3307" t="s">
        <v>113</v>
      </c>
      <c r="C3307" t="s">
        <v>190</v>
      </c>
      <c r="D3307">
        <v>506</v>
      </c>
      <c r="E3307">
        <v>2</v>
      </c>
      <c r="F3307" s="25" t="str">
        <f>VLOOKUP(B3307,Definitions!$C$7:$D$43,2,FALSE)</f>
        <v>Finland</v>
      </c>
      <c r="G3307" t="str">
        <f>VLOOKUP(C3307,Definitions!$C$49:$D$57,2,FALSE)</f>
        <v>Transport</v>
      </c>
      <c r="H3307" t="str">
        <f>VLOOKUP(D3307,Definitions!$C$60:$D$104,2,FALSE)</f>
        <v>Pipeline transport</v>
      </c>
      <c r="J3307" s="29" t="str">
        <f>VLOOKUP(E3307,Definitions!$C$115:$D$131,2,FALSE)</f>
        <v>Fuel oil</v>
      </c>
      <c r="K3307" s="47"/>
      <c r="L3307" s="46"/>
      <c r="M3307" s="46"/>
      <c r="N3307" s="56"/>
      <c r="O3307" s="46"/>
      <c r="P3307" s="46"/>
      <c r="Q3307" s="46"/>
      <c r="R3307" s="37"/>
      <c r="S3307" s="13"/>
      <c r="T3307" s="56"/>
      <c r="U3307" s="13"/>
      <c r="V3307" s="56"/>
      <c r="W3307" s="13"/>
      <c r="X3307" s="13"/>
      <c r="Y3307" s="13"/>
      <c r="Z3307" s="13"/>
      <c r="AA3307" s="46"/>
      <c r="AB3307" s="56"/>
      <c r="AC3307" s="13"/>
      <c r="AD3307" s="60"/>
      <c r="AE3307" s="13"/>
      <c r="AF3307" s="13"/>
      <c r="AG3307" s="13"/>
      <c r="AH3307" s="46"/>
      <c r="AI3307" s="56"/>
      <c r="AJ3307" s="46"/>
      <c r="AK3307" s="56"/>
    </row>
    <row r="3308" spans="1:37">
      <c r="A3308" s="36" t="str">
        <f t="shared" si="51"/>
        <v>FI506_3</v>
      </c>
      <c r="B3308" t="s">
        <v>113</v>
      </c>
      <c r="C3308" t="s">
        <v>190</v>
      </c>
      <c r="D3308">
        <v>506</v>
      </c>
      <c r="E3308">
        <v>3</v>
      </c>
      <c r="F3308" s="25" t="str">
        <f>VLOOKUP(B3308,Definitions!$C$7:$D$43,2,FALSE)</f>
        <v>Finland</v>
      </c>
      <c r="G3308" t="str">
        <f>VLOOKUP(C3308,Definitions!$C$49:$D$57,2,FALSE)</f>
        <v>Transport</v>
      </c>
      <c r="H3308" t="str">
        <f>VLOOKUP(D3308,Definitions!$C$60:$D$104,2,FALSE)</f>
        <v>Pipeline transport</v>
      </c>
      <c r="J3308" s="29" t="str">
        <f>VLOOKUP(E3308,Definitions!$C$115:$D$131,2,FALSE)</f>
        <v>Natural gas</v>
      </c>
      <c r="K3308" s="47"/>
      <c r="L3308" s="46"/>
      <c r="M3308" s="46"/>
      <c r="N3308" s="56"/>
      <c r="O3308" s="46"/>
      <c r="P3308" s="46"/>
      <c r="Q3308" s="46"/>
      <c r="R3308" s="37"/>
      <c r="S3308" s="13"/>
      <c r="T3308" s="56"/>
      <c r="U3308" s="13"/>
      <c r="V3308" s="56"/>
      <c r="W3308" s="13"/>
      <c r="X3308" s="13"/>
      <c r="Y3308" s="13"/>
      <c r="Z3308" s="13"/>
      <c r="AA3308" s="46"/>
      <c r="AB3308" s="56"/>
      <c r="AC3308" s="13"/>
      <c r="AD3308" s="60"/>
      <c r="AE3308" s="13"/>
      <c r="AF3308" s="13"/>
      <c r="AG3308" s="13"/>
      <c r="AH3308" s="46"/>
      <c r="AI3308" s="56"/>
      <c r="AJ3308" s="46"/>
      <c r="AK3308" s="56"/>
    </row>
    <row r="3309" spans="1:37">
      <c r="A3309" s="36" t="str">
        <f t="shared" si="51"/>
        <v>FI506_4</v>
      </c>
      <c r="B3309" t="s">
        <v>113</v>
      </c>
      <c r="C3309" t="s">
        <v>190</v>
      </c>
      <c r="D3309">
        <v>506</v>
      </c>
      <c r="E3309">
        <v>4</v>
      </c>
      <c r="F3309" s="25" t="str">
        <f>VLOOKUP(B3309,Definitions!$C$7:$D$43,2,FALSE)</f>
        <v>Finland</v>
      </c>
      <c r="G3309" t="str">
        <f>VLOOKUP(C3309,Definitions!$C$49:$D$57,2,FALSE)</f>
        <v>Transport</v>
      </c>
      <c r="H3309" t="str">
        <f>VLOOKUP(D3309,Definitions!$C$60:$D$104,2,FALSE)</f>
        <v>Pipeline transport</v>
      </c>
      <c r="J3309" s="29" t="str">
        <f>VLOOKUP(E3309,Definitions!$C$115:$D$131,2,FALSE)</f>
        <v>Other fossil fuels</v>
      </c>
      <c r="K3309" s="47"/>
      <c r="L3309" s="46"/>
      <c r="M3309" s="46"/>
      <c r="N3309" s="56"/>
      <c r="O3309" s="46"/>
      <c r="P3309" s="46"/>
      <c r="Q3309" s="46"/>
      <c r="R3309" s="37"/>
      <c r="S3309" s="13"/>
      <c r="T3309" s="56"/>
      <c r="U3309" s="13"/>
      <c r="V3309" s="56"/>
      <c r="W3309" s="13"/>
      <c r="X3309" s="13"/>
      <c r="Y3309" s="13"/>
      <c r="Z3309" s="13"/>
      <c r="AA3309" s="46"/>
      <c r="AB3309" s="56"/>
      <c r="AC3309" s="13"/>
      <c r="AD3309" s="60"/>
      <c r="AE3309" s="13"/>
      <c r="AF3309" s="13"/>
      <c r="AG3309" s="13"/>
      <c r="AH3309" s="46"/>
      <c r="AI3309" s="56"/>
      <c r="AJ3309" s="46"/>
      <c r="AK3309" s="56"/>
    </row>
    <row r="3310" spans="1:37">
      <c r="A3310" s="36" t="str">
        <f t="shared" si="51"/>
        <v>FI506_6</v>
      </c>
      <c r="B3310" t="s">
        <v>113</v>
      </c>
      <c r="C3310" t="s">
        <v>190</v>
      </c>
      <c r="D3310">
        <v>506</v>
      </c>
      <c r="E3310">
        <v>6</v>
      </c>
      <c r="F3310" s="25" t="str">
        <f>VLOOKUP(B3310,Definitions!$C$7:$D$43,2,FALSE)</f>
        <v>Finland</v>
      </c>
      <c r="G3310" t="str">
        <f>VLOOKUP(C3310,Definitions!$C$49:$D$57,2,FALSE)</f>
        <v>Transport</v>
      </c>
      <c r="H3310" t="str">
        <f>VLOOKUP(D3310,Definitions!$C$60:$D$104,2,FALSE)</f>
        <v>Pipeline transport</v>
      </c>
      <c r="J3310" s="29" t="str">
        <f>VLOOKUP(E3310,Definitions!$C$115:$D$131,2,FALSE)</f>
        <v>Electricity</v>
      </c>
      <c r="K3310" s="47"/>
      <c r="L3310" s="46"/>
      <c r="M3310" s="46"/>
      <c r="N3310" s="56"/>
      <c r="O3310" s="46"/>
      <c r="P3310" s="46"/>
      <c r="Q3310" s="46"/>
      <c r="R3310" s="37"/>
      <c r="S3310" s="13"/>
      <c r="T3310" s="56"/>
      <c r="U3310" s="13"/>
      <c r="V3310" s="56"/>
      <c r="W3310" s="13"/>
      <c r="X3310" s="13"/>
      <c r="Y3310" s="13"/>
      <c r="Z3310" s="13"/>
      <c r="AA3310" s="46"/>
      <c r="AB3310" s="56"/>
      <c r="AC3310" s="13"/>
      <c r="AD3310" s="60"/>
      <c r="AE3310" s="13"/>
      <c r="AF3310" s="13"/>
      <c r="AG3310" s="13"/>
      <c r="AH3310" s="46"/>
      <c r="AI3310" s="56"/>
      <c r="AJ3310" s="46"/>
      <c r="AK3310" s="56"/>
    </row>
    <row r="3311" spans="1:37">
      <c r="A3311" s="36" t="str">
        <f t="shared" si="51"/>
        <v>FI506_7</v>
      </c>
      <c r="B3311" t="s">
        <v>113</v>
      </c>
      <c r="C3311" t="s">
        <v>190</v>
      </c>
      <c r="D3311">
        <v>506</v>
      </c>
      <c r="E3311">
        <v>7</v>
      </c>
      <c r="F3311" s="25" t="str">
        <f>VLOOKUP(B3311,Definitions!$C$7:$D$43,2,FALSE)</f>
        <v>Finland</v>
      </c>
      <c r="G3311" t="str">
        <f>VLOOKUP(C3311,Definitions!$C$49:$D$57,2,FALSE)</f>
        <v>Transport</v>
      </c>
      <c r="H3311" t="str">
        <f>VLOOKUP(D3311,Definitions!$C$60:$D$104,2,FALSE)</f>
        <v>Pipeline transport</v>
      </c>
      <c r="J3311" s="29" t="str">
        <f>VLOOKUP(E3311,Definitions!$C$115:$D$131,2,FALSE)</f>
        <v>District heating</v>
      </c>
      <c r="K3311" s="47"/>
      <c r="L3311" s="46"/>
      <c r="M3311" s="46"/>
      <c r="N3311" s="56"/>
      <c r="O3311" s="46"/>
      <c r="P3311" s="46"/>
      <c r="Q3311" s="46"/>
      <c r="R3311" s="37"/>
      <c r="S3311" s="13"/>
      <c r="T3311" s="56"/>
      <c r="U3311" s="13"/>
      <c r="V3311" s="56"/>
      <c r="W3311" s="13"/>
      <c r="X3311" s="13"/>
      <c r="Y3311" s="13"/>
      <c r="Z3311" s="13"/>
      <c r="AA3311" s="46"/>
      <c r="AB3311" s="56"/>
      <c r="AC3311" s="13"/>
      <c r="AD3311" s="60"/>
      <c r="AE3311" s="13"/>
      <c r="AF3311" s="13"/>
      <c r="AG3311" s="13"/>
      <c r="AH3311" s="46"/>
      <c r="AI3311" s="56"/>
      <c r="AJ3311" s="46"/>
      <c r="AK3311" s="56"/>
    </row>
    <row r="3312" spans="1:37">
      <c r="A3312" s="36" t="str">
        <f t="shared" si="51"/>
        <v>FI506_8</v>
      </c>
      <c r="B3312" t="s">
        <v>113</v>
      </c>
      <c r="C3312" t="s">
        <v>190</v>
      </c>
      <c r="D3312">
        <v>506</v>
      </c>
      <c r="E3312">
        <v>8</v>
      </c>
      <c r="F3312" s="25" t="str">
        <f>VLOOKUP(B3312,Definitions!$C$7:$D$43,2,FALSE)</f>
        <v>Finland</v>
      </c>
      <c r="G3312" t="str">
        <f>VLOOKUP(C3312,Definitions!$C$49:$D$57,2,FALSE)</f>
        <v>Transport</v>
      </c>
      <c r="H3312" t="str">
        <f>VLOOKUP(D3312,Definitions!$C$60:$D$104,2,FALSE)</f>
        <v>Pipeline transport</v>
      </c>
      <c r="J3312" s="29" t="str">
        <f>VLOOKUP(E3312,Definitions!$C$115:$D$131,2,FALSE)</f>
        <v>Waste non-RES</v>
      </c>
      <c r="K3312" s="47"/>
      <c r="L3312" s="46"/>
      <c r="M3312" s="46"/>
      <c r="N3312" s="56"/>
      <c r="O3312" s="46"/>
      <c r="P3312" s="46"/>
      <c r="Q3312" s="46"/>
      <c r="R3312" s="37"/>
      <c r="S3312" s="13"/>
      <c r="T3312" s="56"/>
      <c r="U3312" s="13"/>
      <c r="V3312" s="56"/>
      <c r="W3312" s="13"/>
      <c r="X3312" s="13"/>
      <c r="Y3312" s="13"/>
      <c r="Z3312" s="13"/>
      <c r="AA3312" s="46"/>
      <c r="AB3312" s="56"/>
      <c r="AC3312" s="13"/>
      <c r="AD3312" s="60"/>
      <c r="AE3312" s="13"/>
      <c r="AF3312" s="13"/>
      <c r="AG3312" s="13"/>
      <c r="AH3312" s="46"/>
      <c r="AI3312" s="56"/>
      <c r="AJ3312" s="46"/>
      <c r="AK3312" s="56"/>
    </row>
    <row r="3313" spans="1:37">
      <c r="A3313" s="36" t="str">
        <f t="shared" si="51"/>
        <v>FI506_9</v>
      </c>
      <c r="B3313" t="s">
        <v>113</v>
      </c>
      <c r="C3313" t="s">
        <v>190</v>
      </c>
      <c r="D3313">
        <v>506</v>
      </c>
      <c r="E3313">
        <v>9</v>
      </c>
      <c r="F3313" s="25" t="str">
        <f>VLOOKUP(B3313,Definitions!$C$7:$D$43,2,FALSE)</f>
        <v>Finland</v>
      </c>
      <c r="G3313" t="str">
        <f>VLOOKUP(C3313,Definitions!$C$49:$D$57,2,FALSE)</f>
        <v>Transport</v>
      </c>
      <c r="H3313" t="str">
        <f>VLOOKUP(D3313,Definitions!$C$60:$D$104,2,FALSE)</f>
        <v>Pipeline transport</v>
      </c>
      <c r="J3313" s="29" t="str">
        <f>VLOOKUP(E3313,Definitions!$C$115:$D$131,2,FALSE)</f>
        <v>Waste RES</v>
      </c>
      <c r="K3313" s="47"/>
      <c r="L3313" s="46"/>
      <c r="M3313" s="46"/>
      <c r="N3313" s="56"/>
      <c r="O3313" s="46"/>
      <c r="P3313" s="46"/>
      <c r="Q3313" s="46"/>
      <c r="R3313" s="37"/>
      <c r="S3313" s="13"/>
      <c r="T3313" s="56"/>
      <c r="U3313" s="13"/>
      <c r="V3313" s="56"/>
      <c r="W3313" s="13"/>
      <c r="X3313" s="13"/>
      <c r="Y3313" s="13"/>
      <c r="Z3313" s="13"/>
      <c r="AA3313" s="46"/>
      <c r="AB3313" s="56"/>
      <c r="AC3313" s="13"/>
      <c r="AD3313" s="60"/>
      <c r="AE3313" s="13"/>
      <c r="AF3313" s="13"/>
      <c r="AG3313" s="13"/>
      <c r="AH3313" s="46"/>
      <c r="AI3313" s="56"/>
      <c r="AJ3313" s="46"/>
      <c r="AK3313" s="56"/>
    </row>
    <row r="3314" spans="1:37">
      <c r="A3314" s="36" t="str">
        <f t="shared" si="51"/>
        <v>FI506_51</v>
      </c>
      <c r="B3314" t="s">
        <v>113</v>
      </c>
      <c r="C3314" t="s">
        <v>190</v>
      </c>
      <c r="D3314">
        <v>506</v>
      </c>
      <c r="E3314">
        <v>51</v>
      </c>
      <c r="F3314" s="25" t="str">
        <f>VLOOKUP(B3314,Definitions!$C$7:$D$43,2,FALSE)</f>
        <v>Finland</v>
      </c>
      <c r="G3314" t="str">
        <f>VLOOKUP(C3314,Definitions!$C$49:$D$57,2,FALSE)</f>
        <v>Transport</v>
      </c>
      <c r="H3314" t="str">
        <f>VLOOKUP(D3314,Definitions!$C$60:$D$104,2,FALSE)</f>
        <v>Pipeline transport</v>
      </c>
      <c r="J3314" s="29" t="str">
        <f>VLOOKUP(E3314,Definitions!$C$115:$D$131,2,FALSE)</f>
        <v>Biomass</v>
      </c>
      <c r="K3314" s="47"/>
      <c r="L3314" s="46"/>
      <c r="M3314" s="46"/>
      <c r="N3314" s="56"/>
      <c r="O3314" s="46"/>
      <c r="P3314" s="46"/>
      <c r="Q3314" s="46"/>
      <c r="R3314" s="37"/>
      <c r="S3314" s="13"/>
      <c r="T3314" s="56"/>
      <c r="U3314" s="13"/>
      <c r="V3314" s="56"/>
      <c r="W3314" s="13"/>
      <c r="X3314" s="13"/>
      <c r="Y3314" s="13"/>
      <c r="Z3314" s="13"/>
      <c r="AA3314" s="46"/>
      <c r="AB3314" s="56"/>
      <c r="AC3314" s="13"/>
      <c r="AD3314" s="60"/>
      <c r="AE3314" s="13"/>
      <c r="AF3314" s="13"/>
      <c r="AG3314" s="13"/>
      <c r="AH3314" s="46"/>
      <c r="AI3314" s="56"/>
      <c r="AJ3314" s="46"/>
      <c r="AK3314" s="56"/>
    </row>
    <row r="3315" spans="1:37">
      <c r="A3315" s="36" t="str">
        <f t="shared" si="51"/>
        <v>FI506_52</v>
      </c>
      <c r="B3315" t="s">
        <v>113</v>
      </c>
      <c r="C3315" t="s">
        <v>190</v>
      </c>
      <c r="D3315">
        <v>506</v>
      </c>
      <c r="E3315">
        <v>52</v>
      </c>
      <c r="F3315" s="25" t="str">
        <f>VLOOKUP(B3315,Definitions!$C$7:$D$43,2,FALSE)</f>
        <v>Finland</v>
      </c>
      <c r="G3315" t="str">
        <f>VLOOKUP(C3315,Definitions!$C$49:$D$57,2,FALSE)</f>
        <v>Transport</v>
      </c>
      <c r="H3315" t="str">
        <f>VLOOKUP(D3315,Definitions!$C$60:$D$104,2,FALSE)</f>
        <v>Pipeline transport</v>
      </c>
      <c r="J3315" s="29" t="str">
        <f>VLOOKUP(E3315,Definitions!$C$115:$D$131,2,FALSE)</f>
        <v>Geothermal</v>
      </c>
      <c r="K3315" s="47"/>
      <c r="L3315" s="46"/>
      <c r="M3315" s="46"/>
      <c r="N3315" s="56"/>
      <c r="O3315" s="46"/>
      <c r="P3315" s="46"/>
      <c r="Q3315" s="46"/>
      <c r="R3315" s="37"/>
      <c r="S3315" s="13"/>
      <c r="T3315" s="56"/>
      <c r="U3315" s="13"/>
      <c r="V3315" s="56"/>
      <c r="W3315" s="13"/>
      <c r="X3315" s="13"/>
      <c r="Y3315" s="13"/>
      <c r="Z3315" s="13"/>
      <c r="AA3315" s="46"/>
      <c r="AB3315" s="56"/>
      <c r="AC3315" s="13"/>
      <c r="AD3315" s="60"/>
      <c r="AE3315" s="13"/>
      <c r="AF3315" s="13"/>
      <c r="AG3315" s="13"/>
      <c r="AH3315" s="46"/>
      <c r="AI3315" s="56"/>
      <c r="AJ3315" s="46"/>
      <c r="AK3315" s="56"/>
    </row>
    <row r="3316" spans="1:37">
      <c r="A3316" s="36" t="str">
        <f t="shared" si="51"/>
        <v>FI506_53</v>
      </c>
      <c r="B3316" t="s">
        <v>113</v>
      </c>
      <c r="C3316" t="s">
        <v>190</v>
      </c>
      <c r="D3316">
        <v>506</v>
      </c>
      <c r="E3316">
        <v>53</v>
      </c>
      <c r="F3316" s="25" t="str">
        <f>VLOOKUP(B3316,Definitions!$C$7:$D$43,2,FALSE)</f>
        <v>Finland</v>
      </c>
      <c r="G3316" t="str">
        <f>VLOOKUP(C3316,Definitions!$C$49:$D$57,2,FALSE)</f>
        <v>Transport</v>
      </c>
      <c r="H3316" t="str">
        <f>VLOOKUP(D3316,Definitions!$C$60:$D$104,2,FALSE)</f>
        <v>Pipeline transport</v>
      </c>
      <c r="J3316" s="29" t="str">
        <f>VLOOKUP(E3316,Definitions!$C$115:$D$131,2,FALSE)</f>
        <v>Solar energy</v>
      </c>
      <c r="K3316" s="47"/>
      <c r="L3316" s="46"/>
      <c r="M3316" s="46"/>
      <c r="N3316" s="56"/>
      <c r="O3316" s="46"/>
      <c r="P3316" s="46"/>
      <c r="Q3316" s="46"/>
      <c r="R3316" s="37"/>
      <c r="S3316" s="13"/>
      <c r="T3316" s="56"/>
      <c r="U3316" s="13"/>
      <c r="V3316" s="56"/>
      <c r="W3316" s="13"/>
      <c r="X3316" s="13"/>
      <c r="Y3316" s="13"/>
      <c r="Z3316" s="13"/>
      <c r="AA3316" s="46"/>
      <c r="AB3316" s="56"/>
      <c r="AC3316" s="13"/>
      <c r="AD3316" s="60"/>
      <c r="AE3316" s="13"/>
      <c r="AF3316" s="13"/>
      <c r="AG3316" s="13"/>
      <c r="AH3316" s="46"/>
      <c r="AI3316" s="56"/>
      <c r="AJ3316" s="46"/>
      <c r="AK3316" s="56"/>
    </row>
    <row r="3317" spans="1:37">
      <c r="A3317" s="36" t="str">
        <f t="shared" si="51"/>
        <v>FI506_56</v>
      </c>
      <c r="B3317" t="s">
        <v>113</v>
      </c>
      <c r="C3317" t="s">
        <v>190</v>
      </c>
      <c r="D3317">
        <v>506</v>
      </c>
      <c r="E3317">
        <v>56</v>
      </c>
      <c r="F3317" s="25" t="str">
        <f>VLOOKUP(B3317,Definitions!$C$7:$D$43,2,FALSE)</f>
        <v>Finland</v>
      </c>
      <c r="G3317" t="str">
        <f>VLOOKUP(C3317,Definitions!$C$49:$D$57,2,FALSE)</f>
        <v>Transport</v>
      </c>
      <c r="H3317" t="str">
        <f>VLOOKUP(D3317,Definitions!$C$60:$D$104,2,FALSE)</f>
        <v>Pipeline transport</v>
      </c>
      <c r="J3317" s="29" t="str">
        <f>VLOOKUP(E3317,Definitions!$C$115:$D$131,2,FALSE)</f>
        <v>Ambient heat ground</v>
      </c>
      <c r="K3317" s="47"/>
      <c r="L3317" s="46"/>
      <c r="M3317" s="46"/>
      <c r="N3317" s="56"/>
      <c r="O3317" s="46"/>
      <c r="P3317" s="46"/>
      <c r="Q3317" s="46"/>
      <c r="R3317" s="37"/>
      <c r="S3317" s="13"/>
      <c r="T3317" s="56"/>
      <c r="U3317" s="13"/>
      <c r="V3317" s="56"/>
      <c r="W3317" s="13"/>
      <c r="X3317" s="13"/>
      <c r="Y3317" s="13"/>
      <c r="Z3317" s="13"/>
      <c r="AA3317" s="46"/>
      <c r="AB3317" s="56"/>
      <c r="AC3317" s="13"/>
      <c r="AD3317" s="60"/>
      <c r="AE3317" s="13"/>
      <c r="AF3317" s="13"/>
      <c r="AG3317" s="13"/>
      <c r="AH3317" s="46"/>
      <c r="AI3317" s="56"/>
      <c r="AJ3317" s="46"/>
      <c r="AK3317" s="56"/>
    </row>
    <row r="3318" spans="1:37">
      <c r="A3318" s="36" t="str">
        <f t="shared" si="51"/>
        <v>FI506_57</v>
      </c>
      <c r="B3318" t="s">
        <v>113</v>
      </c>
      <c r="C3318" t="s">
        <v>190</v>
      </c>
      <c r="D3318">
        <v>506</v>
      </c>
      <c r="E3318">
        <v>57</v>
      </c>
      <c r="F3318" s="25" t="str">
        <f>VLOOKUP(B3318,Definitions!$C$7:$D$43,2,FALSE)</f>
        <v>Finland</v>
      </c>
      <c r="G3318" t="str">
        <f>VLOOKUP(C3318,Definitions!$C$49:$D$57,2,FALSE)</f>
        <v>Transport</v>
      </c>
      <c r="H3318" t="str">
        <f>VLOOKUP(D3318,Definitions!$C$60:$D$104,2,FALSE)</f>
        <v>Pipeline transport</v>
      </c>
      <c r="J3318" s="29" t="str">
        <f>VLOOKUP(E3318,Definitions!$C$115:$D$131,2,FALSE)</f>
        <v>Ambient heat air</v>
      </c>
      <c r="K3318" s="47"/>
      <c r="L3318" s="46"/>
      <c r="M3318" s="46"/>
      <c r="N3318" s="56"/>
      <c r="O3318" s="46"/>
      <c r="P3318" s="46"/>
      <c r="Q3318" s="46"/>
      <c r="R3318" s="37"/>
      <c r="S3318" s="13"/>
      <c r="T3318" s="56"/>
      <c r="U3318" s="13"/>
      <c r="V3318" s="56"/>
      <c r="W3318" s="13"/>
      <c r="X3318" s="13"/>
      <c r="Y3318" s="13"/>
      <c r="Z3318" s="13"/>
      <c r="AA3318" s="46"/>
      <c r="AB3318" s="56"/>
      <c r="AC3318" s="13"/>
      <c r="AD3318" s="60"/>
      <c r="AE3318" s="13"/>
      <c r="AF3318" s="13"/>
      <c r="AG3318" s="13"/>
      <c r="AH3318" s="46"/>
      <c r="AI3318" s="56"/>
      <c r="AJ3318" s="46"/>
      <c r="AK3318" s="56"/>
    </row>
    <row r="3319" spans="1:37">
      <c r="A3319" s="36" t="str">
        <f t="shared" si="51"/>
        <v>FI506_58</v>
      </c>
      <c r="B3319" t="s">
        <v>113</v>
      </c>
      <c r="C3319" t="s">
        <v>190</v>
      </c>
      <c r="D3319">
        <v>506</v>
      </c>
      <c r="E3319">
        <v>58</v>
      </c>
      <c r="F3319" s="25" t="str">
        <f>VLOOKUP(B3319,Definitions!$C$7:$D$43,2,FALSE)</f>
        <v>Finland</v>
      </c>
      <c r="G3319" t="str">
        <f>VLOOKUP(C3319,Definitions!$C$49:$D$57,2,FALSE)</f>
        <v>Transport</v>
      </c>
      <c r="H3319" t="str">
        <f>VLOOKUP(D3319,Definitions!$C$60:$D$104,2,FALSE)</f>
        <v>Pipeline transport</v>
      </c>
      <c r="J3319" s="29" t="str">
        <f>VLOOKUP(E3319,Definitions!$C$115:$D$131,2,FALSE)</f>
        <v>Ambient heat total</v>
      </c>
      <c r="K3319" s="47"/>
      <c r="L3319" s="46"/>
      <c r="M3319" s="46"/>
      <c r="N3319" s="56"/>
      <c r="O3319" s="46"/>
      <c r="P3319" s="46"/>
      <c r="Q3319" s="46"/>
      <c r="R3319" s="37"/>
      <c r="S3319" s="13"/>
      <c r="T3319" s="56"/>
      <c r="U3319" s="13"/>
      <c r="V3319" s="56"/>
      <c r="W3319" s="13"/>
      <c r="X3319" s="13"/>
      <c r="Y3319" s="13"/>
      <c r="Z3319" s="13"/>
      <c r="AA3319" s="46"/>
      <c r="AB3319" s="56"/>
      <c r="AC3319" s="13"/>
      <c r="AD3319" s="60"/>
      <c r="AE3319" s="13"/>
      <c r="AF3319" s="13"/>
      <c r="AG3319" s="13"/>
      <c r="AH3319" s="46"/>
      <c r="AI3319" s="56"/>
      <c r="AJ3319" s="46"/>
      <c r="AK3319" s="56"/>
    </row>
    <row r="3320" spans="1:37">
      <c r="A3320" s="36" t="str">
        <f t="shared" si="51"/>
        <v>FI506_55</v>
      </c>
      <c r="B3320" t="s">
        <v>113</v>
      </c>
      <c r="C3320" t="s">
        <v>190</v>
      </c>
      <c r="D3320">
        <v>506</v>
      </c>
      <c r="E3320">
        <v>55</v>
      </c>
      <c r="F3320" s="25" t="str">
        <f>VLOOKUP(B3320,Definitions!$C$7:$D$43,2,FALSE)</f>
        <v>Finland</v>
      </c>
      <c r="G3320" t="str">
        <f>VLOOKUP(C3320,Definitions!$C$49:$D$57,2,FALSE)</f>
        <v>Transport</v>
      </c>
      <c r="H3320" t="str">
        <f>VLOOKUP(D3320,Definitions!$C$60:$D$104,2,FALSE)</f>
        <v>Pipeline transport</v>
      </c>
      <c r="J3320" s="29" t="str">
        <f>VLOOKUP(E3320,Definitions!$C$115:$D$131,2,FALSE)</f>
        <v xml:space="preserve">Other RES </v>
      </c>
      <c r="K3320" s="47"/>
      <c r="L3320" s="46"/>
      <c r="M3320" s="46"/>
      <c r="N3320" s="56"/>
      <c r="O3320" s="46"/>
      <c r="P3320" s="46"/>
      <c r="Q3320" s="46"/>
      <c r="R3320" s="37"/>
      <c r="S3320" s="13"/>
      <c r="T3320" s="56"/>
      <c r="U3320" s="13"/>
      <c r="V3320" s="56"/>
      <c r="W3320" s="13"/>
      <c r="X3320" s="13"/>
      <c r="Y3320" s="13"/>
      <c r="Z3320" s="13"/>
      <c r="AA3320" s="46"/>
      <c r="AB3320" s="56"/>
      <c r="AC3320" s="13"/>
      <c r="AD3320" s="60"/>
      <c r="AE3320" s="13"/>
      <c r="AF3320" s="13"/>
      <c r="AG3320" s="13"/>
      <c r="AH3320" s="46"/>
      <c r="AI3320" s="56"/>
      <c r="AJ3320" s="46"/>
      <c r="AK3320" s="56"/>
    </row>
    <row r="3321" spans="1:37">
      <c r="A3321" s="36" t="str">
        <f t="shared" si="51"/>
        <v>FI507_0</v>
      </c>
      <c r="B3321" t="s">
        <v>113</v>
      </c>
      <c r="C3321" t="s">
        <v>190</v>
      </c>
      <c r="D3321">
        <v>507</v>
      </c>
      <c r="E3321">
        <v>0</v>
      </c>
      <c r="F3321" s="25" t="str">
        <f>VLOOKUP(B3321,Definitions!$C$7:$D$43,2,FALSE)</f>
        <v>Finland</v>
      </c>
      <c r="G3321" t="str">
        <f>VLOOKUP(C3321,Definitions!$C$49:$D$57,2,FALSE)</f>
        <v>Transport</v>
      </c>
      <c r="H3321" t="str">
        <f>VLOOKUP(D3321,Definitions!$C$60:$D$104,2,FALSE)</f>
        <v>Not elsewhere specified (Transport)</v>
      </c>
      <c r="J3321" s="29" t="str">
        <f>VLOOKUP(E3321,Definitions!$C$115:$D$131,2,FALSE)</f>
        <v>TOTAL</v>
      </c>
      <c r="K3321" s="47"/>
      <c r="L3321" s="46"/>
      <c r="M3321" s="46"/>
      <c r="N3321" s="56"/>
      <c r="O3321" s="46"/>
      <c r="P3321" s="46"/>
      <c r="Q3321" s="46"/>
      <c r="R3321" s="37"/>
      <c r="S3321" s="13"/>
      <c r="T3321" s="56"/>
      <c r="U3321" s="13"/>
      <c r="V3321" s="56"/>
      <c r="W3321" s="13"/>
      <c r="X3321" s="13"/>
      <c r="Y3321" s="13"/>
      <c r="Z3321" s="13"/>
      <c r="AA3321" s="46"/>
      <c r="AB3321" s="56"/>
      <c r="AC3321" s="13"/>
      <c r="AD3321" s="60"/>
      <c r="AE3321" s="13"/>
      <c r="AF3321" s="13"/>
      <c r="AG3321" s="13"/>
      <c r="AH3321" s="46"/>
      <c r="AI3321" s="56"/>
      <c r="AJ3321" s="46"/>
      <c r="AK3321" s="56"/>
    </row>
    <row r="3322" spans="1:37">
      <c r="A3322" s="36" t="str">
        <f t="shared" si="51"/>
        <v>FI507_1</v>
      </c>
      <c r="B3322" t="s">
        <v>113</v>
      </c>
      <c r="C3322" t="s">
        <v>190</v>
      </c>
      <c r="D3322">
        <v>507</v>
      </c>
      <c r="E3322">
        <v>1</v>
      </c>
      <c r="F3322" s="25" t="str">
        <f>VLOOKUP(B3322,Definitions!$C$7:$D$43,2,FALSE)</f>
        <v>Finland</v>
      </c>
      <c r="G3322" t="str">
        <f>VLOOKUP(C3322,Definitions!$C$49:$D$57,2,FALSE)</f>
        <v>Transport</v>
      </c>
      <c r="H3322" t="str">
        <f>VLOOKUP(D3322,Definitions!$C$60:$D$104,2,FALSE)</f>
        <v>Not elsewhere specified (Transport)</v>
      </c>
      <c r="J3322" s="29" t="str">
        <f>VLOOKUP(E3322,Definitions!$C$115:$D$131,2,FALSE)</f>
        <v>Coal</v>
      </c>
      <c r="K3322" s="47"/>
      <c r="L3322" s="46"/>
      <c r="M3322" s="46"/>
      <c r="N3322" s="56"/>
      <c r="O3322" s="46"/>
      <c r="P3322" s="46"/>
      <c r="Q3322" s="46"/>
      <c r="R3322" s="37"/>
      <c r="S3322" s="13"/>
      <c r="T3322" s="56"/>
      <c r="U3322" s="13"/>
      <c r="V3322" s="56"/>
      <c r="W3322" s="13"/>
      <c r="X3322" s="13"/>
      <c r="Y3322" s="13"/>
      <c r="Z3322" s="13"/>
      <c r="AA3322" s="46"/>
      <c r="AB3322" s="56"/>
      <c r="AC3322" s="13"/>
      <c r="AD3322" s="60"/>
      <c r="AE3322" s="13"/>
      <c r="AF3322" s="13"/>
      <c r="AG3322" s="13"/>
      <c r="AH3322" s="46"/>
      <c r="AI3322" s="56"/>
      <c r="AJ3322" s="46"/>
      <c r="AK3322" s="56"/>
    </row>
    <row r="3323" spans="1:37">
      <c r="A3323" s="36" t="str">
        <f t="shared" si="51"/>
        <v>FI507_2</v>
      </c>
      <c r="B3323" t="s">
        <v>113</v>
      </c>
      <c r="C3323" t="s">
        <v>190</v>
      </c>
      <c r="D3323">
        <v>507</v>
      </c>
      <c r="E3323">
        <v>2</v>
      </c>
      <c r="F3323" s="25" t="str">
        <f>VLOOKUP(B3323,Definitions!$C$7:$D$43,2,FALSE)</f>
        <v>Finland</v>
      </c>
      <c r="G3323" t="str">
        <f>VLOOKUP(C3323,Definitions!$C$49:$D$57,2,FALSE)</f>
        <v>Transport</v>
      </c>
      <c r="H3323" t="str">
        <f>VLOOKUP(D3323,Definitions!$C$60:$D$104,2,FALSE)</f>
        <v>Not elsewhere specified (Transport)</v>
      </c>
      <c r="J3323" s="29" t="str">
        <f>VLOOKUP(E3323,Definitions!$C$115:$D$131,2,FALSE)</f>
        <v>Fuel oil</v>
      </c>
      <c r="K3323" s="47"/>
      <c r="L3323" s="46"/>
      <c r="M3323" s="46"/>
      <c r="N3323" s="56"/>
      <c r="O3323" s="46"/>
      <c r="P3323" s="46"/>
      <c r="Q3323" s="46"/>
      <c r="R3323" s="37"/>
      <c r="S3323" s="13"/>
      <c r="T3323" s="56"/>
      <c r="U3323" s="13"/>
      <c r="V3323" s="56"/>
      <c r="W3323" s="13"/>
      <c r="X3323" s="13"/>
      <c r="Y3323" s="13"/>
      <c r="Z3323" s="13"/>
      <c r="AA3323" s="46"/>
      <c r="AB3323" s="56"/>
      <c r="AC3323" s="13"/>
      <c r="AD3323" s="60"/>
      <c r="AE3323" s="13"/>
      <c r="AF3323" s="13"/>
      <c r="AG3323" s="13"/>
      <c r="AH3323" s="46"/>
      <c r="AI3323" s="56"/>
      <c r="AJ3323" s="46"/>
      <c r="AK3323" s="56"/>
    </row>
    <row r="3324" spans="1:37">
      <c r="A3324" s="36" t="str">
        <f t="shared" si="51"/>
        <v>FI507_3</v>
      </c>
      <c r="B3324" t="s">
        <v>113</v>
      </c>
      <c r="C3324" t="s">
        <v>190</v>
      </c>
      <c r="D3324">
        <v>507</v>
      </c>
      <c r="E3324">
        <v>3</v>
      </c>
      <c r="F3324" s="25" t="str">
        <f>VLOOKUP(B3324,Definitions!$C$7:$D$43,2,FALSE)</f>
        <v>Finland</v>
      </c>
      <c r="G3324" t="str">
        <f>VLOOKUP(C3324,Definitions!$C$49:$D$57,2,FALSE)</f>
        <v>Transport</v>
      </c>
      <c r="H3324" t="str">
        <f>VLOOKUP(D3324,Definitions!$C$60:$D$104,2,FALSE)</f>
        <v>Not elsewhere specified (Transport)</v>
      </c>
      <c r="J3324" s="29" t="str">
        <f>VLOOKUP(E3324,Definitions!$C$115:$D$131,2,FALSE)</f>
        <v>Natural gas</v>
      </c>
      <c r="K3324" s="47"/>
      <c r="L3324" s="46"/>
      <c r="M3324" s="46"/>
      <c r="N3324" s="56"/>
      <c r="O3324" s="46"/>
      <c r="P3324" s="46"/>
      <c r="Q3324" s="46"/>
      <c r="R3324" s="37"/>
      <c r="S3324" s="13"/>
      <c r="T3324" s="56"/>
      <c r="U3324" s="13"/>
      <c r="V3324" s="56"/>
      <c r="W3324" s="13"/>
      <c r="X3324" s="13"/>
      <c r="Y3324" s="13"/>
      <c r="Z3324" s="13"/>
      <c r="AA3324" s="46"/>
      <c r="AB3324" s="56"/>
      <c r="AC3324" s="13"/>
      <c r="AD3324" s="60"/>
      <c r="AE3324" s="13"/>
      <c r="AF3324" s="13"/>
      <c r="AG3324" s="13"/>
      <c r="AH3324" s="46"/>
      <c r="AI3324" s="56"/>
      <c r="AJ3324" s="46"/>
      <c r="AK3324" s="56"/>
    </row>
    <row r="3325" spans="1:37">
      <c r="A3325" s="36" t="str">
        <f t="shared" si="51"/>
        <v>FI507_4</v>
      </c>
      <c r="B3325" t="s">
        <v>113</v>
      </c>
      <c r="C3325" t="s">
        <v>190</v>
      </c>
      <c r="D3325">
        <v>507</v>
      </c>
      <c r="E3325">
        <v>4</v>
      </c>
      <c r="F3325" s="25" t="str">
        <f>VLOOKUP(B3325,Definitions!$C$7:$D$43,2,FALSE)</f>
        <v>Finland</v>
      </c>
      <c r="G3325" t="str">
        <f>VLOOKUP(C3325,Definitions!$C$49:$D$57,2,FALSE)</f>
        <v>Transport</v>
      </c>
      <c r="H3325" t="str">
        <f>VLOOKUP(D3325,Definitions!$C$60:$D$104,2,FALSE)</f>
        <v>Not elsewhere specified (Transport)</v>
      </c>
      <c r="J3325" s="29" t="str">
        <f>VLOOKUP(E3325,Definitions!$C$115:$D$131,2,FALSE)</f>
        <v>Other fossil fuels</v>
      </c>
      <c r="K3325" s="47"/>
      <c r="L3325" s="46"/>
      <c r="M3325" s="46"/>
      <c r="N3325" s="56"/>
      <c r="O3325" s="46"/>
      <c r="P3325" s="46"/>
      <c r="Q3325" s="46"/>
      <c r="R3325" s="37"/>
      <c r="S3325" s="13"/>
      <c r="T3325" s="56"/>
      <c r="U3325" s="13"/>
      <c r="V3325" s="56"/>
      <c r="W3325" s="13"/>
      <c r="X3325" s="13"/>
      <c r="Y3325" s="13"/>
      <c r="Z3325" s="13"/>
      <c r="AA3325" s="46"/>
      <c r="AB3325" s="56"/>
      <c r="AC3325" s="13"/>
      <c r="AD3325" s="60"/>
      <c r="AE3325" s="13"/>
      <c r="AF3325" s="13"/>
      <c r="AG3325" s="13"/>
      <c r="AH3325" s="46"/>
      <c r="AI3325" s="56"/>
      <c r="AJ3325" s="46"/>
      <c r="AK3325" s="56"/>
    </row>
    <row r="3326" spans="1:37">
      <c r="A3326" s="36" t="str">
        <f t="shared" si="51"/>
        <v>FI507_6</v>
      </c>
      <c r="B3326" t="s">
        <v>113</v>
      </c>
      <c r="C3326" t="s">
        <v>190</v>
      </c>
      <c r="D3326">
        <v>507</v>
      </c>
      <c r="E3326">
        <v>6</v>
      </c>
      <c r="F3326" s="25" t="str">
        <f>VLOOKUP(B3326,Definitions!$C$7:$D$43,2,FALSE)</f>
        <v>Finland</v>
      </c>
      <c r="G3326" t="str">
        <f>VLOOKUP(C3326,Definitions!$C$49:$D$57,2,FALSE)</f>
        <v>Transport</v>
      </c>
      <c r="H3326" t="str">
        <f>VLOOKUP(D3326,Definitions!$C$60:$D$104,2,FALSE)</f>
        <v>Not elsewhere specified (Transport)</v>
      </c>
      <c r="J3326" s="29" t="str">
        <f>VLOOKUP(E3326,Definitions!$C$115:$D$131,2,FALSE)</f>
        <v>Electricity</v>
      </c>
      <c r="K3326" s="47"/>
      <c r="L3326" s="46"/>
      <c r="M3326" s="46"/>
      <c r="N3326" s="56"/>
      <c r="O3326" s="46"/>
      <c r="P3326" s="46"/>
      <c r="Q3326" s="46"/>
      <c r="R3326" s="37"/>
      <c r="S3326" s="13"/>
      <c r="T3326" s="56"/>
      <c r="U3326" s="13"/>
      <c r="V3326" s="56"/>
      <c r="W3326" s="13"/>
      <c r="X3326" s="13"/>
      <c r="Y3326" s="13"/>
      <c r="Z3326" s="13"/>
      <c r="AA3326" s="46"/>
      <c r="AB3326" s="56"/>
      <c r="AC3326" s="13"/>
      <c r="AD3326" s="60"/>
      <c r="AE3326" s="13"/>
      <c r="AF3326" s="13"/>
      <c r="AG3326" s="13"/>
      <c r="AH3326" s="46"/>
      <c r="AI3326" s="56"/>
      <c r="AJ3326" s="46"/>
      <c r="AK3326" s="56"/>
    </row>
    <row r="3327" spans="1:37">
      <c r="A3327" s="36" t="str">
        <f t="shared" si="51"/>
        <v>FI507_7</v>
      </c>
      <c r="B3327" t="s">
        <v>113</v>
      </c>
      <c r="C3327" t="s">
        <v>190</v>
      </c>
      <c r="D3327">
        <v>507</v>
      </c>
      <c r="E3327">
        <v>7</v>
      </c>
      <c r="F3327" s="25" t="str">
        <f>VLOOKUP(B3327,Definitions!$C$7:$D$43,2,FALSE)</f>
        <v>Finland</v>
      </c>
      <c r="G3327" t="str">
        <f>VLOOKUP(C3327,Definitions!$C$49:$D$57,2,FALSE)</f>
        <v>Transport</v>
      </c>
      <c r="H3327" t="str">
        <f>VLOOKUP(D3327,Definitions!$C$60:$D$104,2,FALSE)</f>
        <v>Not elsewhere specified (Transport)</v>
      </c>
      <c r="J3327" s="29" t="str">
        <f>VLOOKUP(E3327,Definitions!$C$115:$D$131,2,FALSE)</f>
        <v>District heating</v>
      </c>
      <c r="K3327" s="47"/>
      <c r="L3327" s="46"/>
      <c r="M3327" s="46"/>
      <c r="N3327" s="56"/>
      <c r="O3327" s="46"/>
      <c r="P3327" s="46"/>
      <c r="Q3327" s="46"/>
      <c r="R3327" s="37"/>
      <c r="S3327" s="13"/>
      <c r="T3327" s="56"/>
      <c r="U3327" s="13"/>
      <c r="V3327" s="56"/>
      <c r="W3327" s="13"/>
      <c r="X3327" s="13"/>
      <c r="Y3327" s="13"/>
      <c r="Z3327" s="13"/>
      <c r="AA3327" s="46"/>
      <c r="AB3327" s="56"/>
      <c r="AC3327" s="13"/>
      <c r="AD3327" s="60"/>
      <c r="AE3327" s="13"/>
      <c r="AF3327" s="13"/>
      <c r="AG3327" s="13"/>
      <c r="AH3327" s="46"/>
      <c r="AI3327" s="56"/>
      <c r="AJ3327" s="46"/>
      <c r="AK3327" s="56"/>
    </row>
    <row r="3328" spans="1:37">
      <c r="A3328" s="36" t="str">
        <f t="shared" si="51"/>
        <v>FI507_8</v>
      </c>
      <c r="B3328" t="s">
        <v>113</v>
      </c>
      <c r="C3328" t="s">
        <v>190</v>
      </c>
      <c r="D3328">
        <v>507</v>
      </c>
      <c r="E3328">
        <v>8</v>
      </c>
      <c r="F3328" s="25" t="str">
        <f>VLOOKUP(B3328,Definitions!$C$7:$D$43,2,FALSE)</f>
        <v>Finland</v>
      </c>
      <c r="G3328" t="str">
        <f>VLOOKUP(C3328,Definitions!$C$49:$D$57,2,FALSE)</f>
        <v>Transport</v>
      </c>
      <c r="H3328" t="str">
        <f>VLOOKUP(D3328,Definitions!$C$60:$D$104,2,FALSE)</f>
        <v>Not elsewhere specified (Transport)</v>
      </c>
      <c r="J3328" s="29" t="str">
        <f>VLOOKUP(E3328,Definitions!$C$115:$D$131,2,FALSE)</f>
        <v>Waste non-RES</v>
      </c>
      <c r="K3328" s="47"/>
      <c r="L3328" s="46"/>
      <c r="M3328" s="46"/>
      <c r="N3328" s="56"/>
      <c r="O3328" s="46"/>
      <c r="P3328" s="46"/>
      <c r="Q3328" s="46"/>
      <c r="R3328" s="37"/>
      <c r="S3328" s="13"/>
      <c r="T3328" s="56"/>
      <c r="U3328" s="13"/>
      <c r="V3328" s="56"/>
      <c r="W3328" s="13"/>
      <c r="X3328" s="13"/>
      <c r="Y3328" s="13"/>
      <c r="Z3328" s="13"/>
      <c r="AA3328" s="46"/>
      <c r="AB3328" s="56"/>
      <c r="AC3328" s="13"/>
      <c r="AD3328" s="60"/>
      <c r="AE3328" s="13"/>
      <c r="AF3328" s="13"/>
      <c r="AG3328" s="13"/>
      <c r="AH3328" s="46"/>
      <c r="AI3328" s="56"/>
      <c r="AJ3328" s="46"/>
      <c r="AK3328" s="56"/>
    </row>
    <row r="3329" spans="1:37">
      <c r="A3329" s="36" t="str">
        <f t="shared" si="51"/>
        <v>FI507_9</v>
      </c>
      <c r="B3329" t="s">
        <v>113</v>
      </c>
      <c r="C3329" t="s">
        <v>190</v>
      </c>
      <c r="D3329">
        <v>507</v>
      </c>
      <c r="E3329">
        <v>9</v>
      </c>
      <c r="F3329" s="25" t="str">
        <f>VLOOKUP(B3329,Definitions!$C$7:$D$43,2,FALSE)</f>
        <v>Finland</v>
      </c>
      <c r="G3329" t="str">
        <f>VLOOKUP(C3329,Definitions!$C$49:$D$57,2,FALSE)</f>
        <v>Transport</v>
      </c>
      <c r="H3329" t="str">
        <f>VLOOKUP(D3329,Definitions!$C$60:$D$104,2,FALSE)</f>
        <v>Not elsewhere specified (Transport)</v>
      </c>
      <c r="J3329" s="29" t="str">
        <f>VLOOKUP(E3329,Definitions!$C$115:$D$131,2,FALSE)</f>
        <v>Waste RES</v>
      </c>
      <c r="K3329" s="47"/>
      <c r="L3329" s="46"/>
      <c r="M3329" s="46"/>
      <c r="N3329" s="56"/>
      <c r="O3329" s="46"/>
      <c r="P3329" s="46"/>
      <c r="Q3329" s="46"/>
      <c r="R3329" s="37"/>
      <c r="S3329" s="13"/>
      <c r="T3329" s="56"/>
      <c r="U3329" s="13"/>
      <c r="V3329" s="56"/>
      <c r="W3329" s="13"/>
      <c r="X3329" s="13"/>
      <c r="Y3329" s="13"/>
      <c r="Z3329" s="13"/>
      <c r="AA3329" s="46"/>
      <c r="AB3329" s="56"/>
      <c r="AC3329" s="13"/>
      <c r="AD3329" s="60"/>
      <c r="AE3329" s="13"/>
      <c r="AF3329" s="13"/>
      <c r="AG3329" s="13"/>
      <c r="AH3329" s="46"/>
      <c r="AI3329" s="56"/>
      <c r="AJ3329" s="46"/>
      <c r="AK3329" s="56"/>
    </row>
    <row r="3330" spans="1:37">
      <c r="A3330" s="36" t="str">
        <f t="shared" si="51"/>
        <v>FI507_51</v>
      </c>
      <c r="B3330" t="s">
        <v>113</v>
      </c>
      <c r="C3330" t="s">
        <v>190</v>
      </c>
      <c r="D3330">
        <v>507</v>
      </c>
      <c r="E3330">
        <v>51</v>
      </c>
      <c r="F3330" s="25" t="str">
        <f>VLOOKUP(B3330,Definitions!$C$7:$D$43,2,FALSE)</f>
        <v>Finland</v>
      </c>
      <c r="G3330" t="str">
        <f>VLOOKUP(C3330,Definitions!$C$49:$D$57,2,FALSE)</f>
        <v>Transport</v>
      </c>
      <c r="H3330" t="str">
        <f>VLOOKUP(D3330,Definitions!$C$60:$D$104,2,FALSE)</f>
        <v>Not elsewhere specified (Transport)</v>
      </c>
      <c r="J3330" s="29" t="str">
        <f>VLOOKUP(E3330,Definitions!$C$115:$D$131,2,FALSE)</f>
        <v>Biomass</v>
      </c>
      <c r="K3330" s="47"/>
      <c r="L3330" s="46"/>
      <c r="M3330" s="46"/>
      <c r="N3330" s="56"/>
      <c r="O3330" s="46"/>
      <c r="P3330" s="46"/>
      <c r="Q3330" s="46"/>
      <c r="R3330" s="37"/>
      <c r="S3330" s="13"/>
      <c r="T3330" s="56"/>
      <c r="U3330" s="13"/>
      <c r="V3330" s="56"/>
      <c r="W3330" s="13"/>
      <c r="X3330" s="13"/>
      <c r="Y3330" s="13"/>
      <c r="Z3330" s="13"/>
      <c r="AA3330" s="46"/>
      <c r="AB3330" s="56"/>
      <c r="AC3330" s="13"/>
      <c r="AD3330" s="60"/>
      <c r="AE3330" s="13"/>
      <c r="AF3330" s="13"/>
      <c r="AG3330" s="13"/>
      <c r="AH3330" s="46"/>
      <c r="AI3330" s="56"/>
      <c r="AJ3330" s="46"/>
      <c r="AK3330" s="56"/>
    </row>
    <row r="3331" spans="1:37">
      <c r="A3331" s="36" t="str">
        <f t="shared" si="51"/>
        <v>FI507_52</v>
      </c>
      <c r="B3331" t="s">
        <v>113</v>
      </c>
      <c r="C3331" t="s">
        <v>190</v>
      </c>
      <c r="D3331">
        <v>507</v>
      </c>
      <c r="E3331">
        <v>52</v>
      </c>
      <c r="F3331" s="25" t="str">
        <f>VLOOKUP(B3331,Definitions!$C$7:$D$43,2,FALSE)</f>
        <v>Finland</v>
      </c>
      <c r="G3331" t="str">
        <f>VLOOKUP(C3331,Definitions!$C$49:$D$57,2,FALSE)</f>
        <v>Transport</v>
      </c>
      <c r="H3331" t="str">
        <f>VLOOKUP(D3331,Definitions!$C$60:$D$104,2,FALSE)</f>
        <v>Not elsewhere specified (Transport)</v>
      </c>
      <c r="J3331" s="29" t="str">
        <f>VLOOKUP(E3331,Definitions!$C$115:$D$131,2,FALSE)</f>
        <v>Geothermal</v>
      </c>
      <c r="K3331" s="47"/>
      <c r="L3331" s="46"/>
      <c r="M3331" s="46"/>
      <c r="N3331" s="56"/>
      <c r="O3331" s="46"/>
      <c r="P3331" s="46"/>
      <c r="Q3331" s="46"/>
      <c r="R3331" s="37"/>
      <c r="S3331" s="13"/>
      <c r="T3331" s="56"/>
      <c r="U3331" s="13"/>
      <c r="V3331" s="56"/>
      <c r="W3331" s="13"/>
      <c r="X3331" s="13"/>
      <c r="Y3331" s="13"/>
      <c r="Z3331" s="13"/>
      <c r="AA3331" s="46"/>
      <c r="AB3331" s="56"/>
      <c r="AC3331" s="13"/>
      <c r="AD3331" s="60"/>
      <c r="AE3331" s="13"/>
      <c r="AF3331" s="13"/>
      <c r="AG3331" s="13"/>
      <c r="AH3331" s="46"/>
      <c r="AI3331" s="56"/>
      <c r="AJ3331" s="46"/>
      <c r="AK3331" s="56"/>
    </row>
    <row r="3332" spans="1:37">
      <c r="A3332" s="36" t="str">
        <f t="shared" si="51"/>
        <v>FI507_53</v>
      </c>
      <c r="B3332" t="s">
        <v>113</v>
      </c>
      <c r="C3332" t="s">
        <v>190</v>
      </c>
      <c r="D3332">
        <v>507</v>
      </c>
      <c r="E3332">
        <v>53</v>
      </c>
      <c r="F3332" s="25" t="str">
        <f>VLOOKUP(B3332,Definitions!$C$7:$D$43,2,FALSE)</f>
        <v>Finland</v>
      </c>
      <c r="G3332" t="str">
        <f>VLOOKUP(C3332,Definitions!$C$49:$D$57,2,FALSE)</f>
        <v>Transport</v>
      </c>
      <c r="H3332" t="str">
        <f>VLOOKUP(D3332,Definitions!$C$60:$D$104,2,FALSE)</f>
        <v>Not elsewhere specified (Transport)</v>
      </c>
      <c r="J3332" s="29" t="str">
        <f>VLOOKUP(E3332,Definitions!$C$115:$D$131,2,FALSE)</f>
        <v>Solar energy</v>
      </c>
      <c r="K3332" s="47"/>
      <c r="L3332" s="46"/>
      <c r="M3332" s="46"/>
      <c r="N3332" s="56"/>
      <c r="O3332" s="46"/>
      <c r="P3332" s="46"/>
      <c r="Q3332" s="46"/>
      <c r="R3332" s="37"/>
      <c r="S3332" s="13"/>
      <c r="T3332" s="56"/>
      <c r="U3332" s="13"/>
      <c r="V3332" s="56"/>
      <c r="W3332" s="13"/>
      <c r="X3332" s="13"/>
      <c r="Y3332" s="13"/>
      <c r="Z3332" s="13"/>
      <c r="AA3332" s="46"/>
      <c r="AB3332" s="56"/>
      <c r="AC3332" s="13"/>
      <c r="AD3332" s="60"/>
      <c r="AE3332" s="13"/>
      <c r="AF3332" s="13"/>
      <c r="AG3332" s="13"/>
      <c r="AH3332" s="46"/>
      <c r="AI3332" s="56"/>
      <c r="AJ3332" s="46"/>
      <c r="AK3332" s="56"/>
    </row>
    <row r="3333" spans="1:37">
      <c r="A3333" s="36" t="str">
        <f t="shared" si="51"/>
        <v>FI507_56</v>
      </c>
      <c r="B3333" t="s">
        <v>113</v>
      </c>
      <c r="C3333" t="s">
        <v>190</v>
      </c>
      <c r="D3333">
        <v>507</v>
      </c>
      <c r="E3333">
        <v>56</v>
      </c>
      <c r="F3333" s="25" t="str">
        <f>VLOOKUP(B3333,Definitions!$C$7:$D$43,2,FALSE)</f>
        <v>Finland</v>
      </c>
      <c r="G3333" t="str">
        <f>VLOOKUP(C3333,Definitions!$C$49:$D$57,2,FALSE)</f>
        <v>Transport</v>
      </c>
      <c r="H3333" t="str">
        <f>VLOOKUP(D3333,Definitions!$C$60:$D$104,2,FALSE)</f>
        <v>Not elsewhere specified (Transport)</v>
      </c>
      <c r="J3333" s="29" t="str">
        <f>VLOOKUP(E3333,Definitions!$C$115:$D$131,2,FALSE)</f>
        <v>Ambient heat ground</v>
      </c>
      <c r="K3333" s="47"/>
      <c r="L3333" s="46"/>
      <c r="M3333" s="46"/>
      <c r="N3333" s="56"/>
      <c r="O3333" s="46"/>
      <c r="P3333" s="46"/>
      <c r="Q3333" s="46"/>
      <c r="R3333" s="37"/>
      <c r="S3333" s="13"/>
      <c r="T3333" s="56"/>
      <c r="U3333" s="13"/>
      <c r="V3333" s="56"/>
      <c r="W3333" s="13"/>
      <c r="X3333" s="13"/>
      <c r="Y3333" s="13"/>
      <c r="Z3333" s="13"/>
      <c r="AA3333" s="46"/>
      <c r="AB3333" s="56"/>
      <c r="AC3333" s="13"/>
      <c r="AD3333" s="60"/>
      <c r="AE3333" s="13"/>
      <c r="AF3333" s="13"/>
      <c r="AG3333" s="13"/>
      <c r="AH3333" s="46"/>
      <c r="AI3333" s="56"/>
      <c r="AJ3333" s="46"/>
      <c r="AK3333" s="56"/>
    </row>
    <row r="3334" spans="1:37">
      <c r="A3334" s="36" t="str">
        <f t="shared" si="51"/>
        <v>FI507_57</v>
      </c>
      <c r="B3334" t="s">
        <v>113</v>
      </c>
      <c r="C3334" t="s">
        <v>190</v>
      </c>
      <c r="D3334">
        <v>507</v>
      </c>
      <c r="E3334">
        <v>57</v>
      </c>
      <c r="F3334" s="25" t="str">
        <f>VLOOKUP(B3334,Definitions!$C$7:$D$43,2,FALSE)</f>
        <v>Finland</v>
      </c>
      <c r="G3334" t="str">
        <f>VLOOKUP(C3334,Definitions!$C$49:$D$57,2,FALSE)</f>
        <v>Transport</v>
      </c>
      <c r="H3334" t="str">
        <f>VLOOKUP(D3334,Definitions!$C$60:$D$104,2,FALSE)</f>
        <v>Not elsewhere specified (Transport)</v>
      </c>
      <c r="J3334" s="29" t="str">
        <f>VLOOKUP(E3334,Definitions!$C$115:$D$131,2,FALSE)</f>
        <v>Ambient heat air</v>
      </c>
      <c r="K3334" s="47"/>
      <c r="L3334" s="46"/>
      <c r="M3334" s="46"/>
      <c r="N3334" s="56"/>
      <c r="O3334" s="46"/>
      <c r="P3334" s="46"/>
      <c r="Q3334" s="46"/>
      <c r="R3334" s="37"/>
      <c r="S3334" s="13"/>
      <c r="T3334" s="56"/>
      <c r="U3334" s="13"/>
      <c r="V3334" s="56"/>
      <c r="W3334" s="13"/>
      <c r="X3334" s="13"/>
      <c r="Y3334" s="13"/>
      <c r="Z3334" s="13"/>
      <c r="AA3334" s="46"/>
      <c r="AB3334" s="56"/>
      <c r="AC3334" s="13"/>
      <c r="AD3334" s="60"/>
      <c r="AE3334" s="13"/>
      <c r="AF3334" s="13"/>
      <c r="AG3334" s="13"/>
      <c r="AH3334" s="46"/>
      <c r="AI3334" s="56"/>
      <c r="AJ3334" s="46"/>
      <c r="AK3334" s="56"/>
    </row>
    <row r="3335" spans="1:37">
      <c r="A3335" s="36" t="str">
        <f t="shared" si="51"/>
        <v>FI507_58</v>
      </c>
      <c r="B3335" t="s">
        <v>113</v>
      </c>
      <c r="C3335" t="s">
        <v>190</v>
      </c>
      <c r="D3335">
        <v>507</v>
      </c>
      <c r="E3335">
        <v>58</v>
      </c>
      <c r="F3335" s="25" t="str">
        <f>VLOOKUP(B3335,Definitions!$C$7:$D$43,2,FALSE)</f>
        <v>Finland</v>
      </c>
      <c r="G3335" t="str">
        <f>VLOOKUP(C3335,Definitions!$C$49:$D$57,2,FALSE)</f>
        <v>Transport</v>
      </c>
      <c r="H3335" t="str">
        <f>VLOOKUP(D3335,Definitions!$C$60:$D$104,2,FALSE)</f>
        <v>Not elsewhere specified (Transport)</v>
      </c>
      <c r="J3335" s="29" t="str">
        <f>VLOOKUP(E3335,Definitions!$C$115:$D$131,2,FALSE)</f>
        <v>Ambient heat total</v>
      </c>
      <c r="K3335" s="47"/>
      <c r="L3335" s="46"/>
      <c r="M3335" s="46"/>
      <c r="N3335" s="56"/>
      <c r="O3335" s="46"/>
      <c r="P3335" s="46"/>
      <c r="Q3335" s="46"/>
      <c r="R3335" s="37"/>
      <c r="S3335" s="13"/>
      <c r="T3335" s="56"/>
      <c r="U3335" s="13"/>
      <c r="V3335" s="56"/>
      <c r="W3335" s="13"/>
      <c r="X3335" s="13"/>
      <c r="Y3335" s="13"/>
      <c r="Z3335" s="13"/>
      <c r="AA3335" s="46"/>
      <c r="AB3335" s="56"/>
      <c r="AC3335" s="13"/>
      <c r="AD3335" s="60"/>
      <c r="AE3335" s="13"/>
      <c r="AF3335" s="13"/>
      <c r="AG3335" s="13"/>
      <c r="AH3335" s="46"/>
      <c r="AI3335" s="56"/>
      <c r="AJ3335" s="46"/>
      <c r="AK3335" s="56"/>
    </row>
    <row r="3336" spans="1:37">
      <c r="A3336" s="36" t="str">
        <f t="shared" si="51"/>
        <v>FI507_55</v>
      </c>
      <c r="B3336" t="s">
        <v>113</v>
      </c>
      <c r="C3336" t="s">
        <v>190</v>
      </c>
      <c r="D3336">
        <v>507</v>
      </c>
      <c r="E3336">
        <v>55</v>
      </c>
      <c r="F3336" s="25" t="str">
        <f>VLOOKUP(B3336,Definitions!$C$7:$D$43,2,FALSE)</f>
        <v>Finland</v>
      </c>
      <c r="G3336" t="str">
        <f>VLOOKUP(C3336,Definitions!$C$49:$D$57,2,FALSE)</f>
        <v>Transport</v>
      </c>
      <c r="H3336" t="str">
        <f>VLOOKUP(D3336,Definitions!$C$60:$D$104,2,FALSE)</f>
        <v>Not elsewhere specified (Transport)</v>
      </c>
      <c r="J3336" s="29" t="str">
        <f>VLOOKUP(E3336,Definitions!$C$115:$D$131,2,FALSE)</f>
        <v xml:space="preserve">Other RES </v>
      </c>
      <c r="K3336" s="47"/>
      <c r="L3336" s="46"/>
      <c r="M3336" s="46"/>
      <c r="N3336" s="56"/>
      <c r="O3336" s="46"/>
      <c r="P3336" s="46"/>
      <c r="Q3336" s="46"/>
      <c r="R3336" s="37"/>
      <c r="S3336" s="13"/>
      <c r="T3336" s="56"/>
      <c r="U3336" s="13"/>
      <c r="V3336" s="56"/>
      <c r="W3336" s="13"/>
      <c r="X3336" s="13"/>
      <c r="Y3336" s="13"/>
      <c r="Z3336" s="13"/>
      <c r="AA3336" s="46"/>
      <c r="AB3336" s="56"/>
      <c r="AC3336" s="13"/>
      <c r="AD3336" s="60"/>
      <c r="AE3336" s="13"/>
      <c r="AF3336" s="13"/>
      <c r="AG3336" s="13"/>
      <c r="AH3336" s="46"/>
      <c r="AI3336" s="56"/>
      <c r="AJ3336" s="46"/>
      <c r="AK3336" s="56"/>
    </row>
    <row r="3337" spans="1:37">
      <c r="A3337" s="36" t="str">
        <f t="shared" si="51"/>
        <v>SE500_0</v>
      </c>
      <c r="B3337" t="s">
        <v>118</v>
      </c>
      <c r="C3337" t="s">
        <v>190</v>
      </c>
      <c r="D3337">
        <v>500</v>
      </c>
      <c r="E3337">
        <v>0</v>
      </c>
      <c r="F3337" s="25" t="str">
        <f>VLOOKUP(B3337,Definitions!$C$7:$D$43,2,FALSE)</f>
        <v>Sweden</v>
      </c>
      <c r="G3337" t="str">
        <f>VLOOKUP(C3337,Definitions!$C$49:$D$57,2,FALSE)</f>
        <v>Transport</v>
      </c>
      <c r="H3337" t="str">
        <f>VLOOKUP(D3337,Definitions!$C$60:$D$104,2,FALSE)</f>
        <v>TOTAL Transport</v>
      </c>
      <c r="J3337" s="29" t="str">
        <f>VLOOKUP(E3337,Definitions!$C$115:$D$131,2,FALSE)</f>
        <v>TOTAL</v>
      </c>
      <c r="K3337" s="47"/>
      <c r="L3337" s="46"/>
      <c r="M3337" s="46"/>
      <c r="N3337" s="56"/>
      <c r="O3337" s="46"/>
      <c r="P3337" s="46"/>
      <c r="Q3337" s="46"/>
      <c r="R3337" s="37"/>
      <c r="S3337" s="13"/>
      <c r="T3337" s="56"/>
      <c r="U3337" s="13"/>
      <c r="V3337" s="56"/>
      <c r="W3337" s="13"/>
      <c r="X3337" s="13"/>
      <c r="Y3337" s="13"/>
      <c r="Z3337" s="13"/>
      <c r="AA3337" s="46"/>
      <c r="AB3337" s="56"/>
      <c r="AC3337" s="13"/>
      <c r="AD3337" s="60"/>
      <c r="AE3337" s="13"/>
      <c r="AF3337" s="13"/>
      <c r="AG3337" s="13"/>
      <c r="AH3337" s="46"/>
      <c r="AI3337" s="56"/>
      <c r="AJ3337" s="46"/>
      <c r="AK3337" s="56"/>
    </row>
    <row r="3338" spans="1:37">
      <c r="A3338" s="36" t="str">
        <f t="shared" ref="A3338:A3401" si="52">B3338&amp;D3338&amp;"_"&amp;E3338</f>
        <v>SE500_1</v>
      </c>
      <c r="B3338" t="s">
        <v>118</v>
      </c>
      <c r="C3338" t="s">
        <v>190</v>
      </c>
      <c r="D3338">
        <v>500</v>
      </c>
      <c r="E3338">
        <v>1</v>
      </c>
      <c r="F3338" s="25" t="str">
        <f>VLOOKUP(B3338,Definitions!$C$7:$D$43,2,FALSE)</f>
        <v>Sweden</v>
      </c>
      <c r="G3338" t="str">
        <f>VLOOKUP(C3338,Definitions!$C$49:$D$57,2,FALSE)</f>
        <v>Transport</v>
      </c>
      <c r="H3338" t="str">
        <f>VLOOKUP(D3338,Definitions!$C$60:$D$104,2,FALSE)</f>
        <v>TOTAL Transport</v>
      </c>
      <c r="J3338" s="29" t="str">
        <f>VLOOKUP(E3338,Definitions!$C$115:$D$131,2,FALSE)</f>
        <v>Coal</v>
      </c>
      <c r="K3338" s="47"/>
      <c r="L3338" s="46"/>
      <c r="M3338" s="46"/>
      <c r="N3338" s="56"/>
      <c r="O3338" s="46"/>
      <c r="P3338" s="46"/>
      <c r="Q3338" s="46"/>
      <c r="R3338" s="37"/>
      <c r="S3338" s="13"/>
      <c r="T3338" s="56"/>
      <c r="U3338" s="13"/>
      <c r="V3338" s="56"/>
      <c r="W3338" s="13"/>
      <c r="X3338" s="13"/>
      <c r="Y3338" s="13"/>
      <c r="Z3338" s="13"/>
      <c r="AA3338" s="46"/>
      <c r="AB3338" s="56"/>
      <c r="AC3338" s="13"/>
      <c r="AD3338" s="60"/>
      <c r="AE3338" s="13"/>
      <c r="AF3338" s="13"/>
      <c r="AG3338" s="13"/>
      <c r="AH3338" s="46"/>
      <c r="AI3338" s="56"/>
      <c r="AJ3338" s="46"/>
      <c r="AK3338" s="56"/>
    </row>
    <row r="3339" spans="1:37">
      <c r="A3339" s="36" t="str">
        <f t="shared" si="52"/>
        <v>SE500_2</v>
      </c>
      <c r="B3339" t="s">
        <v>118</v>
      </c>
      <c r="C3339" t="s">
        <v>190</v>
      </c>
      <c r="D3339">
        <v>500</v>
      </c>
      <c r="E3339">
        <v>2</v>
      </c>
      <c r="F3339" s="25" t="str">
        <f>VLOOKUP(B3339,Definitions!$C$7:$D$43,2,FALSE)</f>
        <v>Sweden</v>
      </c>
      <c r="G3339" t="str">
        <f>VLOOKUP(C3339,Definitions!$C$49:$D$57,2,FALSE)</f>
        <v>Transport</v>
      </c>
      <c r="H3339" t="str">
        <f>VLOOKUP(D3339,Definitions!$C$60:$D$104,2,FALSE)</f>
        <v>TOTAL Transport</v>
      </c>
      <c r="J3339" s="29" t="str">
        <f>VLOOKUP(E3339,Definitions!$C$115:$D$131,2,FALSE)</f>
        <v>Fuel oil</v>
      </c>
      <c r="K3339" s="47"/>
      <c r="L3339" s="46"/>
      <c r="M3339" s="46"/>
      <c r="N3339" s="56"/>
      <c r="O3339" s="46"/>
      <c r="P3339" s="46"/>
      <c r="Q3339" s="46"/>
      <c r="R3339" s="37"/>
      <c r="S3339" s="13"/>
      <c r="T3339" s="56"/>
      <c r="U3339" s="13"/>
      <c r="V3339" s="56"/>
      <c r="W3339" s="13"/>
      <c r="X3339" s="13"/>
      <c r="Y3339" s="13"/>
      <c r="Z3339" s="13"/>
      <c r="AA3339" s="46"/>
      <c r="AB3339" s="56"/>
      <c r="AC3339" s="13"/>
      <c r="AD3339" s="60"/>
      <c r="AE3339" s="13"/>
      <c r="AF3339" s="13"/>
      <c r="AG3339" s="13"/>
      <c r="AH3339" s="46"/>
      <c r="AI3339" s="56"/>
      <c r="AJ3339" s="46"/>
      <c r="AK3339" s="56"/>
    </row>
    <row r="3340" spans="1:37">
      <c r="A3340" s="36" t="str">
        <f t="shared" si="52"/>
        <v>SE500_3</v>
      </c>
      <c r="B3340" t="s">
        <v>118</v>
      </c>
      <c r="C3340" t="s">
        <v>190</v>
      </c>
      <c r="D3340">
        <v>500</v>
      </c>
      <c r="E3340">
        <v>3</v>
      </c>
      <c r="F3340" s="25" t="str">
        <f>VLOOKUP(B3340,Definitions!$C$7:$D$43,2,FALSE)</f>
        <v>Sweden</v>
      </c>
      <c r="G3340" t="str">
        <f>VLOOKUP(C3340,Definitions!$C$49:$D$57,2,FALSE)</f>
        <v>Transport</v>
      </c>
      <c r="H3340" t="str">
        <f>VLOOKUP(D3340,Definitions!$C$60:$D$104,2,FALSE)</f>
        <v>TOTAL Transport</v>
      </c>
      <c r="J3340" s="29" t="str">
        <f>VLOOKUP(E3340,Definitions!$C$115:$D$131,2,FALSE)</f>
        <v>Natural gas</v>
      </c>
      <c r="K3340" s="47"/>
      <c r="L3340" s="46"/>
      <c r="M3340" s="46"/>
      <c r="N3340" s="56"/>
      <c r="O3340" s="46"/>
      <c r="P3340" s="46"/>
      <c r="Q3340" s="46"/>
      <c r="R3340" s="37"/>
      <c r="S3340" s="13"/>
      <c r="T3340" s="56"/>
      <c r="U3340" s="13"/>
      <c r="V3340" s="56"/>
      <c r="W3340" s="13"/>
      <c r="X3340" s="13"/>
      <c r="Y3340" s="13"/>
      <c r="Z3340" s="13"/>
      <c r="AA3340" s="46"/>
      <c r="AB3340" s="56"/>
      <c r="AC3340" s="13"/>
      <c r="AD3340" s="60"/>
      <c r="AE3340" s="13"/>
      <c r="AF3340" s="13"/>
      <c r="AG3340" s="13"/>
      <c r="AH3340" s="46"/>
      <c r="AI3340" s="56"/>
      <c r="AJ3340" s="46"/>
      <c r="AK3340" s="56"/>
    </row>
    <row r="3341" spans="1:37">
      <c r="A3341" s="36" t="str">
        <f t="shared" si="52"/>
        <v>SE500_4</v>
      </c>
      <c r="B3341" t="s">
        <v>118</v>
      </c>
      <c r="C3341" t="s">
        <v>190</v>
      </c>
      <c r="D3341">
        <v>500</v>
      </c>
      <c r="E3341">
        <v>4</v>
      </c>
      <c r="F3341" s="25" t="str">
        <f>VLOOKUP(B3341,Definitions!$C$7:$D$43,2,FALSE)</f>
        <v>Sweden</v>
      </c>
      <c r="G3341" t="str">
        <f>VLOOKUP(C3341,Definitions!$C$49:$D$57,2,FALSE)</f>
        <v>Transport</v>
      </c>
      <c r="H3341" t="str">
        <f>VLOOKUP(D3341,Definitions!$C$60:$D$104,2,FALSE)</f>
        <v>TOTAL Transport</v>
      </c>
      <c r="J3341" s="29" t="str">
        <f>VLOOKUP(E3341,Definitions!$C$115:$D$131,2,FALSE)</f>
        <v>Other fossil fuels</v>
      </c>
      <c r="K3341" s="47"/>
      <c r="L3341" s="46"/>
      <c r="M3341" s="46"/>
      <c r="N3341" s="56"/>
      <c r="O3341" s="46"/>
      <c r="P3341" s="46"/>
      <c r="Q3341" s="46"/>
      <c r="R3341" s="37"/>
      <c r="S3341" s="13"/>
      <c r="T3341" s="56"/>
      <c r="U3341" s="13"/>
      <c r="V3341" s="56"/>
      <c r="W3341" s="13"/>
      <c r="X3341" s="13"/>
      <c r="Y3341" s="13"/>
      <c r="Z3341" s="13"/>
      <c r="AA3341" s="46"/>
      <c r="AB3341" s="56"/>
      <c r="AC3341" s="13"/>
      <c r="AD3341" s="60"/>
      <c r="AE3341" s="13"/>
      <c r="AF3341" s="13"/>
      <c r="AG3341" s="13"/>
      <c r="AH3341" s="46"/>
      <c r="AI3341" s="56"/>
      <c r="AJ3341" s="46"/>
      <c r="AK3341" s="56"/>
    </row>
    <row r="3342" spans="1:37">
      <c r="A3342" s="36" t="str">
        <f t="shared" si="52"/>
        <v>SE500_6</v>
      </c>
      <c r="B3342" t="s">
        <v>118</v>
      </c>
      <c r="C3342" t="s">
        <v>190</v>
      </c>
      <c r="D3342">
        <v>500</v>
      </c>
      <c r="E3342">
        <v>6</v>
      </c>
      <c r="F3342" s="25" t="str">
        <f>VLOOKUP(B3342,Definitions!$C$7:$D$43,2,FALSE)</f>
        <v>Sweden</v>
      </c>
      <c r="G3342" t="str">
        <f>VLOOKUP(C3342,Definitions!$C$49:$D$57,2,FALSE)</f>
        <v>Transport</v>
      </c>
      <c r="H3342" t="str">
        <f>VLOOKUP(D3342,Definitions!$C$60:$D$104,2,FALSE)</f>
        <v>TOTAL Transport</v>
      </c>
      <c r="J3342" s="29" t="str">
        <f>VLOOKUP(E3342,Definitions!$C$115:$D$131,2,FALSE)</f>
        <v>Electricity</v>
      </c>
      <c r="K3342" s="47"/>
      <c r="L3342" s="46"/>
      <c r="M3342" s="46"/>
      <c r="N3342" s="56"/>
      <c r="O3342" s="46"/>
      <c r="P3342" s="46"/>
      <c r="Q3342" s="46"/>
      <c r="R3342" s="37"/>
      <c r="S3342" s="13"/>
      <c r="T3342" s="56"/>
      <c r="U3342" s="13"/>
      <c r="V3342" s="56"/>
      <c r="W3342" s="13"/>
      <c r="X3342" s="13"/>
      <c r="Y3342" s="13"/>
      <c r="Z3342" s="13"/>
      <c r="AA3342" s="46"/>
      <c r="AB3342" s="56"/>
      <c r="AC3342" s="13"/>
      <c r="AD3342" s="60"/>
      <c r="AE3342" s="13"/>
      <c r="AF3342" s="13"/>
      <c r="AG3342" s="13"/>
      <c r="AH3342" s="46"/>
      <c r="AI3342" s="56"/>
      <c r="AJ3342" s="46"/>
      <c r="AK3342" s="56"/>
    </row>
    <row r="3343" spans="1:37">
      <c r="A3343" s="36" t="str">
        <f t="shared" si="52"/>
        <v>SE500_7</v>
      </c>
      <c r="B3343" t="s">
        <v>118</v>
      </c>
      <c r="C3343" t="s">
        <v>190</v>
      </c>
      <c r="D3343">
        <v>500</v>
      </c>
      <c r="E3343">
        <v>7</v>
      </c>
      <c r="F3343" s="25" t="str">
        <f>VLOOKUP(B3343,Definitions!$C$7:$D$43,2,FALSE)</f>
        <v>Sweden</v>
      </c>
      <c r="G3343" t="str">
        <f>VLOOKUP(C3343,Definitions!$C$49:$D$57,2,FALSE)</f>
        <v>Transport</v>
      </c>
      <c r="H3343" t="str">
        <f>VLOOKUP(D3343,Definitions!$C$60:$D$104,2,FALSE)</f>
        <v>TOTAL Transport</v>
      </c>
      <c r="J3343" s="29" t="str">
        <f>VLOOKUP(E3343,Definitions!$C$115:$D$131,2,FALSE)</f>
        <v>District heating</v>
      </c>
      <c r="K3343" s="47"/>
      <c r="L3343" s="46"/>
      <c r="M3343" s="46"/>
      <c r="N3343" s="56"/>
      <c r="O3343" s="46"/>
      <c r="P3343" s="46"/>
      <c r="Q3343" s="46"/>
      <c r="R3343" s="37"/>
      <c r="S3343" s="13"/>
      <c r="T3343" s="56"/>
      <c r="U3343" s="13"/>
      <c r="V3343" s="56"/>
      <c r="W3343" s="13"/>
      <c r="X3343" s="13"/>
      <c r="Y3343" s="13"/>
      <c r="Z3343" s="13"/>
      <c r="AA3343" s="46"/>
      <c r="AB3343" s="56"/>
      <c r="AC3343" s="13"/>
      <c r="AD3343" s="60"/>
      <c r="AE3343" s="13"/>
      <c r="AF3343" s="13"/>
      <c r="AG3343" s="13"/>
      <c r="AH3343" s="46"/>
      <c r="AI3343" s="56"/>
      <c r="AJ3343" s="46"/>
      <c r="AK3343" s="56"/>
    </row>
    <row r="3344" spans="1:37">
      <c r="A3344" s="36" t="str">
        <f t="shared" si="52"/>
        <v>SE500_8</v>
      </c>
      <c r="B3344" t="s">
        <v>118</v>
      </c>
      <c r="C3344" t="s">
        <v>190</v>
      </c>
      <c r="D3344">
        <v>500</v>
      </c>
      <c r="E3344">
        <v>8</v>
      </c>
      <c r="F3344" s="25" t="str">
        <f>VLOOKUP(B3344,Definitions!$C$7:$D$43,2,FALSE)</f>
        <v>Sweden</v>
      </c>
      <c r="G3344" t="str">
        <f>VLOOKUP(C3344,Definitions!$C$49:$D$57,2,FALSE)</f>
        <v>Transport</v>
      </c>
      <c r="H3344" t="str">
        <f>VLOOKUP(D3344,Definitions!$C$60:$D$104,2,FALSE)</f>
        <v>TOTAL Transport</v>
      </c>
      <c r="J3344" s="29" t="str">
        <f>VLOOKUP(E3344,Definitions!$C$115:$D$131,2,FALSE)</f>
        <v>Waste non-RES</v>
      </c>
      <c r="K3344" s="47"/>
      <c r="L3344" s="46"/>
      <c r="M3344" s="46"/>
      <c r="N3344" s="56"/>
      <c r="O3344" s="46"/>
      <c r="P3344" s="46"/>
      <c r="Q3344" s="46"/>
      <c r="R3344" s="37"/>
      <c r="S3344" s="13"/>
      <c r="T3344" s="56"/>
      <c r="U3344" s="13"/>
      <c r="V3344" s="56"/>
      <c r="W3344" s="13"/>
      <c r="X3344" s="13"/>
      <c r="Y3344" s="13"/>
      <c r="Z3344" s="13"/>
      <c r="AA3344" s="46"/>
      <c r="AB3344" s="56"/>
      <c r="AC3344" s="13"/>
      <c r="AD3344" s="60"/>
      <c r="AE3344" s="13"/>
      <c r="AF3344" s="13"/>
      <c r="AG3344" s="13"/>
      <c r="AH3344" s="46"/>
      <c r="AI3344" s="56"/>
      <c r="AJ3344" s="46"/>
      <c r="AK3344" s="56"/>
    </row>
    <row r="3345" spans="1:37">
      <c r="A3345" s="36" t="str">
        <f t="shared" si="52"/>
        <v>SE500_9</v>
      </c>
      <c r="B3345" t="s">
        <v>118</v>
      </c>
      <c r="C3345" t="s">
        <v>190</v>
      </c>
      <c r="D3345">
        <v>500</v>
      </c>
      <c r="E3345">
        <v>9</v>
      </c>
      <c r="F3345" s="25" t="str">
        <f>VLOOKUP(B3345,Definitions!$C$7:$D$43,2,FALSE)</f>
        <v>Sweden</v>
      </c>
      <c r="G3345" t="str">
        <f>VLOOKUP(C3345,Definitions!$C$49:$D$57,2,FALSE)</f>
        <v>Transport</v>
      </c>
      <c r="H3345" t="str">
        <f>VLOOKUP(D3345,Definitions!$C$60:$D$104,2,FALSE)</f>
        <v>TOTAL Transport</v>
      </c>
      <c r="J3345" s="29" t="str">
        <f>VLOOKUP(E3345,Definitions!$C$115:$D$131,2,FALSE)</f>
        <v>Waste RES</v>
      </c>
      <c r="K3345" s="47"/>
      <c r="L3345" s="46"/>
      <c r="M3345" s="46"/>
      <c r="N3345" s="56"/>
      <c r="O3345" s="46"/>
      <c r="P3345" s="46"/>
      <c r="Q3345" s="46"/>
      <c r="R3345" s="37"/>
      <c r="S3345" s="13"/>
      <c r="T3345" s="56"/>
      <c r="U3345" s="13"/>
      <c r="V3345" s="56"/>
      <c r="W3345" s="13"/>
      <c r="X3345" s="13"/>
      <c r="Y3345" s="13"/>
      <c r="Z3345" s="13"/>
      <c r="AA3345" s="46"/>
      <c r="AB3345" s="56"/>
      <c r="AC3345" s="13"/>
      <c r="AD3345" s="60"/>
      <c r="AE3345" s="13"/>
      <c r="AF3345" s="13"/>
      <c r="AG3345" s="13"/>
      <c r="AH3345" s="46"/>
      <c r="AI3345" s="56"/>
      <c r="AJ3345" s="46"/>
      <c r="AK3345" s="56"/>
    </row>
    <row r="3346" spans="1:37">
      <c r="A3346" s="36" t="str">
        <f t="shared" si="52"/>
        <v>SE500_51</v>
      </c>
      <c r="B3346" t="s">
        <v>118</v>
      </c>
      <c r="C3346" t="s">
        <v>190</v>
      </c>
      <c r="D3346">
        <v>500</v>
      </c>
      <c r="E3346">
        <v>51</v>
      </c>
      <c r="F3346" s="25" t="str">
        <f>VLOOKUP(B3346,Definitions!$C$7:$D$43,2,FALSE)</f>
        <v>Sweden</v>
      </c>
      <c r="G3346" t="str">
        <f>VLOOKUP(C3346,Definitions!$C$49:$D$57,2,FALSE)</f>
        <v>Transport</v>
      </c>
      <c r="H3346" t="str">
        <f>VLOOKUP(D3346,Definitions!$C$60:$D$104,2,FALSE)</f>
        <v>TOTAL Transport</v>
      </c>
      <c r="J3346" s="29" t="str">
        <f>VLOOKUP(E3346,Definitions!$C$115:$D$131,2,FALSE)</f>
        <v>Biomass</v>
      </c>
      <c r="K3346" s="47"/>
      <c r="L3346" s="46"/>
      <c r="M3346" s="46"/>
      <c r="N3346" s="56"/>
      <c r="O3346" s="46"/>
      <c r="P3346" s="46"/>
      <c r="Q3346" s="46"/>
      <c r="R3346" s="37"/>
      <c r="S3346" s="13"/>
      <c r="T3346" s="56"/>
      <c r="U3346" s="13"/>
      <c r="V3346" s="56"/>
      <c r="W3346" s="13"/>
      <c r="X3346" s="13"/>
      <c r="Y3346" s="13"/>
      <c r="Z3346" s="13"/>
      <c r="AA3346" s="46"/>
      <c r="AB3346" s="56"/>
      <c r="AC3346" s="13"/>
      <c r="AD3346" s="60"/>
      <c r="AE3346" s="13"/>
      <c r="AF3346" s="13"/>
      <c r="AG3346" s="13"/>
      <c r="AH3346" s="46"/>
      <c r="AI3346" s="56"/>
      <c r="AJ3346" s="46"/>
      <c r="AK3346" s="56"/>
    </row>
    <row r="3347" spans="1:37">
      <c r="A3347" s="36" t="str">
        <f t="shared" si="52"/>
        <v>SE500_52</v>
      </c>
      <c r="B3347" t="s">
        <v>118</v>
      </c>
      <c r="C3347" t="s">
        <v>190</v>
      </c>
      <c r="D3347">
        <v>500</v>
      </c>
      <c r="E3347">
        <v>52</v>
      </c>
      <c r="F3347" s="25" t="str">
        <f>VLOOKUP(B3347,Definitions!$C$7:$D$43,2,FALSE)</f>
        <v>Sweden</v>
      </c>
      <c r="G3347" t="str">
        <f>VLOOKUP(C3347,Definitions!$C$49:$D$57,2,FALSE)</f>
        <v>Transport</v>
      </c>
      <c r="H3347" t="str">
        <f>VLOOKUP(D3347,Definitions!$C$60:$D$104,2,FALSE)</f>
        <v>TOTAL Transport</v>
      </c>
      <c r="J3347" s="29" t="str">
        <f>VLOOKUP(E3347,Definitions!$C$115:$D$131,2,FALSE)</f>
        <v>Geothermal</v>
      </c>
      <c r="K3347" s="47"/>
      <c r="L3347" s="46"/>
      <c r="M3347" s="46"/>
      <c r="N3347" s="56"/>
      <c r="O3347" s="46"/>
      <c r="P3347" s="46"/>
      <c r="Q3347" s="46"/>
      <c r="R3347" s="37"/>
      <c r="S3347" s="13"/>
      <c r="T3347" s="56"/>
      <c r="U3347" s="13"/>
      <c r="V3347" s="56"/>
      <c r="W3347" s="13"/>
      <c r="X3347" s="13"/>
      <c r="Y3347" s="13"/>
      <c r="Z3347" s="13"/>
      <c r="AA3347" s="46"/>
      <c r="AB3347" s="56"/>
      <c r="AC3347" s="13"/>
      <c r="AD3347" s="60"/>
      <c r="AE3347" s="13"/>
      <c r="AF3347" s="13"/>
      <c r="AG3347" s="13"/>
      <c r="AH3347" s="46"/>
      <c r="AI3347" s="56"/>
      <c r="AJ3347" s="46"/>
      <c r="AK3347" s="56"/>
    </row>
    <row r="3348" spans="1:37">
      <c r="A3348" s="36" t="str">
        <f t="shared" si="52"/>
        <v>SE500_53</v>
      </c>
      <c r="B3348" t="s">
        <v>118</v>
      </c>
      <c r="C3348" t="s">
        <v>190</v>
      </c>
      <c r="D3348">
        <v>500</v>
      </c>
      <c r="E3348">
        <v>53</v>
      </c>
      <c r="F3348" s="25" t="str">
        <f>VLOOKUP(B3348,Definitions!$C$7:$D$43,2,FALSE)</f>
        <v>Sweden</v>
      </c>
      <c r="G3348" t="str">
        <f>VLOOKUP(C3348,Definitions!$C$49:$D$57,2,FALSE)</f>
        <v>Transport</v>
      </c>
      <c r="H3348" t="str">
        <f>VLOOKUP(D3348,Definitions!$C$60:$D$104,2,FALSE)</f>
        <v>TOTAL Transport</v>
      </c>
      <c r="J3348" s="29" t="str">
        <f>VLOOKUP(E3348,Definitions!$C$115:$D$131,2,FALSE)</f>
        <v>Solar energy</v>
      </c>
      <c r="K3348" s="47"/>
      <c r="L3348" s="46"/>
      <c r="M3348" s="46"/>
      <c r="N3348" s="56"/>
      <c r="O3348" s="46"/>
      <c r="P3348" s="46"/>
      <c r="Q3348" s="46"/>
      <c r="R3348" s="37"/>
      <c r="S3348" s="13"/>
      <c r="T3348" s="56"/>
      <c r="U3348" s="13"/>
      <c r="V3348" s="56"/>
      <c r="W3348" s="13"/>
      <c r="X3348" s="13"/>
      <c r="Y3348" s="13"/>
      <c r="Z3348" s="13"/>
      <c r="AA3348" s="46"/>
      <c r="AB3348" s="56"/>
      <c r="AC3348" s="13"/>
      <c r="AD3348" s="60"/>
      <c r="AE3348" s="13"/>
      <c r="AF3348" s="13"/>
      <c r="AG3348" s="13"/>
      <c r="AH3348" s="46"/>
      <c r="AI3348" s="56"/>
      <c r="AJ3348" s="46"/>
      <c r="AK3348" s="56"/>
    </row>
    <row r="3349" spans="1:37">
      <c r="A3349" s="36" t="str">
        <f t="shared" si="52"/>
        <v>SE500_56</v>
      </c>
      <c r="B3349" t="s">
        <v>118</v>
      </c>
      <c r="C3349" t="s">
        <v>190</v>
      </c>
      <c r="D3349">
        <v>500</v>
      </c>
      <c r="E3349">
        <v>56</v>
      </c>
      <c r="F3349" s="25" t="str">
        <f>VLOOKUP(B3349,Definitions!$C$7:$D$43,2,FALSE)</f>
        <v>Sweden</v>
      </c>
      <c r="G3349" t="str">
        <f>VLOOKUP(C3349,Definitions!$C$49:$D$57,2,FALSE)</f>
        <v>Transport</v>
      </c>
      <c r="H3349" t="str">
        <f>VLOOKUP(D3349,Definitions!$C$60:$D$104,2,FALSE)</f>
        <v>TOTAL Transport</v>
      </c>
      <c r="J3349" s="29" t="str">
        <f>VLOOKUP(E3349,Definitions!$C$115:$D$131,2,FALSE)</f>
        <v>Ambient heat ground</v>
      </c>
      <c r="K3349" s="47"/>
      <c r="L3349" s="46"/>
      <c r="M3349" s="46"/>
      <c r="N3349" s="56"/>
      <c r="O3349" s="46"/>
      <c r="P3349" s="46"/>
      <c r="Q3349" s="46"/>
      <c r="R3349" s="37"/>
      <c r="S3349" s="13"/>
      <c r="T3349" s="56"/>
      <c r="U3349" s="13"/>
      <c r="V3349" s="56"/>
      <c r="W3349" s="13"/>
      <c r="X3349" s="13"/>
      <c r="Y3349" s="13"/>
      <c r="Z3349" s="13"/>
      <c r="AA3349" s="46"/>
      <c r="AB3349" s="56"/>
      <c r="AC3349" s="13"/>
      <c r="AD3349" s="60"/>
      <c r="AE3349" s="13"/>
      <c r="AF3349" s="13"/>
      <c r="AG3349" s="13"/>
      <c r="AH3349" s="46"/>
      <c r="AI3349" s="56"/>
      <c r="AJ3349" s="46"/>
      <c r="AK3349" s="56"/>
    </row>
    <row r="3350" spans="1:37">
      <c r="A3350" s="36" t="str">
        <f t="shared" si="52"/>
        <v>SE500_57</v>
      </c>
      <c r="B3350" t="s">
        <v>118</v>
      </c>
      <c r="C3350" t="s">
        <v>190</v>
      </c>
      <c r="D3350">
        <v>500</v>
      </c>
      <c r="E3350">
        <v>57</v>
      </c>
      <c r="F3350" s="25" t="str">
        <f>VLOOKUP(B3350,Definitions!$C$7:$D$43,2,FALSE)</f>
        <v>Sweden</v>
      </c>
      <c r="G3350" t="str">
        <f>VLOOKUP(C3350,Definitions!$C$49:$D$57,2,FALSE)</f>
        <v>Transport</v>
      </c>
      <c r="H3350" t="str">
        <f>VLOOKUP(D3350,Definitions!$C$60:$D$104,2,FALSE)</f>
        <v>TOTAL Transport</v>
      </c>
      <c r="J3350" s="29" t="str">
        <f>VLOOKUP(E3350,Definitions!$C$115:$D$131,2,FALSE)</f>
        <v>Ambient heat air</v>
      </c>
      <c r="K3350" s="47"/>
      <c r="L3350" s="46"/>
      <c r="M3350" s="46"/>
      <c r="N3350" s="56"/>
      <c r="O3350" s="46"/>
      <c r="P3350" s="46"/>
      <c r="Q3350" s="46"/>
      <c r="R3350" s="37"/>
      <c r="S3350" s="13"/>
      <c r="T3350" s="56"/>
      <c r="U3350" s="13"/>
      <c r="V3350" s="56"/>
      <c r="W3350" s="13"/>
      <c r="X3350" s="13"/>
      <c r="Y3350" s="13"/>
      <c r="Z3350" s="13"/>
      <c r="AA3350" s="46"/>
      <c r="AB3350" s="56"/>
      <c r="AC3350" s="13"/>
      <c r="AD3350" s="60"/>
      <c r="AE3350" s="13"/>
      <c r="AF3350" s="13"/>
      <c r="AG3350" s="13"/>
      <c r="AH3350" s="46"/>
      <c r="AI3350" s="56"/>
      <c r="AJ3350" s="46"/>
      <c r="AK3350" s="56"/>
    </row>
    <row r="3351" spans="1:37">
      <c r="A3351" s="36" t="str">
        <f t="shared" si="52"/>
        <v>SE500_58</v>
      </c>
      <c r="B3351" t="s">
        <v>118</v>
      </c>
      <c r="C3351" t="s">
        <v>190</v>
      </c>
      <c r="D3351">
        <v>500</v>
      </c>
      <c r="E3351">
        <v>58</v>
      </c>
      <c r="F3351" s="25" t="str">
        <f>VLOOKUP(B3351,Definitions!$C$7:$D$43,2,FALSE)</f>
        <v>Sweden</v>
      </c>
      <c r="G3351" t="str">
        <f>VLOOKUP(C3351,Definitions!$C$49:$D$57,2,FALSE)</f>
        <v>Transport</v>
      </c>
      <c r="H3351" t="str">
        <f>VLOOKUP(D3351,Definitions!$C$60:$D$104,2,FALSE)</f>
        <v>TOTAL Transport</v>
      </c>
      <c r="J3351" s="29" t="str">
        <f>VLOOKUP(E3351,Definitions!$C$115:$D$131,2,FALSE)</f>
        <v>Ambient heat total</v>
      </c>
      <c r="K3351" s="47"/>
      <c r="L3351" s="46"/>
      <c r="M3351" s="46"/>
      <c r="N3351" s="56"/>
      <c r="O3351" s="46"/>
      <c r="P3351" s="46"/>
      <c r="Q3351" s="46"/>
      <c r="R3351" s="37"/>
      <c r="S3351" s="13"/>
      <c r="T3351" s="56"/>
      <c r="U3351" s="13"/>
      <c r="V3351" s="56"/>
      <c r="W3351" s="13"/>
      <c r="X3351" s="13"/>
      <c r="Y3351" s="13"/>
      <c r="Z3351" s="13"/>
      <c r="AA3351" s="46"/>
      <c r="AB3351" s="56"/>
      <c r="AC3351" s="13"/>
      <c r="AD3351" s="60"/>
      <c r="AE3351" s="13"/>
      <c r="AF3351" s="13"/>
      <c r="AG3351" s="13"/>
      <c r="AH3351" s="46"/>
      <c r="AI3351" s="56"/>
      <c r="AJ3351" s="46"/>
      <c r="AK3351" s="56"/>
    </row>
    <row r="3352" spans="1:37">
      <c r="A3352" s="36" t="str">
        <f t="shared" si="52"/>
        <v>SE500_55</v>
      </c>
      <c r="B3352" t="s">
        <v>118</v>
      </c>
      <c r="C3352" t="s">
        <v>190</v>
      </c>
      <c r="D3352">
        <v>500</v>
      </c>
      <c r="E3352">
        <v>55</v>
      </c>
      <c r="F3352" s="25" t="str">
        <f>VLOOKUP(B3352,Definitions!$C$7:$D$43,2,FALSE)</f>
        <v>Sweden</v>
      </c>
      <c r="G3352" t="str">
        <f>VLOOKUP(C3352,Definitions!$C$49:$D$57,2,FALSE)</f>
        <v>Transport</v>
      </c>
      <c r="H3352" t="str">
        <f>VLOOKUP(D3352,Definitions!$C$60:$D$104,2,FALSE)</f>
        <v>TOTAL Transport</v>
      </c>
      <c r="J3352" s="29" t="str">
        <f>VLOOKUP(E3352,Definitions!$C$115:$D$131,2,FALSE)</f>
        <v xml:space="preserve">Other RES </v>
      </c>
      <c r="K3352" s="47"/>
      <c r="L3352" s="46"/>
      <c r="M3352" s="46"/>
      <c r="N3352" s="56"/>
      <c r="O3352" s="46"/>
      <c r="P3352" s="46"/>
      <c r="Q3352" s="46"/>
      <c r="R3352" s="37"/>
      <c r="S3352" s="13"/>
      <c r="T3352" s="56"/>
      <c r="U3352" s="13"/>
      <c r="V3352" s="56"/>
      <c r="W3352" s="13"/>
      <c r="X3352" s="13"/>
      <c r="Y3352" s="13"/>
      <c r="Z3352" s="13"/>
      <c r="AA3352" s="46"/>
      <c r="AB3352" s="56"/>
      <c r="AC3352" s="13"/>
      <c r="AD3352" s="60"/>
      <c r="AE3352" s="13"/>
      <c r="AF3352" s="13"/>
      <c r="AG3352" s="13"/>
      <c r="AH3352" s="46"/>
      <c r="AI3352" s="56"/>
      <c r="AJ3352" s="46"/>
      <c r="AK3352" s="56"/>
    </row>
    <row r="3353" spans="1:37">
      <c r="A3353" s="36" t="str">
        <f t="shared" si="52"/>
        <v>SE501_0</v>
      </c>
      <c r="B3353" t="s">
        <v>118</v>
      </c>
      <c r="C3353" t="s">
        <v>190</v>
      </c>
      <c r="D3353">
        <v>501</v>
      </c>
      <c r="E3353">
        <v>0</v>
      </c>
      <c r="F3353" s="25" t="str">
        <f>VLOOKUP(B3353,Definitions!$C$7:$D$43,2,FALSE)</f>
        <v>Sweden</v>
      </c>
      <c r="G3353" t="str">
        <f>VLOOKUP(C3353,Definitions!$C$49:$D$57,2,FALSE)</f>
        <v>Transport</v>
      </c>
      <c r="H3353" t="str">
        <f>VLOOKUP(D3353,Definitions!$C$60:$D$104,2,FALSE)</f>
        <v>Rail</v>
      </c>
      <c r="J3353" s="29" t="str">
        <f>VLOOKUP(E3353,Definitions!$C$115:$D$131,2,FALSE)</f>
        <v>TOTAL</v>
      </c>
      <c r="K3353" s="47"/>
      <c r="L3353" s="46"/>
      <c r="M3353" s="46"/>
      <c r="N3353" s="56"/>
      <c r="O3353" s="46"/>
      <c r="P3353" s="46"/>
      <c r="Q3353" s="46"/>
      <c r="R3353" s="37"/>
      <c r="S3353" s="13"/>
      <c r="T3353" s="56"/>
      <c r="U3353" s="13"/>
      <c r="V3353" s="56"/>
      <c r="W3353" s="13"/>
      <c r="X3353" s="13"/>
      <c r="Y3353" s="13"/>
      <c r="Z3353" s="13"/>
      <c r="AA3353" s="46"/>
      <c r="AB3353" s="56"/>
      <c r="AC3353" s="13"/>
      <c r="AD3353" s="60"/>
      <c r="AE3353" s="13"/>
      <c r="AF3353" s="13"/>
      <c r="AG3353" s="13"/>
      <c r="AH3353" s="46"/>
      <c r="AI3353" s="56"/>
      <c r="AJ3353" s="46"/>
      <c r="AK3353" s="56"/>
    </row>
    <row r="3354" spans="1:37">
      <c r="A3354" s="36" t="str">
        <f t="shared" si="52"/>
        <v>SE501_1</v>
      </c>
      <c r="B3354" t="s">
        <v>118</v>
      </c>
      <c r="C3354" t="s">
        <v>190</v>
      </c>
      <c r="D3354">
        <v>501</v>
      </c>
      <c r="E3354">
        <v>1</v>
      </c>
      <c r="F3354" s="25" t="str">
        <f>VLOOKUP(B3354,Definitions!$C$7:$D$43,2,FALSE)</f>
        <v>Sweden</v>
      </c>
      <c r="G3354" t="str">
        <f>VLOOKUP(C3354,Definitions!$C$49:$D$57,2,FALSE)</f>
        <v>Transport</v>
      </c>
      <c r="H3354" t="str">
        <f>VLOOKUP(D3354,Definitions!$C$60:$D$104,2,FALSE)</f>
        <v>Rail</v>
      </c>
      <c r="J3354" s="29" t="str">
        <f>VLOOKUP(E3354,Definitions!$C$115:$D$131,2,FALSE)</f>
        <v>Coal</v>
      </c>
      <c r="K3354" s="47"/>
      <c r="L3354" s="46"/>
      <c r="M3354" s="46"/>
      <c r="N3354" s="56"/>
      <c r="O3354" s="46"/>
      <c r="P3354" s="46"/>
      <c r="Q3354" s="46"/>
      <c r="R3354" s="37"/>
      <c r="S3354" s="13"/>
      <c r="T3354" s="56"/>
      <c r="U3354" s="13"/>
      <c r="V3354" s="56"/>
      <c r="W3354" s="13"/>
      <c r="X3354" s="13"/>
      <c r="Y3354" s="13"/>
      <c r="Z3354" s="13"/>
      <c r="AA3354" s="46"/>
      <c r="AB3354" s="56"/>
      <c r="AC3354" s="13"/>
      <c r="AD3354" s="60"/>
      <c r="AE3354" s="13"/>
      <c r="AF3354" s="13"/>
      <c r="AG3354" s="13"/>
      <c r="AH3354" s="46"/>
      <c r="AI3354" s="56"/>
      <c r="AJ3354" s="46"/>
      <c r="AK3354" s="56"/>
    </row>
    <row r="3355" spans="1:37">
      <c r="A3355" s="36" t="str">
        <f t="shared" si="52"/>
        <v>SE501_2</v>
      </c>
      <c r="B3355" t="s">
        <v>118</v>
      </c>
      <c r="C3355" t="s">
        <v>190</v>
      </c>
      <c r="D3355">
        <v>501</v>
      </c>
      <c r="E3355">
        <v>2</v>
      </c>
      <c r="F3355" s="25" t="str">
        <f>VLOOKUP(B3355,Definitions!$C$7:$D$43,2,FALSE)</f>
        <v>Sweden</v>
      </c>
      <c r="G3355" t="str">
        <f>VLOOKUP(C3355,Definitions!$C$49:$D$57,2,FALSE)</f>
        <v>Transport</v>
      </c>
      <c r="H3355" t="str">
        <f>VLOOKUP(D3355,Definitions!$C$60:$D$104,2,FALSE)</f>
        <v>Rail</v>
      </c>
      <c r="J3355" s="29" t="str">
        <f>VLOOKUP(E3355,Definitions!$C$115:$D$131,2,FALSE)</f>
        <v>Fuel oil</v>
      </c>
      <c r="K3355" s="47"/>
      <c r="L3355" s="46"/>
      <c r="M3355" s="46"/>
      <c r="N3355" s="56"/>
      <c r="O3355" s="46"/>
      <c r="P3355" s="46"/>
      <c r="Q3355" s="46"/>
      <c r="R3355" s="37"/>
      <c r="S3355" s="13"/>
      <c r="T3355" s="56"/>
      <c r="U3355" s="13"/>
      <c r="V3355" s="56"/>
      <c r="W3355" s="13"/>
      <c r="X3355" s="13"/>
      <c r="Y3355" s="13"/>
      <c r="Z3355" s="13"/>
      <c r="AA3355" s="46"/>
      <c r="AB3355" s="56"/>
      <c r="AC3355" s="13"/>
      <c r="AD3355" s="60"/>
      <c r="AE3355" s="13"/>
      <c r="AF3355" s="13"/>
      <c r="AG3355" s="13"/>
      <c r="AH3355" s="46"/>
      <c r="AI3355" s="56"/>
      <c r="AJ3355" s="46"/>
      <c r="AK3355" s="56"/>
    </row>
    <row r="3356" spans="1:37">
      <c r="A3356" s="36" t="str">
        <f t="shared" si="52"/>
        <v>SE501_3</v>
      </c>
      <c r="B3356" t="s">
        <v>118</v>
      </c>
      <c r="C3356" t="s">
        <v>190</v>
      </c>
      <c r="D3356">
        <v>501</v>
      </c>
      <c r="E3356">
        <v>3</v>
      </c>
      <c r="F3356" s="25" t="str">
        <f>VLOOKUP(B3356,Definitions!$C$7:$D$43,2,FALSE)</f>
        <v>Sweden</v>
      </c>
      <c r="G3356" t="str">
        <f>VLOOKUP(C3356,Definitions!$C$49:$D$57,2,FALSE)</f>
        <v>Transport</v>
      </c>
      <c r="H3356" t="str">
        <f>VLOOKUP(D3356,Definitions!$C$60:$D$104,2,FALSE)</f>
        <v>Rail</v>
      </c>
      <c r="J3356" s="29" t="str">
        <f>VLOOKUP(E3356,Definitions!$C$115:$D$131,2,FALSE)</f>
        <v>Natural gas</v>
      </c>
      <c r="K3356" s="47"/>
      <c r="L3356" s="46"/>
      <c r="M3356" s="46"/>
      <c r="N3356" s="56"/>
      <c r="O3356" s="46"/>
      <c r="P3356" s="46"/>
      <c r="Q3356" s="46"/>
      <c r="R3356" s="37"/>
      <c r="S3356" s="13"/>
      <c r="T3356" s="56"/>
      <c r="U3356" s="13"/>
      <c r="V3356" s="56"/>
      <c r="W3356" s="13"/>
      <c r="X3356" s="13"/>
      <c r="Y3356" s="13"/>
      <c r="Z3356" s="13"/>
      <c r="AA3356" s="46"/>
      <c r="AB3356" s="56"/>
      <c r="AC3356" s="13"/>
      <c r="AD3356" s="60"/>
      <c r="AE3356" s="13"/>
      <c r="AF3356" s="13"/>
      <c r="AG3356" s="13"/>
      <c r="AH3356" s="46"/>
      <c r="AI3356" s="56"/>
      <c r="AJ3356" s="46"/>
      <c r="AK3356" s="56"/>
    </row>
    <row r="3357" spans="1:37">
      <c r="A3357" s="36" t="str">
        <f t="shared" si="52"/>
        <v>SE501_4</v>
      </c>
      <c r="B3357" t="s">
        <v>118</v>
      </c>
      <c r="C3357" t="s">
        <v>190</v>
      </c>
      <c r="D3357">
        <v>501</v>
      </c>
      <c r="E3357">
        <v>4</v>
      </c>
      <c r="F3357" s="25" t="str">
        <f>VLOOKUP(B3357,Definitions!$C$7:$D$43,2,FALSE)</f>
        <v>Sweden</v>
      </c>
      <c r="G3357" t="str">
        <f>VLOOKUP(C3357,Definitions!$C$49:$D$57,2,FALSE)</f>
        <v>Transport</v>
      </c>
      <c r="H3357" t="str">
        <f>VLOOKUP(D3357,Definitions!$C$60:$D$104,2,FALSE)</f>
        <v>Rail</v>
      </c>
      <c r="J3357" s="29" t="str">
        <f>VLOOKUP(E3357,Definitions!$C$115:$D$131,2,FALSE)</f>
        <v>Other fossil fuels</v>
      </c>
      <c r="K3357" s="47"/>
      <c r="L3357" s="46"/>
      <c r="M3357" s="46"/>
      <c r="N3357" s="56"/>
      <c r="O3357" s="46"/>
      <c r="P3357" s="46"/>
      <c r="Q3357" s="46"/>
      <c r="R3357" s="37"/>
      <c r="S3357" s="13"/>
      <c r="T3357" s="56"/>
      <c r="U3357" s="13"/>
      <c r="V3357" s="56"/>
      <c r="W3357" s="13"/>
      <c r="X3357" s="13"/>
      <c r="Y3357" s="13"/>
      <c r="Z3357" s="13"/>
      <c r="AA3357" s="46"/>
      <c r="AB3357" s="56"/>
      <c r="AC3357" s="13"/>
      <c r="AD3357" s="60"/>
      <c r="AE3357" s="13"/>
      <c r="AF3357" s="13"/>
      <c r="AG3357" s="13"/>
      <c r="AH3357" s="46"/>
      <c r="AI3357" s="56"/>
      <c r="AJ3357" s="46"/>
      <c r="AK3357" s="56"/>
    </row>
    <row r="3358" spans="1:37">
      <c r="A3358" s="36" t="str">
        <f t="shared" si="52"/>
        <v>SE501_6</v>
      </c>
      <c r="B3358" t="s">
        <v>118</v>
      </c>
      <c r="C3358" t="s">
        <v>190</v>
      </c>
      <c r="D3358">
        <v>501</v>
      </c>
      <c r="E3358">
        <v>6</v>
      </c>
      <c r="F3358" s="25" t="str">
        <f>VLOOKUP(B3358,Definitions!$C$7:$D$43,2,FALSE)</f>
        <v>Sweden</v>
      </c>
      <c r="G3358" t="str">
        <f>VLOOKUP(C3358,Definitions!$C$49:$D$57,2,FALSE)</f>
        <v>Transport</v>
      </c>
      <c r="H3358" t="str">
        <f>VLOOKUP(D3358,Definitions!$C$60:$D$104,2,FALSE)</f>
        <v>Rail</v>
      </c>
      <c r="J3358" s="29" t="str">
        <f>VLOOKUP(E3358,Definitions!$C$115:$D$131,2,FALSE)</f>
        <v>Electricity</v>
      </c>
      <c r="K3358" s="47"/>
      <c r="L3358" s="46"/>
      <c r="M3358" s="46"/>
      <c r="N3358" s="56"/>
      <c r="O3358" s="46"/>
      <c r="P3358" s="46"/>
      <c r="Q3358" s="46"/>
      <c r="R3358" s="37"/>
      <c r="S3358" s="13"/>
      <c r="T3358" s="56"/>
      <c r="U3358" s="13"/>
      <c r="V3358" s="56"/>
      <c r="W3358" s="13"/>
      <c r="X3358" s="13"/>
      <c r="Y3358" s="13"/>
      <c r="Z3358" s="13"/>
      <c r="AA3358" s="46"/>
      <c r="AB3358" s="56"/>
      <c r="AC3358" s="13"/>
      <c r="AD3358" s="60"/>
      <c r="AE3358" s="13"/>
      <c r="AF3358" s="13"/>
      <c r="AG3358" s="13"/>
      <c r="AH3358" s="46"/>
      <c r="AI3358" s="56"/>
      <c r="AJ3358" s="46"/>
      <c r="AK3358" s="56"/>
    </row>
    <row r="3359" spans="1:37">
      <c r="A3359" s="36" t="str">
        <f t="shared" si="52"/>
        <v>SE501_7</v>
      </c>
      <c r="B3359" t="s">
        <v>118</v>
      </c>
      <c r="C3359" t="s">
        <v>190</v>
      </c>
      <c r="D3359">
        <v>501</v>
      </c>
      <c r="E3359">
        <v>7</v>
      </c>
      <c r="F3359" s="25" t="str">
        <f>VLOOKUP(B3359,Definitions!$C$7:$D$43,2,FALSE)</f>
        <v>Sweden</v>
      </c>
      <c r="G3359" t="str">
        <f>VLOOKUP(C3359,Definitions!$C$49:$D$57,2,FALSE)</f>
        <v>Transport</v>
      </c>
      <c r="H3359" t="str">
        <f>VLOOKUP(D3359,Definitions!$C$60:$D$104,2,FALSE)</f>
        <v>Rail</v>
      </c>
      <c r="J3359" s="29" t="str">
        <f>VLOOKUP(E3359,Definitions!$C$115:$D$131,2,FALSE)</f>
        <v>District heating</v>
      </c>
      <c r="K3359" s="47"/>
      <c r="L3359" s="46"/>
      <c r="M3359" s="46"/>
      <c r="N3359" s="56"/>
      <c r="O3359" s="46"/>
      <c r="P3359" s="46"/>
      <c r="Q3359" s="46"/>
      <c r="R3359" s="37"/>
      <c r="S3359" s="13"/>
      <c r="T3359" s="56"/>
      <c r="U3359" s="13"/>
      <c r="V3359" s="56"/>
      <c r="W3359" s="13"/>
      <c r="X3359" s="13"/>
      <c r="Y3359" s="13"/>
      <c r="Z3359" s="13"/>
      <c r="AA3359" s="46"/>
      <c r="AB3359" s="56"/>
      <c r="AC3359" s="13"/>
      <c r="AD3359" s="60"/>
      <c r="AE3359" s="13"/>
      <c r="AF3359" s="13"/>
      <c r="AG3359" s="13"/>
      <c r="AH3359" s="46"/>
      <c r="AI3359" s="56"/>
      <c r="AJ3359" s="46"/>
      <c r="AK3359" s="56"/>
    </row>
    <row r="3360" spans="1:37">
      <c r="A3360" s="36" t="str">
        <f t="shared" si="52"/>
        <v>SE501_8</v>
      </c>
      <c r="B3360" t="s">
        <v>118</v>
      </c>
      <c r="C3360" t="s">
        <v>190</v>
      </c>
      <c r="D3360">
        <v>501</v>
      </c>
      <c r="E3360">
        <v>8</v>
      </c>
      <c r="F3360" s="25" t="str">
        <f>VLOOKUP(B3360,Definitions!$C$7:$D$43,2,FALSE)</f>
        <v>Sweden</v>
      </c>
      <c r="G3360" t="str">
        <f>VLOOKUP(C3360,Definitions!$C$49:$D$57,2,FALSE)</f>
        <v>Transport</v>
      </c>
      <c r="H3360" t="str">
        <f>VLOOKUP(D3360,Definitions!$C$60:$D$104,2,FALSE)</f>
        <v>Rail</v>
      </c>
      <c r="J3360" s="29" t="str">
        <f>VLOOKUP(E3360,Definitions!$C$115:$D$131,2,FALSE)</f>
        <v>Waste non-RES</v>
      </c>
      <c r="K3360" s="47"/>
      <c r="L3360" s="46"/>
      <c r="M3360" s="46"/>
      <c r="N3360" s="56"/>
      <c r="O3360" s="46"/>
      <c r="P3360" s="46"/>
      <c r="Q3360" s="46"/>
      <c r="R3360" s="37"/>
      <c r="S3360" s="13"/>
      <c r="T3360" s="56"/>
      <c r="U3360" s="13"/>
      <c r="V3360" s="56"/>
      <c r="W3360" s="13"/>
      <c r="X3360" s="13"/>
      <c r="Y3360" s="13"/>
      <c r="Z3360" s="13"/>
      <c r="AA3360" s="46"/>
      <c r="AB3360" s="56"/>
      <c r="AC3360" s="13"/>
      <c r="AD3360" s="60"/>
      <c r="AE3360" s="13"/>
      <c r="AF3360" s="13"/>
      <c r="AG3360" s="13"/>
      <c r="AH3360" s="46"/>
      <c r="AI3360" s="56"/>
      <c r="AJ3360" s="46"/>
      <c r="AK3360" s="56"/>
    </row>
    <row r="3361" spans="1:37">
      <c r="A3361" s="36" t="str">
        <f t="shared" si="52"/>
        <v>SE501_9</v>
      </c>
      <c r="B3361" t="s">
        <v>118</v>
      </c>
      <c r="C3361" t="s">
        <v>190</v>
      </c>
      <c r="D3361">
        <v>501</v>
      </c>
      <c r="E3361">
        <v>9</v>
      </c>
      <c r="F3361" s="25" t="str">
        <f>VLOOKUP(B3361,Definitions!$C$7:$D$43,2,FALSE)</f>
        <v>Sweden</v>
      </c>
      <c r="G3361" t="str">
        <f>VLOOKUP(C3361,Definitions!$C$49:$D$57,2,FALSE)</f>
        <v>Transport</v>
      </c>
      <c r="H3361" t="str">
        <f>VLOOKUP(D3361,Definitions!$C$60:$D$104,2,FALSE)</f>
        <v>Rail</v>
      </c>
      <c r="J3361" s="29" t="str">
        <f>VLOOKUP(E3361,Definitions!$C$115:$D$131,2,FALSE)</f>
        <v>Waste RES</v>
      </c>
      <c r="K3361" s="47"/>
      <c r="L3361" s="46"/>
      <c r="M3361" s="46"/>
      <c r="N3361" s="56"/>
      <c r="O3361" s="46"/>
      <c r="P3361" s="46"/>
      <c r="Q3361" s="46"/>
      <c r="R3361" s="37"/>
      <c r="S3361" s="13"/>
      <c r="T3361" s="56"/>
      <c r="U3361" s="13"/>
      <c r="V3361" s="56"/>
      <c r="W3361" s="13"/>
      <c r="X3361" s="13"/>
      <c r="Y3361" s="13"/>
      <c r="Z3361" s="13"/>
      <c r="AA3361" s="46"/>
      <c r="AB3361" s="56"/>
      <c r="AC3361" s="13"/>
      <c r="AD3361" s="60"/>
      <c r="AE3361" s="13"/>
      <c r="AF3361" s="13"/>
      <c r="AG3361" s="13"/>
      <c r="AH3361" s="46"/>
      <c r="AI3361" s="56"/>
      <c r="AJ3361" s="46"/>
      <c r="AK3361" s="56"/>
    </row>
    <row r="3362" spans="1:37">
      <c r="A3362" s="36" t="str">
        <f t="shared" si="52"/>
        <v>SE501_51</v>
      </c>
      <c r="B3362" t="s">
        <v>118</v>
      </c>
      <c r="C3362" t="s">
        <v>190</v>
      </c>
      <c r="D3362">
        <v>501</v>
      </c>
      <c r="E3362">
        <v>51</v>
      </c>
      <c r="F3362" s="25" t="str">
        <f>VLOOKUP(B3362,Definitions!$C$7:$D$43,2,FALSE)</f>
        <v>Sweden</v>
      </c>
      <c r="G3362" t="str">
        <f>VLOOKUP(C3362,Definitions!$C$49:$D$57,2,FALSE)</f>
        <v>Transport</v>
      </c>
      <c r="H3362" t="str">
        <f>VLOOKUP(D3362,Definitions!$C$60:$D$104,2,FALSE)</f>
        <v>Rail</v>
      </c>
      <c r="J3362" s="29" t="str">
        <f>VLOOKUP(E3362,Definitions!$C$115:$D$131,2,FALSE)</f>
        <v>Biomass</v>
      </c>
      <c r="K3362" s="47"/>
      <c r="L3362" s="46"/>
      <c r="M3362" s="46"/>
      <c r="N3362" s="56"/>
      <c r="O3362" s="46"/>
      <c r="P3362" s="46"/>
      <c r="Q3362" s="46"/>
      <c r="R3362" s="37"/>
      <c r="S3362" s="13"/>
      <c r="T3362" s="56"/>
      <c r="U3362" s="13"/>
      <c r="V3362" s="56"/>
      <c r="W3362" s="13"/>
      <c r="X3362" s="13"/>
      <c r="Y3362" s="13"/>
      <c r="Z3362" s="13"/>
      <c r="AA3362" s="46"/>
      <c r="AB3362" s="56"/>
      <c r="AC3362" s="13"/>
      <c r="AD3362" s="60"/>
      <c r="AE3362" s="13"/>
      <c r="AF3362" s="13"/>
      <c r="AG3362" s="13"/>
      <c r="AH3362" s="46"/>
      <c r="AI3362" s="56"/>
      <c r="AJ3362" s="46"/>
      <c r="AK3362" s="56"/>
    </row>
    <row r="3363" spans="1:37">
      <c r="A3363" s="36" t="str">
        <f t="shared" si="52"/>
        <v>SE501_52</v>
      </c>
      <c r="B3363" t="s">
        <v>118</v>
      </c>
      <c r="C3363" t="s">
        <v>190</v>
      </c>
      <c r="D3363">
        <v>501</v>
      </c>
      <c r="E3363">
        <v>52</v>
      </c>
      <c r="F3363" s="25" t="str">
        <f>VLOOKUP(B3363,Definitions!$C$7:$D$43,2,FALSE)</f>
        <v>Sweden</v>
      </c>
      <c r="G3363" t="str">
        <f>VLOOKUP(C3363,Definitions!$C$49:$D$57,2,FALSE)</f>
        <v>Transport</v>
      </c>
      <c r="H3363" t="str">
        <f>VLOOKUP(D3363,Definitions!$C$60:$D$104,2,FALSE)</f>
        <v>Rail</v>
      </c>
      <c r="J3363" s="29" t="str">
        <f>VLOOKUP(E3363,Definitions!$C$115:$D$131,2,FALSE)</f>
        <v>Geothermal</v>
      </c>
      <c r="K3363" s="47"/>
      <c r="L3363" s="46"/>
      <c r="M3363" s="46"/>
      <c r="N3363" s="56"/>
      <c r="O3363" s="46"/>
      <c r="P3363" s="46"/>
      <c r="Q3363" s="46"/>
      <c r="R3363" s="37"/>
      <c r="S3363" s="13"/>
      <c r="T3363" s="56"/>
      <c r="U3363" s="13"/>
      <c r="V3363" s="56"/>
      <c r="W3363" s="13"/>
      <c r="X3363" s="13"/>
      <c r="Y3363" s="13"/>
      <c r="Z3363" s="13"/>
      <c r="AA3363" s="46"/>
      <c r="AB3363" s="56"/>
      <c r="AC3363" s="13"/>
      <c r="AD3363" s="60"/>
      <c r="AE3363" s="13"/>
      <c r="AF3363" s="13"/>
      <c r="AG3363" s="13"/>
      <c r="AH3363" s="46"/>
      <c r="AI3363" s="56"/>
      <c r="AJ3363" s="46"/>
      <c r="AK3363" s="56"/>
    </row>
    <row r="3364" spans="1:37">
      <c r="A3364" s="36" t="str">
        <f t="shared" si="52"/>
        <v>SE501_53</v>
      </c>
      <c r="B3364" t="s">
        <v>118</v>
      </c>
      <c r="C3364" t="s">
        <v>190</v>
      </c>
      <c r="D3364">
        <v>501</v>
      </c>
      <c r="E3364">
        <v>53</v>
      </c>
      <c r="F3364" s="25" t="str">
        <f>VLOOKUP(B3364,Definitions!$C$7:$D$43,2,FALSE)</f>
        <v>Sweden</v>
      </c>
      <c r="G3364" t="str">
        <f>VLOOKUP(C3364,Definitions!$C$49:$D$57,2,FALSE)</f>
        <v>Transport</v>
      </c>
      <c r="H3364" t="str">
        <f>VLOOKUP(D3364,Definitions!$C$60:$D$104,2,FALSE)</f>
        <v>Rail</v>
      </c>
      <c r="J3364" s="29" t="str">
        <f>VLOOKUP(E3364,Definitions!$C$115:$D$131,2,FALSE)</f>
        <v>Solar energy</v>
      </c>
      <c r="K3364" s="47"/>
      <c r="L3364" s="46"/>
      <c r="M3364" s="46"/>
      <c r="N3364" s="56"/>
      <c r="O3364" s="46"/>
      <c r="P3364" s="46"/>
      <c r="Q3364" s="46"/>
      <c r="R3364" s="37"/>
      <c r="S3364" s="13"/>
      <c r="T3364" s="56"/>
      <c r="U3364" s="13"/>
      <c r="V3364" s="56"/>
      <c r="W3364" s="13"/>
      <c r="X3364" s="13"/>
      <c r="Y3364" s="13"/>
      <c r="Z3364" s="13"/>
      <c r="AA3364" s="46"/>
      <c r="AB3364" s="56"/>
      <c r="AC3364" s="13"/>
      <c r="AD3364" s="60"/>
      <c r="AE3364" s="13"/>
      <c r="AF3364" s="13"/>
      <c r="AG3364" s="13"/>
      <c r="AH3364" s="46"/>
      <c r="AI3364" s="56"/>
      <c r="AJ3364" s="46"/>
      <c r="AK3364" s="56"/>
    </row>
    <row r="3365" spans="1:37">
      <c r="A3365" s="36" t="str">
        <f t="shared" si="52"/>
        <v>SE501_56</v>
      </c>
      <c r="B3365" t="s">
        <v>118</v>
      </c>
      <c r="C3365" t="s">
        <v>190</v>
      </c>
      <c r="D3365">
        <v>501</v>
      </c>
      <c r="E3365">
        <v>56</v>
      </c>
      <c r="F3365" s="25" t="str">
        <f>VLOOKUP(B3365,Definitions!$C$7:$D$43,2,FALSE)</f>
        <v>Sweden</v>
      </c>
      <c r="G3365" t="str">
        <f>VLOOKUP(C3365,Definitions!$C$49:$D$57,2,FALSE)</f>
        <v>Transport</v>
      </c>
      <c r="H3365" t="str">
        <f>VLOOKUP(D3365,Definitions!$C$60:$D$104,2,FALSE)</f>
        <v>Rail</v>
      </c>
      <c r="J3365" s="29" t="str">
        <f>VLOOKUP(E3365,Definitions!$C$115:$D$131,2,FALSE)</f>
        <v>Ambient heat ground</v>
      </c>
      <c r="K3365" s="47"/>
      <c r="L3365" s="46"/>
      <c r="M3365" s="46"/>
      <c r="N3365" s="56"/>
      <c r="O3365" s="46"/>
      <c r="P3365" s="46"/>
      <c r="Q3365" s="46"/>
      <c r="R3365" s="37"/>
      <c r="S3365" s="13"/>
      <c r="T3365" s="56"/>
      <c r="U3365" s="13"/>
      <c r="V3365" s="56"/>
      <c r="W3365" s="13"/>
      <c r="X3365" s="13"/>
      <c r="Y3365" s="13"/>
      <c r="Z3365" s="13"/>
      <c r="AA3365" s="46"/>
      <c r="AB3365" s="56"/>
      <c r="AC3365" s="13"/>
      <c r="AD3365" s="60"/>
      <c r="AE3365" s="13"/>
      <c r="AF3365" s="13"/>
      <c r="AG3365" s="13"/>
      <c r="AH3365" s="46"/>
      <c r="AI3365" s="56"/>
      <c r="AJ3365" s="46"/>
      <c r="AK3365" s="56"/>
    </row>
    <row r="3366" spans="1:37">
      <c r="A3366" s="36" t="str">
        <f t="shared" si="52"/>
        <v>SE501_57</v>
      </c>
      <c r="B3366" t="s">
        <v>118</v>
      </c>
      <c r="C3366" t="s">
        <v>190</v>
      </c>
      <c r="D3366">
        <v>501</v>
      </c>
      <c r="E3366">
        <v>57</v>
      </c>
      <c r="F3366" s="25" t="str">
        <f>VLOOKUP(B3366,Definitions!$C$7:$D$43,2,FALSE)</f>
        <v>Sweden</v>
      </c>
      <c r="G3366" t="str">
        <f>VLOOKUP(C3366,Definitions!$C$49:$D$57,2,FALSE)</f>
        <v>Transport</v>
      </c>
      <c r="H3366" t="str">
        <f>VLOOKUP(D3366,Definitions!$C$60:$D$104,2,FALSE)</f>
        <v>Rail</v>
      </c>
      <c r="J3366" s="29" t="str">
        <f>VLOOKUP(E3366,Definitions!$C$115:$D$131,2,FALSE)</f>
        <v>Ambient heat air</v>
      </c>
      <c r="K3366" s="47"/>
      <c r="L3366" s="46"/>
      <c r="M3366" s="46"/>
      <c r="N3366" s="56"/>
      <c r="O3366" s="46"/>
      <c r="P3366" s="46"/>
      <c r="Q3366" s="46"/>
      <c r="R3366" s="37"/>
      <c r="S3366" s="13"/>
      <c r="T3366" s="56"/>
      <c r="U3366" s="13"/>
      <c r="V3366" s="56"/>
      <c r="W3366" s="13"/>
      <c r="X3366" s="13"/>
      <c r="Y3366" s="13"/>
      <c r="Z3366" s="13"/>
      <c r="AA3366" s="46"/>
      <c r="AB3366" s="56"/>
      <c r="AC3366" s="13"/>
      <c r="AD3366" s="60"/>
      <c r="AE3366" s="13"/>
      <c r="AF3366" s="13"/>
      <c r="AG3366" s="13"/>
      <c r="AH3366" s="46"/>
      <c r="AI3366" s="56"/>
      <c r="AJ3366" s="46"/>
      <c r="AK3366" s="56"/>
    </row>
    <row r="3367" spans="1:37">
      <c r="A3367" s="36" t="str">
        <f t="shared" si="52"/>
        <v>SE501_58</v>
      </c>
      <c r="B3367" t="s">
        <v>118</v>
      </c>
      <c r="C3367" t="s">
        <v>190</v>
      </c>
      <c r="D3367">
        <v>501</v>
      </c>
      <c r="E3367">
        <v>58</v>
      </c>
      <c r="F3367" s="25" t="str">
        <f>VLOOKUP(B3367,Definitions!$C$7:$D$43,2,FALSE)</f>
        <v>Sweden</v>
      </c>
      <c r="G3367" t="str">
        <f>VLOOKUP(C3367,Definitions!$C$49:$D$57,2,FALSE)</f>
        <v>Transport</v>
      </c>
      <c r="H3367" t="str">
        <f>VLOOKUP(D3367,Definitions!$C$60:$D$104,2,FALSE)</f>
        <v>Rail</v>
      </c>
      <c r="J3367" s="29" t="str">
        <f>VLOOKUP(E3367,Definitions!$C$115:$D$131,2,FALSE)</f>
        <v>Ambient heat total</v>
      </c>
      <c r="K3367" s="47"/>
      <c r="L3367" s="46"/>
      <c r="M3367" s="46"/>
      <c r="N3367" s="56"/>
      <c r="O3367" s="46"/>
      <c r="P3367" s="46"/>
      <c r="Q3367" s="46"/>
      <c r="R3367" s="37"/>
      <c r="S3367" s="13"/>
      <c r="T3367" s="56"/>
      <c r="U3367" s="13"/>
      <c r="V3367" s="56"/>
      <c r="W3367" s="13"/>
      <c r="X3367" s="13"/>
      <c r="Y3367" s="13"/>
      <c r="Z3367" s="13"/>
      <c r="AA3367" s="46"/>
      <c r="AB3367" s="56"/>
      <c r="AC3367" s="13"/>
      <c r="AD3367" s="60"/>
      <c r="AE3367" s="13"/>
      <c r="AF3367" s="13"/>
      <c r="AG3367" s="13"/>
      <c r="AH3367" s="46"/>
      <c r="AI3367" s="56"/>
      <c r="AJ3367" s="46"/>
      <c r="AK3367" s="56"/>
    </row>
    <row r="3368" spans="1:37">
      <c r="A3368" s="36" t="str">
        <f t="shared" si="52"/>
        <v>SE501_55</v>
      </c>
      <c r="B3368" t="s">
        <v>118</v>
      </c>
      <c r="C3368" t="s">
        <v>190</v>
      </c>
      <c r="D3368">
        <v>501</v>
      </c>
      <c r="E3368">
        <v>55</v>
      </c>
      <c r="F3368" s="25" t="str">
        <f>VLOOKUP(B3368,Definitions!$C$7:$D$43,2,FALSE)</f>
        <v>Sweden</v>
      </c>
      <c r="G3368" t="str">
        <f>VLOOKUP(C3368,Definitions!$C$49:$D$57,2,FALSE)</f>
        <v>Transport</v>
      </c>
      <c r="H3368" t="str">
        <f>VLOOKUP(D3368,Definitions!$C$60:$D$104,2,FALSE)</f>
        <v>Rail</v>
      </c>
      <c r="J3368" s="29" t="str">
        <f>VLOOKUP(E3368,Definitions!$C$115:$D$131,2,FALSE)</f>
        <v xml:space="preserve">Other RES </v>
      </c>
      <c r="K3368" s="47"/>
      <c r="L3368" s="46"/>
      <c r="M3368" s="46"/>
      <c r="N3368" s="56"/>
      <c r="O3368" s="46"/>
      <c r="P3368" s="46"/>
      <c r="Q3368" s="46"/>
      <c r="R3368" s="37"/>
      <c r="S3368" s="13"/>
      <c r="T3368" s="56"/>
      <c r="U3368" s="13"/>
      <c r="V3368" s="56"/>
      <c r="W3368" s="13"/>
      <c r="X3368" s="13"/>
      <c r="Y3368" s="13"/>
      <c r="Z3368" s="13"/>
      <c r="AA3368" s="46"/>
      <c r="AB3368" s="56"/>
      <c r="AC3368" s="13"/>
      <c r="AD3368" s="60"/>
      <c r="AE3368" s="13"/>
      <c r="AF3368" s="13"/>
      <c r="AG3368" s="13"/>
      <c r="AH3368" s="46"/>
      <c r="AI3368" s="56"/>
      <c r="AJ3368" s="46"/>
      <c r="AK3368" s="56"/>
    </row>
    <row r="3369" spans="1:37">
      <c r="A3369" s="36" t="str">
        <f t="shared" si="52"/>
        <v>SE502_0</v>
      </c>
      <c r="B3369" t="s">
        <v>118</v>
      </c>
      <c r="C3369" t="s">
        <v>190</v>
      </c>
      <c r="D3369">
        <v>502</v>
      </c>
      <c r="E3369">
        <v>0</v>
      </c>
      <c r="F3369" s="25" t="str">
        <f>VLOOKUP(B3369,Definitions!$C$7:$D$43,2,FALSE)</f>
        <v>Sweden</v>
      </c>
      <c r="G3369" t="str">
        <f>VLOOKUP(C3369,Definitions!$C$49:$D$57,2,FALSE)</f>
        <v>Transport</v>
      </c>
      <c r="H3369" t="str">
        <f>VLOOKUP(D3369,Definitions!$C$60:$D$104,2,FALSE)</f>
        <v>Road</v>
      </c>
      <c r="J3369" s="29" t="str">
        <f>VLOOKUP(E3369,Definitions!$C$115:$D$131,2,FALSE)</f>
        <v>TOTAL</v>
      </c>
      <c r="K3369" s="47"/>
      <c r="L3369" s="46"/>
      <c r="M3369" s="46"/>
      <c r="N3369" s="56"/>
      <c r="O3369" s="46"/>
      <c r="P3369" s="46"/>
      <c r="Q3369" s="46"/>
      <c r="R3369" s="37"/>
      <c r="S3369" s="13"/>
      <c r="T3369" s="56"/>
      <c r="U3369" s="13"/>
      <c r="V3369" s="56"/>
      <c r="W3369" s="13"/>
      <c r="X3369" s="13"/>
      <c r="Y3369" s="13"/>
      <c r="Z3369" s="13"/>
      <c r="AA3369" s="46"/>
      <c r="AB3369" s="56"/>
      <c r="AC3369" s="13"/>
      <c r="AD3369" s="60"/>
      <c r="AE3369" s="13"/>
      <c r="AF3369" s="13"/>
      <c r="AG3369" s="13"/>
      <c r="AH3369" s="46"/>
      <c r="AI3369" s="56"/>
      <c r="AJ3369" s="46"/>
      <c r="AK3369" s="56"/>
    </row>
    <row r="3370" spans="1:37">
      <c r="A3370" s="36" t="str">
        <f t="shared" si="52"/>
        <v>SE502_1</v>
      </c>
      <c r="B3370" t="s">
        <v>118</v>
      </c>
      <c r="C3370" t="s">
        <v>190</v>
      </c>
      <c r="D3370">
        <v>502</v>
      </c>
      <c r="E3370">
        <v>1</v>
      </c>
      <c r="F3370" s="25" t="str">
        <f>VLOOKUP(B3370,Definitions!$C$7:$D$43,2,FALSE)</f>
        <v>Sweden</v>
      </c>
      <c r="G3370" t="str">
        <f>VLOOKUP(C3370,Definitions!$C$49:$D$57,2,FALSE)</f>
        <v>Transport</v>
      </c>
      <c r="H3370" t="str">
        <f>VLOOKUP(D3370,Definitions!$C$60:$D$104,2,FALSE)</f>
        <v>Road</v>
      </c>
      <c r="J3370" s="29" t="str">
        <f>VLOOKUP(E3370,Definitions!$C$115:$D$131,2,FALSE)</f>
        <v>Coal</v>
      </c>
      <c r="K3370" s="47"/>
      <c r="L3370" s="46"/>
      <c r="M3370" s="46"/>
      <c r="N3370" s="56"/>
      <c r="O3370" s="46"/>
      <c r="P3370" s="46"/>
      <c r="Q3370" s="46"/>
      <c r="R3370" s="37"/>
      <c r="S3370" s="13"/>
      <c r="T3370" s="56"/>
      <c r="U3370" s="13"/>
      <c r="V3370" s="56"/>
      <c r="W3370" s="13"/>
      <c r="X3370" s="13"/>
      <c r="Y3370" s="13"/>
      <c r="Z3370" s="13"/>
      <c r="AA3370" s="46"/>
      <c r="AB3370" s="56"/>
      <c r="AC3370" s="13"/>
      <c r="AD3370" s="60"/>
      <c r="AE3370" s="13"/>
      <c r="AF3370" s="13"/>
      <c r="AG3370" s="13"/>
      <c r="AH3370" s="46"/>
      <c r="AI3370" s="56"/>
      <c r="AJ3370" s="46"/>
      <c r="AK3370" s="56"/>
    </row>
    <row r="3371" spans="1:37">
      <c r="A3371" s="36" t="str">
        <f t="shared" si="52"/>
        <v>SE502_2</v>
      </c>
      <c r="B3371" t="s">
        <v>118</v>
      </c>
      <c r="C3371" t="s">
        <v>190</v>
      </c>
      <c r="D3371">
        <v>502</v>
      </c>
      <c r="E3371">
        <v>2</v>
      </c>
      <c r="F3371" s="25" t="str">
        <f>VLOOKUP(B3371,Definitions!$C$7:$D$43,2,FALSE)</f>
        <v>Sweden</v>
      </c>
      <c r="G3371" t="str">
        <f>VLOOKUP(C3371,Definitions!$C$49:$D$57,2,FALSE)</f>
        <v>Transport</v>
      </c>
      <c r="H3371" t="str">
        <f>VLOOKUP(D3371,Definitions!$C$60:$D$104,2,FALSE)</f>
        <v>Road</v>
      </c>
      <c r="J3371" s="29" t="str">
        <f>VLOOKUP(E3371,Definitions!$C$115:$D$131,2,FALSE)</f>
        <v>Fuel oil</v>
      </c>
      <c r="K3371" s="47"/>
      <c r="L3371" s="46"/>
      <c r="M3371" s="46"/>
      <c r="N3371" s="56"/>
      <c r="O3371" s="46"/>
      <c r="P3371" s="46"/>
      <c r="Q3371" s="46"/>
      <c r="R3371" s="37"/>
      <c r="S3371" s="13"/>
      <c r="T3371" s="56"/>
      <c r="U3371" s="13"/>
      <c r="V3371" s="56"/>
      <c r="W3371" s="13"/>
      <c r="X3371" s="13"/>
      <c r="Y3371" s="13"/>
      <c r="Z3371" s="13"/>
      <c r="AA3371" s="46"/>
      <c r="AB3371" s="56"/>
      <c r="AC3371" s="13"/>
      <c r="AD3371" s="60"/>
      <c r="AE3371" s="13"/>
      <c r="AF3371" s="13"/>
      <c r="AG3371" s="13"/>
      <c r="AH3371" s="46"/>
      <c r="AI3371" s="56"/>
      <c r="AJ3371" s="46"/>
      <c r="AK3371" s="56"/>
    </row>
    <row r="3372" spans="1:37">
      <c r="A3372" s="36" t="str">
        <f t="shared" si="52"/>
        <v>SE502_3</v>
      </c>
      <c r="B3372" t="s">
        <v>118</v>
      </c>
      <c r="C3372" t="s">
        <v>190</v>
      </c>
      <c r="D3372">
        <v>502</v>
      </c>
      <c r="E3372">
        <v>3</v>
      </c>
      <c r="F3372" s="25" t="str">
        <f>VLOOKUP(B3372,Definitions!$C$7:$D$43,2,FALSE)</f>
        <v>Sweden</v>
      </c>
      <c r="G3372" t="str">
        <f>VLOOKUP(C3372,Definitions!$C$49:$D$57,2,FALSE)</f>
        <v>Transport</v>
      </c>
      <c r="H3372" t="str">
        <f>VLOOKUP(D3372,Definitions!$C$60:$D$104,2,FALSE)</f>
        <v>Road</v>
      </c>
      <c r="J3372" s="29" t="str">
        <f>VLOOKUP(E3372,Definitions!$C$115:$D$131,2,FALSE)</f>
        <v>Natural gas</v>
      </c>
      <c r="K3372" s="47"/>
      <c r="L3372" s="46"/>
      <c r="M3372" s="46"/>
      <c r="N3372" s="56"/>
      <c r="O3372" s="46"/>
      <c r="P3372" s="46"/>
      <c r="Q3372" s="46"/>
      <c r="R3372" s="37"/>
      <c r="S3372" s="13"/>
      <c r="T3372" s="56"/>
      <c r="U3372" s="13"/>
      <c r="V3372" s="56"/>
      <c r="W3372" s="13"/>
      <c r="X3372" s="13"/>
      <c r="Y3372" s="13"/>
      <c r="Z3372" s="13"/>
      <c r="AA3372" s="46"/>
      <c r="AB3372" s="56"/>
      <c r="AC3372" s="13"/>
      <c r="AD3372" s="60"/>
      <c r="AE3372" s="13"/>
      <c r="AF3372" s="13"/>
      <c r="AG3372" s="13"/>
      <c r="AH3372" s="46"/>
      <c r="AI3372" s="56"/>
      <c r="AJ3372" s="46"/>
      <c r="AK3372" s="56"/>
    </row>
    <row r="3373" spans="1:37">
      <c r="A3373" s="36" t="str">
        <f t="shared" si="52"/>
        <v>SE502_4</v>
      </c>
      <c r="B3373" t="s">
        <v>118</v>
      </c>
      <c r="C3373" t="s">
        <v>190</v>
      </c>
      <c r="D3373">
        <v>502</v>
      </c>
      <c r="E3373">
        <v>4</v>
      </c>
      <c r="F3373" s="25" t="str">
        <f>VLOOKUP(B3373,Definitions!$C$7:$D$43,2,FALSE)</f>
        <v>Sweden</v>
      </c>
      <c r="G3373" t="str">
        <f>VLOOKUP(C3373,Definitions!$C$49:$D$57,2,FALSE)</f>
        <v>Transport</v>
      </c>
      <c r="H3373" t="str">
        <f>VLOOKUP(D3373,Definitions!$C$60:$D$104,2,FALSE)</f>
        <v>Road</v>
      </c>
      <c r="J3373" s="29" t="str">
        <f>VLOOKUP(E3373,Definitions!$C$115:$D$131,2,FALSE)</f>
        <v>Other fossil fuels</v>
      </c>
      <c r="K3373" s="47"/>
      <c r="L3373" s="46"/>
      <c r="M3373" s="46"/>
      <c r="N3373" s="56"/>
      <c r="O3373" s="46"/>
      <c r="P3373" s="46"/>
      <c r="Q3373" s="46"/>
      <c r="R3373" s="37"/>
      <c r="S3373" s="13"/>
      <c r="T3373" s="56"/>
      <c r="U3373" s="13"/>
      <c r="V3373" s="56"/>
      <c r="W3373" s="13"/>
      <c r="X3373" s="13"/>
      <c r="Y3373" s="13"/>
      <c r="Z3373" s="13"/>
      <c r="AA3373" s="46"/>
      <c r="AB3373" s="56"/>
      <c r="AC3373" s="13"/>
      <c r="AD3373" s="60"/>
      <c r="AE3373" s="13"/>
      <c r="AF3373" s="13"/>
      <c r="AG3373" s="13"/>
      <c r="AH3373" s="46"/>
      <c r="AI3373" s="56"/>
      <c r="AJ3373" s="46"/>
      <c r="AK3373" s="56"/>
    </row>
    <row r="3374" spans="1:37">
      <c r="A3374" s="36" t="str">
        <f t="shared" si="52"/>
        <v>SE502_6</v>
      </c>
      <c r="B3374" t="s">
        <v>118</v>
      </c>
      <c r="C3374" t="s">
        <v>190</v>
      </c>
      <c r="D3374">
        <v>502</v>
      </c>
      <c r="E3374">
        <v>6</v>
      </c>
      <c r="F3374" s="25" t="str">
        <f>VLOOKUP(B3374,Definitions!$C$7:$D$43,2,FALSE)</f>
        <v>Sweden</v>
      </c>
      <c r="G3374" t="str">
        <f>VLOOKUP(C3374,Definitions!$C$49:$D$57,2,FALSE)</f>
        <v>Transport</v>
      </c>
      <c r="H3374" t="str">
        <f>VLOOKUP(D3374,Definitions!$C$60:$D$104,2,FALSE)</f>
        <v>Road</v>
      </c>
      <c r="J3374" s="29" t="str">
        <f>VLOOKUP(E3374,Definitions!$C$115:$D$131,2,FALSE)</f>
        <v>Electricity</v>
      </c>
      <c r="K3374" s="47"/>
      <c r="L3374" s="46"/>
      <c r="M3374" s="46"/>
      <c r="N3374" s="56"/>
      <c r="O3374" s="46"/>
      <c r="P3374" s="46"/>
      <c r="Q3374" s="46"/>
      <c r="R3374" s="37"/>
      <c r="S3374" s="13"/>
      <c r="T3374" s="56"/>
      <c r="U3374" s="13"/>
      <c r="V3374" s="56"/>
      <c r="W3374" s="13"/>
      <c r="X3374" s="13"/>
      <c r="Y3374" s="13"/>
      <c r="Z3374" s="13"/>
      <c r="AA3374" s="46"/>
      <c r="AB3374" s="56"/>
      <c r="AC3374" s="13"/>
      <c r="AD3374" s="60"/>
      <c r="AE3374" s="13"/>
      <c r="AF3374" s="13"/>
      <c r="AG3374" s="13"/>
      <c r="AH3374" s="46"/>
      <c r="AI3374" s="56"/>
      <c r="AJ3374" s="46"/>
      <c r="AK3374" s="56"/>
    </row>
    <row r="3375" spans="1:37">
      <c r="A3375" s="36" t="str">
        <f t="shared" si="52"/>
        <v>SE502_7</v>
      </c>
      <c r="B3375" t="s">
        <v>118</v>
      </c>
      <c r="C3375" t="s">
        <v>190</v>
      </c>
      <c r="D3375">
        <v>502</v>
      </c>
      <c r="E3375">
        <v>7</v>
      </c>
      <c r="F3375" s="25" t="str">
        <f>VLOOKUP(B3375,Definitions!$C$7:$D$43,2,FALSE)</f>
        <v>Sweden</v>
      </c>
      <c r="G3375" t="str">
        <f>VLOOKUP(C3375,Definitions!$C$49:$D$57,2,FALSE)</f>
        <v>Transport</v>
      </c>
      <c r="H3375" t="str">
        <f>VLOOKUP(D3375,Definitions!$C$60:$D$104,2,FALSE)</f>
        <v>Road</v>
      </c>
      <c r="J3375" s="29" t="str">
        <f>VLOOKUP(E3375,Definitions!$C$115:$D$131,2,FALSE)</f>
        <v>District heating</v>
      </c>
      <c r="K3375" s="47"/>
      <c r="L3375" s="46"/>
      <c r="M3375" s="46"/>
      <c r="N3375" s="56"/>
      <c r="O3375" s="46"/>
      <c r="P3375" s="46"/>
      <c r="Q3375" s="46"/>
      <c r="R3375" s="37"/>
      <c r="S3375" s="13"/>
      <c r="T3375" s="56"/>
      <c r="U3375" s="13"/>
      <c r="V3375" s="56"/>
      <c r="W3375" s="13"/>
      <c r="X3375" s="13"/>
      <c r="Y3375" s="13"/>
      <c r="Z3375" s="13"/>
      <c r="AA3375" s="46"/>
      <c r="AB3375" s="56"/>
      <c r="AC3375" s="13"/>
      <c r="AD3375" s="60"/>
      <c r="AE3375" s="13"/>
      <c r="AF3375" s="13"/>
      <c r="AG3375" s="13"/>
      <c r="AH3375" s="46"/>
      <c r="AI3375" s="56"/>
      <c r="AJ3375" s="46"/>
      <c r="AK3375" s="56"/>
    </row>
    <row r="3376" spans="1:37">
      <c r="A3376" s="36" t="str">
        <f t="shared" si="52"/>
        <v>SE502_8</v>
      </c>
      <c r="B3376" t="s">
        <v>118</v>
      </c>
      <c r="C3376" t="s">
        <v>190</v>
      </c>
      <c r="D3376">
        <v>502</v>
      </c>
      <c r="E3376">
        <v>8</v>
      </c>
      <c r="F3376" s="25" t="str">
        <f>VLOOKUP(B3376,Definitions!$C$7:$D$43,2,FALSE)</f>
        <v>Sweden</v>
      </c>
      <c r="G3376" t="str">
        <f>VLOOKUP(C3376,Definitions!$C$49:$D$57,2,FALSE)</f>
        <v>Transport</v>
      </c>
      <c r="H3376" t="str">
        <f>VLOOKUP(D3376,Definitions!$C$60:$D$104,2,FALSE)</f>
        <v>Road</v>
      </c>
      <c r="J3376" s="29" t="str">
        <f>VLOOKUP(E3376,Definitions!$C$115:$D$131,2,FALSE)</f>
        <v>Waste non-RES</v>
      </c>
      <c r="K3376" s="47"/>
      <c r="L3376" s="46"/>
      <c r="M3376" s="46"/>
      <c r="N3376" s="56"/>
      <c r="O3376" s="46"/>
      <c r="P3376" s="46"/>
      <c r="Q3376" s="46"/>
      <c r="R3376" s="37"/>
      <c r="S3376" s="13"/>
      <c r="T3376" s="56"/>
      <c r="U3376" s="13"/>
      <c r="V3376" s="56"/>
      <c r="W3376" s="13"/>
      <c r="X3376" s="13"/>
      <c r="Y3376" s="13"/>
      <c r="Z3376" s="13"/>
      <c r="AA3376" s="46"/>
      <c r="AB3376" s="56"/>
      <c r="AC3376" s="13"/>
      <c r="AD3376" s="60"/>
      <c r="AE3376" s="13"/>
      <c r="AF3376" s="13"/>
      <c r="AG3376" s="13"/>
      <c r="AH3376" s="46"/>
      <c r="AI3376" s="56"/>
      <c r="AJ3376" s="46"/>
      <c r="AK3376" s="56"/>
    </row>
    <row r="3377" spans="1:37">
      <c r="A3377" s="36" t="str">
        <f t="shared" si="52"/>
        <v>SE502_9</v>
      </c>
      <c r="B3377" t="s">
        <v>118</v>
      </c>
      <c r="C3377" t="s">
        <v>190</v>
      </c>
      <c r="D3377">
        <v>502</v>
      </c>
      <c r="E3377">
        <v>9</v>
      </c>
      <c r="F3377" s="25" t="str">
        <f>VLOOKUP(B3377,Definitions!$C$7:$D$43,2,FALSE)</f>
        <v>Sweden</v>
      </c>
      <c r="G3377" t="str">
        <f>VLOOKUP(C3377,Definitions!$C$49:$D$57,2,FALSE)</f>
        <v>Transport</v>
      </c>
      <c r="H3377" t="str">
        <f>VLOOKUP(D3377,Definitions!$C$60:$D$104,2,FALSE)</f>
        <v>Road</v>
      </c>
      <c r="J3377" s="29" t="str">
        <f>VLOOKUP(E3377,Definitions!$C$115:$D$131,2,FALSE)</f>
        <v>Waste RES</v>
      </c>
      <c r="K3377" s="47"/>
      <c r="L3377" s="46"/>
      <c r="M3377" s="46"/>
      <c r="N3377" s="56"/>
      <c r="O3377" s="46"/>
      <c r="P3377" s="46"/>
      <c r="Q3377" s="46"/>
      <c r="R3377" s="37"/>
      <c r="S3377" s="13"/>
      <c r="T3377" s="56"/>
      <c r="U3377" s="13"/>
      <c r="V3377" s="56"/>
      <c r="W3377" s="13"/>
      <c r="X3377" s="13"/>
      <c r="Y3377" s="13"/>
      <c r="Z3377" s="13"/>
      <c r="AA3377" s="46"/>
      <c r="AB3377" s="56"/>
      <c r="AC3377" s="13"/>
      <c r="AD3377" s="60"/>
      <c r="AE3377" s="13"/>
      <c r="AF3377" s="13"/>
      <c r="AG3377" s="13"/>
      <c r="AH3377" s="46"/>
      <c r="AI3377" s="56"/>
      <c r="AJ3377" s="46"/>
      <c r="AK3377" s="56"/>
    </row>
    <row r="3378" spans="1:37">
      <c r="A3378" s="36" t="str">
        <f t="shared" si="52"/>
        <v>SE502_51</v>
      </c>
      <c r="B3378" t="s">
        <v>118</v>
      </c>
      <c r="C3378" t="s">
        <v>190</v>
      </c>
      <c r="D3378">
        <v>502</v>
      </c>
      <c r="E3378">
        <v>51</v>
      </c>
      <c r="F3378" s="25" t="str">
        <f>VLOOKUP(B3378,Definitions!$C$7:$D$43,2,FALSE)</f>
        <v>Sweden</v>
      </c>
      <c r="G3378" t="str">
        <f>VLOOKUP(C3378,Definitions!$C$49:$D$57,2,FALSE)</f>
        <v>Transport</v>
      </c>
      <c r="H3378" t="str">
        <f>VLOOKUP(D3378,Definitions!$C$60:$D$104,2,FALSE)</f>
        <v>Road</v>
      </c>
      <c r="J3378" s="29" t="str">
        <f>VLOOKUP(E3378,Definitions!$C$115:$D$131,2,FALSE)</f>
        <v>Biomass</v>
      </c>
      <c r="K3378" s="47"/>
      <c r="L3378" s="46"/>
      <c r="M3378" s="46"/>
      <c r="N3378" s="56"/>
      <c r="O3378" s="46"/>
      <c r="P3378" s="46"/>
      <c r="Q3378" s="46"/>
      <c r="R3378" s="37"/>
      <c r="S3378" s="13"/>
      <c r="T3378" s="56"/>
      <c r="U3378" s="13"/>
      <c r="V3378" s="56"/>
      <c r="W3378" s="13"/>
      <c r="X3378" s="13"/>
      <c r="Y3378" s="13"/>
      <c r="Z3378" s="13"/>
      <c r="AA3378" s="46"/>
      <c r="AB3378" s="56"/>
      <c r="AC3378" s="13"/>
      <c r="AD3378" s="60"/>
      <c r="AE3378" s="13"/>
      <c r="AF3378" s="13"/>
      <c r="AG3378" s="13"/>
      <c r="AH3378" s="46"/>
      <c r="AI3378" s="56"/>
      <c r="AJ3378" s="46"/>
      <c r="AK3378" s="56"/>
    </row>
    <row r="3379" spans="1:37">
      <c r="A3379" s="36" t="str">
        <f t="shared" si="52"/>
        <v>SE502_52</v>
      </c>
      <c r="B3379" t="s">
        <v>118</v>
      </c>
      <c r="C3379" t="s">
        <v>190</v>
      </c>
      <c r="D3379">
        <v>502</v>
      </c>
      <c r="E3379">
        <v>52</v>
      </c>
      <c r="F3379" s="25" t="str">
        <f>VLOOKUP(B3379,Definitions!$C$7:$D$43,2,FALSE)</f>
        <v>Sweden</v>
      </c>
      <c r="G3379" t="str">
        <f>VLOOKUP(C3379,Definitions!$C$49:$D$57,2,FALSE)</f>
        <v>Transport</v>
      </c>
      <c r="H3379" t="str">
        <f>VLOOKUP(D3379,Definitions!$C$60:$D$104,2,FALSE)</f>
        <v>Road</v>
      </c>
      <c r="J3379" s="29" t="str">
        <f>VLOOKUP(E3379,Definitions!$C$115:$D$131,2,FALSE)</f>
        <v>Geothermal</v>
      </c>
      <c r="K3379" s="47"/>
      <c r="L3379" s="46"/>
      <c r="M3379" s="46"/>
      <c r="N3379" s="56"/>
      <c r="O3379" s="46"/>
      <c r="P3379" s="46"/>
      <c r="Q3379" s="46"/>
      <c r="R3379" s="37"/>
      <c r="S3379" s="13"/>
      <c r="T3379" s="56"/>
      <c r="U3379" s="13"/>
      <c r="V3379" s="56"/>
      <c r="W3379" s="13"/>
      <c r="X3379" s="13"/>
      <c r="Y3379" s="13"/>
      <c r="Z3379" s="13"/>
      <c r="AA3379" s="46"/>
      <c r="AB3379" s="56"/>
      <c r="AC3379" s="13"/>
      <c r="AD3379" s="60"/>
      <c r="AE3379" s="13"/>
      <c r="AF3379" s="13"/>
      <c r="AG3379" s="13"/>
      <c r="AH3379" s="46"/>
      <c r="AI3379" s="56"/>
      <c r="AJ3379" s="46"/>
      <c r="AK3379" s="56"/>
    </row>
    <row r="3380" spans="1:37">
      <c r="A3380" s="36" t="str">
        <f t="shared" si="52"/>
        <v>SE502_53</v>
      </c>
      <c r="B3380" t="s">
        <v>118</v>
      </c>
      <c r="C3380" t="s">
        <v>190</v>
      </c>
      <c r="D3380">
        <v>502</v>
      </c>
      <c r="E3380">
        <v>53</v>
      </c>
      <c r="F3380" s="25" t="str">
        <f>VLOOKUP(B3380,Definitions!$C$7:$D$43,2,FALSE)</f>
        <v>Sweden</v>
      </c>
      <c r="G3380" t="str">
        <f>VLOOKUP(C3380,Definitions!$C$49:$D$57,2,FALSE)</f>
        <v>Transport</v>
      </c>
      <c r="H3380" t="str">
        <f>VLOOKUP(D3380,Definitions!$C$60:$D$104,2,FALSE)</f>
        <v>Road</v>
      </c>
      <c r="J3380" s="29" t="str">
        <f>VLOOKUP(E3380,Definitions!$C$115:$D$131,2,FALSE)</f>
        <v>Solar energy</v>
      </c>
      <c r="K3380" s="47"/>
      <c r="L3380" s="46"/>
      <c r="M3380" s="46"/>
      <c r="N3380" s="56"/>
      <c r="O3380" s="46"/>
      <c r="P3380" s="46"/>
      <c r="Q3380" s="46"/>
      <c r="R3380" s="37"/>
      <c r="S3380" s="13"/>
      <c r="T3380" s="56"/>
      <c r="U3380" s="13"/>
      <c r="V3380" s="56"/>
      <c r="W3380" s="13"/>
      <c r="X3380" s="13"/>
      <c r="Y3380" s="13"/>
      <c r="Z3380" s="13"/>
      <c r="AA3380" s="46"/>
      <c r="AB3380" s="56"/>
      <c r="AC3380" s="13"/>
      <c r="AD3380" s="60"/>
      <c r="AE3380" s="13"/>
      <c r="AF3380" s="13"/>
      <c r="AG3380" s="13"/>
      <c r="AH3380" s="46"/>
      <c r="AI3380" s="56"/>
      <c r="AJ3380" s="46"/>
      <c r="AK3380" s="56"/>
    </row>
    <row r="3381" spans="1:37">
      <c r="A3381" s="36" t="str">
        <f t="shared" si="52"/>
        <v>SE502_56</v>
      </c>
      <c r="B3381" t="s">
        <v>118</v>
      </c>
      <c r="C3381" t="s">
        <v>190</v>
      </c>
      <c r="D3381">
        <v>502</v>
      </c>
      <c r="E3381">
        <v>56</v>
      </c>
      <c r="F3381" s="25" t="str">
        <f>VLOOKUP(B3381,Definitions!$C$7:$D$43,2,FALSE)</f>
        <v>Sweden</v>
      </c>
      <c r="G3381" t="str">
        <f>VLOOKUP(C3381,Definitions!$C$49:$D$57,2,FALSE)</f>
        <v>Transport</v>
      </c>
      <c r="H3381" t="str">
        <f>VLOOKUP(D3381,Definitions!$C$60:$D$104,2,FALSE)</f>
        <v>Road</v>
      </c>
      <c r="J3381" s="29" t="str">
        <f>VLOOKUP(E3381,Definitions!$C$115:$D$131,2,FALSE)</f>
        <v>Ambient heat ground</v>
      </c>
      <c r="K3381" s="47"/>
      <c r="L3381" s="46"/>
      <c r="M3381" s="46"/>
      <c r="N3381" s="56"/>
      <c r="O3381" s="46"/>
      <c r="P3381" s="46"/>
      <c r="Q3381" s="46"/>
      <c r="R3381" s="37"/>
      <c r="S3381" s="13"/>
      <c r="T3381" s="56"/>
      <c r="U3381" s="13"/>
      <c r="V3381" s="56"/>
      <c r="W3381" s="13"/>
      <c r="X3381" s="13"/>
      <c r="Y3381" s="13"/>
      <c r="Z3381" s="13"/>
      <c r="AA3381" s="46"/>
      <c r="AB3381" s="56"/>
      <c r="AC3381" s="13"/>
      <c r="AD3381" s="60"/>
      <c r="AE3381" s="13"/>
      <c r="AF3381" s="13"/>
      <c r="AG3381" s="13"/>
      <c r="AH3381" s="46"/>
      <c r="AI3381" s="56"/>
      <c r="AJ3381" s="46"/>
      <c r="AK3381" s="56"/>
    </row>
    <row r="3382" spans="1:37">
      <c r="A3382" s="36" t="str">
        <f t="shared" si="52"/>
        <v>SE502_57</v>
      </c>
      <c r="B3382" t="s">
        <v>118</v>
      </c>
      <c r="C3382" t="s">
        <v>190</v>
      </c>
      <c r="D3382">
        <v>502</v>
      </c>
      <c r="E3382">
        <v>57</v>
      </c>
      <c r="F3382" s="25" t="str">
        <f>VLOOKUP(B3382,Definitions!$C$7:$D$43,2,FALSE)</f>
        <v>Sweden</v>
      </c>
      <c r="G3382" t="str">
        <f>VLOOKUP(C3382,Definitions!$C$49:$D$57,2,FALSE)</f>
        <v>Transport</v>
      </c>
      <c r="H3382" t="str">
        <f>VLOOKUP(D3382,Definitions!$C$60:$D$104,2,FALSE)</f>
        <v>Road</v>
      </c>
      <c r="J3382" s="29" t="str">
        <f>VLOOKUP(E3382,Definitions!$C$115:$D$131,2,FALSE)</f>
        <v>Ambient heat air</v>
      </c>
      <c r="K3382" s="47"/>
      <c r="L3382" s="46"/>
      <c r="M3382" s="46"/>
      <c r="N3382" s="56"/>
      <c r="O3382" s="46"/>
      <c r="P3382" s="46"/>
      <c r="Q3382" s="46"/>
      <c r="R3382" s="37"/>
      <c r="S3382" s="13"/>
      <c r="T3382" s="56"/>
      <c r="U3382" s="13"/>
      <c r="V3382" s="56"/>
      <c r="W3382" s="13"/>
      <c r="X3382" s="13"/>
      <c r="Y3382" s="13"/>
      <c r="Z3382" s="13"/>
      <c r="AA3382" s="46"/>
      <c r="AB3382" s="56"/>
      <c r="AC3382" s="13"/>
      <c r="AD3382" s="60"/>
      <c r="AE3382" s="13"/>
      <c r="AF3382" s="13"/>
      <c r="AG3382" s="13"/>
      <c r="AH3382" s="46"/>
      <c r="AI3382" s="56"/>
      <c r="AJ3382" s="46"/>
      <c r="AK3382" s="56"/>
    </row>
    <row r="3383" spans="1:37">
      <c r="A3383" s="36" t="str">
        <f t="shared" si="52"/>
        <v>SE502_58</v>
      </c>
      <c r="B3383" t="s">
        <v>118</v>
      </c>
      <c r="C3383" t="s">
        <v>190</v>
      </c>
      <c r="D3383">
        <v>502</v>
      </c>
      <c r="E3383">
        <v>58</v>
      </c>
      <c r="F3383" s="25" t="str">
        <f>VLOOKUP(B3383,Definitions!$C$7:$D$43,2,FALSE)</f>
        <v>Sweden</v>
      </c>
      <c r="G3383" t="str">
        <f>VLOOKUP(C3383,Definitions!$C$49:$D$57,2,FALSE)</f>
        <v>Transport</v>
      </c>
      <c r="H3383" t="str">
        <f>VLOOKUP(D3383,Definitions!$C$60:$D$104,2,FALSE)</f>
        <v>Road</v>
      </c>
      <c r="J3383" s="29" t="str">
        <f>VLOOKUP(E3383,Definitions!$C$115:$D$131,2,FALSE)</f>
        <v>Ambient heat total</v>
      </c>
      <c r="K3383" s="47"/>
      <c r="L3383" s="46"/>
      <c r="M3383" s="46"/>
      <c r="N3383" s="56"/>
      <c r="O3383" s="46"/>
      <c r="P3383" s="46"/>
      <c r="Q3383" s="46"/>
      <c r="R3383" s="37"/>
      <c r="S3383" s="13"/>
      <c r="T3383" s="56"/>
      <c r="U3383" s="13"/>
      <c r="V3383" s="56"/>
      <c r="W3383" s="13"/>
      <c r="X3383" s="13"/>
      <c r="Y3383" s="13"/>
      <c r="Z3383" s="13"/>
      <c r="AA3383" s="46"/>
      <c r="AB3383" s="56"/>
      <c r="AC3383" s="13"/>
      <c r="AD3383" s="60"/>
      <c r="AE3383" s="13"/>
      <c r="AF3383" s="13"/>
      <c r="AG3383" s="13"/>
      <c r="AH3383" s="46"/>
      <c r="AI3383" s="56"/>
      <c r="AJ3383" s="46"/>
      <c r="AK3383" s="56"/>
    </row>
    <row r="3384" spans="1:37">
      <c r="A3384" s="36" t="str">
        <f t="shared" si="52"/>
        <v>SE502_55</v>
      </c>
      <c r="B3384" t="s">
        <v>118</v>
      </c>
      <c r="C3384" t="s">
        <v>190</v>
      </c>
      <c r="D3384">
        <v>502</v>
      </c>
      <c r="E3384">
        <v>55</v>
      </c>
      <c r="F3384" s="25" t="str">
        <f>VLOOKUP(B3384,Definitions!$C$7:$D$43,2,FALSE)</f>
        <v>Sweden</v>
      </c>
      <c r="G3384" t="str">
        <f>VLOOKUP(C3384,Definitions!$C$49:$D$57,2,FALSE)</f>
        <v>Transport</v>
      </c>
      <c r="H3384" t="str">
        <f>VLOOKUP(D3384,Definitions!$C$60:$D$104,2,FALSE)</f>
        <v>Road</v>
      </c>
      <c r="J3384" s="29" t="str">
        <f>VLOOKUP(E3384,Definitions!$C$115:$D$131,2,FALSE)</f>
        <v xml:space="preserve">Other RES </v>
      </c>
      <c r="K3384" s="47"/>
      <c r="L3384" s="46"/>
      <c r="M3384" s="46"/>
      <c r="N3384" s="56"/>
      <c r="O3384" s="46"/>
      <c r="P3384" s="46"/>
      <c r="Q3384" s="46"/>
      <c r="R3384" s="37"/>
      <c r="S3384" s="13"/>
      <c r="T3384" s="56"/>
      <c r="U3384" s="13"/>
      <c r="V3384" s="56"/>
      <c r="W3384" s="13"/>
      <c r="X3384" s="13"/>
      <c r="Y3384" s="13"/>
      <c r="Z3384" s="13"/>
      <c r="AA3384" s="46"/>
      <c r="AB3384" s="56"/>
      <c r="AC3384" s="13"/>
      <c r="AD3384" s="60"/>
      <c r="AE3384" s="13"/>
      <c r="AF3384" s="13"/>
      <c r="AG3384" s="13"/>
      <c r="AH3384" s="46"/>
      <c r="AI3384" s="56"/>
      <c r="AJ3384" s="46"/>
      <c r="AK3384" s="56"/>
    </row>
    <row r="3385" spans="1:37">
      <c r="A3385" s="36" t="str">
        <f t="shared" si="52"/>
        <v>SE503_0</v>
      </c>
      <c r="B3385" t="s">
        <v>118</v>
      </c>
      <c r="C3385" t="s">
        <v>190</v>
      </c>
      <c r="D3385">
        <v>503</v>
      </c>
      <c r="E3385">
        <v>0</v>
      </c>
      <c r="F3385" s="25" t="str">
        <f>VLOOKUP(B3385,Definitions!$C$7:$D$43,2,FALSE)</f>
        <v>Sweden</v>
      </c>
      <c r="G3385" t="str">
        <f>VLOOKUP(C3385,Definitions!$C$49:$D$57,2,FALSE)</f>
        <v>Transport</v>
      </c>
      <c r="H3385" t="str">
        <f>VLOOKUP(D3385,Definitions!$C$60:$D$104,2,FALSE)</f>
        <v>International aviation</v>
      </c>
      <c r="J3385" s="29" t="str">
        <f>VLOOKUP(E3385,Definitions!$C$115:$D$131,2,FALSE)</f>
        <v>TOTAL</v>
      </c>
      <c r="K3385" s="47"/>
      <c r="L3385" s="46"/>
      <c r="M3385" s="46"/>
      <c r="N3385" s="56"/>
      <c r="O3385" s="46"/>
      <c r="P3385" s="46"/>
      <c r="Q3385" s="46"/>
      <c r="R3385" s="37"/>
      <c r="S3385" s="13"/>
      <c r="T3385" s="56"/>
      <c r="U3385" s="13"/>
      <c r="V3385" s="56"/>
      <c r="W3385" s="13"/>
      <c r="X3385" s="13"/>
      <c r="Y3385" s="13"/>
      <c r="Z3385" s="13"/>
      <c r="AA3385" s="46"/>
      <c r="AB3385" s="56"/>
      <c r="AC3385" s="13"/>
      <c r="AD3385" s="60"/>
      <c r="AE3385" s="13"/>
      <c r="AF3385" s="13"/>
      <c r="AG3385" s="13"/>
      <c r="AH3385" s="46"/>
      <c r="AI3385" s="56"/>
      <c r="AJ3385" s="46"/>
      <c r="AK3385" s="56"/>
    </row>
    <row r="3386" spans="1:37">
      <c r="A3386" s="36" t="str">
        <f t="shared" si="52"/>
        <v>SE503_1</v>
      </c>
      <c r="B3386" t="s">
        <v>118</v>
      </c>
      <c r="C3386" t="s">
        <v>190</v>
      </c>
      <c r="D3386">
        <v>503</v>
      </c>
      <c r="E3386">
        <v>1</v>
      </c>
      <c r="F3386" s="25" t="str">
        <f>VLOOKUP(B3386,Definitions!$C$7:$D$43,2,FALSE)</f>
        <v>Sweden</v>
      </c>
      <c r="G3386" t="str">
        <f>VLOOKUP(C3386,Definitions!$C$49:$D$57,2,FALSE)</f>
        <v>Transport</v>
      </c>
      <c r="H3386" t="str">
        <f>VLOOKUP(D3386,Definitions!$C$60:$D$104,2,FALSE)</f>
        <v>International aviation</v>
      </c>
      <c r="J3386" s="29" t="str">
        <f>VLOOKUP(E3386,Definitions!$C$115:$D$131,2,FALSE)</f>
        <v>Coal</v>
      </c>
      <c r="K3386" s="47"/>
      <c r="L3386" s="46"/>
      <c r="M3386" s="46"/>
      <c r="N3386" s="56"/>
      <c r="O3386" s="46"/>
      <c r="P3386" s="46"/>
      <c r="Q3386" s="46"/>
      <c r="R3386" s="37"/>
      <c r="S3386" s="13"/>
      <c r="T3386" s="56"/>
      <c r="U3386" s="13"/>
      <c r="V3386" s="56"/>
      <c r="W3386" s="13"/>
      <c r="X3386" s="13"/>
      <c r="Y3386" s="13"/>
      <c r="Z3386" s="13"/>
      <c r="AA3386" s="46"/>
      <c r="AB3386" s="56"/>
      <c r="AC3386" s="13"/>
      <c r="AD3386" s="60"/>
      <c r="AE3386" s="13"/>
      <c r="AF3386" s="13"/>
      <c r="AG3386" s="13"/>
      <c r="AH3386" s="46"/>
      <c r="AI3386" s="56"/>
      <c r="AJ3386" s="46"/>
      <c r="AK3386" s="56"/>
    </row>
    <row r="3387" spans="1:37">
      <c r="A3387" s="36" t="str">
        <f t="shared" si="52"/>
        <v>SE503_2</v>
      </c>
      <c r="B3387" t="s">
        <v>118</v>
      </c>
      <c r="C3387" t="s">
        <v>190</v>
      </c>
      <c r="D3387">
        <v>503</v>
      </c>
      <c r="E3387">
        <v>2</v>
      </c>
      <c r="F3387" s="25" t="str">
        <f>VLOOKUP(B3387,Definitions!$C$7:$D$43,2,FALSE)</f>
        <v>Sweden</v>
      </c>
      <c r="G3387" t="str">
        <f>VLOOKUP(C3387,Definitions!$C$49:$D$57,2,FALSE)</f>
        <v>Transport</v>
      </c>
      <c r="H3387" t="str">
        <f>VLOOKUP(D3387,Definitions!$C$60:$D$104,2,FALSE)</f>
        <v>International aviation</v>
      </c>
      <c r="J3387" s="29" t="str">
        <f>VLOOKUP(E3387,Definitions!$C$115:$D$131,2,FALSE)</f>
        <v>Fuel oil</v>
      </c>
      <c r="K3387" s="47"/>
      <c r="L3387" s="46"/>
      <c r="M3387" s="46"/>
      <c r="N3387" s="56"/>
      <c r="O3387" s="46"/>
      <c r="P3387" s="46"/>
      <c r="Q3387" s="46"/>
      <c r="R3387" s="37"/>
      <c r="S3387" s="13"/>
      <c r="T3387" s="56"/>
      <c r="U3387" s="13"/>
      <c r="V3387" s="56"/>
      <c r="W3387" s="13"/>
      <c r="X3387" s="13"/>
      <c r="Y3387" s="13"/>
      <c r="Z3387" s="13"/>
      <c r="AA3387" s="46"/>
      <c r="AB3387" s="56"/>
      <c r="AC3387" s="13"/>
      <c r="AD3387" s="60"/>
      <c r="AE3387" s="13"/>
      <c r="AF3387" s="13"/>
      <c r="AG3387" s="13"/>
      <c r="AH3387" s="46"/>
      <c r="AI3387" s="56"/>
      <c r="AJ3387" s="46"/>
      <c r="AK3387" s="56"/>
    </row>
    <row r="3388" spans="1:37">
      <c r="A3388" s="36" t="str">
        <f t="shared" si="52"/>
        <v>SE503_3</v>
      </c>
      <c r="B3388" t="s">
        <v>118</v>
      </c>
      <c r="C3388" t="s">
        <v>190</v>
      </c>
      <c r="D3388">
        <v>503</v>
      </c>
      <c r="E3388">
        <v>3</v>
      </c>
      <c r="F3388" s="25" t="str">
        <f>VLOOKUP(B3388,Definitions!$C$7:$D$43,2,FALSE)</f>
        <v>Sweden</v>
      </c>
      <c r="G3388" t="str">
        <f>VLOOKUP(C3388,Definitions!$C$49:$D$57,2,FALSE)</f>
        <v>Transport</v>
      </c>
      <c r="H3388" t="str">
        <f>VLOOKUP(D3388,Definitions!$C$60:$D$104,2,FALSE)</f>
        <v>International aviation</v>
      </c>
      <c r="J3388" s="29" t="str">
        <f>VLOOKUP(E3388,Definitions!$C$115:$D$131,2,FALSE)</f>
        <v>Natural gas</v>
      </c>
      <c r="K3388" s="47"/>
      <c r="L3388" s="46"/>
      <c r="M3388" s="46"/>
      <c r="N3388" s="56"/>
      <c r="O3388" s="46"/>
      <c r="P3388" s="46"/>
      <c r="Q3388" s="46"/>
      <c r="R3388" s="37"/>
      <c r="S3388" s="13"/>
      <c r="T3388" s="56"/>
      <c r="U3388" s="13"/>
      <c r="V3388" s="56"/>
      <c r="W3388" s="13"/>
      <c r="X3388" s="13"/>
      <c r="Y3388" s="13"/>
      <c r="Z3388" s="13"/>
      <c r="AA3388" s="46"/>
      <c r="AB3388" s="56"/>
      <c r="AC3388" s="13"/>
      <c r="AD3388" s="60"/>
      <c r="AE3388" s="13"/>
      <c r="AF3388" s="13"/>
      <c r="AG3388" s="13"/>
      <c r="AH3388" s="46"/>
      <c r="AI3388" s="56"/>
      <c r="AJ3388" s="46"/>
      <c r="AK3388" s="56"/>
    </row>
    <row r="3389" spans="1:37">
      <c r="A3389" s="36" t="str">
        <f t="shared" si="52"/>
        <v>SE503_4</v>
      </c>
      <c r="B3389" t="s">
        <v>118</v>
      </c>
      <c r="C3389" t="s">
        <v>190</v>
      </c>
      <c r="D3389">
        <v>503</v>
      </c>
      <c r="E3389">
        <v>4</v>
      </c>
      <c r="F3389" s="25" t="str">
        <f>VLOOKUP(B3389,Definitions!$C$7:$D$43,2,FALSE)</f>
        <v>Sweden</v>
      </c>
      <c r="G3389" t="str">
        <f>VLOOKUP(C3389,Definitions!$C$49:$D$57,2,FALSE)</f>
        <v>Transport</v>
      </c>
      <c r="H3389" t="str">
        <f>VLOOKUP(D3389,Definitions!$C$60:$D$104,2,FALSE)</f>
        <v>International aviation</v>
      </c>
      <c r="J3389" s="29" t="str">
        <f>VLOOKUP(E3389,Definitions!$C$115:$D$131,2,FALSE)</f>
        <v>Other fossil fuels</v>
      </c>
      <c r="K3389" s="47"/>
      <c r="L3389" s="46"/>
      <c r="M3389" s="46"/>
      <c r="N3389" s="56"/>
      <c r="O3389" s="46"/>
      <c r="P3389" s="46"/>
      <c r="Q3389" s="46"/>
      <c r="R3389" s="37"/>
      <c r="S3389" s="13"/>
      <c r="T3389" s="56"/>
      <c r="U3389" s="13"/>
      <c r="V3389" s="56"/>
      <c r="W3389" s="13"/>
      <c r="X3389" s="13"/>
      <c r="Y3389" s="13"/>
      <c r="Z3389" s="13"/>
      <c r="AA3389" s="46"/>
      <c r="AB3389" s="56"/>
      <c r="AC3389" s="13"/>
      <c r="AD3389" s="60"/>
      <c r="AE3389" s="13"/>
      <c r="AF3389" s="13"/>
      <c r="AG3389" s="13"/>
      <c r="AH3389" s="46"/>
      <c r="AI3389" s="56"/>
      <c r="AJ3389" s="46"/>
      <c r="AK3389" s="56"/>
    </row>
    <row r="3390" spans="1:37">
      <c r="A3390" s="36" t="str">
        <f t="shared" si="52"/>
        <v>SE503_6</v>
      </c>
      <c r="B3390" t="s">
        <v>118</v>
      </c>
      <c r="C3390" t="s">
        <v>190</v>
      </c>
      <c r="D3390">
        <v>503</v>
      </c>
      <c r="E3390">
        <v>6</v>
      </c>
      <c r="F3390" s="25" t="str">
        <f>VLOOKUP(B3390,Definitions!$C$7:$D$43,2,FALSE)</f>
        <v>Sweden</v>
      </c>
      <c r="G3390" t="str">
        <f>VLOOKUP(C3390,Definitions!$C$49:$D$57,2,FALSE)</f>
        <v>Transport</v>
      </c>
      <c r="H3390" t="str">
        <f>VLOOKUP(D3390,Definitions!$C$60:$D$104,2,FALSE)</f>
        <v>International aviation</v>
      </c>
      <c r="J3390" s="29" t="str">
        <f>VLOOKUP(E3390,Definitions!$C$115:$D$131,2,FALSE)</f>
        <v>Electricity</v>
      </c>
      <c r="K3390" s="47"/>
      <c r="L3390" s="46"/>
      <c r="M3390" s="46"/>
      <c r="N3390" s="56"/>
      <c r="O3390" s="46"/>
      <c r="P3390" s="46"/>
      <c r="Q3390" s="46"/>
      <c r="R3390" s="37"/>
      <c r="S3390" s="13"/>
      <c r="T3390" s="56"/>
      <c r="U3390" s="13"/>
      <c r="V3390" s="56"/>
      <c r="W3390" s="13"/>
      <c r="X3390" s="13"/>
      <c r="Y3390" s="13"/>
      <c r="Z3390" s="13"/>
      <c r="AA3390" s="46"/>
      <c r="AB3390" s="56"/>
      <c r="AC3390" s="13"/>
      <c r="AD3390" s="60"/>
      <c r="AE3390" s="13"/>
      <c r="AF3390" s="13"/>
      <c r="AG3390" s="13"/>
      <c r="AH3390" s="46"/>
      <c r="AI3390" s="56"/>
      <c r="AJ3390" s="46"/>
      <c r="AK3390" s="56"/>
    </row>
    <row r="3391" spans="1:37">
      <c r="A3391" s="36" t="str">
        <f t="shared" si="52"/>
        <v>SE503_7</v>
      </c>
      <c r="B3391" t="s">
        <v>118</v>
      </c>
      <c r="C3391" t="s">
        <v>190</v>
      </c>
      <c r="D3391">
        <v>503</v>
      </c>
      <c r="E3391">
        <v>7</v>
      </c>
      <c r="F3391" s="25" t="str">
        <f>VLOOKUP(B3391,Definitions!$C$7:$D$43,2,FALSE)</f>
        <v>Sweden</v>
      </c>
      <c r="G3391" t="str">
        <f>VLOOKUP(C3391,Definitions!$C$49:$D$57,2,FALSE)</f>
        <v>Transport</v>
      </c>
      <c r="H3391" t="str">
        <f>VLOOKUP(D3391,Definitions!$C$60:$D$104,2,FALSE)</f>
        <v>International aviation</v>
      </c>
      <c r="J3391" s="29" t="str">
        <f>VLOOKUP(E3391,Definitions!$C$115:$D$131,2,FALSE)</f>
        <v>District heating</v>
      </c>
      <c r="K3391" s="47"/>
      <c r="L3391" s="46"/>
      <c r="M3391" s="46"/>
      <c r="N3391" s="56"/>
      <c r="O3391" s="46"/>
      <c r="P3391" s="46"/>
      <c r="Q3391" s="46"/>
      <c r="R3391" s="37"/>
      <c r="S3391" s="13"/>
      <c r="T3391" s="56"/>
      <c r="U3391" s="13"/>
      <c r="V3391" s="56"/>
      <c r="W3391" s="13"/>
      <c r="X3391" s="13"/>
      <c r="Y3391" s="13"/>
      <c r="Z3391" s="13"/>
      <c r="AA3391" s="46"/>
      <c r="AB3391" s="56"/>
      <c r="AC3391" s="13"/>
      <c r="AD3391" s="60"/>
      <c r="AE3391" s="13"/>
      <c r="AF3391" s="13"/>
      <c r="AG3391" s="13"/>
      <c r="AH3391" s="46"/>
      <c r="AI3391" s="56"/>
      <c r="AJ3391" s="46"/>
      <c r="AK3391" s="56"/>
    </row>
    <row r="3392" spans="1:37">
      <c r="A3392" s="36" t="str">
        <f t="shared" si="52"/>
        <v>SE503_8</v>
      </c>
      <c r="B3392" t="s">
        <v>118</v>
      </c>
      <c r="C3392" t="s">
        <v>190</v>
      </c>
      <c r="D3392">
        <v>503</v>
      </c>
      <c r="E3392">
        <v>8</v>
      </c>
      <c r="F3392" s="25" t="str">
        <f>VLOOKUP(B3392,Definitions!$C$7:$D$43,2,FALSE)</f>
        <v>Sweden</v>
      </c>
      <c r="G3392" t="str">
        <f>VLOOKUP(C3392,Definitions!$C$49:$D$57,2,FALSE)</f>
        <v>Transport</v>
      </c>
      <c r="H3392" t="str">
        <f>VLOOKUP(D3392,Definitions!$C$60:$D$104,2,FALSE)</f>
        <v>International aviation</v>
      </c>
      <c r="J3392" s="29" t="str">
        <f>VLOOKUP(E3392,Definitions!$C$115:$D$131,2,FALSE)</f>
        <v>Waste non-RES</v>
      </c>
      <c r="K3392" s="47"/>
      <c r="L3392" s="46"/>
      <c r="M3392" s="46"/>
      <c r="N3392" s="56"/>
      <c r="O3392" s="46"/>
      <c r="P3392" s="46"/>
      <c r="Q3392" s="46"/>
      <c r="R3392" s="37"/>
      <c r="S3392" s="13"/>
      <c r="T3392" s="56"/>
      <c r="U3392" s="13"/>
      <c r="V3392" s="56"/>
      <c r="W3392" s="13"/>
      <c r="X3392" s="13"/>
      <c r="Y3392" s="13"/>
      <c r="Z3392" s="13"/>
      <c r="AA3392" s="46"/>
      <c r="AB3392" s="56"/>
      <c r="AC3392" s="13"/>
      <c r="AD3392" s="60"/>
      <c r="AE3392" s="13"/>
      <c r="AF3392" s="13"/>
      <c r="AG3392" s="13"/>
      <c r="AH3392" s="46"/>
      <c r="AI3392" s="56"/>
      <c r="AJ3392" s="46"/>
      <c r="AK3392" s="56"/>
    </row>
    <row r="3393" spans="1:37">
      <c r="A3393" s="36" t="str">
        <f t="shared" si="52"/>
        <v>SE503_9</v>
      </c>
      <c r="B3393" t="s">
        <v>118</v>
      </c>
      <c r="C3393" t="s">
        <v>190</v>
      </c>
      <c r="D3393">
        <v>503</v>
      </c>
      <c r="E3393">
        <v>9</v>
      </c>
      <c r="F3393" s="25" t="str">
        <f>VLOOKUP(B3393,Definitions!$C$7:$D$43,2,FALSE)</f>
        <v>Sweden</v>
      </c>
      <c r="G3393" t="str">
        <f>VLOOKUP(C3393,Definitions!$C$49:$D$57,2,FALSE)</f>
        <v>Transport</v>
      </c>
      <c r="H3393" t="str">
        <f>VLOOKUP(D3393,Definitions!$C$60:$D$104,2,FALSE)</f>
        <v>International aviation</v>
      </c>
      <c r="J3393" s="29" t="str">
        <f>VLOOKUP(E3393,Definitions!$C$115:$D$131,2,FALSE)</f>
        <v>Waste RES</v>
      </c>
      <c r="K3393" s="47"/>
      <c r="L3393" s="46"/>
      <c r="M3393" s="46"/>
      <c r="N3393" s="56"/>
      <c r="O3393" s="46"/>
      <c r="P3393" s="46"/>
      <c r="Q3393" s="46"/>
      <c r="R3393" s="37"/>
      <c r="S3393" s="13"/>
      <c r="T3393" s="56"/>
      <c r="U3393" s="13"/>
      <c r="V3393" s="56"/>
      <c r="W3393" s="13"/>
      <c r="X3393" s="13"/>
      <c r="Y3393" s="13"/>
      <c r="Z3393" s="13"/>
      <c r="AA3393" s="46"/>
      <c r="AB3393" s="56"/>
      <c r="AC3393" s="13"/>
      <c r="AD3393" s="60"/>
      <c r="AE3393" s="13"/>
      <c r="AF3393" s="13"/>
      <c r="AG3393" s="13"/>
      <c r="AH3393" s="46"/>
      <c r="AI3393" s="56"/>
      <c r="AJ3393" s="46"/>
      <c r="AK3393" s="56"/>
    </row>
    <row r="3394" spans="1:37">
      <c r="A3394" s="36" t="str">
        <f t="shared" si="52"/>
        <v>SE503_51</v>
      </c>
      <c r="B3394" t="s">
        <v>118</v>
      </c>
      <c r="C3394" t="s">
        <v>190</v>
      </c>
      <c r="D3394">
        <v>503</v>
      </c>
      <c r="E3394">
        <v>51</v>
      </c>
      <c r="F3394" s="25" t="str">
        <f>VLOOKUP(B3394,Definitions!$C$7:$D$43,2,FALSE)</f>
        <v>Sweden</v>
      </c>
      <c r="G3394" t="str">
        <f>VLOOKUP(C3394,Definitions!$C$49:$D$57,2,FALSE)</f>
        <v>Transport</v>
      </c>
      <c r="H3394" t="str">
        <f>VLOOKUP(D3394,Definitions!$C$60:$D$104,2,FALSE)</f>
        <v>International aviation</v>
      </c>
      <c r="J3394" s="29" t="str">
        <f>VLOOKUP(E3394,Definitions!$C$115:$D$131,2,FALSE)</f>
        <v>Biomass</v>
      </c>
      <c r="K3394" s="47"/>
      <c r="L3394" s="46"/>
      <c r="M3394" s="46"/>
      <c r="N3394" s="56"/>
      <c r="O3394" s="46"/>
      <c r="P3394" s="46"/>
      <c r="Q3394" s="46"/>
      <c r="R3394" s="37"/>
      <c r="S3394" s="13"/>
      <c r="T3394" s="56"/>
      <c r="U3394" s="13"/>
      <c r="V3394" s="56"/>
      <c r="W3394" s="13"/>
      <c r="X3394" s="13"/>
      <c r="Y3394" s="13"/>
      <c r="Z3394" s="13"/>
      <c r="AA3394" s="46"/>
      <c r="AB3394" s="56"/>
      <c r="AC3394" s="13"/>
      <c r="AD3394" s="60"/>
      <c r="AE3394" s="13"/>
      <c r="AF3394" s="13"/>
      <c r="AG3394" s="13"/>
      <c r="AH3394" s="46"/>
      <c r="AI3394" s="56"/>
      <c r="AJ3394" s="46"/>
      <c r="AK3394" s="56"/>
    </row>
    <row r="3395" spans="1:37">
      <c r="A3395" s="36" t="str">
        <f t="shared" si="52"/>
        <v>SE503_52</v>
      </c>
      <c r="B3395" t="s">
        <v>118</v>
      </c>
      <c r="C3395" t="s">
        <v>190</v>
      </c>
      <c r="D3395">
        <v>503</v>
      </c>
      <c r="E3395">
        <v>52</v>
      </c>
      <c r="F3395" s="25" t="str">
        <f>VLOOKUP(B3395,Definitions!$C$7:$D$43,2,FALSE)</f>
        <v>Sweden</v>
      </c>
      <c r="G3395" t="str">
        <f>VLOOKUP(C3395,Definitions!$C$49:$D$57,2,FALSE)</f>
        <v>Transport</v>
      </c>
      <c r="H3395" t="str">
        <f>VLOOKUP(D3395,Definitions!$C$60:$D$104,2,FALSE)</f>
        <v>International aviation</v>
      </c>
      <c r="J3395" s="29" t="str">
        <f>VLOOKUP(E3395,Definitions!$C$115:$D$131,2,FALSE)</f>
        <v>Geothermal</v>
      </c>
      <c r="K3395" s="47"/>
      <c r="L3395" s="46"/>
      <c r="M3395" s="46"/>
      <c r="N3395" s="56"/>
      <c r="O3395" s="46"/>
      <c r="P3395" s="46"/>
      <c r="Q3395" s="46"/>
      <c r="R3395" s="37"/>
      <c r="S3395" s="13"/>
      <c r="T3395" s="56"/>
      <c r="U3395" s="13"/>
      <c r="V3395" s="56"/>
      <c r="W3395" s="13"/>
      <c r="X3395" s="13"/>
      <c r="Y3395" s="13"/>
      <c r="Z3395" s="13"/>
      <c r="AA3395" s="46"/>
      <c r="AB3395" s="56"/>
      <c r="AC3395" s="13"/>
      <c r="AD3395" s="60"/>
      <c r="AE3395" s="13"/>
      <c r="AF3395" s="13"/>
      <c r="AG3395" s="13"/>
      <c r="AH3395" s="46"/>
      <c r="AI3395" s="56"/>
      <c r="AJ3395" s="46"/>
      <c r="AK3395" s="56"/>
    </row>
    <row r="3396" spans="1:37">
      <c r="A3396" s="36" t="str">
        <f t="shared" si="52"/>
        <v>SE503_53</v>
      </c>
      <c r="B3396" t="s">
        <v>118</v>
      </c>
      <c r="C3396" t="s">
        <v>190</v>
      </c>
      <c r="D3396">
        <v>503</v>
      </c>
      <c r="E3396">
        <v>53</v>
      </c>
      <c r="F3396" s="25" t="str">
        <f>VLOOKUP(B3396,Definitions!$C$7:$D$43,2,FALSE)</f>
        <v>Sweden</v>
      </c>
      <c r="G3396" t="str">
        <f>VLOOKUP(C3396,Definitions!$C$49:$D$57,2,FALSE)</f>
        <v>Transport</v>
      </c>
      <c r="H3396" t="str">
        <f>VLOOKUP(D3396,Definitions!$C$60:$D$104,2,FALSE)</f>
        <v>International aviation</v>
      </c>
      <c r="J3396" s="29" t="str">
        <f>VLOOKUP(E3396,Definitions!$C$115:$D$131,2,FALSE)</f>
        <v>Solar energy</v>
      </c>
      <c r="K3396" s="47"/>
      <c r="L3396" s="46"/>
      <c r="M3396" s="46"/>
      <c r="N3396" s="56"/>
      <c r="O3396" s="46"/>
      <c r="P3396" s="46"/>
      <c r="Q3396" s="46"/>
      <c r="R3396" s="37"/>
      <c r="S3396" s="13"/>
      <c r="T3396" s="56"/>
      <c r="U3396" s="13"/>
      <c r="V3396" s="56"/>
      <c r="W3396" s="13"/>
      <c r="X3396" s="13"/>
      <c r="Y3396" s="13"/>
      <c r="Z3396" s="13"/>
      <c r="AA3396" s="46"/>
      <c r="AB3396" s="56"/>
      <c r="AC3396" s="13"/>
      <c r="AD3396" s="60"/>
      <c r="AE3396" s="13"/>
      <c r="AF3396" s="13"/>
      <c r="AG3396" s="13"/>
      <c r="AH3396" s="46"/>
      <c r="AI3396" s="56"/>
      <c r="AJ3396" s="46"/>
      <c r="AK3396" s="56"/>
    </row>
    <row r="3397" spans="1:37">
      <c r="A3397" s="36" t="str">
        <f t="shared" si="52"/>
        <v>SE503_56</v>
      </c>
      <c r="B3397" t="s">
        <v>118</v>
      </c>
      <c r="C3397" t="s">
        <v>190</v>
      </c>
      <c r="D3397">
        <v>503</v>
      </c>
      <c r="E3397">
        <v>56</v>
      </c>
      <c r="F3397" s="25" t="str">
        <f>VLOOKUP(B3397,Definitions!$C$7:$D$43,2,FALSE)</f>
        <v>Sweden</v>
      </c>
      <c r="G3397" t="str">
        <f>VLOOKUP(C3397,Definitions!$C$49:$D$57,2,FALSE)</f>
        <v>Transport</v>
      </c>
      <c r="H3397" t="str">
        <f>VLOOKUP(D3397,Definitions!$C$60:$D$104,2,FALSE)</f>
        <v>International aviation</v>
      </c>
      <c r="J3397" s="29" t="str">
        <f>VLOOKUP(E3397,Definitions!$C$115:$D$131,2,FALSE)</f>
        <v>Ambient heat ground</v>
      </c>
      <c r="K3397" s="47"/>
      <c r="L3397" s="46"/>
      <c r="M3397" s="46"/>
      <c r="N3397" s="56"/>
      <c r="O3397" s="46"/>
      <c r="P3397" s="46"/>
      <c r="Q3397" s="46"/>
      <c r="R3397" s="37"/>
      <c r="S3397" s="13"/>
      <c r="T3397" s="56"/>
      <c r="U3397" s="13"/>
      <c r="V3397" s="56"/>
      <c r="W3397" s="13"/>
      <c r="X3397" s="13"/>
      <c r="Y3397" s="13"/>
      <c r="Z3397" s="13"/>
      <c r="AA3397" s="46"/>
      <c r="AB3397" s="56"/>
      <c r="AC3397" s="13"/>
      <c r="AD3397" s="60"/>
      <c r="AE3397" s="13"/>
      <c r="AF3397" s="13"/>
      <c r="AG3397" s="13"/>
      <c r="AH3397" s="46"/>
      <c r="AI3397" s="56"/>
      <c r="AJ3397" s="46"/>
      <c r="AK3397" s="56"/>
    </row>
    <row r="3398" spans="1:37">
      <c r="A3398" s="36" t="str">
        <f t="shared" si="52"/>
        <v>SE503_57</v>
      </c>
      <c r="B3398" t="s">
        <v>118</v>
      </c>
      <c r="C3398" t="s">
        <v>190</v>
      </c>
      <c r="D3398">
        <v>503</v>
      </c>
      <c r="E3398">
        <v>57</v>
      </c>
      <c r="F3398" s="25" t="str">
        <f>VLOOKUP(B3398,Definitions!$C$7:$D$43,2,FALSE)</f>
        <v>Sweden</v>
      </c>
      <c r="G3398" t="str">
        <f>VLOOKUP(C3398,Definitions!$C$49:$D$57,2,FALSE)</f>
        <v>Transport</v>
      </c>
      <c r="H3398" t="str">
        <f>VLOOKUP(D3398,Definitions!$C$60:$D$104,2,FALSE)</f>
        <v>International aviation</v>
      </c>
      <c r="J3398" s="29" t="str">
        <f>VLOOKUP(E3398,Definitions!$C$115:$D$131,2,FALSE)</f>
        <v>Ambient heat air</v>
      </c>
      <c r="K3398" s="47"/>
      <c r="L3398" s="46"/>
      <c r="M3398" s="46"/>
      <c r="N3398" s="56"/>
      <c r="O3398" s="46"/>
      <c r="P3398" s="46"/>
      <c r="Q3398" s="46"/>
      <c r="R3398" s="37"/>
      <c r="S3398" s="13"/>
      <c r="T3398" s="56"/>
      <c r="U3398" s="13"/>
      <c r="V3398" s="56"/>
      <c r="W3398" s="13"/>
      <c r="X3398" s="13"/>
      <c r="Y3398" s="13"/>
      <c r="Z3398" s="13"/>
      <c r="AA3398" s="46"/>
      <c r="AB3398" s="56"/>
      <c r="AC3398" s="13"/>
      <c r="AD3398" s="60"/>
      <c r="AE3398" s="13"/>
      <c r="AF3398" s="13"/>
      <c r="AG3398" s="13"/>
      <c r="AH3398" s="46"/>
      <c r="AI3398" s="56"/>
      <c r="AJ3398" s="46"/>
      <c r="AK3398" s="56"/>
    </row>
    <row r="3399" spans="1:37">
      <c r="A3399" s="36" t="str">
        <f t="shared" si="52"/>
        <v>SE503_58</v>
      </c>
      <c r="B3399" t="s">
        <v>118</v>
      </c>
      <c r="C3399" t="s">
        <v>190</v>
      </c>
      <c r="D3399">
        <v>503</v>
      </c>
      <c r="E3399">
        <v>58</v>
      </c>
      <c r="F3399" s="25" t="str">
        <f>VLOOKUP(B3399,Definitions!$C$7:$D$43,2,FALSE)</f>
        <v>Sweden</v>
      </c>
      <c r="G3399" t="str">
        <f>VLOOKUP(C3399,Definitions!$C$49:$D$57,2,FALSE)</f>
        <v>Transport</v>
      </c>
      <c r="H3399" t="str">
        <f>VLOOKUP(D3399,Definitions!$C$60:$D$104,2,FALSE)</f>
        <v>International aviation</v>
      </c>
      <c r="J3399" s="29" t="str">
        <f>VLOOKUP(E3399,Definitions!$C$115:$D$131,2,FALSE)</f>
        <v>Ambient heat total</v>
      </c>
      <c r="K3399" s="47"/>
      <c r="L3399" s="46"/>
      <c r="M3399" s="46"/>
      <c r="N3399" s="56"/>
      <c r="O3399" s="46"/>
      <c r="P3399" s="46"/>
      <c r="Q3399" s="46"/>
      <c r="R3399" s="37"/>
      <c r="S3399" s="13"/>
      <c r="T3399" s="56"/>
      <c r="U3399" s="13"/>
      <c r="V3399" s="56"/>
      <c r="W3399" s="13"/>
      <c r="X3399" s="13"/>
      <c r="Y3399" s="13"/>
      <c r="Z3399" s="13"/>
      <c r="AA3399" s="46"/>
      <c r="AB3399" s="56"/>
      <c r="AC3399" s="13"/>
      <c r="AD3399" s="60"/>
      <c r="AE3399" s="13"/>
      <c r="AF3399" s="13"/>
      <c r="AG3399" s="13"/>
      <c r="AH3399" s="46"/>
      <c r="AI3399" s="56"/>
      <c r="AJ3399" s="46"/>
      <c r="AK3399" s="56"/>
    </row>
    <row r="3400" spans="1:37">
      <c r="A3400" s="36" t="str">
        <f t="shared" si="52"/>
        <v>SE503_55</v>
      </c>
      <c r="B3400" t="s">
        <v>118</v>
      </c>
      <c r="C3400" t="s">
        <v>190</v>
      </c>
      <c r="D3400">
        <v>503</v>
      </c>
      <c r="E3400">
        <v>55</v>
      </c>
      <c r="F3400" s="25" t="str">
        <f>VLOOKUP(B3400,Definitions!$C$7:$D$43,2,FALSE)</f>
        <v>Sweden</v>
      </c>
      <c r="G3400" t="str">
        <f>VLOOKUP(C3400,Definitions!$C$49:$D$57,2,FALSE)</f>
        <v>Transport</v>
      </c>
      <c r="H3400" t="str">
        <f>VLOOKUP(D3400,Definitions!$C$60:$D$104,2,FALSE)</f>
        <v>International aviation</v>
      </c>
      <c r="J3400" s="29" t="str">
        <f>VLOOKUP(E3400,Definitions!$C$115:$D$131,2,FALSE)</f>
        <v xml:space="preserve">Other RES </v>
      </c>
      <c r="K3400" s="47"/>
      <c r="L3400" s="46"/>
      <c r="M3400" s="46"/>
      <c r="N3400" s="56"/>
      <c r="O3400" s="46"/>
      <c r="P3400" s="46"/>
      <c r="Q3400" s="46"/>
      <c r="R3400" s="37"/>
      <c r="S3400" s="13"/>
      <c r="T3400" s="56"/>
      <c r="U3400" s="13"/>
      <c r="V3400" s="56"/>
      <c r="W3400" s="13"/>
      <c r="X3400" s="13"/>
      <c r="Y3400" s="13"/>
      <c r="Z3400" s="13"/>
      <c r="AA3400" s="46"/>
      <c r="AB3400" s="56"/>
      <c r="AC3400" s="13"/>
      <c r="AD3400" s="60"/>
      <c r="AE3400" s="13"/>
      <c r="AF3400" s="13"/>
      <c r="AG3400" s="13"/>
      <c r="AH3400" s="46"/>
      <c r="AI3400" s="56"/>
      <c r="AJ3400" s="46"/>
      <c r="AK3400" s="56"/>
    </row>
    <row r="3401" spans="1:37">
      <c r="A3401" s="36" t="str">
        <f t="shared" si="52"/>
        <v>SE504_0</v>
      </c>
      <c r="B3401" t="s">
        <v>118</v>
      </c>
      <c r="C3401" t="s">
        <v>190</v>
      </c>
      <c r="D3401">
        <v>504</v>
      </c>
      <c r="E3401">
        <v>0</v>
      </c>
      <c r="F3401" s="25" t="str">
        <f>VLOOKUP(B3401,Definitions!$C$7:$D$43,2,FALSE)</f>
        <v>Sweden</v>
      </c>
      <c r="G3401" t="str">
        <f>VLOOKUP(C3401,Definitions!$C$49:$D$57,2,FALSE)</f>
        <v>Transport</v>
      </c>
      <c r="H3401" t="str">
        <f>VLOOKUP(D3401,Definitions!$C$60:$D$104,2,FALSE)</f>
        <v>Domestic aviation</v>
      </c>
      <c r="J3401" s="29" t="str">
        <f>VLOOKUP(E3401,Definitions!$C$115:$D$131,2,FALSE)</f>
        <v>TOTAL</v>
      </c>
      <c r="K3401" s="47"/>
      <c r="L3401" s="46"/>
      <c r="M3401" s="46"/>
      <c r="N3401" s="56"/>
      <c r="O3401" s="46"/>
      <c r="P3401" s="46"/>
      <c r="Q3401" s="46"/>
      <c r="R3401" s="37"/>
      <c r="S3401" s="13"/>
      <c r="T3401" s="56"/>
      <c r="U3401" s="13"/>
      <c r="V3401" s="56"/>
      <c r="W3401" s="13"/>
      <c r="X3401" s="13"/>
      <c r="Y3401" s="13"/>
      <c r="Z3401" s="13"/>
      <c r="AA3401" s="46"/>
      <c r="AB3401" s="56"/>
      <c r="AC3401" s="13"/>
      <c r="AD3401" s="60"/>
      <c r="AE3401" s="13"/>
      <c r="AF3401" s="13"/>
      <c r="AG3401" s="13"/>
      <c r="AH3401" s="46"/>
      <c r="AI3401" s="56"/>
      <c r="AJ3401" s="46"/>
      <c r="AK3401" s="56"/>
    </row>
    <row r="3402" spans="1:37">
      <c r="A3402" s="36" t="str">
        <f t="shared" ref="A3402:A3465" si="53">B3402&amp;D3402&amp;"_"&amp;E3402</f>
        <v>SE504_1</v>
      </c>
      <c r="B3402" t="s">
        <v>118</v>
      </c>
      <c r="C3402" t="s">
        <v>190</v>
      </c>
      <c r="D3402">
        <v>504</v>
      </c>
      <c r="E3402">
        <v>1</v>
      </c>
      <c r="F3402" s="25" t="str">
        <f>VLOOKUP(B3402,Definitions!$C$7:$D$43,2,FALSE)</f>
        <v>Sweden</v>
      </c>
      <c r="G3402" t="str">
        <f>VLOOKUP(C3402,Definitions!$C$49:$D$57,2,FALSE)</f>
        <v>Transport</v>
      </c>
      <c r="H3402" t="str">
        <f>VLOOKUP(D3402,Definitions!$C$60:$D$104,2,FALSE)</f>
        <v>Domestic aviation</v>
      </c>
      <c r="J3402" s="29" t="str">
        <f>VLOOKUP(E3402,Definitions!$C$115:$D$131,2,FALSE)</f>
        <v>Coal</v>
      </c>
      <c r="K3402" s="47"/>
      <c r="L3402" s="46"/>
      <c r="M3402" s="46"/>
      <c r="N3402" s="56"/>
      <c r="O3402" s="46"/>
      <c r="P3402" s="46"/>
      <c r="Q3402" s="46"/>
      <c r="R3402" s="37"/>
      <c r="S3402" s="13"/>
      <c r="T3402" s="56"/>
      <c r="U3402" s="13"/>
      <c r="V3402" s="56"/>
      <c r="W3402" s="13"/>
      <c r="X3402" s="13"/>
      <c r="Y3402" s="13"/>
      <c r="Z3402" s="13"/>
      <c r="AA3402" s="46"/>
      <c r="AB3402" s="56"/>
      <c r="AC3402" s="13"/>
      <c r="AD3402" s="60"/>
      <c r="AE3402" s="13"/>
      <c r="AF3402" s="13"/>
      <c r="AG3402" s="13"/>
      <c r="AH3402" s="46"/>
      <c r="AI3402" s="56"/>
      <c r="AJ3402" s="46"/>
      <c r="AK3402" s="56"/>
    </row>
    <row r="3403" spans="1:37">
      <c r="A3403" s="36" t="str">
        <f t="shared" si="53"/>
        <v>SE504_2</v>
      </c>
      <c r="B3403" t="s">
        <v>118</v>
      </c>
      <c r="C3403" t="s">
        <v>190</v>
      </c>
      <c r="D3403">
        <v>504</v>
      </c>
      <c r="E3403">
        <v>2</v>
      </c>
      <c r="F3403" s="25" t="str">
        <f>VLOOKUP(B3403,Definitions!$C$7:$D$43,2,FALSE)</f>
        <v>Sweden</v>
      </c>
      <c r="G3403" t="str">
        <f>VLOOKUP(C3403,Definitions!$C$49:$D$57,2,FALSE)</f>
        <v>Transport</v>
      </c>
      <c r="H3403" t="str">
        <f>VLOOKUP(D3403,Definitions!$C$60:$D$104,2,FALSE)</f>
        <v>Domestic aviation</v>
      </c>
      <c r="J3403" s="29" t="str">
        <f>VLOOKUP(E3403,Definitions!$C$115:$D$131,2,FALSE)</f>
        <v>Fuel oil</v>
      </c>
      <c r="K3403" s="47"/>
      <c r="L3403" s="46"/>
      <c r="M3403" s="46"/>
      <c r="N3403" s="56"/>
      <c r="O3403" s="46"/>
      <c r="P3403" s="46"/>
      <c r="Q3403" s="46"/>
      <c r="R3403" s="37"/>
      <c r="S3403" s="13"/>
      <c r="T3403" s="56"/>
      <c r="U3403" s="13"/>
      <c r="V3403" s="56"/>
      <c r="W3403" s="13"/>
      <c r="X3403" s="13"/>
      <c r="Y3403" s="13"/>
      <c r="Z3403" s="13"/>
      <c r="AA3403" s="46"/>
      <c r="AB3403" s="56"/>
      <c r="AC3403" s="13"/>
      <c r="AD3403" s="60"/>
      <c r="AE3403" s="13"/>
      <c r="AF3403" s="13"/>
      <c r="AG3403" s="13"/>
      <c r="AH3403" s="46"/>
      <c r="AI3403" s="56"/>
      <c r="AJ3403" s="46"/>
      <c r="AK3403" s="56"/>
    </row>
    <row r="3404" spans="1:37">
      <c r="A3404" s="36" t="str">
        <f t="shared" si="53"/>
        <v>SE504_3</v>
      </c>
      <c r="B3404" t="s">
        <v>118</v>
      </c>
      <c r="C3404" t="s">
        <v>190</v>
      </c>
      <c r="D3404">
        <v>504</v>
      </c>
      <c r="E3404">
        <v>3</v>
      </c>
      <c r="F3404" s="25" t="str">
        <f>VLOOKUP(B3404,Definitions!$C$7:$D$43,2,FALSE)</f>
        <v>Sweden</v>
      </c>
      <c r="G3404" t="str">
        <f>VLOOKUP(C3404,Definitions!$C$49:$D$57,2,FALSE)</f>
        <v>Transport</v>
      </c>
      <c r="H3404" t="str">
        <f>VLOOKUP(D3404,Definitions!$C$60:$D$104,2,FALSE)</f>
        <v>Domestic aviation</v>
      </c>
      <c r="J3404" s="29" t="str">
        <f>VLOOKUP(E3404,Definitions!$C$115:$D$131,2,FALSE)</f>
        <v>Natural gas</v>
      </c>
      <c r="K3404" s="47"/>
      <c r="L3404" s="46"/>
      <c r="M3404" s="46"/>
      <c r="N3404" s="56"/>
      <c r="O3404" s="46"/>
      <c r="P3404" s="46"/>
      <c r="Q3404" s="46"/>
      <c r="R3404" s="37"/>
      <c r="S3404" s="13"/>
      <c r="T3404" s="56"/>
      <c r="U3404" s="13"/>
      <c r="V3404" s="56"/>
      <c r="W3404" s="13"/>
      <c r="X3404" s="13"/>
      <c r="Y3404" s="13"/>
      <c r="Z3404" s="13"/>
      <c r="AA3404" s="46"/>
      <c r="AB3404" s="56"/>
      <c r="AC3404" s="13"/>
      <c r="AD3404" s="60"/>
      <c r="AE3404" s="13"/>
      <c r="AF3404" s="13"/>
      <c r="AG3404" s="13"/>
      <c r="AH3404" s="46"/>
      <c r="AI3404" s="56"/>
      <c r="AJ3404" s="46"/>
      <c r="AK3404" s="56"/>
    </row>
    <row r="3405" spans="1:37">
      <c r="A3405" s="36" t="str">
        <f t="shared" si="53"/>
        <v>SE504_4</v>
      </c>
      <c r="B3405" t="s">
        <v>118</v>
      </c>
      <c r="C3405" t="s">
        <v>190</v>
      </c>
      <c r="D3405">
        <v>504</v>
      </c>
      <c r="E3405">
        <v>4</v>
      </c>
      <c r="F3405" s="25" t="str">
        <f>VLOOKUP(B3405,Definitions!$C$7:$D$43,2,FALSE)</f>
        <v>Sweden</v>
      </c>
      <c r="G3405" t="str">
        <f>VLOOKUP(C3405,Definitions!$C$49:$D$57,2,FALSE)</f>
        <v>Transport</v>
      </c>
      <c r="H3405" t="str">
        <f>VLOOKUP(D3405,Definitions!$C$60:$D$104,2,FALSE)</f>
        <v>Domestic aviation</v>
      </c>
      <c r="J3405" s="29" t="str">
        <f>VLOOKUP(E3405,Definitions!$C$115:$D$131,2,FALSE)</f>
        <v>Other fossil fuels</v>
      </c>
      <c r="K3405" s="47"/>
      <c r="L3405" s="46"/>
      <c r="M3405" s="46"/>
      <c r="N3405" s="56"/>
      <c r="O3405" s="46"/>
      <c r="P3405" s="46"/>
      <c r="Q3405" s="46"/>
      <c r="R3405" s="37"/>
      <c r="S3405" s="13"/>
      <c r="T3405" s="56"/>
      <c r="U3405" s="13"/>
      <c r="V3405" s="56"/>
      <c r="W3405" s="13"/>
      <c r="X3405" s="13"/>
      <c r="Y3405" s="13"/>
      <c r="Z3405" s="13"/>
      <c r="AA3405" s="46"/>
      <c r="AB3405" s="56"/>
      <c r="AC3405" s="13"/>
      <c r="AD3405" s="60"/>
      <c r="AE3405" s="13"/>
      <c r="AF3405" s="13"/>
      <c r="AG3405" s="13"/>
      <c r="AH3405" s="46"/>
      <c r="AI3405" s="56"/>
      <c r="AJ3405" s="46"/>
      <c r="AK3405" s="56"/>
    </row>
    <row r="3406" spans="1:37">
      <c r="A3406" s="36" t="str">
        <f t="shared" si="53"/>
        <v>SE504_6</v>
      </c>
      <c r="B3406" t="s">
        <v>118</v>
      </c>
      <c r="C3406" t="s">
        <v>190</v>
      </c>
      <c r="D3406">
        <v>504</v>
      </c>
      <c r="E3406">
        <v>6</v>
      </c>
      <c r="F3406" s="25" t="str">
        <f>VLOOKUP(B3406,Definitions!$C$7:$D$43,2,FALSE)</f>
        <v>Sweden</v>
      </c>
      <c r="G3406" t="str">
        <f>VLOOKUP(C3406,Definitions!$C$49:$D$57,2,FALSE)</f>
        <v>Transport</v>
      </c>
      <c r="H3406" t="str">
        <f>VLOOKUP(D3406,Definitions!$C$60:$D$104,2,FALSE)</f>
        <v>Domestic aviation</v>
      </c>
      <c r="J3406" s="29" t="str">
        <f>VLOOKUP(E3406,Definitions!$C$115:$D$131,2,FALSE)</f>
        <v>Electricity</v>
      </c>
      <c r="K3406" s="47"/>
      <c r="L3406" s="46"/>
      <c r="M3406" s="46"/>
      <c r="N3406" s="56"/>
      <c r="O3406" s="46"/>
      <c r="P3406" s="46"/>
      <c r="Q3406" s="46"/>
      <c r="R3406" s="37"/>
      <c r="S3406" s="13"/>
      <c r="T3406" s="56"/>
      <c r="U3406" s="13"/>
      <c r="V3406" s="56"/>
      <c r="W3406" s="13"/>
      <c r="X3406" s="13"/>
      <c r="Y3406" s="13"/>
      <c r="Z3406" s="13"/>
      <c r="AA3406" s="46"/>
      <c r="AB3406" s="56"/>
      <c r="AC3406" s="13"/>
      <c r="AD3406" s="60"/>
      <c r="AE3406" s="13"/>
      <c r="AF3406" s="13"/>
      <c r="AG3406" s="13"/>
      <c r="AH3406" s="46"/>
      <c r="AI3406" s="56"/>
      <c r="AJ3406" s="46"/>
      <c r="AK3406" s="56"/>
    </row>
    <row r="3407" spans="1:37">
      <c r="A3407" s="36" t="str">
        <f t="shared" si="53"/>
        <v>SE504_7</v>
      </c>
      <c r="B3407" t="s">
        <v>118</v>
      </c>
      <c r="C3407" t="s">
        <v>190</v>
      </c>
      <c r="D3407">
        <v>504</v>
      </c>
      <c r="E3407">
        <v>7</v>
      </c>
      <c r="F3407" s="25" t="str">
        <f>VLOOKUP(B3407,Definitions!$C$7:$D$43,2,FALSE)</f>
        <v>Sweden</v>
      </c>
      <c r="G3407" t="str">
        <f>VLOOKUP(C3407,Definitions!$C$49:$D$57,2,FALSE)</f>
        <v>Transport</v>
      </c>
      <c r="H3407" t="str">
        <f>VLOOKUP(D3407,Definitions!$C$60:$D$104,2,FALSE)</f>
        <v>Domestic aviation</v>
      </c>
      <c r="J3407" s="29" t="str">
        <f>VLOOKUP(E3407,Definitions!$C$115:$D$131,2,FALSE)</f>
        <v>District heating</v>
      </c>
      <c r="K3407" s="47"/>
      <c r="L3407" s="46"/>
      <c r="M3407" s="46"/>
      <c r="N3407" s="56"/>
      <c r="O3407" s="46"/>
      <c r="P3407" s="46"/>
      <c r="Q3407" s="46"/>
      <c r="R3407" s="37"/>
      <c r="S3407" s="13"/>
      <c r="T3407" s="56"/>
      <c r="U3407" s="13"/>
      <c r="V3407" s="56"/>
      <c r="W3407" s="13"/>
      <c r="X3407" s="13"/>
      <c r="Y3407" s="13"/>
      <c r="Z3407" s="13"/>
      <c r="AA3407" s="46"/>
      <c r="AB3407" s="56"/>
      <c r="AC3407" s="13"/>
      <c r="AD3407" s="60"/>
      <c r="AE3407" s="13"/>
      <c r="AF3407" s="13"/>
      <c r="AG3407" s="13"/>
      <c r="AH3407" s="46"/>
      <c r="AI3407" s="56"/>
      <c r="AJ3407" s="46"/>
      <c r="AK3407" s="56"/>
    </row>
    <row r="3408" spans="1:37">
      <c r="A3408" s="36" t="str">
        <f t="shared" si="53"/>
        <v>SE504_8</v>
      </c>
      <c r="B3408" t="s">
        <v>118</v>
      </c>
      <c r="C3408" t="s">
        <v>190</v>
      </c>
      <c r="D3408">
        <v>504</v>
      </c>
      <c r="E3408">
        <v>8</v>
      </c>
      <c r="F3408" s="25" t="str">
        <f>VLOOKUP(B3408,Definitions!$C$7:$D$43,2,FALSE)</f>
        <v>Sweden</v>
      </c>
      <c r="G3408" t="str">
        <f>VLOOKUP(C3408,Definitions!$C$49:$D$57,2,FALSE)</f>
        <v>Transport</v>
      </c>
      <c r="H3408" t="str">
        <f>VLOOKUP(D3408,Definitions!$C$60:$D$104,2,FALSE)</f>
        <v>Domestic aviation</v>
      </c>
      <c r="J3408" s="29" t="str">
        <f>VLOOKUP(E3408,Definitions!$C$115:$D$131,2,FALSE)</f>
        <v>Waste non-RES</v>
      </c>
      <c r="K3408" s="47"/>
      <c r="L3408" s="46"/>
      <c r="M3408" s="46"/>
      <c r="N3408" s="56"/>
      <c r="O3408" s="46"/>
      <c r="P3408" s="46"/>
      <c r="Q3408" s="46"/>
      <c r="R3408" s="37"/>
      <c r="S3408" s="13"/>
      <c r="T3408" s="56"/>
      <c r="U3408" s="13"/>
      <c r="V3408" s="56"/>
      <c r="W3408" s="13"/>
      <c r="X3408" s="13"/>
      <c r="Y3408" s="13"/>
      <c r="Z3408" s="13"/>
      <c r="AA3408" s="46"/>
      <c r="AB3408" s="56"/>
      <c r="AC3408" s="13"/>
      <c r="AD3408" s="60"/>
      <c r="AE3408" s="13"/>
      <c r="AF3408" s="13"/>
      <c r="AG3408" s="13"/>
      <c r="AH3408" s="46"/>
      <c r="AI3408" s="56"/>
      <c r="AJ3408" s="46"/>
      <c r="AK3408" s="56"/>
    </row>
    <row r="3409" spans="1:37">
      <c r="A3409" s="36" t="str">
        <f t="shared" si="53"/>
        <v>SE504_9</v>
      </c>
      <c r="B3409" t="s">
        <v>118</v>
      </c>
      <c r="C3409" t="s">
        <v>190</v>
      </c>
      <c r="D3409">
        <v>504</v>
      </c>
      <c r="E3409">
        <v>9</v>
      </c>
      <c r="F3409" s="25" t="str">
        <f>VLOOKUP(B3409,Definitions!$C$7:$D$43,2,FALSE)</f>
        <v>Sweden</v>
      </c>
      <c r="G3409" t="str">
        <f>VLOOKUP(C3409,Definitions!$C$49:$D$57,2,FALSE)</f>
        <v>Transport</v>
      </c>
      <c r="H3409" t="str">
        <f>VLOOKUP(D3409,Definitions!$C$60:$D$104,2,FALSE)</f>
        <v>Domestic aviation</v>
      </c>
      <c r="J3409" s="29" t="str">
        <f>VLOOKUP(E3409,Definitions!$C$115:$D$131,2,FALSE)</f>
        <v>Waste RES</v>
      </c>
      <c r="K3409" s="47"/>
      <c r="L3409" s="46"/>
      <c r="M3409" s="46"/>
      <c r="N3409" s="56"/>
      <c r="O3409" s="46"/>
      <c r="P3409" s="46"/>
      <c r="Q3409" s="46"/>
      <c r="R3409" s="37"/>
      <c r="S3409" s="13"/>
      <c r="T3409" s="56"/>
      <c r="U3409" s="13"/>
      <c r="V3409" s="56"/>
      <c r="W3409" s="13"/>
      <c r="X3409" s="13"/>
      <c r="Y3409" s="13"/>
      <c r="Z3409" s="13"/>
      <c r="AA3409" s="46"/>
      <c r="AB3409" s="56"/>
      <c r="AC3409" s="13"/>
      <c r="AD3409" s="60"/>
      <c r="AE3409" s="13"/>
      <c r="AF3409" s="13"/>
      <c r="AG3409" s="13"/>
      <c r="AH3409" s="46"/>
      <c r="AI3409" s="56"/>
      <c r="AJ3409" s="46"/>
      <c r="AK3409" s="56"/>
    </row>
    <row r="3410" spans="1:37">
      <c r="A3410" s="36" t="str">
        <f t="shared" si="53"/>
        <v>SE504_51</v>
      </c>
      <c r="B3410" t="s">
        <v>118</v>
      </c>
      <c r="C3410" t="s">
        <v>190</v>
      </c>
      <c r="D3410">
        <v>504</v>
      </c>
      <c r="E3410">
        <v>51</v>
      </c>
      <c r="F3410" s="25" t="str">
        <f>VLOOKUP(B3410,Definitions!$C$7:$D$43,2,FALSE)</f>
        <v>Sweden</v>
      </c>
      <c r="G3410" t="str">
        <f>VLOOKUP(C3410,Definitions!$C$49:$D$57,2,FALSE)</f>
        <v>Transport</v>
      </c>
      <c r="H3410" t="str">
        <f>VLOOKUP(D3410,Definitions!$C$60:$D$104,2,FALSE)</f>
        <v>Domestic aviation</v>
      </c>
      <c r="J3410" s="29" t="str">
        <f>VLOOKUP(E3410,Definitions!$C$115:$D$131,2,FALSE)</f>
        <v>Biomass</v>
      </c>
      <c r="K3410" s="47"/>
      <c r="L3410" s="46"/>
      <c r="M3410" s="46"/>
      <c r="N3410" s="56"/>
      <c r="O3410" s="46"/>
      <c r="P3410" s="46"/>
      <c r="Q3410" s="46"/>
      <c r="R3410" s="37"/>
      <c r="S3410" s="13"/>
      <c r="T3410" s="56"/>
      <c r="U3410" s="13"/>
      <c r="V3410" s="56"/>
      <c r="W3410" s="13"/>
      <c r="X3410" s="13"/>
      <c r="Y3410" s="13"/>
      <c r="Z3410" s="13"/>
      <c r="AA3410" s="46"/>
      <c r="AB3410" s="56"/>
      <c r="AC3410" s="13"/>
      <c r="AD3410" s="60"/>
      <c r="AE3410" s="13"/>
      <c r="AF3410" s="13"/>
      <c r="AG3410" s="13"/>
      <c r="AH3410" s="46"/>
      <c r="AI3410" s="56"/>
      <c r="AJ3410" s="46"/>
      <c r="AK3410" s="56"/>
    </row>
    <row r="3411" spans="1:37">
      <c r="A3411" s="36" t="str">
        <f t="shared" si="53"/>
        <v>SE504_52</v>
      </c>
      <c r="B3411" t="s">
        <v>118</v>
      </c>
      <c r="C3411" t="s">
        <v>190</v>
      </c>
      <c r="D3411">
        <v>504</v>
      </c>
      <c r="E3411">
        <v>52</v>
      </c>
      <c r="F3411" s="25" t="str">
        <f>VLOOKUP(B3411,Definitions!$C$7:$D$43,2,FALSE)</f>
        <v>Sweden</v>
      </c>
      <c r="G3411" t="str">
        <f>VLOOKUP(C3411,Definitions!$C$49:$D$57,2,FALSE)</f>
        <v>Transport</v>
      </c>
      <c r="H3411" t="str">
        <f>VLOOKUP(D3411,Definitions!$C$60:$D$104,2,FALSE)</f>
        <v>Domestic aviation</v>
      </c>
      <c r="J3411" s="29" t="str">
        <f>VLOOKUP(E3411,Definitions!$C$115:$D$131,2,FALSE)</f>
        <v>Geothermal</v>
      </c>
      <c r="K3411" s="47"/>
      <c r="L3411" s="46"/>
      <c r="M3411" s="46"/>
      <c r="N3411" s="56"/>
      <c r="O3411" s="46"/>
      <c r="P3411" s="46"/>
      <c r="Q3411" s="46"/>
      <c r="R3411" s="37"/>
      <c r="S3411" s="13"/>
      <c r="T3411" s="56"/>
      <c r="U3411" s="13"/>
      <c r="V3411" s="56"/>
      <c r="W3411" s="13"/>
      <c r="X3411" s="13"/>
      <c r="Y3411" s="13"/>
      <c r="Z3411" s="13"/>
      <c r="AA3411" s="46"/>
      <c r="AB3411" s="56"/>
      <c r="AC3411" s="13"/>
      <c r="AD3411" s="60"/>
      <c r="AE3411" s="13"/>
      <c r="AF3411" s="13"/>
      <c r="AG3411" s="13"/>
      <c r="AH3411" s="46"/>
      <c r="AI3411" s="56"/>
      <c r="AJ3411" s="46"/>
      <c r="AK3411" s="56"/>
    </row>
    <row r="3412" spans="1:37">
      <c r="A3412" s="36" t="str">
        <f t="shared" si="53"/>
        <v>SE504_53</v>
      </c>
      <c r="B3412" t="s">
        <v>118</v>
      </c>
      <c r="C3412" t="s">
        <v>190</v>
      </c>
      <c r="D3412">
        <v>504</v>
      </c>
      <c r="E3412">
        <v>53</v>
      </c>
      <c r="F3412" s="25" t="str">
        <f>VLOOKUP(B3412,Definitions!$C$7:$D$43,2,FALSE)</f>
        <v>Sweden</v>
      </c>
      <c r="G3412" t="str">
        <f>VLOOKUP(C3412,Definitions!$C$49:$D$57,2,FALSE)</f>
        <v>Transport</v>
      </c>
      <c r="H3412" t="str">
        <f>VLOOKUP(D3412,Definitions!$C$60:$D$104,2,FALSE)</f>
        <v>Domestic aviation</v>
      </c>
      <c r="J3412" s="29" t="str">
        <f>VLOOKUP(E3412,Definitions!$C$115:$D$131,2,FALSE)</f>
        <v>Solar energy</v>
      </c>
      <c r="K3412" s="47"/>
      <c r="L3412" s="46"/>
      <c r="M3412" s="46"/>
      <c r="N3412" s="56"/>
      <c r="O3412" s="46"/>
      <c r="P3412" s="46"/>
      <c r="Q3412" s="46"/>
      <c r="R3412" s="37"/>
      <c r="S3412" s="13"/>
      <c r="T3412" s="56"/>
      <c r="U3412" s="13"/>
      <c r="V3412" s="56"/>
      <c r="W3412" s="13"/>
      <c r="X3412" s="13"/>
      <c r="Y3412" s="13"/>
      <c r="Z3412" s="13"/>
      <c r="AA3412" s="46"/>
      <c r="AB3412" s="56"/>
      <c r="AC3412" s="13"/>
      <c r="AD3412" s="60"/>
      <c r="AE3412" s="13"/>
      <c r="AF3412" s="13"/>
      <c r="AG3412" s="13"/>
      <c r="AH3412" s="46"/>
      <c r="AI3412" s="56"/>
      <c r="AJ3412" s="46"/>
      <c r="AK3412" s="56"/>
    </row>
    <row r="3413" spans="1:37">
      <c r="A3413" s="36" t="str">
        <f t="shared" si="53"/>
        <v>SE504_56</v>
      </c>
      <c r="B3413" t="s">
        <v>118</v>
      </c>
      <c r="C3413" t="s">
        <v>190</v>
      </c>
      <c r="D3413">
        <v>504</v>
      </c>
      <c r="E3413">
        <v>56</v>
      </c>
      <c r="F3413" s="25" t="str">
        <f>VLOOKUP(B3413,Definitions!$C$7:$D$43,2,FALSE)</f>
        <v>Sweden</v>
      </c>
      <c r="G3413" t="str">
        <f>VLOOKUP(C3413,Definitions!$C$49:$D$57,2,FALSE)</f>
        <v>Transport</v>
      </c>
      <c r="H3413" t="str">
        <f>VLOOKUP(D3413,Definitions!$C$60:$D$104,2,FALSE)</f>
        <v>Domestic aviation</v>
      </c>
      <c r="J3413" s="29" t="str">
        <f>VLOOKUP(E3413,Definitions!$C$115:$D$131,2,FALSE)</f>
        <v>Ambient heat ground</v>
      </c>
      <c r="K3413" s="47"/>
      <c r="L3413" s="46"/>
      <c r="M3413" s="46"/>
      <c r="N3413" s="56"/>
      <c r="O3413" s="46"/>
      <c r="P3413" s="46"/>
      <c r="Q3413" s="46"/>
      <c r="R3413" s="37"/>
      <c r="S3413" s="13"/>
      <c r="T3413" s="56"/>
      <c r="U3413" s="13"/>
      <c r="V3413" s="56"/>
      <c r="W3413" s="13"/>
      <c r="X3413" s="13"/>
      <c r="Y3413" s="13"/>
      <c r="Z3413" s="13"/>
      <c r="AA3413" s="46"/>
      <c r="AB3413" s="56"/>
      <c r="AC3413" s="13"/>
      <c r="AD3413" s="60"/>
      <c r="AE3413" s="13"/>
      <c r="AF3413" s="13"/>
      <c r="AG3413" s="13"/>
      <c r="AH3413" s="46"/>
      <c r="AI3413" s="56"/>
      <c r="AJ3413" s="46"/>
      <c r="AK3413" s="56"/>
    </row>
    <row r="3414" spans="1:37">
      <c r="A3414" s="36" t="str">
        <f t="shared" si="53"/>
        <v>SE504_57</v>
      </c>
      <c r="B3414" t="s">
        <v>118</v>
      </c>
      <c r="C3414" t="s">
        <v>190</v>
      </c>
      <c r="D3414">
        <v>504</v>
      </c>
      <c r="E3414">
        <v>57</v>
      </c>
      <c r="F3414" s="25" t="str">
        <f>VLOOKUP(B3414,Definitions!$C$7:$D$43,2,FALSE)</f>
        <v>Sweden</v>
      </c>
      <c r="G3414" t="str">
        <f>VLOOKUP(C3414,Definitions!$C$49:$D$57,2,FALSE)</f>
        <v>Transport</v>
      </c>
      <c r="H3414" t="str">
        <f>VLOOKUP(D3414,Definitions!$C$60:$D$104,2,FALSE)</f>
        <v>Domestic aviation</v>
      </c>
      <c r="J3414" s="29" t="str">
        <f>VLOOKUP(E3414,Definitions!$C$115:$D$131,2,FALSE)</f>
        <v>Ambient heat air</v>
      </c>
      <c r="K3414" s="47"/>
      <c r="L3414" s="46"/>
      <c r="M3414" s="46"/>
      <c r="N3414" s="56"/>
      <c r="O3414" s="46"/>
      <c r="P3414" s="46"/>
      <c r="Q3414" s="46"/>
      <c r="R3414" s="37"/>
      <c r="S3414" s="13"/>
      <c r="T3414" s="56"/>
      <c r="U3414" s="13"/>
      <c r="V3414" s="56"/>
      <c r="W3414" s="13"/>
      <c r="X3414" s="13"/>
      <c r="Y3414" s="13"/>
      <c r="Z3414" s="13"/>
      <c r="AA3414" s="46"/>
      <c r="AB3414" s="56"/>
      <c r="AC3414" s="13"/>
      <c r="AD3414" s="60"/>
      <c r="AE3414" s="13"/>
      <c r="AF3414" s="13"/>
      <c r="AG3414" s="13"/>
      <c r="AH3414" s="46"/>
      <c r="AI3414" s="56"/>
      <c r="AJ3414" s="46"/>
      <c r="AK3414" s="56"/>
    </row>
    <row r="3415" spans="1:37">
      <c r="A3415" s="36" t="str">
        <f t="shared" si="53"/>
        <v>SE504_58</v>
      </c>
      <c r="B3415" t="s">
        <v>118</v>
      </c>
      <c r="C3415" t="s">
        <v>190</v>
      </c>
      <c r="D3415">
        <v>504</v>
      </c>
      <c r="E3415">
        <v>58</v>
      </c>
      <c r="F3415" s="25" t="str">
        <f>VLOOKUP(B3415,Definitions!$C$7:$D$43,2,FALSE)</f>
        <v>Sweden</v>
      </c>
      <c r="G3415" t="str">
        <f>VLOOKUP(C3415,Definitions!$C$49:$D$57,2,FALSE)</f>
        <v>Transport</v>
      </c>
      <c r="H3415" t="str">
        <f>VLOOKUP(D3415,Definitions!$C$60:$D$104,2,FALSE)</f>
        <v>Domestic aviation</v>
      </c>
      <c r="J3415" s="29" t="str">
        <f>VLOOKUP(E3415,Definitions!$C$115:$D$131,2,FALSE)</f>
        <v>Ambient heat total</v>
      </c>
      <c r="K3415" s="47"/>
      <c r="L3415" s="46"/>
      <c r="M3415" s="46"/>
      <c r="N3415" s="56"/>
      <c r="O3415" s="46"/>
      <c r="P3415" s="46"/>
      <c r="Q3415" s="46"/>
      <c r="R3415" s="37"/>
      <c r="S3415" s="13"/>
      <c r="T3415" s="56"/>
      <c r="U3415" s="13"/>
      <c r="V3415" s="56"/>
      <c r="W3415" s="13"/>
      <c r="X3415" s="13"/>
      <c r="Y3415" s="13"/>
      <c r="Z3415" s="13"/>
      <c r="AA3415" s="46"/>
      <c r="AB3415" s="56"/>
      <c r="AC3415" s="13"/>
      <c r="AD3415" s="60"/>
      <c r="AE3415" s="13"/>
      <c r="AF3415" s="13"/>
      <c r="AG3415" s="13"/>
      <c r="AH3415" s="46"/>
      <c r="AI3415" s="56"/>
      <c r="AJ3415" s="46"/>
      <c r="AK3415" s="56"/>
    </row>
    <row r="3416" spans="1:37">
      <c r="A3416" s="36" t="str">
        <f t="shared" si="53"/>
        <v>SE504_55</v>
      </c>
      <c r="B3416" t="s">
        <v>118</v>
      </c>
      <c r="C3416" t="s">
        <v>190</v>
      </c>
      <c r="D3416">
        <v>504</v>
      </c>
      <c r="E3416">
        <v>55</v>
      </c>
      <c r="F3416" s="25" t="str">
        <f>VLOOKUP(B3416,Definitions!$C$7:$D$43,2,FALSE)</f>
        <v>Sweden</v>
      </c>
      <c r="G3416" t="str">
        <f>VLOOKUP(C3416,Definitions!$C$49:$D$57,2,FALSE)</f>
        <v>Transport</v>
      </c>
      <c r="H3416" t="str">
        <f>VLOOKUP(D3416,Definitions!$C$60:$D$104,2,FALSE)</f>
        <v>Domestic aviation</v>
      </c>
      <c r="J3416" s="29" t="str">
        <f>VLOOKUP(E3416,Definitions!$C$115:$D$131,2,FALSE)</f>
        <v xml:space="preserve">Other RES </v>
      </c>
      <c r="K3416" s="47"/>
      <c r="L3416" s="46"/>
      <c r="M3416" s="46"/>
      <c r="N3416" s="56"/>
      <c r="O3416" s="46"/>
      <c r="P3416" s="46"/>
      <c r="Q3416" s="46"/>
      <c r="R3416" s="37"/>
      <c r="S3416" s="13"/>
      <c r="T3416" s="56"/>
      <c r="U3416" s="13"/>
      <c r="V3416" s="56"/>
      <c r="W3416" s="13"/>
      <c r="X3416" s="13"/>
      <c r="Y3416" s="13"/>
      <c r="Z3416" s="13"/>
      <c r="AA3416" s="46"/>
      <c r="AB3416" s="56"/>
      <c r="AC3416" s="13"/>
      <c r="AD3416" s="60"/>
      <c r="AE3416" s="13"/>
      <c r="AF3416" s="13"/>
      <c r="AG3416" s="13"/>
      <c r="AH3416" s="46"/>
      <c r="AI3416" s="56"/>
      <c r="AJ3416" s="46"/>
      <c r="AK3416" s="56"/>
    </row>
    <row r="3417" spans="1:37">
      <c r="A3417" s="36" t="str">
        <f t="shared" si="53"/>
        <v>SE505_0</v>
      </c>
      <c r="B3417" t="s">
        <v>118</v>
      </c>
      <c r="C3417" t="s">
        <v>190</v>
      </c>
      <c r="D3417">
        <v>505</v>
      </c>
      <c r="E3417">
        <v>0</v>
      </c>
      <c r="F3417" s="25" t="str">
        <f>VLOOKUP(B3417,Definitions!$C$7:$D$43,2,FALSE)</f>
        <v>Sweden</v>
      </c>
      <c r="G3417" t="str">
        <f>VLOOKUP(C3417,Definitions!$C$49:$D$57,2,FALSE)</f>
        <v>Transport</v>
      </c>
      <c r="H3417" t="str">
        <f>VLOOKUP(D3417,Definitions!$C$60:$D$104,2,FALSE)</f>
        <v>Domestic navigation</v>
      </c>
      <c r="J3417" s="29" t="str">
        <f>VLOOKUP(E3417,Definitions!$C$115:$D$131,2,FALSE)</f>
        <v>TOTAL</v>
      </c>
      <c r="K3417" s="47"/>
      <c r="L3417" s="46"/>
      <c r="M3417" s="46"/>
      <c r="N3417" s="56"/>
      <c r="O3417" s="46"/>
      <c r="P3417" s="46"/>
      <c r="Q3417" s="46"/>
      <c r="R3417" s="37"/>
      <c r="S3417" s="13"/>
      <c r="T3417" s="56"/>
      <c r="U3417" s="13"/>
      <c r="V3417" s="56"/>
      <c r="W3417" s="13"/>
      <c r="X3417" s="13"/>
      <c r="Y3417" s="13"/>
      <c r="Z3417" s="13"/>
      <c r="AA3417" s="46"/>
      <c r="AB3417" s="56"/>
      <c r="AC3417" s="13"/>
      <c r="AD3417" s="60"/>
      <c r="AE3417" s="13"/>
      <c r="AF3417" s="13"/>
      <c r="AG3417" s="13"/>
      <c r="AH3417" s="46"/>
      <c r="AI3417" s="56"/>
      <c r="AJ3417" s="46"/>
      <c r="AK3417" s="56"/>
    </row>
    <row r="3418" spans="1:37">
      <c r="A3418" s="36" t="str">
        <f t="shared" si="53"/>
        <v>SE505_1</v>
      </c>
      <c r="B3418" t="s">
        <v>118</v>
      </c>
      <c r="C3418" t="s">
        <v>190</v>
      </c>
      <c r="D3418">
        <v>505</v>
      </c>
      <c r="E3418">
        <v>1</v>
      </c>
      <c r="F3418" s="25" t="str">
        <f>VLOOKUP(B3418,Definitions!$C$7:$D$43,2,FALSE)</f>
        <v>Sweden</v>
      </c>
      <c r="G3418" t="str">
        <f>VLOOKUP(C3418,Definitions!$C$49:$D$57,2,FALSE)</f>
        <v>Transport</v>
      </c>
      <c r="H3418" t="str">
        <f>VLOOKUP(D3418,Definitions!$C$60:$D$104,2,FALSE)</f>
        <v>Domestic navigation</v>
      </c>
      <c r="J3418" s="29" t="str">
        <f>VLOOKUP(E3418,Definitions!$C$115:$D$131,2,FALSE)</f>
        <v>Coal</v>
      </c>
      <c r="K3418" s="47"/>
      <c r="L3418" s="46"/>
      <c r="M3418" s="46"/>
      <c r="N3418" s="56"/>
      <c r="O3418" s="46"/>
      <c r="P3418" s="46"/>
      <c r="Q3418" s="46"/>
      <c r="R3418" s="37"/>
      <c r="S3418" s="13"/>
      <c r="T3418" s="56"/>
      <c r="U3418" s="13"/>
      <c r="V3418" s="56"/>
      <c r="W3418" s="13"/>
      <c r="X3418" s="13"/>
      <c r="Y3418" s="13"/>
      <c r="Z3418" s="13"/>
      <c r="AA3418" s="46"/>
      <c r="AB3418" s="56"/>
      <c r="AC3418" s="13"/>
      <c r="AD3418" s="60"/>
      <c r="AE3418" s="13"/>
      <c r="AF3418" s="13"/>
      <c r="AG3418" s="13"/>
      <c r="AH3418" s="46"/>
      <c r="AI3418" s="56"/>
      <c r="AJ3418" s="46"/>
      <c r="AK3418" s="56"/>
    </row>
    <row r="3419" spans="1:37">
      <c r="A3419" s="36" t="str">
        <f t="shared" si="53"/>
        <v>SE505_2</v>
      </c>
      <c r="B3419" t="s">
        <v>118</v>
      </c>
      <c r="C3419" t="s">
        <v>190</v>
      </c>
      <c r="D3419">
        <v>505</v>
      </c>
      <c r="E3419">
        <v>2</v>
      </c>
      <c r="F3419" s="25" t="str">
        <f>VLOOKUP(B3419,Definitions!$C$7:$D$43,2,FALSE)</f>
        <v>Sweden</v>
      </c>
      <c r="G3419" t="str">
        <f>VLOOKUP(C3419,Definitions!$C$49:$D$57,2,FALSE)</f>
        <v>Transport</v>
      </c>
      <c r="H3419" t="str">
        <f>VLOOKUP(D3419,Definitions!$C$60:$D$104,2,FALSE)</f>
        <v>Domestic navigation</v>
      </c>
      <c r="J3419" s="29" t="str">
        <f>VLOOKUP(E3419,Definitions!$C$115:$D$131,2,FALSE)</f>
        <v>Fuel oil</v>
      </c>
      <c r="K3419" s="47"/>
      <c r="L3419" s="46"/>
      <c r="M3419" s="46"/>
      <c r="N3419" s="56"/>
      <c r="O3419" s="46"/>
      <c r="P3419" s="46"/>
      <c r="Q3419" s="46"/>
      <c r="R3419" s="37"/>
      <c r="S3419" s="13"/>
      <c r="T3419" s="56"/>
      <c r="U3419" s="13"/>
      <c r="V3419" s="56"/>
      <c r="W3419" s="13"/>
      <c r="X3419" s="13"/>
      <c r="Y3419" s="13"/>
      <c r="Z3419" s="13"/>
      <c r="AA3419" s="46"/>
      <c r="AB3419" s="56"/>
      <c r="AC3419" s="13"/>
      <c r="AD3419" s="60"/>
      <c r="AE3419" s="13"/>
      <c r="AF3419" s="13"/>
      <c r="AG3419" s="13"/>
      <c r="AH3419" s="46"/>
      <c r="AI3419" s="56"/>
      <c r="AJ3419" s="46"/>
      <c r="AK3419" s="56"/>
    </row>
    <row r="3420" spans="1:37">
      <c r="A3420" s="36" t="str">
        <f t="shared" si="53"/>
        <v>SE505_3</v>
      </c>
      <c r="B3420" t="s">
        <v>118</v>
      </c>
      <c r="C3420" t="s">
        <v>190</v>
      </c>
      <c r="D3420">
        <v>505</v>
      </c>
      <c r="E3420">
        <v>3</v>
      </c>
      <c r="F3420" s="25" t="str">
        <f>VLOOKUP(B3420,Definitions!$C$7:$D$43,2,FALSE)</f>
        <v>Sweden</v>
      </c>
      <c r="G3420" t="str">
        <f>VLOOKUP(C3420,Definitions!$C$49:$D$57,2,FALSE)</f>
        <v>Transport</v>
      </c>
      <c r="H3420" t="str">
        <f>VLOOKUP(D3420,Definitions!$C$60:$D$104,2,FALSE)</f>
        <v>Domestic navigation</v>
      </c>
      <c r="J3420" s="29" t="str">
        <f>VLOOKUP(E3420,Definitions!$C$115:$D$131,2,FALSE)</f>
        <v>Natural gas</v>
      </c>
      <c r="K3420" s="47"/>
      <c r="L3420" s="46"/>
      <c r="M3420" s="46"/>
      <c r="N3420" s="56"/>
      <c r="O3420" s="46"/>
      <c r="P3420" s="46"/>
      <c r="Q3420" s="46"/>
      <c r="R3420" s="37"/>
      <c r="S3420" s="13"/>
      <c r="T3420" s="56"/>
      <c r="U3420" s="13"/>
      <c r="V3420" s="56"/>
      <c r="W3420" s="13"/>
      <c r="X3420" s="13"/>
      <c r="Y3420" s="13"/>
      <c r="Z3420" s="13"/>
      <c r="AA3420" s="46"/>
      <c r="AB3420" s="56"/>
      <c r="AC3420" s="13"/>
      <c r="AD3420" s="60"/>
      <c r="AE3420" s="13"/>
      <c r="AF3420" s="13"/>
      <c r="AG3420" s="13"/>
      <c r="AH3420" s="46"/>
      <c r="AI3420" s="56"/>
      <c r="AJ3420" s="46"/>
      <c r="AK3420" s="56"/>
    </row>
    <row r="3421" spans="1:37">
      <c r="A3421" s="36" t="str">
        <f t="shared" si="53"/>
        <v>SE505_4</v>
      </c>
      <c r="B3421" t="s">
        <v>118</v>
      </c>
      <c r="C3421" t="s">
        <v>190</v>
      </c>
      <c r="D3421">
        <v>505</v>
      </c>
      <c r="E3421">
        <v>4</v>
      </c>
      <c r="F3421" s="25" t="str">
        <f>VLOOKUP(B3421,Definitions!$C$7:$D$43,2,FALSE)</f>
        <v>Sweden</v>
      </c>
      <c r="G3421" t="str">
        <f>VLOOKUP(C3421,Definitions!$C$49:$D$57,2,FALSE)</f>
        <v>Transport</v>
      </c>
      <c r="H3421" t="str">
        <f>VLOOKUP(D3421,Definitions!$C$60:$D$104,2,FALSE)</f>
        <v>Domestic navigation</v>
      </c>
      <c r="J3421" s="29" t="str">
        <f>VLOOKUP(E3421,Definitions!$C$115:$D$131,2,FALSE)</f>
        <v>Other fossil fuels</v>
      </c>
      <c r="K3421" s="47"/>
      <c r="L3421" s="46"/>
      <c r="M3421" s="46"/>
      <c r="N3421" s="56"/>
      <c r="O3421" s="46"/>
      <c r="P3421" s="46"/>
      <c r="Q3421" s="46"/>
      <c r="R3421" s="37"/>
      <c r="S3421" s="13"/>
      <c r="T3421" s="56"/>
      <c r="U3421" s="13"/>
      <c r="V3421" s="56"/>
      <c r="W3421" s="13"/>
      <c r="X3421" s="13"/>
      <c r="Y3421" s="13"/>
      <c r="Z3421" s="13"/>
      <c r="AA3421" s="46"/>
      <c r="AB3421" s="56"/>
      <c r="AC3421" s="13"/>
      <c r="AD3421" s="60"/>
      <c r="AE3421" s="13"/>
      <c r="AF3421" s="13"/>
      <c r="AG3421" s="13"/>
      <c r="AH3421" s="46"/>
      <c r="AI3421" s="56"/>
      <c r="AJ3421" s="46"/>
      <c r="AK3421" s="56"/>
    </row>
    <row r="3422" spans="1:37">
      <c r="A3422" s="36" t="str">
        <f t="shared" si="53"/>
        <v>SE505_6</v>
      </c>
      <c r="B3422" t="s">
        <v>118</v>
      </c>
      <c r="C3422" t="s">
        <v>190</v>
      </c>
      <c r="D3422">
        <v>505</v>
      </c>
      <c r="E3422">
        <v>6</v>
      </c>
      <c r="F3422" s="25" t="str">
        <f>VLOOKUP(B3422,Definitions!$C$7:$D$43,2,FALSE)</f>
        <v>Sweden</v>
      </c>
      <c r="G3422" t="str">
        <f>VLOOKUP(C3422,Definitions!$C$49:$D$57,2,FALSE)</f>
        <v>Transport</v>
      </c>
      <c r="H3422" t="str">
        <f>VLOOKUP(D3422,Definitions!$C$60:$D$104,2,FALSE)</f>
        <v>Domestic navigation</v>
      </c>
      <c r="J3422" s="29" t="str">
        <f>VLOOKUP(E3422,Definitions!$C$115:$D$131,2,FALSE)</f>
        <v>Electricity</v>
      </c>
      <c r="K3422" s="47"/>
      <c r="L3422" s="46"/>
      <c r="M3422" s="46"/>
      <c r="N3422" s="56"/>
      <c r="O3422" s="46"/>
      <c r="P3422" s="46"/>
      <c r="Q3422" s="46"/>
      <c r="R3422" s="37"/>
      <c r="S3422" s="13"/>
      <c r="T3422" s="56"/>
      <c r="U3422" s="13"/>
      <c r="V3422" s="56"/>
      <c r="W3422" s="13"/>
      <c r="X3422" s="13"/>
      <c r="Y3422" s="13"/>
      <c r="Z3422" s="13"/>
      <c r="AA3422" s="46"/>
      <c r="AB3422" s="56"/>
      <c r="AC3422" s="13"/>
      <c r="AD3422" s="60"/>
      <c r="AE3422" s="13"/>
      <c r="AF3422" s="13"/>
      <c r="AG3422" s="13"/>
      <c r="AH3422" s="46"/>
      <c r="AI3422" s="56"/>
      <c r="AJ3422" s="46"/>
      <c r="AK3422" s="56"/>
    </row>
    <row r="3423" spans="1:37">
      <c r="A3423" s="36" t="str">
        <f t="shared" si="53"/>
        <v>SE505_7</v>
      </c>
      <c r="B3423" t="s">
        <v>118</v>
      </c>
      <c r="C3423" t="s">
        <v>190</v>
      </c>
      <c r="D3423">
        <v>505</v>
      </c>
      <c r="E3423">
        <v>7</v>
      </c>
      <c r="F3423" s="25" t="str">
        <f>VLOOKUP(B3423,Definitions!$C$7:$D$43,2,FALSE)</f>
        <v>Sweden</v>
      </c>
      <c r="G3423" t="str">
        <f>VLOOKUP(C3423,Definitions!$C$49:$D$57,2,FALSE)</f>
        <v>Transport</v>
      </c>
      <c r="H3423" t="str">
        <f>VLOOKUP(D3423,Definitions!$C$60:$D$104,2,FALSE)</f>
        <v>Domestic navigation</v>
      </c>
      <c r="J3423" s="29" t="str">
        <f>VLOOKUP(E3423,Definitions!$C$115:$D$131,2,FALSE)</f>
        <v>District heating</v>
      </c>
      <c r="K3423" s="47"/>
      <c r="L3423" s="46"/>
      <c r="M3423" s="46"/>
      <c r="N3423" s="56"/>
      <c r="O3423" s="46"/>
      <c r="P3423" s="46"/>
      <c r="Q3423" s="46"/>
      <c r="R3423" s="37"/>
      <c r="S3423" s="13"/>
      <c r="T3423" s="56"/>
      <c r="U3423" s="13"/>
      <c r="V3423" s="56"/>
      <c r="W3423" s="13"/>
      <c r="X3423" s="13"/>
      <c r="Y3423" s="13"/>
      <c r="Z3423" s="13"/>
      <c r="AA3423" s="46"/>
      <c r="AB3423" s="56"/>
      <c r="AC3423" s="13"/>
      <c r="AD3423" s="60"/>
      <c r="AE3423" s="13"/>
      <c r="AF3423" s="13"/>
      <c r="AG3423" s="13"/>
      <c r="AH3423" s="46"/>
      <c r="AI3423" s="56"/>
      <c r="AJ3423" s="46"/>
      <c r="AK3423" s="56"/>
    </row>
    <row r="3424" spans="1:37">
      <c r="A3424" s="36" t="str">
        <f t="shared" si="53"/>
        <v>SE505_8</v>
      </c>
      <c r="B3424" t="s">
        <v>118</v>
      </c>
      <c r="C3424" t="s">
        <v>190</v>
      </c>
      <c r="D3424">
        <v>505</v>
      </c>
      <c r="E3424">
        <v>8</v>
      </c>
      <c r="F3424" s="25" t="str">
        <f>VLOOKUP(B3424,Definitions!$C$7:$D$43,2,FALSE)</f>
        <v>Sweden</v>
      </c>
      <c r="G3424" t="str">
        <f>VLOOKUP(C3424,Definitions!$C$49:$D$57,2,FALSE)</f>
        <v>Transport</v>
      </c>
      <c r="H3424" t="str">
        <f>VLOOKUP(D3424,Definitions!$C$60:$D$104,2,FALSE)</f>
        <v>Domestic navigation</v>
      </c>
      <c r="J3424" s="29" t="str">
        <f>VLOOKUP(E3424,Definitions!$C$115:$D$131,2,FALSE)</f>
        <v>Waste non-RES</v>
      </c>
      <c r="K3424" s="47"/>
      <c r="L3424" s="46"/>
      <c r="M3424" s="46"/>
      <c r="N3424" s="56"/>
      <c r="O3424" s="46"/>
      <c r="P3424" s="46"/>
      <c r="Q3424" s="46"/>
      <c r="R3424" s="37"/>
      <c r="S3424" s="13"/>
      <c r="T3424" s="56"/>
      <c r="U3424" s="13"/>
      <c r="V3424" s="56"/>
      <c r="W3424" s="13"/>
      <c r="X3424" s="13"/>
      <c r="Y3424" s="13"/>
      <c r="Z3424" s="13"/>
      <c r="AA3424" s="46"/>
      <c r="AB3424" s="56"/>
      <c r="AC3424" s="13"/>
      <c r="AD3424" s="60"/>
      <c r="AE3424" s="13"/>
      <c r="AF3424" s="13"/>
      <c r="AG3424" s="13"/>
      <c r="AH3424" s="46"/>
      <c r="AI3424" s="56"/>
      <c r="AJ3424" s="46"/>
      <c r="AK3424" s="56"/>
    </row>
    <row r="3425" spans="1:37">
      <c r="A3425" s="36" t="str">
        <f t="shared" si="53"/>
        <v>SE505_9</v>
      </c>
      <c r="B3425" t="s">
        <v>118</v>
      </c>
      <c r="C3425" t="s">
        <v>190</v>
      </c>
      <c r="D3425">
        <v>505</v>
      </c>
      <c r="E3425">
        <v>9</v>
      </c>
      <c r="F3425" s="25" t="str">
        <f>VLOOKUP(B3425,Definitions!$C$7:$D$43,2,FALSE)</f>
        <v>Sweden</v>
      </c>
      <c r="G3425" t="str">
        <f>VLOOKUP(C3425,Definitions!$C$49:$D$57,2,FALSE)</f>
        <v>Transport</v>
      </c>
      <c r="H3425" t="str">
        <f>VLOOKUP(D3425,Definitions!$C$60:$D$104,2,FALSE)</f>
        <v>Domestic navigation</v>
      </c>
      <c r="J3425" s="29" t="str">
        <f>VLOOKUP(E3425,Definitions!$C$115:$D$131,2,FALSE)</f>
        <v>Waste RES</v>
      </c>
      <c r="K3425" s="47"/>
      <c r="L3425" s="46"/>
      <c r="M3425" s="46"/>
      <c r="N3425" s="56"/>
      <c r="O3425" s="46"/>
      <c r="P3425" s="46"/>
      <c r="Q3425" s="46"/>
      <c r="R3425" s="37"/>
      <c r="S3425" s="13"/>
      <c r="T3425" s="56"/>
      <c r="U3425" s="13"/>
      <c r="V3425" s="56"/>
      <c r="W3425" s="13"/>
      <c r="X3425" s="13"/>
      <c r="Y3425" s="13"/>
      <c r="Z3425" s="13"/>
      <c r="AA3425" s="46"/>
      <c r="AB3425" s="56"/>
      <c r="AC3425" s="13"/>
      <c r="AD3425" s="60"/>
      <c r="AE3425" s="13"/>
      <c r="AF3425" s="13"/>
      <c r="AG3425" s="13"/>
      <c r="AH3425" s="46"/>
      <c r="AI3425" s="56"/>
      <c r="AJ3425" s="46"/>
      <c r="AK3425" s="56"/>
    </row>
    <row r="3426" spans="1:37">
      <c r="A3426" s="36" t="str">
        <f t="shared" si="53"/>
        <v>SE505_51</v>
      </c>
      <c r="B3426" t="s">
        <v>118</v>
      </c>
      <c r="C3426" t="s">
        <v>190</v>
      </c>
      <c r="D3426">
        <v>505</v>
      </c>
      <c r="E3426">
        <v>51</v>
      </c>
      <c r="F3426" s="25" t="str">
        <f>VLOOKUP(B3426,Definitions!$C$7:$D$43,2,FALSE)</f>
        <v>Sweden</v>
      </c>
      <c r="G3426" t="str">
        <f>VLOOKUP(C3426,Definitions!$C$49:$D$57,2,FALSE)</f>
        <v>Transport</v>
      </c>
      <c r="H3426" t="str">
        <f>VLOOKUP(D3426,Definitions!$C$60:$D$104,2,FALSE)</f>
        <v>Domestic navigation</v>
      </c>
      <c r="J3426" s="29" t="str">
        <f>VLOOKUP(E3426,Definitions!$C$115:$D$131,2,FALSE)</f>
        <v>Biomass</v>
      </c>
      <c r="K3426" s="47"/>
      <c r="L3426" s="46"/>
      <c r="M3426" s="46"/>
      <c r="N3426" s="56"/>
      <c r="O3426" s="46"/>
      <c r="P3426" s="46"/>
      <c r="Q3426" s="46"/>
      <c r="R3426" s="37"/>
      <c r="S3426" s="13"/>
      <c r="T3426" s="56"/>
      <c r="U3426" s="13"/>
      <c r="V3426" s="56"/>
      <c r="W3426" s="13"/>
      <c r="X3426" s="13"/>
      <c r="Y3426" s="13"/>
      <c r="Z3426" s="13"/>
      <c r="AA3426" s="46"/>
      <c r="AB3426" s="56"/>
      <c r="AC3426" s="13"/>
      <c r="AD3426" s="60"/>
      <c r="AE3426" s="13"/>
      <c r="AF3426" s="13"/>
      <c r="AG3426" s="13"/>
      <c r="AH3426" s="46"/>
      <c r="AI3426" s="56"/>
      <c r="AJ3426" s="46"/>
      <c r="AK3426" s="56"/>
    </row>
    <row r="3427" spans="1:37">
      <c r="A3427" s="36" t="str">
        <f t="shared" si="53"/>
        <v>SE505_52</v>
      </c>
      <c r="B3427" t="s">
        <v>118</v>
      </c>
      <c r="C3427" t="s">
        <v>190</v>
      </c>
      <c r="D3427">
        <v>505</v>
      </c>
      <c r="E3427">
        <v>52</v>
      </c>
      <c r="F3427" s="25" t="str">
        <f>VLOOKUP(B3427,Definitions!$C$7:$D$43,2,FALSE)</f>
        <v>Sweden</v>
      </c>
      <c r="G3427" t="str">
        <f>VLOOKUP(C3427,Definitions!$C$49:$D$57,2,FALSE)</f>
        <v>Transport</v>
      </c>
      <c r="H3427" t="str">
        <f>VLOOKUP(D3427,Definitions!$C$60:$D$104,2,FALSE)</f>
        <v>Domestic navigation</v>
      </c>
      <c r="J3427" s="29" t="str">
        <f>VLOOKUP(E3427,Definitions!$C$115:$D$131,2,FALSE)</f>
        <v>Geothermal</v>
      </c>
      <c r="K3427" s="47"/>
      <c r="L3427" s="46"/>
      <c r="M3427" s="46"/>
      <c r="N3427" s="56"/>
      <c r="O3427" s="46"/>
      <c r="P3427" s="46"/>
      <c r="Q3427" s="46"/>
      <c r="R3427" s="37"/>
      <c r="S3427" s="13"/>
      <c r="T3427" s="56"/>
      <c r="U3427" s="13"/>
      <c r="V3427" s="56"/>
      <c r="W3427" s="13"/>
      <c r="X3427" s="13"/>
      <c r="Y3427" s="13"/>
      <c r="Z3427" s="13"/>
      <c r="AA3427" s="46"/>
      <c r="AB3427" s="56"/>
      <c r="AC3427" s="13"/>
      <c r="AD3427" s="60"/>
      <c r="AE3427" s="13"/>
      <c r="AF3427" s="13"/>
      <c r="AG3427" s="13"/>
      <c r="AH3427" s="46"/>
      <c r="AI3427" s="56"/>
      <c r="AJ3427" s="46"/>
      <c r="AK3427" s="56"/>
    </row>
    <row r="3428" spans="1:37">
      <c r="A3428" s="36" t="str">
        <f t="shared" si="53"/>
        <v>SE505_53</v>
      </c>
      <c r="B3428" t="s">
        <v>118</v>
      </c>
      <c r="C3428" t="s">
        <v>190</v>
      </c>
      <c r="D3428">
        <v>505</v>
      </c>
      <c r="E3428">
        <v>53</v>
      </c>
      <c r="F3428" s="25" t="str">
        <f>VLOOKUP(B3428,Definitions!$C$7:$D$43,2,FALSE)</f>
        <v>Sweden</v>
      </c>
      <c r="G3428" t="str">
        <f>VLOOKUP(C3428,Definitions!$C$49:$D$57,2,FALSE)</f>
        <v>Transport</v>
      </c>
      <c r="H3428" t="str">
        <f>VLOOKUP(D3428,Definitions!$C$60:$D$104,2,FALSE)</f>
        <v>Domestic navigation</v>
      </c>
      <c r="J3428" s="29" t="str">
        <f>VLOOKUP(E3428,Definitions!$C$115:$D$131,2,FALSE)</f>
        <v>Solar energy</v>
      </c>
      <c r="K3428" s="47"/>
      <c r="L3428" s="46"/>
      <c r="M3428" s="46"/>
      <c r="N3428" s="56"/>
      <c r="O3428" s="46"/>
      <c r="P3428" s="46"/>
      <c r="Q3428" s="46"/>
      <c r="R3428" s="37"/>
      <c r="S3428" s="13"/>
      <c r="T3428" s="56"/>
      <c r="U3428" s="13"/>
      <c r="V3428" s="56"/>
      <c r="W3428" s="13"/>
      <c r="X3428" s="13"/>
      <c r="Y3428" s="13"/>
      <c r="Z3428" s="13"/>
      <c r="AA3428" s="46"/>
      <c r="AB3428" s="56"/>
      <c r="AC3428" s="13"/>
      <c r="AD3428" s="60"/>
      <c r="AE3428" s="13"/>
      <c r="AF3428" s="13"/>
      <c r="AG3428" s="13"/>
      <c r="AH3428" s="46"/>
      <c r="AI3428" s="56"/>
      <c r="AJ3428" s="46"/>
      <c r="AK3428" s="56"/>
    </row>
    <row r="3429" spans="1:37">
      <c r="A3429" s="36" t="str">
        <f t="shared" si="53"/>
        <v>SE505_56</v>
      </c>
      <c r="B3429" t="s">
        <v>118</v>
      </c>
      <c r="C3429" t="s">
        <v>190</v>
      </c>
      <c r="D3429">
        <v>505</v>
      </c>
      <c r="E3429">
        <v>56</v>
      </c>
      <c r="F3429" s="25" t="str">
        <f>VLOOKUP(B3429,Definitions!$C$7:$D$43,2,FALSE)</f>
        <v>Sweden</v>
      </c>
      <c r="G3429" t="str">
        <f>VLOOKUP(C3429,Definitions!$C$49:$D$57,2,FALSE)</f>
        <v>Transport</v>
      </c>
      <c r="H3429" t="str">
        <f>VLOOKUP(D3429,Definitions!$C$60:$D$104,2,FALSE)</f>
        <v>Domestic navigation</v>
      </c>
      <c r="J3429" s="29" t="str">
        <f>VLOOKUP(E3429,Definitions!$C$115:$D$131,2,FALSE)</f>
        <v>Ambient heat ground</v>
      </c>
      <c r="K3429" s="47"/>
      <c r="L3429" s="46"/>
      <c r="M3429" s="46"/>
      <c r="N3429" s="56"/>
      <c r="O3429" s="46"/>
      <c r="P3429" s="46"/>
      <c r="Q3429" s="46"/>
      <c r="R3429" s="37"/>
      <c r="S3429" s="13"/>
      <c r="T3429" s="56"/>
      <c r="U3429" s="13"/>
      <c r="V3429" s="56"/>
      <c r="W3429" s="13"/>
      <c r="X3429" s="13"/>
      <c r="Y3429" s="13"/>
      <c r="Z3429" s="13"/>
      <c r="AA3429" s="46"/>
      <c r="AB3429" s="56"/>
      <c r="AC3429" s="13"/>
      <c r="AD3429" s="60"/>
      <c r="AE3429" s="13"/>
      <c r="AF3429" s="13"/>
      <c r="AG3429" s="13"/>
      <c r="AH3429" s="46"/>
      <c r="AI3429" s="56"/>
      <c r="AJ3429" s="46"/>
      <c r="AK3429" s="56"/>
    </row>
    <row r="3430" spans="1:37">
      <c r="A3430" s="36" t="str">
        <f t="shared" si="53"/>
        <v>SE505_57</v>
      </c>
      <c r="B3430" t="s">
        <v>118</v>
      </c>
      <c r="C3430" t="s">
        <v>190</v>
      </c>
      <c r="D3430">
        <v>505</v>
      </c>
      <c r="E3430">
        <v>57</v>
      </c>
      <c r="F3430" s="25" t="str">
        <f>VLOOKUP(B3430,Definitions!$C$7:$D$43,2,FALSE)</f>
        <v>Sweden</v>
      </c>
      <c r="G3430" t="str">
        <f>VLOOKUP(C3430,Definitions!$C$49:$D$57,2,FALSE)</f>
        <v>Transport</v>
      </c>
      <c r="H3430" t="str">
        <f>VLOOKUP(D3430,Definitions!$C$60:$D$104,2,FALSE)</f>
        <v>Domestic navigation</v>
      </c>
      <c r="J3430" s="29" t="str">
        <f>VLOOKUP(E3430,Definitions!$C$115:$D$131,2,FALSE)</f>
        <v>Ambient heat air</v>
      </c>
      <c r="K3430" s="47"/>
      <c r="L3430" s="46"/>
      <c r="M3430" s="46"/>
      <c r="N3430" s="56"/>
      <c r="O3430" s="46"/>
      <c r="P3430" s="46"/>
      <c r="Q3430" s="46"/>
      <c r="R3430" s="37"/>
      <c r="S3430" s="13"/>
      <c r="T3430" s="56"/>
      <c r="U3430" s="13"/>
      <c r="V3430" s="56"/>
      <c r="W3430" s="13"/>
      <c r="X3430" s="13"/>
      <c r="Y3430" s="13"/>
      <c r="Z3430" s="13"/>
      <c r="AA3430" s="46"/>
      <c r="AB3430" s="56"/>
      <c r="AC3430" s="13"/>
      <c r="AD3430" s="60"/>
      <c r="AE3430" s="13"/>
      <c r="AF3430" s="13"/>
      <c r="AG3430" s="13"/>
      <c r="AH3430" s="46"/>
      <c r="AI3430" s="56"/>
      <c r="AJ3430" s="46"/>
      <c r="AK3430" s="56"/>
    </row>
    <row r="3431" spans="1:37">
      <c r="A3431" s="36" t="str">
        <f t="shared" si="53"/>
        <v>SE505_58</v>
      </c>
      <c r="B3431" t="s">
        <v>118</v>
      </c>
      <c r="C3431" t="s">
        <v>190</v>
      </c>
      <c r="D3431">
        <v>505</v>
      </c>
      <c r="E3431">
        <v>58</v>
      </c>
      <c r="F3431" s="25" t="str">
        <f>VLOOKUP(B3431,Definitions!$C$7:$D$43,2,FALSE)</f>
        <v>Sweden</v>
      </c>
      <c r="G3431" t="str">
        <f>VLOOKUP(C3431,Definitions!$C$49:$D$57,2,FALSE)</f>
        <v>Transport</v>
      </c>
      <c r="H3431" t="str">
        <f>VLOOKUP(D3431,Definitions!$C$60:$D$104,2,FALSE)</f>
        <v>Domestic navigation</v>
      </c>
      <c r="J3431" s="29" t="str">
        <f>VLOOKUP(E3431,Definitions!$C$115:$D$131,2,FALSE)</f>
        <v>Ambient heat total</v>
      </c>
      <c r="K3431" s="47"/>
      <c r="L3431" s="46"/>
      <c r="M3431" s="46"/>
      <c r="N3431" s="56"/>
      <c r="O3431" s="46"/>
      <c r="P3431" s="46"/>
      <c r="Q3431" s="46"/>
      <c r="R3431" s="37"/>
      <c r="S3431" s="13"/>
      <c r="T3431" s="56"/>
      <c r="U3431" s="13"/>
      <c r="V3431" s="56"/>
      <c r="W3431" s="13"/>
      <c r="X3431" s="13"/>
      <c r="Y3431" s="13"/>
      <c r="Z3431" s="13"/>
      <c r="AA3431" s="46"/>
      <c r="AB3431" s="56"/>
      <c r="AC3431" s="13"/>
      <c r="AD3431" s="60"/>
      <c r="AE3431" s="13"/>
      <c r="AF3431" s="13"/>
      <c r="AG3431" s="13"/>
      <c r="AH3431" s="46"/>
      <c r="AI3431" s="56"/>
      <c r="AJ3431" s="46"/>
      <c r="AK3431" s="56"/>
    </row>
    <row r="3432" spans="1:37">
      <c r="A3432" s="36" t="str">
        <f t="shared" si="53"/>
        <v>SE505_55</v>
      </c>
      <c r="B3432" t="s">
        <v>118</v>
      </c>
      <c r="C3432" t="s">
        <v>190</v>
      </c>
      <c r="D3432">
        <v>505</v>
      </c>
      <c r="E3432">
        <v>55</v>
      </c>
      <c r="F3432" s="25" t="str">
        <f>VLOOKUP(B3432,Definitions!$C$7:$D$43,2,FALSE)</f>
        <v>Sweden</v>
      </c>
      <c r="G3432" t="str">
        <f>VLOOKUP(C3432,Definitions!$C$49:$D$57,2,FALSE)</f>
        <v>Transport</v>
      </c>
      <c r="H3432" t="str">
        <f>VLOOKUP(D3432,Definitions!$C$60:$D$104,2,FALSE)</f>
        <v>Domestic navigation</v>
      </c>
      <c r="J3432" s="29" t="str">
        <f>VLOOKUP(E3432,Definitions!$C$115:$D$131,2,FALSE)</f>
        <v xml:space="preserve">Other RES </v>
      </c>
      <c r="K3432" s="47"/>
      <c r="L3432" s="46"/>
      <c r="M3432" s="46"/>
      <c r="N3432" s="56"/>
      <c r="O3432" s="46"/>
      <c r="P3432" s="46"/>
      <c r="Q3432" s="46"/>
      <c r="R3432" s="37"/>
      <c r="S3432" s="13"/>
      <c r="T3432" s="56"/>
      <c r="U3432" s="13"/>
      <c r="V3432" s="56"/>
      <c r="W3432" s="13"/>
      <c r="X3432" s="13"/>
      <c r="Y3432" s="13"/>
      <c r="Z3432" s="13"/>
      <c r="AA3432" s="46"/>
      <c r="AB3432" s="56"/>
      <c r="AC3432" s="13"/>
      <c r="AD3432" s="60"/>
      <c r="AE3432" s="13"/>
      <c r="AF3432" s="13"/>
      <c r="AG3432" s="13"/>
      <c r="AH3432" s="46"/>
      <c r="AI3432" s="56"/>
      <c r="AJ3432" s="46"/>
      <c r="AK3432" s="56"/>
    </row>
    <row r="3433" spans="1:37">
      <c r="A3433" s="36" t="str">
        <f t="shared" si="53"/>
        <v>SE506_0</v>
      </c>
      <c r="B3433" t="s">
        <v>118</v>
      </c>
      <c r="C3433" t="s">
        <v>190</v>
      </c>
      <c r="D3433">
        <v>506</v>
      </c>
      <c r="E3433">
        <v>0</v>
      </c>
      <c r="F3433" s="25" t="str">
        <f>VLOOKUP(B3433,Definitions!$C$7:$D$43,2,FALSE)</f>
        <v>Sweden</v>
      </c>
      <c r="G3433" t="str">
        <f>VLOOKUP(C3433,Definitions!$C$49:$D$57,2,FALSE)</f>
        <v>Transport</v>
      </c>
      <c r="H3433" t="str">
        <f>VLOOKUP(D3433,Definitions!$C$60:$D$104,2,FALSE)</f>
        <v>Pipeline transport</v>
      </c>
      <c r="J3433" s="29" t="str">
        <f>VLOOKUP(E3433,Definitions!$C$115:$D$131,2,FALSE)</f>
        <v>TOTAL</v>
      </c>
      <c r="K3433" s="47"/>
      <c r="L3433" s="46"/>
      <c r="M3433" s="46"/>
      <c r="N3433" s="56"/>
      <c r="O3433" s="46"/>
      <c r="P3433" s="46"/>
      <c r="Q3433" s="46"/>
      <c r="R3433" s="37"/>
      <c r="S3433" s="13"/>
      <c r="T3433" s="56"/>
      <c r="U3433" s="13"/>
      <c r="V3433" s="56"/>
      <c r="W3433" s="13"/>
      <c r="X3433" s="13"/>
      <c r="Y3433" s="13"/>
      <c r="Z3433" s="13"/>
      <c r="AA3433" s="46"/>
      <c r="AB3433" s="56"/>
      <c r="AC3433" s="13"/>
      <c r="AD3433" s="60"/>
      <c r="AE3433" s="13"/>
      <c r="AF3433" s="13"/>
      <c r="AG3433" s="13"/>
      <c r="AH3433" s="46"/>
      <c r="AI3433" s="56"/>
      <c r="AJ3433" s="46"/>
      <c r="AK3433" s="56"/>
    </row>
    <row r="3434" spans="1:37">
      <c r="A3434" s="36" t="str">
        <f t="shared" si="53"/>
        <v>SE506_1</v>
      </c>
      <c r="B3434" t="s">
        <v>118</v>
      </c>
      <c r="C3434" t="s">
        <v>190</v>
      </c>
      <c r="D3434">
        <v>506</v>
      </c>
      <c r="E3434">
        <v>1</v>
      </c>
      <c r="F3434" s="25" t="str">
        <f>VLOOKUP(B3434,Definitions!$C$7:$D$43,2,FALSE)</f>
        <v>Sweden</v>
      </c>
      <c r="G3434" t="str">
        <f>VLOOKUP(C3434,Definitions!$C$49:$D$57,2,FALSE)</f>
        <v>Transport</v>
      </c>
      <c r="H3434" t="str">
        <f>VLOOKUP(D3434,Definitions!$C$60:$D$104,2,FALSE)</f>
        <v>Pipeline transport</v>
      </c>
      <c r="J3434" s="29" t="str">
        <f>VLOOKUP(E3434,Definitions!$C$115:$D$131,2,FALSE)</f>
        <v>Coal</v>
      </c>
      <c r="K3434" s="47"/>
      <c r="L3434" s="46"/>
      <c r="M3434" s="46"/>
      <c r="N3434" s="56"/>
      <c r="O3434" s="46"/>
      <c r="P3434" s="46"/>
      <c r="Q3434" s="46"/>
      <c r="R3434" s="37"/>
      <c r="S3434" s="13"/>
      <c r="T3434" s="56"/>
      <c r="U3434" s="13"/>
      <c r="V3434" s="56"/>
      <c r="W3434" s="13"/>
      <c r="X3434" s="13"/>
      <c r="Y3434" s="13"/>
      <c r="Z3434" s="13"/>
      <c r="AA3434" s="46"/>
      <c r="AB3434" s="56"/>
      <c r="AC3434" s="13"/>
      <c r="AD3434" s="60"/>
      <c r="AE3434" s="13"/>
      <c r="AF3434" s="13"/>
      <c r="AG3434" s="13"/>
      <c r="AH3434" s="46"/>
      <c r="AI3434" s="56"/>
      <c r="AJ3434" s="46"/>
      <c r="AK3434" s="56"/>
    </row>
    <row r="3435" spans="1:37">
      <c r="A3435" s="36" t="str">
        <f t="shared" si="53"/>
        <v>SE506_2</v>
      </c>
      <c r="B3435" t="s">
        <v>118</v>
      </c>
      <c r="C3435" t="s">
        <v>190</v>
      </c>
      <c r="D3435">
        <v>506</v>
      </c>
      <c r="E3435">
        <v>2</v>
      </c>
      <c r="F3435" s="25" t="str">
        <f>VLOOKUP(B3435,Definitions!$C$7:$D$43,2,FALSE)</f>
        <v>Sweden</v>
      </c>
      <c r="G3435" t="str">
        <f>VLOOKUP(C3435,Definitions!$C$49:$D$57,2,FALSE)</f>
        <v>Transport</v>
      </c>
      <c r="H3435" t="str">
        <f>VLOOKUP(D3435,Definitions!$C$60:$D$104,2,FALSE)</f>
        <v>Pipeline transport</v>
      </c>
      <c r="J3435" s="29" t="str">
        <f>VLOOKUP(E3435,Definitions!$C$115:$D$131,2,FALSE)</f>
        <v>Fuel oil</v>
      </c>
      <c r="K3435" s="47"/>
      <c r="L3435" s="46"/>
      <c r="M3435" s="46"/>
      <c r="N3435" s="56"/>
      <c r="O3435" s="46"/>
      <c r="P3435" s="46"/>
      <c r="Q3435" s="46"/>
      <c r="R3435" s="37"/>
      <c r="S3435" s="13"/>
      <c r="T3435" s="56"/>
      <c r="U3435" s="13"/>
      <c r="V3435" s="56"/>
      <c r="W3435" s="13"/>
      <c r="X3435" s="13"/>
      <c r="Y3435" s="13"/>
      <c r="Z3435" s="13"/>
      <c r="AA3435" s="46"/>
      <c r="AB3435" s="56"/>
      <c r="AC3435" s="13"/>
      <c r="AD3435" s="60"/>
      <c r="AE3435" s="13"/>
      <c r="AF3435" s="13"/>
      <c r="AG3435" s="13"/>
      <c r="AH3435" s="46"/>
      <c r="AI3435" s="56"/>
      <c r="AJ3435" s="46"/>
      <c r="AK3435" s="56"/>
    </row>
    <row r="3436" spans="1:37">
      <c r="A3436" s="36" t="str">
        <f t="shared" si="53"/>
        <v>SE506_3</v>
      </c>
      <c r="B3436" t="s">
        <v>118</v>
      </c>
      <c r="C3436" t="s">
        <v>190</v>
      </c>
      <c r="D3436">
        <v>506</v>
      </c>
      <c r="E3436">
        <v>3</v>
      </c>
      <c r="F3436" s="25" t="str">
        <f>VLOOKUP(B3436,Definitions!$C$7:$D$43,2,FALSE)</f>
        <v>Sweden</v>
      </c>
      <c r="G3436" t="str">
        <f>VLOOKUP(C3436,Definitions!$C$49:$D$57,2,FALSE)</f>
        <v>Transport</v>
      </c>
      <c r="H3436" t="str">
        <f>VLOOKUP(D3436,Definitions!$C$60:$D$104,2,FALSE)</f>
        <v>Pipeline transport</v>
      </c>
      <c r="J3436" s="29" t="str">
        <f>VLOOKUP(E3436,Definitions!$C$115:$D$131,2,FALSE)</f>
        <v>Natural gas</v>
      </c>
      <c r="K3436" s="47"/>
      <c r="L3436" s="46"/>
      <c r="M3436" s="46"/>
      <c r="N3436" s="56"/>
      <c r="O3436" s="46"/>
      <c r="P3436" s="46"/>
      <c r="Q3436" s="46"/>
      <c r="R3436" s="37"/>
      <c r="S3436" s="13"/>
      <c r="T3436" s="56"/>
      <c r="U3436" s="13"/>
      <c r="V3436" s="56"/>
      <c r="W3436" s="13"/>
      <c r="X3436" s="13"/>
      <c r="Y3436" s="13"/>
      <c r="Z3436" s="13"/>
      <c r="AA3436" s="46"/>
      <c r="AB3436" s="56"/>
      <c r="AC3436" s="13"/>
      <c r="AD3436" s="60"/>
      <c r="AE3436" s="13"/>
      <c r="AF3436" s="13"/>
      <c r="AG3436" s="13"/>
      <c r="AH3436" s="46"/>
      <c r="AI3436" s="56"/>
      <c r="AJ3436" s="46"/>
      <c r="AK3436" s="56"/>
    </row>
    <row r="3437" spans="1:37">
      <c r="A3437" s="36" t="str">
        <f t="shared" si="53"/>
        <v>SE506_4</v>
      </c>
      <c r="B3437" t="s">
        <v>118</v>
      </c>
      <c r="C3437" t="s">
        <v>190</v>
      </c>
      <c r="D3437">
        <v>506</v>
      </c>
      <c r="E3437">
        <v>4</v>
      </c>
      <c r="F3437" s="25" t="str">
        <f>VLOOKUP(B3437,Definitions!$C$7:$D$43,2,FALSE)</f>
        <v>Sweden</v>
      </c>
      <c r="G3437" t="str">
        <f>VLOOKUP(C3437,Definitions!$C$49:$D$57,2,FALSE)</f>
        <v>Transport</v>
      </c>
      <c r="H3437" t="str">
        <f>VLOOKUP(D3437,Definitions!$C$60:$D$104,2,FALSE)</f>
        <v>Pipeline transport</v>
      </c>
      <c r="J3437" s="29" t="str">
        <f>VLOOKUP(E3437,Definitions!$C$115:$D$131,2,FALSE)</f>
        <v>Other fossil fuels</v>
      </c>
      <c r="K3437" s="47"/>
      <c r="L3437" s="46"/>
      <c r="M3437" s="46"/>
      <c r="N3437" s="56"/>
      <c r="O3437" s="46"/>
      <c r="P3437" s="46"/>
      <c r="Q3437" s="46"/>
      <c r="R3437" s="37"/>
      <c r="S3437" s="13"/>
      <c r="T3437" s="56"/>
      <c r="U3437" s="13"/>
      <c r="V3437" s="56"/>
      <c r="W3437" s="13"/>
      <c r="X3437" s="13"/>
      <c r="Y3437" s="13"/>
      <c r="Z3437" s="13"/>
      <c r="AA3437" s="46"/>
      <c r="AB3437" s="56"/>
      <c r="AC3437" s="13"/>
      <c r="AD3437" s="60"/>
      <c r="AE3437" s="13"/>
      <c r="AF3437" s="13"/>
      <c r="AG3437" s="13"/>
      <c r="AH3437" s="46"/>
      <c r="AI3437" s="56"/>
      <c r="AJ3437" s="46"/>
      <c r="AK3437" s="56"/>
    </row>
    <row r="3438" spans="1:37">
      <c r="A3438" s="36" t="str">
        <f t="shared" si="53"/>
        <v>SE506_6</v>
      </c>
      <c r="B3438" t="s">
        <v>118</v>
      </c>
      <c r="C3438" t="s">
        <v>190</v>
      </c>
      <c r="D3438">
        <v>506</v>
      </c>
      <c r="E3438">
        <v>6</v>
      </c>
      <c r="F3438" s="25" t="str">
        <f>VLOOKUP(B3438,Definitions!$C$7:$D$43,2,FALSE)</f>
        <v>Sweden</v>
      </c>
      <c r="G3438" t="str">
        <f>VLOOKUP(C3438,Definitions!$C$49:$D$57,2,FALSE)</f>
        <v>Transport</v>
      </c>
      <c r="H3438" t="str">
        <f>VLOOKUP(D3438,Definitions!$C$60:$D$104,2,FALSE)</f>
        <v>Pipeline transport</v>
      </c>
      <c r="J3438" s="29" t="str">
        <f>VLOOKUP(E3438,Definitions!$C$115:$D$131,2,FALSE)</f>
        <v>Electricity</v>
      </c>
      <c r="K3438" s="47"/>
      <c r="L3438" s="46"/>
      <c r="M3438" s="46"/>
      <c r="N3438" s="56"/>
      <c r="O3438" s="46"/>
      <c r="P3438" s="46"/>
      <c r="Q3438" s="46"/>
      <c r="R3438" s="37"/>
      <c r="S3438" s="13"/>
      <c r="T3438" s="56"/>
      <c r="U3438" s="13"/>
      <c r="V3438" s="56"/>
      <c r="W3438" s="13"/>
      <c r="X3438" s="13"/>
      <c r="Y3438" s="13"/>
      <c r="Z3438" s="13"/>
      <c r="AA3438" s="46"/>
      <c r="AB3438" s="56"/>
      <c r="AC3438" s="13"/>
      <c r="AD3438" s="60"/>
      <c r="AE3438" s="13"/>
      <c r="AF3438" s="13"/>
      <c r="AG3438" s="13"/>
      <c r="AH3438" s="46"/>
      <c r="AI3438" s="56"/>
      <c r="AJ3438" s="46"/>
      <c r="AK3438" s="56"/>
    </row>
    <row r="3439" spans="1:37">
      <c r="A3439" s="36" t="str">
        <f t="shared" si="53"/>
        <v>SE506_7</v>
      </c>
      <c r="B3439" t="s">
        <v>118</v>
      </c>
      <c r="C3439" t="s">
        <v>190</v>
      </c>
      <c r="D3439">
        <v>506</v>
      </c>
      <c r="E3439">
        <v>7</v>
      </c>
      <c r="F3439" s="25" t="str">
        <f>VLOOKUP(B3439,Definitions!$C$7:$D$43,2,FALSE)</f>
        <v>Sweden</v>
      </c>
      <c r="G3439" t="str">
        <f>VLOOKUP(C3439,Definitions!$C$49:$D$57,2,FALSE)</f>
        <v>Transport</v>
      </c>
      <c r="H3439" t="str">
        <f>VLOOKUP(D3439,Definitions!$C$60:$D$104,2,FALSE)</f>
        <v>Pipeline transport</v>
      </c>
      <c r="J3439" s="29" t="str">
        <f>VLOOKUP(E3439,Definitions!$C$115:$D$131,2,FALSE)</f>
        <v>District heating</v>
      </c>
      <c r="K3439" s="47"/>
      <c r="L3439" s="46"/>
      <c r="M3439" s="46"/>
      <c r="N3439" s="56"/>
      <c r="O3439" s="46"/>
      <c r="P3439" s="46"/>
      <c r="Q3439" s="46"/>
      <c r="R3439" s="37"/>
      <c r="S3439" s="13"/>
      <c r="T3439" s="56"/>
      <c r="U3439" s="13"/>
      <c r="V3439" s="56"/>
      <c r="W3439" s="13"/>
      <c r="X3439" s="13"/>
      <c r="Y3439" s="13"/>
      <c r="Z3439" s="13"/>
      <c r="AA3439" s="46"/>
      <c r="AB3439" s="56"/>
      <c r="AC3439" s="13"/>
      <c r="AD3439" s="60"/>
      <c r="AE3439" s="13"/>
      <c r="AF3439" s="13"/>
      <c r="AG3439" s="13"/>
      <c r="AH3439" s="46"/>
      <c r="AI3439" s="56"/>
      <c r="AJ3439" s="46"/>
      <c r="AK3439" s="56"/>
    </row>
    <row r="3440" spans="1:37">
      <c r="A3440" s="36" t="str">
        <f t="shared" si="53"/>
        <v>SE506_8</v>
      </c>
      <c r="B3440" t="s">
        <v>118</v>
      </c>
      <c r="C3440" t="s">
        <v>190</v>
      </c>
      <c r="D3440">
        <v>506</v>
      </c>
      <c r="E3440">
        <v>8</v>
      </c>
      <c r="F3440" s="25" t="str">
        <f>VLOOKUP(B3440,Definitions!$C$7:$D$43,2,FALSE)</f>
        <v>Sweden</v>
      </c>
      <c r="G3440" t="str">
        <f>VLOOKUP(C3440,Definitions!$C$49:$D$57,2,FALSE)</f>
        <v>Transport</v>
      </c>
      <c r="H3440" t="str">
        <f>VLOOKUP(D3440,Definitions!$C$60:$D$104,2,FALSE)</f>
        <v>Pipeline transport</v>
      </c>
      <c r="J3440" s="29" t="str">
        <f>VLOOKUP(E3440,Definitions!$C$115:$D$131,2,FALSE)</f>
        <v>Waste non-RES</v>
      </c>
      <c r="K3440" s="47"/>
      <c r="L3440" s="46"/>
      <c r="M3440" s="46"/>
      <c r="N3440" s="56"/>
      <c r="O3440" s="46"/>
      <c r="P3440" s="46"/>
      <c r="Q3440" s="46"/>
      <c r="R3440" s="37"/>
      <c r="S3440" s="13"/>
      <c r="T3440" s="56"/>
      <c r="U3440" s="13"/>
      <c r="V3440" s="56"/>
      <c r="W3440" s="13"/>
      <c r="X3440" s="13"/>
      <c r="Y3440" s="13"/>
      <c r="Z3440" s="13"/>
      <c r="AA3440" s="46"/>
      <c r="AB3440" s="56"/>
      <c r="AC3440" s="13"/>
      <c r="AD3440" s="60"/>
      <c r="AE3440" s="13"/>
      <c r="AF3440" s="13"/>
      <c r="AG3440" s="13"/>
      <c r="AH3440" s="46"/>
      <c r="AI3440" s="56"/>
      <c r="AJ3440" s="46"/>
      <c r="AK3440" s="56"/>
    </row>
    <row r="3441" spans="1:37">
      <c r="A3441" s="36" t="str">
        <f t="shared" si="53"/>
        <v>SE506_9</v>
      </c>
      <c r="B3441" t="s">
        <v>118</v>
      </c>
      <c r="C3441" t="s">
        <v>190</v>
      </c>
      <c r="D3441">
        <v>506</v>
      </c>
      <c r="E3441">
        <v>9</v>
      </c>
      <c r="F3441" s="25" t="str">
        <f>VLOOKUP(B3441,Definitions!$C$7:$D$43,2,FALSE)</f>
        <v>Sweden</v>
      </c>
      <c r="G3441" t="str">
        <f>VLOOKUP(C3441,Definitions!$C$49:$D$57,2,FALSE)</f>
        <v>Transport</v>
      </c>
      <c r="H3441" t="str">
        <f>VLOOKUP(D3441,Definitions!$C$60:$D$104,2,FALSE)</f>
        <v>Pipeline transport</v>
      </c>
      <c r="J3441" s="29" t="str">
        <f>VLOOKUP(E3441,Definitions!$C$115:$D$131,2,FALSE)</f>
        <v>Waste RES</v>
      </c>
      <c r="K3441" s="47"/>
      <c r="L3441" s="46"/>
      <c r="M3441" s="46"/>
      <c r="N3441" s="56"/>
      <c r="O3441" s="46"/>
      <c r="P3441" s="46"/>
      <c r="Q3441" s="46"/>
      <c r="R3441" s="37"/>
      <c r="S3441" s="13"/>
      <c r="T3441" s="56"/>
      <c r="U3441" s="13"/>
      <c r="V3441" s="56"/>
      <c r="W3441" s="13"/>
      <c r="X3441" s="13"/>
      <c r="Y3441" s="13"/>
      <c r="Z3441" s="13"/>
      <c r="AA3441" s="46"/>
      <c r="AB3441" s="56"/>
      <c r="AC3441" s="13"/>
      <c r="AD3441" s="60"/>
      <c r="AE3441" s="13"/>
      <c r="AF3441" s="13"/>
      <c r="AG3441" s="13"/>
      <c r="AH3441" s="46"/>
      <c r="AI3441" s="56"/>
      <c r="AJ3441" s="46"/>
      <c r="AK3441" s="56"/>
    </row>
    <row r="3442" spans="1:37">
      <c r="A3442" s="36" t="str">
        <f t="shared" si="53"/>
        <v>SE506_51</v>
      </c>
      <c r="B3442" t="s">
        <v>118</v>
      </c>
      <c r="C3442" t="s">
        <v>190</v>
      </c>
      <c r="D3442">
        <v>506</v>
      </c>
      <c r="E3442">
        <v>51</v>
      </c>
      <c r="F3442" s="25" t="str">
        <f>VLOOKUP(B3442,Definitions!$C$7:$D$43,2,FALSE)</f>
        <v>Sweden</v>
      </c>
      <c r="G3442" t="str">
        <f>VLOOKUP(C3442,Definitions!$C$49:$D$57,2,FALSE)</f>
        <v>Transport</v>
      </c>
      <c r="H3442" t="str">
        <f>VLOOKUP(D3442,Definitions!$C$60:$D$104,2,FALSE)</f>
        <v>Pipeline transport</v>
      </c>
      <c r="J3442" s="29" t="str">
        <f>VLOOKUP(E3442,Definitions!$C$115:$D$131,2,FALSE)</f>
        <v>Biomass</v>
      </c>
      <c r="K3442" s="47"/>
      <c r="L3442" s="46"/>
      <c r="M3442" s="46"/>
      <c r="N3442" s="56"/>
      <c r="O3442" s="46"/>
      <c r="P3442" s="46"/>
      <c r="Q3442" s="46"/>
      <c r="R3442" s="37"/>
      <c r="S3442" s="13"/>
      <c r="T3442" s="56"/>
      <c r="U3442" s="13"/>
      <c r="V3442" s="56"/>
      <c r="W3442" s="13"/>
      <c r="X3442" s="13"/>
      <c r="Y3442" s="13"/>
      <c r="Z3442" s="13"/>
      <c r="AA3442" s="46"/>
      <c r="AB3442" s="56"/>
      <c r="AC3442" s="13"/>
      <c r="AD3442" s="60"/>
      <c r="AE3442" s="13"/>
      <c r="AF3442" s="13"/>
      <c r="AG3442" s="13"/>
      <c r="AH3442" s="46"/>
      <c r="AI3442" s="56"/>
      <c r="AJ3442" s="46"/>
      <c r="AK3442" s="56"/>
    </row>
    <row r="3443" spans="1:37">
      <c r="A3443" s="36" t="str">
        <f t="shared" si="53"/>
        <v>SE506_52</v>
      </c>
      <c r="B3443" t="s">
        <v>118</v>
      </c>
      <c r="C3443" t="s">
        <v>190</v>
      </c>
      <c r="D3443">
        <v>506</v>
      </c>
      <c r="E3443">
        <v>52</v>
      </c>
      <c r="F3443" s="25" t="str">
        <f>VLOOKUP(B3443,Definitions!$C$7:$D$43,2,FALSE)</f>
        <v>Sweden</v>
      </c>
      <c r="G3443" t="str">
        <f>VLOOKUP(C3443,Definitions!$C$49:$D$57,2,FALSE)</f>
        <v>Transport</v>
      </c>
      <c r="H3443" t="str">
        <f>VLOOKUP(D3443,Definitions!$C$60:$D$104,2,FALSE)</f>
        <v>Pipeline transport</v>
      </c>
      <c r="J3443" s="29" t="str">
        <f>VLOOKUP(E3443,Definitions!$C$115:$D$131,2,FALSE)</f>
        <v>Geothermal</v>
      </c>
      <c r="K3443" s="47"/>
      <c r="L3443" s="46"/>
      <c r="M3443" s="46"/>
      <c r="N3443" s="56"/>
      <c r="O3443" s="46"/>
      <c r="P3443" s="46"/>
      <c r="Q3443" s="46"/>
      <c r="R3443" s="37"/>
      <c r="S3443" s="13"/>
      <c r="T3443" s="56"/>
      <c r="U3443" s="13"/>
      <c r="V3443" s="56"/>
      <c r="W3443" s="13"/>
      <c r="X3443" s="13"/>
      <c r="Y3443" s="13"/>
      <c r="Z3443" s="13"/>
      <c r="AA3443" s="46"/>
      <c r="AB3443" s="56"/>
      <c r="AC3443" s="13"/>
      <c r="AD3443" s="60"/>
      <c r="AE3443" s="13"/>
      <c r="AF3443" s="13"/>
      <c r="AG3443" s="13"/>
      <c r="AH3443" s="46"/>
      <c r="AI3443" s="56"/>
      <c r="AJ3443" s="46"/>
      <c r="AK3443" s="56"/>
    </row>
    <row r="3444" spans="1:37">
      <c r="A3444" s="36" t="str">
        <f t="shared" si="53"/>
        <v>SE506_53</v>
      </c>
      <c r="B3444" t="s">
        <v>118</v>
      </c>
      <c r="C3444" t="s">
        <v>190</v>
      </c>
      <c r="D3444">
        <v>506</v>
      </c>
      <c r="E3444">
        <v>53</v>
      </c>
      <c r="F3444" s="25" t="str">
        <f>VLOOKUP(B3444,Definitions!$C$7:$D$43,2,FALSE)</f>
        <v>Sweden</v>
      </c>
      <c r="G3444" t="str">
        <f>VLOOKUP(C3444,Definitions!$C$49:$D$57,2,FALSE)</f>
        <v>Transport</v>
      </c>
      <c r="H3444" t="str">
        <f>VLOOKUP(D3444,Definitions!$C$60:$D$104,2,FALSE)</f>
        <v>Pipeline transport</v>
      </c>
      <c r="J3444" s="29" t="str">
        <f>VLOOKUP(E3444,Definitions!$C$115:$D$131,2,FALSE)</f>
        <v>Solar energy</v>
      </c>
      <c r="K3444" s="47"/>
      <c r="L3444" s="46"/>
      <c r="M3444" s="46"/>
      <c r="N3444" s="56"/>
      <c r="O3444" s="46"/>
      <c r="P3444" s="46"/>
      <c r="Q3444" s="46"/>
      <c r="R3444" s="37"/>
      <c r="S3444" s="13"/>
      <c r="T3444" s="56"/>
      <c r="U3444" s="13"/>
      <c r="V3444" s="56"/>
      <c r="W3444" s="13"/>
      <c r="X3444" s="13"/>
      <c r="Y3444" s="13"/>
      <c r="Z3444" s="13"/>
      <c r="AA3444" s="46"/>
      <c r="AB3444" s="56"/>
      <c r="AC3444" s="13"/>
      <c r="AD3444" s="60"/>
      <c r="AE3444" s="13"/>
      <c r="AF3444" s="13"/>
      <c r="AG3444" s="13"/>
      <c r="AH3444" s="46"/>
      <c r="AI3444" s="56"/>
      <c r="AJ3444" s="46"/>
      <c r="AK3444" s="56"/>
    </row>
    <row r="3445" spans="1:37">
      <c r="A3445" s="36" t="str">
        <f t="shared" si="53"/>
        <v>SE506_56</v>
      </c>
      <c r="B3445" t="s">
        <v>118</v>
      </c>
      <c r="C3445" t="s">
        <v>190</v>
      </c>
      <c r="D3445">
        <v>506</v>
      </c>
      <c r="E3445">
        <v>56</v>
      </c>
      <c r="F3445" s="25" t="str">
        <f>VLOOKUP(B3445,Definitions!$C$7:$D$43,2,FALSE)</f>
        <v>Sweden</v>
      </c>
      <c r="G3445" t="str">
        <f>VLOOKUP(C3445,Definitions!$C$49:$D$57,2,FALSE)</f>
        <v>Transport</v>
      </c>
      <c r="H3445" t="str">
        <f>VLOOKUP(D3445,Definitions!$C$60:$D$104,2,FALSE)</f>
        <v>Pipeline transport</v>
      </c>
      <c r="J3445" s="29" t="str">
        <f>VLOOKUP(E3445,Definitions!$C$115:$D$131,2,FALSE)</f>
        <v>Ambient heat ground</v>
      </c>
      <c r="K3445" s="47"/>
      <c r="L3445" s="46"/>
      <c r="M3445" s="46"/>
      <c r="N3445" s="56"/>
      <c r="O3445" s="46"/>
      <c r="P3445" s="46"/>
      <c r="Q3445" s="46"/>
      <c r="R3445" s="37"/>
      <c r="S3445" s="13"/>
      <c r="T3445" s="56"/>
      <c r="U3445" s="13"/>
      <c r="V3445" s="56"/>
      <c r="W3445" s="13"/>
      <c r="X3445" s="13"/>
      <c r="Y3445" s="13"/>
      <c r="Z3445" s="13"/>
      <c r="AA3445" s="46"/>
      <c r="AB3445" s="56"/>
      <c r="AC3445" s="13"/>
      <c r="AD3445" s="60"/>
      <c r="AE3445" s="13"/>
      <c r="AF3445" s="13"/>
      <c r="AG3445" s="13"/>
      <c r="AH3445" s="46"/>
      <c r="AI3445" s="56"/>
      <c r="AJ3445" s="46"/>
      <c r="AK3445" s="56"/>
    </row>
    <row r="3446" spans="1:37">
      <c r="A3446" s="36" t="str">
        <f t="shared" si="53"/>
        <v>SE506_57</v>
      </c>
      <c r="B3446" t="s">
        <v>118</v>
      </c>
      <c r="C3446" t="s">
        <v>190</v>
      </c>
      <c r="D3446">
        <v>506</v>
      </c>
      <c r="E3446">
        <v>57</v>
      </c>
      <c r="F3446" s="25" t="str">
        <f>VLOOKUP(B3446,Definitions!$C$7:$D$43,2,FALSE)</f>
        <v>Sweden</v>
      </c>
      <c r="G3446" t="str">
        <f>VLOOKUP(C3446,Definitions!$C$49:$D$57,2,FALSE)</f>
        <v>Transport</v>
      </c>
      <c r="H3446" t="str">
        <f>VLOOKUP(D3446,Definitions!$C$60:$D$104,2,FALSE)</f>
        <v>Pipeline transport</v>
      </c>
      <c r="J3446" s="29" t="str">
        <f>VLOOKUP(E3446,Definitions!$C$115:$D$131,2,FALSE)</f>
        <v>Ambient heat air</v>
      </c>
      <c r="K3446" s="47"/>
      <c r="L3446" s="46"/>
      <c r="M3446" s="46"/>
      <c r="N3446" s="56"/>
      <c r="O3446" s="46"/>
      <c r="P3446" s="46"/>
      <c r="Q3446" s="46"/>
      <c r="R3446" s="37"/>
      <c r="S3446" s="13"/>
      <c r="T3446" s="56"/>
      <c r="U3446" s="13"/>
      <c r="V3446" s="56"/>
      <c r="W3446" s="13"/>
      <c r="X3446" s="13"/>
      <c r="Y3446" s="13"/>
      <c r="Z3446" s="13"/>
      <c r="AA3446" s="46"/>
      <c r="AB3446" s="56"/>
      <c r="AC3446" s="13"/>
      <c r="AD3446" s="60"/>
      <c r="AE3446" s="13"/>
      <c r="AF3446" s="13"/>
      <c r="AG3446" s="13"/>
      <c r="AH3446" s="46"/>
      <c r="AI3446" s="56"/>
      <c r="AJ3446" s="46"/>
      <c r="AK3446" s="56"/>
    </row>
    <row r="3447" spans="1:37">
      <c r="A3447" s="36" t="str">
        <f t="shared" si="53"/>
        <v>SE506_58</v>
      </c>
      <c r="B3447" t="s">
        <v>118</v>
      </c>
      <c r="C3447" t="s">
        <v>190</v>
      </c>
      <c r="D3447">
        <v>506</v>
      </c>
      <c r="E3447">
        <v>58</v>
      </c>
      <c r="F3447" s="25" t="str">
        <f>VLOOKUP(B3447,Definitions!$C$7:$D$43,2,FALSE)</f>
        <v>Sweden</v>
      </c>
      <c r="G3447" t="str">
        <f>VLOOKUP(C3447,Definitions!$C$49:$D$57,2,FALSE)</f>
        <v>Transport</v>
      </c>
      <c r="H3447" t="str">
        <f>VLOOKUP(D3447,Definitions!$C$60:$D$104,2,FALSE)</f>
        <v>Pipeline transport</v>
      </c>
      <c r="J3447" s="29" t="str">
        <f>VLOOKUP(E3447,Definitions!$C$115:$D$131,2,FALSE)</f>
        <v>Ambient heat total</v>
      </c>
      <c r="K3447" s="47"/>
      <c r="L3447" s="46"/>
      <c r="M3447" s="46"/>
      <c r="N3447" s="56"/>
      <c r="O3447" s="46"/>
      <c r="P3447" s="46"/>
      <c r="Q3447" s="46"/>
      <c r="R3447" s="37"/>
      <c r="S3447" s="13"/>
      <c r="T3447" s="56"/>
      <c r="U3447" s="13"/>
      <c r="V3447" s="56"/>
      <c r="W3447" s="13"/>
      <c r="X3447" s="13"/>
      <c r="Y3447" s="13"/>
      <c r="Z3447" s="13"/>
      <c r="AA3447" s="46"/>
      <c r="AB3447" s="56"/>
      <c r="AC3447" s="13"/>
      <c r="AD3447" s="60"/>
      <c r="AE3447" s="13"/>
      <c r="AF3447" s="13"/>
      <c r="AG3447" s="13"/>
      <c r="AH3447" s="46"/>
      <c r="AI3447" s="56"/>
      <c r="AJ3447" s="46"/>
      <c r="AK3447" s="56"/>
    </row>
    <row r="3448" spans="1:37">
      <c r="A3448" s="36" t="str">
        <f t="shared" si="53"/>
        <v>SE506_55</v>
      </c>
      <c r="B3448" t="s">
        <v>118</v>
      </c>
      <c r="C3448" t="s">
        <v>190</v>
      </c>
      <c r="D3448">
        <v>506</v>
      </c>
      <c r="E3448">
        <v>55</v>
      </c>
      <c r="F3448" s="25" t="str">
        <f>VLOOKUP(B3448,Definitions!$C$7:$D$43,2,FALSE)</f>
        <v>Sweden</v>
      </c>
      <c r="G3448" t="str">
        <f>VLOOKUP(C3448,Definitions!$C$49:$D$57,2,FALSE)</f>
        <v>Transport</v>
      </c>
      <c r="H3448" t="str">
        <f>VLOOKUP(D3448,Definitions!$C$60:$D$104,2,FALSE)</f>
        <v>Pipeline transport</v>
      </c>
      <c r="J3448" s="29" t="str">
        <f>VLOOKUP(E3448,Definitions!$C$115:$D$131,2,FALSE)</f>
        <v xml:space="preserve">Other RES </v>
      </c>
      <c r="K3448" s="47"/>
      <c r="L3448" s="46"/>
      <c r="M3448" s="46"/>
      <c r="N3448" s="56"/>
      <c r="O3448" s="46"/>
      <c r="P3448" s="46"/>
      <c r="Q3448" s="46"/>
      <c r="R3448" s="37"/>
      <c r="S3448" s="13"/>
      <c r="T3448" s="56"/>
      <c r="U3448" s="13"/>
      <c r="V3448" s="56"/>
      <c r="W3448" s="13"/>
      <c r="X3448" s="13"/>
      <c r="Y3448" s="13"/>
      <c r="Z3448" s="13"/>
      <c r="AA3448" s="46"/>
      <c r="AB3448" s="56"/>
      <c r="AC3448" s="13"/>
      <c r="AD3448" s="60"/>
      <c r="AE3448" s="13"/>
      <c r="AF3448" s="13"/>
      <c r="AG3448" s="13"/>
      <c r="AH3448" s="46"/>
      <c r="AI3448" s="56"/>
      <c r="AJ3448" s="46"/>
      <c r="AK3448" s="56"/>
    </row>
    <row r="3449" spans="1:37">
      <c r="A3449" s="36" t="str">
        <f t="shared" si="53"/>
        <v>SE507_0</v>
      </c>
      <c r="B3449" t="s">
        <v>118</v>
      </c>
      <c r="C3449" t="s">
        <v>190</v>
      </c>
      <c r="D3449">
        <v>507</v>
      </c>
      <c r="E3449">
        <v>0</v>
      </c>
      <c r="F3449" s="25" t="str">
        <f>VLOOKUP(B3449,Definitions!$C$7:$D$43,2,FALSE)</f>
        <v>Sweden</v>
      </c>
      <c r="G3449" t="str">
        <f>VLOOKUP(C3449,Definitions!$C$49:$D$57,2,FALSE)</f>
        <v>Transport</v>
      </c>
      <c r="H3449" t="str">
        <f>VLOOKUP(D3449,Definitions!$C$60:$D$104,2,FALSE)</f>
        <v>Not elsewhere specified (Transport)</v>
      </c>
      <c r="J3449" s="29" t="str">
        <f>VLOOKUP(E3449,Definitions!$C$115:$D$131,2,FALSE)</f>
        <v>TOTAL</v>
      </c>
      <c r="K3449" s="47"/>
      <c r="L3449" s="46"/>
      <c r="M3449" s="46"/>
      <c r="N3449" s="56"/>
      <c r="O3449" s="46"/>
      <c r="P3449" s="46"/>
      <c r="Q3449" s="46"/>
      <c r="R3449" s="37"/>
      <c r="S3449" s="13"/>
      <c r="T3449" s="56"/>
      <c r="U3449" s="13"/>
      <c r="V3449" s="56"/>
      <c r="W3449" s="13"/>
      <c r="X3449" s="13"/>
      <c r="Y3449" s="13"/>
      <c r="Z3449" s="13"/>
      <c r="AA3449" s="46"/>
      <c r="AB3449" s="56"/>
      <c r="AC3449" s="13"/>
      <c r="AD3449" s="60"/>
      <c r="AE3449" s="13"/>
      <c r="AF3449" s="13"/>
      <c r="AG3449" s="13"/>
      <c r="AH3449" s="46"/>
      <c r="AI3449" s="56"/>
      <c r="AJ3449" s="46"/>
      <c r="AK3449" s="56"/>
    </row>
    <row r="3450" spans="1:37">
      <c r="A3450" s="36" t="str">
        <f t="shared" si="53"/>
        <v>SE507_1</v>
      </c>
      <c r="B3450" t="s">
        <v>118</v>
      </c>
      <c r="C3450" t="s">
        <v>190</v>
      </c>
      <c r="D3450">
        <v>507</v>
      </c>
      <c r="E3450">
        <v>1</v>
      </c>
      <c r="F3450" s="25" t="str">
        <f>VLOOKUP(B3450,Definitions!$C$7:$D$43,2,FALSE)</f>
        <v>Sweden</v>
      </c>
      <c r="G3450" t="str">
        <f>VLOOKUP(C3450,Definitions!$C$49:$D$57,2,FALSE)</f>
        <v>Transport</v>
      </c>
      <c r="H3450" t="str">
        <f>VLOOKUP(D3450,Definitions!$C$60:$D$104,2,FALSE)</f>
        <v>Not elsewhere specified (Transport)</v>
      </c>
      <c r="J3450" s="29" t="str">
        <f>VLOOKUP(E3450,Definitions!$C$115:$D$131,2,FALSE)</f>
        <v>Coal</v>
      </c>
      <c r="K3450" s="47"/>
      <c r="L3450" s="46"/>
      <c r="M3450" s="46"/>
      <c r="N3450" s="56"/>
      <c r="O3450" s="46"/>
      <c r="P3450" s="46"/>
      <c r="Q3450" s="46"/>
      <c r="R3450" s="37"/>
      <c r="S3450" s="13"/>
      <c r="T3450" s="56"/>
      <c r="U3450" s="13"/>
      <c r="V3450" s="56"/>
      <c r="W3450" s="13"/>
      <c r="X3450" s="13"/>
      <c r="Y3450" s="13"/>
      <c r="Z3450" s="13"/>
      <c r="AA3450" s="46"/>
      <c r="AB3450" s="56"/>
      <c r="AC3450" s="13"/>
      <c r="AD3450" s="60"/>
      <c r="AE3450" s="13"/>
      <c r="AF3450" s="13"/>
      <c r="AG3450" s="13"/>
      <c r="AH3450" s="46"/>
      <c r="AI3450" s="56"/>
      <c r="AJ3450" s="46"/>
      <c r="AK3450" s="56"/>
    </row>
    <row r="3451" spans="1:37">
      <c r="A3451" s="36" t="str">
        <f t="shared" si="53"/>
        <v>SE507_2</v>
      </c>
      <c r="B3451" t="s">
        <v>118</v>
      </c>
      <c r="C3451" t="s">
        <v>190</v>
      </c>
      <c r="D3451">
        <v>507</v>
      </c>
      <c r="E3451">
        <v>2</v>
      </c>
      <c r="F3451" s="25" t="str">
        <f>VLOOKUP(B3451,Definitions!$C$7:$D$43,2,FALSE)</f>
        <v>Sweden</v>
      </c>
      <c r="G3451" t="str">
        <f>VLOOKUP(C3451,Definitions!$C$49:$D$57,2,FALSE)</f>
        <v>Transport</v>
      </c>
      <c r="H3451" t="str">
        <f>VLOOKUP(D3451,Definitions!$C$60:$D$104,2,FALSE)</f>
        <v>Not elsewhere specified (Transport)</v>
      </c>
      <c r="J3451" s="29" t="str">
        <f>VLOOKUP(E3451,Definitions!$C$115:$D$131,2,FALSE)</f>
        <v>Fuel oil</v>
      </c>
      <c r="K3451" s="47"/>
      <c r="L3451" s="46"/>
      <c r="M3451" s="46"/>
      <c r="N3451" s="56"/>
      <c r="O3451" s="46"/>
      <c r="P3451" s="46"/>
      <c r="Q3451" s="46"/>
      <c r="R3451" s="37"/>
      <c r="S3451" s="13"/>
      <c r="T3451" s="56"/>
      <c r="U3451" s="13"/>
      <c r="V3451" s="56"/>
      <c r="W3451" s="13"/>
      <c r="X3451" s="13"/>
      <c r="Y3451" s="13"/>
      <c r="Z3451" s="13"/>
      <c r="AA3451" s="46"/>
      <c r="AB3451" s="56"/>
      <c r="AC3451" s="13"/>
      <c r="AD3451" s="60"/>
      <c r="AE3451" s="13"/>
      <c r="AF3451" s="13"/>
      <c r="AG3451" s="13"/>
      <c r="AH3451" s="46"/>
      <c r="AI3451" s="56"/>
      <c r="AJ3451" s="46"/>
      <c r="AK3451" s="56"/>
    </row>
    <row r="3452" spans="1:37">
      <c r="A3452" s="36" t="str">
        <f t="shared" si="53"/>
        <v>SE507_3</v>
      </c>
      <c r="B3452" t="s">
        <v>118</v>
      </c>
      <c r="C3452" t="s">
        <v>190</v>
      </c>
      <c r="D3452">
        <v>507</v>
      </c>
      <c r="E3452">
        <v>3</v>
      </c>
      <c r="F3452" s="25" t="str">
        <f>VLOOKUP(B3452,Definitions!$C$7:$D$43,2,FALSE)</f>
        <v>Sweden</v>
      </c>
      <c r="G3452" t="str">
        <f>VLOOKUP(C3452,Definitions!$C$49:$D$57,2,FALSE)</f>
        <v>Transport</v>
      </c>
      <c r="H3452" t="str">
        <f>VLOOKUP(D3452,Definitions!$C$60:$D$104,2,FALSE)</f>
        <v>Not elsewhere specified (Transport)</v>
      </c>
      <c r="J3452" s="29" t="str">
        <f>VLOOKUP(E3452,Definitions!$C$115:$D$131,2,FALSE)</f>
        <v>Natural gas</v>
      </c>
      <c r="K3452" s="47"/>
      <c r="L3452" s="46"/>
      <c r="M3452" s="46"/>
      <c r="N3452" s="56"/>
      <c r="O3452" s="46"/>
      <c r="P3452" s="46"/>
      <c r="Q3452" s="46"/>
      <c r="R3452" s="37"/>
      <c r="S3452" s="13"/>
      <c r="T3452" s="56"/>
      <c r="U3452" s="13"/>
      <c r="V3452" s="56"/>
      <c r="W3452" s="13"/>
      <c r="X3452" s="13"/>
      <c r="Y3452" s="13"/>
      <c r="Z3452" s="13"/>
      <c r="AA3452" s="46"/>
      <c r="AB3452" s="56"/>
      <c r="AC3452" s="13"/>
      <c r="AD3452" s="60"/>
      <c r="AE3452" s="13"/>
      <c r="AF3452" s="13"/>
      <c r="AG3452" s="13"/>
      <c r="AH3452" s="46"/>
      <c r="AI3452" s="56"/>
      <c r="AJ3452" s="46"/>
      <c r="AK3452" s="56"/>
    </row>
    <row r="3453" spans="1:37">
      <c r="A3453" s="36" t="str">
        <f t="shared" si="53"/>
        <v>SE507_4</v>
      </c>
      <c r="B3453" t="s">
        <v>118</v>
      </c>
      <c r="C3453" t="s">
        <v>190</v>
      </c>
      <c r="D3453">
        <v>507</v>
      </c>
      <c r="E3453">
        <v>4</v>
      </c>
      <c r="F3453" s="25" t="str">
        <f>VLOOKUP(B3453,Definitions!$C$7:$D$43,2,FALSE)</f>
        <v>Sweden</v>
      </c>
      <c r="G3453" t="str">
        <f>VLOOKUP(C3453,Definitions!$C$49:$D$57,2,FALSE)</f>
        <v>Transport</v>
      </c>
      <c r="H3453" t="str">
        <f>VLOOKUP(D3453,Definitions!$C$60:$D$104,2,FALSE)</f>
        <v>Not elsewhere specified (Transport)</v>
      </c>
      <c r="J3453" s="29" t="str">
        <f>VLOOKUP(E3453,Definitions!$C$115:$D$131,2,FALSE)</f>
        <v>Other fossil fuels</v>
      </c>
      <c r="K3453" s="47"/>
      <c r="L3453" s="46"/>
      <c r="M3453" s="46"/>
      <c r="N3453" s="56"/>
      <c r="O3453" s="46"/>
      <c r="P3453" s="46"/>
      <c r="Q3453" s="46"/>
      <c r="R3453" s="37"/>
      <c r="S3453" s="13"/>
      <c r="T3453" s="56"/>
      <c r="U3453" s="13"/>
      <c r="V3453" s="56"/>
      <c r="W3453" s="13"/>
      <c r="X3453" s="13"/>
      <c r="Y3453" s="13"/>
      <c r="Z3453" s="13"/>
      <c r="AA3453" s="46"/>
      <c r="AB3453" s="56"/>
      <c r="AC3453" s="13"/>
      <c r="AD3453" s="60"/>
      <c r="AE3453" s="13"/>
      <c r="AF3453" s="13"/>
      <c r="AG3453" s="13"/>
      <c r="AH3453" s="46"/>
      <c r="AI3453" s="56"/>
      <c r="AJ3453" s="46"/>
      <c r="AK3453" s="56"/>
    </row>
    <row r="3454" spans="1:37">
      <c r="A3454" s="36" t="str">
        <f t="shared" si="53"/>
        <v>SE507_6</v>
      </c>
      <c r="B3454" t="s">
        <v>118</v>
      </c>
      <c r="C3454" t="s">
        <v>190</v>
      </c>
      <c r="D3454">
        <v>507</v>
      </c>
      <c r="E3454">
        <v>6</v>
      </c>
      <c r="F3454" s="25" t="str">
        <f>VLOOKUP(B3454,Definitions!$C$7:$D$43,2,FALSE)</f>
        <v>Sweden</v>
      </c>
      <c r="G3454" t="str">
        <f>VLOOKUP(C3454,Definitions!$C$49:$D$57,2,FALSE)</f>
        <v>Transport</v>
      </c>
      <c r="H3454" t="str">
        <f>VLOOKUP(D3454,Definitions!$C$60:$D$104,2,FALSE)</f>
        <v>Not elsewhere specified (Transport)</v>
      </c>
      <c r="J3454" s="29" t="str">
        <f>VLOOKUP(E3454,Definitions!$C$115:$D$131,2,FALSE)</f>
        <v>Electricity</v>
      </c>
      <c r="K3454" s="47"/>
      <c r="L3454" s="46"/>
      <c r="M3454" s="46"/>
      <c r="N3454" s="56"/>
      <c r="O3454" s="46"/>
      <c r="P3454" s="46"/>
      <c r="Q3454" s="46"/>
      <c r="R3454" s="37"/>
      <c r="S3454" s="13"/>
      <c r="T3454" s="56"/>
      <c r="U3454" s="13"/>
      <c r="V3454" s="56"/>
      <c r="W3454" s="13"/>
      <c r="X3454" s="13"/>
      <c r="Y3454" s="13"/>
      <c r="Z3454" s="13"/>
      <c r="AA3454" s="46"/>
      <c r="AB3454" s="56"/>
      <c r="AC3454" s="13"/>
      <c r="AD3454" s="60"/>
      <c r="AE3454" s="13"/>
      <c r="AF3454" s="13"/>
      <c r="AG3454" s="13"/>
      <c r="AH3454" s="46"/>
      <c r="AI3454" s="56"/>
      <c r="AJ3454" s="46"/>
      <c r="AK3454" s="56"/>
    </row>
    <row r="3455" spans="1:37">
      <c r="A3455" s="36" t="str">
        <f t="shared" si="53"/>
        <v>SE507_7</v>
      </c>
      <c r="B3455" t="s">
        <v>118</v>
      </c>
      <c r="C3455" t="s">
        <v>190</v>
      </c>
      <c r="D3455">
        <v>507</v>
      </c>
      <c r="E3455">
        <v>7</v>
      </c>
      <c r="F3455" s="25" t="str">
        <f>VLOOKUP(B3455,Definitions!$C$7:$D$43,2,FALSE)</f>
        <v>Sweden</v>
      </c>
      <c r="G3455" t="str">
        <f>VLOOKUP(C3455,Definitions!$C$49:$D$57,2,FALSE)</f>
        <v>Transport</v>
      </c>
      <c r="H3455" t="str">
        <f>VLOOKUP(D3455,Definitions!$C$60:$D$104,2,FALSE)</f>
        <v>Not elsewhere specified (Transport)</v>
      </c>
      <c r="J3455" s="29" t="str">
        <f>VLOOKUP(E3455,Definitions!$C$115:$D$131,2,FALSE)</f>
        <v>District heating</v>
      </c>
      <c r="K3455" s="47"/>
      <c r="L3455" s="46"/>
      <c r="M3455" s="46"/>
      <c r="N3455" s="56"/>
      <c r="O3455" s="46"/>
      <c r="P3455" s="46"/>
      <c r="Q3455" s="46"/>
      <c r="R3455" s="37"/>
      <c r="S3455" s="13"/>
      <c r="T3455" s="56"/>
      <c r="U3455" s="13"/>
      <c r="V3455" s="56"/>
      <c r="W3455" s="13"/>
      <c r="X3455" s="13"/>
      <c r="Y3455" s="13"/>
      <c r="Z3455" s="13"/>
      <c r="AA3455" s="46"/>
      <c r="AB3455" s="56"/>
      <c r="AC3455" s="13"/>
      <c r="AD3455" s="60"/>
      <c r="AE3455" s="13"/>
      <c r="AF3455" s="13"/>
      <c r="AG3455" s="13"/>
      <c r="AH3455" s="46"/>
      <c r="AI3455" s="56"/>
      <c r="AJ3455" s="46"/>
      <c r="AK3455" s="56"/>
    </row>
    <row r="3456" spans="1:37">
      <c r="A3456" s="36" t="str">
        <f t="shared" si="53"/>
        <v>SE507_8</v>
      </c>
      <c r="B3456" t="s">
        <v>118</v>
      </c>
      <c r="C3456" t="s">
        <v>190</v>
      </c>
      <c r="D3456">
        <v>507</v>
      </c>
      <c r="E3456">
        <v>8</v>
      </c>
      <c r="F3456" s="25" t="str">
        <f>VLOOKUP(B3456,Definitions!$C$7:$D$43,2,FALSE)</f>
        <v>Sweden</v>
      </c>
      <c r="G3456" t="str">
        <f>VLOOKUP(C3456,Definitions!$C$49:$D$57,2,FALSE)</f>
        <v>Transport</v>
      </c>
      <c r="H3456" t="str">
        <f>VLOOKUP(D3456,Definitions!$C$60:$D$104,2,FALSE)</f>
        <v>Not elsewhere specified (Transport)</v>
      </c>
      <c r="J3456" s="29" t="str">
        <f>VLOOKUP(E3456,Definitions!$C$115:$D$131,2,FALSE)</f>
        <v>Waste non-RES</v>
      </c>
      <c r="K3456" s="47"/>
      <c r="L3456" s="46"/>
      <c r="M3456" s="46"/>
      <c r="N3456" s="56"/>
      <c r="O3456" s="46"/>
      <c r="P3456" s="46"/>
      <c r="Q3456" s="46"/>
      <c r="R3456" s="37"/>
      <c r="S3456" s="13"/>
      <c r="T3456" s="56"/>
      <c r="U3456" s="13"/>
      <c r="V3456" s="56"/>
      <c r="W3456" s="13"/>
      <c r="X3456" s="13"/>
      <c r="Y3456" s="13"/>
      <c r="Z3456" s="13"/>
      <c r="AA3456" s="46"/>
      <c r="AB3456" s="56"/>
      <c r="AC3456" s="13"/>
      <c r="AD3456" s="60"/>
      <c r="AE3456" s="13"/>
      <c r="AF3456" s="13"/>
      <c r="AG3456" s="13"/>
      <c r="AH3456" s="46"/>
      <c r="AI3456" s="56"/>
      <c r="AJ3456" s="46"/>
      <c r="AK3456" s="56"/>
    </row>
    <row r="3457" spans="1:37">
      <c r="A3457" s="36" t="str">
        <f t="shared" si="53"/>
        <v>SE507_9</v>
      </c>
      <c r="B3457" t="s">
        <v>118</v>
      </c>
      <c r="C3457" t="s">
        <v>190</v>
      </c>
      <c r="D3457">
        <v>507</v>
      </c>
      <c r="E3457">
        <v>9</v>
      </c>
      <c r="F3457" s="25" t="str">
        <f>VLOOKUP(B3457,Definitions!$C$7:$D$43,2,FALSE)</f>
        <v>Sweden</v>
      </c>
      <c r="G3457" t="str">
        <f>VLOOKUP(C3457,Definitions!$C$49:$D$57,2,FALSE)</f>
        <v>Transport</v>
      </c>
      <c r="H3457" t="str">
        <f>VLOOKUP(D3457,Definitions!$C$60:$D$104,2,FALSE)</f>
        <v>Not elsewhere specified (Transport)</v>
      </c>
      <c r="J3457" s="29" t="str">
        <f>VLOOKUP(E3457,Definitions!$C$115:$D$131,2,FALSE)</f>
        <v>Waste RES</v>
      </c>
      <c r="K3457" s="47"/>
      <c r="L3457" s="46"/>
      <c r="M3457" s="46"/>
      <c r="N3457" s="56"/>
      <c r="O3457" s="46"/>
      <c r="P3457" s="46"/>
      <c r="Q3457" s="46"/>
      <c r="R3457" s="37"/>
      <c r="S3457" s="13"/>
      <c r="T3457" s="56"/>
      <c r="U3457" s="13"/>
      <c r="V3457" s="56"/>
      <c r="W3457" s="13"/>
      <c r="X3457" s="13"/>
      <c r="Y3457" s="13"/>
      <c r="Z3457" s="13"/>
      <c r="AA3457" s="46"/>
      <c r="AB3457" s="56"/>
      <c r="AC3457" s="13"/>
      <c r="AD3457" s="60"/>
      <c r="AE3457" s="13"/>
      <c r="AF3457" s="13"/>
      <c r="AG3457" s="13"/>
      <c r="AH3457" s="46"/>
      <c r="AI3457" s="56"/>
      <c r="AJ3457" s="46"/>
      <c r="AK3457" s="56"/>
    </row>
    <row r="3458" spans="1:37">
      <c r="A3458" s="36" t="str">
        <f t="shared" si="53"/>
        <v>SE507_51</v>
      </c>
      <c r="B3458" t="s">
        <v>118</v>
      </c>
      <c r="C3458" t="s">
        <v>190</v>
      </c>
      <c r="D3458">
        <v>507</v>
      </c>
      <c r="E3458">
        <v>51</v>
      </c>
      <c r="F3458" s="25" t="str">
        <f>VLOOKUP(B3458,Definitions!$C$7:$D$43,2,FALSE)</f>
        <v>Sweden</v>
      </c>
      <c r="G3458" t="str">
        <f>VLOOKUP(C3458,Definitions!$C$49:$D$57,2,FALSE)</f>
        <v>Transport</v>
      </c>
      <c r="H3458" t="str">
        <f>VLOOKUP(D3458,Definitions!$C$60:$D$104,2,FALSE)</f>
        <v>Not elsewhere specified (Transport)</v>
      </c>
      <c r="J3458" s="29" t="str">
        <f>VLOOKUP(E3458,Definitions!$C$115:$D$131,2,FALSE)</f>
        <v>Biomass</v>
      </c>
      <c r="K3458" s="47"/>
      <c r="L3458" s="46"/>
      <c r="M3458" s="46"/>
      <c r="N3458" s="56"/>
      <c r="O3458" s="46"/>
      <c r="P3458" s="46"/>
      <c r="Q3458" s="46"/>
      <c r="R3458" s="37"/>
      <c r="S3458" s="13"/>
      <c r="T3458" s="56"/>
      <c r="U3458" s="13"/>
      <c r="V3458" s="56"/>
      <c r="W3458" s="13"/>
      <c r="X3458" s="13"/>
      <c r="Y3458" s="13"/>
      <c r="Z3458" s="13"/>
      <c r="AA3458" s="46"/>
      <c r="AB3458" s="56"/>
      <c r="AC3458" s="13"/>
      <c r="AD3458" s="60"/>
      <c r="AE3458" s="13"/>
      <c r="AF3458" s="13"/>
      <c r="AG3458" s="13"/>
      <c r="AH3458" s="46"/>
      <c r="AI3458" s="56"/>
      <c r="AJ3458" s="46"/>
      <c r="AK3458" s="56"/>
    </row>
    <row r="3459" spans="1:37">
      <c r="A3459" s="36" t="str">
        <f t="shared" si="53"/>
        <v>SE507_52</v>
      </c>
      <c r="B3459" t="s">
        <v>118</v>
      </c>
      <c r="C3459" t="s">
        <v>190</v>
      </c>
      <c r="D3459">
        <v>507</v>
      </c>
      <c r="E3459">
        <v>52</v>
      </c>
      <c r="F3459" s="25" t="str">
        <f>VLOOKUP(B3459,Definitions!$C$7:$D$43,2,FALSE)</f>
        <v>Sweden</v>
      </c>
      <c r="G3459" t="str">
        <f>VLOOKUP(C3459,Definitions!$C$49:$D$57,2,FALSE)</f>
        <v>Transport</v>
      </c>
      <c r="H3459" t="str">
        <f>VLOOKUP(D3459,Definitions!$C$60:$D$104,2,FALSE)</f>
        <v>Not elsewhere specified (Transport)</v>
      </c>
      <c r="J3459" s="29" t="str">
        <f>VLOOKUP(E3459,Definitions!$C$115:$D$131,2,FALSE)</f>
        <v>Geothermal</v>
      </c>
      <c r="K3459" s="47"/>
      <c r="L3459" s="46"/>
      <c r="M3459" s="46"/>
      <c r="N3459" s="56"/>
      <c r="O3459" s="46"/>
      <c r="P3459" s="46"/>
      <c r="Q3459" s="46"/>
      <c r="R3459" s="37"/>
      <c r="S3459" s="13"/>
      <c r="T3459" s="56"/>
      <c r="U3459" s="13"/>
      <c r="V3459" s="56"/>
      <c r="W3459" s="13"/>
      <c r="X3459" s="13"/>
      <c r="Y3459" s="13"/>
      <c r="Z3459" s="13"/>
      <c r="AA3459" s="46"/>
      <c r="AB3459" s="56"/>
      <c r="AC3459" s="13"/>
      <c r="AD3459" s="60"/>
      <c r="AE3459" s="13"/>
      <c r="AF3459" s="13"/>
      <c r="AG3459" s="13"/>
      <c r="AH3459" s="46"/>
      <c r="AI3459" s="56"/>
      <c r="AJ3459" s="46"/>
      <c r="AK3459" s="56"/>
    </row>
    <row r="3460" spans="1:37">
      <c r="A3460" s="36" t="str">
        <f t="shared" si="53"/>
        <v>SE507_53</v>
      </c>
      <c r="B3460" t="s">
        <v>118</v>
      </c>
      <c r="C3460" t="s">
        <v>190</v>
      </c>
      <c r="D3460">
        <v>507</v>
      </c>
      <c r="E3460">
        <v>53</v>
      </c>
      <c r="F3460" s="25" t="str">
        <f>VLOOKUP(B3460,Definitions!$C$7:$D$43,2,FALSE)</f>
        <v>Sweden</v>
      </c>
      <c r="G3460" t="str">
        <f>VLOOKUP(C3460,Definitions!$C$49:$D$57,2,FALSE)</f>
        <v>Transport</v>
      </c>
      <c r="H3460" t="str">
        <f>VLOOKUP(D3460,Definitions!$C$60:$D$104,2,FALSE)</f>
        <v>Not elsewhere specified (Transport)</v>
      </c>
      <c r="J3460" s="29" t="str">
        <f>VLOOKUP(E3460,Definitions!$C$115:$D$131,2,FALSE)</f>
        <v>Solar energy</v>
      </c>
      <c r="K3460" s="47"/>
      <c r="L3460" s="46"/>
      <c r="M3460" s="46"/>
      <c r="N3460" s="56"/>
      <c r="O3460" s="46"/>
      <c r="P3460" s="46"/>
      <c r="Q3460" s="46"/>
      <c r="R3460" s="37"/>
      <c r="S3460" s="13"/>
      <c r="T3460" s="56"/>
      <c r="U3460" s="13"/>
      <c r="V3460" s="56"/>
      <c r="W3460" s="13"/>
      <c r="X3460" s="13"/>
      <c r="Y3460" s="13"/>
      <c r="Z3460" s="13"/>
      <c r="AA3460" s="46"/>
      <c r="AB3460" s="56"/>
      <c r="AC3460" s="13"/>
      <c r="AD3460" s="60"/>
      <c r="AE3460" s="13"/>
      <c r="AF3460" s="13"/>
      <c r="AG3460" s="13"/>
      <c r="AH3460" s="46"/>
      <c r="AI3460" s="56"/>
      <c r="AJ3460" s="46"/>
      <c r="AK3460" s="56"/>
    </row>
    <row r="3461" spans="1:37">
      <c r="A3461" s="36" t="str">
        <f t="shared" si="53"/>
        <v>SE507_56</v>
      </c>
      <c r="B3461" t="s">
        <v>118</v>
      </c>
      <c r="C3461" t="s">
        <v>190</v>
      </c>
      <c r="D3461">
        <v>507</v>
      </c>
      <c r="E3461">
        <v>56</v>
      </c>
      <c r="F3461" s="25" t="str">
        <f>VLOOKUP(B3461,Definitions!$C$7:$D$43,2,FALSE)</f>
        <v>Sweden</v>
      </c>
      <c r="G3461" t="str">
        <f>VLOOKUP(C3461,Definitions!$C$49:$D$57,2,FALSE)</f>
        <v>Transport</v>
      </c>
      <c r="H3461" t="str">
        <f>VLOOKUP(D3461,Definitions!$C$60:$D$104,2,FALSE)</f>
        <v>Not elsewhere specified (Transport)</v>
      </c>
      <c r="J3461" s="29" t="str">
        <f>VLOOKUP(E3461,Definitions!$C$115:$D$131,2,FALSE)</f>
        <v>Ambient heat ground</v>
      </c>
      <c r="K3461" s="47"/>
      <c r="L3461" s="46"/>
      <c r="M3461" s="46"/>
      <c r="N3461" s="56"/>
      <c r="O3461" s="46"/>
      <c r="P3461" s="46"/>
      <c r="Q3461" s="46"/>
      <c r="R3461" s="37"/>
      <c r="S3461" s="13"/>
      <c r="T3461" s="56"/>
      <c r="U3461" s="13"/>
      <c r="V3461" s="56"/>
      <c r="W3461" s="13"/>
      <c r="X3461" s="13"/>
      <c r="Y3461" s="13"/>
      <c r="Z3461" s="13"/>
      <c r="AA3461" s="46"/>
      <c r="AB3461" s="56"/>
      <c r="AC3461" s="13"/>
      <c r="AD3461" s="60"/>
      <c r="AE3461" s="13"/>
      <c r="AF3461" s="13"/>
      <c r="AG3461" s="13"/>
      <c r="AH3461" s="46"/>
      <c r="AI3461" s="56"/>
      <c r="AJ3461" s="46"/>
      <c r="AK3461" s="56"/>
    </row>
    <row r="3462" spans="1:37">
      <c r="A3462" s="36" t="str">
        <f t="shared" si="53"/>
        <v>SE507_57</v>
      </c>
      <c r="B3462" t="s">
        <v>118</v>
      </c>
      <c r="C3462" t="s">
        <v>190</v>
      </c>
      <c r="D3462">
        <v>507</v>
      </c>
      <c r="E3462">
        <v>57</v>
      </c>
      <c r="F3462" s="25" t="str">
        <f>VLOOKUP(B3462,Definitions!$C$7:$D$43,2,FALSE)</f>
        <v>Sweden</v>
      </c>
      <c r="G3462" t="str">
        <f>VLOOKUP(C3462,Definitions!$C$49:$D$57,2,FALSE)</f>
        <v>Transport</v>
      </c>
      <c r="H3462" t="str">
        <f>VLOOKUP(D3462,Definitions!$C$60:$D$104,2,FALSE)</f>
        <v>Not elsewhere specified (Transport)</v>
      </c>
      <c r="J3462" s="29" t="str">
        <f>VLOOKUP(E3462,Definitions!$C$115:$D$131,2,FALSE)</f>
        <v>Ambient heat air</v>
      </c>
      <c r="K3462" s="47"/>
      <c r="L3462" s="46"/>
      <c r="M3462" s="46"/>
      <c r="N3462" s="56"/>
      <c r="O3462" s="46"/>
      <c r="P3462" s="46"/>
      <c r="Q3462" s="46"/>
      <c r="R3462" s="37"/>
      <c r="S3462" s="13"/>
      <c r="T3462" s="56"/>
      <c r="U3462" s="13"/>
      <c r="V3462" s="56"/>
      <c r="W3462" s="13"/>
      <c r="X3462" s="13"/>
      <c r="Y3462" s="13"/>
      <c r="Z3462" s="13"/>
      <c r="AA3462" s="46"/>
      <c r="AB3462" s="56"/>
      <c r="AC3462" s="13"/>
      <c r="AD3462" s="60"/>
      <c r="AE3462" s="13"/>
      <c r="AF3462" s="13"/>
      <c r="AG3462" s="13"/>
      <c r="AH3462" s="46"/>
      <c r="AI3462" s="56"/>
      <c r="AJ3462" s="46"/>
      <c r="AK3462" s="56"/>
    </row>
    <row r="3463" spans="1:37">
      <c r="A3463" s="36" t="str">
        <f t="shared" si="53"/>
        <v>SE507_58</v>
      </c>
      <c r="B3463" t="s">
        <v>118</v>
      </c>
      <c r="C3463" t="s">
        <v>190</v>
      </c>
      <c r="D3463">
        <v>507</v>
      </c>
      <c r="E3463">
        <v>58</v>
      </c>
      <c r="F3463" s="25" t="str">
        <f>VLOOKUP(B3463,Definitions!$C$7:$D$43,2,FALSE)</f>
        <v>Sweden</v>
      </c>
      <c r="G3463" t="str">
        <f>VLOOKUP(C3463,Definitions!$C$49:$D$57,2,FALSE)</f>
        <v>Transport</v>
      </c>
      <c r="H3463" t="str">
        <f>VLOOKUP(D3463,Definitions!$C$60:$D$104,2,FALSE)</f>
        <v>Not elsewhere specified (Transport)</v>
      </c>
      <c r="J3463" s="29" t="str">
        <f>VLOOKUP(E3463,Definitions!$C$115:$D$131,2,FALSE)</f>
        <v>Ambient heat total</v>
      </c>
      <c r="K3463" s="47"/>
      <c r="L3463" s="46"/>
      <c r="M3463" s="46"/>
      <c r="N3463" s="56"/>
      <c r="O3463" s="46"/>
      <c r="P3463" s="46"/>
      <c r="Q3463" s="46"/>
      <c r="R3463" s="37"/>
      <c r="S3463" s="13"/>
      <c r="T3463" s="56"/>
      <c r="U3463" s="13"/>
      <c r="V3463" s="56"/>
      <c r="W3463" s="13"/>
      <c r="X3463" s="13"/>
      <c r="Y3463" s="13"/>
      <c r="Z3463" s="13"/>
      <c r="AA3463" s="46"/>
      <c r="AB3463" s="56"/>
      <c r="AC3463" s="13"/>
      <c r="AD3463" s="60"/>
      <c r="AE3463" s="13"/>
      <c r="AF3463" s="13"/>
      <c r="AG3463" s="13"/>
      <c r="AH3463" s="46"/>
      <c r="AI3463" s="56"/>
      <c r="AJ3463" s="46"/>
      <c r="AK3463" s="56"/>
    </row>
    <row r="3464" spans="1:37">
      <c r="A3464" s="36" t="str">
        <f t="shared" si="53"/>
        <v>SE507_55</v>
      </c>
      <c r="B3464" t="s">
        <v>118</v>
      </c>
      <c r="C3464" t="s">
        <v>190</v>
      </c>
      <c r="D3464">
        <v>507</v>
      </c>
      <c r="E3464">
        <v>55</v>
      </c>
      <c r="F3464" s="25" t="str">
        <f>VLOOKUP(B3464,Definitions!$C$7:$D$43,2,FALSE)</f>
        <v>Sweden</v>
      </c>
      <c r="G3464" t="str">
        <f>VLOOKUP(C3464,Definitions!$C$49:$D$57,2,FALSE)</f>
        <v>Transport</v>
      </c>
      <c r="H3464" t="str">
        <f>VLOOKUP(D3464,Definitions!$C$60:$D$104,2,FALSE)</f>
        <v>Not elsewhere specified (Transport)</v>
      </c>
      <c r="J3464" s="29" t="str">
        <f>VLOOKUP(E3464,Definitions!$C$115:$D$131,2,FALSE)</f>
        <v xml:space="preserve">Other RES </v>
      </c>
      <c r="K3464" s="47"/>
      <c r="L3464" s="46"/>
      <c r="M3464" s="46"/>
      <c r="N3464" s="56"/>
      <c r="O3464" s="46"/>
      <c r="P3464" s="46"/>
      <c r="Q3464" s="46"/>
      <c r="R3464" s="37"/>
      <c r="S3464" s="13"/>
      <c r="T3464" s="56"/>
      <c r="U3464" s="13"/>
      <c r="V3464" s="56"/>
      <c r="W3464" s="13"/>
      <c r="X3464" s="13"/>
      <c r="Y3464" s="13"/>
      <c r="Z3464" s="13"/>
      <c r="AA3464" s="46"/>
      <c r="AB3464" s="56"/>
      <c r="AC3464" s="13"/>
      <c r="AD3464" s="60"/>
      <c r="AE3464" s="13"/>
      <c r="AF3464" s="13"/>
      <c r="AG3464" s="13"/>
      <c r="AH3464" s="46"/>
      <c r="AI3464" s="56"/>
      <c r="AJ3464" s="46"/>
      <c r="AK3464" s="56"/>
    </row>
    <row r="3465" spans="1:37">
      <c r="A3465" s="36" t="str">
        <f t="shared" si="53"/>
        <v>UK500_0</v>
      </c>
      <c r="B3465" t="s">
        <v>122</v>
      </c>
      <c r="C3465" t="s">
        <v>190</v>
      </c>
      <c r="D3465">
        <v>500</v>
      </c>
      <c r="E3465">
        <v>0</v>
      </c>
      <c r="F3465" s="25" t="str">
        <f>VLOOKUP(B3465,Definitions!$C$7:$D$43,2,FALSE)</f>
        <v>United Kingdom</v>
      </c>
      <c r="G3465" t="str">
        <f>VLOOKUP(C3465,Definitions!$C$49:$D$57,2,FALSE)</f>
        <v>Transport</v>
      </c>
      <c r="H3465" t="str">
        <f>VLOOKUP(D3465,Definitions!$C$60:$D$104,2,FALSE)</f>
        <v>TOTAL Transport</v>
      </c>
      <c r="J3465" s="29" t="str">
        <f>VLOOKUP(E3465,Definitions!$C$115:$D$131,2,FALSE)</f>
        <v>TOTAL</v>
      </c>
      <c r="K3465" s="47"/>
      <c r="L3465" s="46"/>
      <c r="M3465" s="46"/>
      <c r="N3465" s="56"/>
      <c r="O3465" s="46"/>
      <c r="P3465" s="46"/>
      <c r="Q3465" s="46"/>
      <c r="R3465" s="37"/>
      <c r="S3465" s="13"/>
      <c r="T3465" s="56"/>
      <c r="U3465" s="13"/>
      <c r="V3465" s="56"/>
      <c r="W3465" s="13"/>
      <c r="X3465" s="13"/>
      <c r="Y3465" s="13"/>
      <c r="Z3465" s="13"/>
      <c r="AA3465" s="46"/>
      <c r="AB3465" s="56"/>
      <c r="AC3465" s="13"/>
      <c r="AD3465" s="60"/>
      <c r="AE3465" s="13"/>
      <c r="AF3465" s="13"/>
      <c r="AG3465" s="13"/>
      <c r="AH3465" s="46"/>
      <c r="AI3465" s="56"/>
      <c r="AJ3465" s="46"/>
      <c r="AK3465" s="56"/>
    </row>
    <row r="3466" spans="1:37">
      <c r="A3466" s="36" t="str">
        <f t="shared" ref="A3466:A3529" si="54">B3466&amp;D3466&amp;"_"&amp;E3466</f>
        <v>UK500_1</v>
      </c>
      <c r="B3466" t="s">
        <v>122</v>
      </c>
      <c r="C3466" t="s">
        <v>190</v>
      </c>
      <c r="D3466">
        <v>500</v>
      </c>
      <c r="E3466">
        <v>1</v>
      </c>
      <c r="F3466" s="25" t="str">
        <f>VLOOKUP(B3466,Definitions!$C$7:$D$43,2,FALSE)</f>
        <v>United Kingdom</v>
      </c>
      <c r="G3466" t="str">
        <f>VLOOKUP(C3466,Definitions!$C$49:$D$57,2,FALSE)</f>
        <v>Transport</v>
      </c>
      <c r="H3466" t="str">
        <f>VLOOKUP(D3466,Definitions!$C$60:$D$104,2,FALSE)</f>
        <v>TOTAL Transport</v>
      </c>
      <c r="J3466" s="29" t="str">
        <f>VLOOKUP(E3466,Definitions!$C$115:$D$131,2,FALSE)</f>
        <v>Coal</v>
      </c>
      <c r="K3466" s="47"/>
      <c r="L3466" s="46"/>
      <c r="M3466" s="46"/>
      <c r="N3466" s="56"/>
      <c r="O3466" s="46"/>
      <c r="P3466" s="46"/>
      <c r="Q3466" s="46"/>
      <c r="R3466" s="37"/>
      <c r="S3466" s="13"/>
      <c r="T3466" s="56"/>
      <c r="U3466" s="13"/>
      <c r="V3466" s="56"/>
      <c r="W3466" s="13"/>
      <c r="X3466" s="13"/>
      <c r="Y3466" s="13"/>
      <c r="Z3466" s="13"/>
      <c r="AA3466" s="46"/>
      <c r="AB3466" s="56"/>
      <c r="AC3466" s="13"/>
      <c r="AD3466" s="60"/>
      <c r="AE3466" s="13"/>
      <c r="AF3466" s="13"/>
      <c r="AG3466" s="13"/>
      <c r="AH3466" s="46"/>
      <c r="AI3466" s="56"/>
      <c r="AJ3466" s="46"/>
      <c r="AK3466" s="56"/>
    </row>
    <row r="3467" spans="1:37">
      <c r="A3467" s="36" t="str">
        <f t="shared" si="54"/>
        <v>UK500_2</v>
      </c>
      <c r="B3467" t="s">
        <v>122</v>
      </c>
      <c r="C3467" t="s">
        <v>190</v>
      </c>
      <c r="D3467">
        <v>500</v>
      </c>
      <c r="E3467">
        <v>2</v>
      </c>
      <c r="F3467" s="25" t="str">
        <f>VLOOKUP(B3467,Definitions!$C$7:$D$43,2,FALSE)</f>
        <v>United Kingdom</v>
      </c>
      <c r="G3467" t="str">
        <f>VLOOKUP(C3467,Definitions!$C$49:$D$57,2,FALSE)</f>
        <v>Transport</v>
      </c>
      <c r="H3467" t="str">
        <f>VLOOKUP(D3467,Definitions!$C$60:$D$104,2,FALSE)</f>
        <v>TOTAL Transport</v>
      </c>
      <c r="J3467" s="29" t="str">
        <f>VLOOKUP(E3467,Definitions!$C$115:$D$131,2,FALSE)</f>
        <v>Fuel oil</v>
      </c>
      <c r="K3467" s="47"/>
      <c r="L3467" s="46"/>
      <c r="M3467" s="46"/>
      <c r="N3467" s="56"/>
      <c r="O3467" s="46"/>
      <c r="P3467" s="46"/>
      <c r="Q3467" s="46"/>
      <c r="R3467" s="37"/>
      <c r="S3467" s="13"/>
      <c r="T3467" s="56"/>
      <c r="U3467" s="13"/>
      <c r="V3467" s="56"/>
      <c r="W3467" s="13"/>
      <c r="X3467" s="13"/>
      <c r="Y3467" s="13"/>
      <c r="Z3467" s="13"/>
      <c r="AA3467" s="46"/>
      <c r="AB3467" s="56"/>
      <c r="AC3467" s="13"/>
      <c r="AD3467" s="60"/>
      <c r="AE3467" s="13"/>
      <c r="AF3467" s="13"/>
      <c r="AG3467" s="13"/>
      <c r="AH3467" s="46"/>
      <c r="AI3467" s="56"/>
      <c r="AJ3467" s="46"/>
      <c r="AK3467" s="56"/>
    </row>
    <row r="3468" spans="1:37">
      <c r="A3468" s="36" t="str">
        <f t="shared" si="54"/>
        <v>UK500_3</v>
      </c>
      <c r="B3468" t="s">
        <v>122</v>
      </c>
      <c r="C3468" t="s">
        <v>190</v>
      </c>
      <c r="D3468">
        <v>500</v>
      </c>
      <c r="E3468">
        <v>3</v>
      </c>
      <c r="F3468" s="25" t="str">
        <f>VLOOKUP(B3468,Definitions!$C$7:$D$43,2,FALSE)</f>
        <v>United Kingdom</v>
      </c>
      <c r="G3468" t="str">
        <f>VLOOKUP(C3468,Definitions!$C$49:$D$57,2,FALSE)</f>
        <v>Transport</v>
      </c>
      <c r="H3468" t="str">
        <f>VLOOKUP(D3468,Definitions!$C$60:$D$104,2,FALSE)</f>
        <v>TOTAL Transport</v>
      </c>
      <c r="J3468" s="29" t="str">
        <f>VLOOKUP(E3468,Definitions!$C$115:$D$131,2,FALSE)</f>
        <v>Natural gas</v>
      </c>
      <c r="K3468" s="47"/>
      <c r="L3468" s="46"/>
      <c r="M3468" s="46"/>
      <c r="N3468" s="56"/>
      <c r="O3468" s="46"/>
      <c r="P3468" s="46"/>
      <c r="Q3468" s="46"/>
      <c r="R3468" s="37"/>
      <c r="S3468" s="13"/>
      <c r="T3468" s="56"/>
      <c r="U3468" s="13"/>
      <c r="V3468" s="56"/>
      <c r="W3468" s="13"/>
      <c r="X3468" s="13"/>
      <c r="Y3468" s="13"/>
      <c r="Z3468" s="13"/>
      <c r="AA3468" s="46"/>
      <c r="AB3468" s="56"/>
      <c r="AC3468" s="13"/>
      <c r="AD3468" s="60"/>
      <c r="AE3468" s="13"/>
      <c r="AF3468" s="13"/>
      <c r="AG3468" s="13"/>
      <c r="AH3468" s="46"/>
      <c r="AI3468" s="56"/>
      <c r="AJ3468" s="46"/>
      <c r="AK3468" s="56"/>
    </row>
    <row r="3469" spans="1:37">
      <c r="A3469" s="36" t="str">
        <f t="shared" si="54"/>
        <v>UK500_4</v>
      </c>
      <c r="B3469" t="s">
        <v>122</v>
      </c>
      <c r="C3469" t="s">
        <v>190</v>
      </c>
      <c r="D3469">
        <v>500</v>
      </c>
      <c r="E3469">
        <v>4</v>
      </c>
      <c r="F3469" s="25" t="str">
        <f>VLOOKUP(B3469,Definitions!$C$7:$D$43,2,FALSE)</f>
        <v>United Kingdom</v>
      </c>
      <c r="G3469" t="str">
        <f>VLOOKUP(C3469,Definitions!$C$49:$D$57,2,FALSE)</f>
        <v>Transport</v>
      </c>
      <c r="H3469" t="str">
        <f>VLOOKUP(D3469,Definitions!$C$60:$D$104,2,FALSE)</f>
        <v>TOTAL Transport</v>
      </c>
      <c r="J3469" s="29" t="str">
        <f>VLOOKUP(E3469,Definitions!$C$115:$D$131,2,FALSE)</f>
        <v>Other fossil fuels</v>
      </c>
      <c r="K3469" s="47"/>
      <c r="L3469" s="46"/>
      <c r="M3469" s="46"/>
      <c r="N3469" s="56"/>
      <c r="O3469" s="46"/>
      <c r="P3469" s="46"/>
      <c r="Q3469" s="46"/>
      <c r="R3469" s="37"/>
      <c r="S3469" s="13"/>
      <c r="T3469" s="56"/>
      <c r="U3469" s="13"/>
      <c r="V3469" s="56"/>
      <c r="W3469" s="13"/>
      <c r="X3469" s="13"/>
      <c r="Y3469" s="13"/>
      <c r="Z3469" s="13"/>
      <c r="AA3469" s="46"/>
      <c r="AB3469" s="56"/>
      <c r="AC3469" s="13"/>
      <c r="AD3469" s="60"/>
      <c r="AE3469" s="13"/>
      <c r="AF3469" s="13"/>
      <c r="AG3469" s="13"/>
      <c r="AH3469" s="46"/>
      <c r="AI3469" s="56"/>
      <c r="AJ3469" s="46"/>
      <c r="AK3469" s="56"/>
    </row>
    <row r="3470" spans="1:37">
      <c r="A3470" s="36" t="str">
        <f t="shared" si="54"/>
        <v>UK500_6</v>
      </c>
      <c r="B3470" t="s">
        <v>122</v>
      </c>
      <c r="C3470" t="s">
        <v>190</v>
      </c>
      <c r="D3470">
        <v>500</v>
      </c>
      <c r="E3470">
        <v>6</v>
      </c>
      <c r="F3470" s="25" t="str">
        <f>VLOOKUP(B3470,Definitions!$C$7:$D$43,2,FALSE)</f>
        <v>United Kingdom</v>
      </c>
      <c r="G3470" t="str">
        <f>VLOOKUP(C3470,Definitions!$C$49:$D$57,2,FALSE)</f>
        <v>Transport</v>
      </c>
      <c r="H3470" t="str">
        <f>VLOOKUP(D3470,Definitions!$C$60:$D$104,2,FALSE)</f>
        <v>TOTAL Transport</v>
      </c>
      <c r="J3470" s="29" t="str">
        <f>VLOOKUP(E3470,Definitions!$C$115:$D$131,2,FALSE)</f>
        <v>Electricity</v>
      </c>
      <c r="K3470" s="47"/>
      <c r="L3470" s="46"/>
      <c r="M3470" s="46"/>
      <c r="N3470" s="56"/>
      <c r="O3470" s="46"/>
      <c r="P3470" s="46"/>
      <c r="Q3470" s="46"/>
      <c r="R3470" s="37"/>
      <c r="S3470" s="13"/>
      <c r="T3470" s="56"/>
      <c r="U3470" s="13"/>
      <c r="V3470" s="56"/>
      <c r="W3470" s="13"/>
      <c r="X3470" s="13"/>
      <c r="Y3470" s="13"/>
      <c r="Z3470" s="13"/>
      <c r="AA3470" s="46"/>
      <c r="AB3470" s="56"/>
      <c r="AC3470" s="13"/>
      <c r="AD3470" s="60"/>
      <c r="AE3470" s="13"/>
      <c r="AF3470" s="13"/>
      <c r="AG3470" s="13"/>
      <c r="AH3470" s="46"/>
      <c r="AI3470" s="56"/>
      <c r="AJ3470" s="46"/>
      <c r="AK3470" s="56"/>
    </row>
    <row r="3471" spans="1:37">
      <c r="A3471" s="36" t="str">
        <f t="shared" si="54"/>
        <v>UK500_7</v>
      </c>
      <c r="B3471" t="s">
        <v>122</v>
      </c>
      <c r="C3471" t="s">
        <v>190</v>
      </c>
      <c r="D3471">
        <v>500</v>
      </c>
      <c r="E3471">
        <v>7</v>
      </c>
      <c r="F3471" s="25" t="str">
        <f>VLOOKUP(B3471,Definitions!$C$7:$D$43,2,FALSE)</f>
        <v>United Kingdom</v>
      </c>
      <c r="G3471" t="str">
        <f>VLOOKUP(C3471,Definitions!$C$49:$D$57,2,FALSE)</f>
        <v>Transport</v>
      </c>
      <c r="H3471" t="str">
        <f>VLOOKUP(D3471,Definitions!$C$60:$D$104,2,FALSE)</f>
        <v>TOTAL Transport</v>
      </c>
      <c r="J3471" s="29" t="str">
        <f>VLOOKUP(E3471,Definitions!$C$115:$D$131,2,FALSE)</f>
        <v>District heating</v>
      </c>
      <c r="K3471" s="47"/>
      <c r="L3471" s="46"/>
      <c r="M3471" s="46"/>
      <c r="N3471" s="56"/>
      <c r="O3471" s="46"/>
      <c r="P3471" s="46"/>
      <c r="Q3471" s="46"/>
      <c r="R3471" s="37"/>
      <c r="S3471" s="13"/>
      <c r="T3471" s="56"/>
      <c r="U3471" s="13"/>
      <c r="V3471" s="56"/>
      <c r="W3471" s="13"/>
      <c r="X3471" s="13"/>
      <c r="Y3471" s="13"/>
      <c r="Z3471" s="13"/>
      <c r="AA3471" s="46"/>
      <c r="AB3471" s="56"/>
      <c r="AC3471" s="13"/>
      <c r="AD3471" s="60"/>
      <c r="AE3471" s="13"/>
      <c r="AF3471" s="13"/>
      <c r="AG3471" s="13"/>
      <c r="AH3471" s="46"/>
      <c r="AI3471" s="56"/>
      <c r="AJ3471" s="46"/>
      <c r="AK3471" s="56"/>
    </row>
    <row r="3472" spans="1:37">
      <c r="A3472" s="36" t="str">
        <f t="shared" si="54"/>
        <v>UK500_8</v>
      </c>
      <c r="B3472" t="s">
        <v>122</v>
      </c>
      <c r="C3472" t="s">
        <v>190</v>
      </c>
      <c r="D3472">
        <v>500</v>
      </c>
      <c r="E3472">
        <v>8</v>
      </c>
      <c r="F3472" s="25" t="str">
        <f>VLOOKUP(B3472,Definitions!$C$7:$D$43,2,FALSE)</f>
        <v>United Kingdom</v>
      </c>
      <c r="G3472" t="str">
        <f>VLOOKUP(C3472,Definitions!$C$49:$D$57,2,FALSE)</f>
        <v>Transport</v>
      </c>
      <c r="H3472" t="str">
        <f>VLOOKUP(D3472,Definitions!$C$60:$D$104,2,FALSE)</f>
        <v>TOTAL Transport</v>
      </c>
      <c r="J3472" s="29" t="str">
        <f>VLOOKUP(E3472,Definitions!$C$115:$D$131,2,FALSE)</f>
        <v>Waste non-RES</v>
      </c>
      <c r="K3472" s="47"/>
      <c r="L3472" s="46"/>
      <c r="M3472" s="46"/>
      <c r="N3472" s="56"/>
      <c r="O3472" s="46"/>
      <c r="P3472" s="46"/>
      <c r="Q3472" s="46"/>
      <c r="R3472" s="37"/>
      <c r="S3472" s="13"/>
      <c r="T3472" s="56"/>
      <c r="U3472" s="13"/>
      <c r="V3472" s="56"/>
      <c r="W3472" s="13"/>
      <c r="X3472" s="13"/>
      <c r="Y3472" s="13"/>
      <c r="Z3472" s="13"/>
      <c r="AA3472" s="46"/>
      <c r="AB3472" s="56"/>
      <c r="AC3472" s="13"/>
      <c r="AD3472" s="60"/>
      <c r="AE3472" s="13"/>
      <c r="AF3472" s="13"/>
      <c r="AG3472" s="13"/>
      <c r="AH3472" s="46"/>
      <c r="AI3472" s="56"/>
      <c r="AJ3472" s="46"/>
      <c r="AK3472" s="56"/>
    </row>
    <row r="3473" spans="1:37">
      <c r="A3473" s="36" t="str">
        <f t="shared" si="54"/>
        <v>UK500_9</v>
      </c>
      <c r="B3473" t="s">
        <v>122</v>
      </c>
      <c r="C3473" t="s">
        <v>190</v>
      </c>
      <c r="D3473">
        <v>500</v>
      </c>
      <c r="E3473">
        <v>9</v>
      </c>
      <c r="F3473" s="25" t="str">
        <f>VLOOKUP(B3473,Definitions!$C$7:$D$43,2,FALSE)</f>
        <v>United Kingdom</v>
      </c>
      <c r="G3473" t="str">
        <f>VLOOKUP(C3473,Definitions!$C$49:$D$57,2,FALSE)</f>
        <v>Transport</v>
      </c>
      <c r="H3473" t="str">
        <f>VLOOKUP(D3473,Definitions!$C$60:$D$104,2,FALSE)</f>
        <v>TOTAL Transport</v>
      </c>
      <c r="J3473" s="29" t="str">
        <f>VLOOKUP(E3473,Definitions!$C$115:$D$131,2,FALSE)</f>
        <v>Waste RES</v>
      </c>
      <c r="K3473" s="47"/>
      <c r="L3473" s="46"/>
      <c r="M3473" s="46"/>
      <c r="N3473" s="56"/>
      <c r="O3473" s="46"/>
      <c r="P3473" s="46"/>
      <c r="Q3473" s="46"/>
      <c r="R3473" s="37"/>
      <c r="S3473" s="13"/>
      <c r="T3473" s="56"/>
      <c r="U3473" s="13"/>
      <c r="V3473" s="56"/>
      <c r="W3473" s="13"/>
      <c r="X3473" s="13"/>
      <c r="Y3473" s="13"/>
      <c r="Z3473" s="13"/>
      <c r="AA3473" s="46"/>
      <c r="AB3473" s="56"/>
      <c r="AC3473" s="13"/>
      <c r="AD3473" s="60"/>
      <c r="AE3473" s="13"/>
      <c r="AF3473" s="13"/>
      <c r="AG3473" s="13"/>
      <c r="AH3473" s="46"/>
      <c r="AI3473" s="56"/>
      <c r="AJ3473" s="46"/>
      <c r="AK3473" s="56"/>
    </row>
    <row r="3474" spans="1:37">
      <c r="A3474" s="36" t="str">
        <f t="shared" si="54"/>
        <v>UK500_51</v>
      </c>
      <c r="B3474" t="s">
        <v>122</v>
      </c>
      <c r="C3474" t="s">
        <v>190</v>
      </c>
      <c r="D3474">
        <v>500</v>
      </c>
      <c r="E3474">
        <v>51</v>
      </c>
      <c r="F3474" s="25" t="str">
        <f>VLOOKUP(B3474,Definitions!$C$7:$D$43,2,FALSE)</f>
        <v>United Kingdom</v>
      </c>
      <c r="G3474" t="str">
        <f>VLOOKUP(C3474,Definitions!$C$49:$D$57,2,FALSE)</f>
        <v>Transport</v>
      </c>
      <c r="H3474" t="str">
        <f>VLOOKUP(D3474,Definitions!$C$60:$D$104,2,FALSE)</f>
        <v>TOTAL Transport</v>
      </c>
      <c r="J3474" s="29" t="str">
        <f>VLOOKUP(E3474,Definitions!$C$115:$D$131,2,FALSE)</f>
        <v>Biomass</v>
      </c>
      <c r="K3474" s="47"/>
      <c r="L3474" s="46"/>
      <c r="M3474" s="46"/>
      <c r="N3474" s="56"/>
      <c r="O3474" s="46"/>
      <c r="P3474" s="46"/>
      <c r="Q3474" s="46"/>
      <c r="R3474" s="37"/>
      <c r="S3474" s="13"/>
      <c r="T3474" s="56"/>
      <c r="U3474" s="13"/>
      <c r="V3474" s="56"/>
      <c r="W3474" s="13"/>
      <c r="X3474" s="13"/>
      <c r="Y3474" s="13"/>
      <c r="Z3474" s="13"/>
      <c r="AA3474" s="46"/>
      <c r="AB3474" s="56"/>
      <c r="AC3474" s="13"/>
      <c r="AD3474" s="60"/>
      <c r="AE3474" s="13"/>
      <c r="AF3474" s="13"/>
      <c r="AG3474" s="13"/>
      <c r="AH3474" s="46"/>
      <c r="AI3474" s="56"/>
      <c r="AJ3474" s="46"/>
      <c r="AK3474" s="56"/>
    </row>
    <row r="3475" spans="1:37">
      <c r="A3475" s="36" t="str">
        <f t="shared" si="54"/>
        <v>UK500_52</v>
      </c>
      <c r="B3475" t="s">
        <v>122</v>
      </c>
      <c r="C3475" t="s">
        <v>190</v>
      </c>
      <c r="D3475">
        <v>500</v>
      </c>
      <c r="E3475">
        <v>52</v>
      </c>
      <c r="F3475" s="25" t="str">
        <f>VLOOKUP(B3475,Definitions!$C$7:$D$43,2,FALSE)</f>
        <v>United Kingdom</v>
      </c>
      <c r="G3475" t="str">
        <f>VLOOKUP(C3475,Definitions!$C$49:$D$57,2,FALSE)</f>
        <v>Transport</v>
      </c>
      <c r="H3475" t="str">
        <f>VLOOKUP(D3475,Definitions!$C$60:$D$104,2,FALSE)</f>
        <v>TOTAL Transport</v>
      </c>
      <c r="J3475" s="29" t="str">
        <f>VLOOKUP(E3475,Definitions!$C$115:$D$131,2,FALSE)</f>
        <v>Geothermal</v>
      </c>
      <c r="K3475" s="47"/>
      <c r="L3475" s="46"/>
      <c r="M3475" s="46"/>
      <c r="N3475" s="56"/>
      <c r="O3475" s="46"/>
      <c r="P3475" s="46"/>
      <c r="Q3475" s="46"/>
      <c r="R3475" s="37"/>
      <c r="S3475" s="13"/>
      <c r="T3475" s="56"/>
      <c r="U3475" s="13"/>
      <c r="V3475" s="56"/>
      <c r="W3475" s="13"/>
      <c r="X3475" s="13"/>
      <c r="Y3475" s="13"/>
      <c r="Z3475" s="13"/>
      <c r="AA3475" s="46"/>
      <c r="AB3475" s="56"/>
      <c r="AC3475" s="13"/>
      <c r="AD3475" s="60"/>
      <c r="AE3475" s="13"/>
      <c r="AF3475" s="13"/>
      <c r="AG3475" s="13"/>
      <c r="AH3475" s="46"/>
      <c r="AI3475" s="56"/>
      <c r="AJ3475" s="46"/>
      <c r="AK3475" s="56"/>
    </row>
    <row r="3476" spans="1:37">
      <c r="A3476" s="36" t="str">
        <f t="shared" si="54"/>
        <v>UK500_53</v>
      </c>
      <c r="B3476" t="s">
        <v>122</v>
      </c>
      <c r="C3476" t="s">
        <v>190</v>
      </c>
      <c r="D3476">
        <v>500</v>
      </c>
      <c r="E3476">
        <v>53</v>
      </c>
      <c r="F3476" s="25" t="str">
        <f>VLOOKUP(B3476,Definitions!$C$7:$D$43,2,FALSE)</f>
        <v>United Kingdom</v>
      </c>
      <c r="G3476" t="str">
        <f>VLOOKUP(C3476,Definitions!$C$49:$D$57,2,FALSE)</f>
        <v>Transport</v>
      </c>
      <c r="H3476" t="str">
        <f>VLOOKUP(D3476,Definitions!$C$60:$D$104,2,FALSE)</f>
        <v>TOTAL Transport</v>
      </c>
      <c r="J3476" s="29" t="str">
        <f>VLOOKUP(E3476,Definitions!$C$115:$D$131,2,FALSE)</f>
        <v>Solar energy</v>
      </c>
      <c r="K3476" s="47"/>
      <c r="L3476" s="46"/>
      <c r="M3476" s="46"/>
      <c r="N3476" s="56"/>
      <c r="O3476" s="46"/>
      <c r="P3476" s="46"/>
      <c r="Q3476" s="46"/>
      <c r="R3476" s="37"/>
      <c r="S3476" s="13"/>
      <c r="T3476" s="56"/>
      <c r="U3476" s="13"/>
      <c r="V3476" s="56"/>
      <c r="W3476" s="13"/>
      <c r="X3476" s="13"/>
      <c r="Y3476" s="13"/>
      <c r="Z3476" s="13"/>
      <c r="AA3476" s="46"/>
      <c r="AB3476" s="56"/>
      <c r="AC3476" s="13"/>
      <c r="AD3476" s="60"/>
      <c r="AE3476" s="13"/>
      <c r="AF3476" s="13"/>
      <c r="AG3476" s="13"/>
      <c r="AH3476" s="46"/>
      <c r="AI3476" s="56"/>
      <c r="AJ3476" s="46"/>
      <c r="AK3476" s="56"/>
    </row>
    <row r="3477" spans="1:37">
      <c r="A3477" s="36" t="str">
        <f t="shared" si="54"/>
        <v>UK500_56</v>
      </c>
      <c r="B3477" t="s">
        <v>122</v>
      </c>
      <c r="C3477" t="s">
        <v>190</v>
      </c>
      <c r="D3477">
        <v>500</v>
      </c>
      <c r="E3477">
        <v>56</v>
      </c>
      <c r="F3477" s="25" t="str">
        <f>VLOOKUP(B3477,Definitions!$C$7:$D$43,2,FALSE)</f>
        <v>United Kingdom</v>
      </c>
      <c r="G3477" t="str">
        <f>VLOOKUP(C3477,Definitions!$C$49:$D$57,2,FALSE)</f>
        <v>Transport</v>
      </c>
      <c r="H3477" t="str">
        <f>VLOOKUP(D3477,Definitions!$C$60:$D$104,2,FALSE)</f>
        <v>TOTAL Transport</v>
      </c>
      <c r="J3477" s="29" t="str">
        <f>VLOOKUP(E3477,Definitions!$C$115:$D$131,2,FALSE)</f>
        <v>Ambient heat ground</v>
      </c>
      <c r="K3477" s="47"/>
      <c r="L3477" s="46"/>
      <c r="M3477" s="46"/>
      <c r="N3477" s="56"/>
      <c r="O3477" s="46"/>
      <c r="P3477" s="46"/>
      <c r="Q3477" s="46"/>
      <c r="R3477" s="37"/>
      <c r="S3477" s="13"/>
      <c r="T3477" s="56"/>
      <c r="U3477" s="13"/>
      <c r="V3477" s="56"/>
      <c r="W3477" s="13"/>
      <c r="X3477" s="13"/>
      <c r="Y3477" s="13"/>
      <c r="Z3477" s="13"/>
      <c r="AA3477" s="46"/>
      <c r="AB3477" s="56"/>
      <c r="AC3477" s="13"/>
      <c r="AD3477" s="60"/>
      <c r="AE3477" s="13"/>
      <c r="AF3477" s="13"/>
      <c r="AG3477" s="13"/>
      <c r="AH3477" s="46"/>
      <c r="AI3477" s="56"/>
      <c r="AJ3477" s="46"/>
      <c r="AK3477" s="56"/>
    </row>
    <row r="3478" spans="1:37">
      <c r="A3478" s="36" t="str">
        <f t="shared" si="54"/>
        <v>UK500_57</v>
      </c>
      <c r="B3478" t="s">
        <v>122</v>
      </c>
      <c r="C3478" t="s">
        <v>190</v>
      </c>
      <c r="D3478">
        <v>500</v>
      </c>
      <c r="E3478">
        <v>57</v>
      </c>
      <c r="F3478" s="25" t="str">
        <f>VLOOKUP(B3478,Definitions!$C$7:$D$43,2,FALSE)</f>
        <v>United Kingdom</v>
      </c>
      <c r="G3478" t="str">
        <f>VLOOKUP(C3478,Definitions!$C$49:$D$57,2,FALSE)</f>
        <v>Transport</v>
      </c>
      <c r="H3478" t="str">
        <f>VLOOKUP(D3478,Definitions!$C$60:$D$104,2,FALSE)</f>
        <v>TOTAL Transport</v>
      </c>
      <c r="J3478" s="29" t="str">
        <f>VLOOKUP(E3478,Definitions!$C$115:$D$131,2,FALSE)</f>
        <v>Ambient heat air</v>
      </c>
      <c r="K3478" s="47"/>
      <c r="L3478" s="46"/>
      <c r="M3478" s="46"/>
      <c r="N3478" s="56"/>
      <c r="O3478" s="46"/>
      <c r="P3478" s="46"/>
      <c r="Q3478" s="46"/>
      <c r="R3478" s="37"/>
      <c r="S3478" s="13"/>
      <c r="T3478" s="56"/>
      <c r="U3478" s="13"/>
      <c r="V3478" s="56"/>
      <c r="W3478" s="13"/>
      <c r="X3478" s="13"/>
      <c r="Y3478" s="13"/>
      <c r="Z3478" s="13"/>
      <c r="AA3478" s="46"/>
      <c r="AB3478" s="56"/>
      <c r="AC3478" s="13"/>
      <c r="AD3478" s="60"/>
      <c r="AE3478" s="13"/>
      <c r="AF3478" s="13"/>
      <c r="AG3478" s="13"/>
      <c r="AH3478" s="46"/>
      <c r="AI3478" s="56"/>
      <c r="AJ3478" s="46"/>
      <c r="AK3478" s="56"/>
    </row>
    <row r="3479" spans="1:37">
      <c r="A3479" s="36" t="str">
        <f t="shared" si="54"/>
        <v>UK500_58</v>
      </c>
      <c r="B3479" t="s">
        <v>122</v>
      </c>
      <c r="C3479" t="s">
        <v>190</v>
      </c>
      <c r="D3479">
        <v>500</v>
      </c>
      <c r="E3479">
        <v>58</v>
      </c>
      <c r="F3479" s="25" t="str">
        <f>VLOOKUP(B3479,Definitions!$C$7:$D$43,2,FALSE)</f>
        <v>United Kingdom</v>
      </c>
      <c r="G3479" t="str">
        <f>VLOOKUP(C3479,Definitions!$C$49:$D$57,2,FALSE)</f>
        <v>Transport</v>
      </c>
      <c r="H3479" t="str">
        <f>VLOOKUP(D3479,Definitions!$C$60:$D$104,2,FALSE)</f>
        <v>TOTAL Transport</v>
      </c>
      <c r="J3479" s="29" t="str">
        <f>VLOOKUP(E3479,Definitions!$C$115:$D$131,2,FALSE)</f>
        <v>Ambient heat total</v>
      </c>
      <c r="K3479" s="47"/>
      <c r="L3479" s="46"/>
      <c r="M3479" s="46"/>
      <c r="N3479" s="56"/>
      <c r="O3479" s="46"/>
      <c r="P3479" s="46"/>
      <c r="Q3479" s="46"/>
      <c r="R3479" s="37"/>
      <c r="S3479" s="13"/>
      <c r="T3479" s="56"/>
      <c r="U3479" s="13"/>
      <c r="V3479" s="56"/>
      <c r="W3479" s="13"/>
      <c r="X3479" s="13"/>
      <c r="Y3479" s="13"/>
      <c r="Z3479" s="13"/>
      <c r="AA3479" s="46"/>
      <c r="AB3479" s="56"/>
      <c r="AC3479" s="13"/>
      <c r="AD3479" s="60"/>
      <c r="AE3479" s="13"/>
      <c r="AF3479" s="13"/>
      <c r="AG3479" s="13"/>
      <c r="AH3479" s="46"/>
      <c r="AI3479" s="56"/>
      <c r="AJ3479" s="46"/>
      <c r="AK3479" s="56"/>
    </row>
    <row r="3480" spans="1:37">
      <c r="A3480" s="36" t="str">
        <f t="shared" si="54"/>
        <v>UK500_55</v>
      </c>
      <c r="B3480" t="s">
        <v>122</v>
      </c>
      <c r="C3480" t="s">
        <v>190</v>
      </c>
      <c r="D3480">
        <v>500</v>
      </c>
      <c r="E3480">
        <v>55</v>
      </c>
      <c r="F3480" s="25" t="str">
        <f>VLOOKUP(B3480,Definitions!$C$7:$D$43,2,FALSE)</f>
        <v>United Kingdom</v>
      </c>
      <c r="G3480" t="str">
        <f>VLOOKUP(C3480,Definitions!$C$49:$D$57,2,FALSE)</f>
        <v>Transport</v>
      </c>
      <c r="H3480" t="str">
        <f>VLOOKUP(D3480,Definitions!$C$60:$D$104,2,FALSE)</f>
        <v>TOTAL Transport</v>
      </c>
      <c r="J3480" s="29" t="str">
        <f>VLOOKUP(E3480,Definitions!$C$115:$D$131,2,FALSE)</f>
        <v xml:space="preserve">Other RES </v>
      </c>
      <c r="K3480" s="47"/>
      <c r="L3480" s="46"/>
      <c r="M3480" s="46"/>
      <c r="N3480" s="56"/>
      <c r="O3480" s="46"/>
      <c r="P3480" s="46"/>
      <c r="Q3480" s="46"/>
      <c r="R3480" s="37"/>
      <c r="S3480" s="13"/>
      <c r="T3480" s="56"/>
      <c r="U3480" s="13"/>
      <c r="V3480" s="56"/>
      <c r="W3480" s="13"/>
      <c r="X3480" s="13"/>
      <c r="Y3480" s="13"/>
      <c r="Z3480" s="13"/>
      <c r="AA3480" s="46"/>
      <c r="AB3480" s="56"/>
      <c r="AC3480" s="13"/>
      <c r="AD3480" s="60"/>
      <c r="AE3480" s="13"/>
      <c r="AF3480" s="13"/>
      <c r="AG3480" s="13"/>
      <c r="AH3480" s="46"/>
      <c r="AI3480" s="56"/>
      <c r="AJ3480" s="46"/>
      <c r="AK3480" s="56"/>
    </row>
    <row r="3481" spans="1:37">
      <c r="A3481" s="36" t="str">
        <f t="shared" si="54"/>
        <v>UK501_0</v>
      </c>
      <c r="B3481" t="s">
        <v>122</v>
      </c>
      <c r="C3481" t="s">
        <v>190</v>
      </c>
      <c r="D3481">
        <v>501</v>
      </c>
      <c r="E3481">
        <v>0</v>
      </c>
      <c r="F3481" s="25" t="str">
        <f>VLOOKUP(B3481,Definitions!$C$7:$D$43,2,FALSE)</f>
        <v>United Kingdom</v>
      </c>
      <c r="G3481" t="str">
        <f>VLOOKUP(C3481,Definitions!$C$49:$D$57,2,FALSE)</f>
        <v>Transport</v>
      </c>
      <c r="H3481" t="str">
        <f>VLOOKUP(D3481,Definitions!$C$60:$D$104,2,FALSE)</f>
        <v>Rail</v>
      </c>
      <c r="J3481" s="29" t="str">
        <f>VLOOKUP(E3481,Definitions!$C$115:$D$131,2,FALSE)</f>
        <v>TOTAL</v>
      </c>
      <c r="K3481" s="47"/>
      <c r="L3481" s="46"/>
      <c r="M3481" s="46"/>
      <c r="N3481" s="56"/>
      <c r="O3481" s="46"/>
      <c r="P3481" s="46"/>
      <c r="Q3481" s="46"/>
      <c r="R3481" s="37"/>
      <c r="S3481" s="13"/>
      <c r="T3481" s="56"/>
      <c r="U3481" s="13"/>
      <c r="V3481" s="56"/>
      <c r="W3481" s="13"/>
      <c r="X3481" s="13"/>
      <c r="Y3481" s="13"/>
      <c r="Z3481" s="13"/>
      <c r="AA3481" s="46"/>
      <c r="AB3481" s="56"/>
      <c r="AC3481" s="13"/>
      <c r="AD3481" s="60"/>
      <c r="AE3481" s="13"/>
      <c r="AF3481" s="13"/>
      <c r="AG3481" s="13"/>
      <c r="AH3481" s="46"/>
      <c r="AI3481" s="56"/>
      <c r="AJ3481" s="46"/>
      <c r="AK3481" s="56"/>
    </row>
    <row r="3482" spans="1:37">
      <c r="A3482" s="36" t="str">
        <f t="shared" si="54"/>
        <v>UK501_1</v>
      </c>
      <c r="B3482" t="s">
        <v>122</v>
      </c>
      <c r="C3482" t="s">
        <v>190</v>
      </c>
      <c r="D3482">
        <v>501</v>
      </c>
      <c r="E3482">
        <v>1</v>
      </c>
      <c r="F3482" s="25" t="str">
        <f>VLOOKUP(B3482,Definitions!$C$7:$D$43,2,FALSE)</f>
        <v>United Kingdom</v>
      </c>
      <c r="G3482" t="str">
        <f>VLOOKUP(C3482,Definitions!$C$49:$D$57,2,FALSE)</f>
        <v>Transport</v>
      </c>
      <c r="H3482" t="str">
        <f>VLOOKUP(D3482,Definitions!$C$60:$D$104,2,FALSE)</f>
        <v>Rail</v>
      </c>
      <c r="J3482" s="29" t="str">
        <f>VLOOKUP(E3482,Definitions!$C$115:$D$131,2,FALSE)</f>
        <v>Coal</v>
      </c>
      <c r="K3482" s="47"/>
      <c r="L3482" s="46"/>
      <c r="M3482" s="46"/>
      <c r="N3482" s="56"/>
      <c r="O3482" s="46"/>
      <c r="P3482" s="46"/>
      <c r="Q3482" s="46"/>
      <c r="R3482" s="37"/>
      <c r="S3482" s="13"/>
      <c r="T3482" s="56"/>
      <c r="U3482" s="13"/>
      <c r="V3482" s="56"/>
      <c r="W3482" s="13"/>
      <c r="X3482" s="13"/>
      <c r="Y3482" s="13"/>
      <c r="Z3482" s="13"/>
      <c r="AA3482" s="46"/>
      <c r="AB3482" s="56"/>
      <c r="AC3482" s="13"/>
      <c r="AD3482" s="60"/>
      <c r="AE3482" s="13"/>
      <c r="AF3482" s="13"/>
      <c r="AG3482" s="13"/>
      <c r="AH3482" s="46"/>
      <c r="AI3482" s="56"/>
      <c r="AJ3482" s="46"/>
      <c r="AK3482" s="56"/>
    </row>
    <row r="3483" spans="1:37">
      <c r="A3483" s="36" t="str">
        <f t="shared" si="54"/>
        <v>UK501_2</v>
      </c>
      <c r="B3483" t="s">
        <v>122</v>
      </c>
      <c r="C3483" t="s">
        <v>190</v>
      </c>
      <c r="D3483">
        <v>501</v>
      </c>
      <c r="E3483">
        <v>2</v>
      </c>
      <c r="F3483" s="25" t="str">
        <f>VLOOKUP(B3483,Definitions!$C$7:$D$43,2,FALSE)</f>
        <v>United Kingdom</v>
      </c>
      <c r="G3483" t="str">
        <f>VLOOKUP(C3483,Definitions!$C$49:$D$57,2,FALSE)</f>
        <v>Transport</v>
      </c>
      <c r="H3483" t="str">
        <f>VLOOKUP(D3483,Definitions!$C$60:$D$104,2,FALSE)</f>
        <v>Rail</v>
      </c>
      <c r="J3483" s="29" t="str">
        <f>VLOOKUP(E3483,Definitions!$C$115:$D$131,2,FALSE)</f>
        <v>Fuel oil</v>
      </c>
      <c r="K3483" s="47"/>
      <c r="L3483" s="46"/>
      <c r="M3483" s="46"/>
      <c r="N3483" s="56"/>
      <c r="O3483" s="46"/>
      <c r="P3483" s="46"/>
      <c r="Q3483" s="46"/>
      <c r="R3483" s="37"/>
      <c r="S3483" s="13"/>
      <c r="T3483" s="56"/>
      <c r="U3483" s="13"/>
      <c r="V3483" s="56"/>
      <c r="W3483" s="13"/>
      <c r="X3483" s="13"/>
      <c r="Y3483" s="13"/>
      <c r="Z3483" s="13"/>
      <c r="AA3483" s="46"/>
      <c r="AB3483" s="56"/>
      <c r="AC3483" s="13"/>
      <c r="AD3483" s="60"/>
      <c r="AE3483" s="13"/>
      <c r="AF3483" s="13"/>
      <c r="AG3483" s="13"/>
      <c r="AH3483" s="46"/>
      <c r="AI3483" s="56"/>
      <c r="AJ3483" s="46"/>
      <c r="AK3483" s="56"/>
    </row>
    <row r="3484" spans="1:37">
      <c r="A3484" s="36" t="str">
        <f t="shared" si="54"/>
        <v>UK501_3</v>
      </c>
      <c r="B3484" t="s">
        <v>122</v>
      </c>
      <c r="C3484" t="s">
        <v>190</v>
      </c>
      <c r="D3484">
        <v>501</v>
      </c>
      <c r="E3484">
        <v>3</v>
      </c>
      <c r="F3484" s="25" t="str">
        <f>VLOOKUP(B3484,Definitions!$C$7:$D$43,2,FALSE)</f>
        <v>United Kingdom</v>
      </c>
      <c r="G3484" t="str">
        <f>VLOOKUP(C3484,Definitions!$C$49:$D$57,2,FALSE)</f>
        <v>Transport</v>
      </c>
      <c r="H3484" t="str">
        <f>VLOOKUP(D3484,Definitions!$C$60:$D$104,2,FALSE)</f>
        <v>Rail</v>
      </c>
      <c r="J3484" s="29" t="str">
        <f>VLOOKUP(E3484,Definitions!$C$115:$D$131,2,FALSE)</f>
        <v>Natural gas</v>
      </c>
      <c r="K3484" s="47"/>
      <c r="L3484" s="46"/>
      <c r="M3484" s="46"/>
      <c r="N3484" s="56"/>
      <c r="O3484" s="46"/>
      <c r="P3484" s="46"/>
      <c r="Q3484" s="46"/>
      <c r="R3484" s="37"/>
      <c r="S3484" s="13"/>
      <c r="T3484" s="56"/>
      <c r="U3484" s="13"/>
      <c r="V3484" s="56"/>
      <c r="W3484" s="13"/>
      <c r="X3484" s="13"/>
      <c r="Y3484" s="13"/>
      <c r="Z3484" s="13"/>
      <c r="AA3484" s="46"/>
      <c r="AB3484" s="56"/>
      <c r="AC3484" s="13"/>
      <c r="AD3484" s="60"/>
      <c r="AE3484" s="13"/>
      <c r="AF3484" s="13"/>
      <c r="AG3484" s="13"/>
      <c r="AH3484" s="46"/>
      <c r="AI3484" s="56"/>
      <c r="AJ3484" s="46"/>
      <c r="AK3484" s="56"/>
    </row>
    <row r="3485" spans="1:37">
      <c r="A3485" s="36" t="str">
        <f t="shared" si="54"/>
        <v>UK501_4</v>
      </c>
      <c r="B3485" t="s">
        <v>122</v>
      </c>
      <c r="C3485" t="s">
        <v>190</v>
      </c>
      <c r="D3485">
        <v>501</v>
      </c>
      <c r="E3485">
        <v>4</v>
      </c>
      <c r="F3485" s="25" t="str">
        <f>VLOOKUP(B3485,Definitions!$C$7:$D$43,2,FALSE)</f>
        <v>United Kingdom</v>
      </c>
      <c r="G3485" t="str">
        <f>VLOOKUP(C3485,Definitions!$C$49:$D$57,2,FALSE)</f>
        <v>Transport</v>
      </c>
      <c r="H3485" t="str">
        <f>VLOOKUP(D3485,Definitions!$C$60:$D$104,2,FALSE)</f>
        <v>Rail</v>
      </c>
      <c r="J3485" s="29" t="str">
        <f>VLOOKUP(E3485,Definitions!$C$115:$D$131,2,FALSE)</f>
        <v>Other fossil fuels</v>
      </c>
      <c r="K3485" s="47"/>
      <c r="L3485" s="46"/>
      <c r="M3485" s="46"/>
      <c r="N3485" s="56"/>
      <c r="O3485" s="46"/>
      <c r="P3485" s="46"/>
      <c r="Q3485" s="46"/>
      <c r="R3485" s="37"/>
      <c r="S3485" s="13"/>
      <c r="T3485" s="56"/>
      <c r="U3485" s="13"/>
      <c r="V3485" s="56"/>
      <c r="W3485" s="13"/>
      <c r="X3485" s="13"/>
      <c r="Y3485" s="13"/>
      <c r="Z3485" s="13"/>
      <c r="AA3485" s="46"/>
      <c r="AB3485" s="56"/>
      <c r="AC3485" s="13"/>
      <c r="AD3485" s="60"/>
      <c r="AE3485" s="13"/>
      <c r="AF3485" s="13"/>
      <c r="AG3485" s="13"/>
      <c r="AH3485" s="46"/>
      <c r="AI3485" s="56"/>
      <c r="AJ3485" s="46"/>
      <c r="AK3485" s="56"/>
    </row>
    <row r="3486" spans="1:37">
      <c r="A3486" s="36" t="str">
        <f t="shared" si="54"/>
        <v>UK501_6</v>
      </c>
      <c r="B3486" t="s">
        <v>122</v>
      </c>
      <c r="C3486" t="s">
        <v>190</v>
      </c>
      <c r="D3486">
        <v>501</v>
      </c>
      <c r="E3486">
        <v>6</v>
      </c>
      <c r="F3486" s="25" t="str">
        <f>VLOOKUP(B3486,Definitions!$C$7:$D$43,2,FALSE)</f>
        <v>United Kingdom</v>
      </c>
      <c r="G3486" t="str">
        <f>VLOOKUP(C3486,Definitions!$C$49:$D$57,2,FALSE)</f>
        <v>Transport</v>
      </c>
      <c r="H3486" t="str">
        <f>VLOOKUP(D3486,Definitions!$C$60:$D$104,2,FALSE)</f>
        <v>Rail</v>
      </c>
      <c r="J3486" s="29" t="str">
        <f>VLOOKUP(E3486,Definitions!$C$115:$D$131,2,FALSE)</f>
        <v>Electricity</v>
      </c>
      <c r="K3486" s="47"/>
      <c r="L3486" s="46"/>
      <c r="M3486" s="46"/>
      <c r="N3486" s="56"/>
      <c r="O3486" s="46"/>
      <c r="P3486" s="46"/>
      <c r="Q3486" s="46"/>
      <c r="R3486" s="37"/>
      <c r="S3486" s="13"/>
      <c r="T3486" s="56"/>
      <c r="U3486" s="13"/>
      <c r="V3486" s="56"/>
      <c r="W3486" s="13"/>
      <c r="X3486" s="13"/>
      <c r="Y3486" s="13"/>
      <c r="Z3486" s="13"/>
      <c r="AA3486" s="46"/>
      <c r="AB3486" s="56"/>
      <c r="AC3486" s="13"/>
      <c r="AD3486" s="60"/>
      <c r="AE3486" s="13"/>
      <c r="AF3486" s="13"/>
      <c r="AG3486" s="13"/>
      <c r="AH3486" s="46"/>
      <c r="AI3486" s="56"/>
      <c r="AJ3486" s="46"/>
      <c r="AK3486" s="56"/>
    </row>
    <row r="3487" spans="1:37">
      <c r="A3487" s="36" t="str">
        <f t="shared" si="54"/>
        <v>UK501_7</v>
      </c>
      <c r="B3487" t="s">
        <v>122</v>
      </c>
      <c r="C3487" t="s">
        <v>190</v>
      </c>
      <c r="D3487">
        <v>501</v>
      </c>
      <c r="E3487">
        <v>7</v>
      </c>
      <c r="F3487" s="25" t="str">
        <f>VLOOKUP(B3487,Definitions!$C$7:$D$43,2,FALSE)</f>
        <v>United Kingdom</v>
      </c>
      <c r="G3487" t="str">
        <f>VLOOKUP(C3487,Definitions!$C$49:$D$57,2,FALSE)</f>
        <v>Transport</v>
      </c>
      <c r="H3487" t="str">
        <f>VLOOKUP(D3487,Definitions!$C$60:$D$104,2,FALSE)</f>
        <v>Rail</v>
      </c>
      <c r="J3487" s="29" t="str">
        <f>VLOOKUP(E3487,Definitions!$C$115:$D$131,2,FALSE)</f>
        <v>District heating</v>
      </c>
      <c r="K3487" s="47"/>
      <c r="L3487" s="46"/>
      <c r="M3487" s="46"/>
      <c r="N3487" s="56"/>
      <c r="O3487" s="46"/>
      <c r="P3487" s="46"/>
      <c r="Q3487" s="46"/>
      <c r="R3487" s="37"/>
      <c r="S3487" s="13"/>
      <c r="T3487" s="56"/>
      <c r="U3487" s="13"/>
      <c r="V3487" s="56"/>
      <c r="W3487" s="13"/>
      <c r="X3487" s="13"/>
      <c r="Y3487" s="13"/>
      <c r="Z3487" s="13"/>
      <c r="AA3487" s="46"/>
      <c r="AB3487" s="56"/>
      <c r="AC3487" s="13"/>
      <c r="AD3487" s="60"/>
      <c r="AE3487" s="13"/>
      <c r="AF3487" s="13"/>
      <c r="AG3487" s="13"/>
      <c r="AH3487" s="46"/>
      <c r="AI3487" s="56"/>
      <c r="AJ3487" s="46"/>
      <c r="AK3487" s="56"/>
    </row>
    <row r="3488" spans="1:37">
      <c r="A3488" s="36" t="str">
        <f t="shared" si="54"/>
        <v>UK501_8</v>
      </c>
      <c r="B3488" t="s">
        <v>122</v>
      </c>
      <c r="C3488" t="s">
        <v>190</v>
      </c>
      <c r="D3488">
        <v>501</v>
      </c>
      <c r="E3488">
        <v>8</v>
      </c>
      <c r="F3488" s="25" t="str">
        <f>VLOOKUP(B3488,Definitions!$C$7:$D$43,2,FALSE)</f>
        <v>United Kingdom</v>
      </c>
      <c r="G3488" t="str">
        <f>VLOOKUP(C3488,Definitions!$C$49:$D$57,2,FALSE)</f>
        <v>Transport</v>
      </c>
      <c r="H3488" t="str">
        <f>VLOOKUP(D3488,Definitions!$C$60:$D$104,2,FALSE)</f>
        <v>Rail</v>
      </c>
      <c r="J3488" s="29" t="str">
        <f>VLOOKUP(E3488,Definitions!$C$115:$D$131,2,FALSE)</f>
        <v>Waste non-RES</v>
      </c>
      <c r="K3488" s="47"/>
      <c r="L3488" s="46"/>
      <c r="M3488" s="46"/>
      <c r="N3488" s="56"/>
      <c r="O3488" s="46"/>
      <c r="P3488" s="46"/>
      <c r="Q3488" s="46"/>
      <c r="R3488" s="37"/>
      <c r="S3488" s="13"/>
      <c r="T3488" s="56"/>
      <c r="U3488" s="13"/>
      <c r="V3488" s="56"/>
      <c r="W3488" s="13"/>
      <c r="X3488" s="13"/>
      <c r="Y3488" s="13"/>
      <c r="Z3488" s="13"/>
      <c r="AA3488" s="46"/>
      <c r="AB3488" s="56"/>
      <c r="AC3488" s="13"/>
      <c r="AD3488" s="60"/>
      <c r="AE3488" s="13"/>
      <c r="AF3488" s="13"/>
      <c r="AG3488" s="13"/>
      <c r="AH3488" s="46"/>
      <c r="AI3488" s="56"/>
      <c r="AJ3488" s="46"/>
      <c r="AK3488" s="56"/>
    </row>
    <row r="3489" spans="1:37">
      <c r="A3489" s="36" t="str">
        <f t="shared" si="54"/>
        <v>UK501_9</v>
      </c>
      <c r="B3489" t="s">
        <v>122</v>
      </c>
      <c r="C3489" t="s">
        <v>190</v>
      </c>
      <c r="D3489">
        <v>501</v>
      </c>
      <c r="E3489">
        <v>9</v>
      </c>
      <c r="F3489" s="25" t="str">
        <f>VLOOKUP(B3489,Definitions!$C$7:$D$43,2,FALSE)</f>
        <v>United Kingdom</v>
      </c>
      <c r="G3489" t="str">
        <f>VLOOKUP(C3489,Definitions!$C$49:$D$57,2,FALSE)</f>
        <v>Transport</v>
      </c>
      <c r="H3489" t="str">
        <f>VLOOKUP(D3489,Definitions!$C$60:$D$104,2,FALSE)</f>
        <v>Rail</v>
      </c>
      <c r="J3489" s="29" t="str">
        <f>VLOOKUP(E3489,Definitions!$C$115:$D$131,2,FALSE)</f>
        <v>Waste RES</v>
      </c>
      <c r="K3489" s="47"/>
      <c r="L3489" s="46"/>
      <c r="M3489" s="46"/>
      <c r="N3489" s="56"/>
      <c r="O3489" s="46"/>
      <c r="P3489" s="46"/>
      <c r="Q3489" s="46"/>
      <c r="R3489" s="37"/>
      <c r="S3489" s="13"/>
      <c r="T3489" s="56"/>
      <c r="U3489" s="13"/>
      <c r="V3489" s="56"/>
      <c r="W3489" s="13"/>
      <c r="X3489" s="13"/>
      <c r="Y3489" s="13"/>
      <c r="Z3489" s="13"/>
      <c r="AA3489" s="46"/>
      <c r="AB3489" s="56"/>
      <c r="AC3489" s="13"/>
      <c r="AD3489" s="60"/>
      <c r="AE3489" s="13"/>
      <c r="AF3489" s="13"/>
      <c r="AG3489" s="13"/>
      <c r="AH3489" s="46"/>
      <c r="AI3489" s="56"/>
      <c r="AJ3489" s="46"/>
      <c r="AK3489" s="56"/>
    </row>
    <row r="3490" spans="1:37">
      <c r="A3490" s="36" t="str">
        <f t="shared" si="54"/>
        <v>UK501_51</v>
      </c>
      <c r="B3490" t="s">
        <v>122</v>
      </c>
      <c r="C3490" t="s">
        <v>190</v>
      </c>
      <c r="D3490">
        <v>501</v>
      </c>
      <c r="E3490">
        <v>51</v>
      </c>
      <c r="F3490" s="25" t="str">
        <f>VLOOKUP(B3490,Definitions!$C$7:$D$43,2,FALSE)</f>
        <v>United Kingdom</v>
      </c>
      <c r="G3490" t="str">
        <f>VLOOKUP(C3490,Definitions!$C$49:$D$57,2,FALSE)</f>
        <v>Transport</v>
      </c>
      <c r="H3490" t="str">
        <f>VLOOKUP(D3490,Definitions!$C$60:$D$104,2,FALSE)</f>
        <v>Rail</v>
      </c>
      <c r="J3490" s="29" t="str">
        <f>VLOOKUP(E3490,Definitions!$C$115:$D$131,2,FALSE)</f>
        <v>Biomass</v>
      </c>
      <c r="K3490" s="47"/>
      <c r="L3490" s="46"/>
      <c r="M3490" s="46"/>
      <c r="N3490" s="56"/>
      <c r="O3490" s="46"/>
      <c r="P3490" s="46"/>
      <c r="Q3490" s="46"/>
      <c r="R3490" s="37"/>
      <c r="S3490" s="13"/>
      <c r="T3490" s="56"/>
      <c r="U3490" s="13"/>
      <c r="V3490" s="56"/>
      <c r="W3490" s="13"/>
      <c r="X3490" s="13"/>
      <c r="Y3490" s="13"/>
      <c r="Z3490" s="13"/>
      <c r="AA3490" s="46"/>
      <c r="AB3490" s="56"/>
      <c r="AC3490" s="13"/>
      <c r="AD3490" s="60"/>
      <c r="AE3490" s="13"/>
      <c r="AF3490" s="13"/>
      <c r="AG3490" s="13"/>
      <c r="AH3490" s="46"/>
      <c r="AI3490" s="56"/>
      <c r="AJ3490" s="46"/>
      <c r="AK3490" s="56"/>
    </row>
    <row r="3491" spans="1:37">
      <c r="A3491" s="36" t="str">
        <f t="shared" si="54"/>
        <v>UK501_52</v>
      </c>
      <c r="B3491" t="s">
        <v>122</v>
      </c>
      <c r="C3491" t="s">
        <v>190</v>
      </c>
      <c r="D3491">
        <v>501</v>
      </c>
      <c r="E3491">
        <v>52</v>
      </c>
      <c r="F3491" s="25" t="str">
        <f>VLOOKUP(B3491,Definitions!$C$7:$D$43,2,FALSE)</f>
        <v>United Kingdom</v>
      </c>
      <c r="G3491" t="str">
        <f>VLOOKUP(C3491,Definitions!$C$49:$D$57,2,FALSE)</f>
        <v>Transport</v>
      </c>
      <c r="H3491" t="str">
        <f>VLOOKUP(D3491,Definitions!$C$60:$D$104,2,FALSE)</f>
        <v>Rail</v>
      </c>
      <c r="J3491" s="29" t="str">
        <f>VLOOKUP(E3491,Definitions!$C$115:$D$131,2,FALSE)</f>
        <v>Geothermal</v>
      </c>
      <c r="K3491" s="47"/>
      <c r="L3491" s="46"/>
      <c r="M3491" s="46"/>
      <c r="N3491" s="56"/>
      <c r="O3491" s="46"/>
      <c r="P3491" s="46"/>
      <c r="Q3491" s="46"/>
      <c r="R3491" s="37"/>
      <c r="S3491" s="13"/>
      <c r="T3491" s="56"/>
      <c r="U3491" s="13"/>
      <c r="V3491" s="56"/>
      <c r="W3491" s="13"/>
      <c r="X3491" s="13"/>
      <c r="Y3491" s="13"/>
      <c r="Z3491" s="13"/>
      <c r="AA3491" s="46"/>
      <c r="AB3491" s="56"/>
      <c r="AC3491" s="13"/>
      <c r="AD3491" s="60"/>
      <c r="AE3491" s="13"/>
      <c r="AF3491" s="13"/>
      <c r="AG3491" s="13"/>
      <c r="AH3491" s="46"/>
      <c r="AI3491" s="56"/>
      <c r="AJ3491" s="46"/>
      <c r="AK3491" s="56"/>
    </row>
    <row r="3492" spans="1:37">
      <c r="A3492" s="36" t="str">
        <f t="shared" si="54"/>
        <v>UK501_53</v>
      </c>
      <c r="B3492" t="s">
        <v>122</v>
      </c>
      <c r="C3492" t="s">
        <v>190</v>
      </c>
      <c r="D3492">
        <v>501</v>
      </c>
      <c r="E3492">
        <v>53</v>
      </c>
      <c r="F3492" s="25" t="str">
        <f>VLOOKUP(B3492,Definitions!$C$7:$D$43,2,FALSE)</f>
        <v>United Kingdom</v>
      </c>
      <c r="G3492" t="str">
        <f>VLOOKUP(C3492,Definitions!$C$49:$D$57,2,FALSE)</f>
        <v>Transport</v>
      </c>
      <c r="H3492" t="str">
        <f>VLOOKUP(D3492,Definitions!$C$60:$D$104,2,FALSE)</f>
        <v>Rail</v>
      </c>
      <c r="J3492" s="29" t="str">
        <f>VLOOKUP(E3492,Definitions!$C$115:$D$131,2,FALSE)</f>
        <v>Solar energy</v>
      </c>
      <c r="K3492" s="47"/>
      <c r="L3492" s="46"/>
      <c r="M3492" s="46"/>
      <c r="N3492" s="56"/>
      <c r="O3492" s="46"/>
      <c r="P3492" s="46"/>
      <c r="Q3492" s="46"/>
      <c r="R3492" s="37"/>
      <c r="S3492" s="13"/>
      <c r="T3492" s="56"/>
      <c r="U3492" s="13"/>
      <c r="V3492" s="56"/>
      <c r="W3492" s="13"/>
      <c r="X3492" s="13"/>
      <c r="Y3492" s="13"/>
      <c r="Z3492" s="13"/>
      <c r="AA3492" s="46"/>
      <c r="AB3492" s="56"/>
      <c r="AC3492" s="13"/>
      <c r="AD3492" s="60"/>
      <c r="AE3492" s="13"/>
      <c r="AF3492" s="13"/>
      <c r="AG3492" s="13"/>
      <c r="AH3492" s="46"/>
      <c r="AI3492" s="56"/>
      <c r="AJ3492" s="46"/>
      <c r="AK3492" s="56"/>
    </row>
    <row r="3493" spans="1:37">
      <c r="A3493" s="36" t="str">
        <f t="shared" si="54"/>
        <v>UK501_56</v>
      </c>
      <c r="B3493" t="s">
        <v>122</v>
      </c>
      <c r="C3493" t="s">
        <v>190</v>
      </c>
      <c r="D3493">
        <v>501</v>
      </c>
      <c r="E3493">
        <v>56</v>
      </c>
      <c r="F3493" s="25" t="str">
        <f>VLOOKUP(B3493,Definitions!$C$7:$D$43,2,FALSE)</f>
        <v>United Kingdom</v>
      </c>
      <c r="G3493" t="str">
        <f>VLOOKUP(C3493,Definitions!$C$49:$D$57,2,FALSE)</f>
        <v>Transport</v>
      </c>
      <c r="H3493" t="str">
        <f>VLOOKUP(D3493,Definitions!$C$60:$D$104,2,FALSE)</f>
        <v>Rail</v>
      </c>
      <c r="J3493" s="29" t="str">
        <f>VLOOKUP(E3493,Definitions!$C$115:$D$131,2,FALSE)</f>
        <v>Ambient heat ground</v>
      </c>
      <c r="K3493" s="47"/>
      <c r="L3493" s="46"/>
      <c r="M3493" s="46"/>
      <c r="N3493" s="56"/>
      <c r="O3493" s="46"/>
      <c r="P3493" s="46"/>
      <c r="Q3493" s="46"/>
      <c r="R3493" s="37"/>
      <c r="S3493" s="13"/>
      <c r="T3493" s="56"/>
      <c r="U3493" s="13"/>
      <c r="V3493" s="56"/>
      <c r="W3493" s="13"/>
      <c r="X3493" s="13"/>
      <c r="Y3493" s="13"/>
      <c r="Z3493" s="13"/>
      <c r="AA3493" s="46"/>
      <c r="AB3493" s="56"/>
      <c r="AC3493" s="13"/>
      <c r="AD3493" s="60"/>
      <c r="AE3493" s="13"/>
      <c r="AF3493" s="13"/>
      <c r="AG3493" s="13"/>
      <c r="AH3493" s="46"/>
      <c r="AI3493" s="56"/>
      <c r="AJ3493" s="46"/>
      <c r="AK3493" s="56"/>
    </row>
    <row r="3494" spans="1:37">
      <c r="A3494" s="36" t="str">
        <f t="shared" si="54"/>
        <v>UK501_57</v>
      </c>
      <c r="B3494" t="s">
        <v>122</v>
      </c>
      <c r="C3494" t="s">
        <v>190</v>
      </c>
      <c r="D3494">
        <v>501</v>
      </c>
      <c r="E3494">
        <v>57</v>
      </c>
      <c r="F3494" s="25" t="str">
        <f>VLOOKUP(B3494,Definitions!$C$7:$D$43,2,FALSE)</f>
        <v>United Kingdom</v>
      </c>
      <c r="G3494" t="str">
        <f>VLOOKUP(C3494,Definitions!$C$49:$D$57,2,FALSE)</f>
        <v>Transport</v>
      </c>
      <c r="H3494" t="str">
        <f>VLOOKUP(D3494,Definitions!$C$60:$D$104,2,FALSE)</f>
        <v>Rail</v>
      </c>
      <c r="J3494" s="29" t="str">
        <f>VLOOKUP(E3494,Definitions!$C$115:$D$131,2,FALSE)</f>
        <v>Ambient heat air</v>
      </c>
      <c r="K3494" s="47"/>
      <c r="L3494" s="46"/>
      <c r="M3494" s="46"/>
      <c r="N3494" s="56"/>
      <c r="O3494" s="46"/>
      <c r="P3494" s="46"/>
      <c r="Q3494" s="46"/>
      <c r="R3494" s="37"/>
      <c r="S3494" s="13"/>
      <c r="T3494" s="56"/>
      <c r="U3494" s="13"/>
      <c r="V3494" s="56"/>
      <c r="W3494" s="13"/>
      <c r="X3494" s="13"/>
      <c r="Y3494" s="13"/>
      <c r="Z3494" s="13"/>
      <c r="AA3494" s="46"/>
      <c r="AB3494" s="56"/>
      <c r="AC3494" s="13"/>
      <c r="AD3494" s="60"/>
      <c r="AE3494" s="13"/>
      <c r="AF3494" s="13"/>
      <c r="AG3494" s="13"/>
      <c r="AH3494" s="46"/>
      <c r="AI3494" s="56"/>
      <c r="AJ3494" s="46"/>
      <c r="AK3494" s="56"/>
    </row>
    <row r="3495" spans="1:37">
      <c r="A3495" s="36" t="str">
        <f t="shared" si="54"/>
        <v>UK501_58</v>
      </c>
      <c r="B3495" t="s">
        <v>122</v>
      </c>
      <c r="C3495" t="s">
        <v>190</v>
      </c>
      <c r="D3495">
        <v>501</v>
      </c>
      <c r="E3495">
        <v>58</v>
      </c>
      <c r="F3495" s="25" t="str">
        <f>VLOOKUP(B3495,Definitions!$C$7:$D$43,2,FALSE)</f>
        <v>United Kingdom</v>
      </c>
      <c r="G3495" t="str">
        <f>VLOOKUP(C3495,Definitions!$C$49:$D$57,2,FALSE)</f>
        <v>Transport</v>
      </c>
      <c r="H3495" t="str">
        <f>VLOOKUP(D3495,Definitions!$C$60:$D$104,2,FALSE)</f>
        <v>Rail</v>
      </c>
      <c r="J3495" s="29" t="str">
        <f>VLOOKUP(E3495,Definitions!$C$115:$D$131,2,FALSE)</f>
        <v>Ambient heat total</v>
      </c>
      <c r="K3495" s="47"/>
      <c r="L3495" s="46"/>
      <c r="M3495" s="46"/>
      <c r="N3495" s="56"/>
      <c r="O3495" s="46"/>
      <c r="P3495" s="46"/>
      <c r="Q3495" s="46"/>
      <c r="R3495" s="37"/>
      <c r="S3495" s="13"/>
      <c r="T3495" s="56"/>
      <c r="U3495" s="13"/>
      <c r="V3495" s="56"/>
      <c r="W3495" s="13"/>
      <c r="X3495" s="13"/>
      <c r="Y3495" s="13"/>
      <c r="Z3495" s="13"/>
      <c r="AA3495" s="46"/>
      <c r="AB3495" s="56"/>
      <c r="AC3495" s="13"/>
      <c r="AD3495" s="60"/>
      <c r="AE3495" s="13"/>
      <c r="AF3495" s="13"/>
      <c r="AG3495" s="13"/>
      <c r="AH3495" s="46"/>
      <c r="AI3495" s="56"/>
      <c r="AJ3495" s="46"/>
      <c r="AK3495" s="56"/>
    </row>
    <row r="3496" spans="1:37">
      <c r="A3496" s="36" t="str">
        <f t="shared" si="54"/>
        <v>UK501_55</v>
      </c>
      <c r="B3496" t="s">
        <v>122</v>
      </c>
      <c r="C3496" t="s">
        <v>190</v>
      </c>
      <c r="D3496">
        <v>501</v>
      </c>
      <c r="E3496">
        <v>55</v>
      </c>
      <c r="F3496" s="25" t="str">
        <f>VLOOKUP(B3496,Definitions!$C$7:$D$43,2,FALSE)</f>
        <v>United Kingdom</v>
      </c>
      <c r="G3496" t="str">
        <f>VLOOKUP(C3496,Definitions!$C$49:$D$57,2,FALSE)</f>
        <v>Transport</v>
      </c>
      <c r="H3496" t="str">
        <f>VLOOKUP(D3496,Definitions!$C$60:$D$104,2,FALSE)</f>
        <v>Rail</v>
      </c>
      <c r="J3496" s="29" t="str">
        <f>VLOOKUP(E3496,Definitions!$C$115:$D$131,2,FALSE)</f>
        <v xml:space="preserve">Other RES </v>
      </c>
      <c r="K3496" s="47"/>
      <c r="L3496" s="46"/>
      <c r="M3496" s="46"/>
      <c r="N3496" s="56"/>
      <c r="O3496" s="46"/>
      <c r="P3496" s="46"/>
      <c r="Q3496" s="46"/>
      <c r="R3496" s="37"/>
      <c r="S3496" s="13"/>
      <c r="T3496" s="56"/>
      <c r="U3496" s="13"/>
      <c r="V3496" s="56"/>
      <c r="W3496" s="13"/>
      <c r="X3496" s="13"/>
      <c r="Y3496" s="13"/>
      <c r="Z3496" s="13"/>
      <c r="AA3496" s="46"/>
      <c r="AB3496" s="56"/>
      <c r="AC3496" s="13"/>
      <c r="AD3496" s="60"/>
      <c r="AE3496" s="13"/>
      <c r="AF3496" s="13"/>
      <c r="AG3496" s="13"/>
      <c r="AH3496" s="46"/>
      <c r="AI3496" s="56"/>
      <c r="AJ3496" s="46"/>
      <c r="AK3496" s="56"/>
    </row>
    <row r="3497" spans="1:37">
      <c r="A3497" s="36" t="str">
        <f t="shared" si="54"/>
        <v>UK502_0</v>
      </c>
      <c r="B3497" t="s">
        <v>122</v>
      </c>
      <c r="C3497" t="s">
        <v>190</v>
      </c>
      <c r="D3497">
        <v>502</v>
      </c>
      <c r="E3497">
        <v>0</v>
      </c>
      <c r="F3497" s="25" t="str">
        <f>VLOOKUP(B3497,Definitions!$C$7:$D$43,2,FALSE)</f>
        <v>United Kingdom</v>
      </c>
      <c r="G3497" t="str">
        <f>VLOOKUP(C3497,Definitions!$C$49:$D$57,2,FALSE)</f>
        <v>Transport</v>
      </c>
      <c r="H3497" t="str">
        <f>VLOOKUP(D3497,Definitions!$C$60:$D$104,2,FALSE)</f>
        <v>Road</v>
      </c>
      <c r="J3497" s="29" t="str">
        <f>VLOOKUP(E3497,Definitions!$C$115:$D$131,2,FALSE)</f>
        <v>TOTAL</v>
      </c>
      <c r="K3497" s="47"/>
      <c r="L3497" s="46"/>
      <c r="M3497" s="46"/>
      <c r="N3497" s="56"/>
      <c r="O3497" s="46"/>
      <c r="P3497" s="46"/>
      <c r="Q3497" s="46"/>
      <c r="R3497" s="37"/>
      <c r="S3497" s="13"/>
      <c r="T3497" s="56"/>
      <c r="U3497" s="13"/>
      <c r="V3497" s="56"/>
      <c r="W3497" s="13"/>
      <c r="X3497" s="13"/>
      <c r="Y3497" s="13"/>
      <c r="Z3497" s="13"/>
      <c r="AA3497" s="46"/>
      <c r="AB3497" s="56"/>
      <c r="AC3497" s="13"/>
      <c r="AD3497" s="60"/>
      <c r="AE3497" s="13"/>
      <c r="AF3497" s="13"/>
      <c r="AG3497" s="13"/>
      <c r="AH3497" s="46"/>
      <c r="AI3497" s="56"/>
      <c r="AJ3497" s="46"/>
      <c r="AK3497" s="56"/>
    </row>
    <row r="3498" spans="1:37">
      <c r="A3498" s="36" t="str">
        <f t="shared" si="54"/>
        <v>UK502_1</v>
      </c>
      <c r="B3498" t="s">
        <v>122</v>
      </c>
      <c r="C3498" t="s">
        <v>190</v>
      </c>
      <c r="D3498">
        <v>502</v>
      </c>
      <c r="E3498">
        <v>1</v>
      </c>
      <c r="F3498" s="25" t="str">
        <f>VLOOKUP(B3498,Definitions!$C$7:$D$43,2,FALSE)</f>
        <v>United Kingdom</v>
      </c>
      <c r="G3498" t="str">
        <f>VLOOKUP(C3498,Definitions!$C$49:$D$57,2,FALSE)</f>
        <v>Transport</v>
      </c>
      <c r="H3498" t="str">
        <f>VLOOKUP(D3498,Definitions!$C$60:$D$104,2,FALSE)</f>
        <v>Road</v>
      </c>
      <c r="J3498" s="29" t="str">
        <f>VLOOKUP(E3498,Definitions!$C$115:$D$131,2,FALSE)</f>
        <v>Coal</v>
      </c>
      <c r="K3498" s="47"/>
      <c r="L3498" s="46"/>
      <c r="M3498" s="46"/>
      <c r="N3498" s="56"/>
      <c r="O3498" s="46"/>
      <c r="P3498" s="46"/>
      <c r="Q3498" s="46"/>
      <c r="R3498" s="37"/>
      <c r="S3498" s="13"/>
      <c r="T3498" s="56"/>
      <c r="U3498" s="13"/>
      <c r="V3498" s="56"/>
      <c r="W3498" s="13"/>
      <c r="X3498" s="13"/>
      <c r="Y3498" s="13"/>
      <c r="Z3498" s="13"/>
      <c r="AA3498" s="46"/>
      <c r="AB3498" s="56"/>
      <c r="AC3498" s="13"/>
      <c r="AD3498" s="60"/>
      <c r="AE3498" s="13"/>
      <c r="AF3498" s="13"/>
      <c r="AG3498" s="13"/>
      <c r="AH3498" s="46"/>
      <c r="AI3498" s="56"/>
      <c r="AJ3498" s="46"/>
      <c r="AK3498" s="56"/>
    </row>
    <row r="3499" spans="1:37">
      <c r="A3499" s="36" t="str">
        <f t="shared" si="54"/>
        <v>UK502_2</v>
      </c>
      <c r="B3499" t="s">
        <v>122</v>
      </c>
      <c r="C3499" t="s">
        <v>190</v>
      </c>
      <c r="D3499">
        <v>502</v>
      </c>
      <c r="E3499">
        <v>2</v>
      </c>
      <c r="F3499" s="25" t="str">
        <f>VLOOKUP(B3499,Definitions!$C$7:$D$43,2,FALSE)</f>
        <v>United Kingdom</v>
      </c>
      <c r="G3499" t="str">
        <f>VLOOKUP(C3499,Definitions!$C$49:$D$57,2,FALSE)</f>
        <v>Transport</v>
      </c>
      <c r="H3499" t="str">
        <f>VLOOKUP(D3499,Definitions!$C$60:$D$104,2,FALSE)</f>
        <v>Road</v>
      </c>
      <c r="J3499" s="29" t="str">
        <f>VLOOKUP(E3499,Definitions!$C$115:$D$131,2,FALSE)</f>
        <v>Fuel oil</v>
      </c>
      <c r="K3499" s="47"/>
      <c r="L3499" s="46"/>
      <c r="M3499" s="46"/>
      <c r="N3499" s="56"/>
      <c r="O3499" s="46"/>
      <c r="P3499" s="46"/>
      <c r="Q3499" s="46"/>
      <c r="R3499" s="37"/>
      <c r="S3499" s="13"/>
      <c r="T3499" s="56"/>
      <c r="U3499" s="13"/>
      <c r="V3499" s="56"/>
      <c r="W3499" s="13"/>
      <c r="X3499" s="13"/>
      <c r="Y3499" s="13"/>
      <c r="Z3499" s="13"/>
      <c r="AA3499" s="46"/>
      <c r="AB3499" s="56"/>
      <c r="AC3499" s="13"/>
      <c r="AD3499" s="60"/>
      <c r="AE3499" s="13"/>
      <c r="AF3499" s="13"/>
      <c r="AG3499" s="13"/>
      <c r="AH3499" s="46"/>
      <c r="AI3499" s="56"/>
      <c r="AJ3499" s="46"/>
      <c r="AK3499" s="56"/>
    </row>
    <row r="3500" spans="1:37">
      <c r="A3500" s="36" t="str">
        <f t="shared" si="54"/>
        <v>UK502_3</v>
      </c>
      <c r="B3500" t="s">
        <v>122</v>
      </c>
      <c r="C3500" t="s">
        <v>190</v>
      </c>
      <c r="D3500">
        <v>502</v>
      </c>
      <c r="E3500">
        <v>3</v>
      </c>
      <c r="F3500" s="25" t="str">
        <f>VLOOKUP(B3500,Definitions!$C$7:$D$43,2,FALSE)</f>
        <v>United Kingdom</v>
      </c>
      <c r="G3500" t="str">
        <f>VLOOKUP(C3500,Definitions!$C$49:$D$57,2,FALSE)</f>
        <v>Transport</v>
      </c>
      <c r="H3500" t="str">
        <f>VLOOKUP(D3500,Definitions!$C$60:$D$104,2,FALSE)</f>
        <v>Road</v>
      </c>
      <c r="J3500" s="29" t="str">
        <f>VLOOKUP(E3500,Definitions!$C$115:$D$131,2,FALSE)</f>
        <v>Natural gas</v>
      </c>
      <c r="K3500" s="47"/>
      <c r="L3500" s="46"/>
      <c r="M3500" s="46"/>
      <c r="N3500" s="56"/>
      <c r="O3500" s="46"/>
      <c r="P3500" s="46"/>
      <c r="Q3500" s="46"/>
      <c r="R3500" s="37"/>
      <c r="S3500" s="13"/>
      <c r="T3500" s="56"/>
      <c r="U3500" s="13"/>
      <c r="V3500" s="56"/>
      <c r="W3500" s="13"/>
      <c r="X3500" s="13"/>
      <c r="Y3500" s="13"/>
      <c r="Z3500" s="13"/>
      <c r="AA3500" s="46"/>
      <c r="AB3500" s="56"/>
      <c r="AC3500" s="13"/>
      <c r="AD3500" s="60"/>
      <c r="AE3500" s="13"/>
      <c r="AF3500" s="13"/>
      <c r="AG3500" s="13"/>
      <c r="AH3500" s="46"/>
      <c r="AI3500" s="56"/>
      <c r="AJ3500" s="46"/>
      <c r="AK3500" s="56"/>
    </row>
    <row r="3501" spans="1:37">
      <c r="A3501" s="36" t="str">
        <f t="shared" si="54"/>
        <v>UK502_4</v>
      </c>
      <c r="B3501" t="s">
        <v>122</v>
      </c>
      <c r="C3501" t="s">
        <v>190</v>
      </c>
      <c r="D3501">
        <v>502</v>
      </c>
      <c r="E3501">
        <v>4</v>
      </c>
      <c r="F3501" s="25" t="str">
        <f>VLOOKUP(B3501,Definitions!$C$7:$D$43,2,FALSE)</f>
        <v>United Kingdom</v>
      </c>
      <c r="G3501" t="str">
        <f>VLOOKUP(C3501,Definitions!$C$49:$D$57,2,FALSE)</f>
        <v>Transport</v>
      </c>
      <c r="H3501" t="str">
        <f>VLOOKUP(D3501,Definitions!$C$60:$D$104,2,FALSE)</f>
        <v>Road</v>
      </c>
      <c r="J3501" s="29" t="str">
        <f>VLOOKUP(E3501,Definitions!$C$115:$D$131,2,FALSE)</f>
        <v>Other fossil fuels</v>
      </c>
      <c r="K3501" s="47"/>
      <c r="L3501" s="46"/>
      <c r="M3501" s="46"/>
      <c r="N3501" s="56"/>
      <c r="O3501" s="46"/>
      <c r="P3501" s="46"/>
      <c r="Q3501" s="46"/>
      <c r="R3501" s="37"/>
      <c r="S3501" s="13"/>
      <c r="T3501" s="56"/>
      <c r="U3501" s="13"/>
      <c r="V3501" s="56"/>
      <c r="W3501" s="13"/>
      <c r="X3501" s="13"/>
      <c r="Y3501" s="13"/>
      <c r="Z3501" s="13"/>
      <c r="AA3501" s="46"/>
      <c r="AB3501" s="56"/>
      <c r="AC3501" s="13"/>
      <c r="AD3501" s="60"/>
      <c r="AE3501" s="13"/>
      <c r="AF3501" s="13"/>
      <c r="AG3501" s="13"/>
      <c r="AH3501" s="46"/>
      <c r="AI3501" s="56"/>
      <c r="AJ3501" s="46"/>
      <c r="AK3501" s="56"/>
    </row>
    <row r="3502" spans="1:37">
      <c r="A3502" s="36" t="str">
        <f t="shared" si="54"/>
        <v>UK502_6</v>
      </c>
      <c r="B3502" t="s">
        <v>122</v>
      </c>
      <c r="C3502" t="s">
        <v>190</v>
      </c>
      <c r="D3502">
        <v>502</v>
      </c>
      <c r="E3502">
        <v>6</v>
      </c>
      <c r="F3502" s="25" t="str">
        <f>VLOOKUP(B3502,Definitions!$C$7:$D$43,2,FALSE)</f>
        <v>United Kingdom</v>
      </c>
      <c r="G3502" t="str">
        <f>VLOOKUP(C3502,Definitions!$C$49:$D$57,2,FALSE)</f>
        <v>Transport</v>
      </c>
      <c r="H3502" t="str">
        <f>VLOOKUP(D3502,Definitions!$C$60:$D$104,2,FALSE)</f>
        <v>Road</v>
      </c>
      <c r="J3502" s="29" t="str">
        <f>VLOOKUP(E3502,Definitions!$C$115:$D$131,2,FALSE)</f>
        <v>Electricity</v>
      </c>
      <c r="K3502" s="47"/>
      <c r="L3502" s="46"/>
      <c r="M3502" s="46"/>
      <c r="N3502" s="56"/>
      <c r="O3502" s="46"/>
      <c r="P3502" s="46"/>
      <c r="Q3502" s="46"/>
      <c r="R3502" s="37"/>
      <c r="S3502" s="13"/>
      <c r="T3502" s="56"/>
      <c r="U3502" s="13"/>
      <c r="V3502" s="56"/>
      <c r="W3502" s="13"/>
      <c r="X3502" s="13"/>
      <c r="Y3502" s="13"/>
      <c r="Z3502" s="13"/>
      <c r="AA3502" s="46"/>
      <c r="AB3502" s="56"/>
      <c r="AC3502" s="13"/>
      <c r="AD3502" s="60"/>
      <c r="AE3502" s="13"/>
      <c r="AF3502" s="13"/>
      <c r="AG3502" s="13"/>
      <c r="AH3502" s="46"/>
      <c r="AI3502" s="56"/>
      <c r="AJ3502" s="46"/>
      <c r="AK3502" s="56"/>
    </row>
    <row r="3503" spans="1:37">
      <c r="A3503" s="36" t="str">
        <f t="shared" si="54"/>
        <v>UK502_7</v>
      </c>
      <c r="B3503" t="s">
        <v>122</v>
      </c>
      <c r="C3503" t="s">
        <v>190</v>
      </c>
      <c r="D3503">
        <v>502</v>
      </c>
      <c r="E3503">
        <v>7</v>
      </c>
      <c r="F3503" s="25" t="str">
        <f>VLOOKUP(B3503,Definitions!$C$7:$D$43,2,FALSE)</f>
        <v>United Kingdom</v>
      </c>
      <c r="G3503" t="str">
        <f>VLOOKUP(C3503,Definitions!$C$49:$D$57,2,FALSE)</f>
        <v>Transport</v>
      </c>
      <c r="H3503" t="str">
        <f>VLOOKUP(D3503,Definitions!$C$60:$D$104,2,FALSE)</f>
        <v>Road</v>
      </c>
      <c r="J3503" s="29" t="str">
        <f>VLOOKUP(E3503,Definitions!$C$115:$D$131,2,FALSE)</f>
        <v>District heating</v>
      </c>
      <c r="K3503" s="47"/>
      <c r="L3503" s="46"/>
      <c r="M3503" s="46"/>
      <c r="N3503" s="56"/>
      <c r="O3503" s="46"/>
      <c r="P3503" s="46"/>
      <c r="Q3503" s="46"/>
      <c r="R3503" s="37"/>
      <c r="S3503" s="13"/>
      <c r="T3503" s="56"/>
      <c r="U3503" s="13"/>
      <c r="V3503" s="56"/>
      <c r="W3503" s="13"/>
      <c r="X3503" s="13"/>
      <c r="Y3503" s="13"/>
      <c r="Z3503" s="13"/>
      <c r="AA3503" s="46"/>
      <c r="AB3503" s="56"/>
      <c r="AC3503" s="13"/>
      <c r="AD3503" s="60"/>
      <c r="AE3503" s="13"/>
      <c r="AF3503" s="13"/>
      <c r="AG3503" s="13"/>
      <c r="AH3503" s="46"/>
      <c r="AI3503" s="56"/>
      <c r="AJ3503" s="46"/>
      <c r="AK3503" s="56"/>
    </row>
    <row r="3504" spans="1:37">
      <c r="A3504" s="36" t="str">
        <f t="shared" si="54"/>
        <v>UK502_8</v>
      </c>
      <c r="B3504" t="s">
        <v>122</v>
      </c>
      <c r="C3504" t="s">
        <v>190</v>
      </c>
      <c r="D3504">
        <v>502</v>
      </c>
      <c r="E3504">
        <v>8</v>
      </c>
      <c r="F3504" s="25" t="str">
        <f>VLOOKUP(B3504,Definitions!$C$7:$D$43,2,FALSE)</f>
        <v>United Kingdom</v>
      </c>
      <c r="G3504" t="str">
        <f>VLOOKUP(C3504,Definitions!$C$49:$D$57,2,FALSE)</f>
        <v>Transport</v>
      </c>
      <c r="H3504" t="str">
        <f>VLOOKUP(D3504,Definitions!$C$60:$D$104,2,FALSE)</f>
        <v>Road</v>
      </c>
      <c r="J3504" s="29" t="str">
        <f>VLOOKUP(E3504,Definitions!$C$115:$D$131,2,FALSE)</f>
        <v>Waste non-RES</v>
      </c>
      <c r="K3504" s="47"/>
      <c r="L3504" s="46"/>
      <c r="M3504" s="46"/>
      <c r="N3504" s="56"/>
      <c r="O3504" s="46"/>
      <c r="P3504" s="46"/>
      <c r="Q3504" s="46"/>
      <c r="R3504" s="37"/>
      <c r="S3504" s="13"/>
      <c r="T3504" s="56"/>
      <c r="U3504" s="13"/>
      <c r="V3504" s="56"/>
      <c r="W3504" s="13"/>
      <c r="X3504" s="13"/>
      <c r="Y3504" s="13"/>
      <c r="Z3504" s="13"/>
      <c r="AA3504" s="46"/>
      <c r="AB3504" s="56"/>
      <c r="AC3504" s="13"/>
      <c r="AD3504" s="60"/>
      <c r="AE3504" s="13"/>
      <c r="AF3504" s="13"/>
      <c r="AG3504" s="13"/>
      <c r="AH3504" s="46"/>
      <c r="AI3504" s="56"/>
      <c r="AJ3504" s="46"/>
      <c r="AK3504" s="56"/>
    </row>
    <row r="3505" spans="1:37">
      <c r="A3505" s="36" t="str">
        <f t="shared" si="54"/>
        <v>UK502_9</v>
      </c>
      <c r="B3505" t="s">
        <v>122</v>
      </c>
      <c r="C3505" t="s">
        <v>190</v>
      </c>
      <c r="D3505">
        <v>502</v>
      </c>
      <c r="E3505">
        <v>9</v>
      </c>
      <c r="F3505" s="25" t="str">
        <f>VLOOKUP(B3505,Definitions!$C$7:$D$43,2,FALSE)</f>
        <v>United Kingdom</v>
      </c>
      <c r="G3505" t="str">
        <f>VLOOKUP(C3505,Definitions!$C$49:$D$57,2,FALSE)</f>
        <v>Transport</v>
      </c>
      <c r="H3505" t="str">
        <f>VLOOKUP(D3505,Definitions!$C$60:$D$104,2,FALSE)</f>
        <v>Road</v>
      </c>
      <c r="J3505" s="29" t="str">
        <f>VLOOKUP(E3505,Definitions!$C$115:$D$131,2,FALSE)</f>
        <v>Waste RES</v>
      </c>
      <c r="K3505" s="47"/>
      <c r="L3505" s="46"/>
      <c r="M3505" s="46"/>
      <c r="N3505" s="56"/>
      <c r="O3505" s="46"/>
      <c r="P3505" s="46"/>
      <c r="Q3505" s="46"/>
      <c r="R3505" s="37"/>
      <c r="S3505" s="13"/>
      <c r="T3505" s="56"/>
      <c r="U3505" s="13"/>
      <c r="V3505" s="56"/>
      <c r="W3505" s="13"/>
      <c r="X3505" s="13"/>
      <c r="Y3505" s="13"/>
      <c r="Z3505" s="13"/>
      <c r="AA3505" s="46"/>
      <c r="AB3505" s="56"/>
      <c r="AC3505" s="13"/>
      <c r="AD3505" s="60"/>
      <c r="AE3505" s="13"/>
      <c r="AF3505" s="13"/>
      <c r="AG3505" s="13"/>
      <c r="AH3505" s="46"/>
      <c r="AI3505" s="56"/>
      <c r="AJ3505" s="46"/>
      <c r="AK3505" s="56"/>
    </row>
    <row r="3506" spans="1:37">
      <c r="A3506" s="36" t="str">
        <f t="shared" si="54"/>
        <v>UK502_51</v>
      </c>
      <c r="B3506" t="s">
        <v>122</v>
      </c>
      <c r="C3506" t="s">
        <v>190</v>
      </c>
      <c r="D3506">
        <v>502</v>
      </c>
      <c r="E3506">
        <v>51</v>
      </c>
      <c r="F3506" s="25" t="str">
        <f>VLOOKUP(B3506,Definitions!$C$7:$D$43,2,FALSE)</f>
        <v>United Kingdom</v>
      </c>
      <c r="G3506" t="str">
        <f>VLOOKUP(C3506,Definitions!$C$49:$D$57,2,FALSE)</f>
        <v>Transport</v>
      </c>
      <c r="H3506" t="str">
        <f>VLOOKUP(D3506,Definitions!$C$60:$D$104,2,FALSE)</f>
        <v>Road</v>
      </c>
      <c r="J3506" s="29" t="str">
        <f>VLOOKUP(E3506,Definitions!$C$115:$D$131,2,FALSE)</f>
        <v>Biomass</v>
      </c>
      <c r="K3506" s="47"/>
      <c r="L3506" s="46"/>
      <c r="M3506" s="46"/>
      <c r="N3506" s="56"/>
      <c r="O3506" s="46"/>
      <c r="P3506" s="46"/>
      <c r="Q3506" s="46"/>
      <c r="R3506" s="37"/>
      <c r="S3506" s="13"/>
      <c r="T3506" s="56"/>
      <c r="U3506" s="13"/>
      <c r="V3506" s="56"/>
      <c r="W3506" s="13"/>
      <c r="X3506" s="13"/>
      <c r="Y3506" s="13"/>
      <c r="Z3506" s="13"/>
      <c r="AA3506" s="46"/>
      <c r="AB3506" s="56"/>
      <c r="AC3506" s="13"/>
      <c r="AD3506" s="60"/>
      <c r="AE3506" s="13"/>
      <c r="AF3506" s="13"/>
      <c r="AG3506" s="13"/>
      <c r="AH3506" s="46"/>
      <c r="AI3506" s="56"/>
      <c r="AJ3506" s="46"/>
      <c r="AK3506" s="56"/>
    </row>
    <row r="3507" spans="1:37">
      <c r="A3507" s="36" t="str">
        <f t="shared" si="54"/>
        <v>UK502_52</v>
      </c>
      <c r="B3507" t="s">
        <v>122</v>
      </c>
      <c r="C3507" t="s">
        <v>190</v>
      </c>
      <c r="D3507">
        <v>502</v>
      </c>
      <c r="E3507">
        <v>52</v>
      </c>
      <c r="F3507" s="25" t="str">
        <f>VLOOKUP(B3507,Definitions!$C$7:$D$43,2,FALSE)</f>
        <v>United Kingdom</v>
      </c>
      <c r="G3507" t="str">
        <f>VLOOKUP(C3507,Definitions!$C$49:$D$57,2,FALSE)</f>
        <v>Transport</v>
      </c>
      <c r="H3507" t="str">
        <f>VLOOKUP(D3507,Definitions!$C$60:$D$104,2,FALSE)</f>
        <v>Road</v>
      </c>
      <c r="J3507" s="29" t="str">
        <f>VLOOKUP(E3507,Definitions!$C$115:$D$131,2,FALSE)</f>
        <v>Geothermal</v>
      </c>
      <c r="K3507" s="47"/>
      <c r="L3507" s="46"/>
      <c r="M3507" s="46"/>
      <c r="N3507" s="56"/>
      <c r="O3507" s="46"/>
      <c r="P3507" s="46"/>
      <c r="Q3507" s="46"/>
      <c r="R3507" s="37"/>
      <c r="S3507" s="13"/>
      <c r="T3507" s="56"/>
      <c r="U3507" s="13"/>
      <c r="V3507" s="56"/>
      <c r="W3507" s="13"/>
      <c r="X3507" s="13"/>
      <c r="Y3507" s="13"/>
      <c r="Z3507" s="13"/>
      <c r="AA3507" s="46"/>
      <c r="AB3507" s="56"/>
      <c r="AC3507" s="13"/>
      <c r="AD3507" s="60"/>
      <c r="AE3507" s="13"/>
      <c r="AF3507" s="13"/>
      <c r="AG3507" s="13"/>
      <c r="AH3507" s="46"/>
      <c r="AI3507" s="56"/>
      <c r="AJ3507" s="46"/>
      <c r="AK3507" s="56"/>
    </row>
    <row r="3508" spans="1:37">
      <c r="A3508" s="36" t="str">
        <f t="shared" si="54"/>
        <v>UK502_53</v>
      </c>
      <c r="B3508" t="s">
        <v>122</v>
      </c>
      <c r="C3508" t="s">
        <v>190</v>
      </c>
      <c r="D3508">
        <v>502</v>
      </c>
      <c r="E3508">
        <v>53</v>
      </c>
      <c r="F3508" s="25" t="str">
        <f>VLOOKUP(B3508,Definitions!$C$7:$D$43,2,FALSE)</f>
        <v>United Kingdom</v>
      </c>
      <c r="G3508" t="str">
        <f>VLOOKUP(C3508,Definitions!$C$49:$D$57,2,FALSE)</f>
        <v>Transport</v>
      </c>
      <c r="H3508" t="str">
        <f>VLOOKUP(D3508,Definitions!$C$60:$D$104,2,FALSE)</f>
        <v>Road</v>
      </c>
      <c r="J3508" s="29" t="str">
        <f>VLOOKUP(E3508,Definitions!$C$115:$D$131,2,FALSE)</f>
        <v>Solar energy</v>
      </c>
      <c r="K3508" s="47"/>
      <c r="L3508" s="46"/>
      <c r="M3508" s="46"/>
      <c r="N3508" s="56"/>
      <c r="O3508" s="46"/>
      <c r="P3508" s="46"/>
      <c r="Q3508" s="46"/>
      <c r="R3508" s="37"/>
      <c r="S3508" s="13"/>
      <c r="T3508" s="56"/>
      <c r="U3508" s="13"/>
      <c r="V3508" s="56"/>
      <c r="W3508" s="13"/>
      <c r="X3508" s="13"/>
      <c r="Y3508" s="13"/>
      <c r="Z3508" s="13"/>
      <c r="AA3508" s="46"/>
      <c r="AB3508" s="56"/>
      <c r="AC3508" s="13"/>
      <c r="AD3508" s="60"/>
      <c r="AE3508" s="13"/>
      <c r="AF3508" s="13"/>
      <c r="AG3508" s="13"/>
      <c r="AH3508" s="46"/>
      <c r="AI3508" s="56"/>
      <c r="AJ3508" s="46"/>
      <c r="AK3508" s="56"/>
    </row>
    <row r="3509" spans="1:37">
      <c r="A3509" s="36" t="str">
        <f t="shared" si="54"/>
        <v>UK502_56</v>
      </c>
      <c r="B3509" t="s">
        <v>122</v>
      </c>
      <c r="C3509" t="s">
        <v>190</v>
      </c>
      <c r="D3509">
        <v>502</v>
      </c>
      <c r="E3509">
        <v>56</v>
      </c>
      <c r="F3509" s="25" t="str">
        <f>VLOOKUP(B3509,Definitions!$C$7:$D$43,2,FALSE)</f>
        <v>United Kingdom</v>
      </c>
      <c r="G3509" t="str">
        <f>VLOOKUP(C3509,Definitions!$C$49:$D$57,2,FALSE)</f>
        <v>Transport</v>
      </c>
      <c r="H3509" t="str">
        <f>VLOOKUP(D3509,Definitions!$C$60:$D$104,2,FALSE)</f>
        <v>Road</v>
      </c>
      <c r="J3509" s="29" t="str">
        <f>VLOOKUP(E3509,Definitions!$C$115:$D$131,2,FALSE)</f>
        <v>Ambient heat ground</v>
      </c>
      <c r="K3509" s="47"/>
      <c r="L3509" s="46"/>
      <c r="M3509" s="46"/>
      <c r="N3509" s="56"/>
      <c r="O3509" s="46"/>
      <c r="P3509" s="46"/>
      <c r="Q3509" s="46"/>
      <c r="R3509" s="37"/>
      <c r="S3509" s="13"/>
      <c r="T3509" s="56"/>
      <c r="U3509" s="13"/>
      <c r="V3509" s="56"/>
      <c r="W3509" s="13"/>
      <c r="X3509" s="13"/>
      <c r="Y3509" s="13"/>
      <c r="Z3509" s="13"/>
      <c r="AA3509" s="46"/>
      <c r="AB3509" s="56"/>
      <c r="AC3509" s="13"/>
      <c r="AD3509" s="60"/>
      <c r="AE3509" s="13"/>
      <c r="AF3509" s="13"/>
      <c r="AG3509" s="13"/>
      <c r="AH3509" s="46"/>
      <c r="AI3509" s="56"/>
      <c r="AJ3509" s="46"/>
      <c r="AK3509" s="56"/>
    </row>
    <row r="3510" spans="1:37">
      <c r="A3510" s="36" t="str">
        <f t="shared" si="54"/>
        <v>UK502_57</v>
      </c>
      <c r="B3510" t="s">
        <v>122</v>
      </c>
      <c r="C3510" t="s">
        <v>190</v>
      </c>
      <c r="D3510">
        <v>502</v>
      </c>
      <c r="E3510">
        <v>57</v>
      </c>
      <c r="F3510" s="25" t="str">
        <f>VLOOKUP(B3510,Definitions!$C$7:$D$43,2,FALSE)</f>
        <v>United Kingdom</v>
      </c>
      <c r="G3510" t="str">
        <f>VLOOKUP(C3510,Definitions!$C$49:$D$57,2,FALSE)</f>
        <v>Transport</v>
      </c>
      <c r="H3510" t="str">
        <f>VLOOKUP(D3510,Definitions!$C$60:$D$104,2,FALSE)</f>
        <v>Road</v>
      </c>
      <c r="J3510" s="29" t="str">
        <f>VLOOKUP(E3510,Definitions!$C$115:$D$131,2,FALSE)</f>
        <v>Ambient heat air</v>
      </c>
      <c r="K3510" s="47"/>
      <c r="L3510" s="46"/>
      <c r="M3510" s="46"/>
      <c r="N3510" s="56"/>
      <c r="O3510" s="46"/>
      <c r="P3510" s="46"/>
      <c r="Q3510" s="46"/>
      <c r="R3510" s="37"/>
      <c r="S3510" s="13"/>
      <c r="T3510" s="56"/>
      <c r="U3510" s="13"/>
      <c r="V3510" s="56"/>
      <c r="W3510" s="13"/>
      <c r="X3510" s="13"/>
      <c r="Y3510" s="13"/>
      <c r="Z3510" s="13"/>
      <c r="AA3510" s="46"/>
      <c r="AB3510" s="56"/>
      <c r="AC3510" s="13"/>
      <c r="AD3510" s="60"/>
      <c r="AE3510" s="13"/>
      <c r="AF3510" s="13"/>
      <c r="AG3510" s="13"/>
      <c r="AH3510" s="46"/>
      <c r="AI3510" s="56"/>
      <c r="AJ3510" s="46"/>
      <c r="AK3510" s="56"/>
    </row>
    <row r="3511" spans="1:37">
      <c r="A3511" s="36" t="str">
        <f t="shared" si="54"/>
        <v>UK502_58</v>
      </c>
      <c r="B3511" t="s">
        <v>122</v>
      </c>
      <c r="C3511" t="s">
        <v>190</v>
      </c>
      <c r="D3511">
        <v>502</v>
      </c>
      <c r="E3511">
        <v>58</v>
      </c>
      <c r="F3511" s="25" t="str">
        <f>VLOOKUP(B3511,Definitions!$C$7:$D$43,2,FALSE)</f>
        <v>United Kingdom</v>
      </c>
      <c r="G3511" t="str">
        <f>VLOOKUP(C3511,Definitions!$C$49:$D$57,2,FALSE)</f>
        <v>Transport</v>
      </c>
      <c r="H3511" t="str">
        <f>VLOOKUP(D3511,Definitions!$C$60:$D$104,2,FALSE)</f>
        <v>Road</v>
      </c>
      <c r="J3511" s="29" t="str">
        <f>VLOOKUP(E3511,Definitions!$C$115:$D$131,2,FALSE)</f>
        <v>Ambient heat total</v>
      </c>
      <c r="K3511" s="47"/>
      <c r="L3511" s="46"/>
      <c r="M3511" s="46"/>
      <c r="N3511" s="56"/>
      <c r="O3511" s="46"/>
      <c r="P3511" s="46"/>
      <c r="Q3511" s="46"/>
      <c r="R3511" s="37"/>
      <c r="S3511" s="13"/>
      <c r="T3511" s="56"/>
      <c r="U3511" s="13"/>
      <c r="V3511" s="56"/>
      <c r="W3511" s="13"/>
      <c r="X3511" s="13"/>
      <c r="Y3511" s="13"/>
      <c r="Z3511" s="13"/>
      <c r="AA3511" s="46"/>
      <c r="AB3511" s="56"/>
      <c r="AC3511" s="13"/>
      <c r="AD3511" s="60"/>
      <c r="AE3511" s="13"/>
      <c r="AF3511" s="13"/>
      <c r="AG3511" s="13"/>
      <c r="AH3511" s="46"/>
      <c r="AI3511" s="56"/>
      <c r="AJ3511" s="46"/>
      <c r="AK3511" s="56"/>
    </row>
    <row r="3512" spans="1:37">
      <c r="A3512" s="36" t="str">
        <f t="shared" si="54"/>
        <v>UK502_55</v>
      </c>
      <c r="B3512" t="s">
        <v>122</v>
      </c>
      <c r="C3512" t="s">
        <v>190</v>
      </c>
      <c r="D3512">
        <v>502</v>
      </c>
      <c r="E3512">
        <v>55</v>
      </c>
      <c r="F3512" s="25" t="str">
        <f>VLOOKUP(B3512,Definitions!$C$7:$D$43,2,FALSE)</f>
        <v>United Kingdom</v>
      </c>
      <c r="G3512" t="str">
        <f>VLOOKUP(C3512,Definitions!$C$49:$D$57,2,FALSE)</f>
        <v>Transport</v>
      </c>
      <c r="H3512" t="str">
        <f>VLOOKUP(D3512,Definitions!$C$60:$D$104,2,FALSE)</f>
        <v>Road</v>
      </c>
      <c r="J3512" s="29" t="str">
        <f>VLOOKUP(E3512,Definitions!$C$115:$D$131,2,FALSE)</f>
        <v xml:space="preserve">Other RES </v>
      </c>
      <c r="K3512" s="47"/>
      <c r="L3512" s="46"/>
      <c r="M3512" s="46"/>
      <c r="N3512" s="56"/>
      <c r="O3512" s="46"/>
      <c r="P3512" s="46"/>
      <c r="Q3512" s="46"/>
      <c r="R3512" s="37"/>
      <c r="S3512" s="13"/>
      <c r="T3512" s="56"/>
      <c r="U3512" s="13"/>
      <c r="V3512" s="56"/>
      <c r="W3512" s="13"/>
      <c r="X3512" s="13"/>
      <c r="Y3512" s="13"/>
      <c r="Z3512" s="13"/>
      <c r="AA3512" s="46"/>
      <c r="AB3512" s="56"/>
      <c r="AC3512" s="13"/>
      <c r="AD3512" s="60"/>
      <c r="AE3512" s="13"/>
      <c r="AF3512" s="13"/>
      <c r="AG3512" s="13"/>
      <c r="AH3512" s="46"/>
      <c r="AI3512" s="56"/>
      <c r="AJ3512" s="46"/>
      <c r="AK3512" s="56"/>
    </row>
    <row r="3513" spans="1:37">
      <c r="A3513" s="36" t="str">
        <f t="shared" si="54"/>
        <v>UK503_0</v>
      </c>
      <c r="B3513" t="s">
        <v>122</v>
      </c>
      <c r="C3513" t="s">
        <v>190</v>
      </c>
      <c r="D3513">
        <v>503</v>
      </c>
      <c r="E3513">
        <v>0</v>
      </c>
      <c r="F3513" s="25" t="str">
        <f>VLOOKUP(B3513,Definitions!$C$7:$D$43,2,FALSE)</f>
        <v>United Kingdom</v>
      </c>
      <c r="G3513" t="str">
        <f>VLOOKUP(C3513,Definitions!$C$49:$D$57,2,FALSE)</f>
        <v>Transport</v>
      </c>
      <c r="H3513" t="str">
        <f>VLOOKUP(D3513,Definitions!$C$60:$D$104,2,FALSE)</f>
        <v>International aviation</v>
      </c>
      <c r="J3513" s="29" t="str">
        <f>VLOOKUP(E3513,Definitions!$C$115:$D$131,2,FALSE)</f>
        <v>TOTAL</v>
      </c>
      <c r="K3513" s="47"/>
      <c r="L3513" s="46"/>
      <c r="M3513" s="46"/>
      <c r="N3513" s="56"/>
      <c r="O3513" s="46"/>
      <c r="P3513" s="46"/>
      <c r="Q3513" s="46"/>
      <c r="R3513" s="37"/>
      <c r="S3513" s="13"/>
      <c r="T3513" s="56"/>
      <c r="U3513" s="13"/>
      <c r="V3513" s="56"/>
      <c r="W3513" s="13"/>
      <c r="X3513" s="13"/>
      <c r="Y3513" s="13"/>
      <c r="Z3513" s="13"/>
      <c r="AA3513" s="46"/>
      <c r="AB3513" s="56"/>
      <c r="AC3513" s="13"/>
      <c r="AD3513" s="60"/>
      <c r="AE3513" s="13"/>
      <c r="AF3513" s="13"/>
      <c r="AG3513" s="13"/>
      <c r="AH3513" s="46"/>
      <c r="AI3513" s="56"/>
      <c r="AJ3513" s="46"/>
      <c r="AK3513" s="56"/>
    </row>
    <row r="3514" spans="1:37">
      <c r="A3514" s="36" t="str">
        <f t="shared" si="54"/>
        <v>UK503_1</v>
      </c>
      <c r="B3514" t="s">
        <v>122</v>
      </c>
      <c r="C3514" t="s">
        <v>190</v>
      </c>
      <c r="D3514">
        <v>503</v>
      </c>
      <c r="E3514">
        <v>1</v>
      </c>
      <c r="F3514" s="25" t="str">
        <f>VLOOKUP(B3514,Definitions!$C$7:$D$43,2,FALSE)</f>
        <v>United Kingdom</v>
      </c>
      <c r="G3514" t="str">
        <f>VLOOKUP(C3514,Definitions!$C$49:$D$57,2,FALSE)</f>
        <v>Transport</v>
      </c>
      <c r="H3514" t="str">
        <f>VLOOKUP(D3514,Definitions!$C$60:$D$104,2,FALSE)</f>
        <v>International aviation</v>
      </c>
      <c r="J3514" s="29" t="str">
        <f>VLOOKUP(E3514,Definitions!$C$115:$D$131,2,FALSE)</f>
        <v>Coal</v>
      </c>
      <c r="K3514" s="47"/>
      <c r="L3514" s="46"/>
      <c r="M3514" s="46"/>
      <c r="N3514" s="56"/>
      <c r="O3514" s="46"/>
      <c r="P3514" s="46"/>
      <c r="Q3514" s="46"/>
      <c r="R3514" s="37"/>
      <c r="S3514" s="13"/>
      <c r="T3514" s="56"/>
      <c r="U3514" s="13"/>
      <c r="V3514" s="56"/>
      <c r="W3514" s="13"/>
      <c r="X3514" s="13"/>
      <c r="Y3514" s="13"/>
      <c r="Z3514" s="13"/>
      <c r="AA3514" s="46"/>
      <c r="AB3514" s="56"/>
      <c r="AC3514" s="13"/>
      <c r="AD3514" s="60"/>
      <c r="AE3514" s="13"/>
      <c r="AF3514" s="13"/>
      <c r="AG3514" s="13"/>
      <c r="AH3514" s="46"/>
      <c r="AI3514" s="56"/>
      <c r="AJ3514" s="46"/>
      <c r="AK3514" s="56"/>
    </row>
    <row r="3515" spans="1:37">
      <c r="A3515" s="36" t="str">
        <f t="shared" si="54"/>
        <v>UK503_2</v>
      </c>
      <c r="B3515" t="s">
        <v>122</v>
      </c>
      <c r="C3515" t="s">
        <v>190</v>
      </c>
      <c r="D3515">
        <v>503</v>
      </c>
      <c r="E3515">
        <v>2</v>
      </c>
      <c r="F3515" s="25" t="str">
        <f>VLOOKUP(B3515,Definitions!$C$7:$D$43,2,FALSE)</f>
        <v>United Kingdom</v>
      </c>
      <c r="G3515" t="str">
        <f>VLOOKUP(C3515,Definitions!$C$49:$D$57,2,FALSE)</f>
        <v>Transport</v>
      </c>
      <c r="H3515" t="str">
        <f>VLOOKUP(D3515,Definitions!$C$60:$D$104,2,FALSE)</f>
        <v>International aviation</v>
      </c>
      <c r="J3515" s="29" t="str">
        <f>VLOOKUP(E3515,Definitions!$C$115:$D$131,2,FALSE)</f>
        <v>Fuel oil</v>
      </c>
      <c r="K3515" s="47"/>
      <c r="L3515" s="46"/>
      <c r="M3515" s="46"/>
      <c r="N3515" s="56"/>
      <c r="O3515" s="46"/>
      <c r="P3515" s="46"/>
      <c r="Q3515" s="46"/>
      <c r="R3515" s="37"/>
      <c r="S3515" s="13"/>
      <c r="T3515" s="56"/>
      <c r="U3515" s="13"/>
      <c r="V3515" s="56"/>
      <c r="W3515" s="13"/>
      <c r="X3515" s="13"/>
      <c r="Y3515" s="13"/>
      <c r="Z3515" s="13"/>
      <c r="AA3515" s="46"/>
      <c r="AB3515" s="56"/>
      <c r="AC3515" s="13"/>
      <c r="AD3515" s="60"/>
      <c r="AE3515" s="13"/>
      <c r="AF3515" s="13"/>
      <c r="AG3515" s="13"/>
      <c r="AH3515" s="46"/>
      <c r="AI3515" s="56"/>
      <c r="AJ3515" s="46"/>
      <c r="AK3515" s="56"/>
    </row>
    <row r="3516" spans="1:37">
      <c r="A3516" s="36" t="str">
        <f t="shared" si="54"/>
        <v>UK503_3</v>
      </c>
      <c r="B3516" t="s">
        <v>122</v>
      </c>
      <c r="C3516" t="s">
        <v>190</v>
      </c>
      <c r="D3516">
        <v>503</v>
      </c>
      <c r="E3516">
        <v>3</v>
      </c>
      <c r="F3516" s="25" t="str">
        <f>VLOOKUP(B3516,Definitions!$C$7:$D$43,2,FALSE)</f>
        <v>United Kingdom</v>
      </c>
      <c r="G3516" t="str">
        <f>VLOOKUP(C3516,Definitions!$C$49:$D$57,2,FALSE)</f>
        <v>Transport</v>
      </c>
      <c r="H3516" t="str">
        <f>VLOOKUP(D3516,Definitions!$C$60:$D$104,2,FALSE)</f>
        <v>International aviation</v>
      </c>
      <c r="J3516" s="29" t="str">
        <f>VLOOKUP(E3516,Definitions!$C$115:$D$131,2,FALSE)</f>
        <v>Natural gas</v>
      </c>
      <c r="K3516" s="47"/>
      <c r="L3516" s="46"/>
      <c r="M3516" s="46"/>
      <c r="N3516" s="56"/>
      <c r="O3516" s="46"/>
      <c r="P3516" s="46"/>
      <c r="Q3516" s="46"/>
      <c r="R3516" s="37"/>
      <c r="S3516" s="13"/>
      <c r="T3516" s="56"/>
      <c r="U3516" s="13"/>
      <c r="V3516" s="56"/>
      <c r="W3516" s="13"/>
      <c r="X3516" s="13"/>
      <c r="Y3516" s="13"/>
      <c r="Z3516" s="13"/>
      <c r="AA3516" s="46"/>
      <c r="AB3516" s="56"/>
      <c r="AC3516" s="13"/>
      <c r="AD3516" s="60"/>
      <c r="AE3516" s="13"/>
      <c r="AF3516" s="13"/>
      <c r="AG3516" s="13"/>
      <c r="AH3516" s="46"/>
      <c r="AI3516" s="56"/>
      <c r="AJ3516" s="46"/>
      <c r="AK3516" s="56"/>
    </row>
    <row r="3517" spans="1:37">
      <c r="A3517" s="36" t="str">
        <f t="shared" si="54"/>
        <v>UK503_4</v>
      </c>
      <c r="B3517" t="s">
        <v>122</v>
      </c>
      <c r="C3517" t="s">
        <v>190</v>
      </c>
      <c r="D3517">
        <v>503</v>
      </c>
      <c r="E3517">
        <v>4</v>
      </c>
      <c r="F3517" s="25" t="str">
        <f>VLOOKUP(B3517,Definitions!$C$7:$D$43,2,FALSE)</f>
        <v>United Kingdom</v>
      </c>
      <c r="G3517" t="str">
        <f>VLOOKUP(C3517,Definitions!$C$49:$D$57,2,FALSE)</f>
        <v>Transport</v>
      </c>
      <c r="H3517" t="str">
        <f>VLOOKUP(D3517,Definitions!$C$60:$D$104,2,FALSE)</f>
        <v>International aviation</v>
      </c>
      <c r="J3517" s="29" t="str">
        <f>VLOOKUP(E3517,Definitions!$C$115:$D$131,2,FALSE)</f>
        <v>Other fossil fuels</v>
      </c>
      <c r="K3517" s="47"/>
      <c r="L3517" s="46"/>
      <c r="M3517" s="46"/>
      <c r="N3517" s="56"/>
      <c r="O3517" s="46"/>
      <c r="P3517" s="46"/>
      <c r="Q3517" s="46"/>
      <c r="R3517" s="37"/>
      <c r="S3517" s="13"/>
      <c r="T3517" s="56"/>
      <c r="U3517" s="13"/>
      <c r="V3517" s="56"/>
      <c r="W3517" s="13"/>
      <c r="X3517" s="13"/>
      <c r="Y3517" s="13"/>
      <c r="Z3517" s="13"/>
      <c r="AA3517" s="46"/>
      <c r="AB3517" s="56"/>
      <c r="AC3517" s="13"/>
      <c r="AD3517" s="60"/>
      <c r="AE3517" s="13"/>
      <c r="AF3517" s="13"/>
      <c r="AG3517" s="13"/>
      <c r="AH3517" s="46"/>
      <c r="AI3517" s="56"/>
      <c r="AJ3517" s="46"/>
      <c r="AK3517" s="56"/>
    </row>
    <row r="3518" spans="1:37">
      <c r="A3518" s="36" t="str">
        <f t="shared" si="54"/>
        <v>UK503_6</v>
      </c>
      <c r="B3518" t="s">
        <v>122</v>
      </c>
      <c r="C3518" t="s">
        <v>190</v>
      </c>
      <c r="D3518">
        <v>503</v>
      </c>
      <c r="E3518">
        <v>6</v>
      </c>
      <c r="F3518" s="25" t="str">
        <f>VLOOKUP(B3518,Definitions!$C$7:$D$43,2,FALSE)</f>
        <v>United Kingdom</v>
      </c>
      <c r="G3518" t="str">
        <f>VLOOKUP(C3518,Definitions!$C$49:$D$57,2,FALSE)</f>
        <v>Transport</v>
      </c>
      <c r="H3518" t="str">
        <f>VLOOKUP(D3518,Definitions!$C$60:$D$104,2,FALSE)</f>
        <v>International aviation</v>
      </c>
      <c r="J3518" s="29" t="str">
        <f>VLOOKUP(E3518,Definitions!$C$115:$D$131,2,FALSE)</f>
        <v>Electricity</v>
      </c>
      <c r="K3518" s="47"/>
      <c r="L3518" s="46"/>
      <c r="M3518" s="46"/>
      <c r="N3518" s="56"/>
      <c r="O3518" s="46"/>
      <c r="P3518" s="46"/>
      <c r="Q3518" s="46"/>
      <c r="R3518" s="37"/>
      <c r="S3518" s="13"/>
      <c r="T3518" s="56"/>
      <c r="U3518" s="13"/>
      <c r="V3518" s="56"/>
      <c r="W3518" s="13"/>
      <c r="X3518" s="13"/>
      <c r="Y3518" s="13"/>
      <c r="Z3518" s="13"/>
      <c r="AA3518" s="46"/>
      <c r="AB3518" s="56"/>
      <c r="AC3518" s="13"/>
      <c r="AD3518" s="60"/>
      <c r="AE3518" s="13"/>
      <c r="AF3518" s="13"/>
      <c r="AG3518" s="13"/>
      <c r="AH3518" s="46"/>
      <c r="AI3518" s="56"/>
      <c r="AJ3518" s="46"/>
      <c r="AK3518" s="56"/>
    </row>
    <row r="3519" spans="1:37">
      <c r="A3519" s="36" t="str">
        <f t="shared" si="54"/>
        <v>UK503_7</v>
      </c>
      <c r="B3519" t="s">
        <v>122</v>
      </c>
      <c r="C3519" t="s">
        <v>190</v>
      </c>
      <c r="D3519">
        <v>503</v>
      </c>
      <c r="E3519">
        <v>7</v>
      </c>
      <c r="F3519" s="25" t="str">
        <f>VLOOKUP(B3519,Definitions!$C$7:$D$43,2,FALSE)</f>
        <v>United Kingdom</v>
      </c>
      <c r="G3519" t="str">
        <f>VLOOKUP(C3519,Definitions!$C$49:$D$57,2,FALSE)</f>
        <v>Transport</v>
      </c>
      <c r="H3519" t="str">
        <f>VLOOKUP(D3519,Definitions!$C$60:$D$104,2,FALSE)</f>
        <v>International aviation</v>
      </c>
      <c r="J3519" s="29" t="str">
        <f>VLOOKUP(E3519,Definitions!$C$115:$D$131,2,FALSE)</f>
        <v>District heating</v>
      </c>
      <c r="K3519" s="47"/>
      <c r="L3519" s="46"/>
      <c r="M3519" s="46"/>
      <c r="N3519" s="56"/>
      <c r="O3519" s="46"/>
      <c r="P3519" s="46"/>
      <c r="Q3519" s="46"/>
      <c r="R3519" s="37"/>
      <c r="S3519" s="13"/>
      <c r="T3519" s="56"/>
      <c r="U3519" s="13"/>
      <c r="V3519" s="56"/>
      <c r="W3519" s="13"/>
      <c r="X3519" s="13"/>
      <c r="Y3519" s="13"/>
      <c r="Z3519" s="13"/>
      <c r="AA3519" s="46"/>
      <c r="AB3519" s="56"/>
      <c r="AC3519" s="13"/>
      <c r="AD3519" s="60"/>
      <c r="AE3519" s="13"/>
      <c r="AF3519" s="13"/>
      <c r="AG3519" s="13"/>
      <c r="AH3519" s="46"/>
      <c r="AI3519" s="56"/>
      <c r="AJ3519" s="46"/>
      <c r="AK3519" s="56"/>
    </row>
    <row r="3520" spans="1:37">
      <c r="A3520" s="36" t="str">
        <f t="shared" si="54"/>
        <v>UK503_8</v>
      </c>
      <c r="B3520" t="s">
        <v>122</v>
      </c>
      <c r="C3520" t="s">
        <v>190</v>
      </c>
      <c r="D3520">
        <v>503</v>
      </c>
      <c r="E3520">
        <v>8</v>
      </c>
      <c r="F3520" s="25" t="str">
        <f>VLOOKUP(B3520,Definitions!$C$7:$D$43,2,FALSE)</f>
        <v>United Kingdom</v>
      </c>
      <c r="G3520" t="str">
        <f>VLOOKUP(C3520,Definitions!$C$49:$D$57,2,FALSE)</f>
        <v>Transport</v>
      </c>
      <c r="H3520" t="str">
        <f>VLOOKUP(D3520,Definitions!$C$60:$D$104,2,FALSE)</f>
        <v>International aviation</v>
      </c>
      <c r="J3520" s="29" t="str">
        <f>VLOOKUP(E3520,Definitions!$C$115:$D$131,2,FALSE)</f>
        <v>Waste non-RES</v>
      </c>
      <c r="K3520" s="47"/>
      <c r="L3520" s="46"/>
      <c r="M3520" s="46"/>
      <c r="N3520" s="56"/>
      <c r="O3520" s="46"/>
      <c r="P3520" s="46"/>
      <c r="Q3520" s="46"/>
      <c r="R3520" s="37"/>
      <c r="S3520" s="13"/>
      <c r="T3520" s="56"/>
      <c r="U3520" s="13"/>
      <c r="V3520" s="56"/>
      <c r="W3520" s="13"/>
      <c r="X3520" s="13"/>
      <c r="Y3520" s="13"/>
      <c r="Z3520" s="13"/>
      <c r="AA3520" s="46"/>
      <c r="AB3520" s="56"/>
      <c r="AC3520" s="13"/>
      <c r="AD3520" s="60"/>
      <c r="AE3520" s="13"/>
      <c r="AF3520" s="13"/>
      <c r="AG3520" s="13"/>
      <c r="AH3520" s="46"/>
      <c r="AI3520" s="56"/>
      <c r="AJ3520" s="46"/>
      <c r="AK3520" s="56"/>
    </row>
    <row r="3521" spans="1:37">
      <c r="A3521" s="36" t="str">
        <f t="shared" si="54"/>
        <v>UK503_9</v>
      </c>
      <c r="B3521" t="s">
        <v>122</v>
      </c>
      <c r="C3521" t="s">
        <v>190</v>
      </c>
      <c r="D3521">
        <v>503</v>
      </c>
      <c r="E3521">
        <v>9</v>
      </c>
      <c r="F3521" s="25" t="str">
        <f>VLOOKUP(B3521,Definitions!$C$7:$D$43,2,FALSE)</f>
        <v>United Kingdom</v>
      </c>
      <c r="G3521" t="str">
        <f>VLOOKUP(C3521,Definitions!$C$49:$D$57,2,FALSE)</f>
        <v>Transport</v>
      </c>
      <c r="H3521" t="str">
        <f>VLOOKUP(D3521,Definitions!$C$60:$D$104,2,FALSE)</f>
        <v>International aviation</v>
      </c>
      <c r="J3521" s="29" t="str">
        <f>VLOOKUP(E3521,Definitions!$C$115:$D$131,2,FALSE)</f>
        <v>Waste RES</v>
      </c>
      <c r="K3521" s="47"/>
      <c r="L3521" s="46"/>
      <c r="M3521" s="46"/>
      <c r="N3521" s="56"/>
      <c r="O3521" s="46"/>
      <c r="P3521" s="46"/>
      <c r="Q3521" s="46"/>
      <c r="R3521" s="37"/>
      <c r="S3521" s="13"/>
      <c r="T3521" s="56"/>
      <c r="U3521" s="13"/>
      <c r="V3521" s="56"/>
      <c r="W3521" s="13"/>
      <c r="X3521" s="13"/>
      <c r="Y3521" s="13"/>
      <c r="Z3521" s="13"/>
      <c r="AA3521" s="46"/>
      <c r="AB3521" s="56"/>
      <c r="AC3521" s="13"/>
      <c r="AD3521" s="60"/>
      <c r="AE3521" s="13"/>
      <c r="AF3521" s="13"/>
      <c r="AG3521" s="13"/>
      <c r="AH3521" s="46"/>
      <c r="AI3521" s="56"/>
      <c r="AJ3521" s="46"/>
      <c r="AK3521" s="56"/>
    </row>
    <row r="3522" spans="1:37">
      <c r="A3522" s="36" t="str">
        <f t="shared" si="54"/>
        <v>UK503_51</v>
      </c>
      <c r="B3522" t="s">
        <v>122</v>
      </c>
      <c r="C3522" t="s">
        <v>190</v>
      </c>
      <c r="D3522">
        <v>503</v>
      </c>
      <c r="E3522">
        <v>51</v>
      </c>
      <c r="F3522" s="25" t="str">
        <f>VLOOKUP(B3522,Definitions!$C$7:$D$43,2,FALSE)</f>
        <v>United Kingdom</v>
      </c>
      <c r="G3522" t="str">
        <f>VLOOKUP(C3522,Definitions!$C$49:$D$57,2,FALSE)</f>
        <v>Transport</v>
      </c>
      <c r="H3522" t="str">
        <f>VLOOKUP(D3522,Definitions!$C$60:$D$104,2,FALSE)</f>
        <v>International aviation</v>
      </c>
      <c r="J3522" s="29" t="str">
        <f>VLOOKUP(E3522,Definitions!$C$115:$D$131,2,FALSE)</f>
        <v>Biomass</v>
      </c>
      <c r="K3522" s="47"/>
      <c r="L3522" s="46"/>
      <c r="M3522" s="46"/>
      <c r="N3522" s="56"/>
      <c r="O3522" s="46"/>
      <c r="P3522" s="46"/>
      <c r="Q3522" s="46"/>
      <c r="R3522" s="37"/>
      <c r="S3522" s="13"/>
      <c r="T3522" s="56"/>
      <c r="U3522" s="13"/>
      <c r="V3522" s="56"/>
      <c r="W3522" s="13"/>
      <c r="X3522" s="13"/>
      <c r="Y3522" s="13"/>
      <c r="Z3522" s="13"/>
      <c r="AA3522" s="46"/>
      <c r="AB3522" s="56"/>
      <c r="AC3522" s="13"/>
      <c r="AD3522" s="60"/>
      <c r="AE3522" s="13"/>
      <c r="AF3522" s="13"/>
      <c r="AG3522" s="13"/>
      <c r="AH3522" s="46"/>
      <c r="AI3522" s="56"/>
      <c r="AJ3522" s="46"/>
      <c r="AK3522" s="56"/>
    </row>
    <row r="3523" spans="1:37">
      <c r="A3523" s="36" t="str">
        <f t="shared" si="54"/>
        <v>UK503_52</v>
      </c>
      <c r="B3523" t="s">
        <v>122</v>
      </c>
      <c r="C3523" t="s">
        <v>190</v>
      </c>
      <c r="D3523">
        <v>503</v>
      </c>
      <c r="E3523">
        <v>52</v>
      </c>
      <c r="F3523" s="25" t="str">
        <f>VLOOKUP(B3523,Definitions!$C$7:$D$43,2,FALSE)</f>
        <v>United Kingdom</v>
      </c>
      <c r="G3523" t="str">
        <f>VLOOKUP(C3523,Definitions!$C$49:$D$57,2,FALSE)</f>
        <v>Transport</v>
      </c>
      <c r="H3523" t="str">
        <f>VLOOKUP(D3523,Definitions!$C$60:$D$104,2,FALSE)</f>
        <v>International aviation</v>
      </c>
      <c r="J3523" s="29" t="str">
        <f>VLOOKUP(E3523,Definitions!$C$115:$D$131,2,FALSE)</f>
        <v>Geothermal</v>
      </c>
      <c r="K3523" s="47"/>
      <c r="L3523" s="46"/>
      <c r="M3523" s="46"/>
      <c r="N3523" s="56"/>
      <c r="O3523" s="46"/>
      <c r="P3523" s="46"/>
      <c r="Q3523" s="46"/>
      <c r="R3523" s="37"/>
      <c r="S3523" s="13"/>
      <c r="T3523" s="56"/>
      <c r="U3523" s="13"/>
      <c r="V3523" s="56"/>
      <c r="W3523" s="13"/>
      <c r="X3523" s="13"/>
      <c r="Y3523" s="13"/>
      <c r="Z3523" s="13"/>
      <c r="AA3523" s="46"/>
      <c r="AB3523" s="56"/>
      <c r="AC3523" s="13"/>
      <c r="AD3523" s="60"/>
      <c r="AE3523" s="13"/>
      <c r="AF3523" s="13"/>
      <c r="AG3523" s="13"/>
      <c r="AH3523" s="46"/>
      <c r="AI3523" s="56"/>
      <c r="AJ3523" s="46"/>
      <c r="AK3523" s="56"/>
    </row>
    <row r="3524" spans="1:37">
      <c r="A3524" s="36" t="str">
        <f t="shared" si="54"/>
        <v>UK503_53</v>
      </c>
      <c r="B3524" t="s">
        <v>122</v>
      </c>
      <c r="C3524" t="s">
        <v>190</v>
      </c>
      <c r="D3524">
        <v>503</v>
      </c>
      <c r="E3524">
        <v>53</v>
      </c>
      <c r="F3524" s="25" t="str">
        <f>VLOOKUP(B3524,Definitions!$C$7:$D$43,2,FALSE)</f>
        <v>United Kingdom</v>
      </c>
      <c r="G3524" t="str">
        <f>VLOOKUP(C3524,Definitions!$C$49:$D$57,2,FALSE)</f>
        <v>Transport</v>
      </c>
      <c r="H3524" t="str">
        <f>VLOOKUP(D3524,Definitions!$C$60:$D$104,2,FALSE)</f>
        <v>International aviation</v>
      </c>
      <c r="J3524" s="29" t="str">
        <f>VLOOKUP(E3524,Definitions!$C$115:$D$131,2,FALSE)</f>
        <v>Solar energy</v>
      </c>
      <c r="K3524" s="47"/>
      <c r="L3524" s="46"/>
      <c r="M3524" s="46"/>
      <c r="N3524" s="56"/>
      <c r="O3524" s="46"/>
      <c r="P3524" s="46"/>
      <c r="Q3524" s="46"/>
      <c r="R3524" s="37"/>
      <c r="S3524" s="13"/>
      <c r="T3524" s="56"/>
      <c r="U3524" s="13"/>
      <c r="V3524" s="56"/>
      <c r="W3524" s="13"/>
      <c r="X3524" s="13"/>
      <c r="Y3524" s="13"/>
      <c r="Z3524" s="13"/>
      <c r="AA3524" s="46"/>
      <c r="AB3524" s="56"/>
      <c r="AC3524" s="13"/>
      <c r="AD3524" s="60"/>
      <c r="AE3524" s="13"/>
      <c r="AF3524" s="13"/>
      <c r="AG3524" s="13"/>
      <c r="AH3524" s="46"/>
      <c r="AI3524" s="56"/>
      <c r="AJ3524" s="46"/>
      <c r="AK3524" s="56"/>
    </row>
    <row r="3525" spans="1:37">
      <c r="A3525" s="36" t="str">
        <f t="shared" si="54"/>
        <v>UK503_56</v>
      </c>
      <c r="B3525" t="s">
        <v>122</v>
      </c>
      <c r="C3525" t="s">
        <v>190</v>
      </c>
      <c r="D3525">
        <v>503</v>
      </c>
      <c r="E3525">
        <v>56</v>
      </c>
      <c r="F3525" s="25" t="str">
        <f>VLOOKUP(B3525,Definitions!$C$7:$D$43,2,FALSE)</f>
        <v>United Kingdom</v>
      </c>
      <c r="G3525" t="str">
        <f>VLOOKUP(C3525,Definitions!$C$49:$D$57,2,FALSE)</f>
        <v>Transport</v>
      </c>
      <c r="H3525" t="str">
        <f>VLOOKUP(D3525,Definitions!$C$60:$D$104,2,FALSE)</f>
        <v>International aviation</v>
      </c>
      <c r="J3525" s="29" t="str">
        <f>VLOOKUP(E3525,Definitions!$C$115:$D$131,2,FALSE)</f>
        <v>Ambient heat ground</v>
      </c>
      <c r="K3525" s="47"/>
      <c r="L3525" s="46"/>
      <c r="M3525" s="46"/>
      <c r="N3525" s="56"/>
      <c r="O3525" s="46"/>
      <c r="P3525" s="46"/>
      <c r="Q3525" s="46"/>
      <c r="R3525" s="37"/>
      <c r="S3525" s="13"/>
      <c r="T3525" s="56"/>
      <c r="U3525" s="13"/>
      <c r="V3525" s="56"/>
      <c r="W3525" s="13"/>
      <c r="X3525" s="13"/>
      <c r="Y3525" s="13"/>
      <c r="Z3525" s="13"/>
      <c r="AA3525" s="46"/>
      <c r="AB3525" s="56"/>
      <c r="AC3525" s="13"/>
      <c r="AD3525" s="60"/>
      <c r="AE3525" s="13"/>
      <c r="AF3525" s="13"/>
      <c r="AG3525" s="13"/>
      <c r="AH3525" s="46"/>
      <c r="AI3525" s="56"/>
      <c r="AJ3525" s="46"/>
      <c r="AK3525" s="56"/>
    </row>
    <row r="3526" spans="1:37">
      <c r="A3526" s="36" t="str">
        <f t="shared" si="54"/>
        <v>UK503_57</v>
      </c>
      <c r="B3526" t="s">
        <v>122</v>
      </c>
      <c r="C3526" t="s">
        <v>190</v>
      </c>
      <c r="D3526">
        <v>503</v>
      </c>
      <c r="E3526">
        <v>57</v>
      </c>
      <c r="F3526" s="25" t="str">
        <f>VLOOKUP(B3526,Definitions!$C$7:$D$43,2,FALSE)</f>
        <v>United Kingdom</v>
      </c>
      <c r="G3526" t="str">
        <f>VLOOKUP(C3526,Definitions!$C$49:$D$57,2,FALSE)</f>
        <v>Transport</v>
      </c>
      <c r="H3526" t="str">
        <f>VLOOKUP(D3526,Definitions!$C$60:$D$104,2,FALSE)</f>
        <v>International aviation</v>
      </c>
      <c r="J3526" s="29" t="str">
        <f>VLOOKUP(E3526,Definitions!$C$115:$D$131,2,FALSE)</f>
        <v>Ambient heat air</v>
      </c>
      <c r="K3526" s="47"/>
      <c r="L3526" s="46"/>
      <c r="M3526" s="46"/>
      <c r="N3526" s="56"/>
      <c r="O3526" s="46"/>
      <c r="P3526" s="46"/>
      <c r="Q3526" s="46"/>
      <c r="R3526" s="37"/>
      <c r="S3526" s="13"/>
      <c r="T3526" s="56"/>
      <c r="U3526" s="13"/>
      <c r="V3526" s="56"/>
      <c r="W3526" s="13"/>
      <c r="X3526" s="13"/>
      <c r="Y3526" s="13"/>
      <c r="Z3526" s="13"/>
      <c r="AA3526" s="46"/>
      <c r="AB3526" s="56"/>
      <c r="AC3526" s="13"/>
      <c r="AD3526" s="60"/>
      <c r="AE3526" s="13"/>
      <c r="AF3526" s="13"/>
      <c r="AG3526" s="13"/>
      <c r="AH3526" s="46"/>
      <c r="AI3526" s="56"/>
      <c r="AJ3526" s="46"/>
      <c r="AK3526" s="56"/>
    </row>
    <row r="3527" spans="1:37">
      <c r="A3527" s="36" t="str">
        <f t="shared" si="54"/>
        <v>UK503_58</v>
      </c>
      <c r="B3527" t="s">
        <v>122</v>
      </c>
      <c r="C3527" t="s">
        <v>190</v>
      </c>
      <c r="D3527">
        <v>503</v>
      </c>
      <c r="E3527">
        <v>58</v>
      </c>
      <c r="F3527" s="25" t="str">
        <f>VLOOKUP(B3527,Definitions!$C$7:$D$43,2,FALSE)</f>
        <v>United Kingdom</v>
      </c>
      <c r="G3527" t="str">
        <f>VLOOKUP(C3527,Definitions!$C$49:$D$57,2,FALSE)</f>
        <v>Transport</v>
      </c>
      <c r="H3527" t="str">
        <f>VLOOKUP(D3527,Definitions!$C$60:$D$104,2,FALSE)</f>
        <v>International aviation</v>
      </c>
      <c r="J3527" s="29" t="str">
        <f>VLOOKUP(E3527,Definitions!$C$115:$D$131,2,FALSE)</f>
        <v>Ambient heat total</v>
      </c>
      <c r="K3527" s="47"/>
      <c r="L3527" s="46"/>
      <c r="M3527" s="46"/>
      <c r="N3527" s="56"/>
      <c r="O3527" s="46"/>
      <c r="P3527" s="46"/>
      <c r="Q3527" s="46"/>
      <c r="R3527" s="37"/>
      <c r="S3527" s="13"/>
      <c r="T3527" s="56"/>
      <c r="U3527" s="13"/>
      <c r="V3527" s="56"/>
      <c r="W3527" s="13"/>
      <c r="X3527" s="13"/>
      <c r="Y3527" s="13"/>
      <c r="Z3527" s="13"/>
      <c r="AA3527" s="46"/>
      <c r="AB3527" s="56"/>
      <c r="AC3527" s="13"/>
      <c r="AD3527" s="60"/>
      <c r="AE3527" s="13"/>
      <c r="AF3527" s="13"/>
      <c r="AG3527" s="13"/>
      <c r="AH3527" s="46"/>
      <c r="AI3527" s="56"/>
      <c r="AJ3527" s="46"/>
      <c r="AK3527" s="56"/>
    </row>
    <row r="3528" spans="1:37">
      <c r="A3528" s="36" t="str">
        <f t="shared" si="54"/>
        <v>UK503_55</v>
      </c>
      <c r="B3528" t="s">
        <v>122</v>
      </c>
      <c r="C3528" t="s">
        <v>190</v>
      </c>
      <c r="D3528">
        <v>503</v>
      </c>
      <c r="E3528">
        <v>55</v>
      </c>
      <c r="F3528" s="25" t="str">
        <f>VLOOKUP(B3528,Definitions!$C$7:$D$43,2,FALSE)</f>
        <v>United Kingdom</v>
      </c>
      <c r="G3528" t="str">
        <f>VLOOKUP(C3528,Definitions!$C$49:$D$57,2,FALSE)</f>
        <v>Transport</v>
      </c>
      <c r="H3528" t="str">
        <f>VLOOKUP(D3528,Definitions!$C$60:$D$104,2,FALSE)</f>
        <v>International aviation</v>
      </c>
      <c r="J3528" s="29" t="str">
        <f>VLOOKUP(E3528,Definitions!$C$115:$D$131,2,FALSE)</f>
        <v xml:space="preserve">Other RES </v>
      </c>
      <c r="K3528" s="47"/>
      <c r="L3528" s="46"/>
      <c r="M3528" s="46"/>
      <c r="N3528" s="56"/>
      <c r="O3528" s="46"/>
      <c r="P3528" s="46"/>
      <c r="Q3528" s="46"/>
      <c r="R3528" s="37"/>
      <c r="S3528" s="13"/>
      <c r="T3528" s="56"/>
      <c r="U3528" s="13"/>
      <c r="V3528" s="56"/>
      <c r="W3528" s="13"/>
      <c r="X3528" s="13"/>
      <c r="Y3528" s="13"/>
      <c r="Z3528" s="13"/>
      <c r="AA3528" s="46"/>
      <c r="AB3528" s="56"/>
      <c r="AC3528" s="13"/>
      <c r="AD3528" s="60"/>
      <c r="AE3528" s="13"/>
      <c r="AF3528" s="13"/>
      <c r="AG3528" s="13"/>
      <c r="AH3528" s="46"/>
      <c r="AI3528" s="56"/>
      <c r="AJ3528" s="46"/>
      <c r="AK3528" s="56"/>
    </row>
    <row r="3529" spans="1:37">
      <c r="A3529" s="36" t="str">
        <f t="shared" si="54"/>
        <v>UK504_0</v>
      </c>
      <c r="B3529" t="s">
        <v>122</v>
      </c>
      <c r="C3529" t="s">
        <v>190</v>
      </c>
      <c r="D3529">
        <v>504</v>
      </c>
      <c r="E3529">
        <v>0</v>
      </c>
      <c r="F3529" s="25" t="str">
        <f>VLOOKUP(B3529,Definitions!$C$7:$D$43,2,FALSE)</f>
        <v>United Kingdom</v>
      </c>
      <c r="G3529" t="str">
        <f>VLOOKUP(C3529,Definitions!$C$49:$D$57,2,FALSE)</f>
        <v>Transport</v>
      </c>
      <c r="H3529" t="str">
        <f>VLOOKUP(D3529,Definitions!$C$60:$D$104,2,FALSE)</f>
        <v>Domestic aviation</v>
      </c>
      <c r="J3529" s="29" t="str">
        <f>VLOOKUP(E3529,Definitions!$C$115:$D$131,2,FALSE)</f>
        <v>TOTAL</v>
      </c>
      <c r="K3529" s="47"/>
      <c r="L3529" s="46"/>
      <c r="M3529" s="46"/>
      <c r="N3529" s="56"/>
      <c r="O3529" s="46"/>
      <c r="P3529" s="46"/>
      <c r="Q3529" s="46"/>
      <c r="R3529" s="37"/>
      <c r="S3529" s="13"/>
      <c r="T3529" s="56"/>
      <c r="U3529" s="13"/>
      <c r="V3529" s="56"/>
      <c r="W3529" s="13"/>
      <c r="X3529" s="13"/>
      <c r="Y3529" s="13"/>
      <c r="Z3529" s="13"/>
      <c r="AA3529" s="46"/>
      <c r="AB3529" s="56"/>
      <c r="AC3529" s="13"/>
      <c r="AD3529" s="60"/>
      <c r="AE3529" s="13"/>
      <c r="AF3529" s="13"/>
      <c r="AG3529" s="13"/>
      <c r="AH3529" s="46"/>
      <c r="AI3529" s="56"/>
      <c r="AJ3529" s="46"/>
      <c r="AK3529" s="56"/>
    </row>
    <row r="3530" spans="1:37">
      <c r="A3530" s="36" t="str">
        <f t="shared" ref="A3530:A3593" si="55">B3530&amp;D3530&amp;"_"&amp;E3530</f>
        <v>UK504_1</v>
      </c>
      <c r="B3530" t="s">
        <v>122</v>
      </c>
      <c r="C3530" t="s">
        <v>190</v>
      </c>
      <c r="D3530">
        <v>504</v>
      </c>
      <c r="E3530">
        <v>1</v>
      </c>
      <c r="F3530" s="25" t="str">
        <f>VLOOKUP(B3530,Definitions!$C$7:$D$43,2,FALSE)</f>
        <v>United Kingdom</v>
      </c>
      <c r="G3530" t="str">
        <f>VLOOKUP(C3530,Definitions!$C$49:$D$57,2,FALSE)</f>
        <v>Transport</v>
      </c>
      <c r="H3530" t="str">
        <f>VLOOKUP(D3530,Definitions!$C$60:$D$104,2,FALSE)</f>
        <v>Domestic aviation</v>
      </c>
      <c r="J3530" s="29" t="str">
        <f>VLOOKUP(E3530,Definitions!$C$115:$D$131,2,FALSE)</f>
        <v>Coal</v>
      </c>
      <c r="K3530" s="47"/>
      <c r="L3530" s="46"/>
      <c r="M3530" s="46"/>
      <c r="N3530" s="56"/>
      <c r="O3530" s="46"/>
      <c r="P3530" s="46"/>
      <c r="Q3530" s="46"/>
      <c r="R3530" s="37"/>
      <c r="S3530" s="13"/>
      <c r="T3530" s="56"/>
      <c r="U3530" s="13"/>
      <c r="V3530" s="56"/>
      <c r="W3530" s="13"/>
      <c r="X3530" s="13"/>
      <c r="Y3530" s="13"/>
      <c r="Z3530" s="13"/>
      <c r="AA3530" s="46"/>
      <c r="AB3530" s="56"/>
      <c r="AC3530" s="13"/>
      <c r="AD3530" s="60"/>
      <c r="AE3530" s="13"/>
      <c r="AF3530" s="13"/>
      <c r="AG3530" s="13"/>
      <c r="AH3530" s="46"/>
      <c r="AI3530" s="56"/>
      <c r="AJ3530" s="46"/>
      <c r="AK3530" s="56"/>
    </row>
    <row r="3531" spans="1:37">
      <c r="A3531" s="36" t="str">
        <f t="shared" si="55"/>
        <v>UK504_2</v>
      </c>
      <c r="B3531" t="s">
        <v>122</v>
      </c>
      <c r="C3531" t="s">
        <v>190</v>
      </c>
      <c r="D3531">
        <v>504</v>
      </c>
      <c r="E3531">
        <v>2</v>
      </c>
      <c r="F3531" s="25" t="str">
        <f>VLOOKUP(B3531,Definitions!$C$7:$D$43,2,FALSE)</f>
        <v>United Kingdom</v>
      </c>
      <c r="G3531" t="str">
        <f>VLOOKUP(C3531,Definitions!$C$49:$D$57,2,FALSE)</f>
        <v>Transport</v>
      </c>
      <c r="H3531" t="str">
        <f>VLOOKUP(D3531,Definitions!$C$60:$D$104,2,FALSE)</f>
        <v>Domestic aviation</v>
      </c>
      <c r="J3531" s="29" t="str">
        <f>VLOOKUP(E3531,Definitions!$C$115:$D$131,2,FALSE)</f>
        <v>Fuel oil</v>
      </c>
      <c r="K3531" s="47"/>
      <c r="L3531" s="46"/>
      <c r="M3531" s="46"/>
      <c r="N3531" s="56"/>
      <c r="O3531" s="46"/>
      <c r="P3531" s="46"/>
      <c r="Q3531" s="46"/>
      <c r="R3531" s="37"/>
      <c r="S3531" s="13"/>
      <c r="T3531" s="56"/>
      <c r="U3531" s="13"/>
      <c r="V3531" s="56"/>
      <c r="W3531" s="13"/>
      <c r="X3531" s="13"/>
      <c r="Y3531" s="13"/>
      <c r="Z3531" s="13"/>
      <c r="AA3531" s="46"/>
      <c r="AB3531" s="56"/>
      <c r="AC3531" s="13"/>
      <c r="AD3531" s="60"/>
      <c r="AE3531" s="13"/>
      <c r="AF3531" s="13"/>
      <c r="AG3531" s="13"/>
      <c r="AH3531" s="46"/>
      <c r="AI3531" s="56"/>
      <c r="AJ3531" s="46"/>
      <c r="AK3531" s="56"/>
    </row>
    <row r="3532" spans="1:37">
      <c r="A3532" s="36" t="str">
        <f t="shared" si="55"/>
        <v>UK504_3</v>
      </c>
      <c r="B3532" t="s">
        <v>122</v>
      </c>
      <c r="C3532" t="s">
        <v>190</v>
      </c>
      <c r="D3532">
        <v>504</v>
      </c>
      <c r="E3532">
        <v>3</v>
      </c>
      <c r="F3532" s="25" t="str">
        <f>VLOOKUP(B3532,Definitions!$C$7:$D$43,2,FALSE)</f>
        <v>United Kingdom</v>
      </c>
      <c r="G3532" t="str">
        <f>VLOOKUP(C3532,Definitions!$C$49:$D$57,2,FALSE)</f>
        <v>Transport</v>
      </c>
      <c r="H3532" t="str">
        <f>VLOOKUP(D3532,Definitions!$C$60:$D$104,2,FALSE)</f>
        <v>Domestic aviation</v>
      </c>
      <c r="J3532" s="29" t="str">
        <f>VLOOKUP(E3532,Definitions!$C$115:$D$131,2,FALSE)</f>
        <v>Natural gas</v>
      </c>
      <c r="K3532" s="47"/>
      <c r="L3532" s="46"/>
      <c r="M3532" s="46"/>
      <c r="N3532" s="56"/>
      <c r="O3532" s="46"/>
      <c r="P3532" s="46"/>
      <c r="Q3532" s="46"/>
      <c r="R3532" s="37"/>
      <c r="S3532" s="13"/>
      <c r="T3532" s="56"/>
      <c r="U3532" s="13"/>
      <c r="V3532" s="56"/>
      <c r="W3532" s="13"/>
      <c r="X3532" s="13"/>
      <c r="Y3532" s="13"/>
      <c r="Z3532" s="13"/>
      <c r="AA3532" s="46"/>
      <c r="AB3532" s="56"/>
      <c r="AC3532" s="13"/>
      <c r="AD3532" s="60"/>
      <c r="AE3532" s="13"/>
      <c r="AF3532" s="13"/>
      <c r="AG3532" s="13"/>
      <c r="AH3532" s="46"/>
      <c r="AI3532" s="56"/>
      <c r="AJ3532" s="46"/>
      <c r="AK3532" s="56"/>
    </row>
    <row r="3533" spans="1:37">
      <c r="A3533" s="36" t="str">
        <f t="shared" si="55"/>
        <v>UK504_4</v>
      </c>
      <c r="B3533" t="s">
        <v>122</v>
      </c>
      <c r="C3533" t="s">
        <v>190</v>
      </c>
      <c r="D3533">
        <v>504</v>
      </c>
      <c r="E3533">
        <v>4</v>
      </c>
      <c r="F3533" s="25" t="str">
        <f>VLOOKUP(B3533,Definitions!$C$7:$D$43,2,FALSE)</f>
        <v>United Kingdom</v>
      </c>
      <c r="G3533" t="str">
        <f>VLOOKUP(C3533,Definitions!$C$49:$D$57,2,FALSE)</f>
        <v>Transport</v>
      </c>
      <c r="H3533" t="str">
        <f>VLOOKUP(D3533,Definitions!$C$60:$D$104,2,FALSE)</f>
        <v>Domestic aviation</v>
      </c>
      <c r="J3533" s="29" t="str">
        <f>VLOOKUP(E3533,Definitions!$C$115:$D$131,2,FALSE)</f>
        <v>Other fossil fuels</v>
      </c>
      <c r="K3533" s="47"/>
      <c r="L3533" s="46"/>
      <c r="M3533" s="46"/>
      <c r="N3533" s="56"/>
      <c r="O3533" s="46"/>
      <c r="P3533" s="46"/>
      <c r="Q3533" s="46"/>
      <c r="R3533" s="37"/>
      <c r="S3533" s="13"/>
      <c r="T3533" s="56"/>
      <c r="U3533" s="13"/>
      <c r="V3533" s="56"/>
      <c r="W3533" s="13"/>
      <c r="X3533" s="13"/>
      <c r="Y3533" s="13"/>
      <c r="Z3533" s="13"/>
      <c r="AA3533" s="46"/>
      <c r="AB3533" s="56"/>
      <c r="AC3533" s="13"/>
      <c r="AD3533" s="60"/>
      <c r="AE3533" s="13"/>
      <c r="AF3533" s="13"/>
      <c r="AG3533" s="13"/>
      <c r="AH3533" s="46"/>
      <c r="AI3533" s="56"/>
      <c r="AJ3533" s="46"/>
      <c r="AK3533" s="56"/>
    </row>
    <row r="3534" spans="1:37">
      <c r="A3534" s="36" t="str">
        <f t="shared" si="55"/>
        <v>UK504_6</v>
      </c>
      <c r="B3534" t="s">
        <v>122</v>
      </c>
      <c r="C3534" t="s">
        <v>190</v>
      </c>
      <c r="D3534">
        <v>504</v>
      </c>
      <c r="E3534">
        <v>6</v>
      </c>
      <c r="F3534" s="25" t="str">
        <f>VLOOKUP(B3534,Definitions!$C$7:$D$43,2,FALSE)</f>
        <v>United Kingdom</v>
      </c>
      <c r="G3534" t="str">
        <f>VLOOKUP(C3534,Definitions!$C$49:$D$57,2,FALSE)</f>
        <v>Transport</v>
      </c>
      <c r="H3534" t="str">
        <f>VLOOKUP(D3534,Definitions!$C$60:$D$104,2,FALSE)</f>
        <v>Domestic aviation</v>
      </c>
      <c r="J3534" s="29" t="str">
        <f>VLOOKUP(E3534,Definitions!$C$115:$D$131,2,FALSE)</f>
        <v>Electricity</v>
      </c>
      <c r="K3534" s="47"/>
      <c r="L3534" s="46"/>
      <c r="M3534" s="46"/>
      <c r="N3534" s="56"/>
      <c r="O3534" s="46"/>
      <c r="P3534" s="46"/>
      <c r="Q3534" s="46"/>
      <c r="R3534" s="37"/>
      <c r="S3534" s="13"/>
      <c r="T3534" s="56"/>
      <c r="U3534" s="13"/>
      <c r="V3534" s="56"/>
      <c r="W3534" s="13"/>
      <c r="X3534" s="13"/>
      <c r="Y3534" s="13"/>
      <c r="Z3534" s="13"/>
      <c r="AA3534" s="46"/>
      <c r="AB3534" s="56"/>
      <c r="AC3534" s="13"/>
      <c r="AD3534" s="60"/>
      <c r="AE3534" s="13"/>
      <c r="AF3534" s="13"/>
      <c r="AG3534" s="13"/>
      <c r="AH3534" s="46"/>
      <c r="AI3534" s="56"/>
      <c r="AJ3534" s="46"/>
      <c r="AK3534" s="56"/>
    </row>
    <row r="3535" spans="1:37">
      <c r="A3535" s="36" t="str">
        <f t="shared" si="55"/>
        <v>UK504_7</v>
      </c>
      <c r="B3535" t="s">
        <v>122</v>
      </c>
      <c r="C3535" t="s">
        <v>190</v>
      </c>
      <c r="D3535">
        <v>504</v>
      </c>
      <c r="E3535">
        <v>7</v>
      </c>
      <c r="F3535" s="25" t="str">
        <f>VLOOKUP(B3535,Definitions!$C$7:$D$43,2,FALSE)</f>
        <v>United Kingdom</v>
      </c>
      <c r="G3535" t="str">
        <f>VLOOKUP(C3535,Definitions!$C$49:$D$57,2,FALSE)</f>
        <v>Transport</v>
      </c>
      <c r="H3535" t="str">
        <f>VLOOKUP(D3535,Definitions!$C$60:$D$104,2,FALSE)</f>
        <v>Domestic aviation</v>
      </c>
      <c r="J3535" s="29" t="str">
        <f>VLOOKUP(E3535,Definitions!$C$115:$D$131,2,FALSE)</f>
        <v>District heating</v>
      </c>
      <c r="K3535" s="47"/>
      <c r="L3535" s="46"/>
      <c r="M3535" s="46"/>
      <c r="N3535" s="56"/>
      <c r="O3535" s="46"/>
      <c r="P3535" s="46"/>
      <c r="Q3535" s="46"/>
      <c r="R3535" s="37"/>
      <c r="S3535" s="13"/>
      <c r="T3535" s="56"/>
      <c r="U3535" s="13"/>
      <c r="V3535" s="56"/>
      <c r="W3535" s="13"/>
      <c r="X3535" s="13"/>
      <c r="Y3535" s="13"/>
      <c r="Z3535" s="13"/>
      <c r="AA3535" s="46"/>
      <c r="AB3535" s="56"/>
      <c r="AC3535" s="13"/>
      <c r="AD3535" s="60"/>
      <c r="AE3535" s="13"/>
      <c r="AF3535" s="13"/>
      <c r="AG3535" s="13"/>
      <c r="AH3535" s="46"/>
      <c r="AI3535" s="56"/>
      <c r="AJ3535" s="46"/>
      <c r="AK3535" s="56"/>
    </row>
    <row r="3536" spans="1:37">
      <c r="A3536" s="36" t="str">
        <f t="shared" si="55"/>
        <v>UK504_8</v>
      </c>
      <c r="B3536" t="s">
        <v>122</v>
      </c>
      <c r="C3536" t="s">
        <v>190</v>
      </c>
      <c r="D3536">
        <v>504</v>
      </c>
      <c r="E3536">
        <v>8</v>
      </c>
      <c r="F3536" s="25" t="str">
        <f>VLOOKUP(B3536,Definitions!$C$7:$D$43,2,FALSE)</f>
        <v>United Kingdom</v>
      </c>
      <c r="G3536" t="str">
        <f>VLOOKUP(C3536,Definitions!$C$49:$D$57,2,FALSE)</f>
        <v>Transport</v>
      </c>
      <c r="H3536" t="str">
        <f>VLOOKUP(D3536,Definitions!$C$60:$D$104,2,FALSE)</f>
        <v>Domestic aviation</v>
      </c>
      <c r="J3536" s="29" t="str">
        <f>VLOOKUP(E3536,Definitions!$C$115:$D$131,2,FALSE)</f>
        <v>Waste non-RES</v>
      </c>
      <c r="K3536" s="47"/>
      <c r="L3536" s="46"/>
      <c r="M3536" s="46"/>
      <c r="N3536" s="56"/>
      <c r="O3536" s="46"/>
      <c r="P3536" s="46"/>
      <c r="Q3536" s="46"/>
      <c r="R3536" s="37"/>
      <c r="S3536" s="13"/>
      <c r="T3536" s="56"/>
      <c r="U3536" s="13"/>
      <c r="V3536" s="56"/>
      <c r="W3536" s="13"/>
      <c r="X3536" s="13"/>
      <c r="Y3536" s="13"/>
      <c r="Z3536" s="13"/>
      <c r="AA3536" s="46"/>
      <c r="AB3536" s="56"/>
      <c r="AC3536" s="13"/>
      <c r="AD3536" s="60"/>
      <c r="AE3536" s="13"/>
      <c r="AF3536" s="13"/>
      <c r="AG3536" s="13"/>
      <c r="AH3536" s="46"/>
      <c r="AI3536" s="56"/>
      <c r="AJ3536" s="46"/>
      <c r="AK3536" s="56"/>
    </row>
    <row r="3537" spans="1:37">
      <c r="A3537" s="36" t="str">
        <f t="shared" si="55"/>
        <v>UK504_9</v>
      </c>
      <c r="B3537" t="s">
        <v>122</v>
      </c>
      <c r="C3537" t="s">
        <v>190</v>
      </c>
      <c r="D3537">
        <v>504</v>
      </c>
      <c r="E3537">
        <v>9</v>
      </c>
      <c r="F3537" s="25" t="str">
        <f>VLOOKUP(B3537,Definitions!$C$7:$D$43,2,FALSE)</f>
        <v>United Kingdom</v>
      </c>
      <c r="G3537" t="str">
        <f>VLOOKUP(C3537,Definitions!$C$49:$D$57,2,FALSE)</f>
        <v>Transport</v>
      </c>
      <c r="H3537" t="str">
        <f>VLOOKUP(D3537,Definitions!$C$60:$D$104,2,FALSE)</f>
        <v>Domestic aviation</v>
      </c>
      <c r="J3537" s="29" t="str">
        <f>VLOOKUP(E3537,Definitions!$C$115:$D$131,2,FALSE)</f>
        <v>Waste RES</v>
      </c>
      <c r="K3537" s="47"/>
      <c r="L3537" s="46"/>
      <c r="M3537" s="46"/>
      <c r="N3537" s="56"/>
      <c r="O3537" s="46"/>
      <c r="P3537" s="46"/>
      <c r="Q3537" s="46"/>
      <c r="R3537" s="37"/>
      <c r="S3537" s="13"/>
      <c r="T3537" s="56"/>
      <c r="U3537" s="13"/>
      <c r="V3537" s="56"/>
      <c r="W3537" s="13"/>
      <c r="X3537" s="13"/>
      <c r="Y3537" s="13"/>
      <c r="Z3537" s="13"/>
      <c r="AA3537" s="46"/>
      <c r="AB3537" s="56"/>
      <c r="AC3537" s="13"/>
      <c r="AD3537" s="60"/>
      <c r="AE3537" s="13"/>
      <c r="AF3537" s="13"/>
      <c r="AG3537" s="13"/>
      <c r="AH3537" s="46"/>
      <c r="AI3537" s="56"/>
      <c r="AJ3537" s="46"/>
      <c r="AK3537" s="56"/>
    </row>
    <row r="3538" spans="1:37">
      <c r="A3538" s="36" t="str">
        <f t="shared" si="55"/>
        <v>UK504_51</v>
      </c>
      <c r="B3538" t="s">
        <v>122</v>
      </c>
      <c r="C3538" t="s">
        <v>190</v>
      </c>
      <c r="D3538">
        <v>504</v>
      </c>
      <c r="E3538">
        <v>51</v>
      </c>
      <c r="F3538" s="25" t="str">
        <f>VLOOKUP(B3538,Definitions!$C$7:$D$43,2,FALSE)</f>
        <v>United Kingdom</v>
      </c>
      <c r="G3538" t="str">
        <f>VLOOKUP(C3538,Definitions!$C$49:$D$57,2,FALSE)</f>
        <v>Transport</v>
      </c>
      <c r="H3538" t="str">
        <f>VLOOKUP(D3538,Definitions!$C$60:$D$104,2,FALSE)</f>
        <v>Domestic aviation</v>
      </c>
      <c r="J3538" s="29" t="str">
        <f>VLOOKUP(E3538,Definitions!$C$115:$D$131,2,FALSE)</f>
        <v>Biomass</v>
      </c>
      <c r="K3538" s="47"/>
      <c r="L3538" s="46"/>
      <c r="M3538" s="46"/>
      <c r="N3538" s="56"/>
      <c r="O3538" s="46"/>
      <c r="P3538" s="46"/>
      <c r="Q3538" s="46"/>
      <c r="R3538" s="37"/>
      <c r="S3538" s="13"/>
      <c r="T3538" s="56"/>
      <c r="U3538" s="13"/>
      <c r="V3538" s="56"/>
      <c r="W3538" s="13"/>
      <c r="X3538" s="13"/>
      <c r="Y3538" s="13"/>
      <c r="Z3538" s="13"/>
      <c r="AA3538" s="46"/>
      <c r="AB3538" s="56"/>
      <c r="AC3538" s="13"/>
      <c r="AD3538" s="60"/>
      <c r="AE3538" s="13"/>
      <c r="AF3538" s="13"/>
      <c r="AG3538" s="13"/>
      <c r="AH3538" s="46"/>
      <c r="AI3538" s="56"/>
      <c r="AJ3538" s="46"/>
      <c r="AK3538" s="56"/>
    </row>
    <row r="3539" spans="1:37">
      <c r="A3539" s="36" t="str">
        <f t="shared" si="55"/>
        <v>UK504_52</v>
      </c>
      <c r="B3539" t="s">
        <v>122</v>
      </c>
      <c r="C3539" t="s">
        <v>190</v>
      </c>
      <c r="D3539">
        <v>504</v>
      </c>
      <c r="E3539">
        <v>52</v>
      </c>
      <c r="F3539" s="25" t="str">
        <f>VLOOKUP(B3539,Definitions!$C$7:$D$43,2,FALSE)</f>
        <v>United Kingdom</v>
      </c>
      <c r="G3539" t="str">
        <f>VLOOKUP(C3539,Definitions!$C$49:$D$57,2,FALSE)</f>
        <v>Transport</v>
      </c>
      <c r="H3539" t="str">
        <f>VLOOKUP(D3539,Definitions!$C$60:$D$104,2,FALSE)</f>
        <v>Domestic aviation</v>
      </c>
      <c r="J3539" s="29" t="str">
        <f>VLOOKUP(E3539,Definitions!$C$115:$D$131,2,FALSE)</f>
        <v>Geothermal</v>
      </c>
      <c r="K3539" s="47"/>
      <c r="L3539" s="46"/>
      <c r="M3539" s="46"/>
      <c r="N3539" s="56"/>
      <c r="O3539" s="46"/>
      <c r="P3539" s="46"/>
      <c r="Q3539" s="46"/>
      <c r="R3539" s="37"/>
      <c r="S3539" s="13"/>
      <c r="T3539" s="56"/>
      <c r="U3539" s="13"/>
      <c r="V3539" s="56"/>
      <c r="W3539" s="13"/>
      <c r="X3539" s="13"/>
      <c r="Y3539" s="13"/>
      <c r="Z3539" s="13"/>
      <c r="AA3539" s="46"/>
      <c r="AB3539" s="56"/>
      <c r="AC3539" s="13"/>
      <c r="AD3539" s="60"/>
      <c r="AE3539" s="13"/>
      <c r="AF3539" s="13"/>
      <c r="AG3539" s="13"/>
      <c r="AH3539" s="46"/>
      <c r="AI3539" s="56"/>
      <c r="AJ3539" s="46"/>
      <c r="AK3539" s="56"/>
    </row>
    <row r="3540" spans="1:37">
      <c r="A3540" s="36" t="str">
        <f t="shared" si="55"/>
        <v>UK504_53</v>
      </c>
      <c r="B3540" t="s">
        <v>122</v>
      </c>
      <c r="C3540" t="s">
        <v>190</v>
      </c>
      <c r="D3540">
        <v>504</v>
      </c>
      <c r="E3540">
        <v>53</v>
      </c>
      <c r="F3540" s="25" t="str">
        <f>VLOOKUP(B3540,Definitions!$C$7:$D$43,2,FALSE)</f>
        <v>United Kingdom</v>
      </c>
      <c r="G3540" t="str">
        <f>VLOOKUP(C3540,Definitions!$C$49:$D$57,2,FALSE)</f>
        <v>Transport</v>
      </c>
      <c r="H3540" t="str">
        <f>VLOOKUP(D3540,Definitions!$C$60:$D$104,2,FALSE)</f>
        <v>Domestic aviation</v>
      </c>
      <c r="J3540" s="29" t="str">
        <f>VLOOKUP(E3540,Definitions!$C$115:$D$131,2,FALSE)</f>
        <v>Solar energy</v>
      </c>
      <c r="K3540" s="47"/>
      <c r="L3540" s="46"/>
      <c r="M3540" s="46"/>
      <c r="N3540" s="56"/>
      <c r="O3540" s="46"/>
      <c r="P3540" s="46"/>
      <c r="Q3540" s="46"/>
      <c r="R3540" s="37"/>
      <c r="S3540" s="13"/>
      <c r="T3540" s="56"/>
      <c r="U3540" s="13"/>
      <c r="V3540" s="56"/>
      <c r="W3540" s="13"/>
      <c r="X3540" s="13"/>
      <c r="Y3540" s="13"/>
      <c r="Z3540" s="13"/>
      <c r="AA3540" s="46"/>
      <c r="AB3540" s="56"/>
      <c r="AC3540" s="13"/>
      <c r="AD3540" s="60"/>
      <c r="AE3540" s="13"/>
      <c r="AF3540" s="13"/>
      <c r="AG3540" s="13"/>
      <c r="AH3540" s="46"/>
      <c r="AI3540" s="56"/>
      <c r="AJ3540" s="46"/>
      <c r="AK3540" s="56"/>
    </row>
    <row r="3541" spans="1:37">
      <c r="A3541" s="36" t="str">
        <f t="shared" si="55"/>
        <v>UK504_56</v>
      </c>
      <c r="B3541" t="s">
        <v>122</v>
      </c>
      <c r="C3541" t="s">
        <v>190</v>
      </c>
      <c r="D3541">
        <v>504</v>
      </c>
      <c r="E3541">
        <v>56</v>
      </c>
      <c r="F3541" s="25" t="str">
        <f>VLOOKUP(B3541,Definitions!$C$7:$D$43,2,FALSE)</f>
        <v>United Kingdom</v>
      </c>
      <c r="G3541" t="str">
        <f>VLOOKUP(C3541,Definitions!$C$49:$D$57,2,FALSE)</f>
        <v>Transport</v>
      </c>
      <c r="H3541" t="str">
        <f>VLOOKUP(D3541,Definitions!$C$60:$D$104,2,FALSE)</f>
        <v>Domestic aviation</v>
      </c>
      <c r="J3541" s="29" t="str">
        <f>VLOOKUP(E3541,Definitions!$C$115:$D$131,2,FALSE)</f>
        <v>Ambient heat ground</v>
      </c>
      <c r="K3541" s="47"/>
      <c r="L3541" s="46"/>
      <c r="M3541" s="46"/>
      <c r="N3541" s="56"/>
      <c r="O3541" s="46"/>
      <c r="P3541" s="46"/>
      <c r="Q3541" s="46"/>
      <c r="R3541" s="37"/>
      <c r="S3541" s="13"/>
      <c r="T3541" s="56"/>
      <c r="U3541" s="13"/>
      <c r="V3541" s="56"/>
      <c r="W3541" s="13"/>
      <c r="X3541" s="13"/>
      <c r="Y3541" s="13"/>
      <c r="Z3541" s="13"/>
      <c r="AA3541" s="46"/>
      <c r="AB3541" s="56"/>
      <c r="AC3541" s="13"/>
      <c r="AD3541" s="60"/>
      <c r="AE3541" s="13"/>
      <c r="AF3541" s="13"/>
      <c r="AG3541" s="13"/>
      <c r="AH3541" s="46"/>
      <c r="AI3541" s="56"/>
      <c r="AJ3541" s="46"/>
      <c r="AK3541" s="56"/>
    </row>
    <row r="3542" spans="1:37">
      <c r="A3542" s="36" t="str">
        <f t="shared" si="55"/>
        <v>UK504_57</v>
      </c>
      <c r="B3542" t="s">
        <v>122</v>
      </c>
      <c r="C3542" t="s">
        <v>190</v>
      </c>
      <c r="D3542">
        <v>504</v>
      </c>
      <c r="E3542">
        <v>57</v>
      </c>
      <c r="F3542" s="25" t="str">
        <f>VLOOKUP(B3542,Definitions!$C$7:$D$43,2,FALSE)</f>
        <v>United Kingdom</v>
      </c>
      <c r="G3542" t="str">
        <f>VLOOKUP(C3542,Definitions!$C$49:$D$57,2,FALSE)</f>
        <v>Transport</v>
      </c>
      <c r="H3542" t="str">
        <f>VLOOKUP(D3542,Definitions!$C$60:$D$104,2,FALSE)</f>
        <v>Domestic aviation</v>
      </c>
      <c r="J3542" s="29" t="str">
        <f>VLOOKUP(E3542,Definitions!$C$115:$D$131,2,FALSE)</f>
        <v>Ambient heat air</v>
      </c>
      <c r="K3542" s="47"/>
      <c r="L3542" s="46"/>
      <c r="M3542" s="46"/>
      <c r="N3542" s="56"/>
      <c r="O3542" s="46"/>
      <c r="P3542" s="46"/>
      <c r="Q3542" s="46"/>
      <c r="R3542" s="37"/>
      <c r="S3542" s="13"/>
      <c r="T3542" s="56"/>
      <c r="U3542" s="13"/>
      <c r="V3542" s="56"/>
      <c r="W3542" s="13"/>
      <c r="X3542" s="13"/>
      <c r="Y3542" s="13"/>
      <c r="Z3542" s="13"/>
      <c r="AA3542" s="46"/>
      <c r="AB3542" s="56"/>
      <c r="AC3542" s="13"/>
      <c r="AD3542" s="60"/>
      <c r="AE3542" s="13"/>
      <c r="AF3542" s="13"/>
      <c r="AG3542" s="13"/>
      <c r="AH3542" s="46"/>
      <c r="AI3542" s="56"/>
      <c r="AJ3542" s="46"/>
      <c r="AK3542" s="56"/>
    </row>
    <row r="3543" spans="1:37">
      <c r="A3543" s="36" t="str">
        <f t="shared" si="55"/>
        <v>UK504_58</v>
      </c>
      <c r="B3543" t="s">
        <v>122</v>
      </c>
      <c r="C3543" t="s">
        <v>190</v>
      </c>
      <c r="D3543">
        <v>504</v>
      </c>
      <c r="E3543">
        <v>58</v>
      </c>
      <c r="F3543" s="25" t="str">
        <f>VLOOKUP(B3543,Definitions!$C$7:$D$43,2,FALSE)</f>
        <v>United Kingdom</v>
      </c>
      <c r="G3543" t="str">
        <f>VLOOKUP(C3543,Definitions!$C$49:$D$57,2,FALSE)</f>
        <v>Transport</v>
      </c>
      <c r="H3543" t="str">
        <f>VLOOKUP(D3543,Definitions!$C$60:$D$104,2,FALSE)</f>
        <v>Domestic aviation</v>
      </c>
      <c r="J3543" s="29" t="str">
        <f>VLOOKUP(E3543,Definitions!$C$115:$D$131,2,FALSE)</f>
        <v>Ambient heat total</v>
      </c>
      <c r="K3543" s="47"/>
      <c r="L3543" s="46"/>
      <c r="M3543" s="46"/>
      <c r="N3543" s="56"/>
      <c r="O3543" s="46"/>
      <c r="P3543" s="46"/>
      <c r="Q3543" s="46"/>
      <c r="R3543" s="37"/>
      <c r="S3543" s="13"/>
      <c r="T3543" s="56"/>
      <c r="U3543" s="13"/>
      <c r="V3543" s="56"/>
      <c r="W3543" s="13"/>
      <c r="X3543" s="13"/>
      <c r="Y3543" s="13"/>
      <c r="Z3543" s="13"/>
      <c r="AA3543" s="46"/>
      <c r="AB3543" s="56"/>
      <c r="AC3543" s="13"/>
      <c r="AD3543" s="60"/>
      <c r="AE3543" s="13"/>
      <c r="AF3543" s="13"/>
      <c r="AG3543" s="13"/>
      <c r="AH3543" s="46"/>
      <c r="AI3543" s="56"/>
      <c r="AJ3543" s="46"/>
      <c r="AK3543" s="56"/>
    </row>
    <row r="3544" spans="1:37">
      <c r="A3544" s="36" t="str">
        <f t="shared" si="55"/>
        <v>UK504_55</v>
      </c>
      <c r="B3544" t="s">
        <v>122</v>
      </c>
      <c r="C3544" t="s">
        <v>190</v>
      </c>
      <c r="D3544">
        <v>504</v>
      </c>
      <c r="E3544">
        <v>55</v>
      </c>
      <c r="F3544" s="25" t="str">
        <f>VLOOKUP(B3544,Definitions!$C$7:$D$43,2,FALSE)</f>
        <v>United Kingdom</v>
      </c>
      <c r="G3544" t="str">
        <f>VLOOKUP(C3544,Definitions!$C$49:$D$57,2,FALSE)</f>
        <v>Transport</v>
      </c>
      <c r="H3544" t="str">
        <f>VLOOKUP(D3544,Definitions!$C$60:$D$104,2,FALSE)</f>
        <v>Domestic aviation</v>
      </c>
      <c r="J3544" s="29" t="str">
        <f>VLOOKUP(E3544,Definitions!$C$115:$D$131,2,FALSE)</f>
        <v xml:space="preserve">Other RES </v>
      </c>
      <c r="K3544" s="47"/>
      <c r="L3544" s="46"/>
      <c r="M3544" s="46"/>
      <c r="N3544" s="56"/>
      <c r="O3544" s="46"/>
      <c r="P3544" s="46"/>
      <c r="Q3544" s="46"/>
      <c r="R3544" s="37"/>
      <c r="S3544" s="13"/>
      <c r="T3544" s="56"/>
      <c r="U3544" s="13"/>
      <c r="V3544" s="56"/>
      <c r="W3544" s="13"/>
      <c r="X3544" s="13"/>
      <c r="Y3544" s="13"/>
      <c r="Z3544" s="13"/>
      <c r="AA3544" s="46"/>
      <c r="AB3544" s="56"/>
      <c r="AC3544" s="13"/>
      <c r="AD3544" s="60"/>
      <c r="AE3544" s="13"/>
      <c r="AF3544" s="13"/>
      <c r="AG3544" s="13"/>
      <c r="AH3544" s="46"/>
      <c r="AI3544" s="56"/>
      <c r="AJ3544" s="46"/>
      <c r="AK3544" s="56"/>
    </row>
    <row r="3545" spans="1:37">
      <c r="A3545" s="36" t="str">
        <f t="shared" si="55"/>
        <v>UK505_0</v>
      </c>
      <c r="B3545" t="s">
        <v>122</v>
      </c>
      <c r="C3545" t="s">
        <v>190</v>
      </c>
      <c r="D3545">
        <v>505</v>
      </c>
      <c r="E3545">
        <v>0</v>
      </c>
      <c r="F3545" s="25" t="str">
        <f>VLOOKUP(B3545,Definitions!$C$7:$D$43,2,FALSE)</f>
        <v>United Kingdom</v>
      </c>
      <c r="G3545" t="str">
        <f>VLOOKUP(C3545,Definitions!$C$49:$D$57,2,FALSE)</f>
        <v>Transport</v>
      </c>
      <c r="H3545" t="str">
        <f>VLOOKUP(D3545,Definitions!$C$60:$D$104,2,FALSE)</f>
        <v>Domestic navigation</v>
      </c>
      <c r="J3545" s="29" t="str">
        <f>VLOOKUP(E3545,Definitions!$C$115:$D$131,2,FALSE)</f>
        <v>TOTAL</v>
      </c>
      <c r="K3545" s="47"/>
      <c r="L3545" s="46"/>
      <c r="M3545" s="46"/>
      <c r="N3545" s="56"/>
      <c r="O3545" s="46"/>
      <c r="P3545" s="46"/>
      <c r="Q3545" s="46"/>
      <c r="R3545" s="37"/>
      <c r="S3545" s="13"/>
      <c r="T3545" s="56"/>
      <c r="U3545" s="13"/>
      <c r="V3545" s="56"/>
      <c r="W3545" s="13"/>
      <c r="X3545" s="13"/>
      <c r="Y3545" s="13"/>
      <c r="Z3545" s="13"/>
      <c r="AA3545" s="46"/>
      <c r="AB3545" s="56"/>
      <c r="AC3545" s="13"/>
      <c r="AD3545" s="60"/>
      <c r="AE3545" s="13"/>
      <c r="AF3545" s="13"/>
      <c r="AG3545" s="13"/>
      <c r="AH3545" s="46"/>
      <c r="AI3545" s="56"/>
      <c r="AJ3545" s="46"/>
      <c r="AK3545" s="56"/>
    </row>
    <row r="3546" spans="1:37">
      <c r="A3546" s="36" t="str">
        <f t="shared" si="55"/>
        <v>UK505_1</v>
      </c>
      <c r="B3546" t="s">
        <v>122</v>
      </c>
      <c r="C3546" t="s">
        <v>190</v>
      </c>
      <c r="D3546">
        <v>505</v>
      </c>
      <c r="E3546">
        <v>1</v>
      </c>
      <c r="F3546" s="25" t="str">
        <f>VLOOKUP(B3546,Definitions!$C$7:$D$43,2,FALSE)</f>
        <v>United Kingdom</v>
      </c>
      <c r="G3546" t="str">
        <f>VLOOKUP(C3546,Definitions!$C$49:$D$57,2,FALSE)</f>
        <v>Transport</v>
      </c>
      <c r="H3546" t="str">
        <f>VLOOKUP(D3546,Definitions!$C$60:$D$104,2,FALSE)</f>
        <v>Domestic navigation</v>
      </c>
      <c r="J3546" s="29" t="str">
        <f>VLOOKUP(E3546,Definitions!$C$115:$D$131,2,FALSE)</f>
        <v>Coal</v>
      </c>
      <c r="K3546" s="47"/>
      <c r="L3546" s="46"/>
      <c r="M3546" s="46"/>
      <c r="N3546" s="56"/>
      <c r="O3546" s="46"/>
      <c r="P3546" s="46"/>
      <c r="Q3546" s="46"/>
      <c r="R3546" s="37"/>
      <c r="S3546" s="13"/>
      <c r="T3546" s="56"/>
      <c r="U3546" s="13"/>
      <c r="V3546" s="56"/>
      <c r="W3546" s="13"/>
      <c r="X3546" s="13"/>
      <c r="Y3546" s="13"/>
      <c r="Z3546" s="13"/>
      <c r="AA3546" s="46"/>
      <c r="AB3546" s="56"/>
      <c r="AC3546" s="13"/>
      <c r="AD3546" s="60"/>
      <c r="AE3546" s="13"/>
      <c r="AF3546" s="13"/>
      <c r="AG3546" s="13"/>
      <c r="AH3546" s="46"/>
      <c r="AI3546" s="56"/>
      <c r="AJ3546" s="46"/>
      <c r="AK3546" s="56"/>
    </row>
    <row r="3547" spans="1:37">
      <c r="A3547" s="36" t="str">
        <f t="shared" si="55"/>
        <v>UK505_2</v>
      </c>
      <c r="B3547" t="s">
        <v>122</v>
      </c>
      <c r="C3547" t="s">
        <v>190</v>
      </c>
      <c r="D3547">
        <v>505</v>
      </c>
      <c r="E3547">
        <v>2</v>
      </c>
      <c r="F3547" s="25" t="str">
        <f>VLOOKUP(B3547,Definitions!$C$7:$D$43,2,FALSE)</f>
        <v>United Kingdom</v>
      </c>
      <c r="G3547" t="str">
        <f>VLOOKUP(C3547,Definitions!$C$49:$D$57,2,FALSE)</f>
        <v>Transport</v>
      </c>
      <c r="H3547" t="str">
        <f>VLOOKUP(D3547,Definitions!$C$60:$D$104,2,FALSE)</f>
        <v>Domestic navigation</v>
      </c>
      <c r="J3547" s="29" t="str">
        <f>VLOOKUP(E3547,Definitions!$C$115:$D$131,2,FALSE)</f>
        <v>Fuel oil</v>
      </c>
      <c r="K3547" s="47"/>
      <c r="L3547" s="46"/>
      <c r="M3547" s="46"/>
      <c r="N3547" s="56"/>
      <c r="O3547" s="46"/>
      <c r="P3547" s="46"/>
      <c r="Q3547" s="46"/>
      <c r="R3547" s="37"/>
      <c r="S3547" s="13"/>
      <c r="T3547" s="56"/>
      <c r="U3547" s="13"/>
      <c r="V3547" s="56"/>
      <c r="W3547" s="13"/>
      <c r="X3547" s="13"/>
      <c r="Y3547" s="13"/>
      <c r="Z3547" s="13"/>
      <c r="AA3547" s="46"/>
      <c r="AB3547" s="56"/>
      <c r="AC3547" s="13"/>
      <c r="AD3547" s="60"/>
      <c r="AE3547" s="13"/>
      <c r="AF3547" s="13"/>
      <c r="AG3547" s="13"/>
      <c r="AH3547" s="46"/>
      <c r="AI3547" s="56"/>
      <c r="AJ3547" s="46"/>
      <c r="AK3547" s="56"/>
    </row>
    <row r="3548" spans="1:37">
      <c r="A3548" s="36" t="str">
        <f t="shared" si="55"/>
        <v>UK505_3</v>
      </c>
      <c r="B3548" t="s">
        <v>122</v>
      </c>
      <c r="C3548" t="s">
        <v>190</v>
      </c>
      <c r="D3548">
        <v>505</v>
      </c>
      <c r="E3548">
        <v>3</v>
      </c>
      <c r="F3548" s="25" t="str">
        <f>VLOOKUP(B3548,Definitions!$C$7:$D$43,2,FALSE)</f>
        <v>United Kingdom</v>
      </c>
      <c r="G3548" t="str">
        <f>VLOOKUP(C3548,Definitions!$C$49:$D$57,2,FALSE)</f>
        <v>Transport</v>
      </c>
      <c r="H3548" t="str">
        <f>VLOOKUP(D3548,Definitions!$C$60:$D$104,2,FALSE)</f>
        <v>Domestic navigation</v>
      </c>
      <c r="J3548" s="29" t="str">
        <f>VLOOKUP(E3548,Definitions!$C$115:$D$131,2,FALSE)</f>
        <v>Natural gas</v>
      </c>
      <c r="K3548" s="47"/>
      <c r="L3548" s="46"/>
      <c r="M3548" s="46"/>
      <c r="N3548" s="56"/>
      <c r="O3548" s="46"/>
      <c r="P3548" s="46"/>
      <c r="Q3548" s="46"/>
      <c r="R3548" s="37"/>
      <c r="S3548" s="13"/>
      <c r="T3548" s="56"/>
      <c r="U3548" s="13"/>
      <c r="V3548" s="56"/>
      <c r="W3548" s="13"/>
      <c r="X3548" s="13"/>
      <c r="Y3548" s="13"/>
      <c r="Z3548" s="13"/>
      <c r="AA3548" s="46"/>
      <c r="AB3548" s="56"/>
      <c r="AC3548" s="13"/>
      <c r="AD3548" s="60"/>
      <c r="AE3548" s="13"/>
      <c r="AF3548" s="13"/>
      <c r="AG3548" s="13"/>
      <c r="AH3548" s="46"/>
      <c r="AI3548" s="56"/>
      <c r="AJ3548" s="46"/>
      <c r="AK3548" s="56"/>
    </row>
    <row r="3549" spans="1:37">
      <c r="A3549" s="36" t="str">
        <f t="shared" si="55"/>
        <v>UK505_4</v>
      </c>
      <c r="B3549" t="s">
        <v>122</v>
      </c>
      <c r="C3549" t="s">
        <v>190</v>
      </c>
      <c r="D3549">
        <v>505</v>
      </c>
      <c r="E3549">
        <v>4</v>
      </c>
      <c r="F3549" s="25" t="str">
        <f>VLOOKUP(B3549,Definitions!$C$7:$D$43,2,FALSE)</f>
        <v>United Kingdom</v>
      </c>
      <c r="G3549" t="str">
        <f>VLOOKUP(C3549,Definitions!$C$49:$D$57,2,FALSE)</f>
        <v>Transport</v>
      </c>
      <c r="H3549" t="str">
        <f>VLOOKUP(D3549,Definitions!$C$60:$D$104,2,FALSE)</f>
        <v>Domestic navigation</v>
      </c>
      <c r="J3549" s="29" t="str">
        <f>VLOOKUP(E3549,Definitions!$C$115:$D$131,2,FALSE)</f>
        <v>Other fossil fuels</v>
      </c>
      <c r="K3549" s="47"/>
      <c r="L3549" s="46"/>
      <c r="M3549" s="46"/>
      <c r="N3549" s="56"/>
      <c r="O3549" s="46"/>
      <c r="P3549" s="46"/>
      <c r="Q3549" s="46"/>
      <c r="R3549" s="37"/>
      <c r="S3549" s="13"/>
      <c r="T3549" s="56"/>
      <c r="U3549" s="13"/>
      <c r="V3549" s="56"/>
      <c r="W3549" s="13"/>
      <c r="X3549" s="13"/>
      <c r="Y3549" s="13"/>
      <c r="Z3549" s="13"/>
      <c r="AA3549" s="46"/>
      <c r="AB3549" s="56"/>
      <c r="AC3549" s="13"/>
      <c r="AD3549" s="60"/>
      <c r="AE3549" s="13"/>
      <c r="AF3549" s="13"/>
      <c r="AG3549" s="13"/>
      <c r="AH3549" s="46"/>
      <c r="AI3549" s="56"/>
      <c r="AJ3549" s="46"/>
      <c r="AK3549" s="56"/>
    </row>
    <row r="3550" spans="1:37">
      <c r="A3550" s="36" t="str">
        <f t="shared" si="55"/>
        <v>UK505_6</v>
      </c>
      <c r="B3550" t="s">
        <v>122</v>
      </c>
      <c r="C3550" t="s">
        <v>190</v>
      </c>
      <c r="D3550">
        <v>505</v>
      </c>
      <c r="E3550">
        <v>6</v>
      </c>
      <c r="F3550" s="25" t="str">
        <f>VLOOKUP(B3550,Definitions!$C$7:$D$43,2,FALSE)</f>
        <v>United Kingdom</v>
      </c>
      <c r="G3550" t="str">
        <f>VLOOKUP(C3550,Definitions!$C$49:$D$57,2,FALSE)</f>
        <v>Transport</v>
      </c>
      <c r="H3550" t="str">
        <f>VLOOKUP(D3550,Definitions!$C$60:$D$104,2,FALSE)</f>
        <v>Domestic navigation</v>
      </c>
      <c r="J3550" s="29" t="str">
        <f>VLOOKUP(E3550,Definitions!$C$115:$D$131,2,FALSE)</f>
        <v>Electricity</v>
      </c>
      <c r="K3550" s="47"/>
      <c r="L3550" s="46"/>
      <c r="M3550" s="46"/>
      <c r="N3550" s="56"/>
      <c r="O3550" s="46"/>
      <c r="P3550" s="46"/>
      <c r="Q3550" s="46"/>
      <c r="R3550" s="37"/>
      <c r="S3550" s="13"/>
      <c r="T3550" s="56"/>
      <c r="U3550" s="13"/>
      <c r="V3550" s="56"/>
      <c r="W3550" s="13"/>
      <c r="X3550" s="13"/>
      <c r="Y3550" s="13"/>
      <c r="Z3550" s="13"/>
      <c r="AA3550" s="46"/>
      <c r="AB3550" s="56"/>
      <c r="AC3550" s="13"/>
      <c r="AD3550" s="60"/>
      <c r="AE3550" s="13"/>
      <c r="AF3550" s="13"/>
      <c r="AG3550" s="13"/>
      <c r="AH3550" s="46"/>
      <c r="AI3550" s="56"/>
      <c r="AJ3550" s="46"/>
      <c r="AK3550" s="56"/>
    </row>
    <row r="3551" spans="1:37">
      <c r="A3551" s="36" t="str">
        <f t="shared" si="55"/>
        <v>UK505_7</v>
      </c>
      <c r="B3551" t="s">
        <v>122</v>
      </c>
      <c r="C3551" t="s">
        <v>190</v>
      </c>
      <c r="D3551">
        <v>505</v>
      </c>
      <c r="E3551">
        <v>7</v>
      </c>
      <c r="F3551" s="25" t="str">
        <f>VLOOKUP(B3551,Definitions!$C$7:$D$43,2,FALSE)</f>
        <v>United Kingdom</v>
      </c>
      <c r="G3551" t="str">
        <f>VLOOKUP(C3551,Definitions!$C$49:$D$57,2,FALSE)</f>
        <v>Transport</v>
      </c>
      <c r="H3551" t="str">
        <f>VLOOKUP(D3551,Definitions!$C$60:$D$104,2,FALSE)</f>
        <v>Domestic navigation</v>
      </c>
      <c r="J3551" s="29" t="str">
        <f>VLOOKUP(E3551,Definitions!$C$115:$D$131,2,FALSE)</f>
        <v>District heating</v>
      </c>
      <c r="K3551" s="47"/>
      <c r="L3551" s="46"/>
      <c r="M3551" s="46"/>
      <c r="N3551" s="56"/>
      <c r="O3551" s="46"/>
      <c r="P3551" s="46"/>
      <c r="Q3551" s="46"/>
      <c r="R3551" s="37"/>
      <c r="S3551" s="13"/>
      <c r="T3551" s="56"/>
      <c r="U3551" s="13"/>
      <c r="V3551" s="56"/>
      <c r="W3551" s="13"/>
      <c r="X3551" s="13"/>
      <c r="Y3551" s="13"/>
      <c r="Z3551" s="13"/>
      <c r="AA3551" s="46"/>
      <c r="AB3551" s="56"/>
      <c r="AC3551" s="13"/>
      <c r="AD3551" s="60"/>
      <c r="AE3551" s="13"/>
      <c r="AF3551" s="13"/>
      <c r="AG3551" s="13"/>
      <c r="AH3551" s="46"/>
      <c r="AI3551" s="56"/>
      <c r="AJ3551" s="46"/>
      <c r="AK3551" s="56"/>
    </row>
    <row r="3552" spans="1:37">
      <c r="A3552" s="36" t="str">
        <f t="shared" si="55"/>
        <v>UK505_8</v>
      </c>
      <c r="B3552" t="s">
        <v>122</v>
      </c>
      <c r="C3552" t="s">
        <v>190</v>
      </c>
      <c r="D3552">
        <v>505</v>
      </c>
      <c r="E3552">
        <v>8</v>
      </c>
      <c r="F3552" s="25" t="str">
        <f>VLOOKUP(B3552,Definitions!$C$7:$D$43,2,FALSE)</f>
        <v>United Kingdom</v>
      </c>
      <c r="G3552" t="str">
        <f>VLOOKUP(C3552,Definitions!$C$49:$D$57,2,FALSE)</f>
        <v>Transport</v>
      </c>
      <c r="H3552" t="str">
        <f>VLOOKUP(D3552,Definitions!$C$60:$D$104,2,FALSE)</f>
        <v>Domestic navigation</v>
      </c>
      <c r="J3552" s="29" t="str">
        <f>VLOOKUP(E3552,Definitions!$C$115:$D$131,2,FALSE)</f>
        <v>Waste non-RES</v>
      </c>
      <c r="K3552" s="47"/>
      <c r="L3552" s="46"/>
      <c r="M3552" s="46"/>
      <c r="N3552" s="56"/>
      <c r="O3552" s="46"/>
      <c r="P3552" s="46"/>
      <c r="Q3552" s="46"/>
      <c r="R3552" s="37"/>
      <c r="S3552" s="13"/>
      <c r="T3552" s="56"/>
      <c r="U3552" s="13"/>
      <c r="V3552" s="56"/>
      <c r="W3552" s="13"/>
      <c r="X3552" s="13"/>
      <c r="Y3552" s="13"/>
      <c r="Z3552" s="13"/>
      <c r="AA3552" s="46"/>
      <c r="AB3552" s="56"/>
      <c r="AC3552" s="13"/>
      <c r="AD3552" s="60"/>
      <c r="AE3552" s="13"/>
      <c r="AF3552" s="13"/>
      <c r="AG3552" s="13"/>
      <c r="AH3552" s="46"/>
      <c r="AI3552" s="56"/>
      <c r="AJ3552" s="46"/>
      <c r="AK3552" s="56"/>
    </row>
    <row r="3553" spans="1:37">
      <c r="A3553" s="36" t="str">
        <f t="shared" si="55"/>
        <v>UK505_9</v>
      </c>
      <c r="B3553" t="s">
        <v>122</v>
      </c>
      <c r="C3553" t="s">
        <v>190</v>
      </c>
      <c r="D3553">
        <v>505</v>
      </c>
      <c r="E3553">
        <v>9</v>
      </c>
      <c r="F3553" s="25" t="str">
        <f>VLOOKUP(B3553,Definitions!$C$7:$D$43,2,FALSE)</f>
        <v>United Kingdom</v>
      </c>
      <c r="G3553" t="str">
        <f>VLOOKUP(C3553,Definitions!$C$49:$D$57,2,FALSE)</f>
        <v>Transport</v>
      </c>
      <c r="H3553" t="str">
        <f>VLOOKUP(D3553,Definitions!$C$60:$D$104,2,FALSE)</f>
        <v>Domestic navigation</v>
      </c>
      <c r="J3553" s="29" t="str">
        <f>VLOOKUP(E3553,Definitions!$C$115:$D$131,2,FALSE)</f>
        <v>Waste RES</v>
      </c>
      <c r="K3553" s="47"/>
      <c r="L3553" s="46"/>
      <c r="M3553" s="46"/>
      <c r="N3553" s="56"/>
      <c r="O3553" s="46"/>
      <c r="P3553" s="46"/>
      <c r="Q3553" s="46"/>
      <c r="R3553" s="37"/>
      <c r="S3553" s="13"/>
      <c r="T3553" s="56"/>
      <c r="U3553" s="13"/>
      <c r="V3553" s="56"/>
      <c r="W3553" s="13"/>
      <c r="X3553" s="13"/>
      <c r="Y3553" s="13"/>
      <c r="Z3553" s="13"/>
      <c r="AA3553" s="46"/>
      <c r="AB3553" s="56"/>
      <c r="AC3553" s="13"/>
      <c r="AD3553" s="60"/>
      <c r="AE3553" s="13"/>
      <c r="AF3553" s="13"/>
      <c r="AG3553" s="13"/>
      <c r="AH3553" s="46"/>
      <c r="AI3553" s="56"/>
      <c r="AJ3553" s="46"/>
      <c r="AK3553" s="56"/>
    </row>
    <row r="3554" spans="1:37">
      <c r="A3554" s="36" t="str">
        <f t="shared" si="55"/>
        <v>UK505_51</v>
      </c>
      <c r="B3554" t="s">
        <v>122</v>
      </c>
      <c r="C3554" t="s">
        <v>190</v>
      </c>
      <c r="D3554">
        <v>505</v>
      </c>
      <c r="E3554">
        <v>51</v>
      </c>
      <c r="F3554" s="25" t="str">
        <f>VLOOKUP(B3554,Definitions!$C$7:$D$43,2,FALSE)</f>
        <v>United Kingdom</v>
      </c>
      <c r="G3554" t="str">
        <f>VLOOKUP(C3554,Definitions!$C$49:$D$57,2,FALSE)</f>
        <v>Transport</v>
      </c>
      <c r="H3554" t="str">
        <f>VLOOKUP(D3554,Definitions!$C$60:$D$104,2,FALSE)</f>
        <v>Domestic navigation</v>
      </c>
      <c r="J3554" s="29" t="str">
        <f>VLOOKUP(E3554,Definitions!$C$115:$D$131,2,FALSE)</f>
        <v>Biomass</v>
      </c>
      <c r="K3554" s="47"/>
      <c r="L3554" s="46"/>
      <c r="M3554" s="46"/>
      <c r="N3554" s="56"/>
      <c r="O3554" s="46"/>
      <c r="P3554" s="46"/>
      <c r="Q3554" s="46"/>
      <c r="R3554" s="37"/>
      <c r="S3554" s="13"/>
      <c r="T3554" s="56"/>
      <c r="U3554" s="13"/>
      <c r="V3554" s="56"/>
      <c r="W3554" s="13"/>
      <c r="X3554" s="13"/>
      <c r="Y3554" s="13"/>
      <c r="Z3554" s="13"/>
      <c r="AA3554" s="46"/>
      <c r="AB3554" s="56"/>
      <c r="AC3554" s="13"/>
      <c r="AD3554" s="60"/>
      <c r="AE3554" s="13"/>
      <c r="AF3554" s="13"/>
      <c r="AG3554" s="13"/>
      <c r="AH3554" s="46"/>
      <c r="AI3554" s="56"/>
      <c r="AJ3554" s="46"/>
      <c r="AK3554" s="56"/>
    </row>
    <row r="3555" spans="1:37">
      <c r="A3555" s="36" t="str">
        <f t="shared" si="55"/>
        <v>UK505_52</v>
      </c>
      <c r="B3555" t="s">
        <v>122</v>
      </c>
      <c r="C3555" t="s">
        <v>190</v>
      </c>
      <c r="D3555">
        <v>505</v>
      </c>
      <c r="E3555">
        <v>52</v>
      </c>
      <c r="F3555" s="25" t="str">
        <f>VLOOKUP(B3555,Definitions!$C$7:$D$43,2,FALSE)</f>
        <v>United Kingdom</v>
      </c>
      <c r="G3555" t="str">
        <f>VLOOKUP(C3555,Definitions!$C$49:$D$57,2,FALSE)</f>
        <v>Transport</v>
      </c>
      <c r="H3555" t="str">
        <f>VLOOKUP(D3555,Definitions!$C$60:$D$104,2,FALSE)</f>
        <v>Domestic navigation</v>
      </c>
      <c r="J3555" s="29" t="str">
        <f>VLOOKUP(E3555,Definitions!$C$115:$D$131,2,FALSE)</f>
        <v>Geothermal</v>
      </c>
      <c r="K3555" s="47"/>
      <c r="L3555" s="46"/>
      <c r="M3555" s="46"/>
      <c r="N3555" s="56"/>
      <c r="O3555" s="46"/>
      <c r="P3555" s="46"/>
      <c r="Q3555" s="46"/>
      <c r="R3555" s="37"/>
      <c r="S3555" s="13"/>
      <c r="T3555" s="56"/>
      <c r="U3555" s="13"/>
      <c r="V3555" s="56"/>
      <c r="W3555" s="13"/>
      <c r="X3555" s="13"/>
      <c r="Y3555" s="13"/>
      <c r="Z3555" s="13"/>
      <c r="AA3555" s="46"/>
      <c r="AB3555" s="56"/>
      <c r="AC3555" s="13"/>
      <c r="AD3555" s="60"/>
      <c r="AE3555" s="13"/>
      <c r="AF3555" s="13"/>
      <c r="AG3555" s="13"/>
      <c r="AH3555" s="46"/>
      <c r="AI3555" s="56"/>
      <c r="AJ3555" s="46"/>
      <c r="AK3555" s="56"/>
    </row>
    <row r="3556" spans="1:37">
      <c r="A3556" s="36" t="str">
        <f t="shared" si="55"/>
        <v>UK505_53</v>
      </c>
      <c r="B3556" t="s">
        <v>122</v>
      </c>
      <c r="C3556" t="s">
        <v>190</v>
      </c>
      <c r="D3556">
        <v>505</v>
      </c>
      <c r="E3556">
        <v>53</v>
      </c>
      <c r="F3556" s="25" t="str">
        <f>VLOOKUP(B3556,Definitions!$C$7:$D$43,2,FALSE)</f>
        <v>United Kingdom</v>
      </c>
      <c r="G3556" t="str">
        <f>VLOOKUP(C3556,Definitions!$C$49:$D$57,2,FALSE)</f>
        <v>Transport</v>
      </c>
      <c r="H3556" t="str">
        <f>VLOOKUP(D3556,Definitions!$C$60:$D$104,2,FALSE)</f>
        <v>Domestic navigation</v>
      </c>
      <c r="J3556" s="29" t="str">
        <f>VLOOKUP(E3556,Definitions!$C$115:$D$131,2,FALSE)</f>
        <v>Solar energy</v>
      </c>
      <c r="K3556" s="47"/>
      <c r="L3556" s="46"/>
      <c r="M3556" s="46"/>
      <c r="N3556" s="56"/>
      <c r="O3556" s="46"/>
      <c r="P3556" s="46"/>
      <c r="Q3556" s="46"/>
      <c r="R3556" s="37"/>
      <c r="S3556" s="13"/>
      <c r="T3556" s="56"/>
      <c r="U3556" s="13"/>
      <c r="V3556" s="56"/>
      <c r="W3556" s="13"/>
      <c r="X3556" s="13"/>
      <c r="Y3556" s="13"/>
      <c r="Z3556" s="13"/>
      <c r="AA3556" s="46"/>
      <c r="AB3556" s="56"/>
      <c r="AC3556" s="13"/>
      <c r="AD3556" s="60"/>
      <c r="AE3556" s="13"/>
      <c r="AF3556" s="13"/>
      <c r="AG3556" s="13"/>
      <c r="AH3556" s="46"/>
      <c r="AI3556" s="56"/>
      <c r="AJ3556" s="46"/>
      <c r="AK3556" s="56"/>
    </row>
    <row r="3557" spans="1:37">
      <c r="A3557" s="36" t="str">
        <f t="shared" si="55"/>
        <v>UK505_56</v>
      </c>
      <c r="B3557" t="s">
        <v>122</v>
      </c>
      <c r="C3557" t="s">
        <v>190</v>
      </c>
      <c r="D3557">
        <v>505</v>
      </c>
      <c r="E3557">
        <v>56</v>
      </c>
      <c r="F3557" s="25" t="str">
        <f>VLOOKUP(B3557,Definitions!$C$7:$D$43,2,FALSE)</f>
        <v>United Kingdom</v>
      </c>
      <c r="G3557" t="str">
        <f>VLOOKUP(C3557,Definitions!$C$49:$D$57,2,FALSE)</f>
        <v>Transport</v>
      </c>
      <c r="H3557" t="str">
        <f>VLOOKUP(D3557,Definitions!$C$60:$D$104,2,FALSE)</f>
        <v>Domestic navigation</v>
      </c>
      <c r="J3557" s="29" t="str">
        <f>VLOOKUP(E3557,Definitions!$C$115:$D$131,2,FALSE)</f>
        <v>Ambient heat ground</v>
      </c>
      <c r="K3557" s="47"/>
      <c r="L3557" s="46"/>
      <c r="M3557" s="46"/>
      <c r="N3557" s="56"/>
      <c r="O3557" s="46"/>
      <c r="P3557" s="46"/>
      <c r="Q3557" s="46"/>
      <c r="R3557" s="37"/>
      <c r="S3557" s="13"/>
      <c r="T3557" s="56"/>
      <c r="U3557" s="13"/>
      <c r="V3557" s="56"/>
      <c r="W3557" s="13"/>
      <c r="X3557" s="13"/>
      <c r="Y3557" s="13"/>
      <c r="Z3557" s="13"/>
      <c r="AA3557" s="46"/>
      <c r="AB3557" s="56"/>
      <c r="AC3557" s="13"/>
      <c r="AD3557" s="60"/>
      <c r="AE3557" s="13"/>
      <c r="AF3557" s="13"/>
      <c r="AG3557" s="13"/>
      <c r="AH3557" s="46"/>
      <c r="AI3557" s="56"/>
      <c r="AJ3557" s="46"/>
      <c r="AK3557" s="56"/>
    </row>
    <row r="3558" spans="1:37">
      <c r="A3558" s="36" t="str">
        <f t="shared" si="55"/>
        <v>UK505_57</v>
      </c>
      <c r="B3558" t="s">
        <v>122</v>
      </c>
      <c r="C3558" t="s">
        <v>190</v>
      </c>
      <c r="D3558">
        <v>505</v>
      </c>
      <c r="E3558">
        <v>57</v>
      </c>
      <c r="F3558" s="25" t="str">
        <f>VLOOKUP(B3558,Definitions!$C$7:$D$43,2,FALSE)</f>
        <v>United Kingdom</v>
      </c>
      <c r="G3558" t="str">
        <f>VLOOKUP(C3558,Definitions!$C$49:$D$57,2,FALSE)</f>
        <v>Transport</v>
      </c>
      <c r="H3558" t="str">
        <f>VLOOKUP(D3558,Definitions!$C$60:$D$104,2,FALSE)</f>
        <v>Domestic navigation</v>
      </c>
      <c r="J3558" s="29" t="str">
        <f>VLOOKUP(E3558,Definitions!$C$115:$D$131,2,FALSE)</f>
        <v>Ambient heat air</v>
      </c>
      <c r="K3558" s="47"/>
      <c r="L3558" s="46"/>
      <c r="M3558" s="46"/>
      <c r="N3558" s="56"/>
      <c r="O3558" s="46"/>
      <c r="P3558" s="46"/>
      <c r="Q3558" s="46"/>
      <c r="R3558" s="37"/>
      <c r="S3558" s="13"/>
      <c r="T3558" s="56"/>
      <c r="U3558" s="13"/>
      <c r="V3558" s="56"/>
      <c r="W3558" s="13"/>
      <c r="X3558" s="13"/>
      <c r="Y3558" s="13"/>
      <c r="Z3558" s="13"/>
      <c r="AA3558" s="46"/>
      <c r="AB3558" s="56"/>
      <c r="AC3558" s="13"/>
      <c r="AD3558" s="60"/>
      <c r="AE3558" s="13"/>
      <c r="AF3558" s="13"/>
      <c r="AG3558" s="13"/>
      <c r="AH3558" s="46"/>
      <c r="AI3558" s="56"/>
      <c r="AJ3558" s="46"/>
      <c r="AK3558" s="56"/>
    </row>
    <row r="3559" spans="1:37">
      <c r="A3559" s="36" t="str">
        <f t="shared" si="55"/>
        <v>UK505_58</v>
      </c>
      <c r="B3559" t="s">
        <v>122</v>
      </c>
      <c r="C3559" t="s">
        <v>190</v>
      </c>
      <c r="D3559">
        <v>505</v>
      </c>
      <c r="E3559">
        <v>58</v>
      </c>
      <c r="F3559" s="25" t="str">
        <f>VLOOKUP(B3559,Definitions!$C$7:$D$43,2,FALSE)</f>
        <v>United Kingdom</v>
      </c>
      <c r="G3559" t="str">
        <f>VLOOKUP(C3559,Definitions!$C$49:$D$57,2,FALSE)</f>
        <v>Transport</v>
      </c>
      <c r="H3559" t="str">
        <f>VLOOKUP(D3559,Definitions!$C$60:$D$104,2,FALSE)</f>
        <v>Domestic navigation</v>
      </c>
      <c r="J3559" s="29" t="str">
        <f>VLOOKUP(E3559,Definitions!$C$115:$D$131,2,FALSE)</f>
        <v>Ambient heat total</v>
      </c>
      <c r="K3559" s="47"/>
      <c r="L3559" s="46"/>
      <c r="M3559" s="46"/>
      <c r="N3559" s="56"/>
      <c r="O3559" s="46"/>
      <c r="P3559" s="46"/>
      <c r="Q3559" s="46"/>
      <c r="R3559" s="37"/>
      <c r="S3559" s="13"/>
      <c r="T3559" s="56"/>
      <c r="U3559" s="13"/>
      <c r="V3559" s="56"/>
      <c r="W3559" s="13"/>
      <c r="X3559" s="13"/>
      <c r="Y3559" s="13"/>
      <c r="Z3559" s="13"/>
      <c r="AA3559" s="46"/>
      <c r="AB3559" s="56"/>
      <c r="AC3559" s="13"/>
      <c r="AD3559" s="60"/>
      <c r="AE3559" s="13"/>
      <c r="AF3559" s="13"/>
      <c r="AG3559" s="13"/>
      <c r="AH3559" s="46"/>
      <c r="AI3559" s="56"/>
      <c r="AJ3559" s="46"/>
      <c r="AK3559" s="56"/>
    </row>
    <row r="3560" spans="1:37">
      <c r="A3560" s="36" t="str">
        <f t="shared" si="55"/>
        <v>UK505_55</v>
      </c>
      <c r="B3560" t="s">
        <v>122</v>
      </c>
      <c r="C3560" t="s">
        <v>190</v>
      </c>
      <c r="D3560">
        <v>505</v>
      </c>
      <c r="E3560">
        <v>55</v>
      </c>
      <c r="F3560" s="25" t="str">
        <f>VLOOKUP(B3560,Definitions!$C$7:$D$43,2,FALSE)</f>
        <v>United Kingdom</v>
      </c>
      <c r="G3560" t="str">
        <f>VLOOKUP(C3560,Definitions!$C$49:$D$57,2,FALSE)</f>
        <v>Transport</v>
      </c>
      <c r="H3560" t="str">
        <f>VLOOKUP(D3560,Definitions!$C$60:$D$104,2,FALSE)</f>
        <v>Domestic navigation</v>
      </c>
      <c r="J3560" s="29" t="str">
        <f>VLOOKUP(E3560,Definitions!$C$115:$D$131,2,FALSE)</f>
        <v xml:space="preserve">Other RES </v>
      </c>
      <c r="K3560" s="47"/>
      <c r="L3560" s="46"/>
      <c r="M3560" s="46"/>
      <c r="N3560" s="56"/>
      <c r="O3560" s="46"/>
      <c r="P3560" s="46"/>
      <c r="Q3560" s="46"/>
      <c r="R3560" s="37"/>
      <c r="S3560" s="13"/>
      <c r="T3560" s="56"/>
      <c r="U3560" s="13"/>
      <c r="V3560" s="56"/>
      <c r="W3560" s="13"/>
      <c r="X3560" s="13"/>
      <c r="Y3560" s="13"/>
      <c r="Z3560" s="13"/>
      <c r="AA3560" s="46"/>
      <c r="AB3560" s="56"/>
      <c r="AC3560" s="13"/>
      <c r="AD3560" s="60"/>
      <c r="AE3560" s="13"/>
      <c r="AF3560" s="13"/>
      <c r="AG3560" s="13"/>
      <c r="AH3560" s="46"/>
      <c r="AI3560" s="56"/>
      <c r="AJ3560" s="46"/>
      <c r="AK3560" s="56"/>
    </row>
    <row r="3561" spans="1:37">
      <c r="A3561" s="36" t="str">
        <f t="shared" si="55"/>
        <v>UK506_0</v>
      </c>
      <c r="B3561" t="s">
        <v>122</v>
      </c>
      <c r="C3561" t="s">
        <v>190</v>
      </c>
      <c r="D3561">
        <v>506</v>
      </c>
      <c r="E3561">
        <v>0</v>
      </c>
      <c r="F3561" s="25" t="str">
        <f>VLOOKUP(B3561,Definitions!$C$7:$D$43,2,FALSE)</f>
        <v>United Kingdom</v>
      </c>
      <c r="G3561" t="str">
        <f>VLOOKUP(C3561,Definitions!$C$49:$D$57,2,FALSE)</f>
        <v>Transport</v>
      </c>
      <c r="H3561" t="str">
        <f>VLOOKUP(D3561,Definitions!$C$60:$D$104,2,FALSE)</f>
        <v>Pipeline transport</v>
      </c>
      <c r="J3561" s="29" t="str">
        <f>VLOOKUP(E3561,Definitions!$C$115:$D$131,2,FALSE)</f>
        <v>TOTAL</v>
      </c>
      <c r="K3561" s="47"/>
      <c r="L3561" s="46"/>
      <c r="M3561" s="46"/>
      <c r="N3561" s="56"/>
      <c r="O3561" s="46"/>
      <c r="P3561" s="46"/>
      <c r="Q3561" s="46"/>
      <c r="R3561" s="37"/>
      <c r="S3561" s="13"/>
      <c r="T3561" s="56"/>
      <c r="U3561" s="13"/>
      <c r="V3561" s="56"/>
      <c r="W3561" s="13"/>
      <c r="X3561" s="13"/>
      <c r="Y3561" s="13"/>
      <c r="Z3561" s="13"/>
      <c r="AA3561" s="46"/>
      <c r="AB3561" s="56"/>
      <c r="AC3561" s="13"/>
      <c r="AD3561" s="60"/>
      <c r="AE3561" s="13"/>
      <c r="AF3561" s="13"/>
      <c r="AG3561" s="13"/>
      <c r="AH3561" s="46"/>
      <c r="AI3561" s="56"/>
      <c r="AJ3561" s="46"/>
      <c r="AK3561" s="56"/>
    </row>
    <row r="3562" spans="1:37">
      <c r="A3562" s="36" t="str">
        <f t="shared" si="55"/>
        <v>UK506_1</v>
      </c>
      <c r="B3562" t="s">
        <v>122</v>
      </c>
      <c r="C3562" t="s">
        <v>190</v>
      </c>
      <c r="D3562">
        <v>506</v>
      </c>
      <c r="E3562">
        <v>1</v>
      </c>
      <c r="F3562" s="25" t="str">
        <f>VLOOKUP(B3562,Definitions!$C$7:$D$43,2,FALSE)</f>
        <v>United Kingdom</v>
      </c>
      <c r="G3562" t="str">
        <f>VLOOKUP(C3562,Definitions!$C$49:$D$57,2,FALSE)</f>
        <v>Transport</v>
      </c>
      <c r="H3562" t="str">
        <f>VLOOKUP(D3562,Definitions!$C$60:$D$104,2,FALSE)</f>
        <v>Pipeline transport</v>
      </c>
      <c r="J3562" s="29" t="str">
        <f>VLOOKUP(E3562,Definitions!$C$115:$D$131,2,FALSE)</f>
        <v>Coal</v>
      </c>
      <c r="K3562" s="47"/>
      <c r="L3562" s="46"/>
      <c r="M3562" s="46"/>
      <c r="N3562" s="56"/>
      <c r="O3562" s="46"/>
      <c r="P3562" s="46"/>
      <c r="Q3562" s="46"/>
      <c r="R3562" s="37"/>
      <c r="S3562" s="13"/>
      <c r="T3562" s="56"/>
      <c r="U3562" s="13"/>
      <c r="V3562" s="56"/>
      <c r="W3562" s="13"/>
      <c r="X3562" s="13"/>
      <c r="Y3562" s="13"/>
      <c r="Z3562" s="13"/>
      <c r="AA3562" s="46"/>
      <c r="AB3562" s="56"/>
      <c r="AC3562" s="13"/>
      <c r="AD3562" s="60"/>
      <c r="AE3562" s="13"/>
      <c r="AF3562" s="13"/>
      <c r="AG3562" s="13"/>
      <c r="AH3562" s="46"/>
      <c r="AI3562" s="56"/>
      <c r="AJ3562" s="46"/>
      <c r="AK3562" s="56"/>
    </row>
    <row r="3563" spans="1:37">
      <c r="A3563" s="36" t="str">
        <f t="shared" si="55"/>
        <v>UK506_2</v>
      </c>
      <c r="B3563" t="s">
        <v>122</v>
      </c>
      <c r="C3563" t="s">
        <v>190</v>
      </c>
      <c r="D3563">
        <v>506</v>
      </c>
      <c r="E3563">
        <v>2</v>
      </c>
      <c r="F3563" s="25" t="str">
        <f>VLOOKUP(B3563,Definitions!$C$7:$D$43,2,FALSE)</f>
        <v>United Kingdom</v>
      </c>
      <c r="G3563" t="str">
        <f>VLOOKUP(C3563,Definitions!$C$49:$D$57,2,FALSE)</f>
        <v>Transport</v>
      </c>
      <c r="H3563" t="str">
        <f>VLOOKUP(D3563,Definitions!$C$60:$D$104,2,FALSE)</f>
        <v>Pipeline transport</v>
      </c>
      <c r="J3563" s="29" t="str">
        <f>VLOOKUP(E3563,Definitions!$C$115:$D$131,2,FALSE)</f>
        <v>Fuel oil</v>
      </c>
      <c r="K3563" s="47"/>
      <c r="L3563" s="46"/>
      <c r="M3563" s="46"/>
      <c r="N3563" s="56"/>
      <c r="O3563" s="46"/>
      <c r="P3563" s="46"/>
      <c r="Q3563" s="46"/>
      <c r="R3563" s="37"/>
      <c r="S3563" s="13"/>
      <c r="T3563" s="56"/>
      <c r="U3563" s="13"/>
      <c r="V3563" s="56"/>
      <c r="W3563" s="13"/>
      <c r="X3563" s="13"/>
      <c r="Y3563" s="13"/>
      <c r="Z3563" s="13"/>
      <c r="AA3563" s="46"/>
      <c r="AB3563" s="56"/>
      <c r="AC3563" s="13"/>
      <c r="AD3563" s="60"/>
      <c r="AE3563" s="13"/>
      <c r="AF3563" s="13"/>
      <c r="AG3563" s="13"/>
      <c r="AH3563" s="46"/>
      <c r="AI3563" s="56"/>
      <c r="AJ3563" s="46"/>
      <c r="AK3563" s="56"/>
    </row>
    <row r="3564" spans="1:37">
      <c r="A3564" s="36" t="str">
        <f t="shared" si="55"/>
        <v>UK506_3</v>
      </c>
      <c r="B3564" t="s">
        <v>122</v>
      </c>
      <c r="C3564" t="s">
        <v>190</v>
      </c>
      <c r="D3564">
        <v>506</v>
      </c>
      <c r="E3564">
        <v>3</v>
      </c>
      <c r="F3564" s="25" t="str">
        <f>VLOOKUP(B3564,Definitions!$C$7:$D$43,2,FALSE)</f>
        <v>United Kingdom</v>
      </c>
      <c r="G3564" t="str">
        <f>VLOOKUP(C3564,Definitions!$C$49:$D$57,2,FALSE)</f>
        <v>Transport</v>
      </c>
      <c r="H3564" t="str">
        <f>VLOOKUP(D3564,Definitions!$C$60:$D$104,2,FALSE)</f>
        <v>Pipeline transport</v>
      </c>
      <c r="J3564" s="29" t="str">
        <f>VLOOKUP(E3564,Definitions!$C$115:$D$131,2,FALSE)</f>
        <v>Natural gas</v>
      </c>
      <c r="K3564" s="47"/>
      <c r="L3564" s="46"/>
      <c r="M3564" s="46"/>
      <c r="N3564" s="56"/>
      <c r="O3564" s="46"/>
      <c r="P3564" s="46"/>
      <c r="Q3564" s="46"/>
      <c r="R3564" s="37"/>
      <c r="S3564" s="13"/>
      <c r="T3564" s="56"/>
      <c r="U3564" s="13"/>
      <c r="V3564" s="56"/>
      <c r="W3564" s="13"/>
      <c r="X3564" s="13"/>
      <c r="Y3564" s="13"/>
      <c r="Z3564" s="13"/>
      <c r="AA3564" s="46"/>
      <c r="AB3564" s="56"/>
      <c r="AC3564" s="13"/>
      <c r="AD3564" s="60"/>
      <c r="AE3564" s="13"/>
      <c r="AF3564" s="13"/>
      <c r="AG3564" s="13"/>
      <c r="AH3564" s="46"/>
      <c r="AI3564" s="56"/>
      <c r="AJ3564" s="46"/>
      <c r="AK3564" s="56"/>
    </row>
    <row r="3565" spans="1:37">
      <c r="A3565" s="36" t="str">
        <f t="shared" si="55"/>
        <v>UK506_4</v>
      </c>
      <c r="B3565" t="s">
        <v>122</v>
      </c>
      <c r="C3565" t="s">
        <v>190</v>
      </c>
      <c r="D3565">
        <v>506</v>
      </c>
      <c r="E3565">
        <v>4</v>
      </c>
      <c r="F3565" s="25" t="str">
        <f>VLOOKUP(B3565,Definitions!$C$7:$D$43,2,FALSE)</f>
        <v>United Kingdom</v>
      </c>
      <c r="G3565" t="str">
        <f>VLOOKUP(C3565,Definitions!$C$49:$D$57,2,FALSE)</f>
        <v>Transport</v>
      </c>
      <c r="H3565" t="str">
        <f>VLOOKUP(D3565,Definitions!$C$60:$D$104,2,FALSE)</f>
        <v>Pipeline transport</v>
      </c>
      <c r="J3565" s="29" t="str">
        <f>VLOOKUP(E3565,Definitions!$C$115:$D$131,2,FALSE)</f>
        <v>Other fossil fuels</v>
      </c>
      <c r="K3565" s="47"/>
      <c r="L3565" s="46"/>
      <c r="M3565" s="46"/>
      <c r="N3565" s="56"/>
      <c r="O3565" s="46"/>
      <c r="P3565" s="46"/>
      <c r="Q3565" s="46"/>
      <c r="R3565" s="37"/>
      <c r="S3565" s="13"/>
      <c r="T3565" s="56"/>
      <c r="U3565" s="13"/>
      <c r="V3565" s="56"/>
      <c r="W3565" s="13"/>
      <c r="X3565" s="13"/>
      <c r="Y3565" s="13"/>
      <c r="Z3565" s="13"/>
      <c r="AA3565" s="46"/>
      <c r="AB3565" s="56"/>
      <c r="AC3565" s="13"/>
      <c r="AD3565" s="60"/>
      <c r="AE3565" s="13"/>
      <c r="AF3565" s="13"/>
      <c r="AG3565" s="13"/>
      <c r="AH3565" s="46"/>
      <c r="AI3565" s="56"/>
      <c r="AJ3565" s="46"/>
      <c r="AK3565" s="56"/>
    </row>
    <row r="3566" spans="1:37">
      <c r="A3566" s="36" t="str">
        <f t="shared" si="55"/>
        <v>UK506_6</v>
      </c>
      <c r="B3566" t="s">
        <v>122</v>
      </c>
      <c r="C3566" t="s">
        <v>190</v>
      </c>
      <c r="D3566">
        <v>506</v>
      </c>
      <c r="E3566">
        <v>6</v>
      </c>
      <c r="F3566" s="25" t="str">
        <f>VLOOKUP(B3566,Definitions!$C$7:$D$43,2,FALSE)</f>
        <v>United Kingdom</v>
      </c>
      <c r="G3566" t="str">
        <f>VLOOKUP(C3566,Definitions!$C$49:$D$57,2,FALSE)</f>
        <v>Transport</v>
      </c>
      <c r="H3566" t="str">
        <f>VLOOKUP(D3566,Definitions!$C$60:$D$104,2,FALSE)</f>
        <v>Pipeline transport</v>
      </c>
      <c r="J3566" s="29" t="str">
        <f>VLOOKUP(E3566,Definitions!$C$115:$D$131,2,FALSE)</f>
        <v>Electricity</v>
      </c>
      <c r="K3566" s="47"/>
      <c r="L3566" s="46"/>
      <c r="M3566" s="46"/>
      <c r="N3566" s="56"/>
      <c r="O3566" s="46"/>
      <c r="P3566" s="46"/>
      <c r="Q3566" s="46"/>
      <c r="R3566" s="37"/>
      <c r="S3566" s="13"/>
      <c r="T3566" s="56"/>
      <c r="U3566" s="13"/>
      <c r="V3566" s="56"/>
      <c r="W3566" s="13"/>
      <c r="X3566" s="13"/>
      <c r="Y3566" s="13"/>
      <c r="Z3566" s="13"/>
      <c r="AA3566" s="46"/>
      <c r="AB3566" s="56"/>
      <c r="AC3566" s="13"/>
      <c r="AD3566" s="60"/>
      <c r="AE3566" s="13"/>
      <c r="AF3566" s="13"/>
      <c r="AG3566" s="13"/>
      <c r="AH3566" s="46"/>
      <c r="AI3566" s="56"/>
      <c r="AJ3566" s="46"/>
      <c r="AK3566" s="56"/>
    </row>
    <row r="3567" spans="1:37">
      <c r="A3567" s="36" t="str">
        <f t="shared" si="55"/>
        <v>UK506_7</v>
      </c>
      <c r="B3567" t="s">
        <v>122</v>
      </c>
      <c r="C3567" t="s">
        <v>190</v>
      </c>
      <c r="D3567">
        <v>506</v>
      </c>
      <c r="E3567">
        <v>7</v>
      </c>
      <c r="F3567" s="25" t="str">
        <f>VLOOKUP(B3567,Definitions!$C$7:$D$43,2,FALSE)</f>
        <v>United Kingdom</v>
      </c>
      <c r="G3567" t="str">
        <f>VLOOKUP(C3567,Definitions!$C$49:$D$57,2,FALSE)</f>
        <v>Transport</v>
      </c>
      <c r="H3567" t="str">
        <f>VLOOKUP(D3567,Definitions!$C$60:$D$104,2,FALSE)</f>
        <v>Pipeline transport</v>
      </c>
      <c r="J3567" s="29" t="str">
        <f>VLOOKUP(E3567,Definitions!$C$115:$D$131,2,FALSE)</f>
        <v>District heating</v>
      </c>
      <c r="K3567" s="47"/>
      <c r="L3567" s="46"/>
      <c r="M3567" s="46"/>
      <c r="N3567" s="56"/>
      <c r="O3567" s="46"/>
      <c r="P3567" s="46"/>
      <c r="Q3567" s="46"/>
      <c r="R3567" s="37"/>
      <c r="S3567" s="13"/>
      <c r="T3567" s="56"/>
      <c r="U3567" s="13"/>
      <c r="V3567" s="56"/>
      <c r="W3567" s="13"/>
      <c r="X3567" s="13"/>
      <c r="Y3567" s="13"/>
      <c r="Z3567" s="13"/>
      <c r="AA3567" s="46"/>
      <c r="AB3567" s="56"/>
      <c r="AC3567" s="13"/>
      <c r="AD3567" s="60"/>
      <c r="AE3567" s="13"/>
      <c r="AF3567" s="13"/>
      <c r="AG3567" s="13"/>
      <c r="AH3567" s="46"/>
      <c r="AI3567" s="56"/>
      <c r="AJ3567" s="46"/>
      <c r="AK3567" s="56"/>
    </row>
    <row r="3568" spans="1:37">
      <c r="A3568" s="36" t="str">
        <f t="shared" si="55"/>
        <v>UK506_8</v>
      </c>
      <c r="B3568" t="s">
        <v>122</v>
      </c>
      <c r="C3568" t="s">
        <v>190</v>
      </c>
      <c r="D3568">
        <v>506</v>
      </c>
      <c r="E3568">
        <v>8</v>
      </c>
      <c r="F3568" s="25" t="str">
        <f>VLOOKUP(B3568,Definitions!$C$7:$D$43,2,FALSE)</f>
        <v>United Kingdom</v>
      </c>
      <c r="G3568" t="str">
        <f>VLOOKUP(C3568,Definitions!$C$49:$D$57,2,FALSE)</f>
        <v>Transport</v>
      </c>
      <c r="H3568" t="str">
        <f>VLOOKUP(D3568,Definitions!$C$60:$D$104,2,FALSE)</f>
        <v>Pipeline transport</v>
      </c>
      <c r="J3568" s="29" t="str">
        <f>VLOOKUP(E3568,Definitions!$C$115:$D$131,2,FALSE)</f>
        <v>Waste non-RES</v>
      </c>
      <c r="K3568" s="47"/>
      <c r="L3568" s="46"/>
      <c r="M3568" s="46"/>
      <c r="N3568" s="56"/>
      <c r="O3568" s="46"/>
      <c r="P3568" s="46"/>
      <c r="Q3568" s="46"/>
      <c r="R3568" s="37"/>
      <c r="S3568" s="13"/>
      <c r="T3568" s="56"/>
      <c r="U3568" s="13"/>
      <c r="V3568" s="56"/>
      <c r="W3568" s="13"/>
      <c r="X3568" s="13"/>
      <c r="Y3568" s="13"/>
      <c r="Z3568" s="13"/>
      <c r="AA3568" s="46"/>
      <c r="AB3568" s="56"/>
      <c r="AC3568" s="13"/>
      <c r="AD3568" s="60"/>
      <c r="AE3568" s="13"/>
      <c r="AF3568" s="13"/>
      <c r="AG3568" s="13"/>
      <c r="AH3568" s="46"/>
      <c r="AI3568" s="56"/>
      <c r="AJ3568" s="46"/>
      <c r="AK3568" s="56"/>
    </row>
    <row r="3569" spans="1:37">
      <c r="A3569" s="36" t="str">
        <f t="shared" si="55"/>
        <v>UK506_9</v>
      </c>
      <c r="B3569" t="s">
        <v>122</v>
      </c>
      <c r="C3569" t="s">
        <v>190</v>
      </c>
      <c r="D3569">
        <v>506</v>
      </c>
      <c r="E3569">
        <v>9</v>
      </c>
      <c r="F3569" s="25" t="str">
        <f>VLOOKUP(B3569,Definitions!$C$7:$D$43,2,FALSE)</f>
        <v>United Kingdom</v>
      </c>
      <c r="G3569" t="str">
        <f>VLOOKUP(C3569,Definitions!$C$49:$D$57,2,FALSE)</f>
        <v>Transport</v>
      </c>
      <c r="H3569" t="str">
        <f>VLOOKUP(D3569,Definitions!$C$60:$D$104,2,FALSE)</f>
        <v>Pipeline transport</v>
      </c>
      <c r="J3569" s="29" t="str">
        <f>VLOOKUP(E3569,Definitions!$C$115:$D$131,2,FALSE)</f>
        <v>Waste RES</v>
      </c>
      <c r="K3569" s="47"/>
      <c r="L3569" s="46"/>
      <c r="M3569" s="46"/>
      <c r="N3569" s="56"/>
      <c r="O3569" s="46"/>
      <c r="P3569" s="46"/>
      <c r="Q3569" s="46"/>
      <c r="R3569" s="37"/>
      <c r="S3569" s="13"/>
      <c r="T3569" s="56"/>
      <c r="U3569" s="13"/>
      <c r="V3569" s="56"/>
      <c r="W3569" s="13"/>
      <c r="X3569" s="13"/>
      <c r="Y3569" s="13"/>
      <c r="Z3569" s="13"/>
      <c r="AA3569" s="46"/>
      <c r="AB3569" s="56"/>
      <c r="AC3569" s="13"/>
      <c r="AD3569" s="60"/>
      <c r="AE3569" s="13"/>
      <c r="AF3569" s="13"/>
      <c r="AG3569" s="13"/>
      <c r="AH3569" s="46"/>
      <c r="AI3569" s="56"/>
      <c r="AJ3569" s="46"/>
      <c r="AK3569" s="56"/>
    </row>
    <row r="3570" spans="1:37">
      <c r="A3570" s="36" t="str">
        <f t="shared" si="55"/>
        <v>UK506_51</v>
      </c>
      <c r="B3570" t="s">
        <v>122</v>
      </c>
      <c r="C3570" t="s">
        <v>190</v>
      </c>
      <c r="D3570">
        <v>506</v>
      </c>
      <c r="E3570">
        <v>51</v>
      </c>
      <c r="F3570" s="25" t="str">
        <f>VLOOKUP(B3570,Definitions!$C$7:$D$43,2,FALSE)</f>
        <v>United Kingdom</v>
      </c>
      <c r="G3570" t="str">
        <f>VLOOKUP(C3570,Definitions!$C$49:$D$57,2,FALSE)</f>
        <v>Transport</v>
      </c>
      <c r="H3570" t="str">
        <f>VLOOKUP(D3570,Definitions!$C$60:$D$104,2,FALSE)</f>
        <v>Pipeline transport</v>
      </c>
      <c r="J3570" s="29" t="str">
        <f>VLOOKUP(E3570,Definitions!$C$115:$D$131,2,FALSE)</f>
        <v>Biomass</v>
      </c>
      <c r="K3570" s="47"/>
      <c r="L3570" s="46"/>
      <c r="M3570" s="46"/>
      <c r="N3570" s="56"/>
      <c r="O3570" s="46"/>
      <c r="P3570" s="46"/>
      <c r="Q3570" s="46"/>
      <c r="R3570" s="37"/>
      <c r="S3570" s="13"/>
      <c r="T3570" s="56"/>
      <c r="U3570" s="13"/>
      <c r="V3570" s="56"/>
      <c r="W3570" s="13"/>
      <c r="X3570" s="13"/>
      <c r="Y3570" s="13"/>
      <c r="Z3570" s="13"/>
      <c r="AA3570" s="46"/>
      <c r="AB3570" s="56"/>
      <c r="AC3570" s="13"/>
      <c r="AD3570" s="60"/>
      <c r="AE3570" s="13"/>
      <c r="AF3570" s="13"/>
      <c r="AG3570" s="13"/>
      <c r="AH3570" s="46"/>
      <c r="AI3570" s="56"/>
      <c r="AJ3570" s="46"/>
      <c r="AK3570" s="56"/>
    </row>
    <row r="3571" spans="1:37">
      <c r="A3571" s="36" t="str">
        <f t="shared" si="55"/>
        <v>UK506_52</v>
      </c>
      <c r="B3571" t="s">
        <v>122</v>
      </c>
      <c r="C3571" t="s">
        <v>190</v>
      </c>
      <c r="D3571">
        <v>506</v>
      </c>
      <c r="E3571">
        <v>52</v>
      </c>
      <c r="F3571" s="25" t="str">
        <f>VLOOKUP(B3571,Definitions!$C$7:$D$43,2,FALSE)</f>
        <v>United Kingdom</v>
      </c>
      <c r="G3571" t="str">
        <f>VLOOKUP(C3571,Definitions!$C$49:$D$57,2,FALSE)</f>
        <v>Transport</v>
      </c>
      <c r="H3571" t="str">
        <f>VLOOKUP(D3571,Definitions!$C$60:$D$104,2,FALSE)</f>
        <v>Pipeline transport</v>
      </c>
      <c r="J3571" s="29" t="str">
        <f>VLOOKUP(E3571,Definitions!$C$115:$D$131,2,FALSE)</f>
        <v>Geothermal</v>
      </c>
      <c r="K3571" s="47"/>
      <c r="L3571" s="46"/>
      <c r="M3571" s="46"/>
      <c r="N3571" s="56"/>
      <c r="O3571" s="46"/>
      <c r="P3571" s="46"/>
      <c r="Q3571" s="46"/>
      <c r="R3571" s="37"/>
      <c r="S3571" s="13"/>
      <c r="T3571" s="56"/>
      <c r="U3571" s="13"/>
      <c r="V3571" s="56"/>
      <c r="W3571" s="13"/>
      <c r="X3571" s="13"/>
      <c r="Y3571" s="13"/>
      <c r="Z3571" s="13"/>
      <c r="AA3571" s="46"/>
      <c r="AB3571" s="56"/>
      <c r="AC3571" s="13"/>
      <c r="AD3571" s="60"/>
      <c r="AE3571" s="13"/>
      <c r="AF3571" s="13"/>
      <c r="AG3571" s="13"/>
      <c r="AH3571" s="46"/>
      <c r="AI3571" s="56"/>
      <c r="AJ3571" s="46"/>
      <c r="AK3571" s="56"/>
    </row>
    <row r="3572" spans="1:37">
      <c r="A3572" s="36" t="str">
        <f t="shared" si="55"/>
        <v>UK506_53</v>
      </c>
      <c r="B3572" t="s">
        <v>122</v>
      </c>
      <c r="C3572" t="s">
        <v>190</v>
      </c>
      <c r="D3572">
        <v>506</v>
      </c>
      <c r="E3572">
        <v>53</v>
      </c>
      <c r="F3572" s="25" t="str">
        <f>VLOOKUP(B3572,Definitions!$C$7:$D$43,2,FALSE)</f>
        <v>United Kingdom</v>
      </c>
      <c r="G3572" t="str">
        <f>VLOOKUP(C3572,Definitions!$C$49:$D$57,2,FALSE)</f>
        <v>Transport</v>
      </c>
      <c r="H3572" t="str">
        <f>VLOOKUP(D3572,Definitions!$C$60:$D$104,2,FALSE)</f>
        <v>Pipeline transport</v>
      </c>
      <c r="J3572" s="29" t="str">
        <f>VLOOKUP(E3572,Definitions!$C$115:$D$131,2,FALSE)</f>
        <v>Solar energy</v>
      </c>
      <c r="K3572" s="47"/>
      <c r="L3572" s="46"/>
      <c r="M3572" s="46"/>
      <c r="N3572" s="56"/>
      <c r="O3572" s="46"/>
      <c r="P3572" s="46"/>
      <c r="Q3572" s="46"/>
      <c r="R3572" s="37"/>
      <c r="S3572" s="13"/>
      <c r="T3572" s="56"/>
      <c r="U3572" s="13"/>
      <c r="V3572" s="56"/>
      <c r="W3572" s="13"/>
      <c r="X3572" s="13"/>
      <c r="Y3572" s="13"/>
      <c r="Z3572" s="13"/>
      <c r="AA3572" s="46"/>
      <c r="AB3572" s="56"/>
      <c r="AC3572" s="13"/>
      <c r="AD3572" s="60"/>
      <c r="AE3572" s="13"/>
      <c r="AF3572" s="13"/>
      <c r="AG3572" s="13"/>
      <c r="AH3572" s="46"/>
      <c r="AI3572" s="56"/>
      <c r="AJ3572" s="46"/>
      <c r="AK3572" s="56"/>
    </row>
    <row r="3573" spans="1:37">
      <c r="A3573" s="36" t="str">
        <f t="shared" si="55"/>
        <v>UK506_56</v>
      </c>
      <c r="B3573" t="s">
        <v>122</v>
      </c>
      <c r="C3573" t="s">
        <v>190</v>
      </c>
      <c r="D3573">
        <v>506</v>
      </c>
      <c r="E3573">
        <v>56</v>
      </c>
      <c r="F3573" s="25" t="str">
        <f>VLOOKUP(B3573,Definitions!$C$7:$D$43,2,FALSE)</f>
        <v>United Kingdom</v>
      </c>
      <c r="G3573" t="str">
        <f>VLOOKUP(C3573,Definitions!$C$49:$D$57,2,FALSE)</f>
        <v>Transport</v>
      </c>
      <c r="H3573" t="str">
        <f>VLOOKUP(D3573,Definitions!$C$60:$D$104,2,FALSE)</f>
        <v>Pipeline transport</v>
      </c>
      <c r="J3573" s="29" t="str">
        <f>VLOOKUP(E3573,Definitions!$C$115:$D$131,2,FALSE)</f>
        <v>Ambient heat ground</v>
      </c>
      <c r="K3573" s="47"/>
      <c r="L3573" s="46"/>
      <c r="M3573" s="46"/>
      <c r="N3573" s="56"/>
      <c r="O3573" s="46"/>
      <c r="P3573" s="46"/>
      <c r="Q3573" s="46"/>
      <c r="R3573" s="37"/>
      <c r="S3573" s="13"/>
      <c r="T3573" s="56"/>
      <c r="U3573" s="13"/>
      <c r="V3573" s="56"/>
      <c r="W3573" s="13"/>
      <c r="X3573" s="13"/>
      <c r="Y3573" s="13"/>
      <c r="Z3573" s="13"/>
      <c r="AA3573" s="46"/>
      <c r="AB3573" s="56"/>
      <c r="AC3573" s="13"/>
      <c r="AD3573" s="60"/>
      <c r="AE3573" s="13"/>
      <c r="AF3573" s="13"/>
      <c r="AG3573" s="13"/>
      <c r="AH3573" s="46"/>
      <c r="AI3573" s="56"/>
      <c r="AJ3573" s="46"/>
      <c r="AK3573" s="56"/>
    </row>
    <row r="3574" spans="1:37">
      <c r="A3574" s="36" t="str">
        <f t="shared" si="55"/>
        <v>UK506_57</v>
      </c>
      <c r="B3574" t="s">
        <v>122</v>
      </c>
      <c r="C3574" t="s">
        <v>190</v>
      </c>
      <c r="D3574">
        <v>506</v>
      </c>
      <c r="E3574">
        <v>57</v>
      </c>
      <c r="F3574" s="25" t="str">
        <f>VLOOKUP(B3574,Definitions!$C$7:$D$43,2,FALSE)</f>
        <v>United Kingdom</v>
      </c>
      <c r="G3574" t="str">
        <f>VLOOKUP(C3574,Definitions!$C$49:$D$57,2,FALSE)</f>
        <v>Transport</v>
      </c>
      <c r="H3574" t="str">
        <f>VLOOKUP(D3574,Definitions!$C$60:$D$104,2,FALSE)</f>
        <v>Pipeline transport</v>
      </c>
      <c r="J3574" s="29" t="str">
        <f>VLOOKUP(E3574,Definitions!$C$115:$D$131,2,FALSE)</f>
        <v>Ambient heat air</v>
      </c>
      <c r="K3574" s="47"/>
      <c r="L3574" s="46"/>
      <c r="M3574" s="46"/>
      <c r="N3574" s="56"/>
      <c r="O3574" s="46"/>
      <c r="P3574" s="46"/>
      <c r="Q3574" s="46"/>
      <c r="R3574" s="37"/>
      <c r="S3574" s="13"/>
      <c r="T3574" s="56"/>
      <c r="U3574" s="13"/>
      <c r="V3574" s="56"/>
      <c r="W3574" s="13"/>
      <c r="X3574" s="13"/>
      <c r="Y3574" s="13"/>
      <c r="Z3574" s="13"/>
      <c r="AA3574" s="46"/>
      <c r="AB3574" s="56"/>
      <c r="AC3574" s="13"/>
      <c r="AD3574" s="60"/>
      <c r="AE3574" s="13"/>
      <c r="AF3574" s="13"/>
      <c r="AG3574" s="13"/>
      <c r="AH3574" s="46"/>
      <c r="AI3574" s="56"/>
      <c r="AJ3574" s="46"/>
      <c r="AK3574" s="56"/>
    </row>
    <row r="3575" spans="1:37">
      <c r="A3575" s="36" t="str">
        <f t="shared" si="55"/>
        <v>UK506_58</v>
      </c>
      <c r="B3575" t="s">
        <v>122</v>
      </c>
      <c r="C3575" t="s">
        <v>190</v>
      </c>
      <c r="D3575">
        <v>506</v>
      </c>
      <c r="E3575">
        <v>58</v>
      </c>
      <c r="F3575" s="25" t="str">
        <f>VLOOKUP(B3575,Definitions!$C$7:$D$43,2,FALSE)</f>
        <v>United Kingdom</v>
      </c>
      <c r="G3575" t="str">
        <f>VLOOKUP(C3575,Definitions!$C$49:$D$57,2,FALSE)</f>
        <v>Transport</v>
      </c>
      <c r="H3575" t="str">
        <f>VLOOKUP(D3575,Definitions!$C$60:$D$104,2,FALSE)</f>
        <v>Pipeline transport</v>
      </c>
      <c r="J3575" s="29" t="str">
        <f>VLOOKUP(E3575,Definitions!$C$115:$D$131,2,FALSE)</f>
        <v>Ambient heat total</v>
      </c>
      <c r="K3575" s="47"/>
      <c r="L3575" s="46"/>
      <c r="M3575" s="46"/>
      <c r="N3575" s="56"/>
      <c r="O3575" s="46"/>
      <c r="P3575" s="46"/>
      <c r="Q3575" s="46"/>
      <c r="R3575" s="37"/>
      <c r="S3575" s="13"/>
      <c r="T3575" s="56"/>
      <c r="U3575" s="13"/>
      <c r="V3575" s="56"/>
      <c r="W3575" s="13"/>
      <c r="X3575" s="13"/>
      <c r="Y3575" s="13"/>
      <c r="Z3575" s="13"/>
      <c r="AA3575" s="46"/>
      <c r="AB3575" s="56"/>
      <c r="AC3575" s="13"/>
      <c r="AD3575" s="60"/>
      <c r="AE3575" s="13"/>
      <c r="AF3575" s="13"/>
      <c r="AG3575" s="13"/>
      <c r="AH3575" s="46"/>
      <c r="AI3575" s="56"/>
      <c r="AJ3575" s="46"/>
      <c r="AK3575" s="56"/>
    </row>
    <row r="3576" spans="1:37">
      <c r="A3576" s="36" t="str">
        <f t="shared" si="55"/>
        <v>UK506_55</v>
      </c>
      <c r="B3576" t="s">
        <v>122</v>
      </c>
      <c r="C3576" t="s">
        <v>190</v>
      </c>
      <c r="D3576">
        <v>506</v>
      </c>
      <c r="E3576">
        <v>55</v>
      </c>
      <c r="F3576" s="25" t="str">
        <f>VLOOKUP(B3576,Definitions!$C$7:$D$43,2,FALSE)</f>
        <v>United Kingdom</v>
      </c>
      <c r="G3576" t="str">
        <f>VLOOKUP(C3576,Definitions!$C$49:$D$57,2,FALSE)</f>
        <v>Transport</v>
      </c>
      <c r="H3576" t="str">
        <f>VLOOKUP(D3576,Definitions!$C$60:$D$104,2,FALSE)</f>
        <v>Pipeline transport</v>
      </c>
      <c r="J3576" s="29" t="str">
        <f>VLOOKUP(E3576,Definitions!$C$115:$D$131,2,FALSE)</f>
        <v xml:space="preserve">Other RES </v>
      </c>
      <c r="K3576" s="47"/>
      <c r="L3576" s="46"/>
      <c r="M3576" s="46"/>
      <c r="N3576" s="56"/>
      <c r="O3576" s="46"/>
      <c r="P3576" s="46"/>
      <c r="Q3576" s="46"/>
      <c r="R3576" s="37"/>
      <c r="S3576" s="13"/>
      <c r="T3576" s="56"/>
      <c r="U3576" s="13"/>
      <c r="V3576" s="56"/>
      <c r="W3576" s="13"/>
      <c r="X3576" s="13"/>
      <c r="Y3576" s="13"/>
      <c r="Z3576" s="13"/>
      <c r="AA3576" s="46"/>
      <c r="AB3576" s="56"/>
      <c r="AC3576" s="13"/>
      <c r="AD3576" s="60"/>
      <c r="AE3576" s="13"/>
      <c r="AF3576" s="13"/>
      <c r="AG3576" s="13"/>
      <c r="AH3576" s="46"/>
      <c r="AI3576" s="56"/>
      <c r="AJ3576" s="46"/>
      <c r="AK3576" s="56"/>
    </row>
    <row r="3577" spans="1:37">
      <c r="A3577" s="36" t="str">
        <f t="shared" si="55"/>
        <v>UK507_0</v>
      </c>
      <c r="B3577" t="s">
        <v>122</v>
      </c>
      <c r="C3577" t="s">
        <v>190</v>
      </c>
      <c r="D3577">
        <v>507</v>
      </c>
      <c r="E3577">
        <v>0</v>
      </c>
      <c r="F3577" s="25" t="str">
        <f>VLOOKUP(B3577,Definitions!$C$7:$D$43,2,FALSE)</f>
        <v>United Kingdom</v>
      </c>
      <c r="G3577" t="str">
        <f>VLOOKUP(C3577,Definitions!$C$49:$D$57,2,FALSE)</f>
        <v>Transport</v>
      </c>
      <c r="H3577" t="str">
        <f>VLOOKUP(D3577,Definitions!$C$60:$D$104,2,FALSE)</f>
        <v>Not elsewhere specified (Transport)</v>
      </c>
      <c r="J3577" s="29" t="str">
        <f>VLOOKUP(E3577,Definitions!$C$115:$D$131,2,FALSE)</f>
        <v>TOTAL</v>
      </c>
      <c r="K3577" s="47"/>
      <c r="L3577" s="46"/>
      <c r="M3577" s="46"/>
      <c r="N3577" s="56"/>
      <c r="O3577" s="46"/>
      <c r="P3577" s="46"/>
      <c r="Q3577" s="46"/>
      <c r="R3577" s="37"/>
      <c r="S3577" s="13"/>
      <c r="T3577" s="56"/>
      <c r="U3577" s="13"/>
      <c r="V3577" s="56"/>
      <c r="W3577" s="13"/>
      <c r="X3577" s="13"/>
      <c r="Y3577" s="13"/>
      <c r="Z3577" s="13"/>
      <c r="AA3577" s="46"/>
      <c r="AB3577" s="56"/>
      <c r="AC3577" s="13"/>
      <c r="AD3577" s="60"/>
      <c r="AE3577" s="13"/>
      <c r="AF3577" s="13"/>
      <c r="AG3577" s="13"/>
      <c r="AH3577" s="46"/>
      <c r="AI3577" s="56"/>
      <c r="AJ3577" s="46"/>
      <c r="AK3577" s="56"/>
    </row>
    <row r="3578" spans="1:37">
      <c r="A3578" s="36" t="str">
        <f t="shared" si="55"/>
        <v>UK507_1</v>
      </c>
      <c r="B3578" t="s">
        <v>122</v>
      </c>
      <c r="C3578" t="s">
        <v>190</v>
      </c>
      <c r="D3578">
        <v>507</v>
      </c>
      <c r="E3578">
        <v>1</v>
      </c>
      <c r="F3578" s="25" t="str">
        <f>VLOOKUP(B3578,Definitions!$C$7:$D$43,2,FALSE)</f>
        <v>United Kingdom</v>
      </c>
      <c r="G3578" t="str">
        <f>VLOOKUP(C3578,Definitions!$C$49:$D$57,2,FALSE)</f>
        <v>Transport</v>
      </c>
      <c r="H3578" t="str">
        <f>VLOOKUP(D3578,Definitions!$C$60:$D$104,2,FALSE)</f>
        <v>Not elsewhere specified (Transport)</v>
      </c>
      <c r="J3578" s="29" t="str">
        <f>VLOOKUP(E3578,Definitions!$C$115:$D$131,2,FALSE)</f>
        <v>Coal</v>
      </c>
      <c r="K3578" s="47"/>
      <c r="L3578" s="46"/>
      <c r="M3578" s="46"/>
      <c r="N3578" s="56"/>
      <c r="O3578" s="46"/>
      <c r="P3578" s="46"/>
      <c r="Q3578" s="46"/>
      <c r="R3578" s="37"/>
      <c r="S3578" s="13"/>
      <c r="T3578" s="56"/>
      <c r="U3578" s="13"/>
      <c r="V3578" s="56"/>
      <c r="W3578" s="13"/>
      <c r="X3578" s="13"/>
      <c r="Y3578" s="13"/>
      <c r="Z3578" s="13"/>
      <c r="AA3578" s="46"/>
      <c r="AB3578" s="56"/>
      <c r="AC3578" s="13"/>
      <c r="AD3578" s="60"/>
      <c r="AE3578" s="13"/>
      <c r="AF3578" s="13"/>
      <c r="AG3578" s="13"/>
      <c r="AH3578" s="46"/>
      <c r="AI3578" s="56"/>
      <c r="AJ3578" s="46"/>
      <c r="AK3578" s="56"/>
    </row>
    <row r="3579" spans="1:37">
      <c r="A3579" s="36" t="str">
        <f t="shared" si="55"/>
        <v>UK507_2</v>
      </c>
      <c r="B3579" t="s">
        <v>122</v>
      </c>
      <c r="C3579" t="s">
        <v>190</v>
      </c>
      <c r="D3579">
        <v>507</v>
      </c>
      <c r="E3579">
        <v>2</v>
      </c>
      <c r="F3579" s="25" t="str">
        <f>VLOOKUP(B3579,Definitions!$C$7:$D$43,2,FALSE)</f>
        <v>United Kingdom</v>
      </c>
      <c r="G3579" t="str">
        <f>VLOOKUP(C3579,Definitions!$C$49:$D$57,2,FALSE)</f>
        <v>Transport</v>
      </c>
      <c r="H3579" t="str">
        <f>VLOOKUP(D3579,Definitions!$C$60:$D$104,2,FALSE)</f>
        <v>Not elsewhere specified (Transport)</v>
      </c>
      <c r="J3579" s="29" t="str">
        <f>VLOOKUP(E3579,Definitions!$C$115:$D$131,2,FALSE)</f>
        <v>Fuel oil</v>
      </c>
      <c r="K3579" s="47"/>
      <c r="L3579" s="46"/>
      <c r="M3579" s="46"/>
      <c r="N3579" s="56"/>
      <c r="O3579" s="46"/>
      <c r="P3579" s="46"/>
      <c r="Q3579" s="46"/>
      <c r="R3579" s="37"/>
      <c r="S3579" s="13"/>
      <c r="T3579" s="56"/>
      <c r="U3579" s="13"/>
      <c r="V3579" s="56"/>
      <c r="W3579" s="13"/>
      <c r="X3579" s="13"/>
      <c r="Y3579" s="13"/>
      <c r="Z3579" s="13"/>
      <c r="AA3579" s="46"/>
      <c r="AB3579" s="56"/>
      <c r="AC3579" s="13"/>
      <c r="AD3579" s="60"/>
      <c r="AE3579" s="13"/>
      <c r="AF3579" s="13"/>
      <c r="AG3579" s="13"/>
      <c r="AH3579" s="46"/>
      <c r="AI3579" s="56"/>
      <c r="AJ3579" s="46"/>
      <c r="AK3579" s="56"/>
    </row>
    <row r="3580" spans="1:37">
      <c r="A3580" s="36" t="str">
        <f t="shared" si="55"/>
        <v>UK507_3</v>
      </c>
      <c r="B3580" t="s">
        <v>122</v>
      </c>
      <c r="C3580" t="s">
        <v>190</v>
      </c>
      <c r="D3580">
        <v>507</v>
      </c>
      <c r="E3580">
        <v>3</v>
      </c>
      <c r="F3580" s="25" t="str">
        <f>VLOOKUP(B3580,Definitions!$C$7:$D$43,2,FALSE)</f>
        <v>United Kingdom</v>
      </c>
      <c r="G3580" t="str">
        <f>VLOOKUP(C3580,Definitions!$C$49:$D$57,2,FALSE)</f>
        <v>Transport</v>
      </c>
      <c r="H3580" t="str">
        <f>VLOOKUP(D3580,Definitions!$C$60:$D$104,2,FALSE)</f>
        <v>Not elsewhere specified (Transport)</v>
      </c>
      <c r="J3580" s="29" t="str">
        <f>VLOOKUP(E3580,Definitions!$C$115:$D$131,2,FALSE)</f>
        <v>Natural gas</v>
      </c>
      <c r="K3580" s="47"/>
      <c r="L3580" s="46"/>
      <c r="M3580" s="46"/>
      <c r="N3580" s="56"/>
      <c r="O3580" s="46"/>
      <c r="P3580" s="46"/>
      <c r="Q3580" s="46"/>
      <c r="R3580" s="37"/>
      <c r="S3580" s="13"/>
      <c r="T3580" s="56"/>
      <c r="U3580" s="13"/>
      <c r="V3580" s="56"/>
      <c r="W3580" s="13"/>
      <c r="X3580" s="13"/>
      <c r="Y3580" s="13"/>
      <c r="Z3580" s="13"/>
      <c r="AA3580" s="46"/>
      <c r="AB3580" s="56"/>
      <c r="AC3580" s="13"/>
      <c r="AD3580" s="60"/>
      <c r="AE3580" s="13"/>
      <c r="AF3580" s="13"/>
      <c r="AG3580" s="13"/>
      <c r="AH3580" s="46"/>
      <c r="AI3580" s="56"/>
      <c r="AJ3580" s="46"/>
      <c r="AK3580" s="56"/>
    </row>
    <row r="3581" spans="1:37">
      <c r="A3581" s="36" t="str">
        <f t="shared" si="55"/>
        <v>UK507_4</v>
      </c>
      <c r="B3581" t="s">
        <v>122</v>
      </c>
      <c r="C3581" t="s">
        <v>190</v>
      </c>
      <c r="D3581">
        <v>507</v>
      </c>
      <c r="E3581">
        <v>4</v>
      </c>
      <c r="F3581" s="25" t="str">
        <f>VLOOKUP(B3581,Definitions!$C$7:$D$43,2,FALSE)</f>
        <v>United Kingdom</v>
      </c>
      <c r="G3581" t="str">
        <f>VLOOKUP(C3581,Definitions!$C$49:$D$57,2,FALSE)</f>
        <v>Transport</v>
      </c>
      <c r="H3581" t="str">
        <f>VLOOKUP(D3581,Definitions!$C$60:$D$104,2,FALSE)</f>
        <v>Not elsewhere specified (Transport)</v>
      </c>
      <c r="J3581" s="29" t="str">
        <f>VLOOKUP(E3581,Definitions!$C$115:$D$131,2,FALSE)</f>
        <v>Other fossil fuels</v>
      </c>
      <c r="K3581" s="47"/>
      <c r="L3581" s="46"/>
      <c r="M3581" s="46"/>
      <c r="N3581" s="56"/>
      <c r="O3581" s="46"/>
      <c r="P3581" s="46"/>
      <c r="Q3581" s="46"/>
      <c r="R3581" s="37"/>
      <c r="S3581" s="13"/>
      <c r="T3581" s="56"/>
      <c r="U3581" s="13"/>
      <c r="V3581" s="56"/>
      <c r="W3581" s="13"/>
      <c r="X3581" s="13"/>
      <c r="Y3581" s="13"/>
      <c r="Z3581" s="13"/>
      <c r="AA3581" s="46"/>
      <c r="AB3581" s="56"/>
      <c r="AC3581" s="13"/>
      <c r="AD3581" s="60"/>
      <c r="AE3581" s="13"/>
      <c r="AF3581" s="13"/>
      <c r="AG3581" s="13"/>
      <c r="AH3581" s="46"/>
      <c r="AI3581" s="56"/>
      <c r="AJ3581" s="46"/>
      <c r="AK3581" s="56"/>
    </row>
    <row r="3582" spans="1:37">
      <c r="A3582" s="36" t="str">
        <f t="shared" si="55"/>
        <v>UK507_6</v>
      </c>
      <c r="B3582" t="s">
        <v>122</v>
      </c>
      <c r="C3582" t="s">
        <v>190</v>
      </c>
      <c r="D3582">
        <v>507</v>
      </c>
      <c r="E3582">
        <v>6</v>
      </c>
      <c r="F3582" s="25" t="str">
        <f>VLOOKUP(B3582,Definitions!$C$7:$D$43,2,FALSE)</f>
        <v>United Kingdom</v>
      </c>
      <c r="G3582" t="str">
        <f>VLOOKUP(C3582,Definitions!$C$49:$D$57,2,FALSE)</f>
        <v>Transport</v>
      </c>
      <c r="H3582" t="str">
        <f>VLOOKUP(D3582,Definitions!$C$60:$D$104,2,FALSE)</f>
        <v>Not elsewhere specified (Transport)</v>
      </c>
      <c r="J3582" s="29" t="str">
        <f>VLOOKUP(E3582,Definitions!$C$115:$D$131,2,FALSE)</f>
        <v>Electricity</v>
      </c>
      <c r="K3582" s="47"/>
      <c r="L3582" s="46"/>
      <c r="M3582" s="46"/>
      <c r="N3582" s="56"/>
      <c r="O3582" s="46"/>
      <c r="P3582" s="46"/>
      <c r="Q3582" s="46"/>
      <c r="R3582" s="37"/>
      <c r="S3582" s="13"/>
      <c r="T3582" s="56"/>
      <c r="U3582" s="13"/>
      <c r="V3582" s="56"/>
      <c r="W3582" s="13"/>
      <c r="X3582" s="13"/>
      <c r="Y3582" s="13"/>
      <c r="Z3582" s="13"/>
      <c r="AA3582" s="46"/>
      <c r="AB3582" s="56"/>
      <c r="AC3582" s="13"/>
      <c r="AD3582" s="60"/>
      <c r="AE3582" s="13"/>
      <c r="AF3582" s="13"/>
      <c r="AG3582" s="13"/>
      <c r="AH3582" s="46"/>
      <c r="AI3582" s="56"/>
      <c r="AJ3582" s="46"/>
      <c r="AK3582" s="56"/>
    </row>
    <row r="3583" spans="1:37">
      <c r="A3583" s="36" t="str">
        <f t="shared" si="55"/>
        <v>UK507_7</v>
      </c>
      <c r="B3583" t="s">
        <v>122</v>
      </c>
      <c r="C3583" t="s">
        <v>190</v>
      </c>
      <c r="D3583">
        <v>507</v>
      </c>
      <c r="E3583">
        <v>7</v>
      </c>
      <c r="F3583" s="25" t="str">
        <f>VLOOKUP(B3583,Definitions!$C$7:$D$43,2,FALSE)</f>
        <v>United Kingdom</v>
      </c>
      <c r="G3583" t="str">
        <f>VLOOKUP(C3583,Definitions!$C$49:$D$57,2,FALSE)</f>
        <v>Transport</v>
      </c>
      <c r="H3583" t="str">
        <f>VLOOKUP(D3583,Definitions!$C$60:$D$104,2,FALSE)</f>
        <v>Not elsewhere specified (Transport)</v>
      </c>
      <c r="J3583" s="29" t="str">
        <f>VLOOKUP(E3583,Definitions!$C$115:$D$131,2,FALSE)</f>
        <v>District heating</v>
      </c>
      <c r="K3583" s="47"/>
      <c r="L3583" s="46"/>
      <c r="M3583" s="46"/>
      <c r="N3583" s="56"/>
      <c r="O3583" s="46"/>
      <c r="P3583" s="46"/>
      <c r="Q3583" s="46"/>
      <c r="R3583" s="37"/>
      <c r="S3583" s="13"/>
      <c r="T3583" s="56"/>
      <c r="U3583" s="13"/>
      <c r="V3583" s="56"/>
      <c r="W3583" s="13"/>
      <c r="X3583" s="13"/>
      <c r="Y3583" s="13"/>
      <c r="Z3583" s="13"/>
      <c r="AA3583" s="46"/>
      <c r="AB3583" s="56"/>
      <c r="AC3583" s="13"/>
      <c r="AD3583" s="60"/>
      <c r="AE3583" s="13"/>
      <c r="AF3583" s="13"/>
      <c r="AG3583" s="13"/>
      <c r="AH3583" s="46"/>
      <c r="AI3583" s="56"/>
      <c r="AJ3583" s="46"/>
      <c r="AK3583" s="56"/>
    </row>
    <row r="3584" spans="1:37">
      <c r="A3584" s="36" t="str">
        <f t="shared" si="55"/>
        <v>UK507_8</v>
      </c>
      <c r="B3584" t="s">
        <v>122</v>
      </c>
      <c r="C3584" t="s">
        <v>190</v>
      </c>
      <c r="D3584">
        <v>507</v>
      </c>
      <c r="E3584">
        <v>8</v>
      </c>
      <c r="F3584" s="25" t="str">
        <f>VLOOKUP(B3584,Definitions!$C$7:$D$43,2,FALSE)</f>
        <v>United Kingdom</v>
      </c>
      <c r="G3584" t="str">
        <f>VLOOKUP(C3584,Definitions!$C$49:$D$57,2,FALSE)</f>
        <v>Transport</v>
      </c>
      <c r="H3584" t="str">
        <f>VLOOKUP(D3584,Definitions!$C$60:$D$104,2,FALSE)</f>
        <v>Not elsewhere specified (Transport)</v>
      </c>
      <c r="J3584" s="29" t="str">
        <f>VLOOKUP(E3584,Definitions!$C$115:$D$131,2,FALSE)</f>
        <v>Waste non-RES</v>
      </c>
      <c r="K3584" s="47"/>
      <c r="L3584" s="46"/>
      <c r="M3584" s="46"/>
      <c r="N3584" s="56"/>
      <c r="O3584" s="46"/>
      <c r="P3584" s="46"/>
      <c r="Q3584" s="46"/>
      <c r="R3584" s="37"/>
      <c r="S3584" s="13"/>
      <c r="T3584" s="56"/>
      <c r="U3584" s="13"/>
      <c r="V3584" s="56"/>
      <c r="W3584" s="13"/>
      <c r="X3584" s="13"/>
      <c r="Y3584" s="13"/>
      <c r="Z3584" s="13"/>
      <c r="AA3584" s="46"/>
      <c r="AB3584" s="56"/>
      <c r="AC3584" s="13"/>
      <c r="AD3584" s="60"/>
      <c r="AE3584" s="13"/>
      <c r="AF3584" s="13"/>
      <c r="AG3584" s="13"/>
      <c r="AH3584" s="46"/>
      <c r="AI3584" s="56"/>
      <c r="AJ3584" s="46"/>
      <c r="AK3584" s="56"/>
    </row>
    <row r="3585" spans="1:37">
      <c r="A3585" s="36" t="str">
        <f t="shared" si="55"/>
        <v>UK507_9</v>
      </c>
      <c r="B3585" t="s">
        <v>122</v>
      </c>
      <c r="C3585" t="s">
        <v>190</v>
      </c>
      <c r="D3585">
        <v>507</v>
      </c>
      <c r="E3585">
        <v>9</v>
      </c>
      <c r="F3585" s="25" t="str">
        <f>VLOOKUP(B3585,Definitions!$C$7:$D$43,2,FALSE)</f>
        <v>United Kingdom</v>
      </c>
      <c r="G3585" t="str">
        <f>VLOOKUP(C3585,Definitions!$C$49:$D$57,2,FALSE)</f>
        <v>Transport</v>
      </c>
      <c r="H3585" t="str">
        <f>VLOOKUP(D3585,Definitions!$C$60:$D$104,2,FALSE)</f>
        <v>Not elsewhere specified (Transport)</v>
      </c>
      <c r="J3585" s="29" t="str">
        <f>VLOOKUP(E3585,Definitions!$C$115:$D$131,2,FALSE)</f>
        <v>Waste RES</v>
      </c>
      <c r="K3585" s="47"/>
      <c r="L3585" s="46"/>
      <c r="M3585" s="46"/>
      <c r="N3585" s="56"/>
      <c r="O3585" s="46"/>
      <c r="P3585" s="46"/>
      <c r="Q3585" s="46"/>
      <c r="R3585" s="37"/>
      <c r="S3585" s="13"/>
      <c r="T3585" s="56"/>
      <c r="U3585" s="13"/>
      <c r="V3585" s="56"/>
      <c r="W3585" s="13"/>
      <c r="X3585" s="13"/>
      <c r="Y3585" s="13"/>
      <c r="Z3585" s="13"/>
      <c r="AA3585" s="46"/>
      <c r="AB3585" s="56"/>
      <c r="AC3585" s="13"/>
      <c r="AD3585" s="60"/>
      <c r="AE3585" s="13"/>
      <c r="AF3585" s="13"/>
      <c r="AG3585" s="13"/>
      <c r="AH3585" s="46"/>
      <c r="AI3585" s="56"/>
      <c r="AJ3585" s="46"/>
      <c r="AK3585" s="56"/>
    </row>
    <row r="3586" spans="1:37">
      <c r="A3586" s="36" t="str">
        <f t="shared" si="55"/>
        <v>UK507_51</v>
      </c>
      <c r="B3586" t="s">
        <v>122</v>
      </c>
      <c r="C3586" t="s">
        <v>190</v>
      </c>
      <c r="D3586">
        <v>507</v>
      </c>
      <c r="E3586">
        <v>51</v>
      </c>
      <c r="F3586" s="25" t="str">
        <f>VLOOKUP(B3586,Definitions!$C$7:$D$43,2,FALSE)</f>
        <v>United Kingdom</v>
      </c>
      <c r="G3586" t="str">
        <f>VLOOKUP(C3586,Definitions!$C$49:$D$57,2,FALSE)</f>
        <v>Transport</v>
      </c>
      <c r="H3586" t="str">
        <f>VLOOKUP(D3586,Definitions!$C$60:$D$104,2,FALSE)</f>
        <v>Not elsewhere specified (Transport)</v>
      </c>
      <c r="J3586" s="29" t="str">
        <f>VLOOKUP(E3586,Definitions!$C$115:$D$131,2,FALSE)</f>
        <v>Biomass</v>
      </c>
      <c r="K3586" s="47"/>
      <c r="L3586" s="46"/>
      <c r="M3586" s="46"/>
      <c r="N3586" s="56"/>
      <c r="O3586" s="46"/>
      <c r="P3586" s="46"/>
      <c r="Q3586" s="46"/>
      <c r="R3586" s="37"/>
      <c r="S3586" s="13"/>
      <c r="T3586" s="56"/>
      <c r="U3586" s="13"/>
      <c r="V3586" s="56"/>
      <c r="W3586" s="13"/>
      <c r="X3586" s="13"/>
      <c r="Y3586" s="13"/>
      <c r="Z3586" s="13"/>
      <c r="AA3586" s="46"/>
      <c r="AB3586" s="56"/>
      <c r="AC3586" s="13"/>
      <c r="AD3586" s="60"/>
      <c r="AE3586" s="13"/>
      <c r="AF3586" s="13"/>
      <c r="AG3586" s="13"/>
      <c r="AH3586" s="46"/>
      <c r="AI3586" s="56"/>
      <c r="AJ3586" s="46"/>
      <c r="AK3586" s="56"/>
    </row>
    <row r="3587" spans="1:37">
      <c r="A3587" s="36" t="str">
        <f t="shared" si="55"/>
        <v>UK507_52</v>
      </c>
      <c r="B3587" t="s">
        <v>122</v>
      </c>
      <c r="C3587" t="s">
        <v>190</v>
      </c>
      <c r="D3587">
        <v>507</v>
      </c>
      <c r="E3587">
        <v>52</v>
      </c>
      <c r="F3587" s="25" t="str">
        <f>VLOOKUP(B3587,Definitions!$C$7:$D$43,2,FALSE)</f>
        <v>United Kingdom</v>
      </c>
      <c r="G3587" t="str">
        <f>VLOOKUP(C3587,Definitions!$C$49:$D$57,2,FALSE)</f>
        <v>Transport</v>
      </c>
      <c r="H3587" t="str">
        <f>VLOOKUP(D3587,Definitions!$C$60:$D$104,2,FALSE)</f>
        <v>Not elsewhere specified (Transport)</v>
      </c>
      <c r="J3587" s="29" t="str">
        <f>VLOOKUP(E3587,Definitions!$C$115:$D$131,2,FALSE)</f>
        <v>Geothermal</v>
      </c>
      <c r="K3587" s="47"/>
      <c r="L3587" s="46"/>
      <c r="M3587" s="46"/>
      <c r="N3587" s="56"/>
      <c r="O3587" s="46"/>
      <c r="P3587" s="46"/>
      <c r="Q3587" s="46"/>
      <c r="R3587" s="37"/>
      <c r="S3587" s="13"/>
      <c r="T3587" s="56"/>
      <c r="U3587" s="13"/>
      <c r="V3587" s="56"/>
      <c r="W3587" s="13"/>
      <c r="X3587" s="13"/>
      <c r="Y3587" s="13"/>
      <c r="Z3587" s="13"/>
      <c r="AA3587" s="46"/>
      <c r="AB3587" s="56"/>
      <c r="AC3587" s="13"/>
      <c r="AD3587" s="60"/>
      <c r="AE3587" s="13"/>
      <c r="AF3587" s="13"/>
      <c r="AG3587" s="13"/>
      <c r="AH3587" s="46"/>
      <c r="AI3587" s="56"/>
      <c r="AJ3587" s="46"/>
      <c r="AK3587" s="56"/>
    </row>
    <row r="3588" spans="1:37">
      <c r="A3588" s="36" t="str">
        <f t="shared" si="55"/>
        <v>UK507_53</v>
      </c>
      <c r="B3588" t="s">
        <v>122</v>
      </c>
      <c r="C3588" t="s">
        <v>190</v>
      </c>
      <c r="D3588">
        <v>507</v>
      </c>
      <c r="E3588">
        <v>53</v>
      </c>
      <c r="F3588" s="25" t="str">
        <f>VLOOKUP(B3588,Definitions!$C$7:$D$43,2,FALSE)</f>
        <v>United Kingdom</v>
      </c>
      <c r="G3588" t="str">
        <f>VLOOKUP(C3588,Definitions!$C$49:$D$57,2,FALSE)</f>
        <v>Transport</v>
      </c>
      <c r="H3588" t="str">
        <f>VLOOKUP(D3588,Definitions!$C$60:$D$104,2,FALSE)</f>
        <v>Not elsewhere specified (Transport)</v>
      </c>
      <c r="J3588" s="29" t="str">
        <f>VLOOKUP(E3588,Definitions!$C$115:$D$131,2,FALSE)</f>
        <v>Solar energy</v>
      </c>
      <c r="K3588" s="47"/>
      <c r="L3588" s="46"/>
      <c r="M3588" s="46"/>
      <c r="N3588" s="56"/>
      <c r="O3588" s="46"/>
      <c r="P3588" s="46"/>
      <c r="Q3588" s="46"/>
      <c r="R3588" s="37"/>
      <c r="S3588" s="13"/>
      <c r="T3588" s="56"/>
      <c r="U3588" s="13"/>
      <c r="V3588" s="56"/>
      <c r="W3588" s="13"/>
      <c r="X3588" s="13"/>
      <c r="Y3588" s="13"/>
      <c r="Z3588" s="13"/>
      <c r="AA3588" s="46"/>
      <c r="AB3588" s="56"/>
      <c r="AC3588" s="13"/>
      <c r="AD3588" s="60"/>
      <c r="AE3588" s="13"/>
      <c r="AF3588" s="13"/>
      <c r="AG3588" s="13"/>
      <c r="AH3588" s="46"/>
      <c r="AI3588" s="56"/>
      <c r="AJ3588" s="46"/>
      <c r="AK3588" s="56"/>
    </row>
    <row r="3589" spans="1:37">
      <c r="A3589" s="36" t="str">
        <f t="shared" si="55"/>
        <v>UK507_56</v>
      </c>
      <c r="B3589" t="s">
        <v>122</v>
      </c>
      <c r="C3589" t="s">
        <v>190</v>
      </c>
      <c r="D3589">
        <v>507</v>
      </c>
      <c r="E3589">
        <v>56</v>
      </c>
      <c r="F3589" s="25" t="str">
        <f>VLOOKUP(B3589,Definitions!$C$7:$D$43,2,FALSE)</f>
        <v>United Kingdom</v>
      </c>
      <c r="G3589" t="str">
        <f>VLOOKUP(C3589,Definitions!$C$49:$D$57,2,FALSE)</f>
        <v>Transport</v>
      </c>
      <c r="H3589" t="str">
        <f>VLOOKUP(D3589,Definitions!$C$60:$D$104,2,FALSE)</f>
        <v>Not elsewhere specified (Transport)</v>
      </c>
      <c r="J3589" s="29" t="str">
        <f>VLOOKUP(E3589,Definitions!$C$115:$D$131,2,FALSE)</f>
        <v>Ambient heat ground</v>
      </c>
      <c r="K3589" s="47"/>
      <c r="L3589" s="46"/>
      <c r="M3589" s="46"/>
      <c r="N3589" s="56"/>
      <c r="O3589" s="46"/>
      <c r="P3589" s="46"/>
      <c r="Q3589" s="46"/>
      <c r="R3589" s="37"/>
      <c r="S3589" s="13"/>
      <c r="T3589" s="56"/>
      <c r="U3589" s="13"/>
      <c r="V3589" s="56"/>
      <c r="W3589" s="13"/>
      <c r="X3589" s="13"/>
      <c r="Y3589" s="13"/>
      <c r="Z3589" s="13"/>
      <c r="AA3589" s="46"/>
      <c r="AB3589" s="56"/>
      <c r="AC3589" s="13"/>
      <c r="AD3589" s="60"/>
      <c r="AE3589" s="13"/>
      <c r="AF3589" s="13"/>
      <c r="AG3589" s="13"/>
      <c r="AH3589" s="46"/>
      <c r="AI3589" s="56"/>
      <c r="AJ3589" s="46"/>
      <c r="AK3589" s="56"/>
    </row>
    <row r="3590" spans="1:37">
      <c r="A3590" s="36" t="str">
        <f t="shared" si="55"/>
        <v>UK507_57</v>
      </c>
      <c r="B3590" t="s">
        <v>122</v>
      </c>
      <c r="C3590" t="s">
        <v>190</v>
      </c>
      <c r="D3590">
        <v>507</v>
      </c>
      <c r="E3590">
        <v>57</v>
      </c>
      <c r="F3590" s="25" t="str">
        <f>VLOOKUP(B3590,Definitions!$C$7:$D$43,2,FALSE)</f>
        <v>United Kingdom</v>
      </c>
      <c r="G3590" t="str">
        <f>VLOOKUP(C3590,Definitions!$C$49:$D$57,2,FALSE)</f>
        <v>Transport</v>
      </c>
      <c r="H3590" t="str">
        <f>VLOOKUP(D3590,Definitions!$C$60:$D$104,2,FALSE)</f>
        <v>Not elsewhere specified (Transport)</v>
      </c>
      <c r="J3590" s="29" t="str">
        <f>VLOOKUP(E3590,Definitions!$C$115:$D$131,2,FALSE)</f>
        <v>Ambient heat air</v>
      </c>
      <c r="K3590" s="47"/>
      <c r="L3590" s="46"/>
      <c r="M3590" s="46"/>
      <c r="N3590" s="56"/>
      <c r="O3590" s="46"/>
      <c r="P3590" s="46"/>
      <c r="Q3590" s="46"/>
      <c r="R3590" s="37"/>
      <c r="S3590" s="13"/>
      <c r="T3590" s="56"/>
      <c r="U3590" s="13"/>
      <c r="V3590" s="56"/>
      <c r="W3590" s="13"/>
      <c r="X3590" s="13"/>
      <c r="Y3590" s="13"/>
      <c r="Z3590" s="13"/>
      <c r="AA3590" s="46"/>
      <c r="AB3590" s="56"/>
      <c r="AC3590" s="13"/>
      <c r="AD3590" s="60"/>
      <c r="AE3590" s="13"/>
      <c r="AF3590" s="13"/>
      <c r="AG3590" s="13"/>
      <c r="AH3590" s="46"/>
      <c r="AI3590" s="56"/>
      <c r="AJ3590" s="46"/>
      <c r="AK3590" s="56"/>
    </row>
    <row r="3591" spans="1:37">
      <c r="A3591" s="36" t="str">
        <f t="shared" si="55"/>
        <v>UK507_58</v>
      </c>
      <c r="B3591" t="s">
        <v>122</v>
      </c>
      <c r="C3591" t="s">
        <v>190</v>
      </c>
      <c r="D3591">
        <v>507</v>
      </c>
      <c r="E3591">
        <v>58</v>
      </c>
      <c r="F3591" s="25" t="str">
        <f>VLOOKUP(B3591,Definitions!$C$7:$D$43,2,FALSE)</f>
        <v>United Kingdom</v>
      </c>
      <c r="G3591" t="str">
        <f>VLOOKUP(C3591,Definitions!$C$49:$D$57,2,FALSE)</f>
        <v>Transport</v>
      </c>
      <c r="H3591" t="str">
        <f>VLOOKUP(D3591,Definitions!$C$60:$D$104,2,FALSE)</f>
        <v>Not elsewhere specified (Transport)</v>
      </c>
      <c r="J3591" s="29" t="str">
        <f>VLOOKUP(E3591,Definitions!$C$115:$D$131,2,FALSE)</f>
        <v>Ambient heat total</v>
      </c>
      <c r="K3591" s="47"/>
      <c r="L3591" s="46"/>
      <c r="M3591" s="46"/>
      <c r="N3591" s="56"/>
      <c r="O3591" s="46"/>
      <c r="P3591" s="46"/>
      <c r="Q3591" s="46"/>
      <c r="R3591" s="37"/>
      <c r="S3591" s="13"/>
      <c r="T3591" s="56"/>
      <c r="U3591" s="13"/>
      <c r="V3591" s="56"/>
      <c r="W3591" s="13"/>
      <c r="X3591" s="13"/>
      <c r="Y3591" s="13"/>
      <c r="Z3591" s="13"/>
      <c r="AA3591" s="46"/>
      <c r="AB3591" s="56"/>
      <c r="AC3591" s="13"/>
      <c r="AD3591" s="60"/>
      <c r="AE3591" s="13"/>
      <c r="AF3591" s="13"/>
      <c r="AG3591" s="13"/>
      <c r="AH3591" s="46"/>
      <c r="AI3591" s="56"/>
      <c r="AJ3591" s="46"/>
      <c r="AK3591" s="56"/>
    </row>
    <row r="3592" spans="1:37">
      <c r="A3592" s="36" t="str">
        <f t="shared" si="55"/>
        <v>UK507_55</v>
      </c>
      <c r="B3592" t="s">
        <v>122</v>
      </c>
      <c r="C3592" t="s">
        <v>190</v>
      </c>
      <c r="D3592">
        <v>507</v>
      </c>
      <c r="E3592">
        <v>55</v>
      </c>
      <c r="F3592" s="25" t="str">
        <f>VLOOKUP(B3592,Definitions!$C$7:$D$43,2,FALSE)</f>
        <v>United Kingdom</v>
      </c>
      <c r="G3592" t="str">
        <f>VLOOKUP(C3592,Definitions!$C$49:$D$57,2,FALSE)</f>
        <v>Transport</v>
      </c>
      <c r="H3592" t="str">
        <f>VLOOKUP(D3592,Definitions!$C$60:$D$104,2,FALSE)</f>
        <v>Not elsewhere specified (Transport)</v>
      </c>
      <c r="J3592" s="29" t="str">
        <f>VLOOKUP(E3592,Definitions!$C$115:$D$131,2,FALSE)</f>
        <v xml:space="preserve">Other RES </v>
      </c>
      <c r="K3592" s="47"/>
      <c r="L3592" s="46"/>
      <c r="M3592" s="46"/>
      <c r="N3592" s="56"/>
      <c r="O3592" s="46"/>
      <c r="P3592" s="46"/>
      <c r="Q3592" s="46"/>
      <c r="R3592" s="37"/>
      <c r="S3592" s="13"/>
      <c r="T3592" s="56"/>
      <c r="U3592" s="13"/>
      <c r="V3592" s="56"/>
      <c r="W3592" s="13"/>
      <c r="X3592" s="13"/>
      <c r="Y3592" s="13"/>
      <c r="Z3592" s="13"/>
      <c r="AA3592" s="46"/>
      <c r="AB3592" s="56"/>
      <c r="AC3592" s="13"/>
      <c r="AD3592" s="60"/>
      <c r="AE3592" s="13"/>
      <c r="AF3592" s="13"/>
      <c r="AG3592" s="13"/>
      <c r="AH3592" s="46"/>
      <c r="AI3592" s="56"/>
      <c r="AJ3592" s="46"/>
      <c r="AK3592" s="56"/>
    </row>
    <row r="3593" spans="1:37">
      <c r="A3593" s="36" t="str">
        <f t="shared" si="55"/>
        <v>NO500_0</v>
      </c>
      <c r="B3593" t="s">
        <v>136</v>
      </c>
      <c r="C3593" t="s">
        <v>190</v>
      </c>
      <c r="D3593">
        <v>500</v>
      </c>
      <c r="E3593">
        <v>0</v>
      </c>
      <c r="F3593" s="25" t="str">
        <f>VLOOKUP(B3593,Definitions!$C$7:$D$43,2,FALSE)</f>
        <v>Norway</v>
      </c>
      <c r="G3593" t="str">
        <f>VLOOKUP(C3593,Definitions!$C$49:$D$57,2,FALSE)</f>
        <v>Transport</v>
      </c>
      <c r="H3593" t="str">
        <f>VLOOKUP(D3593,Definitions!$C$60:$D$104,2,FALSE)</f>
        <v>TOTAL Transport</v>
      </c>
      <c r="J3593" s="29" t="str">
        <f>VLOOKUP(E3593,Definitions!$C$115:$D$131,2,FALSE)</f>
        <v>TOTAL</v>
      </c>
      <c r="K3593" s="47"/>
      <c r="L3593" s="46"/>
      <c r="M3593" s="46"/>
      <c r="N3593" s="56"/>
      <c r="O3593" s="46"/>
      <c r="P3593" s="46"/>
      <c r="Q3593" s="46"/>
      <c r="R3593" s="37"/>
      <c r="S3593" s="13"/>
      <c r="T3593" s="56"/>
      <c r="U3593" s="13"/>
      <c r="V3593" s="56"/>
      <c r="W3593" s="13"/>
      <c r="X3593" s="13"/>
      <c r="Y3593" s="13"/>
      <c r="Z3593" s="13"/>
      <c r="AA3593" s="46"/>
      <c r="AB3593" s="56"/>
      <c r="AC3593" s="13"/>
      <c r="AD3593" s="60"/>
      <c r="AE3593" s="13"/>
      <c r="AF3593" s="13"/>
      <c r="AG3593" s="13"/>
      <c r="AH3593" s="46"/>
      <c r="AI3593" s="56"/>
      <c r="AJ3593" s="46"/>
      <c r="AK3593" s="56"/>
    </row>
    <row r="3594" spans="1:37">
      <c r="A3594" s="36" t="str">
        <f t="shared" ref="A3594:A3657" si="56">B3594&amp;D3594&amp;"_"&amp;E3594</f>
        <v>NO500_1</v>
      </c>
      <c r="B3594" t="s">
        <v>136</v>
      </c>
      <c r="C3594" t="s">
        <v>190</v>
      </c>
      <c r="D3594">
        <v>500</v>
      </c>
      <c r="E3594">
        <v>1</v>
      </c>
      <c r="F3594" s="25" t="str">
        <f>VLOOKUP(B3594,Definitions!$C$7:$D$43,2,FALSE)</f>
        <v>Norway</v>
      </c>
      <c r="G3594" t="str">
        <f>VLOOKUP(C3594,Definitions!$C$49:$D$57,2,FALSE)</f>
        <v>Transport</v>
      </c>
      <c r="H3594" t="str">
        <f>VLOOKUP(D3594,Definitions!$C$60:$D$104,2,FALSE)</f>
        <v>TOTAL Transport</v>
      </c>
      <c r="J3594" s="29" t="str">
        <f>VLOOKUP(E3594,Definitions!$C$115:$D$131,2,FALSE)</f>
        <v>Coal</v>
      </c>
      <c r="K3594" s="47"/>
      <c r="L3594" s="46"/>
      <c r="M3594" s="46"/>
      <c r="N3594" s="56"/>
      <c r="O3594" s="46"/>
      <c r="P3594" s="46"/>
      <c r="Q3594" s="46"/>
      <c r="R3594" s="37"/>
      <c r="S3594" s="13"/>
      <c r="T3594" s="56"/>
      <c r="U3594" s="13"/>
      <c r="V3594" s="56"/>
      <c r="W3594" s="13"/>
      <c r="X3594" s="13"/>
      <c r="Y3594" s="13"/>
      <c r="Z3594" s="13"/>
      <c r="AA3594" s="46"/>
      <c r="AB3594" s="56"/>
      <c r="AC3594" s="13"/>
      <c r="AD3594" s="60"/>
      <c r="AE3594" s="13"/>
      <c r="AF3594" s="13"/>
      <c r="AG3594" s="13"/>
      <c r="AH3594" s="46"/>
      <c r="AI3594" s="56"/>
      <c r="AJ3594" s="46"/>
      <c r="AK3594" s="56"/>
    </row>
    <row r="3595" spans="1:37">
      <c r="A3595" s="36" t="str">
        <f t="shared" si="56"/>
        <v>NO500_2</v>
      </c>
      <c r="B3595" t="s">
        <v>136</v>
      </c>
      <c r="C3595" t="s">
        <v>190</v>
      </c>
      <c r="D3595">
        <v>500</v>
      </c>
      <c r="E3595">
        <v>2</v>
      </c>
      <c r="F3595" s="25" t="str">
        <f>VLOOKUP(B3595,Definitions!$C$7:$D$43,2,FALSE)</f>
        <v>Norway</v>
      </c>
      <c r="G3595" t="str">
        <f>VLOOKUP(C3595,Definitions!$C$49:$D$57,2,FALSE)</f>
        <v>Transport</v>
      </c>
      <c r="H3595" t="str">
        <f>VLOOKUP(D3595,Definitions!$C$60:$D$104,2,FALSE)</f>
        <v>TOTAL Transport</v>
      </c>
      <c r="J3595" s="29" t="str">
        <f>VLOOKUP(E3595,Definitions!$C$115:$D$131,2,FALSE)</f>
        <v>Fuel oil</v>
      </c>
      <c r="K3595" s="47"/>
      <c r="L3595" s="46"/>
      <c r="M3595" s="46"/>
      <c r="N3595" s="56"/>
      <c r="O3595" s="46"/>
      <c r="P3595" s="46"/>
      <c r="Q3595" s="46"/>
      <c r="R3595" s="37"/>
      <c r="S3595" s="13"/>
      <c r="T3595" s="56"/>
      <c r="U3595" s="13"/>
      <c r="V3595" s="56"/>
      <c r="W3595" s="13"/>
      <c r="X3595" s="13"/>
      <c r="Y3595" s="13"/>
      <c r="Z3595" s="13"/>
      <c r="AA3595" s="46"/>
      <c r="AB3595" s="56"/>
      <c r="AC3595" s="13"/>
      <c r="AD3595" s="60"/>
      <c r="AE3595" s="13"/>
      <c r="AF3595" s="13"/>
      <c r="AG3595" s="13"/>
      <c r="AH3595" s="46"/>
      <c r="AI3595" s="56"/>
      <c r="AJ3595" s="46"/>
      <c r="AK3595" s="56"/>
    </row>
    <row r="3596" spans="1:37">
      <c r="A3596" s="36" t="str">
        <f t="shared" si="56"/>
        <v>NO500_3</v>
      </c>
      <c r="B3596" t="s">
        <v>136</v>
      </c>
      <c r="C3596" t="s">
        <v>190</v>
      </c>
      <c r="D3596">
        <v>500</v>
      </c>
      <c r="E3596">
        <v>3</v>
      </c>
      <c r="F3596" s="25" t="str">
        <f>VLOOKUP(B3596,Definitions!$C$7:$D$43,2,FALSE)</f>
        <v>Norway</v>
      </c>
      <c r="G3596" t="str">
        <f>VLOOKUP(C3596,Definitions!$C$49:$D$57,2,FALSE)</f>
        <v>Transport</v>
      </c>
      <c r="H3596" t="str">
        <f>VLOOKUP(D3596,Definitions!$C$60:$D$104,2,FALSE)</f>
        <v>TOTAL Transport</v>
      </c>
      <c r="J3596" s="29" t="str">
        <f>VLOOKUP(E3596,Definitions!$C$115:$D$131,2,FALSE)</f>
        <v>Natural gas</v>
      </c>
      <c r="K3596" s="47"/>
      <c r="L3596" s="46"/>
      <c r="M3596" s="46"/>
      <c r="N3596" s="56"/>
      <c r="O3596" s="46"/>
      <c r="P3596" s="46"/>
      <c r="Q3596" s="46"/>
      <c r="R3596" s="37"/>
      <c r="S3596" s="13"/>
      <c r="T3596" s="56"/>
      <c r="U3596" s="13"/>
      <c r="V3596" s="56"/>
      <c r="W3596" s="13"/>
      <c r="X3596" s="13"/>
      <c r="Y3596" s="13"/>
      <c r="Z3596" s="13"/>
      <c r="AA3596" s="46"/>
      <c r="AB3596" s="56"/>
      <c r="AC3596" s="13"/>
      <c r="AD3596" s="60"/>
      <c r="AE3596" s="13"/>
      <c r="AF3596" s="13"/>
      <c r="AG3596" s="13"/>
      <c r="AH3596" s="46"/>
      <c r="AI3596" s="56"/>
      <c r="AJ3596" s="46"/>
      <c r="AK3596" s="56"/>
    </row>
    <row r="3597" spans="1:37">
      <c r="A3597" s="36" t="str">
        <f t="shared" si="56"/>
        <v>NO500_4</v>
      </c>
      <c r="B3597" t="s">
        <v>136</v>
      </c>
      <c r="C3597" t="s">
        <v>190</v>
      </c>
      <c r="D3597">
        <v>500</v>
      </c>
      <c r="E3597">
        <v>4</v>
      </c>
      <c r="F3597" s="25" t="str">
        <f>VLOOKUP(B3597,Definitions!$C$7:$D$43,2,FALSE)</f>
        <v>Norway</v>
      </c>
      <c r="G3597" t="str">
        <f>VLOOKUP(C3597,Definitions!$C$49:$D$57,2,FALSE)</f>
        <v>Transport</v>
      </c>
      <c r="H3597" t="str">
        <f>VLOOKUP(D3597,Definitions!$C$60:$D$104,2,FALSE)</f>
        <v>TOTAL Transport</v>
      </c>
      <c r="J3597" s="29" t="str">
        <f>VLOOKUP(E3597,Definitions!$C$115:$D$131,2,FALSE)</f>
        <v>Other fossil fuels</v>
      </c>
      <c r="K3597" s="47"/>
      <c r="L3597" s="46"/>
      <c r="M3597" s="46"/>
      <c r="N3597" s="56"/>
      <c r="O3597" s="46"/>
      <c r="P3597" s="46"/>
      <c r="Q3597" s="46"/>
      <c r="R3597" s="37"/>
      <c r="S3597" s="13"/>
      <c r="T3597" s="56"/>
      <c r="U3597" s="13"/>
      <c r="V3597" s="56"/>
      <c r="W3597" s="13"/>
      <c r="X3597" s="13"/>
      <c r="Y3597" s="13"/>
      <c r="Z3597" s="13"/>
      <c r="AA3597" s="46"/>
      <c r="AB3597" s="56"/>
      <c r="AC3597" s="13"/>
      <c r="AD3597" s="60"/>
      <c r="AE3597" s="13"/>
      <c r="AF3597" s="13"/>
      <c r="AG3597" s="13"/>
      <c r="AH3597" s="46"/>
      <c r="AI3597" s="56"/>
      <c r="AJ3597" s="46"/>
      <c r="AK3597" s="56"/>
    </row>
    <row r="3598" spans="1:37">
      <c r="A3598" s="36" t="str">
        <f t="shared" si="56"/>
        <v>NO500_6</v>
      </c>
      <c r="B3598" t="s">
        <v>136</v>
      </c>
      <c r="C3598" t="s">
        <v>190</v>
      </c>
      <c r="D3598">
        <v>500</v>
      </c>
      <c r="E3598">
        <v>6</v>
      </c>
      <c r="F3598" s="25" t="str">
        <f>VLOOKUP(B3598,Definitions!$C$7:$D$43,2,FALSE)</f>
        <v>Norway</v>
      </c>
      <c r="G3598" t="str">
        <f>VLOOKUP(C3598,Definitions!$C$49:$D$57,2,FALSE)</f>
        <v>Transport</v>
      </c>
      <c r="H3598" t="str">
        <f>VLOOKUP(D3598,Definitions!$C$60:$D$104,2,FALSE)</f>
        <v>TOTAL Transport</v>
      </c>
      <c r="J3598" s="29" t="str">
        <f>VLOOKUP(E3598,Definitions!$C$115:$D$131,2,FALSE)</f>
        <v>Electricity</v>
      </c>
      <c r="K3598" s="47"/>
      <c r="L3598" s="46"/>
      <c r="M3598" s="46"/>
      <c r="N3598" s="56"/>
      <c r="O3598" s="46"/>
      <c r="P3598" s="46"/>
      <c r="Q3598" s="46"/>
      <c r="R3598" s="37"/>
      <c r="S3598" s="13"/>
      <c r="T3598" s="56"/>
      <c r="U3598" s="13"/>
      <c r="V3598" s="56"/>
      <c r="W3598" s="13"/>
      <c r="X3598" s="13"/>
      <c r="Y3598" s="13"/>
      <c r="Z3598" s="13"/>
      <c r="AA3598" s="46"/>
      <c r="AB3598" s="56"/>
      <c r="AC3598" s="13"/>
      <c r="AD3598" s="60"/>
      <c r="AE3598" s="13"/>
      <c r="AF3598" s="13"/>
      <c r="AG3598" s="13"/>
      <c r="AH3598" s="46"/>
      <c r="AI3598" s="56"/>
      <c r="AJ3598" s="46"/>
      <c r="AK3598" s="56"/>
    </row>
    <row r="3599" spans="1:37">
      <c r="A3599" s="36" t="str">
        <f t="shared" si="56"/>
        <v>NO500_7</v>
      </c>
      <c r="B3599" t="s">
        <v>136</v>
      </c>
      <c r="C3599" t="s">
        <v>190</v>
      </c>
      <c r="D3599">
        <v>500</v>
      </c>
      <c r="E3599">
        <v>7</v>
      </c>
      <c r="F3599" s="25" t="str">
        <f>VLOOKUP(B3599,Definitions!$C$7:$D$43,2,FALSE)</f>
        <v>Norway</v>
      </c>
      <c r="G3599" t="str">
        <f>VLOOKUP(C3599,Definitions!$C$49:$D$57,2,FALSE)</f>
        <v>Transport</v>
      </c>
      <c r="H3599" t="str">
        <f>VLOOKUP(D3599,Definitions!$C$60:$D$104,2,FALSE)</f>
        <v>TOTAL Transport</v>
      </c>
      <c r="J3599" s="29" t="str">
        <f>VLOOKUP(E3599,Definitions!$C$115:$D$131,2,FALSE)</f>
        <v>District heating</v>
      </c>
      <c r="K3599" s="47"/>
      <c r="L3599" s="46"/>
      <c r="M3599" s="46"/>
      <c r="N3599" s="56"/>
      <c r="O3599" s="46"/>
      <c r="P3599" s="46"/>
      <c r="Q3599" s="46"/>
      <c r="R3599" s="37"/>
      <c r="S3599" s="13"/>
      <c r="T3599" s="56"/>
      <c r="U3599" s="13"/>
      <c r="V3599" s="56"/>
      <c r="W3599" s="13"/>
      <c r="X3599" s="13"/>
      <c r="Y3599" s="13"/>
      <c r="Z3599" s="13"/>
      <c r="AA3599" s="46"/>
      <c r="AB3599" s="56"/>
      <c r="AC3599" s="13"/>
      <c r="AD3599" s="60"/>
      <c r="AE3599" s="13"/>
      <c r="AF3599" s="13"/>
      <c r="AG3599" s="13"/>
      <c r="AH3599" s="46"/>
      <c r="AI3599" s="56"/>
      <c r="AJ3599" s="46"/>
      <c r="AK3599" s="56"/>
    </row>
    <row r="3600" spans="1:37">
      <c r="A3600" s="36" t="str">
        <f t="shared" si="56"/>
        <v>NO500_8</v>
      </c>
      <c r="B3600" t="s">
        <v>136</v>
      </c>
      <c r="C3600" t="s">
        <v>190</v>
      </c>
      <c r="D3600">
        <v>500</v>
      </c>
      <c r="E3600">
        <v>8</v>
      </c>
      <c r="F3600" s="25" t="str">
        <f>VLOOKUP(B3600,Definitions!$C$7:$D$43,2,FALSE)</f>
        <v>Norway</v>
      </c>
      <c r="G3600" t="str">
        <f>VLOOKUP(C3600,Definitions!$C$49:$D$57,2,FALSE)</f>
        <v>Transport</v>
      </c>
      <c r="H3600" t="str">
        <f>VLOOKUP(D3600,Definitions!$C$60:$D$104,2,FALSE)</f>
        <v>TOTAL Transport</v>
      </c>
      <c r="J3600" s="29" t="str">
        <f>VLOOKUP(E3600,Definitions!$C$115:$D$131,2,FALSE)</f>
        <v>Waste non-RES</v>
      </c>
      <c r="K3600" s="47"/>
      <c r="L3600" s="46"/>
      <c r="M3600" s="46"/>
      <c r="N3600" s="56"/>
      <c r="O3600" s="46"/>
      <c r="P3600" s="46"/>
      <c r="Q3600" s="46"/>
      <c r="R3600" s="37"/>
      <c r="S3600" s="13"/>
      <c r="T3600" s="56"/>
      <c r="U3600" s="13"/>
      <c r="V3600" s="56"/>
      <c r="W3600" s="13"/>
      <c r="X3600" s="13"/>
      <c r="Y3600" s="13"/>
      <c r="Z3600" s="13"/>
      <c r="AA3600" s="46"/>
      <c r="AB3600" s="56"/>
      <c r="AC3600" s="13"/>
      <c r="AD3600" s="60"/>
      <c r="AE3600" s="13"/>
      <c r="AF3600" s="13"/>
      <c r="AG3600" s="13"/>
      <c r="AH3600" s="46"/>
      <c r="AI3600" s="56"/>
      <c r="AJ3600" s="46"/>
      <c r="AK3600" s="56"/>
    </row>
    <row r="3601" spans="1:37">
      <c r="A3601" s="36" t="str">
        <f t="shared" si="56"/>
        <v>NO500_9</v>
      </c>
      <c r="B3601" t="s">
        <v>136</v>
      </c>
      <c r="C3601" t="s">
        <v>190</v>
      </c>
      <c r="D3601">
        <v>500</v>
      </c>
      <c r="E3601">
        <v>9</v>
      </c>
      <c r="F3601" s="25" t="str">
        <f>VLOOKUP(B3601,Definitions!$C$7:$D$43,2,FALSE)</f>
        <v>Norway</v>
      </c>
      <c r="G3601" t="str">
        <f>VLOOKUP(C3601,Definitions!$C$49:$D$57,2,FALSE)</f>
        <v>Transport</v>
      </c>
      <c r="H3601" t="str">
        <f>VLOOKUP(D3601,Definitions!$C$60:$D$104,2,FALSE)</f>
        <v>TOTAL Transport</v>
      </c>
      <c r="J3601" s="29" t="str">
        <f>VLOOKUP(E3601,Definitions!$C$115:$D$131,2,FALSE)</f>
        <v>Waste RES</v>
      </c>
      <c r="K3601" s="47"/>
      <c r="L3601" s="46"/>
      <c r="M3601" s="46"/>
      <c r="N3601" s="56"/>
      <c r="O3601" s="46"/>
      <c r="P3601" s="46"/>
      <c r="Q3601" s="46"/>
      <c r="R3601" s="37"/>
      <c r="S3601" s="13"/>
      <c r="T3601" s="56"/>
      <c r="U3601" s="13"/>
      <c r="V3601" s="56"/>
      <c r="W3601" s="13"/>
      <c r="X3601" s="13"/>
      <c r="Y3601" s="13"/>
      <c r="Z3601" s="13"/>
      <c r="AA3601" s="46"/>
      <c r="AB3601" s="56"/>
      <c r="AC3601" s="13"/>
      <c r="AD3601" s="60"/>
      <c r="AE3601" s="13"/>
      <c r="AF3601" s="13"/>
      <c r="AG3601" s="13"/>
      <c r="AH3601" s="46"/>
      <c r="AI3601" s="56"/>
      <c r="AJ3601" s="46"/>
      <c r="AK3601" s="56"/>
    </row>
    <row r="3602" spans="1:37">
      <c r="A3602" s="36" t="str">
        <f t="shared" si="56"/>
        <v>NO500_51</v>
      </c>
      <c r="B3602" t="s">
        <v>136</v>
      </c>
      <c r="C3602" t="s">
        <v>190</v>
      </c>
      <c r="D3602">
        <v>500</v>
      </c>
      <c r="E3602">
        <v>51</v>
      </c>
      <c r="F3602" s="25" t="str">
        <f>VLOOKUP(B3602,Definitions!$C$7:$D$43,2,FALSE)</f>
        <v>Norway</v>
      </c>
      <c r="G3602" t="str">
        <f>VLOOKUP(C3602,Definitions!$C$49:$D$57,2,FALSE)</f>
        <v>Transport</v>
      </c>
      <c r="H3602" t="str">
        <f>VLOOKUP(D3602,Definitions!$C$60:$D$104,2,FALSE)</f>
        <v>TOTAL Transport</v>
      </c>
      <c r="J3602" s="29" t="str">
        <f>VLOOKUP(E3602,Definitions!$C$115:$D$131,2,FALSE)</f>
        <v>Biomass</v>
      </c>
      <c r="K3602" s="47"/>
      <c r="L3602" s="46"/>
      <c r="M3602" s="46"/>
      <c r="N3602" s="56"/>
      <c r="O3602" s="46"/>
      <c r="P3602" s="46"/>
      <c r="Q3602" s="46"/>
      <c r="R3602" s="37"/>
      <c r="S3602" s="13"/>
      <c r="T3602" s="56"/>
      <c r="U3602" s="13"/>
      <c r="V3602" s="56"/>
      <c r="W3602" s="13"/>
      <c r="X3602" s="13"/>
      <c r="Y3602" s="13"/>
      <c r="Z3602" s="13"/>
      <c r="AA3602" s="46"/>
      <c r="AB3602" s="56"/>
      <c r="AC3602" s="13"/>
      <c r="AD3602" s="60"/>
      <c r="AE3602" s="13"/>
      <c r="AF3602" s="13"/>
      <c r="AG3602" s="13"/>
      <c r="AH3602" s="46"/>
      <c r="AI3602" s="56"/>
      <c r="AJ3602" s="46"/>
      <c r="AK3602" s="56"/>
    </row>
    <row r="3603" spans="1:37">
      <c r="A3603" s="36" t="str">
        <f t="shared" si="56"/>
        <v>NO500_52</v>
      </c>
      <c r="B3603" t="s">
        <v>136</v>
      </c>
      <c r="C3603" t="s">
        <v>190</v>
      </c>
      <c r="D3603">
        <v>500</v>
      </c>
      <c r="E3603">
        <v>52</v>
      </c>
      <c r="F3603" s="25" t="str">
        <f>VLOOKUP(B3603,Definitions!$C$7:$D$43,2,FALSE)</f>
        <v>Norway</v>
      </c>
      <c r="G3603" t="str">
        <f>VLOOKUP(C3603,Definitions!$C$49:$D$57,2,FALSE)</f>
        <v>Transport</v>
      </c>
      <c r="H3603" t="str">
        <f>VLOOKUP(D3603,Definitions!$C$60:$D$104,2,FALSE)</f>
        <v>TOTAL Transport</v>
      </c>
      <c r="J3603" s="29" t="str">
        <f>VLOOKUP(E3603,Definitions!$C$115:$D$131,2,FALSE)</f>
        <v>Geothermal</v>
      </c>
      <c r="K3603" s="47"/>
      <c r="L3603" s="46"/>
      <c r="M3603" s="46"/>
      <c r="N3603" s="56"/>
      <c r="O3603" s="46"/>
      <c r="P3603" s="46"/>
      <c r="Q3603" s="46"/>
      <c r="R3603" s="37"/>
      <c r="S3603" s="13"/>
      <c r="T3603" s="56"/>
      <c r="U3603" s="13"/>
      <c r="V3603" s="56"/>
      <c r="W3603" s="13"/>
      <c r="X3603" s="13"/>
      <c r="Y3603" s="13"/>
      <c r="Z3603" s="13"/>
      <c r="AA3603" s="46"/>
      <c r="AB3603" s="56"/>
      <c r="AC3603" s="13"/>
      <c r="AD3603" s="60"/>
      <c r="AE3603" s="13"/>
      <c r="AF3603" s="13"/>
      <c r="AG3603" s="13"/>
      <c r="AH3603" s="46"/>
      <c r="AI3603" s="56"/>
      <c r="AJ3603" s="46"/>
      <c r="AK3603" s="56"/>
    </row>
    <row r="3604" spans="1:37">
      <c r="A3604" s="36" t="str">
        <f t="shared" si="56"/>
        <v>NO500_53</v>
      </c>
      <c r="B3604" t="s">
        <v>136</v>
      </c>
      <c r="C3604" t="s">
        <v>190</v>
      </c>
      <c r="D3604">
        <v>500</v>
      </c>
      <c r="E3604">
        <v>53</v>
      </c>
      <c r="F3604" s="25" t="str">
        <f>VLOOKUP(B3604,Definitions!$C$7:$D$43,2,FALSE)</f>
        <v>Norway</v>
      </c>
      <c r="G3604" t="str">
        <f>VLOOKUP(C3604,Definitions!$C$49:$D$57,2,FALSE)</f>
        <v>Transport</v>
      </c>
      <c r="H3604" t="str">
        <f>VLOOKUP(D3604,Definitions!$C$60:$D$104,2,FALSE)</f>
        <v>TOTAL Transport</v>
      </c>
      <c r="J3604" s="29" t="str">
        <f>VLOOKUP(E3604,Definitions!$C$115:$D$131,2,FALSE)</f>
        <v>Solar energy</v>
      </c>
      <c r="K3604" s="47"/>
      <c r="L3604" s="46"/>
      <c r="M3604" s="46"/>
      <c r="N3604" s="56"/>
      <c r="O3604" s="46"/>
      <c r="P3604" s="46"/>
      <c r="Q3604" s="46"/>
      <c r="R3604" s="37"/>
      <c r="S3604" s="13"/>
      <c r="T3604" s="56"/>
      <c r="U3604" s="13"/>
      <c r="V3604" s="56"/>
      <c r="W3604" s="13"/>
      <c r="X3604" s="13"/>
      <c r="Y3604" s="13"/>
      <c r="Z3604" s="13"/>
      <c r="AA3604" s="46"/>
      <c r="AB3604" s="56"/>
      <c r="AC3604" s="13"/>
      <c r="AD3604" s="60"/>
      <c r="AE3604" s="13"/>
      <c r="AF3604" s="13"/>
      <c r="AG3604" s="13"/>
      <c r="AH3604" s="46"/>
      <c r="AI3604" s="56"/>
      <c r="AJ3604" s="46"/>
      <c r="AK3604" s="56"/>
    </row>
    <row r="3605" spans="1:37">
      <c r="A3605" s="36" t="str">
        <f t="shared" si="56"/>
        <v>NO500_56</v>
      </c>
      <c r="B3605" t="s">
        <v>136</v>
      </c>
      <c r="C3605" t="s">
        <v>190</v>
      </c>
      <c r="D3605">
        <v>500</v>
      </c>
      <c r="E3605">
        <v>56</v>
      </c>
      <c r="F3605" s="25" t="str">
        <f>VLOOKUP(B3605,Definitions!$C$7:$D$43,2,FALSE)</f>
        <v>Norway</v>
      </c>
      <c r="G3605" t="str">
        <f>VLOOKUP(C3605,Definitions!$C$49:$D$57,2,FALSE)</f>
        <v>Transport</v>
      </c>
      <c r="H3605" t="str">
        <f>VLOOKUP(D3605,Definitions!$C$60:$D$104,2,FALSE)</f>
        <v>TOTAL Transport</v>
      </c>
      <c r="J3605" s="29" t="str">
        <f>VLOOKUP(E3605,Definitions!$C$115:$D$131,2,FALSE)</f>
        <v>Ambient heat ground</v>
      </c>
      <c r="K3605" s="47"/>
      <c r="L3605" s="46"/>
      <c r="M3605" s="46"/>
      <c r="N3605" s="56"/>
      <c r="O3605" s="46"/>
      <c r="P3605" s="46"/>
      <c r="Q3605" s="46"/>
      <c r="R3605" s="37"/>
      <c r="S3605" s="13"/>
      <c r="T3605" s="56"/>
      <c r="U3605" s="13"/>
      <c r="V3605" s="56"/>
      <c r="W3605" s="13"/>
      <c r="X3605" s="13"/>
      <c r="Y3605" s="13"/>
      <c r="Z3605" s="13"/>
      <c r="AA3605" s="46"/>
      <c r="AB3605" s="56"/>
      <c r="AC3605" s="13"/>
      <c r="AD3605" s="60"/>
      <c r="AE3605" s="13"/>
      <c r="AF3605" s="13"/>
      <c r="AG3605" s="13"/>
      <c r="AH3605" s="46"/>
      <c r="AI3605" s="56"/>
      <c r="AJ3605" s="46"/>
      <c r="AK3605" s="56"/>
    </row>
    <row r="3606" spans="1:37">
      <c r="A3606" s="36" t="str">
        <f t="shared" si="56"/>
        <v>NO500_57</v>
      </c>
      <c r="B3606" t="s">
        <v>136</v>
      </c>
      <c r="C3606" t="s">
        <v>190</v>
      </c>
      <c r="D3606">
        <v>500</v>
      </c>
      <c r="E3606">
        <v>57</v>
      </c>
      <c r="F3606" s="25" t="str">
        <f>VLOOKUP(B3606,Definitions!$C$7:$D$43,2,FALSE)</f>
        <v>Norway</v>
      </c>
      <c r="G3606" t="str">
        <f>VLOOKUP(C3606,Definitions!$C$49:$D$57,2,FALSE)</f>
        <v>Transport</v>
      </c>
      <c r="H3606" t="str">
        <f>VLOOKUP(D3606,Definitions!$C$60:$D$104,2,FALSE)</f>
        <v>TOTAL Transport</v>
      </c>
      <c r="J3606" s="29" t="str">
        <f>VLOOKUP(E3606,Definitions!$C$115:$D$131,2,FALSE)</f>
        <v>Ambient heat air</v>
      </c>
      <c r="K3606" s="47"/>
      <c r="L3606" s="46"/>
      <c r="M3606" s="46"/>
      <c r="N3606" s="56"/>
      <c r="O3606" s="46"/>
      <c r="P3606" s="46"/>
      <c r="Q3606" s="46"/>
      <c r="R3606" s="37"/>
      <c r="S3606" s="13"/>
      <c r="T3606" s="56"/>
      <c r="U3606" s="13"/>
      <c r="V3606" s="56"/>
      <c r="W3606" s="13"/>
      <c r="X3606" s="13"/>
      <c r="Y3606" s="13"/>
      <c r="Z3606" s="13"/>
      <c r="AA3606" s="46"/>
      <c r="AB3606" s="56"/>
      <c r="AC3606" s="13"/>
      <c r="AD3606" s="60"/>
      <c r="AE3606" s="13"/>
      <c r="AF3606" s="13"/>
      <c r="AG3606" s="13"/>
      <c r="AH3606" s="46"/>
      <c r="AI3606" s="56"/>
      <c r="AJ3606" s="46"/>
      <c r="AK3606" s="56"/>
    </row>
    <row r="3607" spans="1:37">
      <c r="A3607" s="36" t="str">
        <f t="shared" si="56"/>
        <v>NO500_58</v>
      </c>
      <c r="B3607" t="s">
        <v>136</v>
      </c>
      <c r="C3607" t="s">
        <v>190</v>
      </c>
      <c r="D3607">
        <v>500</v>
      </c>
      <c r="E3607">
        <v>58</v>
      </c>
      <c r="F3607" s="25" t="str">
        <f>VLOOKUP(B3607,Definitions!$C$7:$D$43,2,FALSE)</f>
        <v>Norway</v>
      </c>
      <c r="G3607" t="str">
        <f>VLOOKUP(C3607,Definitions!$C$49:$D$57,2,FALSE)</f>
        <v>Transport</v>
      </c>
      <c r="H3607" t="str">
        <f>VLOOKUP(D3607,Definitions!$C$60:$D$104,2,FALSE)</f>
        <v>TOTAL Transport</v>
      </c>
      <c r="J3607" s="29" t="str">
        <f>VLOOKUP(E3607,Definitions!$C$115:$D$131,2,FALSE)</f>
        <v>Ambient heat total</v>
      </c>
      <c r="K3607" s="47"/>
      <c r="L3607" s="46"/>
      <c r="M3607" s="46"/>
      <c r="N3607" s="56"/>
      <c r="O3607" s="46"/>
      <c r="P3607" s="46"/>
      <c r="Q3607" s="46"/>
      <c r="R3607" s="37"/>
      <c r="S3607" s="13"/>
      <c r="T3607" s="56"/>
      <c r="U3607" s="13"/>
      <c r="V3607" s="56"/>
      <c r="W3607" s="13"/>
      <c r="X3607" s="13"/>
      <c r="Y3607" s="13"/>
      <c r="Z3607" s="13"/>
      <c r="AA3607" s="46"/>
      <c r="AB3607" s="56"/>
      <c r="AC3607" s="13"/>
      <c r="AD3607" s="60"/>
      <c r="AE3607" s="13"/>
      <c r="AF3607" s="13"/>
      <c r="AG3607" s="13"/>
      <c r="AH3607" s="46"/>
      <c r="AI3607" s="56"/>
      <c r="AJ3607" s="46"/>
      <c r="AK3607" s="56"/>
    </row>
    <row r="3608" spans="1:37">
      <c r="A3608" s="36" t="str">
        <f t="shared" si="56"/>
        <v>NO500_55</v>
      </c>
      <c r="B3608" t="s">
        <v>136</v>
      </c>
      <c r="C3608" t="s">
        <v>190</v>
      </c>
      <c r="D3608">
        <v>500</v>
      </c>
      <c r="E3608">
        <v>55</v>
      </c>
      <c r="F3608" s="25" t="str">
        <f>VLOOKUP(B3608,Definitions!$C$7:$D$43,2,FALSE)</f>
        <v>Norway</v>
      </c>
      <c r="G3608" t="str">
        <f>VLOOKUP(C3608,Definitions!$C$49:$D$57,2,FALSE)</f>
        <v>Transport</v>
      </c>
      <c r="H3608" t="str">
        <f>VLOOKUP(D3608,Definitions!$C$60:$D$104,2,FALSE)</f>
        <v>TOTAL Transport</v>
      </c>
      <c r="J3608" s="29" t="str">
        <f>VLOOKUP(E3608,Definitions!$C$115:$D$131,2,FALSE)</f>
        <v xml:space="preserve">Other RES </v>
      </c>
      <c r="K3608" s="47"/>
      <c r="L3608" s="46"/>
      <c r="M3608" s="46"/>
      <c r="N3608" s="56"/>
      <c r="O3608" s="46"/>
      <c r="P3608" s="46"/>
      <c r="Q3608" s="46"/>
      <c r="R3608" s="37"/>
      <c r="S3608" s="13"/>
      <c r="T3608" s="56"/>
      <c r="U3608" s="13"/>
      <c r="V3608" s="56"/>
      <c r="W3608" s="13"/>
      <c r="X3608" s="13"/>
      <c r="Y3608" s="13"/>
      <c r="Z3608" s="13"/>
      <c r="AA3608" s="46"/>
      <c r="AB3608" s="56"/>
      <c r="AC3608" s="13"/>
      <c r="AD3608" s="60"/>
      <c r="AE3608" s="13"/>
      <c r="AF3608" s="13"/>
      <c r="AG3608" s="13"/>
      <c r="AH3608" s="46"/>
      <c r="AI3608" s="56"/>
      <c r="AJ3608" s="46"/>
      <c r="AK3608" s="56"/>
    </row>
    <row r="3609" spans="1:37">
      <c r="A3609" s="36" t="str">
        <f t="shared" si="56"/>
        <v>NO501_0</v>
      </c>
      <c r="B3609" t="s">
        <v>136</v>
      </c>
      <c r="C3609" t="s">
        <v>190</v>
      </c>
      <c r="D3609">
        <v>501</v>
      </c>
      <c r="E3609">
        <v>0</v>
      </c>
      <c r="F3609" s="25" t="str">
        <f>VLOOKUP(B3609,Definitions!$C$7:$D$43,2,FALSE)</f>
        <v>Norway</v>
      </c>
      <c r="G3609" t="str">
        <f>VLOOKUP(C3609,Definitions!$C$49:$D$57,2,FALSE)</f>
        <v>Transport</v>
      </c>
      <c r="H3609" t="str">
        <f>VLOOKUP(D3609,Definitions!$C$60:$D$104,2,FALSE)</f>
        <v>Rail</v>
      </c>
      <c r="J3609" s="29" t="str">
        <f>VLOOKUP(E3609,Definitions!$C$115:$D$131,2,FALSE)</f>
        <v>TOTAL</v>
      </c>
      <c r="K3609" s="47"/>
      <c r="L3609" s="46"/>
      <c r="M3609" s="46"/>
      <c r="N3609" s="56"/>
      <c r="O3609" s="46"/>
      <c r="P3609" s="46"/>
      <c r="Q3609" s="46"/>
      <c r="R3609" s="37"/>
      <c r="S3609" s="13"/>
      <c r="T3609" s="56"/>
      <c r="U3609" s="13"/>
      <c r="V3609" s="56"/>
      <c r="W3609" s="13"/>
      <c r="X3609" s="13"/>
      <c r="Y3609" s="13"/>
      <c r="Z3609" s="13"/>
      <c r="AA3609" s="46"/>
      <c r="AB3609" s="56"/>
      <c r="AC3609" s="13"/>
      <c r="AD3609" s="60"/>
      <c r="AE3609" s="13"/>
      <c r="AF3609" s="13"/>
      <c r="AG3609" s="13"/>
      <c r="AH3609" s="46"/>
      <c r="AI3609" s="56"/>
      <c r="AJ3609" s="46"/>
      <c r="AK3609" s="56"/>
    </row>
    <row r="3610" spans="1:37">
      <c r="A3610" s="36" t="str">
        <f t="shared" si="56"/>
        <v>NO501_1</v>
      </c>
      <c r="B3610" t="s">
        <v>136</v>
      </c>
      <c r="C3610" t="s">
        <v>190</v>
      </c>
      <c r="D3610">
        <v>501</v>
      </c>
      <c r="E3610">
        <v>1</v>
      </c>
      <c r="F3610" s="25" t="str">
        <f>VLOOKUP(B3610,Definitions!$C$7:$D$43,2,FALSE)</f>
        <v>Norway</v>
      </c>
      <c r="G3610" t="str">
        <f>VLOOKUP(C3610,Definitions!$C$49:$D$57,2,FALSE)</f>
        <v>Transport</v>
      </c>
      <c r="H3610" t="str">
        <f>VLOOKUP(D3610,Definitions!$C$60:$D$104,2,FALSE)</f>
        <v>Rail</v>
      </c>
      <c r="J3610" s="29" t="str">
        <f>VLOOKUP(E3610,Definitions!$C$115:$D$131,2,FALSE)</f>
        <v>Coal</v>
      </c>
      <c r="K3610" s="47"/>
      <c r="L3610" s="46"/>
      <c r="M3610" s="46"/>
      <c r="N3610" s="56"/>
      <c r="O3610" s="46"/>
      <c r="P3610" s="46"/>
      <c r="Q3610" s="46"/>
      <c r="R3610" s="37"/>
      <c r="S3610" s="13"/>
      <c r="T3610" s="56"/>
      <c r="U3610" s="13"/>
      <c r="V3610" s="56"/>
      <c r="W3610" s="13"/>
      <c r="X3610" s="13"/>
      <c r="Y3610" s="13"/>
      <c r="Z3610" s="13"/>
      <c r="AA3610" s="46"/>
      <c r="AB3610" s="56"/>
      <c r="AC3610" s="13"/>
      <c r="AD3610" s="60"/>
      <c r="AE3610" s="13"/>
      <c r="AF3610" s="13"/>
      <c r="AG3610" s="13"/>
      <c r="AH3610" s="46"/>
      <c r="AI3610" s="56"/>
      <c r="AJ3610" s="46"/>
      <c r="AK3610" s="56"/>
    </row>
    <row r="3611" spans="1:37">
      <c r="A3611" s="36" t="str">
        <f t="shared" si="56"/>
        <v>NO501_2</v>
      </c>
      <c r="B3611" t="s">
        <v>136</v>
      </c>
      <c r="C3611" t="s">
        <v>190</v>
      </c>
      <c r="D3611">
        <v>501</v>
      </c>
      <c r="E3611">
        <v>2</v>
      </c>
      <c r="F3611" s="25" t="str">
        <f>VLOOKUP(B3611,Definitions!$C$7:$D$43,2,FALSE)</f>
        <v>Norway</v>
      </c>
      <c r="G3611" t="str">
        <f>VLOOKUP(C3611,Definitions!$C$49:$D$57,2,FALSE)</f>
        <v>Transport</v>
      </c>
      <c r="H3611" t="str">
        <f>VLOOKUP(D3611,Definitions!$C$60:$D$104,2,FALSE)</f>
        <v>Rail</v>
      </c>
      <c r="J3611" s="29" t="str">
        <f>VLOOKUP(E3611,Definitions!$C$115:$D$131,2,FALSE)</f>
        <v>Fuel oil</v>
      </c>
      <c r="K3611" s="47"/>
      <c r="L3611" s="46"/>
      <c r="M3611" s="46"/>
      <c r="N3611" s="56"/>
      <c r="O3611" s="46"/>
      <c r="P3611" s="46"/>
      <c r="Q3611" s="46"/>
      <c r="R3611" s="37"/>
      <c r="S3611" s="13"/>
      <c r="T3611" s="56"/>
      <c r="U3611" s="13"/>
      <c r="V3611" s="56"/>
      <c r="W3611" s="13"/>
      <c r="X3611" s="13"/>
      <c r="Y3611" s="13"/>
      <c r="Z3611" s="13"/>
      <c r="AA3611" s="46"/>
      <c r="AB3611" s="56"/>
      <c r="AC3611" s="13"/>
      <c r="AD3611" s="60"/>
      <c r="AE3611" s="13"/>
      <c r="AF3611" s="13"/>
      <c r="AG3611" s="13"/>
      <c r="AH3611" s="46"/>
      <c r="AI3611" s="56"/>
      <c r="AJ3611" s="46"/>
      <c r="AK3611" s="56"/>
    </row>
    <row r="3612" spans="1:37">
      <c r="A3612" s="36" t="str">
        <f t="shared" si="56"/>
        <v>NO501_3</v>
      </c>
      <c r="B3612" t="s">
        <v>136</v>
      </c>
      <c r="C3612" t="s">
        <v>190</v>
      </c>
      <c r="D3612">
        <v>501</v>
      </c>
      <c r="E3612">
        <v>3</v>
      </c>
      <c r="F3612" s="25" t="str">
        <f>VLOOKUP(B3612,Definitions!$C$7:$D$43,2,FALSE)</f>
        <v>Norway</v>
      </c>
      <c r="G3612" t="str">
        <f>VLOOKUP(C3612,Definitions!$C$49:$D$57,2,FALSE)</f>
        <v>Transport</v>
      </c>
      <c r="H3612" t="str">
        <f>VLOOKUP(D3612,Definitions!$C$60:$D$104,2,FALSE)</f>
        <v>Rail</v>
      </c>
      <c r="J3612" s="29" t="str">
        <f>VLOOKUP(E3612,Definitions!$C$115:$D$131,2,FALSE)</f>
        <v>Natural gas</v>
      </c>
      <c r="K3612" s="47"/>
      <c r="L3612" s="46"/>
      <c r="M3612" s="46"/>
      <c r="N3612" s="56"/>
      <c r="O3612" s="46"/>
      <c r="P3612" s="46"/>
      <c r="Q3612" s="46"/>
      <c r="R3612" s="37"/>
      <c r="S3612" s="13"/>
      <c r="T3612" s="56"/>
      <c r="U3612" s="13"/>
      <c r="V3612" s="56"/>
      <c r="W3612" s="13"/>
      <c r="X3612" s="13"/>
      <c r="Y3612" s="13"/>
      <c r="Z3612" s="13"/>
      <c r="AA3612" s="46"/>
      <c r="AB3612" s="56"/>
      <c r="AC3612" s="13"/>
      <c r="AD3612" s="60"/>
      <c r="AE3612" s="13"/>
      <c r="AF3612" s="13"/>
      <c r="AG3612" s="13"/>
      <c r="AH3612" s="46"/>
      <c r="AI3612" s="56"/>
      <c r="AJ3612" s="46"/>
      <c r="AK3612" s="56"/>
    </row>
    <row r="3613" spans="1:37">
      <c r="A3613" s="36" t="str">
        <f t="shared" si="56"/>
        <v>NO501_4</v>
      </c>
      <c r="B3613" t="s">
        <v>136</v>
      </c>
      <c r="C3613" t="s">
        <v>190</v>
      </c>
      <c r="D3613">
        <v>501</v>
      </c>
      <c r="E3613">
        <v>4</v>
      </c>
      <c r="F3613" s="25" t="str">
        <f>VLOOKUP(B3613,Definitions!$C$7:$D$43,2,FALSE)</f>
        <v>Norway</v>
      </c>
      <c r="G3613" t="str">
        <f>VLOOKUP(C3613,Definitions!$C$49:$D$57,2,FALSE)</f>
        <v>Transport</v>
      </c>
      <c r="H3613" t="str">
        <f>VLOOKUP(D3613,Definitions!$C$60:$D$104,2,FALSE)</f>
        <v>Rail</v>
      </c>
      <c r="J3613" s="29" t="str">
        <f>VLOOKUP(E3613,Definitions!$C$115:$D$131,2,FALSE)</f>
        <v>Other fossil fuels</v>
      </c>
      <c r="K3613" s="47"/>
      <c r="L3613" s="46"/>
      <c r="M3613" s="46"/>
      <c r="N3613" s="56"/>
      <c r="O3613" s="46"/>
      <c r="P3613" s="46"/>
      <c r="Q3613" s="46"/>
      <c r="R3613" s="37"/>
      <c r="S3613" s="13"/>
      <c r="T3613" s="56"/>
      <c r="U3613" s="13"/>
      <c r="V3613" s="56"/>
      <c r="W3613" s="13"/>
      <c r="X3613" s="13"/>
      <c r="Y3613" s="13"/>
      <c r="Z3613" s="13"/>
      <c r="AA3613" s="46"/>
      <c r="AB3613" s="56"/>
      <c r="AC3613" s="13"/>
      <c r="AD3613" s="60"/>
      <c r="AE3613" s="13"/>
      <c r="AF3613" s="13"/>
      <c r="AG3613" s="13"/>
      <c r="AH3613" s="46"/>
      <c r="AI3613" s="56"/>
      <c r="AJ3613" s="46"/>
      <c r="AK3613" s="56"/>
    </row>
    <row r="3614" spans="1:37">
      <c r="A3614" s="36" t="str">
        <f t="shared" si="56"/>
        <v>NO501_6</v>
      </c>
      <c r="B3614" t="s">
        <v>136</v>
      </c>
      <c r="C3614" t="s">
        <v>190</v>
      </c>
      <c r="D3614">
        <v>501</v>
      </c>
      <c r="E3614">
        <v>6</v>
      </c>
      <c r="F3614" s="25" t="str">
        <f>VLOOKUP(B3614,Definitions!$C$7:$D$43,2,FALSE)</f>
        <v>Norway</v>
      </c>
      <c r="G3614" t="str">
        <f>VLOOKUP(C3614,Definitions!$C$49:$D$57,2,FALSE)</f>
        <v>Transport</v>
      </c>
      <c r="H3614" t="str">
        <f>VLOOKUP(D3614,Definitions!$C$60:$D$104,2,FALSE)</f>
        <v>Rail</v>
      </c>
      <c r="J3614" s="29" t="str">
        <f>VLOOKUP(E3614,Definitions!$C$115:$D$131,2,FALSE)</f>
        <v>Electricity</v>
      </c>
      <c r="K3614" s="47"/>
      <c r="L3614" s="46"/>
      <c r="M3614" s="46"/>
      <c r="N3614" s="56"/>
      <c r="O3614" s="46"/>
      <c r="P3614" s="46"/>
      <c r="Q3614" s="46"/>
      <c r="R3614" s="37"/>
      <c r="S3614" s="13"/>
      <c r="T3614" s="56"/>
      <c r="U3614" s="13"/>
      <c r="V3614" s="56"/>
      <c r="W3614" s="13"/>
      <c r="X3614" s="13"/>
      <c r="Y3614" s="13"/>
      <c r="Z3614" s="13"/>
      <c r="AA3614" s="46"/>
      <c r="AB3614" s="56"/>
      <c r="AC3614" s="13"/>
      <c r="AD3614" s="60"/>
      <c r="AE3614" s="13"/>
      <c r="AF3614" s="13"/>
      <c r="AG3614" s="13"/>
      <c r="AH3614" s="46"/>
      <c r="AI3614" s="56"/>
      <c r="AJ3614" s="46"/>
      <c r="AK3614" s="56"/>
    </row>
    <row r="3615" spans="1:37">
      <c r="A3615" s="36" t="str">
        <f t="shared" si="56"/>
        <v>NO501_7</v>
      </c>
      <c r="B3615" t="s">
        <v>136</v>
      </c>
      <c r="C3615" t="s">
        <v>190</v>
      </c>
      <c r="D3615">
        <v>501</v>
      </c>
      <c r="E3615">
        <v>7</v>
      </c>
      <c r="F3615" s="25" t="str">
        <f>VLOOKUP(B3615,Definitions!$C$7:$D$43,2,FALSE)</f>
        <v>Norway</v>
      </c>
      <c r="G3615" t="str">
        <f>VLOOKUP(C3615,Definitions!$C$49:$D$57,2,FALSE)</f>
        <v>Transport</v>
      </c>
      <c r="H3615" t="str">
        <f>VLOOKUP(D3615,Definitions!$C$60:$D$104,2,FALSE)</f>
        <v>Rail</v>
      </c>
      <c r="J3615" s="29" t="str">
        <f>VLOOKUP(E3615,Definitions!$C$115:$D$131,2,FALSE)</f>
        <v>District heating</v>
      </c>
      <c r="K3615" s="47"/>
      <c r="L3615" s="46"/>
      <c r="M3615" s="46"/>
      <c r="N3615" s="56"/>
      <c r="O3615" s="46"/>
      <c r="P3615" s="46"/>
      <c r="Q3615" s="46"/>
      <c r="R3615" s="37"/>
      <c r="S3615" s="13"/>
      <c r="T3615" s="56"/>
      <c r="U3615" s="13"/>
      <c r="V3615" s="56"/>
      <c r="W3615" s="13"/>
      <c r="X3615" s="13"/>
      <c r="Y3615" s="13"/>
      <c r="Z3615" s="13"/>
      <c r="AA3615" s="46"/>
      <c r="AB3615" s="56"/>
      <c r="AC3615" s="13"/>
      <c r="AD3615" s="60"/>
      <c r="AE3615" s="13"/>
      <c r="AF3615" s="13"/>
      <c r="AG3615" s="13"/>
      <c r="AH3615" s="46"/>
      <c r="AI3615" s="56"/>
      <c r="AJ3615" s="46"/>
      <c r="AK3615" s="56"/>
    </row>
    <row r="3616" spans="1:37">
      <c r="A3616" s="36" t="str">
        <f t="shared" si="56"/>
        <v>NO501_8</v>
      </c>
      <c r="B3616" t="s">
        <v>136</v>
      </c>
      <c r="C3616" t="s">
        <v>190</v>
      </c>
      <c r="D3616">
        <v>501</v>
      </c>
      <c r="E3616">
        <v>8</v>
      </c>
      <c r="F3616" s="25" t="str">
        <f>VLOOKUP(B3616,Definitions!$C$7:$D$43,2,FALSE)</f>
        <v>Norway</v>
      </c>
      <c r="G3616" t="str">
        <f>VLOOKUP(C3616,Definitions!$C$49:$D$57,2,FALSE)</f>
        <v>Transport</v>
      </c>
      <c r="H3616" t="str">
        <f>VLOOKUP(D3616,Definitions!$C$60:$D$104,2,FALSE)</f>
        <v>Rail</v>
      </c>
      <c r="J3616" s="29" t="str">
        <f>VLOOKUP(E3616,Definitions!$C$115:$D$131,2,FALSE)</f>
        <v>Waste non-RES</v>
      </c>
      <c r="K3616" s="47"/>
      <c r="L3616" s="46"/>
      <c r="M3616" s="46"/>
      <c r="N3616" s="56"/>
      <c r="O3616" s="46"/>
      <c r="P3616" s="46"/>
      <c r="Q3616" s="46"/>
      <c r="R3616" s="37"/>
      <c r="S3616" s="13"/>
      <c r="T3616" s="56"/>
      <c r="U3616" s="13"/>
      <c r="V3616" s="56"/>
      <c r="W3616" s="13"/>
      <c r="X3616" s="13"/>
      <c r="Y3616" s="13"/>
      <c r="Z3616" s="13"/>
      <c r="AA3616" s="46"/>
      <c r="AB3616" s="56"/>
      <c r="AC3616" s="13"/>
      <c r="AD3616" s="60"/>
      <c r="AE3616" s="13"/>
      <c r="AF3616" s="13"/>
      <c r="AG3616" s="13"/>
      <c r="AH3616" s="46"/>
      <c r="AI3616" s="56"/>
      <c r="AJ3616" s="46"/>
      <c r="AK3616" s="56"/>
    </row>
    <row r="3617" spans="1:37">
      <c r="A3617" s="36" t="str">
        <f t="shared" si="56"/>
        <v>NO501_9</v>
      </c>
      <c r="B3617" t="s">
        <v>136</v>
      </c>
      <c r="C3617" t="s">
        <v>190</v>
      </c>
      <c r="D3617">
        <v>501</v>
      </c>
      <c r="E3617">
        <v>9</v>
      </c>
      <c r="F3617" s="25" t="str">
        <f>VLOOKUP(B3617,Definitions!$C$7:$D$43,2,FALSE)</f>
        <v>Norway</v>
      </c>
      <c r="G3617" t="str">
        <f>VLOOKUP(C3617,Definitions!$C$49:$D$57,2,FALSE)</f>
        <v>Transport</v>
      </c>
      <c r="H3617" t="str">
        <f>VLOOKUP(D3617,Definitions!$C$60:$D$104,2,FALSE)</f>
        <v>Rail</v>
      </c>
      <c r="J3617" s="29" t="str">
        <f>VLOOKUP(E3617,Definitions!$C$115:$D$131,2,FALSE)</f>
        <v>Waste RES</v>
      </c>
      <c r="K3617" s="47"/>
      <c r="L3617" s="46"/>
      <c r="M3617" s="46"/>
      <c r="N3617" s="56"/>
      <c r="O3617" s="46"/>
      <c r="P3617" s="46"/>
      <c r="Q3617" s="46"/>
      <c r="R3617" s="37"/>
      <c r="S3617" s="13"/>
      <c r="T3617" s="56"/>
      <c r="U3617" s="13"/>
      <c r="V3617" s="56"/>
      <c r="W3617" s="13"/>
      <c r="X3617" s="13"/>
      <c r="Y3617" s="13"/>
      <c r="Z3617" s="13"/>
      <c r="AA3617" s="46"/>
      <c r="AB3617" s="56"/>
      <c r="AC3617" s="13"/>
      <c r="AD3617" s="60"/>
      <c r="AE3617" s="13"/>
      <c r="AF3617" s="13"/>
      <c r="AG3617" s="13"/>
      <c r="AH3617" s="46"/>
      <c r="AI3617" s="56"/>
      <c r="AJ3617" s="46"/>
      <c r="AK3617" s="56"/>
    </row>
    <row r="3618" spans="1:37">
      <c r="A3618" s="36" t="str">
        <f t="shared" si="56"/>
        <v>NO501_51</v>
      </c>
      <c r="B3618" t="s">
        <v>136</v>
      </c>
      <c r="C3618" t="s">
        <v>190</v>
      </c>
      <c r="D3618">
        <v>501</v>
      </c>
      <c r="E3618">
        <v>51</v>
      </c>
      <c r="F3618" s="25" t="str">
        <f>VLOOKUP(B3618,Definitions!$C$7:$D$43,2,FALSE)</f>
        <v>Norway</v>
      </c>
      <c r="G3618" t="str">
        <f>VLOOKUP(C3618,Definitions!$C$49:$D$57,2,FALSE)</f>
        <v>Transport</v>
      </c>
      <c r="H3618" t="str">
        <f>VLOOKUP(D3618,Definitions!$C$60:$D$104,2,FALSE)</f>
        <v>Rail</v>
      </c>
      <c r="J3618" s="29" t="str">
        <f>VLOOKUP(E3618,Definitions!$C$115:$D$131,2,FALSE)</f>
        <v>Biomass</v>
      </c>
      <c r="K3618" s="47"/>
      <c r="L3618" s="46"/>
      <c r="M3618" s="46"/>
      <c r="N3618" s="56"/>
      <c r="O3618" s="46"/>
      <c r="P3618" s="46"/>
      <c r="Q3618" s="46"/>
      <c r="R3618" s="37"/>
      <c r="S3618" s="13"/>
      <c r="T3618" s="56"/>
      <c r="U3618" s="13"/>
      <c r="V3618" s="56"/>
      <c r="W3618" s="13"/>
      <c r="X3618" s="13"/>
      <c r="Y3618" s="13"/>
      <c r="Z3618" s="13"/>
      <c r="AA3618" s="46"/>
      <c r="AB3618" s="56"/>
      <c r="AC3618" s="13"/>
      <c r="AD3618" s="60"/>
      <c r="AE3618" s="13"/>
      <c r="AF3618" s="13"/>
      <c r="AG3618" s="13"/>
      <c r="AH3618" s="46"/>
      <c r="AI3618" s="56"/>
      <c r="AJ3618" s="46"/>
      <c r="AK3618" s="56"/>
    </row>
    <row r="3619" spans="1:37">
      <c r="A3619" s="36" t="str">
        <f t="shared" si="56"/>
        <v>NO501_52</v>
      </c>
      <c r="B3619" t="s">
        <v>136</v>
      </c>
      <c r="C3619" t="s">
        <v>190</v>
      </c>
      <c r="D3619">
        <v>501</v>
      </c>
      <c r="E3619">
        <v>52</v>
      </c>
      <c r="F3619" s="25" t="str">
        <f>VLOOKUP(B3619,Definitions!$C$7:$D$43,2,FALSE)</f>
        <v>Norway</v>
      </c>
      <c r="G3619" t="str">
        <f>VLOOKUP(C3619,Definitions!$C$49:$D$57,2,FALSE)</f>
        <v>Transport</v>
      </c>
      <c r="H3619" t="str">
        <f>VLOOKUP(D3619,Definitions!$C$60:$D$104,2,FALSE)</f>
        <v>Rail</v>
      </c>
      <c r="J3619" s="29" t="str">
        <f>VLOOKUP(E3619,Definitions!$C$115:$D$131,2,FALSE)</f>
        <v>Geothermal</v>
      </c>
      <c r="K3619" s="47"/>
      <c r="L3619" s="46"/>
      <c r="M3619" s="46"/>
      <c r="N3619" s="56"/>
      <c r="O3619" s="46"/>
      <c r="P3619" s="46"/>
      <c r="Q3619" s="46"/>
      <c r="R3619" s="37"/>
      <c r="S3619" s="13"/>
      <c r="T3619" s="56"/>
      <c r="U3619" s="13"/>
      <c r="V3619" s="56"/>
      <c r="W3619" s="13"/>
      <c r="X3619" s="13"/>
      <c r="Y3619" s="13"/>
      <c r="Z3619" s="13"/>
      <c r="AA3619" s="46"/>
      <c r="AB3619" s="56"/>
      <c r="AC3619" s="13"/>
      <c r="AD3619" s="60"/>
      <c r="AE3619" s="13"/>
      <c r="AF3619" s="13"/>
      <c r="AG3619" s="13"/>
      <c r="AH3619" s="46"/>
      <c r="AI3619" s="56"/>
      <c r="AJ3619" s="46"/>
      <c r="AK3619" s="56"/>
    </row>
    <row r="3620" spans="1:37">
      <c r="A3620" s="36" t="str">
        <f t="shared" si="56"/>
        <v>NO501_53</v>
      </c>
      <c r="B3620" t="s">
        <v>136</v>
      </c>
      <c r="C3620" t="s">
        <v>190</v>
      </c>
      <c r="D3620">
        <v>501</v>
      </c>
      <c r="E3620">
        <v>53</v>
      </c>
      <c r="F3620" s="25" t="str">
        <f>VLOOKUP(B3620,Definitions!$C$7:$D$43,2,FALSE)</f>
        <v>Norway</v>
      </c>
      <c r="G3620" t="str">
        <f>VLOOKUP(C3620,Definitions!$C$49:$D$57,2,FALSE)</f>
        <v>Transport</v>
      </c>
      <c r="H3620" t="str">
        <f>VLOOKUP(D3620,Definitions!$C$60:$D$104,2,FALSE)</f>
        <v>Rail</v>
      </c>
      <c r="J3620" s="29" t="str">
        <f>VLOOKUP(E3620,Definitions!$C$115:$D$131,2,FALSE)</f>
        <v>Solar energy</v>
      </c>
      <c r="K3620" s="47"/>
      <c r="L3620" s="46"/>
      <c r="M3620" s="46"/>
      <c r="N3620" s="56"/>
      <c r="O3620" s="46"/>
      <c r="P3620" s="46"/>
      <c r="Q3620" s="46"/>
      <c r="R3620" s="37"/>
      <c r="S3620" s="13"/>
      <c r="T3620" s="56"/>
      <c r="U3620" s="13"/>
      <c r="V3620" s="56"/>
      <c r="W3620" s="13"/>
      <c r="X3620" s="13"/>
      <c r="Y3620" s="13"/>
      <c r="Z3620" s="13"/>
      <c r="AA3620" s="46"/>
      <c r="AB3620" s="56"/>
      <c r="AC3620" s="13"/>
      <c r="AD3620" s="60"/>
      <c r="AE3620" s="13"/>
      <c r="AF3620" s="13"/>
      <c r="AG3620" s="13"/>
      <c r="AH3620" s="46"/>
      <c r="AI3620" s="56"/>
      <c r="AJ3620" s="46"/>
      <c r="AK3620" s="56"/>
    </row>
    <row r="3621" spans="1:37">
      <c r="A3621" s="36" t="str">
        <f t="shared" si="56"/>
        <v>NO501_56</v>
      </c>
      <c r="B3621" t="s">
        <v>136</v>
      </c>
      <c r="C3621" t="s">
        <v>190</v>
      </c>
      <c r="D3621">
        <v>501</v>
      </c>
      <c r="E3621">
        <v>56</v>
      </c>
      <c r="F3621" s="25" t="str">
        <f>VLOOKUP(B3621,Definitions!$C$7:$D$43,2,FALSE)</f>
        <v>Norway</v>
      </c>
      <c r="G3621" t="str">
        <f>VLOOKUP(C3621,Definitions!$C$49:$D$57,2,FALSE)</f>
        <v>Transport</v>
      </c>
      <c r="H3621" t="str">
        <f>VLOOKUP(D3621,Definitions!$C$60:$D$104,2,FALSE)</f>
        <v>Rail</v>
      </c>
      <c r="J3621" s="29" t="str">
        <f>VLOOKUP(E3621,Definitions!$C$115:$D$131,2,FALSE)</f>
        <v>Ambient heat ground</v>
      </c>
      <c r="K3621" s="47"/>
      <c r="L3621" s="46"/>
      <c r="M3621" s="46"/>
      <c r="N3621" s="56"/>
      <c r="O3621" s="46"/>
      <c r="P3621" s="46"/>
      <c r="Q3621" s="46"/>
      <c r="R3621" s="37"/>
      <c r="S3621" s="13"/>
      <c r="T3621" s="56"/>
      <c r="U3621" s="13"/>
      <c r="V3621" s="56"/>
      <c r="W3621" s="13"/>
      <c r="X3621" s="13"/>
      <c r="Y3621" s="13"/>
      <c r="Z3621" s="13"/>
      <c r="AA3621" s="46"/>
      <c r="AB3621" s="56"/>
      <c r="AC3621" s="13"/>
      <c r="AD3621" s="60"/>
      <c r="AE3621" s="13"/>
      <c r="AF3621" s="13"/>
      <c r="AG3621" s="13"/>
      <c r="AH3621" s="46"/>
      <c r="AI3621" s="56"/>
      <c r="AJ3621" s="46"/>
      <c r="AK3621" s="56"/>
    </row>
    <row r="3622" spans="1:37">
      <c r="A3622" s="36" t="str">
        <f t="shared" si="56"/>
        <v>NO501_57</v>
      </c>
      <c r="B3622" t="s">
        <v>136</v>
      </c>
      <c r="C3622" t="s">
        <v>190</v>
      </c>
      <c r="D3622">
        <v>501</v>
      </c>
      <c r="E3622">
        <v>57</v>
      </c>
      <c r="F3622" s="25" t="str">
        <f>VLOOKUP(B3622,Definitions!$C$7:$D$43,2,FALSE)</f>
        <v>Norway</v>
      </c>
      <c r="G3622" t="str">
        <f>VLOOKUP(C3622,Definitions!$C$49:$D$57,2,FALSE)</f>
        <v>Transport</v>
      </c>
      <c r="H3622" t="str">
        <f>VLOOKUP(D3622,Definitions!$C$60:$D$104,2,FALSE)</f>
        <v>Rail</v>
      </c>
      <c r="J3622" s="29" t="str">
        <f>VLOOKUP(E3622,Definitions!$C$115:$D$131,2,FALSE)</f>
        <v>Ambient heat air</v>
      </c>
      <c r="K3622" s="47"/>
      <c r="L3622" s="46"/>
      <c r="M3622" s="46"/>
      <c r="N3622" s="56"/>
      <c r="O3622" s="46"/>
      <c r="P3622" s="46"/>
      <c r="Q3622" s="46"/>
      <c r="R3622" s="37"/>
      <c r="S3622" s="13"/>
      <c r="T3622" s="56"/>
      <c r="U3622" s="13"/>
      <c r="V3622" s="56"/>
      <c r="W3622" s="13"/>
      <c r="X3622" s="13"/>
      <c r="Y3622" s="13"/>
      <c r="Z3622" s="13"/>
      <c r="AA3622" s="46"/>
      <c r="AB3622" s="56"/>
      <c r="AC3622" s="13"/>
      <c r="AD3622" s="60"/>
      <c r="AE3622" s="13"/>
      <c r="AF3622" s="13"/>
      <c r="AG3622" s="13"/>
      <c r="AH3622" s="46"/>
      <c r="AI3622" s="56"/>
      <c r="AJ3622" s="46"/>
      <c r="AK3622" s="56"/>
    </row>
    <row r="3623" spans="1:37">
      <c r="A3623" s="36" t="str">
        <f t="shared" si="56"/>
        <v>NO501_58</v>
      </c>
      <c r="B3623" t="s">
        <v>136</v>
      </c>
      <c r="C3623" t="s">
        <v>190</v>
      </c>
      <c r="D3623">
        <v>501</v>
      </c>
      <c r="E3623">
        <v>58</v>
      </c>
      <c r="F3623" s="25" t="str">
        <f>VLOOKUP(B3623,Definitions!$C$7:$D$43,2,FALSE)</f>
        <v>Norway</v>
      </c>
      <c r="G3623" t="str">
        <f>VLOOKUP(C3623,Definitions!$C$49:$D$57,2,FALSE)</f>
        <v>Transport</v>
      </c>
      <c r="H3623" t="str">
        <f>VLOOKUP(D3623,Definitions!$C$60:$D$104,2,FALSE)</f>
        <v>Rail</v>
      </c>
      <c r="J3623" s="29" t="str">
        <f>VLOOKUP(E3623,Definitions!$C$115:$D$131,2,FALSE)</f>
        <v>Ambient heat total</v>
      </c>
      <c r="K3623" s="47"/>
      <c r="L3623" s="46"/>
      <c r="M3623" s="46"/>
      <c r="N3623" s="56"/>
      <c r="O3623" s="46"/>
      <c r="P3623" s="46"/>
      <c r="Q3623" s="46"/>
      <c r="R3623" s="37"/>
      <c r="S3623" s="13"/>
      <c r="T3623" s="56"/>
      <c r="U3623" s="13"/>
      <c r="V3623" s="56"/>
      <c r="W3623" s="13"/>
      <c r="X3623" s="13"/>
      <c r="Y3623" s="13"/>
      <c r="Z3623" s="13"/>
      <c r="AA3623" s="46"/>
      <c r="AB3623" s="56"/>
      <c r="AC3623" s="13"/>
      <c r="AD3623" s="60"/>
      <c r="AE3623" s="13"/>
      <c r="AF3623" s="13"/>
      <c r="AG3623" s="13"/>
      <c r="AH3623" s="46"/>
      <c r="AI3623" s="56"/>
      <c r="AJ3623" s="46"/>
      <c r="AK3623" s="56"/>
    </row>
    <row r="3624" spans="1:37">
      <c r="A3624" s="36" t="str">
        <f t="shared" si="56"/>
        <v>NO501_55</v>
      </c>
      <c r="B3624" t="s">
        <v>136</v>
      </c>
      <c r="C3624" t="s">
        <v>190</v>
      </c>
      <c r="D3624">
        <v>501</v>
      </c>
      <c r="E3624">
        <v>55</v>
      </c>
      <c r="F3624" s="25" t="str">
        <f>VLOOKUP(B3624,Definitions!$C$7:$D$43,2,FALSE)</f>
        <v>Norway</v>
      </c>
      <c r="G3624" t="str">
        <f>VLOOKUP(C3624,Definitions!$C$49:$D$57,2,FALSE)</f>
        <v>Transport</v>
      </c>
      <c r="H3624" t="str">
        <f>VLOOKUP(D3624,Definitions!$C$60:$D$104,2,FALSE)</f>
        <v>Rail</v>
      </c>
      <c r="J3624" s="29" t="str">
        <f>VLOOKUP(E3624,Definitions!$C$115:$D$131,2,FALSE)</f>
        <v xml:space="preserve">Other RES </v>
      </c>
      <c r="K3624" s="47"/>
      <c r="L3624" s="46"/>
      <c r="M3624" s="46"/>
      <c r="N3624" s="56"/>
      <c r="O3624" s="46"/>
      <c r="P3624" s="46"/>
      <c r="Q3624" s="46"/>
      <c r="R3624" s="37"/>
      <c r="S3624" s="13"/>
      <c r="T3624" s="56"/>
      <c r="U3624" s="13"/>
      <c r="V3624" s="56"/>
      <c r="W3624" s="13"/>
      <c r="X3624" s="13"/>
      <c r="Y3624" s="13"/>
      <c r="Z3624" s="13"/>
      <c r="AA3624" s="46"/>
      <c r="AB3624" s="56"/>
      <c r="AC3624" s="13"/>
      <c r="AD3624" s="60"/>
      <c r="AE3624" s="13"/>
      <c r="AF3624" s="13"/>
      <c r="AG3624" s="13"/>
      <c r="AH3624" s="46"/>
      <c r="AI3624" s="56"/>
      <c r="AJ3624" s="46"/>
      <c r="AK3624" s="56"/>
    </row>
    <row r="3625" spans="1:37">
      <c r="A3625" s="36" t="str">
        <f t="shared" si="56"/>
        <v>NO502_0</v>
      </c>
      <c r="B3625" t="s">
        <v>136</v>
      </c>
      <c r="C3625" t="s">
        <v>190</v>
      </c>
      <c r="D3625">
        <v>502</v>
      </c>
      <c r="E3625">
        <v>0</v>
      </c>
      <c r="F3625" s="25" t="str">
        <f>VLOOKUP(B3625,Definitions!$C$7:$D$43,2,FALSE)</f>
        <v>Norway</v>
      </c>
      <c r="G3625" t="str">
        <f>VLOOKUP(C3625,Definitions!$C$49:$D$57,2,FALSE)</f>
        <v>Transport</v>
      </c>
      <c r="H3625" t="str">
        <f>VLOOKUP(D3625,Definitions!$C$60:$D$104,2,FALSE)</f>
        <v>Road</v>
      </c>
      <c r="J3625" s="29" t="str">
        <f>VLOOKUP(E3625,Definitions!$C$115:$D$131,2,FALSE)</f>
        <v>TOTAL</v>
      </c>
      <c r="K3625" s="47"/>
      <c r="L3625" s="46"/>
      <c r="M3625" s="46"/>
      <c r="N3625" s="56"/>
      <c r="O3625" s="46"/>
      <c r="P3625" s="46"/>
      <c r="Q3625" s="46"/>
      <c r="R3625" s="37"/>
      <c r="S3625" s="13"/>
      <c r="T3625" s="56"/>
      <c r="U3625" s="13"/>
      <c r="V3625" s="56"/>
      <c r="W3625" s="13"/>
      <c r="X3625" s="13"/>
      <c r="Y3625" s="13"/>
      <c r="Z3625" s="13"/>
      <c r="AA3625" s="46"/>
      <c r="AB3625" s="56"/>
      <c r="AC3625" s="13"/>
      <c r="AD3625" s="60"/>
      <c r="AE3625" s="13"/>
      <c r="AF3625" s="13"/>
      <c r="AG3625" s="13"/>
      <c r="AH3625" s="46"/>
      <c r="AI3625" s="56"/>
      <c r="AJ3625" s="46"/>
      <c r="AK3625" s="56"/>
    </row>
    <row r="3626" spans="1:37">
      <c r="A3626" s="36" t="str">
        <f t="shared" si="56"/>
        <v>NO502_1</v>
      </c>
      <c r="B3626" t="s">
        <v>136</v>
      </c>
      <c r="C3626" t="s">
        <v>190</v>
      </c>
      <c r="D3626">
        <v>502</v>
      </c>
      <c r="E3626">
        <v>1</v>
      </c>
      <c r="F3626" s="25" t="str">
        <f>VLOOKUP(B3626,Definitions!$C$7:$D$43,2,FALSE)</f>
        <v>Norway</v>
      </c>
      <c r="G3626" t="str">
        <f>VLOOKUP(C3626,Definitions!$C$49:$D$57,2,FALSE)</f>
        <v>Transport</v>
      </c>
      <c r="H3626" t="str">
        <f>VLOOKUP(D3626,Definitions!$C$60:$D$104,2,FALSE)</f>
        <v>Road</v>
      </c>
      <c r="J3626" s="29" t="str">
        <f>VLOOKUP(E3626,Definitions!$C$115:$D$131,2,FALSE)</f>
        <v>Coal</v>
      </c>
      <c r="K3626" s="47"/>
      <c r="L3626" s="46"/>
      <c r="M3626" s="46"/>
      <c r="N3626" s="56"/>
      <c r="O3626" s="46"/>
      <c r="P3626" s="46"/>
      <c r="Q3626" s="46"/>
      <c r="R3626" s="37"/>
      <c r="S3626" s="13"/>
      <c r="T3626" s="56"/>
      <c r="U3626" s="13"/>
      <c r="V3626" s="56"/>
      <c r="W3626" s="13"/>
      <c r="X3626" s="13"/>
      <c r="Y3626" s="13"/>
      <c r="Z3626" s="13"/>
      <c r="AA3626" s="46"/>
      <c r="AB3626" s="56"/>
      <c r="AC3626" s="13"/>
      <c r="AD3626" s="60"/>
      <c r="AE3626" s="13"/>
      <c r="AF3626" s="13"/>
      <c r="AG3626" s="13"/>
      <c r="AH3626" s="46"/>
      <c r="AI3626" s="56"/>
      <c r="AJ3626" s="46"/>
      <c r="AK3626" s="56"/>
    </row>
    <row r="3627" spans="1:37">
      <c r="A3627" s="36" t="str">
        <f t="shared" si="56"/>
        <v>NO502_2</v>
      </c>
      <c r="B3627" t="s">
        <v>136</v>
      </c>
      <c r="C3627" t="s">
        <v>190</v>
      </c>
      <c r="D3627">
        <v>502</v>
      </c>
      <c r="E3627">
        <v>2</v>
      </c>
      <c r="F3627" s="25" t="str">
        <f>VLOOKUP(B3627,Definitions!$C$7:$D$43,2,FALSE)</f>
        <v>Norway</v>
      </c>
      <c r="G3627" t="str">
        <f>VLOOKUP(C3627,Definitions!$C$49:$D$57,2,FALSE)</f>
        <v>Transport</v>
      </c>
      <c r="H3627" t="str">
        <f>VLOOKUP(D3627,Definitions!$C$60:$D$104,2,FALSE)</f>
        <v>Road</v>
      </c>
      <c r="J3627" s="29" t="str">
        <f>VLOOKUP(E3627,Definitions!$C$115:$D$131,2,FALSE)</f>
        <v>Fuel oil</v>
      </c>
      <c r="K3627" s="47"/>
      <c r="L3627" s="46"/>
      <c r="M3627" s="46"/>
      <c r="N3627" s="56"/>
      <c r="O3627" s="46"/>
      <c r="P3627" s="46"/>
      <c r="Q3627" s="46"/>
      <c r="R3627" s="37"/>
      <c r="S3627" s="13"/>
      <c r="T3627" s="56"/>
      <c r="U3627" s="13"/>
      <c r="V3627" s="56"/>
      <c r="W3627" s="13"/>
      <c r="X3627" s="13"/>
      <c r="Y3627" s="13"/>
      <c r="Z3627" s="13"/>
      <c r="AA3627" s="46"/>
      <c r="AB3627" s="56"/>
      <c r="AC3627" s="13"/>
      <c r="AD3627" s="60"/>
      <c r="AE3627" s="13"/>
      <c r="AF3627" s="13"/>
      <c r="AG3627" s="13"/>
      <c r="AH3627" s="46"/>
      <c r="AI3627" s="56"/>
      <c r="AJ3627" s="46"/>
      <c r="AK3627" s="56"/>
    </row>
    <row r="3628" spans="1:37">
      <c r="A3628" s="36" t="str">
        <f t="shared" si="56"/>
        <v>NO502_3</v>
      </c>
      <c r="B3628" t="s">
        <v>136</v>
      </c>
      <c r="C3628" t="s">
        <v>190</v>
      </c>
      <c r="D3628">
        <v>502</v>
      </c>
      <c r="E3628">
        <v>3</v>
      </c>
      <c r="F3628" s="25" t="str">
        <f>VLOOKUP(B3628,Definitions!$C$7:$D$43,2,FALSE)</f>
        <v>Norway</v>
      </c>
      <c r="G3628" t="str">
        <f>VLOOKUP(C3628,Definitions!$C$49:$D$57,2,FALSE)</f>
        <v>Transport</v>
      </c>
      <c r="H3628" t="str">
        <f>VLOOKUP(D3628,Definitions!$C$60:$D$104,2,FALSE)</f>
        <v>Road</v>
      </c>
      <c r="J3628" s="29" t="str">
        <f>VLOOKUP(E3628,Definitions!$C$115:$D$131,2,FALSE)</f>
        <v>Natural gas</v>
      </c>
      <c r="K3628" s="47"/>
      <c r="L3628" s="46"/>
      <c r="M3628" s="46"/>
      <c r="N3628" s="56"/>
      <c r="O3628" s="46"/>
      <c r="P3628" s="46"/>
      <c r="Q3628" s="46"/>
      <c r="R3628" s="37"/>
      <c r="S3628" s="13"/>
      <c r="T3628" s="56"/>
      <c r="U3628" s="13"/>
      <c r="V3628" s="56"/>
      <c r="W3628" s="13"/>
      <c r="X3628" s="13"/>
      <c r="Y3628" s="13"/>
      <c r="Z3628" s="13"/>
      <c r="AA3628" s="46"/>
      <c r="AB3628" s="56"/>
      <c r="AC3628" s="13"/>
      <c r="AD3628" s="60"/>
      <c r="AE3628" s="13"/>
      <c r="AF3628" s="13"/>
      <c r="AG3628" s="13"/>
      <c r="AH3628" s="46"/>
      <c r="AI3628" s="56"/>
      <c r="AJ3628" s="46"/>
      <c r="AK3628" s="56"/>
    </row>
    <row r="3629" spans="1:37">
      <c r="A3629" s="36" t="str">
        <f t="shared" si="56"/>
        <v>NO502_4</v>
      </c>
      <c r="B3629" t="s">
        <v>136</v>
      </c>
      <c r="C3629" t="s">
        <v>190</v>
      </c>
      <c r="D3629">
        <v>502</v>
      </c>
      <c r="E3629">
        <v>4</v>
      </c>
      <c r="F3629" s="25" t="str">
        <f>VLOOKUP(B3629,Definitions!$C$7:$D$43,2,FALSE)</f>
        <v>Norway</v>
      </c>
      <c r="G3629" t="str">
        <f>VLOOKUP(C3629,Definitions!$C$49:$D$57,2,FALSE)</f>
        <v>Transport</v>
      </c>
      <c r="H3629" t="str">
        <f>VLOOKUP(D3629,Definitions!$C$60:$D$104,2,FALSE)</f>
        <v>Road</v>
      </c>
      <c r="J3629" s="29" t="str">
        <f>VLOOKUP(E3629,Definitions!$C$115:$D$131,2,FALSE)</f>
        <v>Other fossil fuels</v>
      </c>
      <c r="K3629" s="47"/>
      <c r="L3629" s="46"/>
      <c r="M3629" s="46"/>
      <c r="N3629" s="56"/>
      <c r="O3629" s="46"/>
      <c r="P3629" s="46"/>
      <c r="Q3629" s="46"/>
      <c r="R3629" s="37"/>
      <c r="S3629" s="13"/>
      <c r="T3629" s="56"/>
      <c r="U3629" s="13"/>
      <c r="V3629" s="56"/>
      <c r="W3629" s="13"/>
      <c r="X3629" s="13"/>
      <c r="Y3629" s="13"/>
      <c r="Z3629" s="13"/>
      <c r="AA3629" s="46"/>
      <c r="AB3629" s="56"/>
      <c r="AC3629" s="13"/>
      <c r="AD3629" s="60"/>
      <c r="AE3629" s="13"/>
      <c r="AF3629" s="13"/>
      <c r="AG3629" s="13"/>
      <c r="AH3629" s="46"/>
      <c r="AI3629" s="56"/>
      <c r="AJ3629" s="46"/>
      <c r="AK3629" s="56"/>
    </row>
    <row r="3630" spans="1:37">
      <c r="A3630" s="36" t="str">
        <f t="shared" si="56"/>
        <v>NO502_6</v>
      </c>
      <c r="B3630" t="s">
        <v>136</v>
      </c>
      <c r="C3630" t="s">
        <v>190</v>
      </c>
      <c r="D3630">
        <v>502</v>
      </c>
      <c r="E3630">
        <v>6</v>
      </c>
      <c r="F3630" s="25" t="str">
        <f>VLOOKUP(B3630,Definitions!$C$7:$D$43,2,FALSE)</f>
        <v>Norway</v>
      </c>
      <c r="G3630" t="str">
        <f>VLOOKUP(C3630,Definitions!$C$49:$D$57,2,FALSE)</f>
        <v>Transport</v>
      </c>
      <c r="H3630" t="str">
        <f>VLOOKUP(D3630,Definitions!$C$60:$D$104,2,FALSE)</f>
        <v>Road</v>
      </c>
      <c r="J3630" s="29" t="str">
        <f>VLOOKUP(E3630,Definitions!$C$115:$D$131,2,FALSE)</f>
        <v>Electricity</v>
      </c>
      <c r="K3630" s="47"/>
      <c r="L3630" s="46"/>
      <c r="M3630" s="46"/>
      <c r="N3630" s="56"/>
      <c r="O3630" s="46"/>
      <c r="P3630" s="46"/>
      <c r="Q3630" s="46"/>
      <c r="R3630" s="37"/>
      <c r="S3630" s="13"/>
      <c r="T3630" s="56"/>
      <c r="U3630" s="13"/>
      <c r="V3630" s="56"/>
      <c r="W3630" s="13"/>
      <c r="X3630" s="13"/>
      <c r="Y3630" s="13"/>
      <c r="Z3630" s="13"/>
      <c r="AA3630" s="46"/>
      <c r="AB3630" s="56"/>
      <c r="AC3630" s="13"/>
      <c r="AD3630" s="60"/>
      <c r="AE3630" s="13"/>
      <c r="AF3630" s="13"/>
      <c r="AG3630" s="13"/>
      <c r="AH3630" s="46"/>
      <c r="AI3630" s="56"/>
      <c r="AJ3630" s="46"/>
      <c r="AK3630" s="56"/>
    </row>
    <row r="3631" spans="1:37">
      <c r="A3631" s="36" t="str">
        <f t="shared" si="56"/>
        <v>NO502_7</v>
      </c>
      <c r="B3631" t="s">
        <v>136</v>
      </c>
      <c r="C3631" t="s">
        <v>190</v>
      </c>
      <c r="D3631">
        <v>502</v>
      </c>
      <c r="E3631">
        <v>7</v>
      </c>
      <c r="F3631" s="25" t="str">
        <f>VLOOKUP(B3631,Definitions!$C$7:$D$43,2,FALSE)</f>
        <v>Norway</v>
      </c>
      <c r="G3631" t="str">
        <f>VLOOKUP(C3631,Definitions!$C$49:$D$57,2,FALSE)</f>
        <v>Transport</v>
      </c>
      <c r="H3631" t="str">
        <f>VLOOKUP(D3631,Definitions!$C$60:$D$104,2,FALSE)</f>
        <v>Road</v>
      </c>
      <c r="J3631" s="29" t="str">
        <f>VLOOKUP(E3631,Definitions!$C$115:$D$131,2,FALSE)</f>
        <v>District heating</v>
      </c>
      <c r="K3631" s="47"/>
      <c r="L3631" s="46"/>
      <c r="M3631" s="46"/>
      <c r="N3631" s="56"/>
      <c r="O3631" s="46"/>
      <c r="P3631" s="46"/>
      <c r="Q3631" s="46"/>
      <c r="R3631" s="37"/>
      <c r="S3631" s="13"/>
      <c r="T3631" s="56"/>
      <c r="U3631" s="13"/>
      <c r="V3631" s="56"/>
      <c r="W3631" s="13"/>
      <c r="X3631" s="13"/>
      <c r="Y3631" s="13"/>
      <c r="Z3631" s="13"/>
      <c r="AA3631" s="46"/>
      <c r="AB3631" s="56"/>
      <c r="AC3631" s="13"/>
      <c r="AD3631" s="60"/>
      <c r="AE3631" s="13"/>
      <c r="AF3631" s="13"/>
      <c r="AG3631" s="13"/>
      <c r="AH3631" s="46"/>
      <c r="AI3631" s="56"/>
      <c r="AJ3631" s="46"/>
      <c r="AK3631" s="56"/>
    </row>
    <row r="3632" spans="1:37">
      <c r="A3632" s="36" t="str">
        <f t="shared" si="56"/>
        <v>NO502_8</v>
      </c>
      <c r="B3632" t="s">
        <v>136</v>
      </c>
      <c r="C3632" t="s">
        <v>190</v>
      </c>
      <c r="D3632">
        <v>502</v>
      </c>
      <c r="E3632">
        <v>8</v>
      </c>
      <c r="F3632" s="25" t="str">
        <f>VLOOKUP(B3632,Definitions!$C$7:$D$43,2,FALSE)</f>
        <v>Norway</v>
      </c>
      <c r="G3632" t="str">
        <f>VLOOKUP(C3632,Definitions!$C$49:$D$57,2,FALSE)</f>
        <v>Transport</v>
      </c>
      <c r="H3632" t="str">
        <f>VLOOKUP(D3632,Definitions!$C$60:$D$104,2,FALSE)</f>
        <v>Road</v>
      </c>
      <c r="J3632" s="29" t="str">
        <f>VLOOKUP(E3632,Definitions!$C$115:$D$131,2,FALSE)</f>
        <v>Waste non-RES</v>
      </c>
      <c r="K3632" s="47"/>
      <c r="L3632" s="46"/>
      <c r="M3632" s="46"/>
      <c r="N3632" s="56"/>
      <c r="O3632" s="46"/>
      <c r="P3632" s="46"/>
      <c r="Q3632" s="46"/>
      <c r="R3632" s="37"/>
      <c r="S3632" s="13"/>
      <c r="T3632" s="56"/>
      <c r="U3632" s="13"/>
      <c r="V3632" s="56"/>
      <c r="W3632" s="13"/>
      <c r="X3632" s="13"/>
      <c r="Y3632" s="13"/>
      <c r="Z3632" s="13"/>
      <c r="AA3632" s="46"/>
      <c r="AB3632" s="56"/>
      <c r="AC3632" s="13"/>
      <c r="AD3632" s="60"/>
      <c r="AE3632" s="13"/>
      <c r="AF3632" s="13"/>
      <c r="AG3632" s="13"/>
      <c r="AH3632" s="46"/>
      <c r="AI3632" s="56"/>
      <c r="AJ3632" s="46"/>
      <c r="AK3632" s="56"/>
    </row>
    <row r="3633" spans="1:37">
      <c r="A3633" s="36" t="str">
        <f t="shared" si="56"/>
        <v>NO502_9</v>
      </c>
      <c r="B3633" t="s">
        <v>136</v>
      </c>
      <c r="C3633" t="s">
        <v>190</v>
      </c>
      <c r="D3633">
        <v>502</v>
      </c>
      <c r="E3633">
        <v>9</v>
      </c>
      <c r="F3633" s="25" t="str">
        <f>VLOOKUP(B3633,Definitions!$C$7:$D$43,2,FALSE)</f>
        <v>Norway</v>
      </c>
      <c r="G3633" t="str">
        <f>VLOOKUP(C3633,Definitions!$C$49:$D$57,2,FALSE)</f>
        <v>Transport</v>
      </c>
      <c r="H3633" t="str">
        <f>VLOOKUP(D3633,Definitions!$C$60:$D$104,2,FALSE)</f>
        <v>Road</v>
      </c>
      <c r="J3633" s="29" t="str">
        <f>VLOOKUP(E3633,Definitions!$C$115:$D$131,2,FALSE)</f>
        <v>Waste RES</v>
      </c>
      <c r="K3633" s="47"/>
      <c r="L3633" s="46"/>
      <c r="M3633" s="46"/>
      <c r="N3633" s="56"/>
      <c r="O3633" s="46"/>
      <c r="P3633" s="46"/>
      <c r="Q3633" s="46"/>
      <c r="R3633" s="37"/>
      <c r="S3633" s="13"/>
      <c r="T3633" s="56"/>
      <c r="U3633" s="13"/>
      <c r="V3633" s="56"/>
      <c r="W3633" s="13"/>
      <c r="X3633" s="13"/>
      <c r="Y3633" s="13"/>
      <c r="Z3633" s="13"/>
      <c r="AA3633" s="46"/>
      <c r="AB3633" s="56"/>
      <c r="AC3633" s="13"/>
      <c r="AD3633" s="60"/>
      <c r="AE3633" s="13"/>
      <c r="AF3633" s="13"/>
      <c r="AG3633" s="13"/>
      <c r="AH3633" s="46"/>
      <c r="AI3633" s="56"/>
      <c r="AJ3633" s="46"/>
      <c r="AK3633" s="56"/>
    </row>
    <row r="3634" spans="1:37">
      <c r="A3634" s="36" t="str">
        <f t="shared" si="56"/>
        <v>NO502_51</v>
      </c>
      <c r="B3634" t="s">
        <v>136</v>
      </c>
      <c r="C3634" t="s">
        <v>190</v>
      </c>
      <c r="D3634">
        <v>502</v>
      </c>
      <c r="E3634">
        <v>51</v>
      </c>
      <c r="F3634" s="25" t="str">
        <f>VLOOKUP(B3634,Definitions!$C$7:$D$43,2,FALSE)</f>
        <v>Norway</v>
      </c>
      <c r="G3634" t="str">
        <f>VLOOKUP(C3634,Definitions!$C$49:$D$57,2,FALSE)</f>
        <v>Transport</v>
      </c>
      <c r="H3634" t="str">
        <f>VLOOKUP(D3634,Definitions!$C$60:$D$104,2,FALSE)</f>
        <v>Road</v>
      </c>
      <c r="J3634" s="29" t="str">
        <f>VLOOKUP(E3634,Definitions!$C$115:$D$131,2,FALSE)</f>
        <v>Biomass</v>
      </c>
      <c r="K3634" s="47"/>
      <c r="L3634" s="46"/>
      <c r="M3634" s="46"/>
      <c r="N3634" s="56"/>
      <c r="O3634" s="46"/>
      <c r="P3634" s="46"/>
      <c r="Q3634" s="46"/>
      <c r="R3634" s="37"/>
      <c r="S3634" s="13"/>
      <c r="T3634" s="56"/>
      <c r="U3634" s="13"/>
      <c r="V3634" s="56"/>
      <c r="W3634" s="13"/>
      <c r="X3634" s="13"/>
      <c r="Y3634" s="13"/>
      <c r="Z3634" s="13"/>
      <c r="AA3634" s="46"/>
      <c r="AB3634" s="56"/>
      <c r="AC3634" s="13"/>
      <c r="AD3634" s="60"/>
      <c r="AE3634" s="13"/>
      <c r="AF3634" s="13"/>
      <c r="AG3634" s="13"/>
      <c r="AH3634" s="46"/>
      <c r="AI3634" s="56"/>
      <c r="AJ3634" s="46"/>
      <c r="AK3634" s="56"/>
    </row>
    <row r="3635" spans="1:37">
      <c r="A3635" s="36" t="str">
        <f t="shared" si="56"/>
        <v>NO502_52</v>
      </c>
      <c r="B3635" t="s">
        <v>136</v>
      </c>
      <c r="C3635" t="s">
        <v>190</v>
      </c>
      <c r="D3635">
        <v>502</v>
      </c>
      <c r="E3635">
        <v>52</v>
      </c>
      <c r="F3635" s="25" t="str">
        <f>VLOOKUP(B3635,Definitions!$C$7:$D$43,2,FALSE)</f>
        <v>Norway</v>
      </c>
      <c r="G3635" t="str">
        <f>VLOOKUP(C3635,Definitions!$C$49:$D$57,2,FALSE)</f>
        <v>Transport</v>
      </c>
      <c r="H3635" t="str">
        <f>VLOOKUP(D3635,Definitions!$C$60:$D$104,2,FALSE)</f>
        <v>Road</v>
      </c>
      <c r="J3635" s="29" t="str">
        <f>VLOOKUP(E3635,Definitions!$C$115:$D$131,2,FALSE)</f>
        <v>Geothermal</v>
      </c>
      <c r="K3635" s="47"/>
      <c r="L3635" s="46"/>
      <c r="M3635" s="46"/>
      <c r="N3635" s="56"/>
      <c r="O3635" s="46"/>
      <c r="P3635" s="46"/>
      <c r="Q3635" s="46"/>
      <c r="R3635" s="37"/>
      <c r="S3635" s="13"/>
      <c r="T3635" s="56"/>
      <c r="U3635" s="13"/>
      <c r="V3635" s="56"/>
      <c r="W3635" s="13"/>
      <c r="X3635" s="13"/>
      <c r="Y3635" s="13"/>
      <c r="Z3635" s="13"/>
      <c r="AA3635" s="46"/>
      <c r="AB3635" s="56"/>
      <c r="AC3635" s="13"/>
      <c r="AD3635" s="60"/>
      <c r="AE3635" s="13"/>
      <c r="AF3635" s="13"/>
      <c r="AG3635" s="13"/>
      <c r="AH3635" s="46"/>
      <c r="AI3635" s="56"/>
      <c r="AJ3635" s="46"/>
      <c r="AK3635" s="56"/>
    </row>
    <row r="3636" spans="1:37">
      <c r="A3636" s="36" t="str">
        <f t="shared" si="56"/>
        <v>NO502_53</v>
      </c>
      <c r="B3636" t="s">
        <v>136</v>
      </c>
      <c r="C3636" t="s">
        <v>190</v>
      </c>
      <c r="D3636">
        <v>502</v>
      </c>
      <c r="E3636">
        <v>53</v>
      </c>
      <c r="F3636" s="25" t="str">
        <f>VLOOKUP(B3636,Definitions!$C$7:$D$43,2,FALSE)</f>
        <v>Norway</v>
      </c>
      <c r="G3636" t="str">
        <f>VLOOKUP(C3636,Definitions!$C$49:$D$57,2,FALSE)</f>
        <v>Transport</v>
      </c>
      <c r="H3636" t="str">
        <f>VLOOKUP(D3636,Definitions!$C$60:$D$104,2,FALSE)</f>
        <v>Road</v>
      </c>
      <c r="J3636" s="29" t="str">
        <f>VLOOKUP(E3636,Definitions!$C$115:$D$131,2,FALSE)</f>
        <v>Solar energy</v>
      </c>
      <c r="K3636" s="47"/>
      <c r="L3636" s="46"/>
      <c r="M3636" s="46"/>
      <c r="N3636" s="56"/>
      <c r="O3636" s="46"/>
      <c r="P3636" s="46"/>
      <c r="Q3636" s="46"/>
      <c r="R3636" s="37"/>
      <c r="S3636" s="13"/>
      <c r="T3636" s="56"/>
      <c r="U3636" s="13"/>
      <c r="V3636" s="56"/>
      <c r="W3636" s="13"/>
      <c r="X3636" s="13"/>
      <c r="Y3636" s="13"/>
      <c r="Z3636" s="13"/>
      <c r="AA3636" s="46"/>
      <c r="AB3636" s="56"/>
      <c r="AC3636" s="13"/>
      <c r="AD3636" s="60"/>
      <c r="AE3636" s="13"/>
      <c r="AF3636" s="13"/>
      <c r="AG3636" s="13"/>
      <c r="AH3636" s="46"/>
      <c r="AI3636" s="56"/>
      <c r="AJ3636" s="46"/>
      <c r="AK3636" s="56"/>
    </row>
    <row r="3637" spans="1:37">
      <c r="A3637" s="36" t="str">
        <f t="shared" si="56"/>
        <v>NO502_56</v>
      </c>
      <c r="B3637" t="s">
        <v>136</v>
      </c>
      <c r="C3637" t="s">
        <v>190</v>
      </c>
      <c r="D3637">
        <v>502</v>
      </c>
      <c r="E3637">
        <v>56</v>
      </c>
      <c r="F3637" s="25" t="str">
        <f>VLOOKUP(B3637,Definitions!$C$7:$D$43,2,FALSE)</f>
        <v>Norway</v>
      </c>
      <c r="G3637" t="str">
        <f>VLOOKUP(C3637,Definitions!$C$49:$D$57,2,FALSE)</f>
        <v>Transport</v>
      </c>
      <c r="H3637" t="str">
        <f>VLOOKUP(D3637,Definitions!$C$60:$D$104,2,FALSE)</f>
        <v>Road</v>
      </c>
      <c r="J3637" s="29" t="str">
        <f>VLOOKUP(E3637,Definitions!$C$115:$D$131,2,FALSE)</f>
        <v>Ambient heat ground</v>
      </c>
      <c r="K3637" s="47"/>
      <c r="L3637" s="46"/>
      <c r="M3637" s="46"/>
      <c r="N3637" s="56"/>
      <c r="O3637" s="46"/>
      <c r="P3637" s="46"/>
      <c r="Q3637" s="46"/>
      <c r="R3637" s="37"/>
      <c r="S3637" s="13"/>
      <c r="T3637" s="56"/>
      <c r="U3637" s="13"/>
      <c r="V3637" s="56"/>
      <c r="W3637" s="13"/>
      <c r="X3637" s="13"/>
      <c r="Y3637" s="13"/>
      <c r="Z3637" s="13"/>
      <c r="AA3637" s="46"/>
      <c r="AB3637" s="56"/>
      <c r="AC3637" s="13"/>
      <c r="AD3637" s="60"/>
      <c r="AE3637" s="13"/>
      <c r="AF3637" s="13"/>
      <c r="AG3637" s="13"/>
      <c r="AH3637" s="46"/>
      <c r="AI3637" s="56"/>
      <c r="AJ3637" s="46"/>
      <c r="AK3637" s="56"/>
    </row>
    <row r="3638" spans="1:37">
      <c r="A3638" s="36" t="str">
        <f t="shared" si="56"/>
        <v>NO502_57</v>
      </c>
      <c r="B3638" t="s">
        <v>136</v>
      </c>
      <c r="C3638" t="s">
        <v>190</v>
      </c>
      <c r="D3638">
        <v>502</v>
      </c>
      <c r="E3638">
        <v>57</v>
      </c>
      <c r="F3638" s="25" t="str">
        <f>VLOOKUP(B3638,Definitions!$C$7:$D$43,2,FALSE)</f>
        <v>Norway</v>
      </c>
      <c r="G3638" t="str">
        <f>VLOOKUP(C3638,Definitions!$C$49:$D$57,2,FALSE)</f>
        <v>Transport</v>
      </c>
      <c r="H3638" t="str">
        <f>VLOOKUP(D3638,Definitions!$C$60:$D$104,2,FALSE)</f>
        <v>Road</v>
      </c>
      <c r="J3638" s="29" t="str">
        <f>VLOOKUP(E3638,Definitions!$C$115:$D$131,2,FALSE)</f>
        <v>Ambient heat air</v>
      </c>
      <c r="K3638" s="47"/>
      <c r="L3638" s="46"/>
      <c r="M3638" s="46"/>
      <c r="N3638" s="56"/>
      <c r="O3638" s="46"/>
      <c r="P3638" s="46"/>
      <c r="Q3638" s="46"/>
      <c r="R3638" s="37"/>
      <c r="S3638" s="13"/>
      <c r="T3638" s="56"/>
      <c r="U3638" s="13"/>
      <c r="V3638" s="56"/>
      <c r="W3638" s="13"/>
      <c r="X3638" s="13"/>
      <c r="Y3638" s="13"/>
      <c r="Z3638" s="13"/>
      <c r="AA3638" s="46"/>
      <c r="AB3638" s="56"/>
      <c r="AC3638" s="13"/>
      <c r="AD3638" s="60"/>
      <c r="AE3638" s="13"/>
      <c r="AF3638" s="13"/>
      <c r="AG3638" s="13"/>
      <c r="AH3638" s="46"/>
      <c r="AI3638" s="56"/>
      <c r="AJ3638" s="46"/>
      <c r="AK3638" s="56"/>
    </row>
    <row r="3639" spans="1:37">
      <c r="A3639" s="36" t="str">
        <f t="shared" si="56"/>
        <v>NO502_58</v>
      </c>
      <c r="B3639" t="s">
        <v>136</v>
      </c>
      <c r="C3639" t="s">
        <v>190</v>
      </c>
      <c r="D3639">
        <v>502</v>
      </c>
      <c r="E3639">
        <v>58</v>
      </c>
      <c r="F3639" s="25" t="str">
        <f>VLOOKUP(B3639,Definitions!$C$7:$D$43,2,FALSE)</f>
        <v>Norway</v>
      </c>
      <c r="G3639" t="str">
        <f>VLOOKUP(C3639,Definitions!$C$49:$D$57,2,FALSE)</f>
        <v>Transport</v>
      </c>
      <c r="H3639" t="str">
        <f>VLOOKUP(D3639,Definitions!$C$60:$D$104,2,FALSE)</f>
        <v>Road</v>
      </c>
      <c r="J3639" s="29" t="str">
        <f>VLOOKUP(E3639,Definitions!$C$115:$D$131,2,FALSE)</f>
        <v>Ambient heat total</v>
      </c>
      <c r="K3639" s="47"/>
      <c r="L3639" s="46"/>
      <c r="M3639" s="46"/>
      <c r="N3639" s="56"/>
      <c r="O3639" s="46"/>
      <c r="P3639" s="46"/>
      <c r="Q3639" s="46"/>
      <c r="R3639" s="37"/>
      <c r="S3639" s="13"/>
      <c r="T3639" s="56"/>
      <c r="U3639" s="13"/>
      <c r="V3639" s="56"/>
      <c r="W3639" s="13"/>
      <c r="X3639" s="13"/>
      <c r="Y3639" s="13"/>
      <c r="Z3639" s="13"/>
      <c r="AA3639" s="46"/>
      <c r="AB3639" s="56"/>
      <c r="AC3639" s="13"/>
      <c r="AD3639" s="60"/>
      <c r="AE3639" s="13"/>
      <c r="AF3639" s="13"/>
      <c r="AG3639" s="13"/>
      <c r="AH3639" s="46"/>
      <c r="AI3639" s="56"/>
      <c r="AJ3639" s="46"/>
      <c r="AK3639" s="56"/>
    </row>
    <row r="3640" spans="1:37">
      <c r="A3640" s="36" t="str">
        <f t="shared" si="56"/>
        <v>NO502_55</v>
      </c>
      <c r="B3640" t="s">
        <v>136</v>
      </c>
      <c r="C3640" t="s">
        <v>190</v>
      </c>
      <c r="D3640">
        <v>502</v>
      </c>
      <c r="E3640">
        <v>55</v>
      </c>
      <c r="F3640" s="25" t="str">
        <f>VLOOKUP(B3640,Definitions!$C$7:$D$43,2,FALSE)</f>
        <v>Norway</v>
      </c>
      <c r="G3640" t="str">
        <f>VLOOKUP(C3640,Definitions!$C$49:$D$57,2,FALSE)</f>
        <v>Transport</v>
      </c>
      <c r="H3640" t="str">
        <f>VLOOKUP(D3640,Definitions!$C$60:$D$104,2,FALSE)</f>
        <v>Road</v>
      </c>
      <c r="J3640" s="29" t="str">
        <f>VLOOKUP(E3640,Definitions!$C$115:$D$131,2,FALSE)</f>
        <v xml:space="preserve">Other RES </v>
      </c>
      <c r="K3640" s="47"/>
      <c r="L3640" s="46"/>
      <c r="M3640" s="46"/>
      <c r="N3640" s="56"/>
      <c r="O3640" s="46"/>
      <c r="P3640" s="46"/>
      <c r="Q3640" s="46"/>
      <c r="R3640" s="37"/>
      <c r="S3640" s="13"/>
      <c r="T3640" s="56"/>
      <c r="U3640" s="13"/>
      <c r="V3640" s="56"/>
      <c r="W3640" s="13"/>
      <c r="X3640" s="13"/>
      <c r="Y3640" s="13"/>
      <c r="Z3640" s="13"/>
      <c r="AA3640" s="46"/>
      <c r="AB3640" s="56"/>
      <c r="AC3640" s="13"/>
      <c r="AD3640" s="60"/>
      <c r="AE3640" s="13"/>
      <c r="AF3640" s="13"/>
      <c r="AG3640" s="13"/>
      <c r="AH3640" s="46"/>
      <c r="AI3640" s="56"/>
      <c r="AJ3640" s="46"/>
      <c r="AK3640" s="56"/>
    </row>
    <row r="3641" spans="1:37">
      <c r="A3641" s="36" t="str">
        <f t="shared" si="56"/>
        <v>NO503_0</v>
      </c>
      <c r="B3641" t="s">
        <v>136</v>
      </c>
      <c r="C3641" t="s">
        <v>190</v>
      </c>
      <c r="D3641">
        <v>503</v>
      </c>
      <c r="E3641">
        <v>0</v>
      </c>
      <c r="F3641" s="25" t="str">
        <f>VLOOKUP(B3641,Definitions!$C$7:$D$43,2,FALSE)</f>
        <v>Norway</v>
      </c>
      <c r="G3641" t="str">
        <f>VLOOKUP(C3641,Definitions!$C$49:$D$57,2,FALSE)</f>
        <v>Transport</v>
      </c>
      <c r="H3641" t="str">
        <f>VLOOKUP(D3641,Definitions!$C$60:$D$104,2,FALSE)</f>
        <v>International aviation</v>
      </c>
      <c r="J3641" s="29" t="str">
        <f>VLOOKUP(E3641,Definitions!$C$115:$D$131,2,FALSE)</f>
        <v>TOTAL</v>
      </c>
      <c r="K3641" s="47"/>
      <c r="L3641" s="46"/>
      <c r="M3641" s="46"/>
      <c r="N3641" s="56"/>
      <c r="O3641" s="46"/>
      <c r="P3641" s="46"/>
      <c r="Q3641" s="46"/>
      <c r="R3641" s="37"/>
      <c r="S3641" s="13"/>
      <c r="T3641" s="56"/>
      <c r="U3641" s="13"/>
      <c r="V3641" s="56"/>
      <c r="W3641" s="13"/>
      <c r="X3641" s="13"/>
      <c r="Y3641" s="13"/>
      <c r="Z3641" s="13"/>
      <c r="AA3641" s="46"/>
      <c r="AB3641" s="56"/>
      <c r="AC3641" s="13"/>
      <c r="AD3641" s="60"/>
      <c r="AE3641" s="13"/>
      <c r="AF3641" s="13"/>
      <c r="AG3641" s="13"/>
      <c r="AH3641" s="46"/>
      <c r="AI3641" s="56"/>
      <c r="AJ3641" s="46"/>
      <c r="AK3641" s="56"/>
    </row>
    <row r="3642" spans="1:37">
      <c r="A3642" s="36" t="str">
        <f t="shared" si="56"/>
        <v>NO503_1</v>
      </c>
      <c r="B3642" t="s">
        <v>136</v>
      </c>
      <c r="C3642" t="s">
        <v>190</v>
      </c>
      <c r="D3642">
        <v>503</v>
      </c>
      <c r="E3642">
        <v>1</v>
      </c>
      <c r="F3642" s="25" t="str">
        <f>VLOOKUP(B3642,Definitions!$C$7:$D$43,2,FALSE)</f>
        <v>Norway</v>
      </c>
      <c r="G3642" t="str">
        <f>VLOOKUP(C3642,Definitions!$C$49:$D$57,2,FALSE)</f>
        <v>Transport</v>
      </c>
      <c r="H3642" t="str">
        <f>VLOOKUP(D3642,Definitions!$C$60:$D$104,2,FALSE)</f>
        <v>International aviation</v>
      </c>
      <c r="J3642" s="29" t="str">
        <f>VLOOKUP(E3642,Definitions!$C$115:$D$131,2,FALSE)</f>
        <v>Coal</v>
      </c>
      <c r="K3642" s="47"/>
      <c r="L3642" s="46"/>
      <c r="M3642" s="46"/>
      <c r="N3642" s="56"/>
      <c r="O3642" s="46"/>
      <c r="P3642" s="46"/>
      <c r="Q3642" s="46"/>
      <c r="R3642" s="37"/>
      <c r="S3642" s="13"/>
      <c r="T3642" s="56"/>
      <c r="U3642" s="13"/>
      <c r="V3642" s="56"/>
      <c r="W3642" s="13"/>
      <c r="X3642" s="13"/>
      <c r="Y3642" s="13"/>
      <c r="Z3642" s="13"/>
      <c r="AA3642" s="46"/>
      <c r="AB3642" s="56"/>
      <c r="AC3642" s="13"/>
      <c r="AD3642" s="60"/>
      <c r="AE3642" s="13"/>
      <c r="AF3642" s="13"/>
      <c r="AG3642" s="13"/>
      <c r="AH3642" s="46"/>
      <c r="AI3642" s="56"/>
      <c r="AJ3642" s="46"/>
      <c r="AK3642" s="56"/>
    </row>
    <row r="3643" spans="1:37">
      <c r="A3643" s="36" t="str">
        <f t="shared" si="56"/>
        <v>NO503_2</v>
      </c>
      <c r="B3643" t="s">
        <v>136</v>
      </c>
      <c r="C3643" t="s">
        <v>190</v>
      </c>
      <c r="D3643">
        <v>503</v>
      </c>
      <c r="E3643">
        <v>2</v>
      </c>
      <c r="F3643" s="25" t="str">
        <f>VLOOKUP(B3643,Definitions!$C$7:$D$43,2,FALSE)</f>
        <v>Norway</v>
      </c>
      <c r="G3643" t="str">
        <f>VLOOKUP(C3643,Definitions!$C$49:$D$57,2,FALSE)</f>
        <v>Transport</v>
      </c>
      <c r="H3643" t="str">
        <f>VLOOKUP(D3643,Definitions!$C$60:$D$104,2,FALSE)</f>
        <v>International aviation</v>
      </c>
      <c r="J3643" s="29" t="str">
        <f>VLOOKUP(E3643,Definitions!$C$115:$D$131,2,FALSE)</f>
        <v>Fuel oil</v>
      </c>
      <c r="K3643" s="47"/>
      <c r="L3643" s="46"/>
      <c r="M3643" s="46"/>
      <c r="N3643" s="56"/>
      <c r="O3643" s="46"/>
      <c r="P3643" s="46"/>
      <c r="Q3643" s="46"/>
      <c r="R3643" s="37"/>
      <c r="S3643" s="13"/>
      <c r="T3643" s="56"/>
      <c r="U3643" s="13"/>
      <c r="V3643" s="56"/>
      <c r="W3643" s="13"/>
      <c r="X3643" s="13"/>
      <c r="Y3643" s="13"/>
      <c r="Z3643" s="13"/>
      <c r="AA3643" s="46"/>
      <c r="AB3643" s="56"/>
      <c r="AC3643" s="13"/>
      <c r="AD3643" s="60"/>
      <c r="AE3643" s="13"/>
      <c r="AF3643" s="13"/>
      <c r="AG3643" s="13"/>
      <c r="AH3643" s="46"/>
      <c r="AI3643" s="56"/>
      <c r="AJ3643" s="46"/>
      <c r="AK3643" s="56"/>
    </row>
    <row r="3644" spans="1:37">
      <c r="A3644" s="36" t="str">
        <f t="shared" si="56"/>
        <v>NO503_3</v>
      </c>
      <c r="B3644" t="s">
        <v>136</v>
      </c>
      <c r="C3644" t="s">
        <v>190</v>
      </c>
      <c r="D3644">
        <v>503</v>
      </c>
      <c r="E3644">
        <v>3</v>
      </c>
      <c r="F3644" s="25" t="str">
        <f>VLOOKUP(B3644,Definitions!$C$7:$D$43,2,FALSE)</f>
        <v>Norway</v>
      </c>
      <c r="G3644" t="str">
        <f>VLOOKUP(C3644,Definitions!$C$49:$D$57,2,FALSE)</f>
        <v>Transport</v>
      </c>
      <c r="H3644" t="str">
        <f>VLOOKUP(D3644,Definitions!$C$60:$D$104,2,FALSE)</f>
        <v>International aviation</v>
      </c>
      <c r="J3644" s="29" t="str">
        <f>VLOOKUP(E3644,Definitions!$C$115:$D$131,2,FALSE)</f>
        <v>Natural gas</v>
      </c>
      <c r="K3644" s="47"/>
      <c r="L3644" s="46"/>
      <c r="M3644" s="46"/>
      <c r="N3644" s="56"/>
      <c r="O3644" s="46"/>
      <c r="P3644" s="46"/>
      <c r="Q3644" s="46"/>
      <c r="R3644" s="37"/>
      <c r="S3644" s="13"/>
      <c r="T3644" s="56"/>
      <c r="U3644" s="13"/>
      <c r="V3644" s="56"/>
      <c r="W3644" s="13"/>
      <c r="X3644" s="13"/>
      <c r="Y3644" s="13"/>
      <c r="Z3644" s="13"/>
      <c r="AA3644" s="46"/>
      <c r="AB3644" s="56"/>
      <c r="AC3644" s="13"/>
      <c r="AD3644" s="60"/>
      <c r="AE3644" s="13"/>
      <c r="AF3644" s="13"/>
      <c r="AG3644" s="13"/>
      <c r="AH3644" s="46"/>
      <c r="AI3644" s="56"/>
      <c r="AJ3644" s="46"/>
      <c r="AK3644" s="56"/>
    </row>
    <row r="3645" spans="1:37">
      <c r="A3645" s="36" t="str">
        <f t="shared" si="56"/>
        <v>NO503_4</v>
      </c>
      <c r="B3645" t="s">
        <v>136</v>
      </c>
      <c r="C3645" t="s">
        <v>190</v>
      </c>
      <c r="D3645">
        <v>503</v>
      </c>
      <c r="E3645">
        <v>4</v>
      </c>
      <c r="F3645" s="25" t="str">
        <f>VLOOKUP(B3645,Definitions!$C$7:$D$43,2,FALSE)</f>
        <v>Norway</v>
      </c>
      <c r="G3645" t="str">
        <f>VLOOKUP(C3645,Definitions!$C$49:$D$57,2,FALSE)</f>
        <v>Transport</v>
      </c>
      <c r="H3645" t="str">
        <f>VLOOKUP(D3645,Definitions!$C$60:$D$104,2,FALSE)</f>
        <v>International aviation</v>
      </c>
      <c r="J3645" s="29" t="str">
        <f>VLOOKUP(E3645,Definitions!$C$115:$D$131,2,FALSE)</f>
        <v>Other fossil fuels</v>
      </c>
      <c r="K3645" s="47"/>
      <c r="L3645" s="46"/>
      <c r="M3645" s="46"/>
      <c r="N3645" s="56"/>
      <c r="O3645" s="46"/>
      <c r="P3645" s="46"/>
      <c r="Q3645" s="46"/>
      <c r="R3645" s="37"/>
      <c r="S3645" s="13"/>
      <c r="T3645" s="56"/>
      <c r="U3645" s="13"/>
      <c r="V3645" s="56"/>
      <c r="W3645" s="13"/>
      <c r="X3645" s="13"/>
      <c r="Y3645" s="13"/>
      <c r="Z3645" s="13"/>
      <c r="AA3645" s="46"/>
      <c r="AB3645" s="56"/>
      <c r="AC3645" s="13"/>
      <c r="AD3645" s="60"/>
      <c r="AE3645" s="13"/>
      <c r="AF3645" s="13"/>
      <c r="AG3645" s="13"/>
      <c r="AH3645" s="46"/>
      <c r="AI3645" s="56"/>
      <c r="AJ3645" s="46"/>
      <c r="AK3645" s="56"/>
    </row>
    <row r="3646" spans="1:37">
      <c r="A3646" s="36" t="str">
        <f t="shared" si="56"/>
        <v>NO503_6</v>
      </c>
      <c r="B3646" t="s">
        <v>136</v>
      </c>
      <c r="C3646" t="s">
        <v>190</v>
      </c>
      <c r="D3646">
        <v>503</v>
      </c>
      <c r="E3646">
        <v>6</v>
      </c>
      <c r="F3646" s="25" t="str">
        <f>VLOOKUP(B3646,Definitions!$C$7:$D$43,2,FALSE)</f>
        <v>Norway</v>
      </c>
      <c r="G3646" t="str">
        <f>VLOOKUP(C3646,Definitions!$C$49:$D$57,2,FALSE)</f>
        <v>Transport</v>
      </c>
      <c r="H3646" t="str">
        <f>VLOOKUP(D3646,Definitions!$C$60:$D$104,2,FALSE)</f>
        <v>International aviation</v>
      </c>
      <c r="J3646" s="29" t="str">
        <f>VLOOKUP(E3646,Definitions!$C$115:$D$131,2,FALSE)</f>
        <v>Electricity</v>
      </c>
      <c r="K3646" s="47"/>
      <c r="L3646" s="46"/>
      <c r="M3646" s="46"/>
      <c r="N3646" s="56"/>
      <c r="O3646" s="46"/>
      <c r="P3646" s="46"/>
      <c r="Q3646" s="46"/>
      <c r="R3646" s="37"/>
      <c r="S3646" s="13"/>
      <c r="T3646" s="56"/>
      <c r="U3646" s="13"/>
      <c r="V3646" s="56"/>
      <c r="W3646" s="13"/>
      <c r="X3646" s="13"/>
      <c r="Y3646" s="13"/>
      <c r="Z3646" s="13"/>
      <c r="AA3646" s="46"/>
      <c r="AB3646" s="56"/>
      <c r="AC3646" s="13"/>
      <c r="AD3646" s="60"/>
      <c r="AE3646" s="13"/>
      <c r="AF3646" s="13"/>
      <c r="AG3646" s="13"/>
      <c r="AH3646" s="46"/>
      <c r="AI3646" s="56"/>
      <c r="AJ3646" s="46"/>
      <c r="AK3646" s="56"/>
    </row>
    <row r="3647" spans="1:37">
      <c r="A3647" s="36" t="str">
        <f t="shared" si="56"/>
        <v>NO503_7</v>
      </c>
      <c r="B3647" t="s">
        <v>136</v>
      </c>
      <c r="C3647" t="s">
        <v>190</v>
      </c>
      <c r="D3647">
        <v>503</v>
      </c>
      <c r="E3647">
        <v>7</v>
      </c>
      <c r="F3647" s="25" t="str">
        <f>VLOOKUP(B3647,Definitions!$C$7:$D$43,2,FALSE)</f>
        <v>Norway</v>
      </c>
      <c r="G3647" t="str">
        <f>VLOOKUP(C3647,Definitions!$C$49:$D$57,2,FALSE)</f>
        <v>Transport</v>
      </c>
      <c r="H3647" t="str">
        <f>VLOOKUP(D3647,Definitions!$C$60:$D$104,2,FALSE)</f>
        <v>International aviation</v>
      </c>
      <c r="J3647" s="29" t="str">
        <f>VLOOKUP(E3647,Definitions!$C$115:$D$131,2,FALSE)</f>
        <v>District heating</v>
      </c>
      <c r="K3647" s="47"/>
      <c r="L3647" s="46"/>
      <c r="M3647" s="46"/>
      <c r="N3647" s="56"/>
      <c r="O3647" s="46"/>
      <c r="P3647" s="46"/>
      <c r="Q3647" s="46"/>
      <c r="R3647" s="37"/>
      <c r="S3647" s="13"/>
      <c r="T3647" s="56"/>
      <c r="U3647" s="13"/>
      <c r="V3647" s="56"/>
      <c r="W3647" s="13"/>
      <c r="X3647" s="13"/>
      <c r="Y3647" s="13"/>
      <c r="Z3647" s="13"/>
      <c r="AA3647" s="46"/>
      <c r="AB3647" s="56"/>
      <c r="AC3647" s="13"/>
      <c r="AD3647" s="60"/>
      <c r="AE3647" s="13"/>
      <c r="AF3647" s="13"/>
      <c r="AG3647" s="13"/>
      <c r="AH3647" s="46"/>
      <c r="AI3647" s="56"/>
      <c r="AJ3647" s="46"/>
      <c r="AK3647" s="56"/>
    </row>
    <row r="3648" spans="1:37">
      <c r="A3648" s="36" t="str">
        <f t="shared" si="56"/>
        <v>NO503_8</v>
      </c>
      <c r="B3648" t="s">
        <v>136</v>
      </c>
      <c r="C3648" t="s">
        <v>190</v>
      </c>
      <c r="D3648">
        <v>503</v>
      </c>
      <c r="E3648">
        <v>8</v>
      </c>
      <c r="F3648" s="25" t="str">
        <f>VLOOKUP(B3648,Definitions!$C$7:$D$43,2,FALSE)</f>
        <v>Norway</v>
      </c>
      <c r="G3648" t="str">
        <f>VLOOKUP(C3648,Definitions!$C$49:$D$57,2,FALSE)</f>
        <v>Transport</v>
      </c>
      <c r="H3648" t="str">
        <f>VLOOKUP(D3648,Definitions!$C$60:$D$104,2,FALSE)</f>
        <v>International aviation</v>
      </c>
      <c r="J3648" s="29" t="str">
        <f>VLOOKUP(E3648,Definitions!$C$115:$D$131,2,FALSE)</f>
        <v>Waste non-RES</v>
      </c>
      <c r="K3648" s="47"/>
      <c r="L3648" s="46"/>
      <c r="M3648" s="46"/>
      <c r="N3648" s="56"/>
      <c r="O3648" s="46"/>
      <c r="P3648" s="46"/>
      <c r="Q3648" s="46"/>
      <c r="R3648" s="37"/>
      <c r="S3648" s="13"/>
      <c r="T3648" s="56"/>
      <c r="U3648" s="13"/>
      <c r="V3648" s="56"/>
      <c r="W3648" s="13"/>
      <c r="X3648" s="13"/>
      <c r="Y3648" s="13"/>
      <c r="Z3648" s="13"/>
      <c r="AA3648" s="46"/>
      <c r="AB3648" s="56"/>
      <c r="AC3648" s="13"/>
      <c r="AD3648" s="60"/>
      <c r="AE3648" s="13"/>
      <c r="AF3648" s="13"/>
      <c r="AG3648" s="13"/>
      <c r="AH3648" s="46"/>
      <c r="AI3648" s="56"/>
      <c r="AJ3648" s="46"/>
      <c r="AK3648" s="56"/>
    </row>
    <row r="3649" spans="1:37">
      <c r="A3649" s="36" t="str">
        <f t="shared" si="56"/>
        <v>NO503_9</v>
      </c>
      <c r="B3649" t="s">
        <v>136</v>
      </c>
      <c r="C3649" t="s">
        <v>190</v>
      </c>
      <c r="D3649">
        <v>503</v>
      </c>
      <c r="E3649">
        <v>9</v>
      </c>
      <c r="F3649" s="25" t="str">
        <f>VLOOKUP(B3649,Definitions!$C$7:$D$43,2,FALSE)</f>
        <v>Norway</v>
      </c>
      <c r="G3649" t="str">
        <f>VLOOKUP(C3649,Definitions!$C$49:$D$57,2,FALSE)</f>
        <v>Transport</v>
      </c>
      <c r="H3649" t="str">
        <f>VLOOKUP(D3649,Definitions!$C$60:$D$104,2,FALSE)</f>
        <v>International aviation</v>
      </c>
      <c r="J3649" s="29" t="str">
        <f>VLOOKUP(E3649,Definitions!$C$115:$D$131,2,FALSE)</f>
        <v>Waste RES</v>
      </c>
      <c r="K3649" s="47"/>
      <c r="L3649" s="46"/>
      <c r="M3649" s="46"/>
      <c r="N3649" s="56"/>
      <c r="O3649" s="46"/>
      <c r="P3649" s="46"/>
      <c r="Q3649" s="46"/>
      <c r="R3649" s="37"/>
      <c r="S3649" s="13"/>
      <c r="T3649" s="56"/>
      <c r="U3649" s="13"/>
      <c r="V3649" s="56"/>
      <c r="W3649" s="13"/>
      <c r="X3649" s="13"/>
      <c r="Y3649" s="13"/>
      <c r="Z3649" s="13"/>
      <c r="AA3649" s="46"/>
      <c r="AB3649" s="56"/>
      <c r="AC3649" s="13"/>
      <c r="AD3649" s="60"/>
      <c r="AE3649" s="13"/>
      <c r="AF3649" s="13"/>
      <c r="AG3649" s="13"/>
      <c r="AH3649" s="46"/>
      <c r="AI3649" s="56"/>
      <c r="AJ3649" s="46"/>
      <c r="AK3649" s="56"/>
    </row>
    <row r="3650" spans="1:37">
      <c r="A3650" s="36" t="str">
        <f t="shared" si="56"/>
        <v>NO503_51</v>
      </c>
      <c r="B3650" t="s">
        <v>136</v>
      </c>
      <c r="C3650" t="s">
        <v>190</v>
      </c>
      <c r="D3650">
        <v>503</v>
      </c>
      <c r="E3650">
        <v>51</v>
      </c>
      <c r="F3650" s="25" t="str">
        <f>VLOOKUP(B3650,Definitions!$C$7:$D$43,2,FALSE)</f>
        <v>Norway</v>
      </c>
      <c r="G3650" t="str">
        <f>VLOOKUP(C3650,Definitions!$C$49:$D$57,2,FALSE)</f>
        <v>Transport</v>
      </c>
      <c r="H3650" t="str">
        <f>VLOOKUP(D3650,Definitions!$C$60:$D$104,2,FALSE)</f>
        <v>International aviation</v>
      </c>
      <c r="J3650" s="29" t="str">
        <f>VLOOKUP(E3650,Definitions!$C$115:$D$131,2,FALSE)</f>
        <v>Biomass</v>
      </c>
      <c r="K3650" s="47"/>
      <c r="L3650" s="46"/>
      <c r="M3650" s="46"/>
      <c r="N3650" s="56"/>
      <c r="O3650" s="46"/>
      <c r="P3650" s="46"/>
      <c r="Q3650" s="46"/>
      <c r="R3650" s="37"/>
      <c r="S3650" s="13"/>
      <c r="T3650" s="56"/>
      <c r="U3650" s="13"/>
      <c r="V3650" s="56"/>
      <c r="W3650" s="13"/>
      <c r="X3650" s="13"/>
      <c r="Y3650" s="13"/>
      <c r="Z3650" s="13"/>
      <c r="AA3650" s="46"/>
      <c r="AB3650" s="56"/>
      <c r="AC3650" s="13"/>
      <c r="AD3650" s="60"/>
      <c r="AE3650" s="13"/>
      <c r="AF3650" s="13"/>
      <c r="AG3650" s="13"/>
      <c r="AH3650" s="46"/>
      <c r="AI3650" s="56"/>
      <c r="AJ3650" s="46"/>
      <c r="AK3650" s="56"/>
    </row>
    <row r="3651" spans="1:37">
      <c r="A3651" s="36" t="str">
        <f t="shared" si="56"/>
        <v>NO503_52</v>
      </c>
      <c r="B3651" t="s">
        <v>136</v>
      </c>
      <c r="C3651" t="s">
        <v>190</v>
      </c>
      <c r="D3651">
        <v>503</v>
      </c>
      <c r="E3651">
        <v>52</v>
      </c>
      <c r="F3651" s="25" t="str">
        <f>VLOOKUP(B3651,Definitions!$C$7:$D$43,2,FALSE)</f>
        <v>Norway</v>
      </c>
      <c r="G3651" t="str">
        <f>VLOOKUP(C3651,Definitions!$C$49:$D$57,2,FALSE)</f>
        <v>Transport</v>
      </c>
      <c r="H3651" t="str">
        <f>VLOOKUP(D3651,Definitions!$C$60:$D$104,2,FALSE)</f>
        <v>International aviation</v>
      </c>
      <c r="J3651" s="29" t="str">
        <f>VLOOKUP(E3651,Definitions!$C$115:$D$131,2,FALSE)</f>
        <v>Geothermal</v>
      </c>
      <c r="K3651" s="47"/>
      <c r="L3651" s="46"/>
      <c r="M3651" s="46"/>
      <c r="N3651" s="56"/>
      <c r="O3651" s="46"/>
      <c r="P3651" s="46"/>
      <c r="Q3651" s="46"/>
      <c r="R3651" s="37"/>
      <c r="S3651" s="13"/>
      <c r="T3651" s="56"/>
      <c r="U3651" s="13"/>
      <c r="V3651" s="56"/>
      <c r="W3651" s="13"/>
      <c r="X3651" s="13"/>
      <c r="Y3651" s="13"/>
      <c r="Z3651" s="13"/>
      <c r="AA3651" s="46"/>
      <c r="AB3651" s="56"/>
      <c r="AC3651" s="13"/>
      <c r="AD3651" s="60"/>
      <c r="AE3651" s="13"/>
      <c r="AF3651" s="13"/>
      <c r="AG3651" s="13"/>
      <c r="AH3651" s="46"/>
      <c r="AI3651" s="56"/>
      <c r="AJ3651" s="46"/>
      <c r="AK3651" s="56"/>
    </row>
    <row r="3652" spans="1:37">
      <c r="A3652" s="36" t="str">
        <f t="shared" si="56"/>
        <v>NO503_53</v>
      </c>
      <c r="B3652" t="s">
        <v>136</v>
      </c>
      <c r="C3652" t="s">
        <v>190</v>
      </c>
      <c r="D3652">
        <v>503</v>
      </c>
      <c r="E3652">
        <v>53</v>
      </c>
      <c r="F3652" s="25" t="str">
        <f>VLOOKUP(B3652,Definitions!$C$7:$D$43,2,FALSE)</f>
        <v>Norway</v>
      </c>
      <c r="G3652" t="str">
        <f>VLOOKUP(C3652,Definitions!$C$49:$D$57,2,FALSE)</f>
        <v>Transport</v>
      </c>
      <c r="H3652" t="str">
        <f>VLOOKUP(D3652,Definitions!$C$60:$D$104,2,FALSE)</f>
        <v>International aviation</v>
      </c>
      <c r="J3652" s="29" t="str">
        <f>VLOOKUP(E3652,Definitions!$C$115:$D$131,2,FALSE)</f>
        <v>Solar energy</v>
      </c>
      <c r="K3652" s="47"/>
      <c r="L3652" s="46"/>
      <c r="M3652" s="46"/>
      <c r="N3652" s="56"/>
      <c r="O3652" s="46"/>
      <c r="P3652" s="46"/>
      <c r="Q3652" s="46"/>
      <c r="R3652" s="37"/>
      <c r="S3652" s="13"/>
      <c r="T3652" s="56"/>
      <c r="U3652" s="13"/>
      <c r="V3652" s="56"/>
      <c r="W3652" s="13"/>
      <c r="X3652" s="13"/>
      <c r="Y3652" s="13"/>
      <c r="Z3652" s="13"/>
      <c r="AA3652" s="46"/>
      <c r="AB3652" s="56"/>
      <c r="AC3652" s="13"/>
      <c r="AD3652" s="60"/>
      <c r="AE3652" s="13"/>
      <c r="AF3652" s="13"/>
      <c r="AG3652" s="13"/>
      <c r="AH3652" s="46"/>
      <c r="AI3652" s="56"/>
      <c r="AJ3652" s="46"/>
      <c r="AK3652" s="56"/>
    </row>
    <row r="3653" spans="1:37">
      <c r="A3653" s="36" t="str">
        <f t="shared" si="56"/>
        <v>NO503_56</v>
      </c>
      <c r="B3653" t="s">
        <v>136</v>
      </c>
      <c r="C3653" t="s">
        <v>190</v>
      </c>
      <c r="D3653">
        <v>503</v>
      </c>
      <c r="E3653">
        <v>56</v>
      </c>
      <c r="F3653" s="25" t="str">
        <f>VLOOKUP(B3653,Definitions!$C$7:$D$43,2,FALSE)</f>
        <v>Norway</v>
      </c>
      <c r="G3653" t="str">
        <f>VLOOKUP(C3653,Definitions!$C$49:$D$57,2,FALSE)</f>
        <v>Transport</v>
      </c>
      <c r="H3653" t="str">
        <f>VLOOKUP(D3653,Definitions!$C$60:$D$104,2,FALSE)</f>
        <v>International aviation</v>
      </c>
      <c r="J3653" s="29" t="str">
        <f>VLOOKUP(E3653,Definitions!$C$115:$D$131,2,FALSE)</f>
        <v>Ambient heat ground</v>
      </c>
      <c r="K3653" s="47"/>
      <c r="L3653" s="46"/>
      <c r="M3653" s="46"/>
      <c r="N3653" s="56"/>
      <c r="O3653" s="46"/>
      <c r="P3653" s="46"/>
      <c r="Q3653" s="46"/>
      <c r="R3653" s="37"/>
      <c r="S3653" s="13"/>
      <c r="T3653" s="56"/>
      <c r="U3653" s="13"/>
      <c r="V3653" s="56"/>
      <c r="W3653" s="13"/>
      <c r="X3653" s="13"/>
      <c r="Y3653" s="13"/>
      <c r="Z3653" s="13"/>
      <c r="AA3653" s="46"/>
      <c r="AB3653" s="56"/>
      <c r="AC3653" s="13"/>
      <c r="AD3653" s="60"/>
      <c r="AE3653" s="13"/>
      <c r="AF3653" s="13"/>
      <c r="AG3653" s="13"/>
      <c r="AH3653" s="46"/>
      <c r="AI3653" s="56"/>
      <c r="AJ3653" s="46"/>
      <c r="AK3653" s="56"/>
    </row>
    <row r="3654" spans="1:37">
      <c r="A3654" s="36" t="str">
        <f t="shared" si="56"/>
        <v>NO503_57</v>
      </c>
      <c r="B3654" t="s">
        <v>136</v>
      </c>
      <c r="C3654" t="s">
        <v>190</v>
      </c>
      <c r="D3654">
        <v>503</v>
      </c>
      <c r="E3654">
        <v>57</v>
      </c>
      <c r="F3654" s="25" t="str">
        <f>VLOOKUP(B3654,Definitions!$C$7:$D$43,2,FALSE)</f>
        <v>Norway</v>
      </c>
      <c r="G3654" t="str">
        <f>VLOOKUP(C3654,Definitions!$C$49:$D$57,2,FALSE)</f>
        <v>Transport</v>
      </c>
      <c r="H3654" t="str">
        <f>VLOOKUP(D3654,Definitions!$C$60:$D$104,2,FALSE)</f>
        <v>International aviation</v>
      </c>
      <c r="J3654" s="29" t="str">
        <f>VLOOKUP(E3654,Definitions!$C$115:$D$131,2,FALSE)</f>
        <v>Ambient heat air</v>
      </c>
      <c r="K3654" s="47"/>
      <c r="L3654" s="46"/>
      <c r="M3654" s="46"/>
      <c r="N3654" s="56"/>
      <c r="O3654" s="46"/>
      <c r="P3654" s="46"/>
      <c r="Q3654" s="46"/>
      <c r="R3654" s="37"/>
      <c r="S3654" s="13"/>
      <c r="T3654" s="56"/>
      <c r="U3654" s="13"/>
      <c r="V3654" s="56"/>
      <c r="W3654" s="13"/>
      <c r="X3654" s="13"/>
      <c r="Y3654" s="13"/>
      <c r="Z3654" s="13"/>
      <c r="AA3654" s="46"/>
      <c r="AB3654" s="56"/>
      <c r="AC3654" s="13"/>
      <c r="AD3654" s="60"/>
      <c r="AE3654" s="13"/>
      <c r="AF3654" s="13"/>
      <c r="AG3654" s="13"/>
      <c r="AH3654" s="46"/>
      <c r="AI3654" s="56"/>
      <c r="AJ3654" s="46"/>
      <c r="AK3654" s="56"/>
    </row>
    <row r="3655" spans="1:37">
      <c r="A3655" s="36" t="str">
        <f t="shared" si="56"/>
        <v>NO503_58</v>
      </c>
      <c r="B3655" t="s">
        <v>136</v>
      </c>
      <c r="C3655" t="s">
        <v>190</v>
      </c>
      <c r="D3655">
        <v>503</v>
      </c>
      <c r="E3655">
        <v>58</v>
      </c>
      <c r="F3655" s="25" t="str">
        <f>VLOOKUP(B3655,Definitions!$C$7:$D$43,2,FALSE)</f>
        <v>Norway</v>
      </c>
      <c r="G3655" t="str">
        <f>VLOOKUP(C3655,Definitions!$C$49:$D$57,2,FALSE)</f>
        <v>Transport</v>
      </c>
      <c r="H3655" t="str">
        <f>VLOOKUP(D3655,Definitions!$C$60:$D$104,2,FALSE)</f>
        <v>International aviation</v>
      </c>
      <c r="J3655" s="29" t="str">
        <f>VLOOKUP(E3655,Definitions!$C$115:$D$131,2,FALSE)</f>
        <v>Ambient heat total</v>
      </c>
      <c r="K3655" s="47"/>
      <c r="L3655" s="46"/>
      <c r="M3655" s="46"/>
      <c r="N3655" s="56"/>
      <c r="O3655" s="46"/>
      <c r="P3655" s="46"/>
      <c r="Q3655" s="46"/>
      <c r="R3655" s="37"/>
      <c r="S3655" s="13"/>
      <c r="T3655" s="56"/>
      <c r="U3655" s="13"/>
      <c r="V3655" s="56"/>
      <c r="W3655" s="13"/>
      <c r="X3655" s="13"/>
      <c r="Y3655" s="13"/>
      <c r="Z3655" s="13"/>
      <c r="AA3655" s="46"/>
      <c r="AB3655" s="56"/>
      <c r="AC3655" s="13"/>
      <c r="AD3655" s="60"/>
      <c r="AE3655" s="13"/>
      <c r="AF3655" s="13"/>
      <c r="AG3655" s="13"/>
      <c r="AH3655" s="46"/>
      <c r="AI3655" s="56"/>
      <c r="AJ3655" s="46"/>
      <c r="AK3655" s="56"/>
    </row>
    <row r="3656" spans="1:37">
      <c r="A3656" s="36" t="str">
        <f t="shared" si="56"/>
        <v>NO503_55</v>
      </c>
      <c r="B3656" t="s">
        <v>136</v>
      </c>
      <c r="C3656" t="s">
        <v>190</v>
      </c>
      <c r="D3656">
        <v>503</v>
      </c>
      <c r="E3656">
        <v>55</v>
      </c>
      <c r="F3656" s="25" t="str">
        <f>VLOOKUP(B3656,Definitions!$C$7:$D$43,2,FALSE)</f>
        <v>Norway</v>
      </c>
      <c r="G3656" t="str">
        <f>VLOOKUP(C3656,Definitions!$C$49:$D$57,2,FALSE)</f>
        <v>Transport</v>
      </c>
      <c r="H3656" t="str">
        <f>VLOOKUP(D3656,Definitions!$C$60:$D$104,2,FALSE)</f>
        <v>International aviation</v>
      </c>
      <c r="J3656" s="29" t="str">
        <f>VLOOKUP(E3656,Definitions!$C$115:$D$131,2,FALSE)</f>
        <v xml:space="preserve">Other RES </v>
      </c>
      <c r="K3656" s="47"/>
      <c r="L3656" s="46"/>
      <c r="M3656" s="46"/>
      <c r="N3656" s="56"/>
      <c r="O3656" s="46"/>
      <c r="P3656" s="46"/>
      <c r="Q3656" s="46"/>
      <c r="R3656" s="37"/>
      <c r="S3656" s="13"/>
      <c r="T3656" s="56"/>
      <c r="U3656" s="13"/>
      <c r="V3656" s="56"/>
      <c r="W3656" s="13"/>
      <c r="X3656" s="13"/>
      <c r="Y3656" s="13"/>
      <c r="Z3656" s="13"/>
      <c r="AA3656" s="46"/>
      <c r="AB3656" s="56"/>
      <c r="AC3656" s="13"/>
      <c r="AD3656" s="60"/>
      <c r="AE3656" s="13"/>
      <c r="AF3656" s="13"/>
      <c r="AG3656" s="13"/>
      <c r="AH3656" s="46"/>
      <c r="AI3656" s="56"/>
      <c r="AJ3656" s="46"/>
      <c r="AK3656" s="56"/>
    </row>
    <row r="3657" spans="1:37">
      <c r="A3657" s="36" t="str">
        <f t="shared" si="56"/>
        <v>NO504_0</v>
      </c>
      <c r="B3657" t="s">
        <v>136</v>
      </c>
      <c r="C3657" t="s">
        <v>190</v>
      </c>
      <c r="D3657">
        <v>504</v>
      </c>
      <c r="E3657">
        <v>0</v>
      </c>
      <c r="F3657" s="25" t="str">
        <f>VLOOKUP(B3657,Definitions!$C$7:$D$43,2,FALSE)</f>
        <v>Norway</v>
      </c>
      <c r="G3657" t="str">
        <f>VLOOKUP(C3657,Definitions!$C$49:$D$57,2,FALSE)</f>
        <v>Transport</v>
      </c>
      <c r="H3657" t="str">
        <f>VLOOKUP(D3657,Definitions!$C$60:$D$104,2,FALSE)</f>
        <v>Domestic aviation</v>
      </c>
      <c r="J3657" s="29" t="str">
        <f>VLOOKUP(E3657,Definitions!$C$115:$D$131,2,FALSE)</f>
        <v>TOTAL</v>
      </c>
      <c r="K3657" s="47"/>
      <c r="L3657" s="46"/>
      <c r="M3657" s="46"/>
      <c r="N3657" s="56"/>
      <c r="O3657" s="46"/>
      <c r="P3657" s="46"/>
      <c r="Q3657" s="46"/>
      <c r="R3657" s="37"/>
      <c r="S3657" s="13"/>
      <c r="T3657" s="56"/>
      <c r="U3657" s="13"/>
      <c r="V3657" s="56"/>
      <c r="W3657" s="13"/>
      <c r="X3657" s="13"/>
      <c r="Y3657" s="13"/>
      <c r="Z3657" s="13"/>
      <c r="AA3657" s="46"/>
      <c r="AB3657" s="56"/>
      <c r="AC3657" s="13"/>
      <c r="AD3657" s="60"/>
      <c r="AE3657" s="13"/>
      <c r="AF3657" s="13"/>
      <c r="AG3657" s="13"/>
      <c r="AH3657" s="46"/>
      <c r="AI3657" s="56"/>
      <c r="AJ3657" s="46"/>
      <c r="AK3657" s="56"/>
    </row>
    <row r="3658" spans="1:37">
      <c r="A3658" s="36" t="str">
        <f t="shared" ref="A3658:A3721" si="57">B3658&amp;D3658&amp;"_"&amp;E3658</f>
        <v>NO504_1</v>
      </c>
      <c r="B3658" t="s">
        <v>136</v>
      </c>
      <c r="C3658" t="s">
        <v>190</v>
      </c>
      <c r="D3658">
        <v>504</v>
      </c>
      <c r="E3658">
        <v>1</v>
      </c>
      <c r="F3658" s="25" t="str">
        <f>VLOOKUP(B3658,Definitions!$C$7:$D$43,2,FALSE)</f>
        <v>Norway</v>
      </c>
      <c r="G3658" t="str">
        <f>VLOOKUP(C3658,Definitions!$C$49:$D$57,2,FALSE)</f>
        <v>Transport</v>
      </c>
      <c r="H3658" t="str">
        <f>VLOOKUP(D3658,Definitions!$C$60:$D$104,2,FALSE)</f>
        <v>Domestic aviation</v>
      </c>
      <c r="J3658" s="29" t="str">
        <f>VLOOKUP(E3658,Definitions!$C$115:$D$131,2,FALSE)</f>
        <v>Coal</v>
      </c>
      <c r="K3658" s="47"/>
      <c r="L3658" s="46"/>
      <c r="M3658" s="46"/>
      <c r="N3658" s="56"/>
      <c r="O3658" s="46"/>
      <c r="P3658" s="46"/>
      <c r="Q3658" s="46"/>
      <c r="R3658" s="37"/>
      <c r="S3658" s="13"/>
      <c r="T3658" s="56"/>
      <c r="U3658" s="13"/>
      <c r="V3658" s="56"/>
      <c r="W3658" s="13"/>
      <c r="X3658" s="13"/>
      <c r="Y3658" s="13"/>
      <c r="Z3658" s="13"/>
      <c r="AA3658" s="46"/>
      <c r="AB3658" s="56"/>
      <c r="AC3658" s="13"/>
      <c r="AD3658" s="60"/>
      <c r="AE3658" s="13"/>
      <c r="AF3658" s="13"/>
      <c r="AG3658" s="13"/>
      <c r="AH3658" s="46"/>
      <c r="AI3658" s="56"/>
      <c r="AJ3658" s="46"/>
      <c r="AK3658" s="56"/>
    </row>
    <row r="3659" spans="1:37">
      <c r="A3659" s="36" t="str">
        <f t="shared" si="57"/>
        <v>NO504_2</v>
      </c>
      <c r="B3659" t="s">
        <v>136</v>
      </c>
      <c r="C3659" t="s">
        <v>190</v>
      </c>
      <c r="D3659">
        <v>504</v>
      </c>
      <c r="E3659">
        <v>2</v>
      </c>
      <c r="F3659" s="25" t="str">
        <f>VLOOKUP(B3659,Definitions!$C$7:$D$43,2,FALSE)</f>
        <v>Norway</v>
      </c>
      <c r="G3659" t="str">
        <f>VLOOKUP(C3659,Definitions!$C$49:$D$57,2,FALSE)</f>
        <v>Transport</v>
      </c>
      <c r="H3659" t="str">
        <f>VLOOKUP(D3659,Definitions!$C$60:$D$104,2,FALSE)</f>
        <v>Domestic aviation</v>
      </c>
      <c r="J3659" s="29" t="str">
        <f>VLOOKUP(E3659,Definitions!$C$115:$D$131,2,FALSE)</f>
        <v>Fuel oil</v>
      </c>
      <c r="K3659" s="47"/>
      <c r="L3659" s="46"/>
      <c r="M3659" s="46"/>
      <c r="N3659" s="56"/>
      <c r="O3659" s="46"/>
      <c r="P3659" s="46"/>
      <c r="Q3659" s="46"/>
      <c r="R3659" s="37"/>
      <c r="S3659" s="13"/>
      <c r="T3659" s="56"/>
      <c r="U3659" s="13"/>
      <c r="V3659" s="56"/>
      <c r="W3659" s="13"/>
      <c r="X3659" s="13"/>
      <c r="Y3659" s="13"/>
      <c r="Z3659" s="13"/>
      <c r="AA3659" s="46"/>
      <c r="AB3659" s="56"/>
      <c r="AC3659" s="13"/>
      <c r="AD3659" s="60"/>
      <c r="AE3659" s="13"/>
      <c r="AF3659" s="13"/>
      <c r="AG3659" s="13"/>
      <c r="AH3659" s="46"/>
      <c r="AI3659" s="56"/>
      <c r="AJ3659" s="46"/>
      <c r="AK3659" s="56"/>
    </row>
    <row r="3660" spans="1:37">
      <c r="A3660" s="36" t="str">
        <f t="shared" si="57"/>
        <v>NO504_3</v>
      </c>
      <c r="B3660" t="s">
        <v>136</v>
      </c>
      <c r="C3660" t="s">
        <v>190</v>
      </c>
      <c r="D3660">
        <v>504</v>
      </c>
      <c r="E3660">
        <v>3</v>
      </c>
      <c r="F3660" s="25" t="str">
        <f>VLOOKUP(B3660,Definitions!$C$7:$D$43,2,FALSE)</f>
        <v>Norway</v>
      </c>
      <c r="G3660" t="str">
        <f>VLOOKUP(C3660,Definitions!$C$49:$D$57,2,FALSE)</f>
        <v>Transport</v>
      </c>
      <c r="H3660" t="str">
        <f>VLOOKUP(D3660,Definitions!$C$60:$D$104,2,FALSE)</f>
        <v>Domestic aviation</v>
      </c>
      <c r="J3660" s="29" t="str">
        <f>VLOOKUP(E3660,Definitions!$C$115:$D$131,2,FALSE)</f>
        <v>Natural gas</v>
      </c>
      <c r="K3660" s="47"/>
      <c r="L3660" s="46"/>
      <c r="M3660" s="46"/>
      <c r="N3660" s="56"/>
      <c r="O3660" s="46"/>
      <c r="P3660" s="46"/>
      <c r="Q3660" s="46"/>
      <c r="R3660" s="37"/>
      <c r="S3660" s="13"/>
      <c r="T3660" s="56"/>
      <c r="U3660" s="13"/>
      <c r="V3660" s="56"/>
      <c r="W3660" s="13"/>
      <c r="X3660" s="13"/>
      <c r="Y3660" s="13"/>
      <c r="Z3660" s="13"/>
      <c r="AA3660" s="46"/>
      <c r="AB3660" s="56"/>
      <c r="AC3660" s="13"/>
      <c r="AD3660" s="60"/>
      <c r="AE3660" s="13"/>
      <c r="AF3660" s="13"/>
      <c r="AG3660" s="13"/>
      <c r="AH3660" s="46"/>
      <c r="AI3660" s="56"/>
      <c r="AJ3660" s="46"/>
      <c r="AK3660" s="56"/>
    </row>
    <row r="3661" spans="1:37">
      <c r="A3661" s="36" t="str">
        <f t="shared" si="57"/>
        <v>NO504_4</v>
      </c>
      <c r="B3661" t="s">
        <v>136</v>
      </c>
      <c r="C3661" t="s">
        <v>190</v>
      </c>
      <c r="D3661">
        <v>504</v>
      </c>
      <c r="E3661">
        <v>4</v>
      </c>
      <c r="F3661" s="25" t="str">
        <f>VLOOKUP(B3661,Definitions!$C$7:$D$43,2,FALSE)</f>
        <v>Norway</v>
      </c>
      <c r="G3661" t="str">
        <f>VLOOKUP(C3661,Definitions!$C$49:$D$57,2,FALSE)</f>
        <v>Transport</v>
      </c>
      <c r="H3661" t="str">
        <f>VLOOKUP(D3661,Definitions!$C$60:$D$104,2,FALSE)</f>
        <v>Domestic aviation</v>
      </c>
      <c r="J3661" s="29" t="str">
        <f>VLOOKUP(E3661,Definitions!$C$115:$D$131,2,FALSE)</f>
        <v>Other fossil fuels</v>
      </c>
      <c r="K3661" s="47"/>
      <c r="L3661" s="46"/>
      <c r="M3661" s="46"/>
      <c r="N3661" s="56"/>
      <c r="O3661" s="46"/>
      <c r="P3661" s="46"/>
      <c r="Q3661" s="46"/>
      <c r="R3661" s="37"/>
      <c r="S3661" s="13"/>
      <c r="T3661" s="56"/>
      <c r="U3661" s="13"/>
      <c r="V3661" s="56"/>
      <c r="W3661" s="13"/>
      <c r="X3661" s="13"/>
      <c r="Y3661" s="13"/>
      <c r="Z3661" s="13"/>
      <c r="AA3661" s="46"/>
      <c r="AB3661" s="56"/>
      <c r="AC3661" s="13"/>
      <c r="AD3661" s="60"/>
      <c r="AE3661" s="13"/>
      <c r="AF3661" s="13"/>
      <c r="AG3661" s="13"/>
      <c r="AH3661" s="46"/>
      <c r="AI3661" s="56"/>
      <c r="AJ3661" s="46"/>
      <c r="AK3661" s="56"/>
    </row>
    <row r="3662" spans="1:37">
      <c r="A3662" s="36" t="str">
        <f t="shared" si="57"/>
        <v>NO504_6</v>
      </c>
      <c r="B3662" t="s">
        <v>136</v>
      </c>
      <c r="C3662" t="s">
        <v>190</v>
      </c>
      <c r="D3662">
        <v>504</v>
      </c>
      <c r="E3662">
        <v>6</v>
      </c>
      <c r="F3662" s="25" t="str">
        <f>VLOOKUP(B3662,Definitions!$C$7:$D$43,2,FALSE)</f>
        <v>Norway</v>
      </c>
      <c r="G3662" t="str">
        <f>VLOOKUP(C3662,Definitions!$C$49:$D$57,2,FALSE)</f>
        <v>Transport</v>
      </c>
      <c r="H3662" t="str">
        <f>VLOOKUP(D3662,Definitions!$C$60:$D$104,2,FALSE)</f>
        <v>Domestic aviation</v>
      </c>
      <c r="J3662" s="29" t="str">
        <f>VLOOKUP(E3662,Definitions!$C$115:$D$131,2,FALSE)</f>
        <v>Electricity</v>
      </c>
      <c r="K3662" s="47"/>
      <c r="L3662" s="46"/>
      <c r="M3662" s="46"/>
      <c r="N3662" s="56"/>
      <c r="O3662" s="46"/>
      <c r="P3662" s="46"/>
      <c r="Q3662" s="46"/>
      <c r="R3662" s="37"/>
      <c r="S3662" s="13"/>
      <c r="T3662" s="56"/>
      <c r="U3662" s="13"/>
      <c r="V3662" s="56"/>
      <c r="W3662" s="13"/>
      <c r="X3662" s="13"/>
      <c r="Y3662" s="13"/>
      <c r="Z3662" s="13"/>
      <c r="AA3662" s="46"/>
      <c r="AB3662" s="56"/>
      <c r="AC3662" s="13"/>
      <c r="AD3662" s="60"/>
      <c r="AE3662" s="13"/>
      <c r="AF3662" s="13"/>
      <c r="AG3662" s="13"/>
      <c r="AH3662" s="46"/>
      <c r="AI3662" s="56"/>
      <c r="AJ3662" s="46"/>
      <c r="AK3662" s="56"/>
    </row>
    <row r="3663" spans="1:37">
      <c r="A3663" s="36" t="str">
        <f t="shared" si="57"/>
        <v>NO504_7</v>
      </c>
      <c r="B3663" t="s">
        <v>136</v>
      </c>
      <c r="C3663" t="s">
        <v>190</v>
      </c>
      <c r="D3663">
        <v>504</v>
      </c>
      <c r="E3663">
        <v>7</v>
      </c>
      <c r="F3663" s="25" t="str">
        <f>VLOOKUP(B3663,Definitions!$C$7:$D$43,2,FALSE)</f>
        <v>Norway</v>
      </c>
      <c r="G3663" t="str">
        <f>VLOOKUP(C3663,Definitions!$C$49:$D$57,2,FALSE)</f>
        <v>Transport</v>
      </c>
      <c r="H3663" t="str">
        <f>VLOOKUP(D3663,Definitions!$C$60:$D$104,2,FALSE)</f>
        <v>Domestic aviation</v>
      </c>
      <c r="J3663" s="29" t="str">
        <f>VLOOKUP(E3663,Definitions!$C$115:$D$131,2,FALSE)</f>
        <v>District heating</v>
      </c>
      <c r="K3663" s="47"/>
      <c r="L3663" s="46"/>
      <c r="M3663" s="46"/>
      <c r="N3663" s="56"/>
      <c r="O3663" s="46"/>
      <c r="P3663" s="46"/>
      <c r="Q3663" s="46"/>
      <c r="R3663" s="37"/>
      <c r="S3663" s="13"/>
      <c r="T3663" s="56"/>
      <c r="U3663" s="13"/>
      <c r="V3663" s="56"/>
      <c r="W3663" s="13"/>
      <c r="X3663" s="13"/>
      <c r="Y3663" s="13"/>
      <c r="Z3663" s="13"/>
      <c r="AA3663" s="46"/>
      <c r="AB3663" s="56"/>
      <c r="AC3663" s="13"/>
      <c r="AD3663" s="60"/>
      <c r="AE3663" s="13"/>
      <c r="AF3663" s="13"/>
      <c r="AG3663" s="13"/>
      <c r="AH3663" s="46"/>
      <c r="AI3663" s="56"/>
      <c r="AJ3663" s="46"/>
      <c r="AK3663" s="56"/>
    </row>
    <row r="3664" spans="1:37">
      <c r="A3664" s="36" t="str">
        <f t="shared" si="57"/>
        <v>NO504_8</v>
      </c>
      <c r="B3664" t="s">
        <v>136</v>
      </c>
      <c r="C3664" t="s">
        <v>190</v>
      </c>
      <c r="D3664">
        <v>504</v>
      </c>
      <c r="E3664">
        <v>8</v>
      </c>
      <c r="F3664" s="25" t="str">
        <f>VLOOKUP(B3664,Definitions!$C$7:$D$43,2,FALSE)</f>
        <v>Norway</v>
      </c>
      <c r="G3664" t="str">
        <f>VLOOKUP(C3664,Definitions!$C$49:$D$57,2,FALSE)</f>
        <v>Transport</v>
      </c>
      <c r="H3664" t="str">
        <f>VLOOKUP(D3664,Definitions!$C$60:$D$104,2,FALSE)</f>
        <v>Domestic aviation</v>
      </c>
      <c r="J3664" s="29" t="str">
        <f>VLOOKUP(E3664,Definitions!$C$115:$D$131,2,FALSE)</f>
        <v>Waste non-RES</v>
      </c>
      <c r="K3664" s="47"/>
      <c r="L3664" s="46"/>
      <c r="M3664" s="46"/>
      <c r="N3664" s="56"/>
      <c r="O3664" s="46"/>
      <c r="P3664" s="46"/>
      <c r="Q3664" s="46"/>
      <c r="R3664" s="37"/>
      <c r="S3664" s="13"/>
      <c r="T3664" s="56"/>
      <c r="U3664" s="13"/>
      <c r="V3664" s="56"/>
      <c r="W3664" s="13"/>
      <c r="X3664" s="13"/>
      <c r="Y3664" s="13"/>
      <c r="Z3664" s="13"/>
      <c r="AA3664" s="46"/>
      <c r="AB3664" s="56"/>
      <c r="AC3664" s="13"/>
      <c r="AD3664" s="60"/>
      <c r="AE3664" s="13"/>
      <c r="AF3664" s="13"/>
      <c r="AG3664" s="13"/>
      <c r="AH3664" s="46"/>
      <c r="AI3664" s="56"/>
      <c r="AJ3664" s="46"/>
      <c r="AK3664" s="56"/>
    </row>
    <row r="3665" spans="1:37">
      <c r="A3665" s="36" t="str">
        <f t="shared" si="57"/>
        <v>NO504_9</v>
      </c>
      <c r="B3665" t="s">
        <v>136</v>
      </c>
      <c r="C3665" t="s">
        <v>190</v>
      </c>
      <c r="D3665">
        <v>504</v>
      </c>
      <c r="E3665">
        <v>9</v>
      </c>
      <c r="F3665" s="25" t="str">
        <f>VLOOKUP(B3665,Definitions!$C$7:$D$43,2,FALSE)</f>
        <v>Norway</v>
      </c>
      <c r="G3665" t="str">
        <f>VLOOKUP(C3665,Definitions!$C$49:$D$57,2,FALSE)</f>
        <v>Transport</v>
      </c>
      <c r="H3665" t="str">
        <f>VLOOKUP(D3665,Definitions!$C$60:$D$104,2,FALSE)</f>
        <v>Domestic aviation</v>
      </c>
      <c r="J3665" s="29" t="str">
        <f>VLOOKUP(E3665,Definitions!$C$115:$D$131,2,FALSE)</f>
        <v>Waste RES</v>
      </c>
      <c r="K3665" s="47"/>
      <c r="L3665" s="46"/>
      <c r="M3665" s="46"/>
      <c r="N3665" s="56"/>
      <c r="O3665" s="46"/>
      <c r="P3665" s="46"/>
      <c r="Q3665" s="46"/>
      <c r="R3665" s="37"/>
      <c r="S3665" s="13"/>
      <c r="T3665" s="56"/>
      <c r="U3665" s="13"/>
      <c r="V3665" s="56"/>
      <c r="W3665" s="13"/>
      <c r="X3665" s="13"/>
      <c r="Y3665" s="13"/>
      <c r="Z3665" s="13"/>
      <c r="AA3665" s="46"/>
      <c r="AB3665" s="56"/>
      <c r="AC3665" s="13"/>
      <c r="AD3665" s="60"/>
      <c r="AE3665" s="13"/>
      <c r="AF3665" s="13"/>
      <c r="AG3665" s="13"/>
      <c r="AH3665" s="46"/>
      <c r="AI3665" s="56"/>
      <c r="AJ3665" s="46"/>
      <c r="AK3665" s="56"/>
    </row>
    <row r="3666" spans="1:37">
      <c r="A3666" s="36" t="str">
        <f t="shared" si="57"/>
        <v>NO504_51</v>
      </c>
      <c r="B3666" t="s">
        <v>136</v>
      </c>
      <c r="C3666" t="s">
        <v>190</v>
      </c>
      <c r="D3666">
        <v>504</v>
      </c>
      <c r="E3666">
        <v>51</v>
      </c>
      <c r="F3666" s="25" t="str">
        <f>VLOOKUP(B3666,Definitions!$C$7:$D$43,2,FALSE)</f>
        <v>Norway</v>
      </c>
      <c r="G3666" t="str">
        <f>VLOOKUP(C3666,Definitions!$C$49:$D$57,2,FALSE)</f>
        <v>Transport</v>
      </c>
      <c r="H3666" t="str">
        <f>VLOOKUP(D3666,Definitions!$C$60:$D$104,2,FALSE)</f>
        <v>Domestic aviation</v>
      </c>
      <c r="J3666" s="29" t="str">
        <f>VLOOKUP(E3666,Definitions!$C$115:$D$131,2,FALSE)</f>
        <v>Biomass</v>
      </c>
      <c r="K3666" s="47"/>
      <c r="L3666" s="46"/>
      <c r="M3666" s="46"/>
      <c r="N3666" s="56"/>
      <c r="O3666" s="46"/>
      <c r="P3666" s="46"/>
      <c r="Q3666" s="46"/>
      <c r="R3666" s="37"/>
      <c r="S3666" s="13"/>
      <c r="T3666" s="56"/>
      <c r="U3666" s="13"/>
      <c r="V3666" s="56"/>
      <c r="W3666" s="13"/>
      <c r="X3666" s="13"/>
      <c r="Y3666" s="13"/>
      <c r="Z3666" s="13"/>
      <c r="AA3666" s="46"/>
      <c r="AB3666" s="56"/>
      <c r="AC3666" s="13"/>
      <c r="AD3666" s="60"/>
      <c r="AE3666" s="13"/>
      <c r="AF3666" s="13"/>
      <c r="AG3666" s="13"/>
      <c r="AH3666" s="46"/>
      <c r="AI3666" s="56"/>
      <c r="AJ3666" s="46"/>
      <c r="AK3666" s="56"/>
    </row>
    <row r="3667" spans="1:37">
      <c r="A3667" s="36" t="str">
        <f t="shared" si="57"/>
        <v>NO504_52</v>
      </c>
      <c r="B3667" t="s">
        <v>136</v>
      </c>
      <c r="C3667" t="s">
        <v>190</v>
      </c>
      <c r="D3667">
        <v>504</v>
      </c>
      <c r="E3667">
        <v>52</v>
      </c>
      <c r="F3667" s="25" t="str">
        <f>VLOOKUP(B3667,Definitions!$C$7:$D$43,2,FALSE)</f>
        <v>Norway</v>
      </c>
      <c r="G3667" t="str">
        <f>VLOOKUP(C3667,Definitions!$C$49:$D$57,2,FALSE)</f>
        <v>Transport</v>
      </c>
      <c r="H3667" t="str">
        <f>VLOOKUP(D3667,Definitions!$C$60:$D$104,2,FALSE)</f>
        <v>Domestic aviation</v>
      </c>
      <c r="J3667" s="29" t="str">
        <f>VLOOKUP(E3667,Definitions!$C$115:$D$131,2,FALSE)</f>
        <v>Geothermal</v>
      </c>
      <c r="K3667" s="47"/>
      <c r="L3667" s="46"/>
      <c r="M3667" s="46"/>
      <c r="N3667" s="56"/>
      <c r="O3667" s="46"/>
      <c r="P3667" s="46"/>
      <c r="Q3667" s="46"/>
      <c r="R3667" s="37"/>
      <c r="S3667" s="13"/>
      <c r="T3667" s="56"/>
      <c r="U3667" s="13"/>
      <c r="V3667" s="56"/>
      <c r="W3667" s="13"/>
      <c r="X3667" s="13"/>
      <c r="Y3667" s="13"/>
      <c r="Z3667" s="13"/>
      <c r="AA3667" s="46"/>
      <c r="AB3667" s="56"/>
      <c r="AC3667" s="13"/>
      <c r="AD3667" s="60"/>
      <c r="AE3667" s="13"/>
      <c r="AF3667" s="13"/>
      <c r="AG3667" s="13"/>
      <c r="AH3667" s="46"/>
      <c r="AI3667" s="56"/>
      <c r="AJ3667" s="46"/>
      <c r="AK3667" s="56"/>
    </row>
    <row r="3668" spans="1:37">
      <c r="A3668" s="36" t="str">
        <f t="shared" si="57"/>
        <v>NO504_53</v>
      </c>
      <c r="B3668" t="s">
        <v>136</v>
      </c>
      <c r="C3668" t="s">
        <v>190</v>
      </c>
      <c r="D3668">
        <v>504</v>
      </c>
      <c r="E3668">
        <v>53</v>
      </c>
      <c r="F3668" s="25" t="str">
        <f>VLOOKUP(B3668,Definitions!$C$7:$D$43,2,FALSE)</f>
        <v>Norway</v>
      </c>
      <c r="G3668" t="str">
        <f>VLOOKUP(C3668,Definitions!$C$49:$D$57,2,FALSE)</f>
        <v>Transport</v>
      </c>
      <c r="H3668" t="str">
        <f>VLOOKUP(D3668,Definitions!$C$60:$D$104,2,FALSE)</f>
        <v>Domestic aviation</v>
      </c>
      <c r="J3668" s="29" t="str">
        <f>VLOOKUP(E3668,Definitions!$C$115:$D$131,2,FALSE)</f>
        <v>Solar energy</v>
      </c>
      <c r="K3668" s="47"/>
      <c r="L3668" s="46"/>
      <c r="M3668" s="46"/>
      <c r="N3668" s="56"/>
      <c r="O3668" s="46"/>
      <c r="P3668" s="46"/>
      <c r="Q3668" s="46"/>
      <c r="R3668" s="37"/>
      <c r="S3668" s="13"/>
      <c r="T3668" s="56"/>
      <c r="U3668" s="13"/>
      <c r="V3668" s="56"/>
      <c r="W3668" s="13"/>
      <c r="X3668" s="13"/>
      <c r="Y3668" s="13"/>
      <c r="Z3668" s="13"/>
      <c r="AA3668" s="46"/>
      <c r="AB3668" s="56"/>
      <c r="AC3668" s="13"/>
      <c r="AD3668" s="60"/>
      <c r="AE3668" s="13"/>
      <c r="AF3668" s="13"/>
      <c r="AG3668" s="13"/>
      <c r="AH3668" s="46"/>
      <c r="AI3668" s="56"/>
      <c r="AJ3668" s="46"/>
      <c r="AK3668" s="56"/>
    </row>
    <row r="3669" spans="1:37">
      <c r="A3669" s="36" t="str">
        <f t="shared" si="57"/>
        <v>NO504_56</v>
      </c>
      <c r="B3669" t="s">
        <v>136</v>
      </c>
      <c r="C3669" t="s">
        <v>190</v>
      </c>
      <c r="D3669">
        <v>504</v>
      </c>
      <c r="E3669">
        <v>56</v>
      </c>
      <c r="F3669" s="25" t="str">
        <f>VLOOKUP(B3669,Definitions!$C$7:$D$43,2,FALSE)</f>
        <v>Norway</v>
      </c>
      <c r="G3669" t="str">
        <f>VLOOKUP(C3669,Definitions!$C$49:$D$57,2,FALSE)</f>
        <v>Transport</v>
      </c>
      <c r="H3669" t="str">
        <f>VLOOKUP(D3669,Definitions!$C$60:$D$104,2,FALSE)</f>
        <v>Domestic aviation</v>
      </c>
      <c r="J3669" s="29" t="str">
        <f>VLOOKUP(E3669,Definitions!$C$115:$D$131,2,FALSE)</f>
        <v>Ambient heat ground</v>
      </c>
      <c r="K3669" s="47"/>
      <c r="L3669" s="46"/>
      <c r="M3669" s="46"/>
      <c r="N3669" s="56"/>
      <c r="O3669" s="46"/>
      <c r="P3669" s="46"/>
      <c r="Q3669" s="46"/>
      <c r="R3669" s="37"/>
      <c r="S3669" s="13"/>
      <c r="T3669" s="56"/>
      <c r="U3669" s="13"/>
      <c r="V3669" s="56"/>
      <c r="W3669" s="13"/>
      <c r="X3669" s="13"/>
      <c r="Y3669" s="13"/>
      <c r="Z3669" s="13"/>
      <c r="AA3669" s="46"/>
      <c r="AB3669" s="56"/>
      <c r="AC3669" s="13"/>
      <c r="AD3669" s="60"/>
      <c r="AE3669" s="13"/>
      <c r="AF3669" s="13"/>
      <c r="AG3669" s="13"/>
      <c r="AH3669" s="46"/>
      <c r="AI3669" s="56"/>
      <c r="AJ3669" s="46"/>
      <c r="AK3669" s="56"/>
    </row>
    <row r="3670" spans="1:37">
      <c r="A3670" s="36" t="str">
        <f t="shared" si="57"/>
        <v>NO504_57</v>
      </c>
      <c r="B3670" t="s">
        <v>136</v>
      </c>
      <c r="C3670" t="s">
        <v>190</v>
      </c>
      <c r="D3670">
        <v>504</v>
      </c>
      <c r="E3670">
        <v>57</v>
      </c>
      <c r="F3670" s="25" t="str">
        <f>VLOOKUP(B3670,Definitions!$C$7:$D$43,2,FALSE)</f>
        <v>Norway</v>
      </c>
      <c r="G3670" t="str">
        <f>VLOOKUP(C3670,Definitions!$C$49:$D$57,2,FALSE)</f>
        <v>Transport</v>
      </c>
      <c r="H3670" t="str">
        <f>VLOOKUP(D3670,Definitions!$C$60:$D$104,2,FALSE)</f>
        <v>Domestic aviation</v>
      </c>
      <c r="J3670" s="29" t="str">
        <f>VLOOKUP(E3670,Definitions!$C$115:$D$131,2,FALSE)</f>
        <v>Ambient heat air</v>
      </c>
      <c r="K3670" s="47"/>
      <c r="L3670" s="46"/>
      <c r="M3670" s="46"/>
      <c r="N3670" s="56"/>
      <c r="O3670" s="46"/>
      <c r="P3670" s="46"/>
      <c r="Q3670" s="46"/>
      <c r="R3670" s="37"/>
      <c r="S3670" s="13"/>
      <c r="T3670" s="56"/>
      <c r="U3670" s="13"/>
      <c r="V3670" s="56"/>
      <c r="W3670" s="13"/>
      <c r="X3670" s="13"/>
      <c r="Y3670" s="13"/>
      <c r="Z3670" s="13"/>
      <c r="AA3670" s="46"/>
      <c r="AB3670" s="56"/>
      <c r="AC3670" s="13"/>
      <c r="AD3670" s="60"/>
      <c r="AE3670" s="13"/>
      <c r="AF3670" s="13"/>
      <c r="AG3670" s="13"/>
      <c r="AH3670" s="46"/>
      <c r="AI3670" s="56"/>
      <c r="AJ3670" s="46"/>
      <c r="AK3670" s="56"/>
    </row>
    <row r="3671" spans="1:37">
      <c r="A3671" s="36" t="str">
        <f t="shared" si="57"/>
        <v>NO504_58</v>
      </c>
      <c r="B3671" t="s">
        <v>136</v>
      </c>
      <c r="C3671" t="s">
        <v>190</v>
      </c>
      <c r="D3671">
        <v>504</v>
      </c>
      <c r="E3671">
        <v>58</v>
      </c>
      <c r="F3671" s="25" t="str">
        <f>VLOOKUP(B3671,Definitions!$C$7:$D$43,2,FALSE)</f>
        <v>Norway</v>
      </c>
      <c r="G3671" t="str">
        <f>VLOOKUP(C3671,Definitions!$C$49:$D$57,2,FALSE)</f>
        <v>Transport</v>
      </c>
      <c r="H3671" t="str">
        <f>VLOOKUP(D3671,Definitions!$C$60:$D$104,2,FALSE)</f>
        <v>Domestic aviation</v>
      </c>
      <c r="J3671" s="29" t="str">
        <f>VLOOKUP(E3671,Definitions!$C$115:$D$131,2,FALSE)</f>
        <v>Ambient heat total</v>
      </c>
      <c r="K3671" s="47"/>
      <c r="L3671" s="46"/>
      <c r="M3671" s="46"/>
      <c r="N3671" s="56"/>
      <c r="O3671" s="46"/>
      <c r="P3671" s="46"/>
      <c r="Q3671" s="46"/>
      <c r="R3671" s="37"/>
      <c r="S3671" s="13"/>
      <c r="T3671" s="56"/>
      <c r="U3671" s="13"/>
      <c r="V3671" s="56"/>
      <c r="W3671" s="13"/>
      <c r="X3671" s="13"/>
      <c r="Y3671" s="13"/>
      <c r="Z3671" s="13"/>
      <c r="AA3671" s="46"/>
      <c r="AB3671" s="56"/>
      <c r="AC3671" s="13"/>
      <c r="AD3671" s="60"/>
      <c r="AE3671" s="13"/>
      <c r="AF3671" s="13"/>
      <c r="AG3671" s="13"/>
      <c r="AH3671" s="46"/>
      <c r="AI3671" s="56"/>
      <c r="AJ3671" s="46"/>
      <c r="AK3671" s="56"/>
    </row>
    <row r="3672" spans="1:37">
      <c r="A3672" s="36" t="str">
        <f t="shared" si="57"/>
        <v>NO504_55</v>
      </c>
      <c r="B3672" t="s">
        <v>136</v>
      </c>
      <c r="C3672" t="s">
        <v>190</v>
      </c>
      <c r="D3672">
        <v>504</v>
      </c>
      <c r="E3672">
        <v>55</v>
      </c>
      <c r="F3672" s="25" t="str">
        <f>VLOOKUP(B3672,Definitions!$C$7:$D$43,2,FALSE)</f>
        <v>Norway</v>
      </c>
      <c r="G3672" t="str">
        <f>VLOOKUP(C3672,Definitions!$C$49:$D$57,2,FALSE)</f>
        <v>Transport</v>
      </c>
      <c r="H3672" t="str">
        <f>VLOOKUP(D3672,Definitions!$C$60:$D$104,2,FALSE)</f>
        <v>Domestic aviation</v>
      </c>
      <c r="J3672" s="29" t="str">
        <f>VLOOKUP(E3672,Definitions!$C$115:$D$131,2,FALSE)</f>
        <v xml:space="preserve">Other RES </v>
      </c>
      <c r="K3672" s="47"/>
      <c r="L3672" s="46"/>
      <c r="M3672" s="46"/>
      <c r="N3672" s="56"/>
      <c r="O3672" s="46"/>
      <c r="P3672" s="46"/>
      <c r="Q3672" s="46"/>
      <c r="R3672" s="37"/>
      <c r="S3672" s="13"/>
      <c r="T3672" s="56"/>
      <c r="U3672" s="13"/>
      <c r="V3672" s="56"/>
      <c r="W3672" s="13"/>
      <c r="X3672" s="13"/>
      <c r="Y3672" s="13"/>
      <c r="Z3672" s="13"/>
      <c r="AA3672" s="46"/>
      <c r="AB3672" s="56"/>
      <c r="AC3672" s="13"/>
      <c r="AD3672" s="60"/>
      <c r="AE3672" s="13"/>
      <c r="AF3672" s="13"/>
      <c r="AG3672" s="13"/>
      <c r="AH3672" s="46"/>
      <c r="AI3672" s="56"/>
      <c r="AJ3672" s="46"/>
      <c r="AK3672" s="56"/>
    </row>
    <row r="3673" spans="1:37">
      <c r="A3673" s="36" t="str">
        <f t="shared" si="57"/>
        <v>NO505_0</v>
      </c>
      <c r="B3673" t="s">
        <v>136</v>
      </c>
      <c r="C3673" t="s">
        <v>190</v>
      </c>
      <c r="D3673">
        <v>505</v>
      </c>
      <c r="E3673">
        <v>0</v>
      </c>
      <c r="F3673" s="25" t="str">
        <f>VLOOKUP(B3673,Definitions!$C$7:$D$43,2,FALSE)</f>
        <v>Norway</v>
      </c>
      <c r="G3673" t="str">
        <f>VLOOKUP(C3673,Definitions!$C$49:$D$57,2,FALSE)</f>
        <v>Transport</v>
      </c>
      <c r="H3673" t="str">
        <f>VLOOKUP(D3673,Definitions!$C$60:$D$104,2,FALSE)</f>
        <v>Domestic navigation</v>
      </c>
      <c r="J3673" s="29" t="str">
        <f>VLOOKUP(E3673,Definitions!$C$115:$D$131,2,FALSE)</f>
        <v>TOTAL</v>
      </c>
      <c r="K3673" s="47"/>
      <c r="L3673" s="46"/>
      <c r="M3673" s="46"/>
      <c r="N3673" s="56"/>
      <c r="O3673" s="46"/>
      <c r="P3673" s="46"/>
      <c r="Q3673" s="46"/>
      <c r="R3673" s="37"/>
      <c r="S3673" s="13"/>
      <c r="T3673" s="56"/>
      <c r="U3673" s="13"/>
      <c r="V3673" s="56"/>
      <c r="W3673" s="13"/>
      <c r="X3673" s="13"/>
      <c r="Y3673" s="13"/>
      <c r="Z3673" s="13"/>
      <c r="AA3673" s="46"/>
      <c r="AB3673" s="56"/>
      <c r="AC3673" s="13"/>
      <c r="AD3673" s="60"/>
      <c r="AE3673" s="13"/>
      <c r="AF3673" s="13"/>
      <c r="AG3673" s="13"/>
      <c r="AH3673" s="46"/>
      <c r="AI3673" s="56"/>
      <c r="AJ3673" s="46"/>
      <c r="AK3673" s="56"/>
    </row>
    <row r="3674" spans="1:37">
      <c r="A3674" s="36" t="str">
        <f t="shared" si="57"/>
        <v>NO505_1</v>
      </c>
      <c r="B3674" t="s">
        <v>136</v>
      </c>
      <c r="C3674" t="s">
        <v>190</v>
      </c>
      <c r="D3674">
        <v>505</v>
      </c>
      <c r="E3674">
        <v>1</v>
      </c>
      <c r="F3674" s="25" t="str">
        <f>VLOOKUP(B3674,Definitions!$C$7:$D$43,2,FALSE)</f>
        <v>Norway</v>
      </c>
      <c r="G3674" t="str">
        <f>VLOOKUP(C3674,Definitions!$C$49:$D$57,2,FALSE)</f>
        <v>Transport</v>
      </c>
      <c r="H3674" t="str">
        <f>VLOOKUP(D3674,Definitions!$C$60:$D$104,2,FALSE)</f>
        <v>Domestic navigation</v>
      </c>
      <c r="J3674" s="29" t="str">
        <f>VLOOKUP(E3674,Definitions!$C$115:$D$131,2,FALSE)</f>
        <v>Coal</v>
      </c>
      <c r="K3674" s="47"/>
      <c r="L3674" s="46"/>
      <c r="M3674" s="46"/>
      <c r="N3674" s="56"/>
      <c r="O3674" s="46"/>
      <c r="P3674" s="46"/>
      <c r="Q3674" s="46"/>
      <c r="R3674" s="37"/>
      <c r="S3674" s="13"/>
      <c r="T3674" s="56"/>
      <c r="U3674" s="13"/>
      <c r="V3674" s="56"/>
      <c r="W3674" s="13"/>
      <c r="X3674" s="13"/>
      <c r="Y3674" s="13"/>
      <c r="Z3674" s="13"/>
      <c r="AA3674" s="46"/>
      <c r="AB3674" s="56"/>
      <c r="AC3674" s="13"/>
      <c r="AD3674" s="60"/>
      <c r="AE3674" s="13"/>
      <c r="AF3674" s="13"/>
      <c r="AG3674" s="13"/>
      <c r="AH3674" s="46"/>
      <c r="AI3674" s="56"/>
      <c r="AJ3674" s="46"/>
      <c r="AK3674" s="56"/>
    </row>
    <row r="3675" spans="1:37">
      <c r="A3675" s="36" t="str">
        <f t="shared" si="57"/>
        <v>NO505_2</v>
      </c>
      <c r="B3675" t="s">
        <v>136</v>
      </c>
      <c r="C3675" t="s">
        <v>190</v>
      </c>
      <c r="D3675">
        <v>505</v>
      </c>
      <c r="E3675">
        <v>2</v>
      </c>
      <c r="F3675" s="25" t="str">
        <f>VLOOKUP(B3675,Definitions!$C$7:$D$43,2,FALSE)</f>
        <v>Norway</v>
      </c>
      <c r="G3675" t="str">
        <f>VLOOKUP(C3675,Definitions!$C$49:$D$57,2,FALSE)</f>
        <v>Transport</v>
      </c>
      <c r="H3675" t="str">
        <f>VLOOKUP(D3675,Definitions!$C$60:$D$104,2,FALSE)</f>
        <v>Domestic navigation</v>
      </c>
      <c r="J3675" s="29" t="str">
        <f>VLOOKUP(E3675,Definitions!$C$115:$D$131,2,FALSE)</f>
        <v>Fuel oil</v>
      </c>
      <c r="K3675" s="47"/>
      <c r="L3675" s="46"/>
      <c r="M3675" s="46"/>
      <c r="N3675" s="56"/>
      <c r="O3675" s="46"/>
      <c r="P3675" s="46"/>
      <c r="Q3675" s="46"/>
      <c r="R3675" s="37"/>
      <c r="S3675" s="13"/>
      <c r="T3675" s="56"/>
      <c r="U3675" s="13"/>
      <c r="V3675" s="56"/>
      <c r="W3675" s="13"/>
      <c r="X3675" s="13"/>
      <c r="Y3675" s="13"/>
      <c r="Z3675" s="13"/>
      <c r="AA3675" s="46"/>
      <c r="AB3675" s="56"/>
      <c r="AC3675" s="13"/>
      <c r="AD3675" s="60"/>
      <c r="AE3675" s="13"/>
      <c r="AF3675" s="13"/>
      <c r="AG3675" s="13"/>
      <c r="AH3675" s="46"/>
      <c r="AI3675" s="56"/>
      <c r="AJ3675" s="46"/>
      <c r="AK3675" s="56"/>
    </row>
    <row r="3676" spans="1:37">
      <c r="A3676" s="36" t="str">
        <f t="shared" si="57"/>
        <v>NO505_3</v>
      </c>
      <c r="B3676" t="s">
        <v>136</v>
      </c>
      <c r="C3676" t="s">
        <v>190</v>
      </c>
      <c r="D3676">
        <v>505</v>
      </c>
      <c r="E3676">
        <v>3</v>
      </c>
      <c r="F3676" s="25" t="str">
        <f>VLOOKUP(B3676,Definitions!$C$7:$D$43,2,FALSE)</f>
        <v>Norway</v>
      </c>
      <c r="G3676" t="str">
        <f>VLOOKUP(C3676,Definitions!$C$49:$D$57,2,FALSE)</f>
        <v>Transport</v>
      </c>
      <c r="H3676" t="str">
        <f>VLOOKUP(D3676,Definitions!$C$60:$D$104,2,FALSE)</f>
        <v>Domestic navigation</v>
      </c>
      <c r="J3676" s="29" t="str">
        <f>VLOOKUP(E3676,Definitions!$C$115:$D$131,2,FALSE)</f>
        <v>Natural gas</v>
      </c>
      <c r="K3676" s="47"/>
      <c r="L3676" s="46"/>
      <c r="M3676" s="46"/>
      <c r="N3676" s="56"/>
      <c r="O3676" s="46"/>
      <c r="P3676" s="46"/>
      <c r="Q3676" s="46"/>
      <c r="R3676" s="37"/>
      <c r="S3676" s="13"/>
      <c r="T3676" s="56"/>
      <c r="U3676" s="13"/>
      <c r="V3676" s="56"/>
      <c r="W3676" s="13"/>
      <c r="X3676" s="13"/>
      <c r="Y3676" s="13"/>
      <c r="Z3676" s="13"/>
      <c r="AA3676" s="46"/>
      <c r="AB3676" s="56"/>
      <c r="AC3676" s="13"/>
      <c r="AD3676" s="60"/>
      <c r="AE3676" s="13"/>
      <c r="AF3676" s="13"/>
      <c r="AG3676" s="13"/>
      <c r="AH3676" s="46"/>
      <c r="AI3676" s="56"/>
      <c r="AJ3676" s="46"/>
      <c r="AK3676" s="56"/>
    </row>
    <row r="3677" spans="1:37">
      <c r="A3677" s="36" t="str">
        <f t="shared" si="57"/>
        <v>NO505_4</v>
      </c>
      <c r="B3677" t="s">
        <v>136</v>
      </c>
      <c r="C3677" t="s">
        <v>190</v>
      </c>
      <c r="D3677">
        <v>505</v>
      </c>
      <c r="E3677">
        <v>4</v>
      </c>
      <c r="F3677" s="25" t="str">
        <f>VLOOKUP(B3677,Definitions!$C$7:$D$43,2,FALSE)</f>
        <v>Norway</v>
      </c>
      <c r="G3677" t="str">
        <f>VLOOKUP(C3677,Definitions!$C$49:$D$57,2,FALSE)</f>
        <v>Transport</v>
      </c>
      <c r="H3677" t="str">
        <f>VLOOKUP(D3677,Definitions!$C$60:$D$104,2,FALSE)</f>
        <v>Domestic navigation</v>
      </c>
      <c r="J3677" s="29" t="str">
        <f>VLOOKUP(E3677,Definitions!$C$115:$D$131,2,FALSE)</f>
        <v>Other fossil fuels</v>
      </c>
      <c r="K3677" s="47"/>
      <c r="L3677" s="46"/>
      <c r="M3677" s="46"/>
      <c r="N3677" s="56"/>
      <c r="O3677" s="46"/>
      <c r="P3677" s="46"/>
      <c r="Q3677" s="46"/>
      <c r="R3677" s="37"/>
      <c r="S3677" s="13"/>
      <c r="T3677" s="56"/>
      <c r="U3677" s="13"/>
      <c r="V3677" s="56"/>
      <c r="W3677" s="13"/>
      <c r="X3677" s="13"/>
      <c r="Y3677" s="13"/>
      <c r="Z3677" s="13"/>
      <c r="AA3677" s="46"/>
      <c r="AB3677" s="56"/>
      <c r="AC3677" s="13"/>
      <c r="AD3677" s="60"/>
      <c r="AE3677" s="13"/>
      <c r="AF3677" s="13"/>
      <c r="AG3677" s="13"/>
      <c r="AH3677" s="46"/>
      <c r="AI3677" s="56"/>
      <c r="AJ3677" s="46"/>
      <c r="AK3677" s="56"/>
    </row>
    <row r="3678" spans="1:37">
      <c r="A3678" s="36" t="str">
        <f t="shared" si="57"/>
        <v>NO505_6</v>
      </c>
      <c r="B3678" t="s">
        <v>136</v>
      </c>
      <c r="C3678" t="s">
        <v>190</v>
      </c>
      <c r="D3678">
        <v>505</v>
      </c>
      <c r="E3678">
        <v>6</v>
      </c>
      <c r="F3678" s="25" t="str">
        <f>VLOOKUP(B3678,Definitions!$C$7:$D$43,2,FALSE)</f>
        <v>Norway</v>
      </c>
      <c r="G3678" t="str">
        <f>VLOOKUP(C3678,Definitions!$C$49:$D$57,2,FALSE)</f>
        <v>Transport</v>
      </c>
      <c r="H3678" t="str">
        <f>VLOOKUP(D3678,Definitions!$C$60:$D$104,2,FALSE)</f>
        <v>Domestic navigation</v>
      </c>
      <c r="J3678" s="29" t="str">
        <f>VLOOKUP(E3678,Definitions!$C$115:$D$131,2,FALSE)</f>
        <v>Electricity</v>
      </c>
      <c r="K3678" s="47"/>
      <c r="L3678" s="46"/>
      <c r="M3678" s="46"/>
      <c r="N3678" s="56"/>
      <c r="O3678" s="46"/>
      <c r="P3678" s="46"/>
      <c r="Q3678" s="46"/>
      <c r="R3678" s="37"/>
      <c r="S3678" s="13"/>
      <c r="T3678" s="56"/>
      <c r="U3678" s="13"/>
      <c r="V3678" s="56"/>
      <c r="W3678" s="13"/>
      <c r="X3678" s="13"/>
      <c r="Y3678" s="13"/>
      <c r="Z3678" s="13"/>
      <c r="AA3678" s="46"/>
      <c r="AB3678" s="56"/>
      <c r="AC3678" s="13"/>
      <c r="AD3678" s="60"/>
      <c r="AE3678" s="13"/>
      <c r="AF3678" s="13"/>
      <c r="AG3678" s="13"/>
      <c r="AH3678" s="46"/>
      <c r="AI3678" s="56"/>
      <c r="AJ3678" s="46"/>
      <c r="AK3678" s="56"/>
    </row>
    <row r="3679" spans="1:37">
      <c r="A3679" s="36" t="str">
        <f t="shared" si="57"/>
        <v>NO505_7</v>
      </c>
      <c r="B3679" t="s">
        <v>136</v>
      </c>
      <c r="C3679" t="s">
        <v>190</v>
      </c>
      <c r="D3679">
        <v>505</v>
      </c>
      <c r="E3679">
        <v>7</v>
      </c>
      <c r="F3679" s="25" t="str">
        <f>VLOOKUP(B3679,Definitions!$C$7:$D$43,2,FALSE)</f>
        <v>Norway</v>
      </c>
      <c r="G3679" t="str">
        <f>VLOOKUP(C3679,Definitions!$C$49:$D$57,2,FALSE)</f>
        <v>Transport</v>
      </c>
      <c r="H3679" t="str">
        <f>VLOOKUP(D3679,Definitions!$C$60:$D$104,2,FALSE)</f>
        <v>Domestic navigation</v>
      </c>
      <c r="J3679" s="29" t="str">
        <f>VLOOKUP(E3679,Definitions!$C$115:$D$131,2,FALSE)</f>
        <v>District heating</v>
      </c>
      <c r="K3679" s="47"/>
      <c r="L3679" s="46"/>
      <c r="M3679" s="46"/>
      <c r="N3679" s="56"/>
      <c r="O3679" s="46"/>
      <c r="P3679" s="46"/>
      <c r="Q3679" s="46"/>
      <c r="R3679" s="37"/>
      <c r="S3679" s="13"/>
      <c r="T3679" s="56"/>
      <c r="U3679" s="13"/>
      <c r="V3679" s="56"/>
      <c r="W3679" s="13"/>
      <c r="X3679" s="13"/>
      <c r="Y3679" s="13"/>
      <c r="Z3679" s="13"/>
      <c r="AA3679" s="46"/>
      <c r="AB3679" s="56"/>
      <c r="AC3679" s="13"/>
      <c r="AD3679" s="60"/>
      <c r="AE3679" s="13"/>
      <c r="AF3679" s="13"/>
      <c r="AG3679" s="13"/>
      <c r="AH3679" s="46"/>
      <c r="AI3679" s="56"/>
      <c r="AJ3679" s="46"/>
      <c r="AK3679" s="56"/>
    </row>
    <row r="3680" spans="1:37">
      <c r="A3680" s="36" t="str">
        <f t="shared" si="57"/>
        <v>NO505_8</v>
      </c>
      <c r="B3680" t="s">
        <v>136</v>
      </c>
      <c r="C3680" t="s">
        <v>190</v>
      </c>
      <c r="D3680">
        <v>505</v>
      </c>
      <c r="E3680">
        <v>8</v>
      </c>
      <c r="F3680" s="25" t="str">
        <f>VLOOKUP(B3680,Definitions!$C$7:$D$43,2,FALSE)</f>
        <v>Norway</v>
      </c>
      <c r="G3680" t="str">
        <f>VLOOKUP(C3680,Definitions!$C$49:$D$57,2,FALSE)</f>
        <v>Transport</v>
      </c>
      <c r="H3680" t="str">
        <f>VLOOKUP(D3680,Definitions!$C$60:$D$104,2,FALSE)</f>
        <v>Domestic navigation</v>
      </c>
      <c r="J3680" s="29" t="str">
        <f>VLOOKUP(E3680,Definitions!$C$115:$D$131,2,FALSE)</f>
        <v>Waste non-RES</v>
      </c>
      <c r="K3680" s="47"/>
      <c r="L3680" s="46"/>
      <c r="M3680" s="46"/>
      <c r="N3680" s="56"/>
      <c r="O3680" s="46"/>
      <c r="P3680" s="46"/>
      <c r="Q3680" s="46"/>
      <c r="R3680" s="37"/>
      <c r="S3680" s="13"/>
      <c r="T3680" s="56"/>
      <c r="U3680" s="13"/>
      <c r="V3680" s="56"/>
      <c r="W3680" s="13"/>
      <c r="X3680" s="13"/>
      <c r="Y3680" s="13"/>
      <c r="Z3680" s="13"/>
      <c r="AA3680" s="46"/>
      <c r="AB3680" s="56"/>
      <c r="AC3680" s="13"/>
      <c r="AD3680" s="60"/>
      <c r="AE3680" s="13"/>
      <c r="AF3680" s="13"/>
      <c r="AG3680" s="13"/>
      <c r="AH3680" s="46"/>
      <c r="AI3680" s="56"/>
      <c r="AJ3680" s="46"/>
      <c r="AK3680" s="56"/>
    </row>
    <row r="3681" spans="1:37">
      <c r="A3681" s="36" t="str">
        <f t="shared" si="57"/>
        <v>NO505_9</v>
      </c>
      <c r="B3681" t="s">
        <v>136</v>
      </c>
      <c r="C3681" t="s">
        <v>190</v>
      </c>
      <c r="D3681">
        <v>505</v>
      </c>
      <c r="E3681">
        <v>9</v>
      </c>
      <c r="F3681" s="25" t="str">
        <f>VLOOKUP(B3681,Definitions!$C$7:$D$43,2,FALSE)</f>
        <v>Norway</v>
      </c>
      <c r="G3681" t="str">
        <f>VLOOKUP(C3681,Definitions!$C$49:$D$57,2,FALSE)</f>
        <v>Transport</v>
      </c>
      <c r="H3681" t="str">
        <f>VLOOKUP(D3681,Definitions!$C$60:$D$104,2,FALSE)</f>
        <v>Domestic navigation</v>
      </c>
      <c r="J3681" s="29" t="str">
        <f>VLOOKUP(E3681,Definitions!$C$115:$D$131,2,FALSE)</f>
        <v>Waste RES</v>
      </c>
      <c r="K3681" s="47"/>
      <c r="L3681" s="46"/>
      <c r="M3681" s="46"/>
      <c r="N3681" s="56"/>
      <c r="O3681" s="46"/>
      <c r="P3681" s="46"/>
      <c r="Q3681" s="46"/>
      <c r="R3681" s="37"/>
      <c r="S3681" s="13"/>
      <c r="T3681" s="56"/>
      <c r="U3681" s="13"/>
      <c r="V3681" s="56"/>
      <c r="W3681" s="13"/>
      <c r="X3681" s="13"/>
      <c r="Y3681" s="13"/>
      <c r="Z3681" s="13"/>
      <c r="AA3681" s="46"/>
      <c r="AB3681" s="56"/>
      <c r="AC3681" s="13"/>
      <c r="AD3681" s="60"/>
      <c r="AE3681" s="13"/>
      <c r="AF3681" s="13"/>
      <c r="AG3681" s="13"/>
      <c r="AH3681" s="46"/>
      <c r="AI3681" s="56"/>
      <c r="AJ3681" s="46"/>
      <c r="AK3681" s="56"/>
    </row>
    <row r="3682" spans="1:37">
      <c r="A3682" s="36" t="str">
        <f t="shared" si="57"/>
        <v>NO505_51</v>
      </c>
      <c r="B3682" t="s">
        <v>136</v>
      </c>
      <c r="C3682" t="s">
        <v>190</v>
      </c>
      <c r="D3682">
        <v>505</v>
      </c>
      <c r="E3682">
        <v>51</v>
      </c>
      <c r="F3682" s="25" t="str">
        <f>VLOOKUP(B3682,Definitions!$C$7:$D$43,2,FALSE)</f>
        <v>Norway</v>
      </c>
      <c r="G3682" t="str">
        <f>VLOOKUP(C3682,Definitions!$C$49:$D$57,2,FALSE)</f>
        <v>Transport</v>
      </c>
      <c r="H3682" t="str">
        <f>VLOOKUP(D3682,Definitions!$C$60:$D$104,2,FALSE)</f>
        <v>Domestic navigation</v>
      </c>
      <c r="J3682" s="29" t="str">
        <f>VLOOKUP(E3682,Definitions!$C$115:$D$131,2,FALSE)</f>
        <v>Biomass</v>
      </c>
      <c r="K3682" s="47"/>
      <c r="L3682" s="46"/>
      <c r="M3682" s="46"/>
      <c r="N3682" s="56"/>
      <c r="O3682" s="46"/>
      <c r="P3682" s="46"/>
      <c r="Q3682" s="46"/>
      <c r="R3682" s="37"/>
      <c r="S3682" s="13"/>
      <c r="T3682" s="56"/>
      <c r="U3682" s="13"/>
      <c r="V3682" s="56"/>
      <c r="W3682" s="13"/>
      <c r="X3682" s="13"/>
      <c r="Y3682" s="13"/>
      <c r="Z3682" s="13"/>
      <c r="AA3682" s="46"/>
      <c r="AB3682" s="56"/>
      <c r="AC3682" s="13"/>
      <c r="AD3682" s="60"/>
      <c r="AE3682" s="13"/>
      <c r="AF3682" s="13"/>
      <c r="AG3682" s="13"/>
      <c r="AH3682" s="46"/>
      <c r="AI3682" s="56"/>
      <c r="AJ3682" s="46"/>
      <c r="AK3682" s="56"/>
    </row>
    <row r="3683" spans="1:37">
      <c r="A3683" s="36" t="str">
        <f t="shared" si="57"/>
        <v>NO505_52</v>
      </c>
      <c r="B3683" t="s">
        <v>136</v>
      </c>
      <c r="C3683" t="s">
        <v>190</v>
      </c>
      <c r="D3683">
        <v>505</v>
      </c>
      <c r="E3683">
        <v>52</v>
      </c>
      <c r="F3683" s="25" t="str">
        <f>VLOOKUP(B3683,Definitions!$C$7:$D$43,2,FALSE)</f>
        <v>Norway</v>
      </c>
      <c r="G3683" t="str">
        <f>VLOOKUP(C3683,Definitions!$C$49:$D$57,2,FALSE)</f>
        <v>Transport</v>
      </c>
      <c r="H3683" t="str">
        <f>VLOOKUP(D3683,Definitions!$C$60:$D$104,2,FALSE)</f>
        <v>Domestic navigation</v>
      </c>
      <c r="J3683" s="29" t="str">
        <f>VLOOKUP(E3683,Definitions!$C$115:$D$131,2,FALSE)</f>
        <v>Geothermal</v>
      </c>
      <c r="K3683" s="47"/>
      <c r="L3683" s="46"/>
      <c r="M3683" s="46"/>
      <c r="N3683" s="56"/>
      <c r="O3683" s="46"/>
      <c r="P3683" s="46"/>
      <c r="Q3683" s="46"/>
      <c r="R3683" s="37"/>
      <c r="S3683" s="13"/>
      <c r="T3683" s="56"/>
      <c r="U3683" s="13"/>
      <c r="V3683" s="56"/>
      <c r="W3683" s="13"/>
      <c r="X3683" s="13"/>
      <c r="Y3683" s="13"/>
      <c r="Z3683" s="13"/>
      <c r="AA3683" s="46"/>
      <c r="AB3683" s="56"/>
      <c r="AC3683" s="13"/>
      <c r="AD3683" s="60"/>
      <c r="AE3683" s="13"/>
      <c r="AF3683" s="13"/>
      <c r="AG3683" s="13"/>
      <c r="AH3683" s="46"/>
      <c r="AI3683" s="56"/>
      <c r="AJ3683" s="46"/>
      <c r="AK3683" s="56"/>
    </row>
    <row r="3684" spans="1:37">
      <c r="A3684" s="36" t="str">
        <f t="shared" si="57"/>
        <v>NO505_53</v>
      </c>
      <c r="B3684" t="s">
        <v>136</v>
      </c>
      <c r="C3684" t="s">
        <v>190</v>
      </c>
      <c r="D3684">
        <v>505</v>
      </c>
      <c r="E3684">
        <v>53</v>
      </c>
      <c r="F3684" s="25" t="str">
        <f>VLOOKUP(B3684,Definitions!$C$7:$D$43,2,FALSE)</f>
        <v>Norway</v>
      </c>
      <c r="G3684" t="str">
        <f>VLOOKUP(C3684,Definitions!$C$49:$D$57,2,FALSE)</f>
        <v>Transport</v>
      </c>
      <c r="H3684" t="str">
        <f>VLOOKUP(D3684,Definitions!$C$60:$D$104,2,FALSE)</f>
        <v>Domestic navigation</v>
      </c>
      <c r="J3684" s="29" t="str">
        <f>VLOOKUP(E3684,Definitions!$C$115:$D$131,2,FALSE)</f>
        <v>Solar energy</v>
      </c>
      <c r="K3684" s="47"/>
      <c r="L3684" s="46"/>
      <c r="M3684" s="46"/>
      <c r="N3684" s="56"/>
      <c r="O3684" s="46"/>
      <c r="P3684" s="46"/>
      <c r="Q3684" s="46"/>
      <c r="R3684" s="37"/>
      <c r="S3684" s="13"/>
      <c r="T3684" s="56"/>
      <c r="U3684" s="13"/>
      <c r="V3684" s="56"/>
      <c r="W3684" s="13"/>
      <c r="X3684" s="13"/>
      <c r="Y3684" s="13"/>
      <c r="Z3684" s="13"/>
      <c r="AA3684" s="46"/>
      <c r="AB3684" s="56"/>
      <c r="AC3684" s="13"/>
      <c r="AD3684" s="60"/>
      <c r="AE3684" s="13"/>
      <c r="AF3684" s="13"/>
      <c r="AG3684" s="13"/>
      <c r="AH3684" s="46"/>
      <c r="AI3684" s="56"/>
      <c r="AJ3684" s="46"/>
      <c r="AK3684" s="56"/>
    </row>
    <row r="3685" spans="1:37">
      <c r="A3685" s="36" t="str">
        <f t="shared" si="57"/>
        <v>NO505_56</v>
      </c>
      <c r="B3685" t="s">
        <v>136</v>
      </c>
      <c r="C3685" t="s">
        <v>190</v>
      </c>
      <c r="D3685">
        <v>505</v>
      </c>
      <c r="E3685">
        <v>56</v>
      </c>
      <c r="F3685" s="25" t="str">
        <f>VLOOKUP(B3685,Definitions!$C$7:$D$43,2,FALSE)</f>
        <v>Norway</v>
      </c>
      <c r="G3685" t="str">
        <f>VLOOKUP(C3685,Definitions!$C$49:$D$57,2,FALSE)</f>
        <v>Transport</v>
      </c>
      <c r="H3685" t="str">
        <f>VLOOKUP(D3685,Definitions!$C$60:$D$104,2,FALSE)</f>
        <v>Domestic navigation</v>
      </c>
      <c r="J3685" s="29" t="str">
        <f>VLOOKUP(E3685,Definitions!$C$115:$D$131,2,FALSE)</f>
        <v>Ambient heat ground</v>
      </c>
      <c r="K3685" s="47"/>
      <c r="L3685" s="46"/>
      <c r="M3685" s="46"/>
      <c r="N3685" s="56"/>
      <c r="O3685" s="46"/>
      <c r="P3685" s="46"/>
      <c r="Q3685" s="46"/>
      <c r="R3685" s="37"/>
      <c r="S3685" s="13"/>
      <c r="T3685" s="56"/>
      <c r="U3685" s="13"/>
      <c r="V3685" s="56"/>
      <c r="W3685" s="13"/>
      <c r="X3685" s="13"/>
      <c r="Y3685" s="13"/>
      <c r="Z3685" s="13"/>
      <c r="AA3685" s="46"/>
      <c r="AB3685" s="56"/>
      <c r="AC3685" s="13"/>
      <c r="AD3685" s="60"/>
      <c r="AE3685" s="13"/>
      <c r="AF3685" s="13"/>
      <c r="AG3685" s="13"/>
      <c r="AH3685" s="46"/>
      <c r="AI3685" s="56"/>
      <c r="AJ3685" s="46"/>
      <c r="AK3685" s="56"/>
    </row>
    <row r="3686" spans="1:37">
      <c r="A3686" s="36" t="str">
        <f t="shared" si="57"/>
        <v>NO505_57</v>
      </c>
      <c r="B3686" t="s">
        <v>136</v>
      </c>
      <c r="C3686" t="s">
        <v>190</v>
      </c>
      <c r="D3686">
        <v>505</v>
      </c>
      <c r="E3686">
        <v>57</v>
      </c>
      <c r="F3686" s="25" t="str">
        <f>VLOOKUP(B3686,Definitions!$C$7:$D$43,2,FALSE)</f>
        <v>Norway</v>
      </c>
      <c r="G3686" t="str">
        <f>VLOOKUP(C3686,Definitions!$C$49:$D$57,2,FALSE)</f>
        <v>Transport</v>
      </c>
      <c r="H3686" t="str">
        <f>VLOOKUP(D3686,Definitions!$C$60:$D$104,2,FALSE)</f>
        <v>Domestic navigation</v>
      </c>
      <c r="J3686" s="29" t="str">
        <f>VLOOKUP(E3686,Definitions!$C$115:$D$131,2,FALSE)</f>
        <v>Ambient heat air</v>
      </c>
      <c r="K3686" s="47"/>
      <c r="L3686" s="46"/>
      <c r="M3686" s="46"/>
      <c r="N3686" s="56"/>
      <c r="O3686" s="46"/>
      <c r="P3686" s="46"/>
      <c r="Q3686" s="46"/>
      <c r="R3686" s="37"/>
      <c r="S3686" s="13"/>
      <c r="T3686" s="56"/>
      <c r="U3686" s="13"/>
      <c r="V3686" s="56"/>
      <c r="W3686" s="13"/>
      <c r="X3686" s="13"/>
      <c r="Y3686" s="13"/>
      <c r="Z3686" s="13"/>
      <c r="AA3686" s="46"/>
      <c r="AB3686" s="56"/>
      <c r="AC3686" s="13"/>
      <c r="AD3686" s="60"/>
      <c r="AE3686" s="13"/>
      <c r="AF3686" s="13"/>
      <c r="AG3686" s="13"/>
      <c r="AH3686" s="46"/>
      <c r="AI3686" s="56"/>
      <c r="AJ3686" s="46"/>
      <c r="AK3686" s="56"/>
    </row>
    <row r="3687" spans="1:37">
      <c r="A3687" s="36" t="str">
        <f t="shared" si="57"/>
        <v>NO505_58</v>
      </c>
      <c r="B3687" t="s">
        <v>136</v>
      </c>
      <c r="C3687" t="s">
        <v>190</v>
      </c>
      <c r="D3687">
        <v>505</v>
      </c>
      <c r="E3687">
        <v>58</v>
      </c>
      <c r="F3687" s="25" t="str">
        <f>VLOOKUP(B3687,Definitions!$C$7:$D$43,2,FALSE)</f>
        <v>Norway</v>
      </c>
      <c r="G3687" t="str">
        <f>VLOOKUP(C3687,Definitions!$C$49:$D$57,2,FALSE)</f>
        <v>Transport</v>
      </c>
      <c r="H3687" t="str">
        <f>VLOOKUP(D3687,Definitions!$C$60:$D$104,2,FALSE)</f>
        <v>Domestic navigation</v>
      </c>
      <c r="J3687" s="29" t="str">
        <f>VLOOKUP(E3687,Definitions!$C$115:$D$131,2,FALSE)</f>
        <v>Ambient heat total</v>
      </c>
      <c r="K3687" s="47"/>
      <c r="L3687" s="46"/>
      <c r="M3687" s="46"/>
      <c r="N3687" s="56"/>
      <c r="O3687" s="46"/>
      <c r="P3687" s="46"/>
      <c r="Q3687" s="46"/>
      <c r="R3687" s="37"/>
      <c r="S3687" s="13"/>
      <c r="T3687" s="56"/>
      <c r="U3687" s="13"/>
      <c r="V3687" s="56"/>
      <c r="W3687" s="13"/>
      <c r="X3687" s="13"/>
      <c r="Y3687" s="13"/>
      <c r="Z3687" s="13"/>
      <c r="AA3687" s="46"/>
      <c r="AB3687" s="56"/>
      <c r="AC3687" s="13"/>
      <c r="AD3687" s="60"/>
      <c r="AE3687" s="13"/>
      <c r="AF3687" s="13"/>
      <c r="AG3687" s="13"/>
      <c r="AH3687" s="46"/>
      <c r="AI3687" s="56"/>
      <c r="AJ3687" s="46"/>
      <c r="AK3687" s="56"/>
    </row>
    <row r="3688" spans="1:37">
      <c r="A3688" s="36" t="str">
        <f t="shared" si="57"/>
        <v>NO505_55</v>
      </c>
      <c r="B3688" t="s">
        <v>136</v>
      </c>
      <c r="C3688" t="s">
        <v>190</v>
      </c>
      <c r="D3688">
        <v>505</v>
      </c>
      <c r="E3688">
        <v>55</v>
      </c>
      <c r="F3688" s="25" t="str">
        <f>VLOOKUP(B3688,Definitions!$C$7:$D$43,2,FALSE)</f>
        <v>Norway</v>
      </c>
      <c r="G3688" t="str">
        <f>VLOOKUP(C3688,Definitions!$C$49:$D$57,2,FALSE)</f>
        <v>Transport</v>
      </c>
      <c r="H3688" t="str">
        <f>VLOOKUP(D3688,Definitions!$C$60:$D$104,2,FALSE)</f>
        <v>Domestic navigation</v>
      </c>
      <c r="J3688" s="29" t="str">
        <f>VLOOKUP(E3688,Definitions!$C$115:$D$131,2,FALSE)</f>
        <v xml:space="preserve">Other RES </v>
      </c>
      <c r="K3688" s="47"/>
      <c r="L3688" s="46"/>
      <c r="M3688" s="46"/>
      <c r="N3688" s="56"/>
      <c r="O3688" s="46"/>
      <c r="P3688" s="46"/>
      <c r="Q3688" s="46"/>
      <c r="R3688" s="37"/>
      <c r="S3688" s="13"/>
      <c r="T3688" s="56"/>
      <c r="U3688" s="13"/>
      <c r="V3688" s="56"/>
      <c r="W3688" s="13"/>
      <c r="X3688" s="13"/>
      <c r="Y3688" s="13"/>
      <c r="Z3688" s="13"/>
      <c r="AA3688" s="46"/>
      <c r="AB3688" s="56"/>
      <c r="AC3688" s="13"/>
      <c r="AD3688" s="60"/>
      <c r="AE3688" s="13"/>
      <c r="AF3688" s="13"/>
      <c r="AG3688" s="13"/>
      <c r="AH3688" s="46"/>
      <c r="AI3688" s="56"/>
      <c r="AJ3688" s="46"/>
      <c r="AK3688" s="56"/>
    </row>
    <row r="3689" spans="1:37">
      <c r="A3689" s="36" t="str">
        <f t="shared" si="57"/>
        <v>NO506_0</v>
      </c>
      <c r="B3689" t="s">
        <v>136</v>
      </c>
      <c r="C3689" t="s">
        <v>190</v>
      </c>
      <c r="D3689">
        <v>506</v>
      </c>
      <c r="E3689">
        <v>0</v>
      </c>
      <c r="F3689" s="25" t="str">
        <f>VLOOKUP(B3689,Definitions!$C$7:$D$43,2,FALSE)</f>
        <v>Norway</v>
      </c>
      <c r="G3689" t="str">
        <f>VLOOKUP(C3689,Definitions!$C$49:$D$57,2,FALSE)</f>
        <v>Transport</v>
      </c>
      <c r="H3689" t="str">
        <f>VLOOKUP(D3689,Definitions!$C$60:$D$104,2,FALSE)</f>
        <v>Pipeline transport</v>
      </c>
      <c r="J3689" s="29" t="str">
        <f>VLOOKUP(E3689,Definitions!$C$115:$D$131,2,FALSE)</f>
        <v>TOTAL</v>
      </c>
      <c r="K3689" s="47"/>
      <c r="L3689" s="46"/>
      <c r="M3689" s="46"/>
      <c r="N3689" s="56"/>
      <c r="O3689" s="46"/>
      <c r="P3689" s="46"/>
      <c r="Q3689" s="46"/>
      <c r="R3689" s="37"/>
      <c r="S3689" s="13"/>
      <c r="T3689" s="56"/>
      <c r="U3689" s="13"/>
      <c r="V3689" s="56"/>
      <c r="W3689" s="13"/>
      <c r="X3689" s="13"/>
      <c r="Y3689" s="13"/>
      <c r="Z3689" s="13"/>
      <c r="AA3689" s="46"/>
      <c r="AB3689" s="56"/>
      <c r="AC3689" s="13"/>
      <c r="AD3689" s="60"/>
      <c r="AE3689" s="13"/>
      <c r="AF3689" s="13"/>
      <c r="AG3689" s="13"/>
      <c r="AH3689" s="46"/>
      <c r="AI3689" s="56"/>
      <c r="AJ3689" s="46"/>
      <c r="AK3689" s="56"/>
    </row>
    <row r="3690" spans="1:37">
      <c r="A3690" s="36" t="str">
        <f t="shared" si="57"/>
        <v>NO506_1</v>
      </c>
      <c r="B3690" t="s">
        <v>136</v>
      </c>
      <c r="C3690" t="s">
        <v>190</v>
      </c>
      <c r="D3690">
        <v>506</v>
      </c>
      <c r="E3690">
        <v>1</v>
      </c>
      <c r="F3690" s="25" t="str">
        <f>VLOOKUP(B3690,Definitions!$C$7:$D$43,2,FALSE)</f>
        <v>Norway</v>
      </c>
      <c r="G3690" t="str">
        <f>VLOOKUP(C3690,Definitions!$C$49:$D$57,2,FALSE)</f>
        <v>Transport</v>
      </c>
      <c r="H3690" t="str">
        <f>VLOOKUP(D3690,Definitions!$C$60:$D$104,2,FALSE)</f>
        <v>Pipeline transport</v>
      </c>
      <c r="J3690" s="29" t="str">
        <f>VLOOKUP(E3690,Definitions!$C$115:$D$131,2,FALSE)</f>
        <v>Coal</v>
      </c>
      <c r="K3690" s="47"/>
      <c r="L3690" s="46"/>
      <c r="M3690" s="46"/>
      <c r="N3690" s="56"/>
      <c r="O3690" s="46"/>
      <c r="P3690" s="46"/>
      <c r="Q3690" s="46"/>
      <c r="R3690" s="37"/>
      <c r="S3690" s="13"/>
      <c r="T3690" s="56"/>
      <c r="U3690" s="13"/>
      <c r="V3690" s="56"/>
      <c r="W3690" s="13"/>
      <c r="X3690" s="13"/>
      <c r="Y3690" s="13"/>
      <c r="Z3690" s="13"/>
      <c r="AA3690" s="46"/>
      <c r="AB3690" s="56"/>
      <c r="AC3690" s="13"/>
      <c r="AD3690" s="60"/>
      <c r="AE3690" s="13"/>
      <c r="AF3690" s="13"/>
      <c r="AG3690" s="13"/>
      <c r="AH3690" s="46"/>
      <c r="AI3690" s="56"/>
      <c r="AJ3690" s="46"/>
      <c r="AK3690" s="56"/>
    </row>
    <row r="3691" spans="1:37">
      <c r="A3691" s="36" t="str">
        <f t="shared" si="57"/>
        <v>NO506_2</v>
      </c>
      <c r="B3691" t="s">
        <v>136</v>
      </c>
      <c r="C3691" t="s">
        <v>190</v>
      </c>
      <c r="D3691">
        <v>506</v>
      </c>
      <c r="E3691">
        <v>2</v>
      </c>
      <c r="F3691" s="25" t="str">
        <f>VLOOKUP(B3691,Definitions!$C$7:$D$43,2,FALSE)</f>
        <v>Norway</v>
      </c>
      <c r="G3691" t="str">
        <f>VLOOKUP(C3691,Definitions!$C$49:$D$57,2,FALSE)</f>
        <v>Transport</v>
      </c>
      <c r="H3691" t="str">
        <f>VLOOKUP(D3691,Definitions!$C$60:$D$104,2,FALSE)</f>
        <v>Pipeline transport</v>
      </c>
      <c r="J3691" s="29" t="str">
        <f>VLOOKUP(E3691,Definitions!$C$115:$D$131,2,FALSE)</f>
        <v>Fuel oil</v>
      </c>
      <c r="K3691" s="47"/>
      <c r="L3691" s="46"/>
      <c r="M3691" s="46"/>
      <c r="N3691" s="56"/>
      <c r="O3691" s="46"/>
      <c r="P3691" s="46"/>
      <c r="Q3691" s="46"/>
      <c r="R3691" s="37"/>
      <c r="S3691" s="13"/>
      <c r="T3691" s="56"/>
      <c r="U3691" s="13"/>
      <c r="V3691" s="56"/>
      <c r="W3691" s="13"/>
      <c r="X3691" s="13"/>
      <c r="Y3691" s="13"/>
      <c r="Z3691" s="13"/>
      <c r="AA3691" s="46"/>
      <c r="AB3691" s="56"/>
      <c r="AC3691" s="13"/>
      <c r="AD3691" s="60"/>
      <c r="AE3691" s="13"/>
      <c r="AF3691" s="13"/>
      <c r="AG3691" s="13"/>
      <c r="AH3691" s="46"/>
      <c r="AI3691" s="56"/>
      <c r="AJ3691" s="46"/>
      <c r="AK3691" s="56"/>
    </row>
    <row r="3692" spans="1:37">
      <c r="A3692" s="36" t="str">
        <f t="shared" si="57"/>
        <v>NO506_3</v>
      </c>
      <c r="B3692" t="s">
        <v>136</v>
      </c>
      <c r="C3692" t="s">
        <v>190</v>
      </c>
      <c r="D3692">
        <v>506</v>
      </c>
      <c r="E3692">
        <v>3</v>
      </c>
      <c r="F3692" s="25" t="str">
        <f>VLOOKUP(B3692,Definitions!$C$7:$D$43,2,FALSE)</f>
        <v>Norway</v>
      </c>
      <c r="G3692" t="str">
        <f>VLOOKUP(C3692,Definitions!$C$49:$D$57,2,FALSE)</f>
        <v>Transport</v>
      </c>
      <c r="H3692" t="str">
        <f>VLOOKUP(D3692,Definitions!$C$60:$D$104,2,FALSE)</f>
        <v>Pipeline transport</v>
      </c>
      <c r="J3692" s="29" t="str">
        <f>VLOOKUP(E3692,Definitions!$C$115:$D$131,2,FALSE)</f>
        <v>Natural gas</v>
      </c>
      <c r="K3692" s="47"/>
      <c r="L3692" s="46"/>
      <c r="M3692" s="46"/>
      <c r="N3692" s="56"/>
      <c r="O3692" s="46"/>
      <c r="P3692" s="46"/>
      <c r="Q3692" s="46"/>
      <c r="R3692" s="37"/>
      <c r="S3692" s="13"/>
      <c r="T3692" s="56"/>
      <c r="U3692" s="13"/>
      <c r="V3692" s="56"/>
      <c r="W3692" s="13"/>
      <c r="X3692" s="13"/>
      <c r="Y3692" s="13"/>
      <c r="Z3692" s="13"/>
      <c r="AA3692" s="46"/>
      <c r="AB3692" s="56"/>
      <c r="AC3692" s="13"/>
      <c r="AD3692" s="60"/>
      <c r="AE3692" s="13"/>
      <c r="AF3692" s="13"/>
      <c r="AG3692" s="13"/>
      <c r="AH3692" s="46"/>
      <c r="AI3692" s="56"/>
      <c r="AJ3692" s="46"/>
      <c r="AK3692" s="56"/>
    </row>
    <row r="3693" spans="1:37">
      <c r="A3693" s="36" t="str">
        <f t="shared" si="57"/>
        <v>NO506_4</v>
      </c>
      <c r="B3693" t="s">
        <v>136</v>
      </c>
      <c r="C3693" t="s">
        <v>190</v>
      </c>
      <c r="D3693">
        <v>506</v>
      </c>
      <c r="E3693">
        <v>4</v>
      </c>
      <c r="F3693" s="25" t="str">
        <f>VLOOKUP(B3693,Definitions!$C$7:$D$43,2,FALSE)</f>
        <v>Norway</v>
      </c>
      <c r="G3693" t="str">
        <f>VLOOKUP(C3693,Definitions!$C$49:$D$57,2,FALSE)</f>
        <v>Transport</v>
      </c>
      <c r="H3693" t="str">
        <f>VLOOKUP(D3693,Definitions!$C$60:$D$104,2,FALSE)</f>
        <v>Pipeline transport</v>
      </c>
      <c r="J3693" s="29" t="str">
        <f>VLOOKUP(E3693,Definitions!$C$115:$D$131,2,FALSE)</f>
        <v>Other fossil fuels</v>
      </c>
      <c r="K3693" s="47"/>
      <c r="L3693" s="46"/>
      <c r="M3693" s="46"/>
      <c r="N3693" s="56"/>
      <c r="O3693" s="46"/>
      <c r="P3693" s="46"/>
      <c r="Q3693" s="46"/>
      <c r="R3693" s="37"/>
      <c r="S3693" s="13"/>
      <c r="T3693" s="56"/>
      <c r="U3693" s="13"/>
      <c r="V3693" s="56"/>
      <c r="W3693" s="13"/>
      <c r="X3693" s="13"/>
      <c r="Y3693" s="13"/>
      <c r="Z3693" s="13"/>
      <c r="AA3693" s="46"/>
      <c r="AB3693" s="56"/>
      <c r="AC3693" s="13"/>
      <c r="AD3693" s="60"/>
      <c r="AE3693" s="13"/>
      <c r="AF3693" s="13"/>
      <c r="AG3693" s="13"/>
      <c r="AH3693" s="46"/>
      <c r="AI3693" s="56"/>
      <c r="AJ3693" s="46"/>
      <c r="AK3693" s="56"/>
    </row>
    <row r="3694" spans="1:37">
      <c r="A3694" s="36" t="str">
        <f t="shared" si="57"/>
        <v>NO506_6</v>
      </c>
      <c r="B3694" t="s">
        <v>136</v>
      </c>
      <c r="C3694" t="s">
        <v>190</v>
      </c>
      <c r="D3694">
        <v>506</v>
      </c>
      <c r="E3694">
        <v>6</v>
      </c>
      <c r="F3694" s="25" t="str">
        <f>VLOOKUP(B3694,Definitions!$C$7:$D$43,2,FALSE)</f>
        <v>Norway</v>
      </c>
      <c r="G3694" t="str">
        <f>VLOOKUP(C3694,Definitions!$C$49:$D$57,2,FALSE)</f>
        <v>Transport</v>
      </c>
      <c r="H3694" t="str">
        <f>VLOOKUP(D3694,Definitions!$C$60:$D$104,2,FALSE)</f>
        <v>Pipeline transport</v>
      </c>
      <c r="J3694" s="29" t="str">
        <f>VLOOKUP(E3694,Definitions!$C$115:$D$131,2,FALSE)</f>
        <v>Electricity</v>
      </c>
      <c r="K3694" s="47"/>
      <c r="L3694" s="46"/>
      <c r="M3694" s="46"/>
      <c r="N3694" s="56"/>
      <c r="O3694" s="46"/>
      <c r="P3694" s="46"/>
      <c r="Q3694" s="46"/>
      <c r="R3694" s="37"/>
      <c r="S3694" s="13"/>
      <c r="T3694" s="56"/>
      <c r="U3694" s="13"/>
      <c r="V3694" s="56"/>
      <c r="W3694" s="13"/>
      <c r="X3694" s="13"/>
      <c r="Y3694" s="13"/>
      <c r="Z3694" s="13"/>
      <c r="AA3694" s="46"/>
      <c r="AB3694" s="56"/>
      <c r="AC3694" s="13"/>
      <c r="AD3694" s="60"/>
      <c r="AE3694" s="13"/>
      <c r="AF3694" s="13"/>
      <c r="AG3694" s="13"/>
      <c r="AH3694" s="46"/>
      <c r="AI3694" s="56"/>
      <c r="AJ3694" s="46"/>
      <c r="AK3694" s="56"/>
    </row>
    <row r="3695" spans="1:37">
      <c r="A3695" s="36" t="str">
        <f t="shared" si="57"/>
        <v>NO506_7</v>
      </c>
      <c r="B3695" t="s">
        <v>136</v>
      </c>
      <c r="C3695" t="s">
        <v>190</v>
      </c>
      <c r="D3695">
        <v>506</v>
      </c>
      <c r="E3695">
        <v>7</v>
      </c>
      <c r="F3695" s="25" t="str">
        <f>VLOOKUP(B3695,Definitions!$C$7:$D$43,2,FALSE)</f>
        <v>Norway</v>
      </c>
      <c r="G3695" t="str">
        <f>VLOOKUP(C3695,Definitions!$C$49:$D$57,2,FALSE)</f>
        <v>Transport</v>
      </c>
      <c r="H3695" t="str">
        <f>VLOOKUP(D3695,Definitions!$C$60:$D$104,2,FALSE)</f>
        <v>Pipeline transport</v>
      </c>
      <c r="J3695" s="29" t="str">
        <f>VLOOKUP(E3695,Definitions!$C$115:$D$131,2,FALSE)</f>
        <v>District heating</v>
      </c>
      <c r="K3695" s="47"/>
      <c r="L3695" s="46"/>
      <c r="M3695" s="46"/>
      <c r="N3695" s="56"/>
      <c r="O3695" s="46"/>
      <c r="P3695" s="46"/>
      <c r="Q3695" s="46"/>
      <c r="R3695" s="37"/>
      <c r="S3695" s="13"/>
      <c r="T3695" s="56"/>
      <c r="U3695" s="13"/>
      <c r="V3695" s="56"/>
      <c r="W3695" s="13"/>
      <c r="X3695" s="13"/>
      <c r="Y3695" s="13"/>
      <c r="Z3695" s="13"/>
      <c r="AA3695" s="46"/>
      <c r="AB3695" s="56"/>
      <c r="AC3695" s="13"/>
      <c r="AD3695" s="60"/>
      <c r="AE3695" s="13"/>
      <c r="AF3695" s="13"/>
      <c r="AG3695" s="13"/>
      <c r="AH3695" s="46"/>
      <c r="AI3695" s="56"/>
      <c r="AJ3695" s="46"/>
      <c r="AK3695" s="56"/>
    </row>
    <row r="3696" spans="1:37">
      <c r="A3696" s="36" t="str">
        <f t="shared" si="57"/>
        <v>NO506_8</v>
      </c>
      <c r="B3696" t="s">
        <v>136</v>
      </c>
      <c r="C3696" t="s">
        <v>190</v>
      </c>
      <c r="D3696">
        <v>506</v>
      </c>
      <c r="E3696">
        <v>8</v>
      </c>
      <c r="F3696" s="25" t="str">
        <f>VLOOKUP(B3696,Definitions!$C$7:$D$43,2,FALSE)</f>
        <v>Norway</v>
      </c>
      <c r="G3696" t="str">
        <f>VLOOKUP(C3696,Definitions!$C$49:$D$57,2,FALSE)</f>
        <v>Transport</v>
      </c>
      <c r="H3696" t="str">
        <f>VLOOKUP(D3696,Definitions!$C$60:$D$104,2,FALSE)</f>
        <v>Pipeline transport</v>
      </c>
      <c r="J3696" s="29" t="str">
        <f>VLOOKUP(E3696,Definitions!$C$115:$D$131,2,FALSE)</f>
        <v>Waste non-RES</v>
      </c>
      <c r="K3696" s="47"/>
      <c r="L3696" s="46"/>
      <c r="M3696" s="46"/>
      <c r="N3696" s="56"/>
      <c r="O3696" s="46"/>
      <c r="P3696" s="46"/>
      <c r="Q3696" s="46"/>
      <c r="R3696" s="37"/>
      <c r="S3696" s="13"/>
      <c r="T3696" s="56"/>
      <c r="U3696" s="13"/>
      <c r="V3696" s="56"/>
      <c r="W3696" s="13"/>
      <c r="X3696" s="13"/>
      <c r="Y3696" s="13"/>
      <c r="Z3696" s="13"/>
      <c r="AA3696" s="46"/>
      <c r="AB3696" s="56"/>
      <c r="AC3696" s="13"/>
      <c r="AD3696" s="60"/>
      <c r="AE3696" s="13"/>
      <c r="AF3696" s="13"/>
      <c r="AG3696" s="13"/>
      <c r="AH3696" s="46"/>
      <c r="AI3696" s="56"/>
      <c r="AJ3696" s="46"/>
      <c r="AK3696" s="56"/>
    </row>
    <row r="3697" spans="1:37">
      <c r="A3697" s="36" t="str">
        <f t="shared" si="57"/>
        <v>NO506_9</v>
      </c>
      <c r="B3697" t="s">
        <v>136</v>
      </c>
      <c r="C3697" t="s">
        <v>190</v>
      </c>
      <c r="D3697">
        <v>506</v>
      </c>
      <c r="E3697">
        <v>9</v>
      </c>
      <c r="F3697" s="25" t="str">
        <f>VLOOKUP(B3697,Definitions!$C$7:$D$43,2,FALSE)</f>
        <v>Norway</v>
      </c>
      <c r="G3697" t="str">
        <f>VLOOKUP(C3697,Definitions!$C$49:$D$57,2,FALSE)</f>
        <v>Transport</v>
      </c>
      <c r="H3697" t="str">
        <f>VLOOKUP(D3697,Definitions!$C$60:$D$104,2,FALSE)</f>
        <v>Pipeline transport</v>
      </c>
      <c r="J3697" s="29" t="str">
        <f>VLOOKUP(E3697,Definitions!$C$115:$D$131,2,FALSE)</f>
        <v>Waste RES</v>
      </c>
      <c r="K3697" s="47"/>
      <c r="L3697" s="46"/>
      <c r="M3697" s="46"/>
      <c r="N3697" s="56"/>
      <c r="O3697" s="46"/>
      <c r="P3697" s="46"/>
      <c r="Q3697" s="46"/>
      <c r="R3697" s="37"/>
      <c r="S3697" s="13"/>
      <c r="T3697" s="56"/>
      <c r="U3697" s="13"/>
      <c r="V3697" s="56"/>
      <c r="W3697" s="13"/>
      <c r="X3697" s="13"/>
      <c r="Y3697" s="13"/>
      <c r="Z3697" s="13"/>
      <c r="AA3697" s="46"/>
      <c r="AB3697" s="56"/>
      <c r="AC3697" s="13"/>
      <c r="AD3697" s="60"/>
      <c r="AE3697" s="13"/>
      <c r="AF3697" s="13"/>
      <c r="AG3697" s="13"/>
      <c r="AH3697" s="46"/>
      <c r="AI3697" s="56"/>
      <c r="AJ3697" s="46"/>
      <c r="AK3697" s="56"/>
    </row>
    <row r="3698" spans="1:37">
      <c r="A3698" s="36" t="str">
        <f t="shared" si="57"/>
        <v>NO506_51</v>
      </c>
      <c r="B3698" t="s">
        <v>136</v>
      </c>
      <c r="C3698" t="s">
        <v>190</v>
      </c>
      <c r="D3698">
        <v>506</v>
      </c>
      <c r="E3698">
        <v>51</v>
      </c>
      <c r="F3698" s="25" t="str">
        <f>VLOOKUP(B3698,Definitions!$C$7:$D$43,2,FALSE)</f>
        <v>Norway</v>
      </c>
      <c r="G3698" t="str">
        <f>VLOOKUP(C3698,Definitions!$C$49:$D$57,2,FALSE)</f>
        <v>Transport</v>
      </c>
      <c r="H3698" t="str">
        <f>VLOOKUP(D3698,Definitions!$C$60:$D$104,2,FALSE)</f>
        <v>Pipeline transport</v>
      </c>
      <c r="J3698" s="29" t="str">
        <f>VLOOKUP(E3698,Definitions!$C$115:$D$131,2,FALSE)</f>
        <v>Biomass</v>
      </c>
      <c r="K3698" s="47"/>
      <c r="L3698" s="46"/>
      <c r="M3698" s="46"/>
      <c r="N3698" s="56"/>
      <c r="O3698" s="46"/>
      <c r="P3698" s="46"/>
      <c r="Q3698" s="46"/>
      <c r="R3698" s="37"/>
      <c r="S3698" s="13"/>
      <c r="T3698" s="56"/>
      <c r="U3698" s="13"/>
      <c r="V3698" s="56"/>
      <c r="W3698" s="13"/>
      <c r="X3698" s="13"/>
      <c r="Y3698" s="13"/>
      <c r="Z3698" s="13"/>
      <c r="AA3698" s="46"/>
      <c r="AB3698" s="56"/>
      <c r="AC3698" s="13"/>
      <c r="AD3698" s="60"/>
      <c r="AE3698" s="13"/>
      <c r="AF3698" s="13"/>
      <c r="AG3698" s="13"/>
      <c r="AH3698" s="46"/>
      <c r="AI3698" s="56"/>
      <c r="AJ3698" s="46"/>
      <c r="AK3698" s="56"/>
    </row>
    <row r="3699" spans="1:37">
      <c r="A3699" s="36" t="str">
        <f t="shared" si="57"/>
        <v>NO506_52</v>
      </c>
      <c r="B3699" t="s">
        <v>136</v>
      </c>
      <c r="C3699" t="s">
        <v>190</v>
      </c>
      <c r="D3699">
        <v>506</v>
      </c>
      <c r="E3699">
        <v>52</v>
      </c>
      <c r="F3699" s="25" t="str">
        <f>VLOOKUP(B3699,Definitions!$C$7:$D$43,2,FALSE)</f>
        <v>Norway</v>
      </c>
      <c r="G3699" t="str">
        <f>VLOOKUP(C3699,Definitions!$C$49:$D$57,2,FALSE)</f>
        <v>Transport</v>
      </c>
      <c r="H3699" t="str">
        <f>VLOOKUP(D3699,Definitions!$C$60:$D$104,2,FALSE)</f>
        <v>Pipeline transport</v>
      </c>
      <c r="J3699" s="29" t="str">
        <f>VLOOKUP(E3699,Definitions!$C$115:$D$131,2,FALSE)</f>
        <v>Geothermal</v>
      </c>
      <c r="K3699" s="47"/>
      <c r="L3699" s="46"/>
      <c r="M3699" s="46"/>
      <c r="N3699" s="56"/>
      <c r="O3699" s="46"/>
      <c r="P3699" s="46"/>
      <c r="Q3699" s="46"/>
      <c r="R3699" s="37"/>
      <c r="S3699" s="13"/>
      <c r="T3699" s="56"/>
      <c r="U3699" s="13"/>
      <c r="V3699" s="56"/>
      <c r="W3699" s="13"/>
      <c r="X3699" s="13"/>
      <c r="Y3699" s="13"/>
      <c r="Z3699" s="13"/>
      <c r="AA3699" s="46"/>
      <c r="AB3699" s="56"/>
      <c r="AC3699" s="13"/>
      <c r="AD3699" s="60"/>
      <c r="AE3699" s="13"/>
      <c r="AF3699" s="13"/>
      <c r="AG3699" s="13"/>
      <c r="AH3699" s="46"/>
      <c r="AI3699" s="56"/>
      <c r="AJ3699" s="46"/>
      <c r="AK3699" s="56"/>
    </row>
    <row r="3700" spans="1:37">
      <c r="A3700" s="36" t="str">
        <f t="shared" si="57"/>
        <v>NO506_53</v>
      </c>
      <c r="B3700" t="s">
        <v>136</v>
      </c>
      <c r="C3700" t="s">
        <v>190</v>
      </c>
      <c r="D3700">
        <v>506</v>
      </c>
      <c r="E3700">
        <v>53</v>
      </c>
      <c r="F3700" s="25" t="str">
        <f>VLOOKUP(B3700,Definitions!$C$7:$D$43,2,FALSE)</f>
        <v>Norway</v>
      </c>
      <c r="G3700" t="str">
        <f>VLOOKUP(C3700,Definitions!$C$49:$D$57,2,FALSE)</f>
        <v>Transport</v>
      </c>
      <c r="H3700" t="str">
        <f>VLOOKUP(D3700,Definitions!$C$60:$D$104,2,FALSE)</f>
        <v>Pipeline transport</v>
      </c>
      <c r="J3700" s="29" t="str">
        <f>VLOOKUP(E3700,Definitions!$C$115:$D$131,2,FALSE)</f>
        <v>Solar energy</v>
      </c>
      <c r="K3700" s="47"/>
      <c r="L3700" s="46"/>
      <c r="M3700" s="46"/>
      <c r="N3700" s="56"/>
      <c r="O3700" s="46"/>
      <c r="P3700" s="46"/>
      <c r="Q3700" s="46"/>
      <c r="R3700" s="37"/>
      <c r="S3700" s="13"/>
      <c r="T3700" s="56"/>
      <c r="U3700" s="13"/>
      <c r="V3700" s="56"/>
      <c r="W3700" s="13"/>
      <c r="X3700" s="13"/>
      <c r="Y3700" s="13"/>
      <c r="Z3700" s="13"/>
      <c r="AA3700" s="46"/>
      <c r="AB3700" s="56"/>
      <c r="AC3700" s="13"/>
      <c r="AD3700" s="60"/>
      <c r="AE3700" s="13"/>
      <c r="AF3700" s="13"/>
      <c r="AG3700" s="13"/>
      <c r="AH3700" s="46"/>
      <c r="AI3700" s="56"/>
      <c r="AJ3700" s="46"/>
      <c r="AK3700" s="56"/>
    </row>
    <row r="3701" spans="1:37">
      <c r="A3701" s="36" t="str">
        <f t="shared" si="57"/>
        <v>NO506_56</v>
      </c>
      <c r="B3701" t="s">
        <v>136</v>
      </c>
      <c r="C3701" t="s">
        <v>190</v>
      </c>
      <c r="D3701">
        <v>506</v>
      </c>
      <c r="E3701">
        <v>56</v>
      </c>
      <c r="F3701" s="25" t="str">
        <f>VLOOKUP(B3701,Definitions!$C$7:$D$43,2,FALSE)</f>
        <v>Norway</v>
      </c>
      <c r="G3701" t="str">
        <f>VLOOKUP(C3701,Definitions!$C$49:$D$57,2,FALSE)</f>
        <v>Transport</v>
      </c>
      <c r="H3701" t="str">
        <f>VLOOKUP(D3701,Definitions!$C$60:$D$104,2,FALSE)</f>
        <v>Pipeline transport</v>
      </c>
      <c r="J3701" s="29" t="str">
        <f>VLOOKUP(E3701,Definitions!$C$115:$D$131,2,FALSE)</f>
        <v>Ambient heat ground</v>
      </c>
      <c r="K3701" s="47"/>
      <c r="L3701" s="46"/>
      <c r="M3701" s="46"/>
      <c r="N3701" s="56"/>
      <c r="O3701" s="46"/>
      <c r="P3701" s="46"/>
      <c r="Q3701" s="46"/>
      <c r="R3701" s="37"/>
      <c r="S3701" s="13"/>
      <c r="T3701" s="56"/>
      <c r="U3701" s="13"/>
      <c r="V3701" s="56"/>
      <c r="W3701" s="13"/>
      <c r="X3701" s="13"/>
      <c r="Y3701" s="13"/>
      <c r="Z3701" s="13"/>
      <c r="AA3701" s="46"/>
      <c r="AB3701" s="56"/>
      <c r="AC3701" s="13"/>
      <c r="AD3701" s="60"/>
      <c r="AE3701" s="13"/>
      <c r="AF3701" s="13"/>
      <c r="AG3701" s="13"/>
      <c r="AH3701" s="46"/>
      <c r="AI3701" s="56"/>
      <c r="AJ3701" s="46"/>
      <c r="AK3701" s="56"/>
    </row>
    <row r="3702" spans="1:37">
      <c r="A3702" s="36" t="str">
        <f t="shared" si="57"/>
        <v>NO506_57</v>
      </c>
      <c r="B3702" t="s">
        <v>136</v>
      </c>
      <c r="C3702" t="s">
        <v>190</v>
      </c>
      <c r="D3702">
        <v>506</v>
      </c>
      <c r="E3702">
        <v>57</v>
      </c>
      <c r="F3702" s="25" t="str">
        <f>VLOOKUP(B3702,Definitions!$C$7:$D$43,2,FALSE)</f>
        <v>Norway</v>
      </c>
      <c r="G3702" t="str">
        <f>VLOOKUP(C3702,Definitions!$C$49:$D$57,2,FALSE)</f>
        <v>Transport</v>
      </c>
      <c r="H3702" t="str">
        <f>VLOOKUP(D3702,Definitions!$C$60:$D$104,2,FALSE)</f>
        <v>Pipeline transport</v>
      </c>
      <c r="J3702" s="29" t="str">
        <f>VLOOKUP(E3702,Definitions!$C$115:$D$131,2,FALSE)</f>
        <v>Ambient heat air</v>
      </c>
      <c r="K3702" s="47"/>
      <c r="L3702" s="46"/>
      <c r="M3702" s="46"/>
      <c r="N3702" s="56"/>
      <c r="O3702" s="46"/>
      <c r="P3702" s="46"/>
      <c r="Q3702" s="46"/>
      <c r="R3702" s="37"/>
      <c r="S3702" s="13"/>
      <c r="T3702" s="56"/>
      <c r="U3702" s="13"/>
      <c r="V3702" s="56"/>
      <c r="W3702" s="13"/>
      <c r="X3702" s="13"/>
      <c r="Y3702" s="13"/>
      <c r="Z3702" s="13"/>
      <c r="AA3702" s="46"/>
      <c r="AB3702" s="56"/>
      <c r="AC3702" s="13"/>
      <c r="AD3702" s="60"/>
      <c r="AE3702" s="13"/>
      <c r="AF3702" s="13"/>
      <c r="AG3702" s="13"/>
      <c r="AH3702" s="46"/>
      <c r="AI3702" s="56"/>
      <c r="AJ3702" s="46"/>
      <c r="AK3702" s="56"/>
    </row>
    <row r="3703" spans="1:37">
      <c r="A3703" s="36" t="str">
        <f t="shared" si="57"/>
        <v>NO506_58</v>
      </c>
      <c r="B3703" t="s">
        <v>136</v>
      </c>
      <c r="C3703" t="s">
        <v>190</v>
      </c>
      <c r="D3703">
        <v>506</v>
      </c>
      <c r="E3703">
        <v>58</v>
      </c>
      <c r="F3703" s="25" t="str">
        <f>VLOOKUP(B3703,Definitions!$C$7:$D$43,2,FALSE)</f>
        <v>Norway</v>
      </c>
      <c r="G3703" t="str">
        <f>VLOOKUP(C3703,Definitions!$C$49:$D$57,2,FALSE)</f>
        <v>Transport</v>
      </c>
      <c r="H3703" t="str">
        <f>VLOOKUP(D3703,Definitions!$C$60:$D$104,2,FALSE)</f>
        <v>Pipeline transport</v>
      </c>
      <c r="J3703" s="29" t="str">
        <f>VLOOKUP(E3703,Definitions!$C$115:$D$131,2,FALSE)</f>
        <v>Ambient heat total</v>
      </c>
      <c r="K3703" s="47"/>
      <c r="L3703" s="46"/>
      <c r="M3703" s="46"/>
      <c r="N3703" s="56"/>
      <c r="O3703" s="46"/>
      <c r="P3703" s="46"/>
      <c r="Q3703" s="46"/>
      <c r="R3703" s="37"/>
      <c r="S3703" s="13"/>
      <c r="T3703" s="56"/>
      <c r="U3703" s="13"/>
      <c r="V3703" s="56"/>
      <c r="W3703" s="13"/>
      <c r="X3703" s="13"/>
      <c r="Y3703" s="13"/>
      <c r="Z3703" s="13"/>
      <c r="AA3703" s="46"/>
      <c r="AB3703" s="56"/>
      <c r="AC3703" s="13"/>
      <c r="AD3703" s="60"/>
      <c r="AE3703" s="13"/>
      <c r="AF3703" s="13"/>
      <c r="AG3703" s="13"/>
      <c r="AH3703" s="46"/>
      <c r="AI3703" s="56"/>
      <c r="AJ3703" s="46"/>
      <c r="AK3703" s="56"/>
    </row>
    <row r="3704" spans="1:37">
      <c r="A3704" s="36" t="str">
        <f t="shared" si="57"/>
        <v>NO506_55</v>
      </c>
      <c r="B3704" t="s">
        <v>136</v>
      </c>
      <c r="C3704" t="s">
        <v>190</v>
      </c>
      <c r="D3704">
        <v>506</v>
      </c>
      <c r="E3704">
        <v>55</v>
      </c>
      <c r="F3704" s="25" t="str">
        <f>VLOOKUP(B3704,Definitions!$C$7:$D$43,2,FALSE)</f>
        <v>Norway</v>
      </c>
      <c r="G3704" t="str">
        <f>VLOOKUP(C3704,Definitions!$C$49:$D$57,2,FALSE)</f>
        <v>Transport</v>
      </c>
      <c r="H3704" t="str">
        <f>VLOOKUP(D3704,Definitions!$C$60:$D$104,2,FALSE)</f>
        <v>Pipeline transport</v>
      </c>
      <c r="J3704" s="29" t="str">
        <f>VLOOKUP(E3704,Definitions!$C$115:$D$131,2,FALSE)</f>
        <v xml:space="preserve">Other RES </v>
      </c>
      <c r="K3704" s="47"/>
      <c r="L3704" s="46"/>
      <c r="M3704" s="46"/>
      <c r="N3704" s="56"/>
      <c r="O3704" s="46"/>
      <c r="P3704" s="46"/>
      <c r="Q3704" s="46"/>
      <c r="R3704" s="37"/>
      <c r="S3704" s="13"/>
      <c r="T3704" s="56"/>
      <c r="U3704" s="13"/>
      <c r="V3704" s="56"/>
      <c r="W3704" s="13"/>
      <c r="X3704" s="13"/>
      <c r="Y3704" s="13"/>
      <c r="Z3704" s="13"/>
      <c r="AA3704" s="46"/>
      <c r="AB3704" s="56"/>
      <c r="AC3704" s="13"/>
      <c r="AD3704" s="60"/>
      <c r="AE3704" s="13"/>
      <c r="AF3704" s="13"/>
      <c r="AG3704" s="13"/>
      <c r="AH3704" s="46"/>
      <c r="AI3704" s="56"/>
      <c r="AJ3704" s="46"/>
      <c r="AK3704" s="56"/>
    </row>
    <row r="3705" spans="1:37">
      <c r="A3705" s="36" t="str">
        <f t="shared" si="57"/>
        <v>NO507_0</v>
      </c>
      <c r="B3705" t="s">
        <v>136</v>
      </c>
      <c r="C3705" t="s">
        <v>190</v>
      </c>
      <c r="D3705">
        <v>507</v>
      </c>
      <c r="E3705">
        <v>0</v>
      </c>
      <c r="F3705" s="25" t="str">
        <f>VLOOKUP(B3705,Definitions!$C$7:$D$43,2,FALSE)</f>
        <v>Norway</v>
      </c>
      <c r="G3705" t="str">
        <f>VLOOKUP(C3705,Definitions!$C$49:$D$57,2,FALSE)</f>
        <v>Transport</v>
      </c>
      <c r="H3705" t="str">
        <f>VLOOKUP(D3705,Definitions!$C$60:$D$104,2,FALSE)</f>
        <v>Not elsewhere specified (Transport)</v>
      </c>
      <c r="J3705" s="29" t="str">
        <f>VLOOKUP(E3705,Definitions!$C$115:$D$131,2,FALSE)</f>
        <v>TOTAL</v>
      </c>
      <c r="K3705" s="47"/>
      <c r="L3705" s="46"/>
      <c r="M3705" s="46"/>
      <c r="N3705" s="56"/>
      <c r="O3705" s="46"/>
      <c r="P3705" s="46"/>
      <c r="Q3705" s="46"/>
      <c r="R3705" s="37"/>
      <c r="S3705" s="13"/>
      <c r="T3705" s="56"/>
      <c r="U3705" s="13"/>
      <c r="V3705" s="56"/>
      <c r="W3705" s="13"/>
      <c r="X3705" s="13"/>
      <c r="Y3705" s="13"/>
      <c r="Z3705" s="13"/>
      <c r="AA3705" s="46"/>
      <c r="AB3705" s="56"/>
      <c r="AC3705" s="13"/>
      <c r="AD3705" s="60"/>
      <c r="AE3705" s="13"/>
      <c r="AF3705" s="13"/>
      <c r="AG3705" s="13"/>
      <c r="AH3705" s="46"/>
      <c r="AI3705" s="56"/>
      <c r="AJ3705" s="46"/>
      <c r="AK3705" s="56"/>
    </row>
    <row r="3706" spans="1:37">
      <c r="A3706" s="36" t="str">
        <f t="shared" si="57"/>
        <v>NO507_1</v>
      </c>
      <c r="B3706" t="s">
        <v>136</v>
      </c>
      <c r="C3706" t="s">
        <v>190</v>
      </c>
      <c r="D3706">
        <v>507</v>
      </c>
      <c r="E3706">
        <v>1</v>
      </c>
      <c r="F3706" s="25" t="str">
        <f>VLOOKUP(B3706,Definitions!$C$7:$D$43,2,FALSE)</f>
        <v>Norway</v>
      </c>
      <c r="G3706" t="str">
        <f>VLOOKUP(C3706,Definitions!$C$49:$D$57,2,FALSE)</f>
        <v>Transport</v>
      </c>
      <c r="H3706" t="str">
        <f>VLOOKUP(D3706,Definitions!$C$60:$D$104,2,FALSE)</f>
        <v>Not elsewhere specified (Transport)</v>
      </c>
      <c r="J3706" s="29" t="str">
        <f>VLOOKUP(E3706,Definitions!$C$115:$D$131,2,FALSE)</f>
        <v>Coal</v>
      </c>
      <c r="K3706" s="47"/>
      <c r="L3706" s="46"/>
      <c r="M3706" s="46"/>
      <c r="N3706" s="56"/>
      <c r="O3706" s="46"/>
      <c r="P3706" s="46"/>
      <c r="Q3706" s="46"/>
      <c r="R3706" s="37"/>
      <c r="S3706" s="13"/>
      <c r="T3706" s="56"/>
      <c r="U3706" s="13"/>
      <c r="V3706" s="56"/>
      <c r="W3706" s="13"/>
      <c r="X3706" s="13"/>
      <c r="Y3706" s="13"/>
      <c r="Z3706" s="13"/>
      <c r="AA3706" s="46"/>
      <c r="AB3706" s="56"/>
      <c r="AC3706" s="13"/>
      <c r="AD3706" s="60"/>
      <c r="AE3706" s="13"/>
      <c r="AF3706" s="13"/>
      <c r="AG3706" s="13"/>
      <c r="AH3706" s="46"/>
      <c r="AI3706" s="56"/>
      <c r="AJ3706" s="46"/>
      <c r="AK3706" s="56"/>
    </row>
    <row r="3707" spans="1:37">
      <c r="A3707" s="36" t="str">
        <f t="shared" si="57"/>
        <v>NO507_2</v>
      </c>
      <c r="B3707" t="s">
        <v>136</v>
      </c>
      <c r="C3707" t="s">
        <v>190</v>
      </c>
      <c r="D3707">
        <v>507</v>
      </c>
      <c r="E3707">
        <v>2</v>
      </c>
      <c r="F3707" s="25" t="str">
        <f>VLOOKUP(B3707,Definitions!$C$7:$D$43,2,FALSE)</f>
        <v>Norway</v>
      </c>
      <c r="G3707" t="str">
        <f>VLOOKUP(C3707,Definitions!$C$49:$D$57,2,FALSE)</f>
        <v>Transport</v>
      </c>
      <c r="H3707" t="str">
        <f>VLOOKUP(D3707,Definitions!$C$60:$D$104,2,FALSE)</f>
        <v>Not elsewhere specified (Transport)</v>
      </c>
      <c r="J3707" s="29" t="str">
        <f>VLOOKUP(E3707,Definitions!$C$115:$D$131,2,FALSE)</f>
        <v>Fuel oil</v>
      </c>
      <c r="K3707" s="47"/>
      <c r="L3707" s="46"/>
      <c r="M3707" s="46"/>
      <c r="N3707" s="56"/>
      <c r="O3707" s="46"/>
      <c r="P3707" s="46"/>
      <c r="Q3707" s="46"/>
      <c r="R3707" s="37"/>
      <c r="S3707" s="13"/>
      <c r="T3707" s="56"/>
      <c r="U3707" s="13"/>
      <c r="V3707" s="56"/>
      <c r="W3707" s="13"/>
      <c r="X3707" s="13"/>
      <c r="Y3707" s="13"/>
      <c r="Z3707" s="13"/>
      <c r="AA3707" s="46"/>
      <c r="AB3707" s="56"/>
      <c r="AC3707" s="13"/>
      <c r="AD3707" s="60"/>
      <c r="AE3707" s="13"/>
      <c r="AF3707" s="13"/>
      <c r="AG3707" s="13"/>
      <c r="AH3707" s="46"/>
      <c r="AI3707" s="56"/>
      <c r="AJ3707" s="46"/>
      <c r="AK3707" s="56"/>
    </row>
    <row r="3708" spans="1:37">
      <c r="A3708" s="36" t="str">
        <f t="shared" si="57"/>
        <v>NO507_3</v>
      </c>
      <c r="B3708" t="s">
        <v>136</v>
      </c>
      <c r="C3708" t="s">
        <v>190</v>
      </c>
      <c r="D3708">
        <v>507</v>
      </c>
      <c r="E3708">
        <v>3</v>
      </c>
      <c r="F3708" s="25" t="str">
        <f>VLOOKUP(B3708,Definitions!$C$7:$D$43,2,FALSE)</f>
        <v>Norway</v>
      </c>
      <c r="G3708" t="str">
        <f>VLOOKUP(C3708,Definitions!$C$49:$D$57,2,FALSE)</f>
        <v>Transport</v>
      </c>
      <c r="H3708" t="str">
        <f>VLOOKUP(D3708,Definitions!$C$60:$D$104,2,FALSE)</f>
        <v>Not elsewhere specified (Transport)</v>
      </c>
      <c r="J3708" s="29" t="str">
        <f>VLOOKUP(E3708,Definitions!$C$115:$D$131,2,FALSE)</f>
        <v>Natural gas</v>
      </c>
      <c r="K3708" s="47"/>
      <c r="L3708" s="46"/>
      <c r="M3708" s="46"/>
      <c r="N3708" s="56"/>
      <c r="O3708" s="46"/>
      <c r="P3708" s="46"/>
      <c r="Q3708" s="46"/>
      <c r="R3708" s="37"/>
      <c r="S3708" s="13"/>
      <c r="T3708" s="56"/>
      <c r="U3708" s="13"/>
      <c r="V3708" s="56"/>
      <c r="W3708" s="13"/>
      <c r="X3708" s="13"/>
      <c r="Y3708" s="13"/>
      <c r="Z3708" s="13"/>
      <c r="AA3708" s="46"/>
      <c r="AB3708" s="56"/>
      <c r="AC3708" s="13"/>
      <c r="AD3708" s="60"/>
      <c r="AE3708" s="13"/>
      <c r="AF3708" s="13"/>
      <c r="AG3708" s="13"/>
      <c r="AH3708" s="46"/>
      <c r="AI3708" s="56"/>
      <c r="AJ3708" s="46"/>
      <c r="AK3708" s="56"/>
    </row>
    <row r="3709" spans="1:37">
      <c r="A3709" s="36" t="str">
        <f t="shared" si="57"/>
        <v>NO507_4</v>
      </c>
      <c r="B3709" t="s">
        <v>136</v>
      </c>
      <c r="C3709" t="s">
        <v>190</v>
      </c>
      <c r="D3709">
        <v>507</v>
      </c>
      <c r="E3709">
        <v>4</v>
      </c>
      <c r="F3709" s="25" t="str">
        <f>VLOOKUP(B3709,Definitions!$C$7:$D$43,2,FALSE)</f>
        <v>Norway</v>
      </c>
      <c r="G3709" t="str">
        <f>VLOOKUP(C3709,Definitions!$C$49:$D$57,2,FALSE)</f>
        <v>Transport</v>
      </c>
      <c r="H3709" t="str">
        <f>VLOOKUP(D3709,Definitions!$C$60:$D$104,2,FALSE)</f>
        <v>Not elsewhere specified (Transport)</v>
      </c>
      <c r="J3709" s="29" t="str">
        <f>VLOOKUP(E3709,Definitions!$C$115:$D$131,2,FALSE)</f>
        <v>Other fossil fuels</v>
      </c>
      <c r="K3709" s="47"/>
      <c r="L3709" s="46"/>
      <c r="M3709" s="46"/>
      <c r="N3709" s="56"/>
      <c r="O3709" s="46"/>
      <c r="P3709" s="46"/>
      <c r="Q3709" s="46"/>
      <c r="R3709" s="37"/>
      <c r="S3709" s="13"/>
      <c r="T3709" s="56"/>
      <c r="U3709" s="13"/>
      <c r="V3709" s="56"/>
      <c r="W3709" s="13"/>
      <c r="X3709" s="13"/>
      <c r="Y3709" s="13"/>
      <c r="Z3709" s="13"/>
      <c r="AA3709" s="46"/>
      <c r="AB3709" s="56"/>
      <c r="AC3709" s="13"/>
      <c r="AD3709" s="60"/>
      <c r="AE3709" s="13"/>
      <c r="AF3709" s="13"/>
      <c r="AG3709" s="13"/>
      <c r="AH3709" s="46"/>
      <c r="AI3709" s="56"/>
      <c r="AJ3709" s="46"/>
      <c r="AK3709" s="56"/>
    </row>
    <row r="3710" spans="1:37">
      <c r="A3710" s="36" t="str">
        <f t="shared" si="57"/>
        <v>NO507_6</v>
      </c>
      <c r="B3710" t="s">
        <v>136</v>
      </c>
      <c r="C3710" t="s">
        <v>190</v>
      </c>
      <c r="D3710">
        <v>507</v>
      </c>
      <c r="E3710">
        <v>6</v>
      </c>
      <c r="F3710" s="25" t="str">
        <f>VLOOKUP(B3710,Definitions!$C$7:$D$43,2,FALSE)</f>
        <v>Norway</v>
      </c>
      <c r="G3710" t="str">
        <f>VLOOKUP(C3710,Definitions!$C$49:$D$57,2,FALSE)</f>
        <v>Transport</v>
      </c>
      <c r="H3710" t="str">
        <f>VLOOKUP(D3710,Definitions!$C$60:$D$104,2,FALSE)</f>
        <v>Not elsewhere specified (Transport)</v>
      </c>
      <c r="J3710" s="29" t="str">
        <f>VLOOKUP(E3710,Definitions!$C$115:$D$131,2,FALSE)</f>
        <v>Electricity</v>
      </c>
      <c r="K3710" s="47"/>
      <c r="L3710" s="46"/>
      <c r="M3710" s="46"/>
      <c r="N3710" s="56"/>
      <c r="O3710" s="46"/>
      <c r="P3710" s="46"/>
      <c r="Q3710" s="46"/>
      <c r="R3710" s="37"/>
      <c r="S3710" s="13"/>
      <c r="T3710" s="56"/>
      <c r="U3710" s="13"/>
      <c r="V3710" s="56"/>
      <c r="W3710" s="13"/>
      <c r="X3710" s="13"/>
      <c r="Y3710" s="13"/>
      <c r="Z3710" s="13"/>
      <c r="AA3710" s="46"/>
      <c r="AB3710" s="56"/>
      <c r="AC3710" s="13"/>
      <c r="AD3710" s="60"/>
      <c r="AE3710" s="13"/>
      <c r="AF3710" s="13"/>
      <c r="AG3710" s="13"/>
      <c r="AH3710" s="46"/>
      <c r="AI3710" s="56"/>
      <c r="AJ3710" s="46"/>
      <c r="AK3710" s="56"/>
    </row>
    <row r="3711" spans="1:37">
      <c r="A3711" s="36" t="str">
        <f t="shared" si="57"/>
        <v>NO507_7</v>
      </c>
      <c r="B3711" t="s">
        <v>136</v>
      </c>
      <c r="C3711" t="s">
        <v>190</v>
      </c>
      <c r="D3711">
        <v>507</v>
      </c>
      <c r="E3711">
        <v>7</v>
      </c>
      <c r="F3711" s="25" t="str">
        <f>VLOOKUP(B3711,Definitions!$C$7:$D$43,2,FALSE)</f>
        <v>Norway</v>
      </c>
      <c r="G3711" t="str">
        <f>VLOOKUP(C3711,Definitions!$C$49:$D$57,2,FALSE)</f>
        <v>Transport</v>
      </c>
      <c r="H3711" t="str">
        <f>VLOOKUP(D3711,Definitions!$C$60:$D$104,2,FALSE)</f>
        <v>Not elsewhere specified (Transport)</v>
      </c>
      <c r="J3711" s="29" t="str">
        <f>VLOOKUP(E3711,Definitions!$C$115:$D$131,2,FALSE)</f>
        <v>District heating</v>
      </c>
      <c r="K3711" s="47"/>
      <c r="L3711" s="46"/>
      <c r="M3711" s="46"/>
      <c r="N3711" s="56"/>
      <c r="O3711" s="46"/>
      <c r="P3711" s="46"/>
      <c r="Q3711" s="46"/>
      <c r="R3711" s="37"/>
      <c r="S3711" s="13"/>
      <c r="T3711" s="56"/>
      <c r="U3711" s="13"/>
      <c r="V3711" s="56"/>
      <c r="W3711" s="13"/>
      <c r="X3711" s="13"/>
      <c r="Y3711" s="13"/>
      <c r="Z3711" s="13"/>
      <c r="AA3711" s="46"/>
      <c r="AB3711" s="56"/>
      <c r="AC3711" s="13"/>
      <c r="AD3711" s="60"/>
      <c r="AE3711" s="13"/>
      <c r="AF3711" s="13"/>
      <c r="AG3711" s="13"/>
      <c r="AH3711" s="46"/>
      <c r="AI3711" s="56"/>
      <c r="AJ3711" s="46"/>
      <c r="AK3711" s="56"/>
    </row>
    <row r="3712" spans="1:37">
      <c r="A3712" s="36" t="str">
        <f t="shared" si="57"/>
        <v>NO507_8</v>
      </c>
      <c r="B3712" t="s">
        <v>136</v>
      </c>
      <c r="C3712" t="s">
        <v>190</v>
      </c>
      <c r="D3712">
        <v>507</v>
      </c>
      <c r="E3712">
        <v>8</v>
      </c>
      <c r="F3712" s="25" t="str">
        <f>VLOOKUP(B3712,Definitions!$C$7:$D$43,2,FALSE)</f>
        <v>Norway</v>
      </c>
      <c r="G3712" t="str">
        <f>VLOOKUP(C3712,Definitions!$C$49:$D$57,2,FALSE)</f>
        <v>Transport</v>
      </c>
      <c r="H3712" t="str">
        <f>VLOOKUP(D3712,Definitions!$C$60:$D$104,2,FALSE)</f>
        <v>Not elsewhere specified (Transport)</v>
      </c>
      <c r="J3712" s="29" t="str">
        <f>VLOOKUP(E3712,Definitions!$C$115:$D$131,2,FALSE)</f>
        <v>Waste non-RES</v>
      </c>
      <c r="K3712" s="47"/>
      <c r="L3712" s="46"/>
      <c r="M3712" s="46"/>
      <c r="N3712" s="56"/>
      <c r="O3712" s="46"/>
      <c r="P3712" s="46"/>
      <c r="Q3712" s="46"/>
      <c r="R3712" s="37"/>
      <c r="S3712" s="13"/>
      <c r="T3712" s="56"/>
      <c r="U3712" s="13"/>
      <c r="V3712" s="56"/>
      <c r="W3712" s="13"/>
      <c r="X3712" s="13"/>
      <c r="Y3712" s="13"/>
      <c r="Z3712" s="13"/>
      <c r="AA3712" s="46"/>
      <c r="AB3712" s="56"/>
      <c r="AC3712" s="13"/>
      <c r="AD3712" s="60"/>
      <c r="AE3712" s="13"/>
      <c r="AF3712" s="13"/>
      <c r="AG3712" s="13"/>
      <c r="AH3712" s="46"/>
      <c r="AI3712" s="56"/>
      <c r="AJ3712" s="46"/>
      <c r="AK3712" s="56"/>
    </row>
    <row r="3713" spans="1:37">
      <c r="A3713" s="36" t="str">
        <f t="shared" si="57"/>
        <v>NO507_9</v>
      </c>
      <c r="B3713" t="s">
        <v>136</v>
      </c>
      <c r="C3713" t="s">
        <v>190</v>
      </c>
      <c r="D3713">
        <v>507</v>
      </c>
      <c r="E3713">
        <v>9</v>
      </c>
      <c r="F3713" s="25" t="str">
        <f>VLOOKUP(B3713,Definitions!$C$7:$D$43,2,FALSE)</f>
        <v>Norway</v>
      </c>
      <c r="G3713" t="str">
        <f>VLOOKUP(C3713,Definitions!$C$49:$D$57,2,FALSE)</f>
        <v>Transport</v>
      </c>
      <c r="H3713" t="str">
        <f>VLOOKUP(D3713,Definitions!$C$60:$D$104,2,FALSE)</f>
        <v>Not elsewhere specified (Transport)</v>
      </c>
      <c r="J3713" s="29" t="str">
        <f>VLOOKUP(E3713,Definitions!$C$115:$D$131,2,FALSE)</f>
        <v>Waste RES</v>
      </c>
      <c r="K3713" s="47"/>
      <c r="L3713" s="46"/>
      <c r="M3713" s="46"/>
      <c r="N3713" s="56"/>
      <c r="O3713" s="46"/>
      <c r="P3713" s="46"/>
      <c r="Q3713" s="46"/>
      <c r="R3713" s="37"/>
      <c r="S3713" s="13"/>
      <c r="T3713" s="56"/>
      <c r="U3713" s="13"/>
      <c r="V3713" s="56"/>
      <c r="W3713" s="13"/>
      <c r="X3713" s="13"/>
      <c r="Y3713" s="13"/>
      <c r="Z3713" s="13"/>
      <c r="AA3713" s="46"/>
      <c r="AB3713" s="56"/>
      <c r="AC3713" s="13"/>
      <c r="AD3713" s="60"/>
      <c r="AE3713" s="13"/>
      <c r="AF3713" s="13"/>
      <c r="AG3713" s="13"/>
      <c r="AH3713" s="46"/>
      <c r="AI3713" s="56"/>
      <c r="AJ3713" s="46"/>
      <c r="AK3713" s="56"/>
    </row>
    <row r="3714" spans="1:37">
      <c r="A3714" s="36" t="str">
        <f t="shared" si="57"/>
        <v>NO507_51</v>
      </c>
      <c r="B3714" t="s">
        <v>136</v>
      </c>
      <c r="C3714" t="s">
        <v>190</v>
      </c>
      <c r="D3714">
        <v>507</v>
      </c>
      <c r="E3714">
        <v>51</v>
      </c>
      <c r="F3714" s="25" t="str">
        <f>VLOOKUP(B3714,Definitions!$C$7:$D$43,2,FALSE)</f>
        <v>Norway</v>
      </c>
      <c r="G3714" t="str">
        <f>VLOOKUP(C3714,Definitions!$C$49:$D$57,2,FALSE)</f>
        <v>Transport</v>
      </c>
      <c r="H3714" t="str">
        <f>VLOOKUP(D3714,Definitions!$C$60:$D$104,2,FALSE)</f>
        <v>Not elsewhere specified (Transport)</v>
      </c>
      <c r="J3714" s="29" t="str">
        <f>VLOOKUP(E3714,Definitions!$C$115:$D$131,2,FALSE)</f>
        <v>Biomass</v>
      </c>
      <c r="K3714" s="47"/>
      <c r="L3714" s="46"/>
      <c r="M3714" s="46"/>
      <c r="N3714" s="56"/>
      <c r="O3714" s="46"/>
      <c r="P3714" s="46"/>
      <c r="Q3714" s="46"/>
      <c r="R3714" s="37"/>
      <c r="S3714" s="13"/>
      <c r="T3714" s="56"/>
      <c r="U3714" s="13"/>
      <c r="V3714" s="56"/>
      <c r="W3714" s="13"/>
      <c r="X3714" s="13"/>
      <c r="Y3714" s="13"/>
      <c r="Z3714" s="13"/>
      <c r="AA3714" s="46"/>
      <c r="AB3714" s="56"/>
      <c r="AC3714" s="13"/>
      <c r="AD3714" s="60"/>
      <c r="AE3714" s="13"/>
      <c r="AF3714" s="13"/>
      <c r="AG3714" s="13"/>
      <c r="AH3714" s="46"/>
      <c r="AI3714" s="56"/>
      <c r="AJ3714" s="46"/>
      <c r="AK3714" s="56"/>
    </row>
    <row r="3715" spans="1:37">
      <c r="A3715" s="36" t="str">
        <f t="shared" si="57"/>
        <v>NO507_52</v>
      </c>
      <c r="B3715" t="s">
        <v>136</v>
      </c>
      <c r="C3715" t="s">
        <v>190</v>
      </c>
      <c r="D3715">
        <v>507</v>
      </c>
      <c r="E3715">
        <v>52</v>
      </c>
      <c r="F3715" s="25" t="str">
        <f>VLOOKUP(B3715,Definitions!$C$7:$D$43,2,FALSE)</f>
        <v>Norway</v>
      </c>
      <c r="G3715" t="str">
        <f>VLOOKUP(C3715,Definitions!$C$49:$D$57,2,FALSE)</f>
        <v>Transport</v>
      </c>
      <c r="H3715" t="str">
        <f>VLOOKUP(D3715,Definitions!$C$60:$D$104,2,FALSE)</f>
        <v>Not elsewhere specified (Transport)</v>
      </c>
      <c r="J3715" s="29" t="str">
        <f>VLOOKUP(E3715,Definitions!$C$115:$D$131,2,FALSE)</f>
        <v>Geothermal</v>
      </c>
      <c r="K3715" s="47"/>
      <c r="L3715" s="46"/>
      <c r="M3715" s="46"/>
      <c r="N3715" s="56"/>
      <c r="O3715" s="46"/>
      <c r="P3715" s="46"/>
      <c r="Q3715" s="46"/>
      <c r="R3715" s="37"/>
      <c r="S3715" s="13"/>
      <c r="T3715" s="56"/>
      <c r="U3715" s="13"/>
      <c r="V3715" s="56"/>
      <c r="W3715" s="13"/>
      <c r="X3715" s="13"/>
      <c r="Y3715" s="13"/>
      <c r="Z3715" s="13"/>
      <c r="AA3715" s="46"/>
      <c r="AB3715" s="56"/>
      <c r="AC3715" s="13"/>
      <c r="AD3715" s="60"/>
      <c r="AE3715" s="13"/>
      <c r="AF3715" s="13"/>
      <c r="AG3715" s="13"/>
      <c r="AH3715" s="46"/>
      <c r="AI3715" s="56"/>
      <c r="AJ3715" s="46"/>
      <c r="AK3715" s="56"/>
    </row>
    <row r="3716" spans="1:37">
      <c r="A3716" s="36" t="str">
        <f t="shared" si="57"/>
        <v>NO507_53</v>
      </c>
      <c r="B3716" t="s">
        <v>136</v>
      </c>
      <c r="C3716" t="s">
        <v>190</v>
      </c>
      <c r="D3716">
        <v>507</v>
      </c>
      <c r="E3716">
        <v>53</v>
      </c>
      <c r="F3716" s="25" t="str">
        <f>VLOOKUP(B3716,Definitions!$C$7:$D$43,2,FALSE)</f>
        <v>Norway</v>
      </c>
      <c r="G3716" t="str">
        <f>VLOOKUP(C3716,Definitions!$C$49:$D$57,2,FALSE)</f>
        <v>Transport</v>
      </c>
      <c r="H3716" t="str">
        <f>VLOOKUP(D3716,Definitions!$C$60:$D$104,2,FALSE)</f>
        <v>Not elsewhere specified (Transport)</v>
      </c>
      <c r="J3716" s="29" t="str">
        <f>VLOOKUP(E3716,Definitions!$C$115:$D$131,2,FALSE)</f>
        <v>Solar energy</v>
      </c>
      <c r="K3716" s="47"/>
      <c r="L3716" s="46"/>
      <c r="M3716" s="46"/>
      <c r="N3716" s="56"/>
      <c r="O3716" s="46"/>
      <c r="P3716" s="46"/>
      <c r="Q3716" s="46"/>
      <c r="R3716" s="37"/>
      <c r="S3716" s="13"/>
      <c r="T3716" s="56"/>
      <c r="U3716" s="13"/>
      <c r="V3716" s="56"/>
      <c r="W3716" s="13"/>
      <c r="X3716" s="13"/>
      <c r="Y3716" s="13"/>
      <c r="Z3716" s="13"/>
      <c r="AA3716" s="46"/>
      <c r="AB3716" s="56"/>
      <c r="AC3716" s="13"/>
      <c r="AD3716" s="60"/>
      <c r="AE3716" s="13"/>
      <c r="AF3716" s="13"/>
      <c r="AG3716" s="13"/>
      <c r="AH3716" s="46"/>
      <c r="AI3716" s="56"/>
      <c r="AJ3716" s="46"/>
      <c r="AK3716" s="56"/>
    </row>
    <row r="3717" spans="1:37">
      <c r="A3717" s="36" t="str">
        <f t="shared" si="57"/>
        <v>NO507_56</v>
      </c>
      <c r="B3717" t="s">
        <v>136</v>
      </c>
      <c r="C3717" t="s">
        <v>190</v>
      </c>
      <c r="D3717">
        <v>507</v>
      </c>
      <c r="E3717">
        <v>56</v>
      </c>
      <c r="F3717" s="25" t="str">
        <f>VLOOKUP(B3717,Definitions!$C$7:$D$43,2,FALSE)</f>
        <v>Norway</v>
      </c>
      <c r="G3717" t="str">
        <f>VLOOKUP(C3717,Definitions!$C$49:$D$57,2,FALSE)</f>
        <v>Transport</v>
      </c>
      <c r="H3717" t="str">
        <f>VLOOKUP(D3717,Definitions!$C$60:$D$104,2,FALSE)</f>
        <v>Not elsewhere specified (Transport)</v>
      </c>
      <c r="J3717" s="29" t="str">
        <f>VLOOKUP(E3717,Definitions!$C$115:$D$131,2,FALSE)</f>
        <v>Ambient heat ground</v>
      </c>
      <c r="K3717" s="47"/>
      <c r="L3717" s="46"/>
      <c r="M3717" s="46"/>
      <c r="N3717" s="56"/>
      <c r="O3717" s="46"/>
      <c r="P3717" s="46"/>
      <c r="Q3717" s="46"/>
      <c r="R3717" s="37"/>
      <c r="S3717" s="13"/>
      <c r="T3717" s="56"/>
      <c r="U3717" s="13"/>
      <c r="V3717" s="56"/>
      <c r="W3717" s="13"/>
      <c r="X3717" s="13"/>
      <c r="Y3717" s="13"/>
      <c r="Z3717" s="13"/>
      <c r="AA3717" s="46"/>
      <c r="AB3717" s="56"/>
      <c r="AC3717" s="13"/>
      <c r="AD3717" s="60"/>
      <c r="AE3717" s="13"/>
      <c r="AF3717" s="13"/>
      <c r="AG3717" s="13"/>
      <c r="AH3717" s="46"/>
      <c r="AI3717" s="56"/>
      <c r="AJ3717" s="46"/>
      <c r="AK3717" s="56"/>
    </row>
    <row r="3718" spans="1:37">
      <c r="A3718" s="36" t="str">
        <f t="shared" si="57"/>
        <v>NO507_57</v>
      </c>
      <c r="B3718" t="s">
        <v>136</v>
      </c>
      <c r="C3718" t="s">
        <v>190</v>
      </c>
      <c r="D3718">
        <v>507</v>
      </c>
      <c r="E3718">
        <v>57</v>
      </c>
      <c r="F3718" s="25" t="str">
        <f>VLOOKUP(B3718,Definitions!$C$7:$D$43,2,FALSE)</f>
        <v>Norway</v>
      </c>
      <c r="G3718" t="str">
        <f>VLOOKUP(C3718,Definitions!$C$49:$D$57,2,FALSE)</f>
        <v>Transport</v>
      </c>
      <c r="H3718" t="str">
        <f>VLOOKUP(D3718,Definitions!$C$60:$D$104,2,FALSE)</f>
        <v>Not elsewhere specified (Transport)</v>
      </c>
      <c r="J3718" s="29" t="str">
        <f>VLOOKUP(E3718,Definitions!$C$115:$D$131,2,FALSE)</f>
        <v>Ambient heat air</v>
      </c>
      <c r="K3718" s="47"/>
      <c r="L3718" s="46"/>
      <c r="M3718" s="46"/>
      <c r="N3718" s="56"/>
      <c r="O3718" s="46"/>
      <c r="P3718" s="46"/>
      <c r="Q3718" s="46"/>
      <c r="R3718" s="37"/>
      <c r="S3718" s="13"/>
      <c r="T3718" s="56"/>
      <c r="U3718" s="13"/>
      <c r="V3718" s="56"/>
      <c r="W3718" s="13"/>
      <c r="X3718" s="13"/>
      <c r="Y3718" s="13"/>
      <c r="Z3718" s="13"/>
      <c r="AA3718" s="46"/>
      <c r="AB3718" s="56"/>
      <c r="AC3718" s="13"/>
      <c r="AD3718" s="60"/>
      <c r="AE3718" s="13"/>
      <c r="AF3718" s="13"/>
      <c r="AG3718" s="13"/>
      <c r="AH3718" s="46"/>
      <c r="AI3718" s="56"/>
      <c r="AJ3718" s="46"/>
      <c r="AK3718" s="56"/>
    </row>
    <row r="3719" spans="1:37">
      <c r="A3719" s="36" t="str">
        <f t="shared" si="57"/>
        <v>NO507_58</v>
      </c>
      <c r="B3719" t="s">
        <v>136</v>
      </c>
      <c r="C3719" t="s">
        <v>190</v>
      </c>
      <c r="D3719">
        <v>507</v>
      </c>
      <c r="E3719">
        <v>58</v>
      </c>
      <c r="F3719" s="25" t="str">
        <f>VLOOKUP(B3719,Definitions!$C$7:$D$43,2,FALSE)</f>
        <v>Norway</v>
      </c>
      <c r="G3719" t="str">
        <f>VLOOKUP(C3719,Definitions!$C$49:$D$57,2,FALSE)</f>
        <v>Transport</v>
      </c>
      <c r="H3719" t="str">
        <f>VLOOKUP(D3719,Definitions!$C$60:$D$104,2,FALSE)</f>
        <v>Not elsewhere specified (Transport)</v>
      </c>
      <c r="J3719" s="29" t="str">
        <f>VLOOKUP(E3719,Definitions!$C$115:$D$131,2,FALSE)</f>
        <v>Ambient heat total</v>
      </c>
      <c r="K3719" s="47"/>
      <c r="L3719" s="46"/>
      <c r="M3719" s="46"/>
      <c r="N3719" s="56"/>
      <c r="O3719" s="46"/>
      <c r="P3719" s="46"/>
      <c r="Q3719" s="46"/>
      <c r="R3719" s="37"/>
      <c r="S3719" s="13"/>
      <c r="T3719" s="56"/>
      <c r="U3719" s="13"/>
      <c r="V3719" s="56"/>
      <c r="W3719" s="13"/>
      <c r="X3719" s="13"/>
      <c r="Y3719" s="13"/>
      <c r="Z3719" s="13"/>
      <c r="AA3719" s="46"/>
      <c r="AB3719" s="56"/>
      <c r="AC3719" s="13"/>
      <c r="AD3719" s="60"/>
      <c r="AE3719" s="13"/>
      <c r="AF3719" s="13"/>
      <c r="AG3719" s="13"/>
      <c r="AH3719" s="46"/>
      <c r="AI3719" s="56"/>
      <c r="AJ3719" s="46"/>
      <c r="AK3719" s="56"/>
    </row>
    <row r="3720" spans="1:37">
      <c r="A3720" s="36" t="str">
        <f t="shared" si="57"/>
        <v>NO507_55</v>
      </c>
      <c r="B3720" t="s">
        <v>136</v>
      </c>
      <c r="C3720" t="s">
        <v>190</v>
      </c>
      <c r="D3720">
        <v>507</v>
      </c>
      <c r="E3720">
        <v>55</v>
      </c>
      <c r="F3720" s="25" t="str">
        <f>VLOOKUP(B3720,Definitions!$C$7:$D$43,2,FALSE)</f>
        <v>Norway</v>
      </c>
      <c r="G3720" t="str">
        <f>VLOOKUP(C3720,Definitions!$C$49:$D$57,2,FALSE)</f>
        <v>Transport</v>
      </c>
      <c r="H3720" t="str">
        <f>VLOOKUP(D3720,Definitions!$C$60:$D$104,2,FALSE)</f>
        <v>Not elsewhere specified (Transport)</v>
      </c>
      <c r="J3720" s="29" t="str">
        <f>VLOOKUP(E3720,Definitions!$C$115:$D$131,2,FALSE)</f>
        <v xml:space="preserve">Other RES </v>
      </c>
      <c r="K3720" s="47"/>
      <c r="L3720" s="46"/>
      <c r="M3720" s="46"/>
      <c r="N3720" s="56"/>
      <c r="O3720" s="46"/>
      <c r="P3720" s="46"/>
      <c r="Q3720" s="46"/>
      <c r="R3720" s="37"/>
      <c r="S3720" s="13"/>
      <c r="T3720" s="56"/>
      <c r="U3720" s="13"/>
      <c r="V3720" s="56"/>
      <c r="W3720" s="13"/>
      <c r="X3720" s="13"/>
      <c r="Y3720" s="13"/>
      <c r="Z3720" s="13"/>
      <c r="AA3720" s="46"/>
      <c r="AB3720" s="56"/>
      <c r="AC3720" s="13"/>
      <c r="AD3720" s="60"/>
      <c r="AE3720" s="13"/>
      <c r="AF3720" s="13"/>
      <c r="AG3720" s="13"/>
      <c r="AH3720" s="46"/>
      <c r="AI3720" s="56"/>
      <c r="AJ3720" s="46"/>
      <c r="AK3720" s="56"/>
    </row>
    <row r="3721" spans="1:37">
      <c r="A3721" s="36" t="str">
        <f t="shared" si="57"/>
        <v>CH500_0</v>
      </c>
      <c r="B3721" t="s">
        <v>140</v>
      </c>
      <c r="C3721" t="s">
        <v>190</v>
      </c>
      <c r="D3721">
        <v>500</v>
      </c>
      <c r="E3721">
        <v>0</v>
      </c>
      <c r="F3721" s="25" t="str">
        <f>VLOOKUP(B3721,Definitions!$C$7:$D$43,2,FALSE)</f>
        <v>Switzerland</v>
      </c>
      <c r="G3721" t="str">
        <f>VLOOKUP(C3721,Definitions!$C$49:$D$57,2,FALSE)</f>
        <v>Transport</v>
      </c>
      <c r="H3721" t="str">
        <f>VLOOKUP(D3721,Definitions!$C$60:$D$104,2,FALSE)</f>
        <v>TOTAL Transport</v>
      </c>
      <c r="J3721" s="29" t="str">
        <f>VLOOKUP(E3721,Definitions!$C$115:$D$131,2,FALSE)</f>
        <v>TOTAL</v>
      </c>
      <c r="K3721" s="47"/>
      <c r="L3721" s="46"/>
      <c r="M3721" s="46"/>
      <c r="N3721" s="56"/>
      <c r="O3721" s="46"/>
      <c r="P3721" s="46"/>
      <c r="Q3721" s="46"/>
      <c r="R3721" s="37"/>
      <c r="S3721" s="13"/>
      <c r="T3721" s="56"/>
      <c r="U3721" s="13"/>
      <c r="V3721" s="56"/>
      <c r="W3721" s="13"/>
      <c r="X3721" s="13"/>
      <c r="Y3721" s="13"/>
      <c r="Z3721" s="13"/>
      <c r="AA3721" s="46"/>
      <c r="AB3721" s="56"/>
      <c r="AC3721" s="13"/>
      <c r="AD3721" s="60"/>
      <c r="AE3721" s="13"/>
      <c r="AF3721" s="13"/>
      <c r="AG3721" s="13"/>
      <c r="AH3721" s="46"/>
      <c r="AI3721" s="56"/>
      <c r="AJ3721" s="46"/>
      <c r="AK3721" s="56"/>
    </row>
    <row r="3722" spans="1:37">
      <c r="A3722" s="36" t="str">
        <f t="shared" ref="A3722:A3785" si="58">B3722&amp;D3722&amp;"_"&amp;E3722</f>
        <v>CH500_1</v>
      </c>
      <c r="B3722" t="s">
        <v>140</v>
      </c>
      <c r="C3722" t="s">
        <v>190</v>
      </c>
      <c r="D3722">
        <v>500</v>
      </c>
      <c r="E3722">
        <v>1</v>
      </c>
      <c r="F3722" s="25" t="str">
        <f>VLOOKUP(B3722,Definitions!$C$7:$D$43,2,FALSE)</f>
        <v>Switzerland</v>
      </c>
      <c r="G3722" t="str">
        <f>VLOOKUP(C3722,Definitions!$C$49:$D$57,2,FALSE)</f>
        <v>Transport</v>
      </c>
      <c r="H3722" t="str">
        <f>VLOOKUP(D3722,Definitions!$C$60:$D$104,2,FALSE)</f>
        <v>TOTAL Transport</v>
      </c>
      <c r="J3722" s="29" t="str">
        <f>VLOOKUP(E3722,Definitions!$C$115:$D$131,2,FALSE)</f>
        <v>Coal</v>
      </c>
      <c r="K3722" s="47"/>
      <c r="L3722" s="46"/>
      <c r="M3722" s="46"/>
      <c r="N3722" s="56"/>
      <c r="O3722" s="46"/>
      <c r="P3722" s="46"/>
      <c r="Q3722" s="46"/>
      <c r="R3722" s="37"/>
      <c r="S3722" s="13"/>
      <c r="T3722" s="56"/>
      <c r="U3722" s="13"/>
      <c r="V3722" s="56"/>
      <c r="W3722" s="13"/>
      <c r="X3722" s="13"/>
      <c r="Y3722" s="13"/>
      <c r="Z3722" s="13"/>
      <c r="AA3722" s="46"/>
      <c r="AB3722" s="56"/>
      <c r="AC3722" s="13"/>
      <c r="AD3722" s="60"/>
      <c r="AE3722" s="13"/>
      <c r="AF3722" s="13"/>
      <c r="AG3722" s="13"/>
      <c r="AH3722" s="46"/>
      <c r="AI3722" s="56"/>
      <c r="AJ3722" s="46"/>
      <c r="AK3722" s="56"/>
    </row>
    <row r="3723" spans="1:37">
      <c r="A3723" s="36" t="str">
        <f t="shared" si="58"/>
        <v>CH500_2</v>
      </c>
      <c r="B3723" t="s">
        <v>140</v>
      </c>
      <c r="C3723" t="s">
        <v>190</v>
      </c>
      <c r="D3723">
        <v>500</v>
      </c>
      <c r="E3723">
        <v>2</v>
      </c>
      <c r="F3723" s="25" t="str">
        <f>VLOOKUP(B3723,Definitions!$C$7:$D$43,2,FALSE)</f>
        <v>Switzerland</v>
      </c>
      <c r="G3723" t="str">
        <f>VLOOKUP(C3723,Definitions!$C$49:$D$57,2,FALSE)</f>
        <v>Transport</v>
      </c>
      <c r="H3723" t="str">
        <f>VLOOKUP(D3723,Definitions!$C$60:$D$104,2,FALSE)</f>
        <v>TOTAL Transport</v>
      </c>
      <c r="J3723" s="29" t="str">
        <f>VLOOKUP(E3723,Definitions!$C$115:$D$131,2,FALSE)</f>
        <v>Fuel oil</v>
      </c>
      <c r="K3723" s="47"/>
      <c r="L3723" s="46"/>
      <c r="M3723" s="46"/>
      <c r="N3723" s="56"/>
      <c r="O3723" s="46"/>
      <c r="P3723" s="46"/>
      <c r="Q3723" s="46"/>
      <c r="R3723" s="37"/>
      <c r="S3723" s="13"/>
      <c r="T3723" s="56"/>
      <c r="U3723" s="13"/>
      <c r="V3723" s="56"/>
      <c r="W3723" s="13"/>
      <c r="X3723" s="13"/>
      <c r="Y3723" s="13"/>
      <c r="Z3723" s="13"/>
      <c r="AA3723" s="46"/>
      <c r="AB3723" s="56"/>
      <c r="AC3723" s="13"/>
      <c r="AD3723" s="60"/>
      <c r="AE3723" s="13"/>
      <c r="AF3723" s="13"/>
      <c r="AG3723" s="13"/>
      <c r="AH3723" s="46"/>
      <c r="AI3723" s="56"/>
      <c r="AJ3723" s="46"/>
      <c r="AK3723" s="56"/>
    </row>
    <row r="3724" spans="1:37">
      <c r="A3724" s="36" t="str">
        <f t="shared" si="58"/>
        <v>CH500_3</v>
      </c>
      <c r="B3724" t="s">
        <v>140</v>
      </c>
      <c r="C3724" t="s">
        <v>190</v>
      </c>
      <c r="D3724">
        <v>500</v>
      </c>
      <c r="E3724">
        <v>3</v>
      </c>
      <c r="F3724" s="25" t="str">
        <f>VLOOKUP(B3724,Definitions!$C$7:$D$43,2,FALSE)</f>
        <v>Switzerland</v>
      </c>
      <c r="G3724" t="str">
        <f>VLOOKUP(C3724,Definitions!$C$49:$D$57,2,FALSE)</f>
        <v>Transport</v>
      </c>
      <c r="H3724" t="str">
        <f>VLOOKUP(D3724,Definitions!$C$60:$D$104,2,FALSE)</f>
        <v>TOTAL Transport</v>
      </c>
      <c r="J3724" s="29" t="str">
        <f>VLOOKUP(E3724,Definitions!$C$115:$D$131,2,FALSE)</f>
        <v>Natural gas</v>
      </c>
      <c r="K3724" s="47"/>
      <c r="L3724" s="46"/>
      <c r="M3724" s="46"/>
      <c r="N3724" s="56"/>
      <c r="O3724" s="46"/>
      <c r="P3724" s="46"/>
      <c r="Q3724" s="46"/>
      <c r="R3724" s="37"/>
      <c r="S3724" s="13"/>
      <c r="T3724" s="56"/>
      <c r="U3724" s="13"/>
      <c r="V3724" s="56"/>
      <c r="W3724" s="13"/>
      <c r="X3724" s="13"/>
      <c r="Y3724" s="13"/>
      <c r="Z3724" s="13"/>
      <c r="AA3724" s="46"/>
      <c r="AB3724" s="56"/>
      <c r="AC3724" s="13"/>
      <c r="AD3724" s="60"/>
      <c r="AE3724" s="13"/>
      <c r="AF3724" s="13"/>
      <c r="AG3724" s="13"/>
      <c r="AH3724" s="46"/>
      <c r="AI3724" s="56"/>
      <c r="AJ3724" s="46"/>
      <c r="AK3724" s="56"/>
    </row>
    <row r="3725" spans="1:37">
      <c r="A3725" s="36" t="str">
        <f t="shared" si="58"/>
        <v>CH500_4</v>
      </c>
      <c r="B3725" t="s">
        <v>140</v>
      </c>
      <c r="C3725" t="s">
        <v>190</v>
      </c>
      <c r="D3725">
        <v>500</v>
      </c>
      <c r="E3725">
        <v>4</v>
      </c>
      <c r="F3725" s="25" t="str">
        <f>VLOOKUP(B3725,Definitions!$C$7:$D$43,2,FALSE)</f>
        <v>Switzerland</v>
      </c>
      <c r="G3725" t="str">
        <f>VLOOKUP(C3725,Definitions!$C$49:$D$57,2,FALSE)</f>
        <v>Transport</v>
      </c>
      <c r="H3725" t="str">
        <f>VLOOKUP(D3725,Definitions!$C$60:$D$104,2,FALSE)</f>
        <v>TOTAL Transport</v>
      </c>
      <c r="J3725" s="29" t="str">
        <f>VLOOKUP(E3725,Definitions!$C$115:$D$131,2,FALSE)</f>
        <v>Other fossil fuels</v>
      </c>
      <c r="K3725" s="47"/>
      <c r="L3725" s="46"/>
      <c r="M3725" s="46"/>
      <c r="N3725" s="56"/>
      <c r="O3725" s="46"/>
      <c r="P3725" s="46"/>
      <c r="Q3725" s="46"/>
      <c r="R3725" s="37"/>
      <c r="S3725" s="13"/>
      <c r="T3725" s="56"/>
      <c r="U3725" s="13"/>
      <c r="V3725" s="56"/>
      <c r="W3725" s="13"/>
      <c r="X3725" s="13"/>
      <c r="Y3725" s="13"/>
      <c r="Z3725" s="13"/>
      <c r="AA3725" s="46"/>
      <c r="AB3725" s="56"/>
      <c r="AC3725" s="13"/>
      <c r="AD3725" s="60"/>
      <c r="AE3725" s="13"/>
      <c r="AF3725" s="13"/>
      <c r="AG3725" s="13"/>
      <c r="AH3725" s="46"/>
      <c r="AI3725" s="56"/>
      <c r="AJ3725" s="46"/>
      <c r="AK3725" s="56"/>
    </row>
    <row r="3726" spans="1:37">
      <c r="A3726" s="36" t="str">
        <f t="shared" si="58"/>
        <v>CH500_6</v>
      </c>
      <c r="B3726" t="s">
        <v>140</v>
      </c>
      <c r="C3726" t="s">
        <v>190</v>
      </c>
      <c r="D3726">
        <v>500</v>
      </c>
      <c r="E3726">
        <v>6</v>
      </c>
      <c r="F3726" s="25" t="str">
        <f>VLOOKUP(B3726,Definitions!$C$7:$D$43,2,FALSE)</f>
        <v>Switzerland</v>
      </c>
      <c r="G3726" t="str">
        <f>VLOOKUP(C3726,Definitions!$C$49:$D$57,2,FALSE)</f>
        <v>Transport</v>
      </c>
      <c r="H3726" t="str">
        <f>VLOOKUP(D3726,Definitions!$C$60:$D$104,2,FALSE)</f>
        <v>TOTAL Transport</v>
      </c>
      <c r="J3726" s="29" t="str">
        <f>VLOOKUP(E3726,Definitions!$C$115:$D$131,2,FALSE)</f>
        <v>Electricity</v>
      </c>
      <c r="K3726" s="47"/>
      <c r="L3726" s="46"/>
      <c r="M3726" s="46"/>
      <c r="N3726" s="56"/>
      <c r="O3726" s="46"/>
      <c r="P3726" s="46"/>
      <c r="Q3726" s="46"/>
      <c r="R3726" s="37"/>
      <c r="S3726" s="13"/>
      <c r="T3726" s="56"/>
      <c r="U3726" s="13"/>
      <c r="V3726" s="56"/>
      <c r="W3726" s="13"/>
      <c r="X3726" s="13"/>
      <c r="Y3726" s="13"/>
      <c r="Z3726" s="13"/>
      <c r="AA3726" s="46"/>
      <c r="AB3726" s="56"/>
      <c r="AC3726" s="13"/>
      <c r="AD3726" s="60"/>
      <c r="AE3726" s="13"/>
      <c r="AF3726" s="13"/>
      <c r="AG3726" s="13"/>
      <c r="AH3726" s="46"/>
      <c r="AI3726" s="56"/>
      <c r="AJ3726" s="46"/>
      <c r="AK3726" s="56"/>
    </row>
    <row r="3727" spans="1:37">
      <c r="A3727" s="36" t="str">
        <f t="shared" si="58"/>
        <v>CH500_7</v>
      </c>
      <c r="B3727" t="s">
        <v>140</v>
      </c>
      <c r="C3727" t="s">
        <v>190</v>
      </c>
      <c r="D3727">
        <v>500</v>
      </c>
      <c r="E3727">
        <v>7</v>
      </c>
      <c r="F3727" s="25" t="str">
        <f>VLOOKUP(B3727,Definitions!$C$7:$D$43,2,FALSE)</f>
        <v>Switzerland</v>
      </c>
      <c r="G3727" t="str">
        <f>VLOOKUP(C3727,Definitions!$C$49:$D$57,2,FALSE)</f>
        <v>Transport</v>
      </c>
      <c r="H3727" t="str">
        <f>VLOOKUP(D3727,Definitions!$C$60:$D$104,2,FALSE)</f>
        <v>TOTAL Transport</v>
      </c>
      <c r="J3727" s="29" t="str">
        <f>VLOOKUP(E3727,Definitions!$C$115:$D$131,2,FALSE)</f>
        <v>District heating</v>
      </c>
      <c r="K3727" s="47"/>
      <c r="L3727" s="46"/>
      <c r="M3727" s="46"/>
      <c r="N3727" s="56"/>
      <c r="O3727" s="46"/>
      <c r="P3727" s="46"/>
      <c r="Q3727" s="46"/>
      <c r="R3727" s="37"/>
      <c r="S3727" s="13"/>
      <c r="T3727" s="56"/>
      <c r="U3727" s="13"/>
      <c r="V3727" s="56"/>
      <c r="W3727" s="13"/>
      <c r="X3727" s="13"/>
      <c r="Y3727" s="13"/>
      <c r="Z3727" s="13"/>
      <c r="AA3727" s="46"/>
      <c r="AB3727" s="56"/>
      <c r="AC3727" s="13"/>
      <c r="AD3727" s="60"/>
      <c r="AE3727" s="13"/>
      <c r="AF3727" s="13"/>
      <c r="AG3727" s="13"/>
      <c r="AH3727" s="46"/>
      <c r="AI3727" s="56"/>
      <c r="AJ3727" s="46"/>
      <c r="AK3727" s="56"/>
    </row>
    <row r="3728" spans="1:37">
      <c r="A3728" s="36" t="str">
        <f t="shared" si="58"/>
        <v>CH500_8</v>
      </c>
      <c r="B3728" t="s">
        <v>140</v>
      </c>
      <c r="C3728" t="s">
        <v>190</v>
      </c>
      <c r="D3728">
        <v>500</v>
      </c>
      <c r="E3728">
        <v>8</v>
      </c>
      <c r="F3728" s="25" t="str">
        <f>VLOOKUP(B3728,Definitions!$C$7:$D$43,2,FALSE)</f>
        <v>Switzerland</v>
      </c>
      <c r="G3728" t="str">
        <f>VLOOKUP(C3728,Definitions!$C$49:$D$57,2,FALSE)</f>
        <v>Transport</v>
      </c>
      <c r="H3728" t="str">
        <f>VLOOKUP(D3728,Definitions!$C$60:$D$104,2,FALSE)</f>
        <v>TOTAL Transport</v>
      </c>
      <c r="J3728" s="29" t="str">
        <f>VLOOKUP(E3728,Definitions!$C$115:$D$131,2,FALSE)</f>
        <v>Waste non-RES</v>
      </c>
      <c r="K3728" s="47"/>
      <c r="L3728" s="46"/>
      <c r="M3728" s="46"/>
      <c r="N3728" s="56"/>
      <c r="O3728" s="46"/>
      <c r="P3728" s="46"/>
      <c r="Q3728" s="46"/>
      <c r="R3728" s="37"/>
      <c r="S3728" s="13"/>
      <c r="T3728" s="56"/>
      <c r="U3728" s="13"/>
      <c r="V3728" s="56"/>
      <c r="W3728" s="13"/>
      <c r="X3728" s="13"/>
      <c r="Y3728" s="13"/>
      <c r="Z3728" s="13"/>
      <c r="AA3728" s="46"/>
      <c r="AB3728" s="56"/>
      <c r="AC3728" s="13"/>
      <c r="AD3728" s="60"/>
      <c r="AE3728" s="13"/>
      <c r="AF3728" s="13"/>
      <c r="AG3728" s="13"/>
      <c r="AH3728" s="46"/>
      <c r="AI3728" s="56"/>
      <c r="AJ3728" s="46"/>
      <c r="AK3728" s="56"/>
    </row>
    <row r="3729" spans="1:37">
      <c r="A3729" s="36" t="str">
        <f t="shared" si="58"/>
        <v>CH500_9</v>
      </c>
      <c r="B3729" t="s">
        <v>140</v>
      </c>
      <c r="C3729" t="s">
        <v>190</v>
      </c>
      <c r="D3729">
        <v>500</v>
      </c>
      <c r="E3729">
        <v>9</v>
      </c>
      <c r="F3729" s="25" t="str">
        <f>VLOOKUP(B3729,Definitions!$C$7:$D$43,2,FALSE)</f>
        <v>Switzerland</v>
      </c>
      <c r="G3729" t="str">
        <f>VLOOKUP(C3729,Definitions!$C$49:$D$57,2,FALSE)</f>
        <v>Transport</v>
      </c>
      <c r="H3729" t="str">
        <f>VLOOKUP(D3729,Definitions!$C$60:$D$104,2,FALSE)</f>
        <v>TOTAL Transport</v>
      </c>
      <c r="J3729" s="29" t="str">
        <f>VLOOKUP(E3729,Definitions!$C$115:$D$131,2,FALSE)</f>
        <v>Waste RES</v>
      </c>
      <c r="K3729" s="47"/>
      <c r="L3729" s="46"/>
      <c r="M3729" s="46"/>
      <c r="N3729" s="56"/>
      <c r="O3729" s="46"/>
      <c r="P3729" s="46"/>
      <c r="Q3729" s="46"/>
      <c r="R3729" s="37"/>
      <c r="S3729" s="13"/>
      <c r="T3729" s="56"/>
      <c r="U3729" s="13"/>
      <c r="V3729" s="56"/>
      <c r="W3729" s="13"/>
      <c r="X3729" s="13"/>
      <c r="Y3729" s="13"/>
      <c r="Z3729" s="13"/>
      <c r="AA3729" s="46"/>
      <c r="AB3729" s="56"/>
      <c r="AC3729" s="13"/>
      <c r="AD3729" s="60"/>
      <c r="AE3729" s="13"/>
      <c r="AF3729" s="13"/>
      <c r="AG3729" s="13"/>
      <c r="AH3729" s="46"/>
      <c r="AI3729" s="56"/>
      <c r="AJ3729" s="46"/>
      <c r="AK3729" s="56"/>
    </row>
    <row r="3730" spans="1:37">
      <c r="A3730" s="36" t="str">
        <f t="shared" si="58"/>
        <v>CH500_51</v>
      </c>
      <c r="B3730" t="s">
        <v>140</v>
      </c>
      <c r="C3730" t="s">
        <v>190</v>
      </c>
      <c r="D3730">
        <v>500</v>
      </c>
      <c r="E3730">
        <v>51</v>
      </c>
      <c r="F3730" s="25" t="str">
        <f>VLOOKUP(B3730,Definitions!$C$7:$D$43,2,FALSE)</f>
        <v>Switzerland</v>
      </c>
      <c r="G3730" t="str">
        <f>VLOOKUP(C3730,Definitions!$C$49:$D$57,2,FALSE)</f>
        <v>Transport</v>
      </c>
      <c r="H3730" t="str">
        <f>VLOOKUP(D3730,Definitions!$C$60:$D$104,2,FALSE)</f>
        <v>TOTAL Transport</v>
      </c>
      <c r="J3730" s="29" t="str">
        <f>VLOOKUP(E3730,Definitions!$C$115:$D$131,2,FALSE)</f>
        <v>Biomass</v>
      </c>
      <c r="K3730" s="47"/>
      <c r="L3730" s="46"/>
      <c r="M3730" s="46"/>
      <c r="N3730" s="56"/>
      <c r="O3730" s="46"/>
      <c r="P3730" s="46"/>
      <c r="Q3730" s="46"/>
      <c r="R3730" s="37"/>
      <c r="S3730" s="13"/>
      <c r="T3730" s="56"/>
      <c r="U3730" s="13"/>
      <c r="V3730" s="56"/>
      <c r="W3730" s="13"/>
      <c r="X3730" s="13"/>
      <c r="Y3730" s="13"/>
      <c r="Z3730" s="13"/>
      <c r="AA3730" s="46"/>
      <c r="AB3730" s="56"/>
      <c r="AC3730" s="13"/>
      <c r="AD3730" s="60"/>
      <c r="AE3730" s="13"/>
      <c r="AF3730" s="13"/>
      <c r="AG3730" s="13"/>
      <c r="AH3730" s="46"/>
      <c r="AI3730" s="56"/>
      <c r="AJ3730" s="46"/>
      <c r="AK3730" s="56"/>
    </row>
    <row r="3731" spans="1:37">
      <c r="A3731" s="36" t="str">
        <f t="shared" si="58"/>
        <v>CH500_52</v>
      </c>
      <c r="B3731" t="s">
        <v>140</v>
      </c>
      <c r="C3731" t="s">
        <v>190</v>
      </c>
      <c r="D3731">
        <v>500</v>
      </c>
      <c r="E3731">
        <v>52</v>
      </c>
      <c r="F3731" s="25" t="str">
        <f>VLOOKUP(B3731,Definitions!$C$7:$D$43,2,FALSE)</f>
        <v>Switzerland</v>
      </c>
      <c r="G3731" t="str">
        <f>VLOOKUP(C3731,Definitions!$C$49:$D$57,2,FALSE)</f>
        <v>Transport</v>
      </c>
      <c r="H3731" t="str">
        <f>VLOOKUP(D3731,Definitions!$C$60:$D$104,2,FALSE)</f>
        <v>TOTAL Transport</v>
      </c>
      <c r="J3731" s="29" t="str">
        <f>VLOOKUP(E3731,Definitions!$C$115:$D$131,2,FALSE)</f>
        <v>Geothermal</v>
      </c>
      <c r="K3731" s="47"/>
      <c r="L3731" s="46"/>
      <c r="M3731" s="46"/>
      <c r="N3731" s="56"/>
      <c r="O3731" s="46"/>
      <c r="P3731" s="46"/>
      <c r="Q3731" s="46"/>
      <c r="R3731" s="37"/>
      <c r="S3731" s="13"/>
      <c r="T3731" s="56"/>
      <c r="U3731" s="13"/>
      <c r="V3731" s="56"/>
      <c r="W3731" s="13"/>
      <c r="X3731" s="13"/>
      <c r="Y3731" s="13"/>
      <c r="Z3731" s="13"/>
      <c r="AA3731" s="46"/>
      <c r="AB3731" s="56"/>
      <c r="AC3731" s="13"/>
      <c r="AD3731" s="60"/>
      <c r="AE3731" s="13"/>
      <c r="AF3731" s="13"/>
      <c r="AG3731" s="13"/>
      <c r="AH3731" s="46"/>
      <c r="AI3731" s="56"/>
      <c r="AJ3731" s="46"/>
      <c r="AK3731" s="56"/>
    </row>
    <row r="3732" spans="1:37">
      <c r="A3732" s="36" t="str">
        <f t="shared" si="58"/>
        <v>CH500_53</v>
      </c>
      <c r="B3732" t="s">
        <v>140</v>
      </c>
      <c r="C3732" t="s">
        <v>190</v>
      </c>
      <c r="D3732">
        <v>500</v>
      </c>
      <c r="E3732">
        <v>53</v>
      </c>
      <c r="F3732" s="25" t="str">
        <f>VLOOKUP(B3732,Definitions!$C$7:$D$43,2,FALSE)</f>
        <v>Switzerland</v>
      </c>
      <c r="G3732" t="str">
        <f>VLOOKUP(C3732,Definitions!$C$49:$D$57,2,FALSE)</f>
        <v>Transport</v>
      </c>
      <c r="H3732" t="str">
        <f>VLOOKUP(D3732,Definitions!$C$60:$D$104,2,FALSE)</f>
        <v>TOTAL Transport</v>
      </c>
      <c r="J3732" s="29" t="str">
        <f>VLOOKUP(E3732,Definitions!$C$115:$D$131,2,FALSE)</f>
        <v>Solar energy</v>
      </c>
      <c r="K3732" s="47"/>
      <c r="L3732" s="46"/>
      <c r="M3732" s="46"/>
      <c r="N3732" s="56"/>
      <c r="O3732" s="46"/>
      <c r="P3732" s="46"/>
      <c r="Q3732" s="46"/>
      <c r="R3732" s="37"/>
      <c r="S3732" s="13"/>
      <c r="T3732" s="56"/>
      <c r="U3732" s="13"/>
      <c r="V3732" s="56"/>
      <c r="W3732" s="13"/>
      <c r="X3732" s="13"/>
      <c r="Y3732" s="13"/>
      <c r="Z3732" s="13"/>
      <c r="AA3732" s="46"/>
      <c r="AB3732" s="56"/>
      <c r="AC3732" s="13"/>
      <c r="AD3732" s="60"/>
      <c r="AE3732" s="13"/>
      <c r="AF3732" s="13"/>
      <c r="AG3732" s="13"/>
      <c r="AH3732" s="46"/>
      <c r="AI3732" s="56"/>
      <c r="AJ3732" s="46"/>
      <c r="AK3732" s="56"/>
    </row>
    <row r="3733" spans="1:37">
      <c r="A3733" s="36" t="str">
        <f t="shared" si="58"/>
        <v>CH500_56</v>
      </c>
      <c r="B3733" t="s">
        <v>140</v>
      </c>
      <c r="C3733" t="s">
        <v>190</v>
      </c>
      <c r="D3733">
        <v>500</v>
      </c>
      <c r="E3733">
        <v>56</v>
      </c>
      <c r="F3733" s="25" t="str">
        <f>VLOOKUP(B3733,Definitions!$C$7:$D$43,2,FALSE)</f>
        <v>Switzerland</v>
      </c>
      <c r="G3733" t="str">
        <f>VLOOKUP(C3733,Definitions!$C$49:$D$57,2,FALSE)</f>
        <v>Transport</v>
      </c>
      <c r="H3733" t="str">
        <f>VLOOKUP(D3733,Definitions!$C$60:$D$104,2,FALSE)</f>
        <v>TOTAL Transport</v>
      </c>
      <c r="J3733" s="29" t="str">
        <f>VLOOKUP(E3733,Definitions!$C$115:$D$131,2,FALSE)</f>
        <v>Ambient heat ground</v>
      </c>
      <c r="K3733" s="47"/>
      <c r="L3733" s="46"/>
      <c r="M3733" s="46"/>
      <c r="N3733" s="56"/>
      <c r="O3733" s="46"/>
      <c r="P3733" s="46"/>
      <c r="Q3733" s="46"/>
      <c r="R3733" s="37"/>
      <c r="S3733" s="13"/>
      <c r="T3733" s="56"/>
      <c r="U3733" s="13"/>
      <c r="V3733" s="56"/>
      <c r="W3733" s="13"/>
      <c r="X3733" s="13"/>
      <c r="Y3733" s="13"/>
      <c r="Z3733" s="13"/>
      <c r="AA3733" s="46"/>
      <c r="AB3733" s="56"/>
      <c r="AC3733" s="13"/>
      <c r="AD3733" s="60"/>
      <c r="AE3733" s="13"/>
      <c r="AF3733" s="13"/>
      <c r="AG3733" s="13"/>
      <c r="AH3733" s="46"/>
      <c r="AI3733" s="56"/>
      <c r="AJ3733" s="46"/>
      <c r="AK3733" s="56"/>
    </row>
    <row r="3734" spans="1:37">
      <c r="A3734" s="36" t="str">
        <f t="shared" si="58"/>
        <v>CH500_57</v>
      </c>
      <c r="B3734" t="s">
        <v>140</v>
      </c>
      <c r="C3734" t="s">
        <v>190</v>
      </c>
      <c r="D3734">
        <v>500</v>
      </c>
      <c r="E3734">
        <v>57</v>
      </c>
      <c r="F3734" s="25" t="str">
        <f>VLOOKUP(B3734,Definitions!$C$7:$D$43,2,FALSE)</f>
        <v>Switzerland</v>
      </c>
      <c r="G3734" t="str">
        <f>VLOOKUP(C3734,Definitions!$C$49:$D$57,2,FALSE)</f>
        <v>Transport</v>
      </c>
      <c r="H3734" t="str">
        <f>VLOOKUP(D3734,Definitions!$C$60:$D$104,2,FALSE)</f>
        <v>TOTAL Transport</v>
      </c>
      <c r="J3734" s="29" t="str">
        <f>VLOOKUP(E3734,Definitions!$C$115:$D$131,2,FALSE)</f>
        <v>Ambient heat air</v>
      </c>
      <c r="K3734" s="47"/>
      <c r="L3734" s="46"/>
      <c r="M3734" s="46"/>
      <c r="N3734" s="56"/>
      <c r="O3734" s="46"/>
      <c r="P3734" s="46"/>
      <c r="Q3734" s="46"/>
      <c r="R3734" s="37"/>
      <c r="S3734" s="13"/>
      <c r="T3734" s="56"/>
      <c r="U3734" s="13"/>
      <c r="V3734" s="56"/>
      <c r="W3734" s="13"/>
      <c r="X3734" s="13"/>
      <c r="Y3734" s="13"/>
      <c r="Z3734" s="13"/>
      <c r="AA3734" s="46"/>
      <c r="AB3734" s="56"/>
      <c r="AC3734" s="13"/>
      <c r="AD3734" s="60"/>
      <c r="AE3734" s="13"/>
      <c r="AF3734" s="13"/>
      <c r="AG3734" s="13"/>
      <c r="AH3734" s="46"/>
      <c r="AI3734" s="56"/>
      <c r="AJ3734" s="46"/>
      <c r="AK3734" s="56"/>
    </row>
    <row r="3735" spans="1:37">
      <c r="A3735" s="36" t="str">
        <f t="shared" si="58"/>
        <v>CH500_58</v>
      </c>
      <c r="B3735" t="s">
        <v>140</v>
      </c>
      <c r="C3735" t="s">
        <v>190</v>
      </c>
      <c r="D3735">
        <v>500</v>
      </c>
      <c r="E3735">
        <v>58</v>
      </c>
      <c r="F3735" s="25" t="str">
        <f>VLOOKUP(B3735,Definitions!$C$7:$D$43,2,FALSE)</f>
        <v>Switzerland</v>
      </c>
      <c r="G3735" t="str">
        <f>VLOOKUP(C3735,Definitions!$C$49:$D$57,2,FALSE)</f>
        <v>Transport</v>
      </c>
      <c r="H3735" t="str">
        <f>VLOOKUP(D3735,Definitions!$C$60:$D$104,2,FALSE)</f>
        <v>TOTAL Transport</v>
      </c>
      <c r="J3735" s="29" t="str">
        <f>VLOOKUP(E3735,Definitions!$C$115:$D$131,2,FALSE)</f>
        <v>Ambient heat total</v>
      </c>
      <c r="K3735" s="47"/>
      <c r="L3735" s="46"/>
      <c r="M3735" s="46"/>
      <c r="N3735" s="56"/>
      <c r="O3735" s="46"/>
      <c r="P3735" s="46"/>
      <c r="Q3735" s="46"/>
      <c r="R3735" s="37"/>
      <c r="S3735" s="13"/>
      <c r="T3735" s="56"/>
      <c r="U3735" s="13"/>
      <c r="V3735" s="56"/>
      <c r="W3735" s="13"/>
      <c r="X3735" s="13"/>
      <c r="Y3735" s="13"/>
      <c r="Z3735" s="13"/>
      <c r="AA3735" s="46"/>
      <c r="AB3735" s="56"/>
      <c r="AC3735" s="13"/>
      <c r="AD3735" s="60"/>
      <c r="AE3735" s="13"/>
      <c r="AF3735" s="13"/>
      <c r="AG3735" s="13"/>
      <c r="AH3735" s="46"/>
      <c r="AI3735" s="56"/>
      <c r="AJ3735" s="46"/>
      <c r="AK3735" s="56"/>
    </row>
    <row r="3736" spans="1:37">
      <c r="A3736" s="36" t="str">
        <f t="shared" si="58"/>
        <v>CH500_55</v>
      </c>
      <c r="B3736" t="s">
        <v>140</v>
      </c>
      <c r="C3736" t="s">
        <v>190</v>
      </c>
      <c r="D3736">
        <v>500</v>
      </c>
      <c r="E3736">
        <v>55</v>
      </c>
      <c r="F3736" s="25" t="str">
        <f>VLOOKUP(B3736,Definitions!$C$7:$D$43,2,FALSE)</f>
        <v>Switzerland</v>
      </c>
      <c r="G3736" t="str">
        <f>VLOOKUP(C3736,Definitions!$C$49:$D$57,2,FALSE)</f>
        <v>Transport</v>
      </c>
      <c r="H3736" t="str">
        <f>VLOOKUP(D3736,Definitions!$C$60:$D$104,2,FALSE)</f>
        <v>TOTAL Transport</v>
      </c>
      <c r="J3736" s="29" t="str">
        <f>VLOOKUP(E3736,Definitions!$C$115:$D$131,2,FALSE)</f>
        <v xml:space="preserve">Other RES </v>
      </c>
      <c r="K3736" s="47"/>
      <c r="L3736" s="46"/>
      <c r="M3736" s="46"/>
      <c r="N3736" s="56"/>
      <c r="O3736" s="46"/>
      <c r="P3736" s="46"/>
      <c r="Q3736" s="46"/>
      <c r="R3736" s="37"/>
      <c r="S3736" s="13"/>
      <c r="T3736" s="56"/>
      <c r="U3736" s="13"/>
      <c r="V3736" s="56"/>
      <c r="W3736" s="13"/>
      <c r="X3736" s="13"/>
      <c r="Y3736" s="13"/>
      <c r="Z3736" s="13"/>
      <c r="AA3736" s="46"/>
      <c r="AB3736" s="56"/>
      <c r="AC3736" s="13"/>
      <c r="AD3736" s="60"/>
      <c r="AE3736" s="13"/>
      <c r="AF3736" s="13"/>
      <c r="AG3736" s="13"/>
      <c r="AH3736" s="46"/>
      <c r="AI3736" s="56"/>
      <c r="AJ3736" s="46"/>
      <c r="AK3736" s="56"/>
    </row>
    <row r="3737" spans="1:37">
      <c r="A3737" s="36" t="str">
        <f t="shared" si="58"/>
        <v>CH501_0</v>
      </c>
      <c r="B3737" t="s">
        <v>140</v>
      </c>
      <c r="C3737" t="s">
        <v>190</v>
      </c>
      <c r="D3737">
        <v>501</v>
      </c>
      <c r="E3737">
        <v>0</v>
      </c>
      <c r="F3737" s="25" t="str">
        <f>VLOOKUP(B3737,Definitions!$C$7:$D$43,2,FALSE)</f>
        <v>Switzerland</v>
      </c>
      <c r="G3737" t="str">
        <f>VLOOKUP(C3737,Definitions!$C$49:$D$57,2,FALSE)</f>
        <v>Transport</v>
      </c>
      <c r="H3737" t="str">
        <f>VLOOKUP(D3737,Definitions!$C$60:$D$104,2,FALSE)</f>
        <v>Rail</v>
      </c>
      <c r="J3737" s="29" t="str">
        <f>VLOOKUP(E3737,Definitions!$C$115:$D$131,2,FALSE)</f>
        <v>TOTAL</v>
      </c>
      <c r="K3737" s="47"/>
      <c r="L3737" s="46"/>
      <c r="M3737" s="46"/>
      <c r="N3737" s="56"/>
      <c r="O3737" s="46"/>
      <c r="P3737" s="46"/>
      <c r="Q3737" s="46"/>
      <c r="R3737" s="37"/>
      <c r="S3737" s="13"/>
      <c r="T3737" s="56"/>
      <c r="U3737" s="13"/>
      <c r="V3737" s="56"/>
      <c r="W3737" s="13"/>
      <c r="X3737" s="13"/>
      <c r="Y3737" s="13"/>
      <c r="Z3737" s="13"/>
      <c r="AA3737" s="46"/>
      <c r="AB3737" s="56"/>
      <c r="AC3737" s="13"/>
      <c r="AD3737" s="60"/>
      <c r="AE3737" s="13"/>
      <c r="AF3737" s="13"/>
      <c r="AG3737" s="13"/>
      <c r="AH3737" s="46"/>
      <c r="AI3737" s="56"/>
      <c r="AJ3737" s="46"/>
      <c r="AK3737" s="56"/>
    </row>
    <row r="3738" spans="1:37">
      <c r="A3738" s="36" t="str">
        <f t="shared" si="58"/>
        <v>CH501_1</v>
      </c>
      <c r="B3738" t="s">
        <v>140</v>
      </c>
      <c r="C3738" t="s">
        <v>190</v>
      </c>
      <c r="D3738">
        <v>501</v>
      </c>
      <c r="E3738">
        <v>1</v>
      </c>
      <c r="F3738" s="25" t="str">
        <f>VLOOKUP(B3738,Definitions!$C$7:$D$43,2,FALSE)</f>
        <v>Switzerland</v>
      </c>
      <c r="G3738" t="str">
        <f>VLOOKUP(C3738,Definitions!$C$49:$D$57,2,FALSE)</f>
        <v>Transport</v>
      </c>
      <c r="H3738" t="str">
        <f>VLOOKUP(D3738,Definitions!$C$60:$D$104,2,FALSE)</f>
        <v>Rail</v>
      </c>
      <c r="J3738" s="29" t="str">
        <f>VLOOKUP(E3738,Definitions!$C$115:$D$131,2,FALSE)</f>
        <v>Coal</v>
      </c>
      <c r="K3738" s="47"/>
      <c r="L3738" s="46"/>
      <c r="M3738" s="46"/>
      <c r="N3738" s="56"/>
      <c r="O3738" s="46"/>
      <c r="P3738" s="46"/>
      <c r="Q3738" s="46"/>
      <c r="R3738" s="37"/>
      <c r="S3738" s="13"/>
      <c r="T3738" s="56"/>
      <c r="U3738" s="13"/>
      <c r="V3738" s="56"/>
      <c r="W3738" s="13"/>
      <c r="X3738" s="13"/>
      <c r="Y3738" s="13"/>
      <c r="Z3738" s="13"/>
      <c r="AA3738" s="46"/>
      <c r="AB3738" s="56"/>
      <c r="AC3738" s="13"/>
      <c r="AD3738" s="60"/>
      <c r="AE3738" s="13"/>
      <c r="AF3738" s="13"/>
      <c r="AG3738" s="13"/>
      <c r="AH3738" s="46"/>
      <c r="AI3738" s="56"/>
      <c r="AJ3738" s="46"/>
      <c r="AK3738" s="56"/>
    </row>
    <row r="3739" spans="1:37">
      <c r="A3739" s="36" t="str">
        <f t="shared" si="58"/>
        <v>CH501_2</v>
      </c>
      <c r="B3739" t="s">
        <v>140</v>
      </c>
      <c r="C3739" t="s">
        <v>190</v>
      </c>
      <c r="D3739">
        <v>501</v>
      </c>
      <c r="E3739">
        <v>2</v>
      </c>
      <c r="F3739" s="25" t="str">
        <f>VLOOKUP(B3739,Definitions!$C$7:$D$43,2,FALSE)</f>
        <v>Switzerland</v>
      </c>
      <c r="G3739" t="str">
        <f>VLOOKUP(C3739,Definitions!$C$49:$D$57,2,FALSE)</f>
        <v>Transport</v>
      </c>
      <c r="H3739" t="str">
        <f>VLOOKUP(D3739,Definitions!$C$60:$D$104,2,FALSE)</f>
        <v>Rail</v>
      </c>
      <c r="J3739" s="29" t="str">
        <f>VLOOKUP(E3739,Definitions!$C$115:$D$131,2,FALSE)</f>
        <v>Fuel oil</v>
      </c>
      <c r="K3739" s="47"/>
      <c r="L3739" s="46"/>
      <c r="M3739" s="46"/>
      <c r="N3739" s="56"/>
      <c r="O3739" s="46"/>
      <c r="P3739" s="46"/>
      <c r="Q3739" s="46"/>
      <c r="R3739" s="37"/>
      <c r="S3739" s="13"/>
      <c r="T3739" s="56"/>
      <c r="U3739" s="13"/>
      <c r="V3739" s="56"/>
      <c r="W3739" s="13"/>
      <c r="X3739" s="13"/>
      <c r="Y3739" s="13"/>
      <c r="Z3739" s="13"/>
      <c r="AA3739" s="46"/>
      <c r="AB3739" s="56"/>
      <c r="AC3739" s="13"/>
      <c r="AD3739" s="60"/>
      <c r="AE3739" s="13"/>
      <c r="AF3739" s="13"/>
      <c r="AG3739" s="13"/>
      <c r="AH3739" s="46"/>
      <c r="AI3739" s="56"/>
      <c r="AJ3739" s="46"/>
      <c r="AK3739" s="56"/>
    </row>
    <row r="3740" spans="1:37">
      <c r="A3740" s="36" t="str">
        <f t="shared" si="58"/>
        <v>CH501_3</v>
      </c>
      <c r="B3740" t="s">
        <v>140</v>
      </c>
      <c r="C3740" t="s">
        <v>190</v>
      </c>
      <c r="D3740">
        <v>501</v>
      </c>
      <c r="E3740">
        <v>3</v>
      </c>
      <c r="F3740" s="25" t="str">
        <f>VLOOKUP(B3740,Definitions!$C$7:$D$43,2,FALSE)</f>
        <v>Switzerland</v>
      </c>
      <c r="G3740" t="str">
        <f>VLOOKUP(C3740,Definitions!$C$49:$D$57,2,FALSE)</f>
        <v>Transport</v>
      </c>
      <c r="H3740" t="str">
        <f>VLOOKUP(D3740,Definitions!$C$60:$D$104,2,FALSE)</f>
        <v>Rail</v>
      </c>
      <c r="J3740" s="29" t="str">
        <f>VLOOKUP(E3740,Definitions!$C$115:$D$131,2,FALSE)</f>
        <v>Natural gas</v>
      </c>
      <c r="K3740" s="47"/>
      <c r="L3740" s="46"/>
      <c r="M3740" s="46"/>
      <c r="N3740" s="56"/>
      <c r="O3740" s="46"/>
      <c r="P3740" s="46"/>
      <c r="Q3740" s="46"/>
      <c r="R3740" s="37"/>
      <c r="S3740" s="13"/>
      <c r="T3740" s="56"/>
      <c r="U3740" s="13"/>
      <c r="V3740" s="56"/>
      <c r="W3740" s="13"/>
      <c r="X3740" s="13"/>
      <c r="Y3740" s="13"/>
      <c r="Z3740" s="13"/>
      <c r="AA3740" s="46"/>
      <c r="AB3740" s="56"/>
      <c r="AC3740" s="13"/>
      <c r="AD3740" s="60"/>
      <c r="AE3740" s="13"/>
      <c r="AF3740" s="13"/>
      <c r="AG3740" s="13"/>
      <c r="AH3740" s="46"/>
      <c r="AI3740" s="56"/>
      <c r="AJ3740" s="46"/>
      <c r="AK3740" s="56"/>
    </row>
    <row r="3741" spans="1:37">
      <c r="A3741" s="36" t="str">
        <f t="shared" si="58"/>
        <v>CH501_4</v>
      </c>
      <c r="B3741" t="s">
        <v>140</v>
      </c>
      <c r="C3741" t="s">
        <v>190</v>
      </c>
      <c r="D3741">
        <v>501</v>
      </c>
      <c r="E3741">
        <v>4</v>
      </c>
      <c r="F3741" s="25" t="str">
        <f>VLOOKUP(B3741,Definitions!$C$7:$D$43,2,FALSE)</f>
        <v>Switzerland</v>
      </c>
      <c r="G3741" t="str">
        <f>VLOOKUP(C3741,Definitions!$C$49:$D$57,2,FALSE)</f>
        <v>Transport</v>
      </c>
      <c r="H3741" t="str">
        <f>VLOOKUP(D3741,Definitions!$C$60:$D$104,2,FALSE)</f>
        <v>Rail</v>
      </c>
      <c r="J3741" s="29" t="str">
        <f>VLOOKUP(E3741,Definitions!$C$115:$D$131,2,FALSE)</f>
        <v>Other fossil fuels</v>
      </c>
      <c r="K3741" s="47"/>
      <c r="L3741" s="46"/>
      <c r="M3741" s="46"/>
      <c r="N3741" s="56"/>
      <c r="O3741" s="46"/>
      <c r="P3741" s="46"/>
      <c r="Q3741" s="46"/>
      <c r="R3741" s="37"/>
      <c r="S3741" s="13"/>
      <c r="T3741" s="56"/>
      <c r="U3741" s="13"/>
      <c r="V3741" s="56"/>
      <c r="W3741" s="13"/>
      <c r="X3741" s="13"/>
      <c r="Y3741" s="13"/>
      <c r="Z3741" s="13"/>
      <c r="AA3741" s="46"/>
      <c r="AB3741" s="56"/>
      <c r="AC3741" s="13"/>
      <c r="AD3741" s="60"/>
      <c r="AE3741" s="13"/>
      <c r="AF3741" s="13"/>
      <c r="AG3741" s="13"/>
      <c r="AH3741" s="46"/>
      <c r="AI3741" s="56"/>
      <c r="AJ3741" s="46"/>
      <c r="AK3741" s="56"/>
    </row>
    <row r="3742" spans="1:37">
      <c r="A3742" s="36" t="str">
        <f t="shared" si="58"/>
        <v>CH501_6</v>
      </c>
      <c r="B3742" t="s">
        <v>140</v>
      </c>
      <c r="C3742" t="s">
        <v>190</v>
      </c>
      <c r="D3742">
        <v>501</v>
      </c>
      <c r="E3742">
        <v>6</v>
      </c>
      <c r="F3742" s="25" t="str">
        <f>VLOOKUP(B3742,Definitions!$C$7:$D$43,2,FALSE)</f>
        <v>Switzerland</v>
      </c>
      <c r="G3742" t="str">
        <f>VLOOKUP(C3742,Definitions!$C$49:$D$57,2,FALSE)</f>
        <v>Transport</v>
      </c>
      <c r="H3742" t="str">
        <f>VLOOKUP(D3742,Definitions!$C$60:$D$104,2,FALSE)</f>
        <v>Rail</v>
      </c>
      <c r="J3742" s="29" t="str">
        <f>VLOOKUP(E3742,Definitions!$C$115:$D$131,2,FALSE)</f>
        <v>Electricity</v>
      </c>
      <c r="K3742" s="47"/>
      <c r="L3742" s="46"/>
      <c r="M3742" s="46"/>
      <c r="N3742" s="56"/>
      <c r="O3742" s="46"/>
      <c r="P3742" s="46"/>
      <c r="Q3742" s="46"/>
      <c r="R3742" s="37"/>
      <c r="S3742" s="13"/>
      <c r="T3742" s="56"/>
      <c r="U3742" s="13"/>
      <c r="V3742" s="56"/>
      <c r="W3742" s="13"/>
      <c r="X3742" s="13"/>
      <c r="Y3742" s="13"/>
      <c r="Z3742" s="13"/>
      <c r="AA3742" s="46"/>
      <c r="AB3742" s="56"/>
      <c r="AC3742" s="13"/>
      <c r="AD3742" s="60"/>
      <c r="AE3742" s="13"/>
      <c r="AF3742" s="13"/>
      <c r="AG3742" s="13"/>
      <c r="AH3742" s="46"/>
      <c r="AI3742" s="56"/>
      <c r="AJ3742" s="46"/>
      <c r="AK3742" s="56"/>
    </row>
    <row r="3743" spans="1:37">
      <c r="A3743" s="36" t="str">
        <f t="shared" si="58"/>
        <v>CH501_7</v>
      </c>
      <c r="B3743" t="s">
        <v>140</v>
      </c>
      <c r="C3743" t="s">
        <v>190</v>
      </c>
      <c r="D3743">
        <v>501</v>
      </c>
      <c r="E3743">
        <v>7</v>
      </c>
      <c r="F3743" s="25" t="str">
        <f>VLOOKUP(B3743,Definitions!$C$7:$D$43,2,FALSE)</f>
        <v>Switzerland</v>
      </c>
      <c r="G3743" t="str">
        <f>VLOOKUP(C3743,Definitions!$C$49:$D$57,2,FALSE)</f>
        <v>Transport</v>
      </c>
      <c r="H3743" t="str">
        <f>VLOOKUP(D3743,Definitions!$C$60:$D$104,2,FALSE)</f>
        <v>Rail</v>
      </c>
      <c r="J3743" s="29" t="str">
        <f>VLOOKUP(E3743,Definitions!$C$115:$D$131,2,FALSE)</f>
        <v>District heating</v>
      </c>
      <c r="K3743" s="47"/>
      <c r="L3743" s="46"/>
      <c r="M3743" s="46"/>
      <c r="N3743" s="56"/>
      <c r="O3743" s="46"/>
      <c r="P3743" s="46"/>
      <c r="Q3743" s="46"/>
      <c r="R3743" s="37"/>
      <c r="S3743" s="13"/>
      <c r="T3743" s="56"/>
      <c r="U3743" s="13"/>
      <c r="V3743" s="56"/>
      <c r="W3743" s="13"/>
      <c r="X3743" s="13"/>
      <c r="Y3743" s="13"/>
      <c r="Z3743" s="13"/>
      <c r="AA3743" s="46"/>
      <c r="AB3743" s="56"/>
      <c r="AC3743" s="13"/>
      <c r="AD3743" s="60"/>
      <c r="AE3743" s="13"/>
      <c r="AF3743" s="13"/>
      <c r="AG3743" s="13"/>
      <c r="AH3743" s="46"/>
      <c r="AI3743" s="56"/>
      <c r="AJ3743" s="46"/>
      <c r="AK3743" s="56"/>
    </row>
    <row r="3744" spans="1:37">
      <c r="A3744" s="36" t="str">
        <f t="shared" si="58"/>
        <v>CH501_8</v>
      </c>
      <c r="B3744" t="s">
        <v>140</v>
      </c>
      <c r="C3744" t="s">
        <v>190</v>
      </c>
      <c r="D3744">
        <v>501</v>
      </c>
      <c r="E3744">
        <v>8</v>
      </c>
      <c r="F3744" s="25" t="str">
        <f>VLOOKUP(B3744,Definitions!$C$7:$D$43,2,FALSE)</f>
        <v>Switzerland</v>
      </c>
      <c r="G3744" t="str">
        <f>VLOOKUP(C3744,Definitions!$C$49:$D$57,2,FALSE)</f>
        <v>Transport</v>
      </c>
      <c r="H3744" t="str">
        <f>VLOOKUP(D3744,Definitions!$C$60:$D$104,2,FALSE)</f>
        <v>Rail</v>
      </c>
      <c r="J3744" s="29" t="str">
        <f>VLOOKUP(E3744,Definitions!$C$115:$D$131,2,FALSE)</f>
        <v>Waste non-RES</v>
      </c>
      <c r="K3744" s="47"/>
      <c r="L3744" s="46"/>
      <c r="M3744" s="46"/>
      <c r="N3744" s="56"/>
      <c r="O3744" s="46"/>
      <c r="P3744" s="46"/>
      <c r="Q3744" s="46"/>
      <c r="R3744" s="37"/>
      <c r="S3744" s="13"/>
      <c r="T3744" s="56"/>
      <c r="U3744" s="13"/>
      <c r="V3744" s="56"/>
      <c r="W3744" s="13"/>
      <c r="X3744" s="13"/>
      <c r="Y3744" s="13"/>
      <c r="Z3744" s="13"/>
      <c r="AA3744" s="46"/>
      <c r="AB3744" s="56"/>
      <c r="AC3744" s="13"/>
      <c r="AD3744" s="60"/>
      <c r="AE3744" s="13"/>
      <c r="AF3744" s="13"/>
      <c r="AG3744" s="13"/>
      <c r="AH3744" s="46"/>
      <c r="AI3744" s="56"/>
      <c r="AJ3744" s="46"/>
      <c r="AK3744" s="56"/>
    </row>
    <row r="3745" spans="1:37">
      <c r="A3745" s="36" t="str">
        <f t="shared" si="58"/>
        <v>CH501_9</v>
      </c>
      <c r="B3745" t="s">
        <v>140</v>
      </c>
      <c r="C3745" t="s">
        <v>190</v>
      </c>
      <c r="D3745">
        <v>501</v>
      </c>
      <c r="E3745">
        <v>9</v>
      </c>
      <c r="F3745" s="25" t="str">
        <f>VLOOKUP(B3745,Definitions!$C$7:$D$43,2,FALSE)</f>
        <v>Switzerland</v>
      </c>
      <c r="G3745" t="str">
        <f>VLOOKUP(C3745,Definitions!$C$49:$D$57,2,FALSE)</f>
        <v>Transport</v>
      </c>
      <c r="H3745" t="str">
        <f>VLOOKUP(D3745,Definitions!$C$60:$D$104,2,FALSE)</f>
        <v>Rail</v>
      </c>
      <c r="J3745" s="29" t="str">
        <f>VLOOKUP(E3745,Definitions!$C$115:$D$131,2,FALSE)</f>
        <v>Waste RES</v>
      </c>
      <c r="K3745" s="47"/>
      <c r="L3745" s="46"/>
      <c r="M3745" s="46"/>
      <c r="N3745" s="56"/>
      <c r="O3745" s="46"/>
      <c r="P3745" s="46"/>
      <c r="Q3745" s="46"/>
      <c r="R3745" s="37"/>
      <c r="S3745" s="13"/>
      <c r="T3745" s="56"/>
      <c r="U3745" s="13"/>
      <c r="V3745" s="56"/>
      <c r="W3745" s="13"/>
      <c r="X3745" s="13"/>
      <c r="Y3745" s="13"/>
      <c r="Z3745" s="13"/>
      <c r="AA3745" s="46"/>
      <c r="AB3745" s="56"/>
      <c r="AC3745" s="13"/>
      <c r="AD3745" s="60"/>
      <c r="AE3745" s="13"/>
      <c r="AF3745" s="13"/>
      <c r="AG3745" s="13"/>
      <c r="AH3745" s="46"/>
      <c r="AI3745" s="56"/>
      <c r="AJ3745" s="46"/>
      <c r="AK3745" s="56"/>
    </row>
    <row r="3746" spans="1:37">
      <c r="A3746" s="36" t="str">
        <f t="shared" si="58"/>
        <v>CH501_51</v>
      </c>
      <c r="B3746" t="s">
        <v>140</v>
      </c>
      <c r="C3746" t="s">
        <v>190</v>
      </c>
      <c r="D3746">
        <v>501</v>
      </c>
      <c r="E3746">
        <v>51</v>
      </c>
      <c r="F3746" s="25" t="str">
        <f>VLOOKUP(B3746,Definitions!$C$7:$D$43,2,FALSE)</f>
        <v>Switzerland</v>
      </c>
      <c r="G3746" t="str">
        <f>VLOOKUP(C3746,Definitions!$C$49:$D$57,2,FALSE)</f>
        <v>Transport</v>
      </c>
      <c r="H3746" t="str">
        <f>VLOOKUP(D3746,Definitions!$C$60:$D$104,2,FALSE)</f>
        <v>Rail</v>
      </c>
      <c r="J3746" s="29" t="str">
        <f>VLOOKUP(E3746,Definitions!$C$115:$D$131,2,FALSE)</f>
        <v>Biomass</v>
      </c>
      <c r="K3746" s="47"/>
      <c r="L3746" s="46"/>
      <c r="M3746" s="46"/>
      <c r="N3746" s="56"/>
      <c r="O3746" s="46"/>
      <c r="P3746" s="46"/>
      <c r="Q3746" s="46"/>
      <c r="R3746" s="37"/>
      <c r="S3746" s="13"/>
      <c r="T3746" s="56"/>
      <c r="U3746" s="13"/>
      <c r="V3746" s="56"/>
      <c r="W3746" s="13"/>
      <c r="X3746" s="13"/>
      <c r="Y3746" s="13"/>
      <c r="Z3746" s="13"/>
      <c r="AA3746" s="46"/>
      <c r="AB3746" s="56"/>
      <c r="AC3746" s="13"/>
      <c r="AD3746" s="60"/>
      <c r="AE3746" s="13"/>
      <c r="AF3746" s="13"/>
      <c r="AG3746" s="13"/>
      <c r="AH3746" s="46"/>
      <c r="AI3746" s="56"/>
      <c r="AJ3746" s="46"/>
      <c r="AK3746" s="56"/>
    </row>
    <row r="3747" spans="1:37">
      <c r="A3747" s="36" t="str">
        <f t="shared" si="58"/>
        <v>CH501_52</v>
      </c>
      <c r="B3747" t="s">
        <v>140</v>
      </c>
      <c r="C3747" t="s">
        <v>190</v>
      </c>
      <c r="D3747">
        <v>501</v>
      </c>
      <c r="E3747">
        <v>52</v>
      </c>
      <c r="F3747" s="25" t="str">
        <f>VLOOKUP(B3747,Definitions!$C$7:$D$43,2,FALSE)</f>
        <v>Switzerland</v>
      </c>
      <c r="G3747" t="str">
        <f>VLOOKUP(C3747,Definitions!$C$49:$D$57,2,FALSE)</f>
        <v>Transport</v>
      </c>
      <c r="H3747" t="str">
        <f>VLOOKUP(D3747,Definitions!$C$60:$D$104,2,FALSE)</f>
        <v>Rail</v>
      </c>
      <c r="J3747" s="29" t="str">
        <f>VLOOKUP(E3747,Definitions!$C$115:$D$131,2,FALSE)</f>
        <v>Geothermal</v>
      </c>
      <c r="K3747" s="47"/>
      <c r="L3747" s="46"/>
      <c r="M3747" s="46"/>
      <c r="N3747" s="56"/>
      <c r="O3747" s="46"/>
      <c r="P3747" s="46"/>
      <c r="Q3747" s="46"/>
      <c r="R3747" s="37"/>
      <c r="S3747" s="13"/>
      <c r="T3747" s="56"/>
      <c r="U3747" s="13"/>
      <c r="V3747" s="56"/>
      <c r="W3747" s="13"/>
      <c r="X3747" s="13"/>
      <c r="Y3747" s="13"/>
      <c r="Z3747" s="13"/>
      <c r="AA3747" s="46"/>
      <c r="AB3747" s="56"/>
      <c r="AC3747" s="13"/>
      <c r="AD3747" s="60"/>
      <c r="AE3747" s="13"/>
      <c r="AF3747" s="13"/>
      <c r="AG3747" s="13"/>
      <c r="AH3747" s="46"/>
      <c r="AI3747" s="56"/>
      <c r="AJ3747" s="46"/>
      <c r="AK3747" s="56"/>
    </row>
    <row r="3748" spans="1:37">
      <c r="A3748" s="36" t="str">
        <f t="shared" si="58"/>
        <v>CH501_53</v>
      </c>
      <c r="B3748" t="s">
        <v>140</v>
      </c>
      <c r="C3748" t="s">
        <v>190</v>
      </c>
      <c r="D3748">
        <v>501</v>
      </c>
      <c r="E3748">
        <v>53</v>
      </c>
      <c r="F3748" s="25" t="str">
        <f>VLOOKUP(B3748,Definitions!$C$7:$D$43,2,FALSE)</f>
        <v>Switzerland</v>
      </c>
      <c r="G3748" t="str">
        <f>VLOOKUP(C3748,Definitions!$C$49:$D$57,2,FALSE)</f>
        <v>Transport</v>
      </c>
      <c r="H3748" t="str">
        <f>VLOOKUP(D3748,Definitions!$C$60:$D$104,2,FALSE)</f>
        <v>Rail</v>
      </c>
      <c r="J3748" s="29" t="str">
        <f>VLOOKUP(E3748,Definitions!$C$115:$D$131,2,FALSE)</f>
        <v>Solar energy</v>
      </c>
      <c r="K3748" s="47"/>
      <c r="L3748" s="46"/>
      <c r="M3748" s="46"/>
      <c r="N3748" s="56"/>
      <c r="O3748" s="46"/>
      <c r="P3748" s="46"/>
      <c r="Q3748" s="46"/>
      <c r="R3748" s="37"/>
      <c r="S3748" s="13"/>
      <c r="T3748" s="56"/>
      <c r="U3748" s="13"/>
      <c r="V3748" s="56"/>
      <c r="W3748" s="13"/>
      <c r="X3748" s="13"/>
      <c r="Y3748" s="13"/>
      <c r="Z3748" s="13"/>
      <c r="AA3748" s="46"/>
      <c r="AB3748" s="56"/>
      <c r="AC3748" s="13"/>
      <c r="AD3748" s="60"/>
      <c r="AE3748" s="13"/>
      <c r="AF3748" s="13"/>
      <c r="AG3748" s="13"/>
      <c r="AH3748" s="46"/>
      <c r="AI3748" s="56"/>
      <c r="AJ3748" s="46"/>
      <c r="AK3748" s="56"/>
    </row>
    <row r="3749" spans="1:37">
      <c r="A3749" s="36" t="str">
        <f t="shared" si="58"/>
        <v>CH501_56</v>
      </c>
      <c r="B3749" t="s">
        <v>140</v>
      </c>
      <c r="C3749" t="s">
        <v>190</v>
      </c>
      <c r="D3749">
        <v>501</v>
      </c>
      <c r="E3749">
        <v>56</v>
      </c>
      <c r="F3749" s="25" t="str">
        <f>VLOOKUP(B3749,Definitions!$C$7:$D$43,2,FALSE)</f>
        <v>Switzerland</v>
      </c>
      <c r="G3749" t="str">
        <f>VLOOKUP(C3749,Definitions!$C$49:$D$57,2,FALSE)</f>
        <v>Transport</v>
      </c>
      <c r="H3749" t="str">
        <f>VLOOKUP(D3749,Definitions!$C$60:$D$104,2,FALSE)</f>
        <v>Rail</v>
      </c>
      <c r="J3749" s="29" t="str">
        <f>VLOOKUP(E3749,Definitions!$C$115:$D$131,2,FALSE)</f>
        <v>Ambient heat ground</v>
      </c>
      <c r="K3749" s="47"/>
      <c r="L3749" s="46"/>
      <c r="M3749" s="46"/>
      <c r="N3749" s="56"/>
      <c r="O3749" s="46"/>
      <c r="P3749" s="46"/>
      <c r="Q3749" s="46"/>
      <c r="R3749" s="37"/>
      <c r="S3749" s="13"/>
      <c r="T3749" s="56"/>
      <c r="U3749" s="13"/>
      <c r="V3749" s="56"/>
      <c r="W3749" s="13"/>
      <c r="X3749" s="13"/>
      <c r="Y3749" s="13"/>
      <c r="Z3749" s="13"/>
      <c r="AA3749" s="46"/>
      <c r="AB3749" s="56"/>
      <c r="AC3749" s="13"/>
      <c r="AD3749" s="60"/>
      <c r="AE3749" s="13"/>
      <c r="AF3749" s="13"/>
      <c r="AG3749" s="13"/>
      <c r="AH3749" s="46"/>
      <c r="AI3749" s="56"/>
      <c r="AJ3749" s="46"/>
      <c r="AK3749" s="56"/>
    </row>
    <row r="3750" spans="1:37">
      <c r="A3750" s="36" t="str">
        <f t="shared" si="58"/>
        <v>CH501_57</v>
      </c>
      <c r="B3750" t="s">
        <v>140</v>
      </c>
      <c r="C3750" t="s">
        <v>190</v>
      </c>
      <c r="D3750">
        <v>501</v>
      </c>
      <c r="E3750">
        <v>57</v>
      </c>
      <c r="F3750" s="25" t="str">
        <f>VLOOKUP(B3750,Definitions!$C$7:$D$43,2,FALSE)</f>
        <v>Switzerland</v>
      </c>
      <c r="G3750" t="str">
        <f>VLOOKUP(C3750,Definitions!$C$49:$D$57,2,FALSE)</f>
        <v>Transport</v>
      </c>
      <c r="H3750" t="str">
        <f>VLOOKUP(D3750,Definitions!$C$60:$D$104,2,FALSE)</f>
        <v>Rail</v>
      </c>
      <c r="J3750" s="29" t="str">
        <f>VLOOKUP(E3750,Definitions!$C$115:$D$131,2,FALSE)</f>
        <v>Ambient heat air</v>
      </c>
      <c r="K3750" s="47"/>
      <c r="L3750" s="46"/>
      <c r="M3750" s="46"/>
      <c r="N3750" s="56"/>
      <c r="O3750" s="46"/>
      <c r="P3750" s="46"/>
      <c r="Q3750" s="46"/>
      <c r="R3750" s="37"/>
      <c r="S3750" s="13"/>
      <c r="T3750" s="56"/>
      <c r="U3750" s="13"/>
      <c r="V3750" s="56"/>
      <c r="W3750" s="13"/>
      <c r="X3750" s="13"/>
      <c r="Y3750" s="13"/>
      <c r="Z3750" s="13"/>
      <c r="AA3750" s="46"/>
      <c r="AB3750" s="56"/>
      <c r="AC3750" s="13"/>
      <c r="AD3750" s="60"/>
      <c r="AE3750" s="13"/>
      <c r="AF3750" s="13"/>
      <c r="AG3750" s="13"/>
      <c r="AH3750" s="46"/>
      <c r="AI3750" s="56"/>
      <c r="AJ3750" s="46"/>
      <c r="AK3750" s="56"/>
    </row>
    <row r="3751" spans="1:37">
      <c r="A3751" s="36" t="str">
        <f t="shared" si="58"/>
        <v>CH501_58</v>
      </c>
      <c r="B3751" t="s">
        <v>140</v>
      </c>
      <c r="C3751" t="s">
        <v>190</v>
      </c>
      <c r="D3751">
        <v>501</v>
      </c>
      <c r="E3751">
        <v>58</v>
      </c>
      <c r="F3751" s="25" t="str">
        <f>VLOOKUP(B3751,Definitions!$C$7:$D$43,2,FALSE)</f>
        <v>Switzerland</v>
      </c>
      <c r="G3751" t="str">
        <f>VLOOKUP(C3751,Definitions!$C$49:$D$57,2,FALSE)</f>
        <v>Transport</v>
      </c>
      <c r="H3751" t="str">
        <f>VLOOKUP(D3751,Definitions!$C$60:$D$104,2,FALSE)</f>
        <v>Rail</v>
      </c>
      <c r="J3751" s="29" t="str">
        <f>VLOOKUP(E3751,Definitions!$C$115:$D$131,2,FALSE)</f>
        <v>Ambient heat total</v>
      </c>
      <c r="K3751" s="47"/>
      <c r="L3751" s="46"/>
      <c r="M3751" s="46"/>
      <c r="N3751" s="56"/>
      <c r="O3751" s="46"/>
      <c r="P3751" s="46"/>
      <c r="Q3751" s="46"/>
      <c r="R3751" s="37"/>
      <c r="S3751" s="13"/>
      <c r="T3751" s="56"/>
      <c r="U3751" s="13"/>
      <c r="V3751" s="56"/>
      <c r="W3751" s="13"/>
      <c r="X3751" s="13"/>
      <c r="Y3751" s="13"/>
      <c r="Z3751" s="13"/>
      <c r="AA3751" s="46"/>
      <c r="AB3751" s="56"/>
      <c r="AC3751" s="13"/>
      <c r="AD3751" s="60"/>
      <c r="AE3751" s="13"/>
      <c r="AF3751" s="13"/>
      <c r="AG3751" s="13"/>
      <c r="AH3751" s="46"/>
      <c r="AI3751" s="56"/>
      <c r="AJ3751" s="46"/>
      <c r="AK3751" s="56"/>
    </row>
    <row r="3752" spans="1:37">
      <c r="A3752" s="36" t="str">
        <f t="shared" si="58"/>
        <v>CH501_55</v>
      </c>
      <c r="B3752" t="s">
        <v>140</v>
      </c>
      <c r="C3752" t="s">
        <v>190</v>
      </c>
      <c r="D3752">
        <v>501</v>
      </c>
      <c r="E3752">
        <v>55</v>
      </c>
      <c r="F3752" s="25" t="str">
        <f>VLOOKUP(B3752,Definitions!$C$7:$D$43,2,FALSE)</f>
        <v>Switzerland</v>
      </c>
      <c r="G3752" t="str">
        <f>VLOOKUP(C3752,Definitions!$C$49:$D$57,2,FALSE)</f>
        <v>Transport</v>
      </c>
      <c r="H3752" t="str">
        <f>VLOOKUP(D3752,Definitions!$C$60:$D$104,2,FALSE)</f>
        <v>Rail</v>
      </c>
      <c r="J3752" s="29" t="str">
        <f>VLOOKUP(E3752,Definitions!$C$115:$D$131,2,FALSE)</f>
        <v xml:space="preserve">Other RES </v>
      </c>
      <c r="K3752" s="47"/>
      <c r="L3752" s="46"/>
      <c r="M3752" s="46"/>
      <c r="N3752" s="56"/>
      <c r="O3752" s="46"/>
      <c r="P3752" s="46"/>
      <c r="Q3752" s="46"/>
      <c r="R3752" s="37"/>
      <c r="S3752" s="13"/>
      <c r="T3752" s="56"/>
      <c r="U3752" s="13"/>
      <c r="V3752" s="56"/>
      <c r="W3752" s="13"/>
      <c r="X3752" s="13"/>
      <c r="Y3752" s="13"/>
      <c r="Z3752" s="13"/>
      <c r="AA3752" s="46"/>
      <c r="AB3752" s="56"/>
      <c r="AC3752" s="13"/>
      <c r="AD3752" s="60"/>
      <c r="AE3752" s="13"/>
      <c r="AF3752" s="13"/>
      <c r="AG3752" s="13"/>
      <c r="AH3752" s="46"/>
      <c r="AI3752" s="56"/>
      <c r="AJ3752" s="46"/>
      <c r="AK3752" s="56"/>
    </row>
    <row r="3753" spans="1:37">
      <c r="A3753" s="36" t="str">
        <f t="shared" si="58"/>
        <v>CH502_0</v>
      </c>
      <c r="B3753" t="s">
        <v>140</v>
      </c>
      <c r="C3753" t="s">
        <v>190</v>
      </c>
      <c r="D3753">
        <v>502</v>
      </c>
      <c r="E3753">
        <v>0</v>
      </c>
      <c r="F3753" s="25" t="str">
        <f>VLOOKUP(B3753,Definitions!$C$7:$D$43,2,FALSE)</f>
        <v>Switzerland</v>
      </c>
      <c r="G3753" t="str">
        <f>VLOOKUP(C3753,Definitions!$C$49:$D$57,2,FALSE)</f>
        <v>Transport</v>
      </c>
      <c r="H3753" t="str">
        <f>VLOOKUP(D3753,Definitions!$C$60:$D$104,2,FALSE)</f>
        <v>Road</v>
      </c>
      <c r="J3753" s="29" t="str">
        <f>VLOOKUP(E3753,Definitions!$C$115:$D$131,2,FALSE)</f>
        <v>TOTAL</v>
      </c>
      <c r="K3753" s="47"/>
      <c r="L3753" s="46"/>
      <c r="M3753" s="46"/>
      <c r="N3753" s="56"/>
      <c r="O3753" s="46"/>
      <c r="P3753" s="46"/>
      <c r="Q3753" s="46"/>
      <c r="R3753" s="37"/>
      <c r="S3753" s="13"/>
      <c r="T3753" s="56"/>
      <c r="U3753" s="13"/>
      <c r="V3753" s="56"/>
      <c r="W3753" s="13"/>
      <c r="X3753" s="13"/>
      <c r="Y3753" s="13"/>
      <c r="Z3753" s="13"/>
      <c r="AA3753" s="46"/>
      <c r="AB3753" s="56"/>
      <c r="AC3753" s="13"/>
      <c r="AD3753" s="60"/>
      <c r="AE3753" s="13"/>
      <c r="AF3753" s="13"/>
      <c r="AG3753" s="13"/>
      <c r="AH3753" s="46"/>
      <c r="AI3753" s="56"/>
      <c r="AJ3753" s="46"/>
      <c r="AK3753" s="56"/>
    </row>
    <row r="3754" spans="1:37">
      <c r="A3754" s="36" t="str">
        <f t="shared" si="58"/>
        <v>CH502_1</v>
      </c>
      <c r="B3754" t="s">
        <v>140</v>
      </c>
      <c r="C3754" t="s">
        <v>190</v>
      </c>
      <c r="D3754">
        <v>502</v>
      </c>
      <c r="E3754">
        <v>1</v>
      </c>
      <c r="F3754" s="25" t="str">
        <f>VLOOKUP(B3754,Definitions!$C$7:$D$43,2,FALSE)</f>
        <v>Switzerland</v>
      </c>
      <c r="G3754" t="str">
        <f>VLOOKUP(C3754,Definitions!$C$49:$D$57,2,FALSE)</f>
        <v>Transport</v>
      </c>
      <c r="H3754" t="str">
        <f>VLOOKUP(D3754,Definitions!$C$60:$D$104,2,FALSE)</f>
        <v>Road</v>
      </c>
      <c r="J3754" s="29" t="str">
        <f>VLOOKUP(E3754,Definitions!$C$115:$D$131,2,FALSE)</f>
        <v>Coal</v>
      </c>
      <c r="K3754" s="47"/>
      <c r="L3754" s="46"/>
      <c r="M3754" s="46"/>
      <c r="N3754" s="56"/>
      <c r="O3754" s="46"/>
      <c r="P3754" s="46"/>
      <c r="Q3754" s="46"/>
      <c r="R3754" s="37"/>
      <c r="S3754" s="13"/>
      <c r="T3754" s="56"/>
      <c r="U3754" s="13"/>
      <c r="V3754" s="56"/>
      <c r="W3754" s="13"/>
      <c r="X3754" s="13"/>
      <c r="Y3754" s="13"/>
      <c r="Z3754" s="13"/>
      <c r="AA3754" s="46"/>
      <c r="AB3754" s="56"/>
      <c r="AC3754" s="13"/>
      <c r="AD3754" s="60"/>
      <c r="AE3754" s="13"/>
      <c r="AF3754" s="13"/>
      <c r="AG3754" s="13"/>
      <c r="AH3754" s="46"/>
      <c r="AI3754" s="56"/>
      <c r="AJ3754" s="46"/>
      <c r="AK3754" s="56"/>
    </row>
    <row r="3755" spans="1:37">
      <c r="A3755" s="36" t="str">
        <f t="shared" si="58"/>
        <v>CH502_2</v>
      </c>
      <c r="B3755" t="s">
        <v>140</v>
      </c>
      <c r="C3755" t="s">
        <v>190</v>
      </c>
      <c r="D3755">
        <v>502</v>
      </c>
      <c r="E3755">
        <v>2</v>
      </c>
      <c r="F3755" s="25" t="str">
        <f>VLOOKUP(B3755,Definitions!$C$7:$D$43,2,FALSE)</f>
        <v>Switzerland</v>
      </c>
      <c r="G3755" t="str">
        <f>VLOOKUP(C3755,Definitions!$C$49:$D$57,2,FALSE)</f>
        <v>Transport</v>
      </c>
      <c r="H3755" t="str">
        <f>VLOOKUP(D3755,Definitions!$C$60:$D$104,2,FALSE)</f>
        <v>Road</v>
      </c>
      <c r="J3755" s="29" t="str">
        <f>VLOOKUP(E3755,Definitions!$C$115:$D$131,2,FALSE)</f>
        <v>Fuel oil</v>
      </c>
      <c r="K3755" s="47"/>
      <c r="L3755" s="46"/>
      <c r="M3755" s="46"/>
      <c r="N3755" s="56"/>
      <c r="O3755" s="46"/>
      <c r="P3755" s="46"/>
      <c r="Q3755" s="46"/>
      <c r="R3755" s="37"/>
      <c r="S3755" s="13"/>
      <c r="T3755" s="56"/>
      <c r="U3755" s="13"/>
      <c r="V3755" s="56"/>
      <c r="W3755" s="13"/>
      <c r="X3755" s="13"/>
      <c r="Y3755" s="13"/>
      <c r="Z3755" s="13"/>
      <c r="AA3755" s="46"/>
      <c r="AB3755" s="56"/>
      <c r="AC3755" s="13"/>
      <c r="AD3755" s="60"/>
      <c r="AE3755" s="13"/>
      <c r="AF3755" s="13"/>
      <c r="AG3755" s="13"/>
      <c r="AH3755" s="46"/>
      <c r="AI3755" s="56"/>
      <c r="AJ3755" s="46"/>
      <c r="AK3755" s="56"/>
    </row>
    <row r="3756" spans="1:37">
      <c r="A3756" s="36" t="str">
        <f t="shared" si="58"/>
        <v>CH502_3</v>
      </c>
      <c r="B3756" t="s">
        <v>140</v>
      </c>
      <c r="C3756" t="s">
        <v>190</v>
      </c>
      <c r="D3756">
        <v>502</v>
      </c>
      <c r="E3756">
        <v>3</v>
      </c>
      <c r="F3756" s="25" t="str">
        <f>VLOOKUP(B3756,Definitions!$C$7:$D$43,2,FALSE)</f>
        <v>Switzerland</v>
      </c>
      <c r="G3756" t="str">
        <f>VLOOKUP(C3756,Definitions!$C$49:$D$57,2,FALSE)</f>
        <v>Transport</v>
      </c>
      <c r="H3756" t="str">
        <f>VLOOKUP(D3756,Definitions!$C$60:$D$104,2,FALSE)</f>
        <v>Road</v>
      </c>
      <c r="J3756" s="29" t="str">
        <f>VLOOKUP(E3756,Definitions!$C$115:$D$131,2,FALSE)</f>
        <v>Natural gas</v>
      </c>
      <c r="K3756" s="47"/>
      <c r="L3756" s="46"/>
      <c r="M3756" s="46"/>
      <c r="N3756" s="56"/>
      <c r="O3756" s="46"/>
      <c r="P3756" s="46"/>
      <c r="Q3756" s="46"/>
      <c r="R3756" s="37"/>
      <c r="S3756" s="13"/>
      <c r="T3756" s="56"/>
      <c r="U3756" s="13"/>
      <c r="V3756" s="56"/>
      <c r="W3756" s="13"/>
      <c r="X3756" s="13"/>
      <c r="Y3756" s="13"/>
      <c r="Z3756" s="13"/>
      <c r="AA3756" s="46"/>
      <c r="AB3756" s="56"/>
      <c r="AC3756" s="13"/>
      <c r="AD3756" s="60"/>
      <c r="AE3756" s="13"/>
      <c r="AF3756" s="13"/>
      <c r="AG3756" s="13"/>
      <c r="AH3756" s="46"/>
      <c r="AI3756" s="56"/>
      <c r="AJ3756" s="46"/>
      <c r="AK3756" s="56"/>
    </row>
    <row r="3757" spans="1:37">
      <c r="A3757" s="36" t="str">
        <f t="shared" si="58"/>
        <v>CH502_4</v>
      </c>
      <c r="B3757" t="s">
        <v>140</v>
      </c>
      <c r="C3757" t="s">
        <v>190</v>
      </c>
      <c r="D3757">
        <v>502</v>
      </c>
      <c r="E3757">
        <v>4</v>
      </c>
      <c r="F3757" s="25" t="str">
        <f>VLOOKUP(B3757,Definitions!$C$7:$D$43,2,FALSE)</f>
        <v>Switzerland</v>
      </c>
      <c r="G3757" t="str">
        <f>VLOOKUP(C3757,Definitions!$C$49:$D$57,2,FALSE)</f>
        <v>Transport</v>
      </c>
      <c r="H3757" t="str">
        <f>VLOOKUP(D3757,Definitions!$C$60:$D$104,2,FALSE)</f>
        <v>Road</v>
      </c>
      <c r="J3757" s="29" t="str">
        <f>VLOOKUP(E3757,Definitions!$C$115:$D$131,2,FALSE)</f>
        <v>Other fossil fuels</v>
      </c>
      <c r="K3757" s="47"/>
      <c r="L3757" s="46"/>
      <c r="M3757" s="46"/>
      <c r="N3757" s="56"/>
      <c r="O3757" s="46"/>
      <c r="P3757" s="46"/>
      <c r="Q3757" s="46"/>
      <c r="R3757" s="37"/>
      <c r="S3757" s="13"/>
      <c r="T3757" s="56"/>
      <c r="U3757" s="13"/>
      <c r="V3757" s="56"/>
      <c r="W3757" s="13"/>
      <c r="X3757" s="13"/>
      <c r="Y3757" s="13"/>
      <c r="Z3757" s="13"/>
      <c r="AA3757" s="46"/>
      <c r="AB3757" s="56"/>
      <c r="AC3757" s="13"/>
      <c r="AD3757" s="60"/>
      <c r="AE3757" s="13"/>
      <c r="AF3757" s="13"/>
      <c r="AG3757" s="13"/>
      <c r="AH3757" s="46"/>
      <c r="AI3757" s="56"/>
      <c r="AJ3757" s="46"/>
      <c r="AK3757" s="56"/>
    </row>
    <row r="3758" spans="1:37">
      <c r="A3758" s="36" t="str">
        <f t="shared" si="58"/>
        <v>CH502_6</v>
      </c>
      <c r="B3758" t="s">
        <v>140</v>
      </c>
      <c r="C3758" t="s">
        <v>190</v>
      </c>
      <c r="D3758">
        <v>502</v>
      </c>
      <c r="E3758">
        <v>6</v>
      </c>
      <c r="F3758" s="25" t="str">
        <f>VLOOKUP(B3758,Definitions!$C$7:$D$43,2,FALSE)</f>
        <v>Switzerland</v>
      </c>
      <c r="G3758" t="str">
        <f>VLOOKUP(C3758,Definitions!$C$49:$D$57,2,FALSE)</f>
        <v>Transport</v>
      </c>
      <c r="H3758" t="str">
        <f>VLOOKUP(D3758,Definitions!$C$60:$D$104,2,FALSE)</f>
        <v>Road</v>
      </c>
      <c r="J3758" s="29" t="str">
        <f>VLOOKUP(E3758,Definitions!$C$115:$D$131,2,FALSE)</f>
        <v>Electricity</v>
      </c>
      <c r="K3758" s="47"/>
      <c r="L3758" s="46"/>
      <c r="M3758" s="46"/>
      <c r="N3758" s="56"/>
      <c r="O3758" s="46"/>
      <c r="P3758" s="46"/>
      <c r="Q3758" s="46"/>
      <c r="R3758" s="37"/>
      <c r="S3758" s="13"/>
      <c r="T3758" s="56"/>
      <c r="U3758" s="13"/>
      <c r="V3758" s="56"/>
      <c r="W3758" s="13"/>
      <c r="X3758" s="13"/>
      <c r="Y3758" s="13"/>
      <c r="Z3758" s="13"/>
      <c r="AA3758" s="46"/>
      <c r="AB3758" s="56"/>
      <c r="AC3758" s="13"/>
      <c r="AD3758" s="60"/>
      <c r="AE3758" s="13"/>
      <c r="AF3758" s="13"/>
      <c r="AG3758" s="13"/>
      <c r="AH3758" s="46"/>
      <c r="AI3758" s="56"/>
      <c r="AJ3758" s="46"/>
      <c r="AK3758" s="56"/>
    </row>
    <row r="3759" spans="1:37">
      <c r="A3759" s="36" t="str">
        <f t="shared" si="58"/>
        <v>CH502_7</v>
      </c>
      <c r="B3759" t="s">
        <v>140</v>
      </c>
      <c r="C3759" t="s">
        <v>190</v>
      </c>
      <c r="D3759">
        <v>502</v>
      </c>
      <c r="E3759">
        <v>7</v>
      </c>
      <c r="F3759" s="25" t="str">
        <f>VLOOKUP(B3759,Definitions!$C$7:$D$43,2,FALSE)</f>
        <v>Switzerland</v>
      </c>
      <c r="G3759" t="str">
        <f>VLOOKUP(C3759,Definitions!$C$49:$D$57,2,FALSE)</f>
        <v>Transport</v>
      </c>
      <c r="H3759" t="str">
        <f>VLOOKUP(D3759,Definitions!$C$60:$D$104,2,FALSE)</f>
        <v>Road</v>
      </c>
      <c r="J3759" s="29" t="str">
        <f>VLOOKUP(E3759,Definitions!$C$115:$D$131,2,FALSE)</f>
        <v>District heating</v>
      </c>
      <c r="K3759" s="47"/>
      <c r="L3759" s="46"/>
      <c r="M3759" s="46"/>
      <c r="N3759" s="56"/>
      <c r="O3759" s="46"/>
      <c r="P3759" s="46"/>
      <c r="Q3759" s="46"/>
      <c r="R3759" s="37"/>
      <c r="S3759" s="13"/>
      <c r="T3759" s="56"/>
      <c r="U3759" s="13"/>
      <c r="V3759" s="56"/>
      <c r="W3759" s="13"/>
      <c r="X3759" s="13"/>
      <c r="Y3759" s="13"/>
      <c r="Z3759" s="13"/>
      <c r="AA3759" s="46"/>
      <c r="AB3759" s="56"/>
      <c r="AC3759" s="13"/>
      <c r="AD3759" s="60"/>
      <c r="AE3759" s="13"/>
      <c r="AF3759" s="13"/>
      <c r="AG3759" s="13"/>
      <c r="AH3759" s="46"/>
      <c r="AI3759" s="56"/>
      <c r="AJ3759" s="46"/>
      <c r="AK3759" s="56"/>
    </row>
    <row r="3760" spans="1:37">
      <c r="A3760" s="36" t="str">
        <f t="shared" si="58"/>
        <v>CH502_8</v>
      </c>
      <c r="B3760" t="s">
        <v>140</v>
      </c>
      <c r="C3760" t="s">
        <v>190</v>
      </c>
      <c r="D3760">
        <v>502</v>
      </c>
      <c r="E3760">
        <v>8</v>
      </c>
      <c r="F3760" s="25" t="str">
        <f>VLOOKUP(B3760,Definitions!$C$7:$D$43,2,FALSE)</f>
        <v>Switzerland</v>
      </c>
      <c r="G3760" t="str">
        <f>VLOOKUP(C3760,Definitions!$C$49:$D$57,2,FALSE)</f>
        <v>Transport</v>
      </c>
      <c r="H3760" t="str">
        <f>VLOOKUP(D3760,Definitions!$C$60:$D$104,2,FALSE)</f>
        <v>Road</v>
      </c>
      <c r="J3760" s="29" t="str">
        <f>VLOOKUP(E3760,Definitions!$C$115:$D$131,2,FALSE)</f>
        <v>Waste non-RES</v>
      </c>
      <c r="K3760" s="47"/>
      <c r="L3760" s="46"/>
      <c r="M3760" s="46"/>
      <c r="N3760" s="56"/>
      <c r="O3760" s="46"/>
      <c r="P3760" s="46"/>
      <c r="Q3760" s="46"/>
      <c r="R3760" s="37"/>
      <c r="S3760" s="13"/>
      <c r="T3760" s="56"/>
      <c r="U3760" s="13"/>
      <c r="V3760" s="56"/>
      <c r="W3760" s="13"/>
      <c r="X3760" s="13"/>
      <c r="Y3760" s="13"/>
      <c r="Z3760" s="13"/>
      <c r="AA3760" s="46"/>
      <c r="AB3760" s="56"/>
      <c r="AC3760" s="13"/>
      <c r="AD3760" s="60"/>
      <c r="AE3760" s="13"/>
      <c r="AF3760" s="13"/>
      <c r="AG3760" s="13"/>
      <c r="AH3760" s="46"/>
      <c r="AI3760" s="56"/>
      <c r="AJ3760" s="46"/>
      <c r="AK3760" s="56"/>
    </row>
    <row r="3761" spans="1:37">
      <c r="A3761" s="36" t="str">
        <f t="shared" si="58"/>
        <v>CH502_9</v>
      </c>
      <c r="B3761" t="s">
        <v>140</v>
      </c>
      <c r="C3761" t="s">
        <v>190</v>
      </c>
      <c r="D3761">
        <v>502</v>
      </c>
      <c r="E3761">
        <v>9</v>
      </c>
      <c r="F3761" s="25" t="str">
        <f>VLOOKUP(B3761,Definitions!$C$7:$D$43,2,FALSE)</f>
        <v>Switzerland</v>
      </c>
      <c r="G3761" t="str">
        <f>VLOOKUP(C3761,Definitions!$C$49:$D$57,2,FALSE)</f>
        <v>Transport</v>
      </c>
      <c r="H3761" t="str">
        <f>VLOOKUP(D3761,Definitions!$C$60:$D$104,2,FALSE)</f>
        <v>Road</v>
      </c>
      <c r="J3761" s="29" t="str">
        <f>VLOOKUP(E3761,Definitions!$C$115:$D$131,2,FALSE)</f>
        <v>Waste RES</v>
      </c>
      <c r="K3761" s="47"/>
      <c r="L3761" s="46"/>
      <c r="M3761" s="46"/>
      <c r="N3761" s="56"/>
      <c r="O3761" s="46"/>
      <c r="P3761" s="46"/>
      <c r="Q3761" s="46"/>
      <c r="R3761" s="37"/>
      <c r="S3761" s="13"/>
      <c r="T3761" s="56"/>
      <c r="U3761" s="13"/>
      <c r="V3761" s="56"/>
      <c r="W3761" s="13"/>
      <c r="X3761" s="13"/>
      <c r="Y3761" s="13"/>
      <c r="Z3761" s="13"/>
      <c r="AA3761" s="46"/>
      <c r="AB3761" s="56"/>
      <c r="AC3761" s="13"/>
      <c r="AD3761" s="60"/>
      <c r="AE3761" s="13"/>
      <c r="AF3761" s="13"/>
      <c r="AG3761" s="13"/>
      <c r="AH3761" s="46"/>
      <c r="AI3761" s="56"/>
      <c r="AJ3761" s="46"/>
      <c r="AK3761" s="56"/>
    </row>
    <row r="3762" spans="1:37">
      <c r="A3762" s="36" t="str">
        <f t="shared" si="58"/>
        <v>CH502_51</v>
      </c>
      <c r="B3762" t="s">
        <v>140</v>
      </c>
      <c r="C3762" t="s">
        <v>190</v>
      </c>
      <c r="D3762">
        <v>502</v>
      </c>
      <c r="E3762">
        <v>51</v>
      </c>
      <c r="F3762" s="25" t="str">
        <f>VLOOKUP(B3762,Definitions!$C$7:$D$43,2,FALSE)</f>
        <v>Switzerland</v>
      </c>
      <c r="G3762" t="str">
        <f>VLOOKUP(C3762,Definitions!$C$49:$D$57,2,FALSE)</f>
        <v>Transport</v>
      </c>
      <c r="H3762" t="str">
        <f>VLOOKUP(D3762,Definitions!$C$60:$D$104,2,FALSE)</f>
        <v>Road</v>
      </c>
      <c r="J3762" s="29" t="str">
        <f>VLOOKUP(E3762,Definitions!$C$115:$D$131,2,FALSE)</f>
        <v>Biomass</v>
      </c>
      <c r="K3762" s="47"/>
      <c r="L3762" s="46"/>
      <c r="M3762" s="46"/>
      <c r="N3762" s="56"/>
      <c r="O3762" s="46"/>
      <c r="P3762" s="46"/>
      <c r="Q3762" s="46"/>
      <c r="R3762" s="37"/>
      <c r="S3762" s="13"/>
      <c r="T3762" s="56"/>
      <c r="U3762" s="13"/>
      <c r="V3762" s="56"/>
      <c r="W3762" s="13"/>
      <c r="X3762" s="13"/>
      <c r="Y3762" s="13"/>
      <c r="Z3762" s="13"/>
      <c r="AA3762" s="46"/>
      <c r="AB3762" s="56"/>
      <c r="AC3762" s="13"/>
      <c r="AD3762" s="60"/>
      <c r="AE3762" s="13"/>
      <c r="AF3762" s="13"/>
      <c r="AG3762" s="13"/>
      <c r="AH3762" s="46"/>
      <c r="AI3762" s="56"/>
      <c r="AJ3762" s="46"/>
      <c r="AK3762" s="56"/>
    </row>
    <row r="3763" spans="1:37">
      <c r="A3763" s="36" t="str">
        <f t="shared" si="58"/>
        <v>CH502_52</v>
      </c>
      <c r="B3763" t="s">
        <v>140</v>
      </c>
      <c r="C3763" t="s">
        <v>190</v>
      </c>
      <c r="D3763">
        <v>502</v>
      </c>
      <c r="E3763">
        <v>52</v>
      </c>
      <c r="F3763" s="25" t="str">
        <f>VLOOKUP(B3763,Definitions!$C$7:$D$43,2,FALSE)</f>
        <v>Switzerland</v>
      </c>
      <c r="G3763" t="str">
        <f>VLOOKUP(C3763,Definitions!$C$49:$D$57,2,FALSE)</f>
        <v>Transport</v>
      </c>
      <c r="H3763" t="str">
        <f>VLOOKUP(D3763,Definitions!$C$60:$D$104,2,FALSE)</f>
        <v>Road</v>
      </c>
      <c r="J3763" s="29" t="str">
        <f>VLOOKUP(E3763,Definitions!$C$115:$D$131,2,FALSE)</f>
        <v>Geothermal</v>
      </c>
      <c r="K3763" s="47"/>
      <c r="L3763" s="46"/>
      <c r="M3763" s="46"/>
      <c r="N3763" s="56"/>
      <c r="O3763" s="46"/>
      <c r="P3763" s="46"/>
      <c r="Q3763" s="46"/>
      <c r="R3763" s="37"/>
      <c r="S3763" s="13"/>
      <c r="T3763" s="56"/>
      <c r="U3763" s="13"/>
      <c r="V3763" s="56"/>
      <c r="W3763" s="13"/>
      <c r="X3763" s="13"/>
      <c r="Y3763" s="13"/>
      <c r="Z3763" s="13"/>
      <c r="AA3763" s="46"/>
      <c r="AB3763" s="56"/>
      <c r="AC3763" s="13"/>
      <c r="AD3763" s="60"/>
      <c r="AE3763" s="13"/>
      <c r="AF3763" s="13"/>
      <c r="AG3763" s="13"/>
      <c r="AH3763" s="46"/>
      <c r="AI3763" s="56"/>
      <c r="AJ3763" s="46"/>
      <c r="AK3763" s="56"/>
    </row>
    <row r="3764" spans="1:37">
      <c r="A3764" s="36" t="str">
        <f t="shared" si="58"/>
        <v>CH502_53</v>
      </c>
      <c r="B3764" t="s">
        <v>140</v>
      </c>
      <c r="C3764" t="s">
        <v>190</v>
      </c>
      <c r="D3764">
        <v>502</v>
      </c>
      <c r="E3764">
        <v>53</v>
      </c>
      <c r="F3764" s="25" t="str">
        <f>VLOOKUP(B3764,Definitions!$C$7:$D$43,2,FALSE)</f>
        <v>Switzerland</v>
      </c>
      <c r="G3764" t="str">
        <f>VLOOKUP(C3764,Definitions!$C$49:$D$57,2,FALSE)</f>
        <v>Transport</v>
      </c>
      <c r="H3764" t="str">
        <f>VLOOKUP(D3764,Definitions!$C$60:$D$104,2,FALSE)</f>
        <v>Road</v>
      </c>
      <c r="J3764" s="29" t="str">
        <f>VLOOKUP(E3764,Definitions!$C$115:$D$131,2,FALSE)</f>
        <v>Solar energy</v>
      </c>
      <c r="K3764" s="47"/>
      <c r="L3764" s="46"/>
      <c r="M3764" s="46"/>
      <c r="N3764" s="56"/>
      <c r="O3764" s="46"/>
      <c r="P3764" s="46"/>
      <c r="Q3764" s="46"/>
      <c r="R3764" s="37"/>
      <c r="S3764" s="13"/>
      <c r="T3764" s="56"/>
      <c r="U3764" s="13"/>
      <c r="V3764" s="56"/>
      <c r="W3764" s="13"/>
      <c r="X3764" s="13"/>
      <c r="Y3764" s="13"/>
      <c r="Z3764" s="13"/>
      <c r="AA3764" s="46"/>
      <c r="AB3764" s="56"/>
      <c r="AC3764" s="13"/>
      <c r="AD3764" s="60"/>
      <c r="AE3764" s="13"/>
      <c r="AF3764" s="13"/>
      <c r="AG3764" s="13"/>
      <c r="AH3764" s="46"/>
      <c r="AI3764" s="56"/>
      <c r="AJ3764" s="46"/>
      <c r="AK3764" s="56"/>
    </row>
    <row r="3765" spans="1:37">
      <c r="A3765" s="36" t="str">
        <f t="shared" si="58"/>
        <v>CH502_56</v>
      </c>
      <c r="B3765" t="s">
        <v>140</v>
      </c>
      <c r="C3765" t="s">
        <v>190</v>
      </c>
      <c r="D3765">
        <v>502</v>
      </c>
      <c r="E3765">
        <v>56</v>
      </c>
      <c r="F3765" s="25" t="str">
        <f>VLOOKUP(B3765,Definitions!$C$7:$D$43,2,FALSE)</f>
        <v>Switzerland</v>
      </c>
      <c r="G3765" t="str">
        <f>VLOOKUP(C3765,Definitions!$C$49:$D$57,2,FALSE)</f>
        <v>Transport</v>
      </c>
      <c r="H3765" t="str">
        <f>VLOOKUP(D3765,Definitions!$C$60:$D$104,2,FALSE)</f>
        <v>Road</v>
      </c>
      <c r="J3765" s="29" t="str">
        <f>VLOOKUP(E3765,Definitions!$C$115:$D$131,2,FALSE)</f>
        <v>Ambient heat ground</v>
      </c>
      <c r="K3765" s="47"/>
      <c r="L3765" s="46"/>
      <c r="M3765" s="46"/>
      <c r="N3765" s="56"/>
      <c r="O3765" s="46"/>
      <c r="P3765" s="46"/>
      <c r="Q3765" s="46"/>
      <c r="R3765" s="37"/>
      <c r="S3765" s="13"/>
      <c r="T3765" s="56"/>
      <c r="U3765" s="13"/>
      <c r="V3765" s="56"/>
      <c r="W3765" s="13"/>
      <c r="X3765" s="13"/>
      <c r="Y3765" s="13"/>
      <c r="Z3765" s="13"/>
      <c r="AA3765" s="46"/>
      <c r="AB3765" s="56"/>
      <c r="AC3765" s="13"/>
      <c r="AD3765" s="60"/>
      <c r="AE3765" s="13"/>
      <c r="AF3765" s="13"/>
      <c r="AG3765" s="13"/>
      <c r="AH3765" s="46"/>
      <c r="AI3765" s="56"/>
      <c r="AJ3765" s="46"/>
      <c r="AK3765" s="56"/>
    </row>
    <row r="3766" spans="1:37">
      <c r="A3766" s="36" t="str">
        <f t="shared" si="58"/>
        <v>CH502_57</v>
      </c>
      <c r="B3766" t="s">
        <v>140</v>
      </c>
      <c r="C3766" t="s">
        <v>190</v>
      </c>
      <c r="D3766">
        <v>502</v>
      </c>
      <c r="E3766">
        <v>57</v>
      </c>
      <c r="F3766" s="25" t="str">
        <f>VLOOKUP(B3766,Definitions!$C$7:$D$43,2,FALSE)</f>
        <v>Switzerland</v>
      </c>
      <c r="G3766" t="str">
        <f>VLOOKUP(C3766,Definitions!$C$49:$D$57,2,FALSE)</f>
        <v>Transport</v>
      </c>
      <c r="H3766" t="str">
        <f>VLOOKUP(D3766,Definitions!$C$60:$D$104,2,FALSE)</f>
        <v>Road</v>
      </c>
      <c r="J3766" s="29" t="str">
        <f>VLOOKUP(E3766,Definitions!$C$115:$D$131,2,FALSE)</f>
        <v>Ambient heat air</v>
      </c>
      <c r="K3766" s="47"/>
      <c r="L3766" s="46"/>
      <c r="M3766" s="46"/>
      <c r="N3766" s="56"/>
      <c r="O3766" s="46"/>
      <c r="P3766" s="46"/>
      <c r="Q3766" s="46"/>
      <c r="R3766" s="37"/>
      <c r="S3766" s="13"/>
      <c r="T3766" s="56"/>
      <c r="U3766" s="13"/>
      <c r="V3766" s="56"/>
      <c r="W3766" s="13"/>
      <c r="X3766" s="13"/>
      <c r="Y3766" s="13"/>
      <c r="Z3766" s="13"/>
      <c r="AA3766" s="46"/>
      <c r="AB3766" s="56"/>
      <c r="AC3766" s="13"/>
      <c r="AD3766" s="60"/>
      <c r="AE3766" s="13"/>
      <c r="AF3766" s="13"/>
      <c r="AG3766" s="13"/>
      <c r="AH3766" s="46"/>
      <c r="AI3766" s="56"/>
      <c r="AJ3766" s="46"/>
      <c r="AK3766" s="56"/>
    </row>
    <row r="3767" spans="1:37">
      <c r="A3767" s="36" t="str">
        <f t="shared" si="58"/>
        <v>CH502_58</v>
      </c>
      <c r="B3767" t="s">
        <v>140</v>
      </c>
      <c r="C3767" t="s">
        <v>190</v>
      </c>
      <c r="D3767">
        <v>502</v>
      </c>
      <c r="E3767">
        <v>58</v>
      </c>
      <c r="F3767" s="25" t="str">
        <f>VLOOKUP(B3767,Definitions!$C$7:$D$43,2,FALSE)</f>
        <v>Switzerland</v>
      </c>
      <c r="G3767" t="str">
        <f>VLOOKUP(C3767,Definitions!$C$49:$D$57,2,FALSE)</f>
        <v>Transport</v>
      </c>
      <c r="H3767" t="str">
        <f>VLOOKUP(D3767,Definitions!$C$60:$D$104,2,FALSE)</f>
        <v>Road</v>
      </c>
      <c r="J3767" s="29" t="str">
        <f>VLOOKUP(E3767,Definitions!$C$115:$D$131,2,FALSE)</f>
        <v>Ambient heat total</v>
      </c>
      <c r="K3767" s="47"/>
      <c r="L3767" s="46"/>
      <c r="M3767" s="46"/>
      <c r="N3767" s="56"/>
      <c r="O3767" s="46"/>
      <c r="P3767" s="46"/>
      <c r="Q3767" s="46"/>
      <c r="R3767" s="37"/>
      <c r="S3767" s="13"/>
      <c r="T3767" s="56"/>
      <c r="U3767" s="13"/>
      <c r="V3767" s="56"/>
      <c r="W3767" s="13"/>
      <c r="X3767" s="13"/>
      <c r="Y3767" s="13"/>
      <c r="Z3767" s="13"/>
      <c r="AA3767" s="46"/>
      <c r="AB3767" s="56"/>
      <c r="AC3767" s="13"/>
      <c r="AD3767" s="60"/>
      <c r="AE3767" s="13"/>
      <c r="AF3767" s="13"/>
      <c r="AG3767" s="13"/>
      <c r="AH3767" s="46"/>
      <c r="AI3767" s="56"/>
      <c r="AJ3767" s="46"/>
      <c r="AK3767" s="56"/>
    </row>
    <row r="3768" spans="1:37">
      <c r="A3768" s="36" t="str">
        <f t="shared" si="58"/>
        <v>CH502_55</v>
      </c>
      <c r="B3768" t="s">
        <v>140</v>
      </c>
      <c r="C3768" t="s">
        <v>190</v>
      </c>
      <c r="D3768">
        <v>502</v>
      </c>
      <c r="E3768">
        <v>55</v>
      </c>
      <c r="F3768" s="25" t="str">
        <f>VLOOKUP(B3768,Definitions!$C$7:$D$43,2,FALSE)</f>
        <v>Switzerland</v>
      </c>
      <c r="G3768" t="str">
        <f>VLOOKUP(C3768,Definitions!$C$49:$D$57,2,FALSE)</f>
        <v>Transport</v>
      </c>
      <c r="H3768" t="str">
        <f>VLOOKUP(D3768,Definitions!$C$60:$D$104,2,FALSE)</f>
        <v>Road</v>
      </c>
      <c r="J3768" s="29" t="str">
        <f>VLOOKUP(E3768,Definitions!$C$115:$D$131,2,FALSE)</f>
        <v xml:space="preserve">Other RES </v>
      </c>
      <c r="K3768" s="47"/>
      <c r="L3768" s="46"/>
      <c r="M3768" s="46"/>
      <c r="N3768" s="56"/>
      <c r="O3768" s="46"/>
      <c r="P3768" s="46"/>
      <c r="Q3768" s="46"/>
      <c r="R3768" s="37"/>
      <c r="S3768" s="13"/>
      <c r="T3768" s="56"/>
      <c r="U3768" s="13"/>
      <c r="V3768" s="56"/>
      <c r="W3768" s="13"/>
      <c r="X3768" s="13"/>
      <c r="Y3768" s="13"/>
      <c r="Z3768" s="13"/>
      <c r="AA3768" s="46"/>
      <c r="AB3768" s="56"/>
      <c r="AC3768" s="13"/>
      <c r="AD3768" s="60"/>
      <c r="AE3768" s="13"/>
      <c r="AF3768" s="13"/>
      <c r="AG3768" s="13"/>
      <c r="AH3768" s="46"/>
      <c r="AI3768" s="56"/>
      <c r="AJ3768" s="46"/>
      <c r="AK3768" s="56"/>
    </row>
    <row r="3769" spans="1:37">
      <c r="A3769" s="36" t="str">
        <f t="shared" si="58"/>
        <v>CH503_0</v>
      </c>
      <c r="B3769" t="s">
        <v>140</v>
      </c>
      <c r="C3769" t="s">
        <v>190</v>
      </c>
      <c r="D3769">
        <v>503</v>
      </c>
      <c r="E3769">
        <v>0</v>
      </c>
      <c r="F3769" s="25" t="str">
        <f>VLOOKUP(B3769,Definitions!$C$7:$D$43,2,FALSE)</f>
        <v>Switzerland</v>
      </c>
      <c r="G3769" t="str">
        <f>VLOOKUP(C3769,Definitions!$C$49:$D$57,2,FALSE)</f>
        <v>Transport</v>
      </c>
      <c r="H3769" t="str">
        <f>VLOOKUP(D3769,Definitions!$C$60:$D$104,2,FALSE)</f>
        <v>International aviation</v>
      </c>
      <c r="J3769" s="29" t="str">
        <f>VLOOKUP(E3769,Definitions!$C$115:$D$131,2,FALSE)</f>
        <v>TOTAL</v>
      </c>
      <c r="K3769" s="47"/>
      <c r="L3769" s="46"/>
      <c r="M3769" s="46"/>
      <c r="N3769" s="56"/>
      <c r="O3769" s="46"/>
      <c r="P3769" s="46"/>
      <c r="Q3769" s="46"/>
      <c r="R3769" s="37"/>
      <c r="S3769" s="13"/>
      <c r="T3769" s="56"/>
      <c r="U3769" s="13"/>
      <c r="V3769" s="56"/>
      <c r="W3769" s="13"/>
      <c r="X3769" s="13"/>
      <c r="Y3769" s="13"/>
      <c r="Z3769" s="13"/>
      <c r="AA3769" s="46"/>
      <c r="AB3769" s="56"/>
      <c r="AC3769" s="13"/>
      <c r="AD3769" s="60"/>
      <c r="AE3769" s="13"/>
      <c r="AF3769" s="13"/>
      <c r="AG3769" s="13"/>
      <c r="AH3769" s="46"/>
      <c r="AI3769" s="56"/>
      <c r="AJ3769" s="46"/>
      <c r="AK3769" s="56"/>
    </row>
    <row r="3770" spans="1:37">
      <c r="A3770" s="36" t="str">
        <f t="shared" si="58"/>
        <v>CH503_1</v>
      </c>
      <c r="B3770" t="s">
        <v>140</v>
      </c>
      <c r="C3770" t="s">
        <v>190</v>
      </c>
      <c r="D3770">
        <v>503</v>
      </c>
      <c r="E3770">
        <v>1</v>
      </c>
      <c r="F3770" s="25" t="str">
        <f>VLOOKUP(B3770,Definitions!$C$7:$D$43,2,FALSE)</f>
        <v>Switzerland</v>
      </c>
      <c r="G3770" t="str">
        <f>VLOOKUP(C3770,Definitions!$C$49:$D$57,2,FALSE)</f>
        <v>Transport</v>
      </c>
      <c r="H3770" t="str">
        <f>VLOOKUP(D3770,Definitions!$C$60:$D$104,2,FALSE)</f>
        <v>International aviation</v>
      </c>
      <c r="J3770" s="29" t="str">
        <f>VLOOKUP(E3770,Definitions!$C$115:$D$131,2,FALSE)</f>
        <v>Coal</v>
      </c>
      <c r="K3770" s="47"/>
      <c r="L3770" s="46"/>
      <c r="M3770" s="46"/>
      <c r="N3770" s="56"/>
      <c r="O3770" s="46"/>
      <c r="P3770" s="46"/>
      <c r="Q3770" s="46"/>
      <c r="R3770" s="37"/>
      <c r="S3770" s="13"/>
      <c r="T3770" s="56"/>
      <c r="U3770" s="13"/>
      <c r="V3770" s="56"/>
      <c r="W3770" s="13"/>
      <c r="X3770" s="13"/>
      <c r="Y3770" s="13"/>
      <c r="Z3770" s="13"/>
      <c r="AA3770" s="46"/>
      <c r="AB3770" s="56"/>
      <c r="AC3770" s="13"/>
      <c r="AD3770" s="60"/>
      <c r="AE3770" s="13"/>
      <c r="AF3770" s="13"/>
      <c r="AG3770" s="13"/>
      <c r="AH3770" s="46"/>
      <c r="AI3770" s="56"/>
      <c r="AJ3770" s="46"/>
      <c r="AK3770" s="56"/>
    </row>
    <row r="3771" spans="1:37">
      <c r="A3771" s="36" t="str">
        <f t="shared" si="58"/>
        <v>CH503_2</v>
      </c>
      <c r="B3771" t="s">
        <v>140</v>
      </c>
      <c r="C3771" t="s">
        <v>190</v>
      </c>
      <c r="D3771">
        <v>503</v>
      </c>
      <c r="E3771">
        <v>2</v>
      </c>
      <c r="F3771" s="25" t="str">
        <f>VLOOKUP(B3771,Definitions!$C$7:$D$43,2,FALSE)</f>
        <v>Switzerland</v>
      </c>
      <c r="G3771" t="str">
        <f>VLOOKUP(C3771,Definitions!$C$49:$D$57,2,FALSE)</f>
        <v>Transport</v>
      </c>
      <c r="H3771" t="str">
        <f>VLOOKUP(D3771,Definitions!$C$60:$D$104,2,FALSE)</f>
        <v>International aviation</v>
      </c>
      <c r="J3771" s="29" t="str">
        <f>VLOOKUP(E3771,Definitions!$C$115:$D$131,2,FALSE)</f>
        <v>Fuel oil</v>
      </c>
      <c r="K3771" s="47"/>
      <c r="L3771" s="46"/>
      <c r="M3771" s="46"/>
      <c r="N3771" s="56"/>
      <c r="O3771" s="46"/>
      <c r="P3771" s="46"/>
      <c r="Q3771" s="46"/>
      <c r="R3771" s="37"/>
      <c r="S3771" s="13"/>
      <c r="T3771" s="56"/>
      <c r="U3771" s="13"/>
      <c r="V3771" s="56"/>
      <c r="W3771" s="13"/>
      <c r="X3771" s="13"/>
      <c r="Y3771" s="13"/>
      <c r="Z3771" s="13"/>
      <c r="AA3771" s="46"/>
      <c r="AB3771" s="56"/>
      <c r="AC3771" s="13"/>
      <c r="AD3771" s="60"/>
      <c r="AE3771" s="13"/>
      <c r="AF3771" s="13"/>
      <c r="AG3771" s="13"/>
      <c r="AH3771" s="46"/>
      <c r="AI3771" s="56"/>
      <c r="AJ3771" s="46"/>
      <c r="AK3771" s="56"/>
    </row>
    <row r="3772" spans="1:37">
      <c r="A3772" s="36" t="str">
        <f t="shared" si="58"/>
        <v>CH503_3</v>
      </c>
      <c r="B3772" t="s">
        <v>140</v>
      </c>
      <c r="C3772" t="s">
        <v>190</v>
      </c>
      <c r="D3772">
        <v>503</v>
      </c>
      <c r="E3772">
        <v>3</v>
      </c>
      <c r="F3772" s="25" t="str">
        <f>VLOOKUP(B3772,Definitions!$C$7:$D$43,2,FALSE)</f>
        <v>Switzerland</v>
      </c>
      <c r="G3772" t="str">
        <f>VLOOKUP(C3772,Definitions!$C$49:$D$57,2,FALSE)</f>
        <v>Transport</v>
      </c>
      <c r="H3772" t="str">
        <f>VLOOKUP(D3772,Definitions!$C$60:$D$104,2,FALSE)</f>
        <v>International aviation</v>
      </c>
      <c r="J3772" s="29" t="str">
        <f>VLOOKUP(E3772,Definitions!$C$115:$D$131,2,FALSE)</f>
        <v>Natural gas</v>
      </c>
      <c r="K3772" s="47"/>
      <c r="L3772" s="46"/>
      <c r="M3772" s="46"/>
      <c r="N3772" s="56"/>
      <c r="O3772" s="46"/>
      <c r="P3772" s="46"/>
      <c r="Q3772" s="46"/>
      <c r="R3772" s="37"/>
      <c r="S3772" s="13"/>
      <c r="T3772" s="56"/>
      <c r="U3772" s="13"/>
      <c r="V3772" s="56"/>
      <c r="W3772" s="13"/>
      <c r="X3772" s="13"/>
      <c r="Y3772" s="13"/>
      <c r="Z3772" s="13"/>
      <c r="AA3772" s="46"/>
      <c r="AB3772" s="56"/>
      <c r="AC3772" s="13"/>
      <c r="AD3772" s="60"/>
      <c r="AE3772" s="13"/>
      <c r="AF3772" s="13"/>
      <c r="AG3772" s="13"/>
      <c r="AH3772" s="46"/>
      <c r="AI3772" s="56"/>
      <c r="AJ3772" s="46"/>
      <c r="AK3772" s="56"/>
    </row>
    <row r="3773" spans="1:37">
      <c r="A3773" s="36" t="str">
        <f t="shared" si="58"/>
        <v>CH503_4</v>
      </c>
      <c r="B3773" t="s">
        <v>140</v>
      </c>
      <c r="C3773" t="s">
        <v>190</v>
      </c>
      <c r="D3773">
        <v>503</v>
      </c>
      <c r="E3773">
        <v>4</v>
      </c>
      <c r="F3773" s="25" t="str">
        <f>VLOOKUP(B3773,Definitions!$C$7:$D$43,2,FALSE)</f>
        <v>Switzerland</v>
      </c>
      <c r="G3773" t="str">
        <f>VLOOKUP(C3773,Definitions!$C$49:$D$57,2,FALSE)</f>
        <v>Transport</v>
      </c>
      <c r="H3773" t="str">
        <f>VLOOKUP(D3773,Definitions!$C$60:$D$104,2,FALSE)</f>
        <v>International aviation</v>
      </c>
      <c r="J3773" s="29" t="str">
        <f>VLOOKUP(E3773,Definitions!$C$115:$D$131,2,FALSE)</f>
        <v>Other fossil fuels</v>
      </c>
      <c r="K3773" s="47"/>
      <c r="L3773" s="46"/>
      <c r="M3773" s="46"/>
      <c r="N3773" s="56"/>
      <c r="O3773" s="46"/>
      <c r="P3773" s="46"/>
      <c r="Q3773" s="46"/>
      <c r="R3773" s="37"/>
      <c r="S3773" s="13"/>
      <c r="T3773" s="56"/>
      <c r="U3773" s="13"/>
      <c r="V3773" s="56"/>
      <c r="W3773" s="13"/>
      <c r="X3773" s="13"/>
      <c r="Y3773" s="13"/>
      <c r="Z3773" s="13"/>
      <c r="AA3773" s="46"/>
      <c r="AB3773" s="56"/>
      <c r="AC3773" s="13"/>
      <c r="AD3773" s="60"/>
      <c r="AE3773" s="13"/>
      <c r="AF3773" s="13"/>
      <c r="AG3773" s="13"/>
      <c r="AH3773" s="46"/>
      <c r="AI3773" s="56"/>
      <c r="AJ3773" s="46"/>
      <c r="AK3773" s="56"/>
    </row>
    <row r="3774" spans="1:37">
      <c r="A3774" s="36" t="str">
        <f t="shared" si="58"/>
        <v>CH503_6</v>
      </c>
      <c r="B3774" t="s">
        <v>140</v>
      </c>
      <c r="C3774" t="s">
        <v>190</v>
      </c>
      <c r="D3774">
        <v>503</v>
      </c>
      <c r="E3774">
        <v>6</v>
      </c>
      <c r="F3774" s="25" t="str">
        <f>VLOOKUP(B3774,Definitions!$C$7:$D$43,2,FALSE)</f>
        <v>Switzerland</v>
      </c>
      <c r="G3774" t="str">
        <f>VLOOKUP(C3774,Definitions!$C$49:$D$57,2,FALSE)</f>
        <v>Transport</v>
      </c>
      <c r="H3774" t="str">
        <f>VLOOKUP(D3774,Definitions!$C$60:$D$104,2,FALSE)</f>
        <v>International aviation</v>
      </c>
      <c r="J3774" s="29" t="str">
        <f>VLOOKUP(E3774,Definitions!$C$115:$D$131,2,FALSE)</f>
        <v>Electricity</v>
      </c>
      <c r="K3774" s="47"/>
      <c r="L3774" s="46"/>
      <c r="M3774" s="46"/>
      <c r="N3774" s="56"/>
      <c r="O3774" s="46"/>
      <c r="P3774" s="46"/>
      <c r="Q3774" s="46"/>
      <c r="R3774" s="37"/>
      <c r="S3774" s="13"/>
      <c r="T3774" s="56"/>
      <c r="U3774" s="13"/>
      <c r="V3774" s="56"/>
      <c r="W3774" s="13"/>
      <c r="X3774" s="13"/>
      <c r="Y3774" s="13"/>
      <c r="Z3774" s="13"/>
      <c r="AA3774" s="46"/>
      <c r="AB3774" s="56"/>
      <c r="AC3774" s="13"/>
      <c r="AD3774" s="60"/>
      <c r="AE3774" s="13"/>
      <c r="AF3774" s="13"/>
      <c r="AG3774" s="13"/>
      <c r="AH3774" s="46"/>
      <c r="AI3774" s="56"/>
      <c r="AJ3774" s="46"/>
      <c r="AK3774" s="56"/>
    </row>
    <row r="3775" spans="1:37">
      <c r="A3775" s="36" t="str">
        <f t="shared" si="58"/>
        <v>CH503_7</v>
      </c>
      <c r="B3775" t="s">
        <v>140</v>
      </c>
      <c r="C3775" t="s">
        <v>190</v>
      </c>
      <c r="D3775">
        <v>503</v>
      </c>
      <c r="E3775">
        <v>7</v>
      </c>
      <c r="F3775" s="25" t="str">
        <f>VLOOKUP(B3775,Definitions!$C$7:$D$43,2,FALSE)</f>
        <v>Switzerland</v>
      </c>
      <c r="G3775" t="str">
        <f>VLOOKUP(C3775,Definitions!$C$49:$D$57,2,FALSE)</f>
        <v>Transport</v>
      </c>
      <c r="H3775" t="str">
        <f>VLOOKUP(D3775,Definitions!$C$60:$D$104,2,FALSE)</f>
        <v>International aviation</v>
      </c>
      <c r="J3775" s="29" t="str">
        <f>VLOOKUP(E3775,Definitions!$C$115:$D$131,2,FALSE)</f>
        <v>District heating</v>
      </c>
      <c r="K3775" s="47"/>
      <c r="L3775" s="46"/>
      <c r="M3775" s="46"/>
      <c r="N3775" s="56"/>
      <c r="O3775" s="46"/>
      <c r="P3775" s="46"/>
      <c r="Q3775" s="46"/>
      <c r="R3775" s="37"/>
      <c r="S3775" s="13"/>
      <c r="T3775" s="56"/>
      <c r="U3775" s="13"/>
      <c r="V3775" s="56"/>
      <c r="W3775" s="13"/>
      <c r="X3775" s="13"/>
      <c r="Y3775" s="13"/>
      <c r="Z3775" s="13"/>
      <c r="AA3775" s="46"/>
      <c r="AB3775" s="56"/>
      <c r="AC3775" s="13"/>
      <c r="AD3775" s="60"/>
      <c r="AE3775" s="13"/>
      <c r="AF3775" s="13"/>
      <c r="AG3775" s="13"/>
      <c r="AH3775" s="46"/>
      <c r="AI3775" s="56"/>
      <c r="AJ3775" s="46"/>
      <c r="AK3775" s="56"/>
    </row>
    <row r="3776" spans="1:37">
      <c r="A3776" s="36" t="str">
        <f t="shared" si="58"/>
        <v>CH503_8</v>
      </c>
      <c r="B3776" t="s">
        <v>140</v>
      </c>
      <c r="C3776" t="s">
        <v>190</v>
      </c>
      <c r="D3776">
        <v>503</v>
      </c>
      <c r="E3776">
        <v>8</v>
      </c>
      <c r="F3776" s="25" t="str">
        <f>VLOOKUP(B3776,Definitions!$C$7:$D$43,2,FALSE)</f>
        <v>Switzerland</v>
      </c>
      <c r="G3776" t="str">
        <f>VLOOKUP(C3776,Definitions!$C$49:$D$57,2,FALSE)</f>
        <v>Transport</v>
      </c>
      <c r="H3776" t="str">
        <f>VLOOKUP(D3776,Definitions!$C$60:$D$104,2,FALSE)</f>
        <v>International aviation</v>
      </c>
      <c r="J3776" s="29" t="str">
        <f>VLOOKUP(E3776,Definitions!$C$115:$D$131,2,FALSE)</f>
        <v>Waste non-RES</v>
      </c>
      <c r="K3776" s="47"/>
      <c r="L3776" s="46"/>
      <c r="M3776" s="46"/>
      <c r="N3776" s="56"/>
      <c r="O3776" s="46"/>
      <c r="P3776" s="46"/>
      <c r="Q3776" s="46"/>
      <c r="R3776" s="37"/>
      <c r="S3776" s="13"/>
      <c r="T3776" s="56"/>
      <c r="U3776" s="13"/>
      <c r="V3776" s="56"/>
      <c r="W3776" s="13"/>
      <c r="X3776" s="13"/>
      <c r="Y3776" s="13"/>
      <c r="Z3776" s="13"/>
      <c r="AA3776" s="46"/>
      <c r="AB3776" s="56"/>
      <c r="AC3776" s="13"/>
      <c r="AD3776" s="60"/>
      <c r="AE3776" s="13"/>
      <c r="AF3776" s="13"/>
      <c r="AG3776" s="13"/>
      <c r="AH3776" s="46"/>
      <c r="AI3776" s="56"/>
      <c r="AJ3776" s="46"/>
      <c r="AK3776" s="56"/>
    </row>
    <row r="3777" spans="1:37">
      <c r="A3777" s="36" t="str">
        <f t="shared" si="58"/>
        <v>CH503_9</v>
      </c>
      <c r="B3777" t="s">
        <v>140</v>
      </c>
      <c r="C3777" t="s">
        <v>190</v>
      </c>
      <c r="D3777">
        <v>503</v>
      </c>
      <c r="E3777">
        <v>9</v>
      </c>
      <c r="F3777" s="25" t="str">
        <f>VLOOKUP(B3777,Definitions!$C$7:$D$43,2,FALSE)</f>
        <v>Switzerland</v>
      </c>
      <c r="G3777" t="str">
        <f>VLOOKUP(C3777,Definitions!$C$49:$D$57,2,FALSE)</f>
        <v>Transport</v>
      </c>
      <c r="H3777" t="str">
        <f>VLOOKUP(D3777,Definitions!$C$60:$D$104,2,FALSE)</f>
        <v>International aviation</v>
      </c>
      <c r="J3777" s="29" t="str">
        <f>VLOOKUP(E3777,Definitions!$C$115:$D$131,2,FALSE)</f>
        <v>Waste RES</v>
      </c>
      <c r="K3777" s="47"/>
      <c r="L3777" s="46"/>
      <c r="M3777" s="46"/>
      <c r="N3777" s="56"/>
      <c r="O3777" s="46"/>
      <c r="P3777" s="46"/>
      <c r="Q3777" s="46"/>
      <c r="R3777" s="37"/>
      <c r="S3777" s="13"/>
      <c r="T3777" s="56"/>
      <c r="U3777" s="13"/>
      <c r="V3777" s="56"/>
      <c r="W3777" s="13"/>
      <c r="X3777" s="13"/>
      <c r="Y3777" s="13"/>
      <c r="Z3777" s="13"/>
      <c r="AA3777" s="46"/>
      <c r="AB3777" s="56"/>
      <c r="AC3777" s="13"/>
      <c r="AD3777" s="60"/>
      <c r="AE3777" s="13"/>
      <c r="AF3777" s="13"/>
      <c r="AG3777" s="13"/>
      <c r="AH3777" s="46"/>
      <c r="AI3777" s="56"/>
      <c r="AJ3777" s="46"/>
      <c r="AK3777" s="56"/>
    </row>
    <row r="3778" spans="1:37">
      <c r="A3778" s="36" t="str">
        <f t="shared" si="58"/>
        <v>CH503_51</v>
      </c>
      <c r="B3778" t="s">
        <v>140</v>
      </c>
      <c r="C3778" t="s">
        <v>190</v>
      </c>
      <c r="D3778">
        <v>503</v>
      </c>
      <c r="E3778">
        <v>51</v>
      </c>
      <c r="F3778" s="25" t="str">
        <f>VLOOKUP(B3778,Definitions!$C$7:$D$43,2,FALSE)</f>
        <v>Switzerland</v>
      </c>
      <c r="G3778" t="str">
        <f>VLOOKUP(C3778,Definitions!$C$49:$D$57,2,FALSE)</f>
        <v>Transport</v>
      </c>
      <c r="H3778" t="str">
        <f>VLOOKUP(D3778,Definitions!$C$60:$D$104,2,FALSE)</f>
        <v>International aviation</v>
      </c>
      <c r="J3778" s="29" t="str">
        <f>VLOOKUP(E3778,Definitions!$C$115:$D$131,2,FALSE)</f>
        <v>Biomass</v>
      </c>
      <c r="K3778" s="47"/>
      <c r="L3778" s="46"/>
      <c r="M3778" s="46"/>
      <c r="N3778" s="56"/>
      <c r="O3778" s="46"/>
      <c r="P3778" s="46"/>
      <c r="Q3778" s="46"/>
      <c r="R3778" s="37"/>
      <c r="S3778" s="13"/>
      <c r="T3778" s="56"/>
      <c r="U3778" s="13"/>
      <c r="V3778" s="56"/>
      <c r="W3778" s="13"/>
      <c r="X3778" s="13"/>
      <c r="Y3778" s="13"/>
      <c r="Z3778" s="13"/>
      <c r="AA3778" s="46"/>
      <c r="AB3778" s="56"/>
      <c r="AC3778" s="13"/>
      <c r="AD3778" s="60"/>
      <c r="AE3778" s="13"/>
      <c r="AF3778" s="13"/>
      <c r="AG3778" s="13"/>
      <c r="AH3778" s="46"/>
      <c r="AI3778" s="56"/>
      <c r="AJ3778" s="46"/>
      <c r="AK3778" s="56"/>
    </row>
    <row r="3779" spans="1:37">
      <c r="A3779" s="36" t="str">
        <f t="shared" si="58"/>
        <v>CH503_52</v>
      </c>
      <c r="B3779" t="s">
        <v>140</v>
      </c>
      <c r="C3779" t="s">
        <v>190</v>
      </c>
      <c r="D3779">
        <v>503</v>
      </c>
      <c r="E3779">
        <v>52</v>
      </c>
      <c r="F3779" s="25" t="str">
        <f>VLOOKUP(B3779,Definitions!$C$7:$D$43,2,FALSE)</f>
        <v>Switzerland</v>
      </c>
      <c r="G3779" t="str">
        <f>VLOOKUP(C3779,Definitions!$C$49:$D$57,2,FALSE)</f>
        <v>Transport</v>
      </c>
      <c r="H3779" t="str">
        <f>VLOOKUP(D3779,Definitions!$C$60:$D$104,2,FALSE)</f>
        <v>International aviation</v>
      </c>
      <c r="J3779" s="29" t="str">
        <f>VLOOKUP(E3779,Definitions!$C$115:$D$131,2,FALSE)</f>
        <v>Geothermal</v>
      </c>
      <c r="K3779" s="47"/>
      <c r="L3779" s="46"/>
      <c r="M3779" s="46"/>
      <c r="N3779" s="56"/>
      <c r="O3779" s="46"/>
      <c r="P3779" s="46"/>
      <c r="Q3779" s="46"/>
      <c r="R3779" s="37"/>
      <c r="S3779" s="13"/>
      <c r="T3779" s="56"/>
      <c r="U3779" s="13"/>
      <c r="V3779" s="56"/>
      <c r="W3779" s="13"/>
      <c r="X3779" s="13"/>
      <c r="Y3779" s="13"/>
      <c r="Z3779" s="13"/>
      <c r="AA3779" s="46"/>
      <c r="AB3779" s="56"/>
      <c r="AC3779" s="13"/>
      <c r="AD3779" s="60"/>
      <c r="AE3779" s="13"/>
      <c r="AF3779" s="13"/>
      <c r="AG3779" s="13"/>
      <c r="AH3779" s="46"/>
      <c r="AI3779" s="56"/>
      <c r="AJ3779" s="46"/>
      <c r="AK3779" s="56"/>
    </row>
    <row r="3780" spans="1:37">
      <c r="A3780" s="36" t="str">
        <f t="shared" si="58"/>
        <v>CH503_53</v>
      </c>
      <c r="B3780" t="s">
        <v>140</v>
      </c>
      <c r="C3780" t="s">
        <v>190</v>
      </c>
      <c r="D3780">
        <v>503</v>
      </c>
      <c r="E3780">
        <v>53</v>
      </c>
      <c r="F3780" s="25" t="str">
        <f>VLOOKUP(B3780,Definitions!$C$7:$D$43,2,FALSE)</f>
        <v>Switzerland</v>
      </c>
      <c r="G3780" t="str">
        <f>VLOOKUP(C3780,Definitions!$C$49:$D$57,2,FALSE)</f>
        <v>Transport</v>
      </c>
      <c r="H3780" t="str">
        <f>VLOOKUP(D3780,Definitions!$C$60:$D$104,2,FALSE)</f>
        <v>International aviation</v>
      </c>
      <c r="J3780" s="29" t="str">
        <f>VLOOKUP(E3780,Definitions!$C$115:$D$131,2,FALSE)</f>
        <v>Solar energy</v>
      </c>
      <c r="K3780" s="47"/>
      <c r="L3780" s="46"/>
      <c r="M3780" s="46"/>
      <c r="N3780" s="56"/>
      <c r="O3780" s="46"/>
      <c r="P3780" s="46"/>
      <c r="Q3780" s="46"/>
      <c r="R3780" s="37"/>
      <c r="S3780" s="13"/>
      <c r="T3780" s="56"/>
      <c r="U3780" s="13"/>
      <c r="V3780" s="56"/>
      <c r="W3780" s="13"/>
      <c r="X3780" s="13"/>
      <c r="Y3780" s="13"/>
      <c r="Z3780" s="13"/>
      <c r="AA3780" s="46"/>
      <c r="AB3780" s="56"/>
      <c r="AC3780" s="13"/>
      <c r="AD3780" s="60"/>
      <c r="AE3780" s="13"/>
      <c r="AF3780" s="13"/>
      <c r="AG3780" s="13"/>
      <c r="AH3780" s="46"/>
      <c r="AI3780" s="56"/>
      <c r="AJ3780" s="46"/>
      <c r="AK3780" s="56"/>
    </row>
    <row r="3781" spans="1:37">
      <c r="A3781" s="36" t="str">
        <f t="shared" si="58"/>
        <v>CH503_56</v>
      </c>
      <c r="B3781" t="s">
        <v>140</v>
      </c>
      <c r="C3781" t="s">
        <v>190</v>
      </c>
      <c r="D3781">
        <v>503</v>
      </c>
      <c r="E3781">
        <v>56</v>
      </c>
      <c r="F3781" s="25" t="str">
        <f>VLOOKUP(B3781,Definitions!$C$7:$D$43,2,FALSE)</f>
        <v>Switzerland</v>
      </c>
      <c r="G3781" t="str">
        <f>VLOOKUP(C3781,Definitions!$C$49:$D$57,2,FALSE)</f>
        <v>Transport</v>
      </c>
      <c r="H3781" t="str">
        <f>VLOOKUP(D3781,Definitions!$C$60:$D$104,2,FALSE)</f>
        <v>International aviation</v>
      </c>
      <c r="J3781" s="29" t="str">
        <f>VLOOKUP(E3781,Definitions!$C$115:$D$131,2,FALSE)</f>
        <v>Ambient heat ground</v>
      </c>
      <c r="K3781" s="47"/>
      <c r="L3781" s="46"/>
      <c r="M3781" s="46"/>
      <c r="N3781" s="56"/>
      <c r="O3781" s="46"/>
      <c r="P3781" s="46"/>
      <c r="Q3781" s="46"/>
      <c r="R3781" s="37"/>
      <c r="S3781" s="13"/>
      <c r="T3781" s="56"/>
      <c r="U3781" s="13"/>
      <c r="V3781" s="56"/>
      <c r="W3781" s="13"/>
      <c r="X3781" s="13"/>
      <c r="Y3781" s="13"/>
      <c r="Z3781" s="13"/>
      <c r="AA3781" s="46"/>
      <c r="AB3781" s="56"/>
      <c r="AC3781" s="13"/>
      <c r="AD3781" s="60"/>
      <c r="AE3781" s="13"/>
      <c r="AF3781" s="13"/>
      <c r="AG3781" s="13"/>
      <c r="AH3781" s="46"/>
      <c r="AI3781" s="56"/>
      <c r="AJ3781" s="46"/>
      <c r="AK3781" s="56"/>
    </row>
    <row r="3782" spans="1:37">
      <c r="A3782" s="36" t="str">
        <f t="shared" si="58"/>
        <v>CH503_57</v>
      </c>
      <c r="B3782" t="s">
        <v>140</v>
      </c>
      <c r="C3782" t="s">
        <v>190</v>
      </c>
      <c r="D3782">
        <v>503</v>
      </c>
      <c r="E3782">
        <v>57</v>
      </c>
      <c r="F3782" s="25" t="str">
        <f>VLOOKUP(B3782,Definitions!$C$7:$D$43,2,FALSE)</f>
        <v>Switzerland</v>
      </c>
      <c r="G3782" t="str">
        <f>VLOOKUP(C3782,Definitions!$C$49:$D$57,2,FALSE)</f>
        <v>Transport</v>
      </c>
      <c r="H3782" t="str">
        <f>VLOOKUP(D3782,Definitions!$C$60:$D$104,2,FALSE)</f>
        <v>International aviation</v>
      </c>
      <c r="J3782" s="29" t="str">
        <f>VLOOKUP(E3782,Definitions!$C$115:$D$131,2,FALSE)</f>
        <v>Ambient heat air</v>
      </c>
      <c r="K3782" s="47"/>
      <c r="L3782" s="46"/>
      <c r="M3782" s="46"/>
      <c r="N3782" s="56"/>
      <c r="O3782" s="46"/>
      <c r="P3782" s="46"/>
      <c r="Q3782" s="46"/>
      <c r="R3782" s="37"/>
      <c r="S3782" s="13"/>
      <c r="T3782" s="56"/>
      <c r="U3782" s="13"/>
      <c r="V3782" s="56"/>
      <c r="W3782" s="13"/>
      <c r="X3782" s="13"/>
      <c r="Y3782" s="13"/>
      <c r="Z3782" s="13"/>
      <c r="AA3782" s="46"/>
      <c r="AB3782" s="56"/>
      <c r="AC3782" s="13"/>
      <c r="AD3782" s="60"/>
      <c r="AE3782" s="13"/>
      <c r="AF3782" s="13"/>
      <c r="AG3782" s="13"/>
      <c r="AH3782" s="46"/>
      <c r="AI3782" s="56"/>
      <c r="AJ3782" s="46"/>
      <c r="AK3782" s="56"/>
    </row>
    <row r="3783" spans="1:37">
      <c r="A3783" s="36" t="str">
        <f t="shared" si="58"/>
        <v>CH503_58</v>
      </c>
      <c r="B3783" t="s">
        <v>140</v>
      </c>
      <c r="C3783" t="s">
        <v>190</v>
      </c>
      <c r="D3783">
        <v>503</v>
      </c>
      <c r="E3783">
        <v>58</v>
      </c>
      <c r="F3783" s="25" t="str">
        <f>VLOOKUP(B3783,Definitions!$C$7:$D$43,2,FALSE)</f>
        <v>Switzerland</v>
      </c>
      <c r="G3783" t="str">
        <f>VLOOKUP(C3783,Definitions!$C$49:$D$57,2,FALSE)</f>
        <v>Transport</v>
      </c>
      <c r="H3783" t="str">
        <f>VLOOKUP(D3783,Definitions!$C$60:$D$104,2,FALSE)</f>
        <v>International aviation</v>
      </c>
      <c r="J3783" s="29" t="str">
        <f>VLOOKUP(E3783,Definitions!$C$115:$D$131,2,FALSE)</f>
        <v>Ambient heat total</v>
      </c>
      <c r="K3783" s="47"/>
      <c r="L3783" s="46"/>
      <c r="M3783" s="46"/>
      <c r="N3783" s="56"/>
      <c r="O3783" s="46"/>
      <c r="P3783" s="46"/>
      <c r="Q3783" s="46"/>
      <c r="R3783" s="37"/>
      <c r="S3783" s="13"/>
      <c r="T3783" s="56"/>
      <c r="U3783" s="13"/>
      <c r="V3783" s="56"/>
      <c r="W3783" s="13"/>
      <c r="X3783" s="13"/>
      <c r="Y3783" s="13"/>
      <c r="Z3783" s="13"/>
      <c r="AA3783" s="46"/>
      <c r="AB3783" s="56"/>
      <c r="AC3783" s="13"/>
      <c r="AD3783" s="60"/>
      <c r="AE3783" s="13"/>
      <c r="AF3783" s="13"/>
      <c r="AG3783" s="13"/>
      <c r="AH3783" s="46"/>
      <c r="AI3783" s="56"/>
      <c r="AJ3783" s="46"/>
      <c r="AK3783" s="56"/>
    </row>
    <row r="3784" spans="1:37">
      <c r="A3784" s="36" t="str">
        <f t="shared" si="58"/>
        <v>CH503_55</v>
      </c>
      <c r="B3784" t="s">
        <v>140</v>
      </c>
      <c r="C3784" t="s">
        <v>190</v>
      </c>
      <c r="D3784">
        <v>503</v>
      </c>
      <c r="E3784">
        <v>55</v>
      </c>
      <c r="F3784" s="25" t="str">
        <f>VLOOKUP(B3784,Definitions!$C$7:$D$43,2,FALSE)</f>
        <v>Switzerland</v>
      </c>
      <c r="G3784" t="str">
        <f>VLOOKUP(C3784,Definitions!$C$49:$D$57,2,FALSE)</f>
        <v>Transport</v>
      </c>
      <c r="H3784" t="str">
        <f>VLOOKUP(D3784,Definitions!$C$60:$D$104,2,FALSE)</f>
        <v>International aviation</v>
      </c>
      <c r="J3784" s="29" t="str">
        <f>VLOOKUP(E3784,Definitions!$C$115:$D$131,2,FALSE)</f>
        <v xml:space="preserve">Other RES </v>
      </c>
      <c r="K3784" s="47"/>
      <c r="L3784" s="46"/>
      <c r="M3784" s="46"/>
      <c r="N3784" s="56"/>
      <c r="O3784" s="46"/>
      <c r="P3784" s="46"/>
      <c r="Q3784" s="46"/>
      <c r="R3784" s="37"/>
      <c r="S3784" s="13"/>
      <c r="T3784" s="56"/>
      <c r="U3784" s="13"/>
      <c r="V3784" s="56"/>
      <c r="W3784" s="13"/>
      <c r="X3784" s="13"/>
      <c r="Y3784" s="13"/>
      <c r="Z3784" s="13"/>
      <c r="AA3784" s="46"/>
      <c r="AB3784" s="56"/>
      <c r="AC3784" s="13"/>
      <c r="AD3784" s="60"/>
      <c r="AE3784" s="13"/>
      <c r="AF3784" s="13"/>
      <c r="AG3784" s="13"/>
      <c r="AH3784" s="46"/>
      <c r="AI3784" s="56"/>
      <c r="AJ3784" s="46"/>
      <c r="AK3784" s="56"/>
    </row>
    <row r="3785" spans="1:37">
      <c r="A3785" s="36" t="str">
        <f t="shared" si="58"/>
        <v>CH504_0</v>
      </c>
      <c r="B3785" t="s">
        <v>140</v>
      </c>
      <c r="C3785" t="s">
        <v>190</v>
      </c>
      <c r="D3785">
        <v>504</v>
      </c>
      <c r="E3785">
        <v>0</v>
      </c>
      <c r="F3785" s="25" t="str">
        <f>VLOOKUP(B3785,Definitions!$C$7:$D$43,2,FALSE)</f>
        <v>Switzerland</v>
      </c>
      <c r="G3785" t="str">
        <f>VLOOKUP(C3785,Definitions!$C$49:$D$57,2,FALSE)</f>
        <v>Transport</v>
      </c>
      <c r="H3785" t="str">
        <f>VLOOKUP(D3785,Definitions!$C$60:$D$104,2,FALSE)</f>
        <v>Domestic aviation</v>
      </c>
      <c r="J3785" s="29" t="str">
        <f>VLOOKUP(E3785,Definitions!$C$115:$D$131,2,FALSE)</f>
        <v>TOTAL</v>
      </c>
      <c r="K3785" s="47"/>
      <c r="L3785" s="46"/>
      <c r="M3785" s="46"/>
      <c r="N3785" s="56"/>
      <c r="O3785" s="46"/>
      <c r="P3785" s="46"/>
      <c r="Q3785" s="46"/>
      <c r="R3785" s="37"/>
      <c r="S3785" s="13"/>
      <c r="T3785" s="56"/>
      <c r="U3785" s="13"/>
      <c r="V3785" s="56"/>
      <c r="W3785" s="13"/>
      <c r="X3785" s="13"/>
      <c r="Y3785" s="13"/>
      <c r="Z3785" s="13"/>
      <c r="AA3785" s="46"/>
      <c r="AB3785" s="56"/>
      <c r="AC3785" s="13"/>
      <c r="AD3785" s="60"/>
      <c r="AE3785" s="13"/>
      <c r="AF3785" s="13"/>
      <c r="AG3785" s="13"/>
      <c r="AH3785" s="46"/>
      <c r="AI3785" s="56"/>
      <c r="AJ3785" s="46"/>
      <c r="AK3785" s="56"/>
    </row>
    <row r="3786" spans="1:37">
      <c r="A3786" s="36" t="str">
        <f t="shared" ref="A3786:A3849" si="59">B3786&amp;D3786&amp;"_"&amp;E3786</f>
        <v>CH504_1</v>
      </c>
      <c r="B3786" t="s">
        <v>140</v>
      </c>
      <c r="C3786" t="s">
        <v>190</v>
      </c>
      <c r="D3786">
        <v>504</v>
      </c>
      <c r="E3786">
        <v>1</v>
      </c>
      <c r="F3786" s="25" t="str">
        <f>VLOOKUP(B3786,Definitions!$C$7:$D$43,2,FALSE)</f>
        <v>Switzerland</v>
      </c>
      <c r="G3786" t="str">
        <f>VLOOKUP(C3786,Definitions!$C$49:$D$57,2,FALSE)</f>
        <v>Transport</v>
      </c>
      <c r="H3786" t="str">
        <f>VLOOKUP(D3786,Definitions!$C$60:$D$104,2,FALSE)</f>
        <v>Domestic aviation</v>
      </c>
      <c r="J3786" s="29" t="str">
        <f>VLOOKUP(E3786,Definitions!$C$115:$D$131,2,FALSE)</f>
        <v>Coal</v>
      </c>
      <c r="K3786" s="47"/>
      <c r="L3786" s="46"/>
      <c r="M3786" s="46"/>
      <c r="N3786" s="56"/>
      <c r="O3786" s="46"/>
      <c r="P3786" s="46"/>
      <c r="Q3786" s="46"/>
      <c r="R3786" s="37"/>
      <c r="S3786" s="13"/>
      <c r="T3786" s="56"/>
      <c r="U3786" s="13"/>
      <c r="V3786" s="56"/>
      <c r="W3786" s="13"/>
      <c r="X3786" s="13"/>
      <c r="Y3786" s="13"/>
      <c r="Z3786" s="13"/>
      <c r="AA3786" s="46"/>
      <c r="AB3786" s="56"/>
      <c r="AC3786" s="13"/>
      <c r="AD3786" s="60"/>
      <c r="AE3786" s="13"/>
      <c r="AF3786" s="13"/>
      <c r="AG3786" s="13"/>
      <c r="AH3786" s="46"/>
      <c r="AI3786" s="56"/>
      <c r="AJ3786" s="46"/>
      <c r="AK3786" s="56"/>
    </row>
    <row r="3787" spans="1:37">
      <c r="A3787" s="36" t="str">
        <f t="shared" si="59"/>
        <v>CH504_2</v>
      </c>
      <c r="B3787" t="s">
        <v>140</v>
      </c>
      <c r="C3787" t="s">
        <v>190</v>
      </c>
      <c r="D3787">
        <v>504</v>
      </c>
      <c r="E3787">
        <v>2</v>
      </c>
      <c r="F3787" s="25" t="str">
        <f>VLOOKUP(B3787,Definitions!$C$7:$D$43,2,FALSE)</f>
        <v>Switzerland</v>
      </c>
      <c r="G3787" t="str">
        <f>VLOOKUP(C3787,Definitions!$C$49:$D$57,2,FALSE)</f>
        <v>Transport</v>
      </c>
      <c r="H3787" t="str">
        <f>VLOOKUP(D3787,Definitions!$C$60:$D$104,2,FALSE)</f>
        <v>Domestic aviation</v>
      </c>
      <c r="J3787" s="29" t="str">
        <f>VLOOKUP(E3787,Definitions!$C$115:$D$131,2,FALSE)</f>
        <v>Fuel oil</v>
      </c>
      <c r="K3787" s="47"/>
      <c r="L3787" s="46"/>
      <c r="M3787" s="46"/>
      <c r="N3787" s="56"/>
      <c r="O3787" s="46"/>
      <c r="P3787" s="46"/>
      <c r="Q3787" s="46"/>
      <c r="R3787" s="37"/>
      <c r="S3787" s="13"/>
      <c r="T3787" s="56"/>
      <c r="U3787" s="13"/>
      <c r="V3787" s="56"/>
      <c r="W3787" s="13"/>
      <c r="X3787" s="13"/>
      <c r="Y3787" s="13"/>
      <c r="Z3787" s="13"/>
      <c r="AA3787" s="46"/>
      <c r="AB3787" s="56"/>
      <c r="AC3787" s="13"/>
      <c r="AD3787" s="60"/>
      <c r="AE3787" s="13"/>
      <c r="AF3787" s="13"/>
      <c r="AG3787" s="13"/>
      <c r="AH3787" s="46"/>
      <c r="AI3787" s="56"/>
      <c r="AJ3787" s="46"/>
      <c r="AK3787" s="56"/>
    </row>
    <row r="3788" spans="1:37">
      <c r="A3788" s="36" t="str">
        <f t="shared" si="59"/>
        <v>CH504_3</v>
      </c>
      <c r="B3788" t="s">
        <v>140</v>
      </c>
      <c r="C3788" t="s">
        <v>190</v>
      </c>
      <c r="D3788">
        <v>504</v>
      </c>
      <c r="E3788">
        <v>3</v>
      </c>
      <c r="F3788" s="25" t="str">
        <f>VLOOKUP(B3788,Definitions!$C$7:$D$43,2,FALSE)</f>
        <v>Switzerland</v>
      </c>
      <c r="G3788" t="str">
        <f>VLOOKUP(C3788,Definitions!$C$49:$D$57,2,FALSE)</f>
        <v>Transport</v>
      </c>
      <c r="H3788" t="str">
        <f>VLOOKUP(D3788,Definitions!$C$60:$D$104,2,FALSE)</f>
        <v>Domestic aviation</v>
      </c>
      <c r="J3788" s="29" t="str">
        <f>VLOOKUP(E3788,Definitions!$C$115:$D$131,2,FALSE)</f>
        <v>Natural gas</v>
      </c>
      <c r="K3788" s="47"/>
      <c r="L3788" s="46"/>
      <c r="M3788" s="46"/>
      <c r="N3788" s="56"/>
      <c r="O3788" s="46"/>
      <c r="P3788" s="46"/>
      <c r="Q3788" s="46"/>
      <c r="R3788" s="37"/>
      <c r="S3788" s="13"/>
      <c r="T3788" s="56"/>
      <c r="U3788" s="13"/>
      <c r="V3788" s="56"/>
      <c r="W3788" s="13"/>
      <c r="X3788" s="13"/>
      <c r="Y3788" s="13"/>
      <c r="Z3788" s="13"/>
      <c r="AA3788" s="46"/>
      <c r="AB3788" s="56"/>
      <c r="AC3788" s="13"/>
      <c r="AD3788" s="60"/>
      <c r="AE3788" s="13"/>
      <c r="AF3788" s="13"/>
      <c r="AG3788" s="13"/>
      <c r="AH3788" s="46"/>
      <c r="AI3788" s="56"/>
      <c r="AJ3788" s="46"/>
      <c r="AK3788" s="56"/>
    </row>
    <row r="3789" spans="1:37">
      <c r="A3789" s="36" t="str">
        <f t="shared" si="59"/>
        <v>CH504_4</v>
      </c>
      <c r="B3789" t="s">
        <v>140</v>
      </c>
      <c r="C3789" t="s">
        <v>190</v>
      </c>
      <c r="D3789">
        <v>504</v>
      </c>
      <c r="E3789">
        <v>4</v>
      </c>
      <c r="F3789" s="25" t="str">
        <f>VLOOKUP(B3789,Definitions!$C$7:$D$43,2,FALSE)</f>
        <v>Switzerland</v>
      </c>
      <c r="G3789" t="str">
        <f>VLOOKUP(C3789,Definitions!$C$49:$D$57,2,FALSE)</f>
        <v>Transport</v>
      </c>
      <c r="H3789" t="str">
        <f>VLOOKUP(D3789,Definitions!$C$60:$D$104,2,FALSE)</f>
        <v>Domestic aviation</v>
      </c>
      <c r="J3789" s="29" t="str">
        <f>VLOOKUP(E3789,Definitions!$C$115:$D$131,2,FALSE)</f>
        <v>Other fossil fuels</v>
      </c>
      <c r="K3789" s="47"/>
      <c r="L3789" s="46"/>
      <c r="M3789" s="46"/>
      <c r="N3789" s="56"/>
      <c r="O3789" s="46"/>
      <c r="P3789" s="46"/>
      <c r="Q3789" s="46"/>
      <c r="R3789" s="37"/>
      <c r="S3789" s="13"/>
      <c r="T3789" s="56"/>
      <c r="U3789" s="13"/>
      <c r="V3789" s="56"/>
      <c r="W3789" s="13"/>
      <c r="X3789" s="13"/>
      <c r="Y3789" s="13"/>
      <c r="Z3789" s="13"/>
      <c r="AA3789" s="46"/>
      <c r="AB3789" s="56"/>
      <c r="AC3789" s="13"/>
      <c r="AD3789" s="60"/>
      <c r="AE3789" s="13"/>
      <c r="AF3789" s="13"/>
      <c r="AG3789" s="13"/>
      <c r="AH3789" s="46"/>
      <c r="AI3789" s="56"/>
      <c r="AJ3789" s="46"/>
      <c r="AK3789" s="56"/>
    </row>
    <row r="3790" spans="1:37">
      <c r="A3790" s="36" t="str">
        <f t="shared" si="59"/>
        <v>CH504_6</v>
      </c>
      <c r="B3790" t="s">
        <v>140</v>
      </c>
      <c r="C3790" t="s">
        <v>190</v>
      </c>
      <c r="D3790">
        <v>504</v>
      </c>
      <c r="E3790">
        <v>6</v>
      </c>
      <c r="F3790" s="25" t="str">
        <f>VLOOKUP(B3790,Definitions!$C$7:$D$43,2,FALSE)</f>
        <v>Switzerland</v>
      </c>
      <c r="G3790" t="str">
        <f>VLOOKUP(C3790,Definitions!$C$49:$D$57,2,FALSE)</f>
        <v>Transport</v>
      </c>
      <c r="H3790" t="str">
        <f>VLOOKUP(D3790,Definitions!$C$60:$D$104,2,FALSE)</f>
        <v>Domestic aviation</v>
      </c>
      <c r="J3790" s="29" t="str">
        <f>VLOOKUP(E3790,Definitions!$C$115:$D$131,2,FALSE)</f>
        <v>Electricity</v>
      </c>
      <c r="K3790" s="47"/>
      <c r="L3790" s="46"/>
      <c r="M3790" s="46"/>
      <c r="N3790" s="56"/>
      <c r="O3790" s="46"/>
      <c r="P3790" s="46"/>
      <c r="Q3790" s="46"/>
      <c r="R3790" s="37"/>
      <c r="S3790" s="13"/>
      <c r="T3790" s="56"/>
      <c r="U3790" s="13"/>
      <c r="V3790" s="56"/>
      <c r="W3790" s="13"/>
      <c r="X3790" s="13"/>
      <c r="Y3790" s="13"/>
      <c r="Z3790" s="13"/>
      <c r="AA3790" s="46"/>
      <c r="AB3790" s="56"/>
      <c r="AC3790" s="13"/>
      <c r="AD3790" s="60"/>
      <c r="AE3790" s="13"/>
      <c r="AF3790" s="13"/>
      <c r="AG3790" s="13"/>
      <c r="AH3790" s="46"/>
      <c r="AI3790" s="56"/>
      <c r="AJ3790" s="46"/>
      <c r="AK3790" s="56"/>
    </row>
    <row r="3791" spans="1:37">
      <c r="A3791" s="36" t="str">
        <f t="shared" si="59"/>
        <v>CH504_7</v>
      </c>
      <c r="B3791" t="s">
        <v>140</v>
      </c>
      <c r="C3791" t="s">
        <v>190</v>
      </c>
      <c r="D3791">
        <v>504</v>
      </c>
      <c r="E3791">
        <v>7</v>
      </c>
      <c r="F3791" s="25" t="str">
        <f>VLOOKUP(B3791,Definitions!$C$7:$D$43,2,FALSE)</f>
        <v>Switzerland</v>
      </c>
      <c r="G3791" t="str">
        <f>VLOOKUP(C3791,Definitions!$C$49:$D$57,2,FALSE)</f>
        <v>Transport</v>
      </c>
      <c r="H3791" t="str">
        <f>VLOOKUP(D3791,Definitions!$C$60:$D$104,2,FALSE)</f>
        <v>Domestic aviation</v>
      </c>
      <c r="J3791" s="29" t="str">
        <f>VLOOKUP(E3791,Definitions!$C$115:$D$131,2,FALSE)</f>
        <v>District heating</v>
      </c>
      <c r="K3791" s="47"/>
      <c r="L3791" s="46"/>
      <c r="M3791" s="46"/>
      <c r="N3791" s="56"/>
      <c r="O3791" s="46"/>
      <c r="P3791" s="46"/>
      <c r="Q3791" s="46"/>
      <c r="R3791" s="37"/>
      <c r="S3791" s="13"/>
      <c r="T3791" s="56"/>
      <c r="U3791" s="13"/>
      <c r="V3791" s="56"/>
      <c r="W3791" s="13"/>
      <c r="X3791" s="13"/>
      <c r="Y3791" s="13"/>
      <c r="Z3791" s="13"/>
      <c r="AA3791" s="46"/>
      <c r="AB3791" s="56"/>
      <c r="AC3791" s="13"/>
      <c r="AD3791" s="60"/>
      <c r="AE3791" s="13"/>
      <c r="AF3791" s="13"/>
      <c r="AG3791" s="13"/>
      <c r="AH3791" s="46"/>
      <c r="AI3791" s="56"/>
      <c r="AJ3791" s="46"/>
      <c r="AK3791" s="56"/>
    </row>
    <row r="3792" spans="1:37">
      <c r="A3792" s="36" t="str">
        <f t="shared" si="59"/>
        <v>CH504_8</v>
      </c>
      <c r="B3792" t="s">
        <v>140</v>
      </c>
      <c r="C3792" t="s">
        <v>190</v>
      </c>
      <c r="D3792">
        <v>504</v>
      </c>
      <c r="E3792">
        <v>8</v>
      </c>
      <c r="F3792" s="25" t="str">
        <f>VLOOKUP(B3792,Definitions!$C$7:$D$43,2,FALSE)</f>
        <v>Switzerland</v>
      </c>
      <c r="G3792" t="str">
        <f>VLOOKUP(C3792,Definitions!$C$49:$D$57,2,FALSE)</f>
        <v>Transport</v>
      </c>
      <c r="H3792" t="str">
        <f>VLOOKUP(D3792,Definitions!$C$60:$D$104,2,FALSE)</f>
        <v>Domestic aviation</v>
      </c>
      <c r="J3792" s="29" t="str">
        <f>VLOOKUP(E3792,Definitions!$C$115:$D$131,2,FALSE)</f>
        <v>Waste non-RES</v>
      </c>
      <c r="K3792" s="47"/>
      <c r="L3792" s="46"/>
      <c r="M3792" s="46"/>
      <c r="N3792" s="56"/>
      <c r="O3792" s="46"/>
      <c r="P3792" s="46"/>
      <c r="Q3792" s="46"/>
      <c r="R3792" s="37"/>
      <c r="S3792" s="13"/>
      <c r="T3792" s="56"/>
      <c r="U3792" s="13"/>
      <c r="V3792" s="56"/>
      <c r="W3792" s="13"/>
      <c r="X3792" s="13"/>
      <c r="Y3792" s="13"/>
      <c r="Z3792" s="13"/>
      <c r="AA3792" s="46"/>
      <c r="AB3792" s="56"/>
      <c r="AC3792" s="13"/>
      <c r="AD3792" s="60"/>
      <c r="AE3792" s="13"/>
      <c r="AF3792" s="13"/>
      <c r="AG3792" s="13"/>
      <c r="AH3792" s="46"/>
      <c r="AI3792" s="56"/>
      <c r="AJ3792" s="46"/>
      <c r="AK3792" s="56"/>
    </row>
    <row r="3793" spans="1:37">
      <c r="A3793" s="36" t="str">
        <f t="shared" si="59"/>
        <v>CH504_9</v>
      </c>
      <c r="B3793" t="s">
        <v>140</v>
      </c>
      <c r="C3793" t="s">
        <v>190</v>
      </c>
      <c r="D3793">
        <v>504</v>
      </c>
      <c r="E3793">
        <v>9</v>
      </c>
      <c r="F3793" s="25" t="str">
        <f>VLOOKUP(B3793,Definitions!$C$7:$D$43,2,FALSE)</f>
        <v>Switzerland</v>
      </c>
      <c r="G3793" t="str">
        <f>VLOOKUP(C3793,Definitions!$C$49:$D$57,2,FALSE)</f>
        <v>Transport</v>
      </c>
      <c r="H3793" t="str">
        <f>VLOOKUP(D3793,Definitions!$C$60:$D$104,2,FALSE)</f>
        <v>Domestic aviation</v>
      </c>
      <c r="J3793" s="29" t="str">
        <f>VLOOKUP(E3793,Definitions!$C$115:$D$131,2,FALSE)</f>
        <v>Waste RES</v>
      </c>
      <c r="K3793" s="47"/>
      <c r="L3793" s="46"/>
      <c r="M3793" s="46"/>
      <c r="N3793" s="56"/>
      <c r="O3793" s="46"/>
      <c r="P3793" s="46"/>
      <c r="Q3793" s="46"/>
      <c r="R3793" s="37"/>
      <c r="S3793" s="13"/>
      <c r="T3793" s="56"/>
      <c r="U3793" s="13"/>
      <c r="V3793" s="56"/>
      <c r="W3793" s="13"/>
      <c r="X3793" s="13"/>
      <c r="Y3793" s="13"/>
      <c r="Z3793" s="13"/>
      <c r="AA3793" s="46"/>
      <c r="AB3793" s="56"/>
      <c r="AC3793" s="13"/>
      <c r="AD3793" s="60"/>
      <c r="AE3793" s="13"/>
      <c r="AF3793" s="13"/>
      <c r="AG3793" s="13"/>
      <c r="AH3793" s="46"/>
      <c r="AI3793" s="56"/>
      <c r="AJ3793" s="46"/>
      <c r="AK3793" s="56"/>
    </row>
    <row r="3794" spans="1:37">
      <c r="A3794" s="36" t="str">
        <f t="shared" si="59"/>
        <v>CH504_51</v>
      </c>
      <c r="B3794" t="s">
        <v>140</v>
      </c>
      <c r="C3794" t="s">
        <v>190</v>
      </c>
      <c r="D3794">
        <v>504</v>
      </c>
      <c r="E3794">
        <v>51</v>
      </c>
      <c r="F3794" s="25" t="str">
        <f>VLOOKUP(B3794,Definitions!$C$7:$D$43,2,FALSE)</f>
        <v>Switzerland</v>
      </c>
      <c r="G3794" t="str">
        <f>VLOOKUP(C3794,Definitions!$C$49:$D$57,2,FALSE)</f>
        <v>Transport</v>
      </c>
      <c r="H3794" t="str">
        <f>VLOOKUP(D3794,Definitions!$C$60:$D$104,2,FALSE)</f>
        <v>Domestic aviation</v>
      </c>
      <c r="J3794" s="29" t="str">
        <f>VLOOKUP(E3794,Definitions!$C$115:$D$131,2,FALSE)</f>
        <v>Biomass</v>
      </c>
      <c r="K3794" s="47"/>
      <c r="L3794" s="46"/>
      <c r="M3794" s="46"/>
      <c r="N3794" s="56"/>
      <c r="O3794" s="46"/>
      <c r="P3794" s="46"/>
      <c r="Q3794" s="46"/>
      <c r="R3794" s="37"/>
      <c r="S3794" s="13"/>
      <c r="T3794" s="56"/>
      <c r="U3794" s="13"/>
      <c r="V3794" s="56"/>
      <c r="W3794" s="13"/>
      <c r="X3794" s="13"/>
      <c r="Y3794" s="13"/>
      <c r="Z3794" s="13"/>
      <c r="AA3794" s="46"/>
      <c r="AB3794" s="56"/>
      <c r="AC3794" s="13"/>
      <c r="AD3794" s="60"/>
      <c r="AE3794" s="13"/>
      <c r="AF3794" s="13"/>
      <c r="AG3794" s="13"/>
      <c r="AH3794" s="46"/>
      <c r="AI3794" s="56"/>
      <c r="AJ3794" s="46"/>
      <c r="AK3794" s="56"/>
    </row>
    <row r="3795" spans="1:37">
      <c r="A3795" s="36" t="str">
        <f t="shared" si="59"/>
        <v>CH504_52</v>
      </c>
      <c r="B3795" t="s">
        <v>140</v>
      </c>
      <c r="C3795" t="s">
        <v>190</v>
      </c>
      <c r="D3795">
        <v>504</v>
      </c>
      <c r="E3795">
        <v>52</v>
      </c>
      <c r="F3795" s="25" t="str">
        <f>VLOOKUP(B3795,Definitions!$C$7:$D$43,2,FALSE)</f>
        <v>Switzerland</v>
      </c>
      <c r="G3795" t="str">
        <f>VLOOKUP(C3795,Definitions!$C$49:$D$57,2,FALSE)</f>
        <v>Transport</v>
      </c>
      <c r="H3795" t="str">
        <f>VLOOKUP(D3795,Definitions!$C$60:$D$104,2,FALSE)</f>
        <v>Domestic aviation</v>
      </c>
      <c r="J3795" s="29" t="str">
        <f>VLOOKUP(E3795,Definitions!$C$115:$D$131,2,FALSE)</f>
        <v>Geothermal</v>
      </c>
      <c r="K3795" s="47"/>
      <c r="L3795" s="46"/>
      <c r="M3795" s="46"/>
      <c r="N3795" s="56"/>
      <c r="O3795" s="46"/>
      <c r="P3795" s="46"/>
      <c r="Q3795" s="46"/>
      <c r="R3795" s="37"/>
      <c r="S3795" s="13"/>
      <c r="T3795" s="56"/>
      <c r="U3795" s="13"/>
      <c r="V3795" s="56"/>
      <c r="W3795" s="13"/>
      <c r="X3795" s="13"/>
      <c r="Y3795" s="13"/>
      <c r="Z3795" s="13"/>
      <c r="AA3795" s="46"/>
      <c r="AB3795" s="56"/>
      <c r="AC3795" s="13"/>
      <c r="AD3795" s="60"/>
      <c r="AE3795" s="13"/>
      <c r="AF3795" s="13"/>
      <c r="AG3795" s="13"/>
      <c r="AH3795" s="46"/>
      <c r="AI3795" s="56"/>
      <c r="AJ3795" s="46"/>
      <c r="AK3795" s="56"/>
    </row>
    <row r="3796" spans="1:37">
      <c r="A3796" s="36" t="str">
        <f t="shared" si="59"/>
        <v>CH504_53</v>
      </c>
      <c r="B3796" t="s">
        <v>140</v>
      </c>
      <c r="C3796" t="s">
        <v>190</v>
      </c>
      <c r="D3796">
        <v>504</v>
      </c>
      <c r="E3796">
        <v>53</v>
      </c>
      <c r="F3796" s="25" t="str">
        <f>VLOOKUP(B3796,Definitions!$C$7:$D$43,2,FALSE)</f>
        <v>Switzerland</v>
      </c>
      <c r="G3796" t="str">
        <f>VLOOKUP(C3796,Definitions!$C$49:$D$57,2,FALSE)</f>
        <v>Transport</v>
      </c>
      <c r="H3796" t="str">
        <f>VLOOKUP(D3796,Definitions!$C$60:$D$104,2,FALSE)</f>
        <v>Domestic aviation</v>
      </c>
      <c r="J3796" s="29" t="str">
        <f>VLOOKUP(E3796,Definitions!$C$115:$D$131,2,FALSE)</f>
        <v>Solar energy</v>
      </c>
      <c r="K3796" s="47"/>
      <c r="L3796" s="46"/>
      <c r="M3796" s="46"/>
      <c r="N3796" s="56"/>
      <c r="O3796" s="46"/>
      <c r="P3796" s="46"/>
      <c r="Q3796" s="46"/>
      <c r="R3796" s="37"/>
      <c r="S3796" s="13"/>
      <c r="T3796" s="56"/>
      <c r="U3796" s="13"/>
      <c r="V3796" s="56"/>
      <c r="W3796" s="13"/>
      <c r="X3796" s="13"/>
      <c r="Y3796" s="13"/>
      <c r="Z3796" s="13"/>
      <c r="AA3796" s="46"/>
      <c r="AB3796" s="56"/>
      <c r="AC3796" s="13"/>
      <c r="AD3796" s="60"/>
      <c r="AE3796" s="13"/>
      <c r="AF3796" s="13"/>
      <c r="AG3796" s="13"/>
      <c r="AH3796" s="46"/>
      <c r="AI3796" s="56"/>
      <c r="AJ3796" s="46"/>
      <c r="AK3796" s="56"/>
    </row>
    <row r="3797" spans="1:37">
      <c r="A3797" s="36" t="str">
        <f t="shared" si="59"/>
        <v>CH504_56</v>
      </c>
      <c r="B3797" t="s">
        <v>140</v>
      </c>
      <c r="C3797" t="s">
        <v>190</v>
      </c>
      <c r="D3797">
        <v>504</v>
      </c>
      <c r="E3797">
        <v>56</v>
      </c>
      <c r="F3797" s="25" t="str">
        <f>VLOOKUP(B3797,Definitions!$C$7:$D$43,2,FALSE)</f>
        <v>Switzerland</v>
      </c>
      <c r="G3797" t="str">
        <f>VLOOKUP(C3797,Definitions!$C$49:$D$57,2,FALSE)</f>
        <v>Transport</v>
      </c>
      <c r="H3797" t="str">
        <f>VLOOKUP(D3797,Definitions!$C$60:$D$104,2,FALSE)</f>
        <v>Domestic aviation</v>
      </c>
      <c r="J3797" s="29" t="str">
        <f>VLOOKUP(E3797,Definitions!$C$115:$D$131,2,FALSE)</f>
        <v>Ambient heat ground</v>
      </c>
      <c r="K3797" s="47"/>
      <c r="L3797" s="46"/>
      <c r="M3797" s="46"/>
      <c r="N3797" s="56"/>
      <c r="O3797" s="46"/>
      <c r="P3797" s="46"/>
      <c r="Q3797" s="46"/>
      <c r="R3797" s="37"/>
      <c r="S3797" s="13"/>
      <c r="T3797" s="56"/>
      <c r="U3797" s="13"/>
      <c r="V3797" s="56"/>
      <c r="W3797" s="13"/>
      <c r="X3797" s="13"/>
      <c r="Y3797" s="13"/>
      <c r="Z3797" s="13"/>
      <c r="AA3797" s="46"/>
      <c r="AB3797" s="56"/>
      <c r="AC3797" s="13"/>
      <c r="AD3797" s="60"/>
      <c r="AE3797" s="13"/>
      <c r="AF3797" s="13"/>
      <c r="AG3797" s="13"/>
      <c r="AH3797" s="46"/>
      <c r="AI3797" s="56"/>
      <c r="AJ3797" s="46"/>
      <c r="AK3797" s="56"/>
    </row>
    <row r="3798" spans="1:37">
      <c r="A3798" s="36" t="str">
        <f t="shared" si="59"/>
        <v>CH504_57</v>
      </c>
      <c r="B3798" t="s">
        <v>140</v>
      </c>
      <c r="C3798" t="s">
        <v>190</v>
      </c>
      <c r="D3798">
        <v>504</v>
      </c>
      <c r="E3798">
        <v>57</v>
      </c>
      <c r="F3798" s="25" t="str">
        <f>VLOOKUP(B3798,Definitions!$C$7:$D$43,2,FALSE)</f>
        <v>Switzerland</v>
      </c>
      <c r="G3798" t="str">
        <f>VLOOKUP(C3798,Definitions!$C$49:$D$57,2,FALSE)</f>
        <v>Transport</v>
      </c>
      <c r="H3798" t="str">
        <f>VLOOKUP(D3798,Definitions!$C$60:$D$104,2,FALSE)</f>
        <v>Domestic aviation</v>
      </c>
      <c r="J3798" s="29" t="str">
        <f>VLOOKUP(E3798,Definitions!$C$115:$D$131,2,FALSE)</f>
        <v>Ambient heat air</v>
      </c>
      <c r="K3798" s="47"/>
      <c r="L3798" s="46"/>
      <c r="M3798" s="46"/>
      <c r="N3798" s="56"/>
      <c r="O3798" s="46"/>
      <c r="P3798" s="46"/>
      <c r="Q3798" s="46"/>
      <c r="R3798" s="37"/>
      <c r="S3798" s="13"/>
      <c r="T3798" s="56"/>
      <c r="U3798" s="13"/>
      <c r="V3798" s="56"/>
      <c r="W3798" s="13"/>
      <c r="X3798" s="13"/>
      <c r="Y3798" s="13"/>
      <c r="Z3798" s="13"/>
      <c r="AA3798" s="46"/>
      <c r="AB3798" s="56"/>
      <c r="AC3798" s="13"/>
      <c r="AD3798" s="60"/>
      <c r="AE3798" s="13"/>
      <c r="AF3798" s="13"/>
      <c r="AG3798" s="13"/>
      <c r="AH3798" s="46"/>
      <c r="AI3798" s="56"/>
      <c r="AJ3798" s="46"/>
      <c r="AK3798" s="56"/>
    </row>
    <row r="3799" spans="1:37">
      <c r="A3799" s="36" t="str">
        <f t="shared" si="59"/>
        <v>CH504_58</v>
      </c>
      <c r="B3799" t="s">
        <v>140</v>
      </c>
      <c r="C3799" t="s">
        <v>190</v>
      </c>
      <c r="D3799">
        <v>504</v>
      </c>
      <c r="E3799">
        <v>58</v>
      </c>
      <c r="F3799" s="25" t="str">
        <f>VLOOKUP(B3799,Definitions!$C$7:$D$43,2,FALSE)</f>
        <v>Switzerland</v>
      </c>
      <c r="G3799" t="str">
        <f>VLOOKUP(C3799,Definitions!$C$49:$D$57,2,FALSE)</f>
        <v>Transport</v>
      </c>
      <c r="H3799" t="str">
        <f>VLOOKUP(D3799,Definitions!$C$60:$D$104,2,FALSE)</f>
        <v>Domestic aviation</v>
      </c>
      <c r="J3799" s="29" t="str">
        <f>VLOOKUP(E3799,Definitions!$C$115:$D$131,2,FALSE)</f>
        <v>Ambient heat total</v>
      </c>
      <c r="K3799" s="47"/>
      <c r="L3799" s="46"/>
      <c r="M3799" s="46"/>
      <c r="N3799" s="56"/>
      <c r="O3799" s="46"/>
      <c r="P3799" s="46"/>
      <c r="Q3799" s="46"/>
      <c r="R3799" s="37"/>
      <c r="S3799" s="13"/>
      <c r="T3799" s="56"/>
      <c r="U3799" s="13"/>
      <c r="V3799" s="56"/>
      <c r="W3799" s="13"/>
      <c r="X3799" s="13"/>
      <c r="Y3799" s="13"/>
      <c r="Z3799" s="13"/>
      <c r="AA3799" s="46"/>
      <c r="AB3799" s="56"/>
      <c r="AC3799" s="13"/>
      <c r="AD3799" s="60"/>
      <c r="AE3799" s="13"/>
      <c r="AF3799" s="13"/>
      <c r="AG3799" s="13"/>
      <c r="AH3799" s="46"/>
      <c r="AI3799" s="56"/>
      <c r="AJ3799" s="46"/>
      <c r="AK3799" s="56"/>
    </row>
    <row r="3800" spans="1:37">
      <c r="A3800" s="36" t="str">
        <f t="shared" si="59"/>
        <v>CH504_55</v>
      </c>
      <c r="B3800" t="s">
        <v>140</v>
      </c>
      <c r="C3800" t="s">
        <v>190</v>
      </c>
      <c r="D3800">
        <v>504</v>
      </c>
      <c r="E3800">
        <v>55</v>
      </c>
      <c r="F3800" s="25" t="str">
        <f>VLOOKUP(B3800,Definitions!$C$7:$D$43,2,FALSE)</f>
        <v>Switzerland</v>
      </c>
      <c r="G3800" t="str">
        <f>VLOOKUP(C3800,Definitions!$C$49:$D$57,2,FALSE)</f>
        <v>Transport</v>
      </c>
      <c r="H3800" t="str">
        <f>VLOOKUP(D3800,Definitions!$C$60:$D$104,2,FALSE)</f>
        <v>Domestic aviation</v>
      </c>
      <c r="J3800" s="29" t="str">
        <f>VLOOKUP(E3800,Definitions!$C$115:$D$131,2,FALSE)</f>
        <v xml:space="preserve">Other RES </v>
      </c>
      <c r="K3800" s="47"/>
      <c r="L3800" s="46"/>
      <c r="M3800" s="46"/>
      <c r="N3800" s="56"/>
      <c r="O3800" s="46"/>
      <c r="P3800" s="46"/>
      <c r="Q3800" s="46"/>
      <c r="R3800" s="37"/>
      <c r="S3800" s="13"/>
      <c r="T3800" s="56"/>
      <c r="U3800" s="13"/>
      <c r="V3800" s="56"/>
      <c r="W3800" s="13"/>
      <c r="X3800" s="13"/>
      <c r="Y3800" s="13"/>
      <c r="Z3800" s="13"/>
      <c r="AA3800" s="46"/>
      <c r="AB3800" s="56"/>
      <c r="AC3800" s="13"/>
      <c r="AD3800" s="60"/>
      <c r="AE3800" s="13"/>
      <c r="AF3800" s="13"/>
      <c r="AG3800" s="13"/>
      <c r="AH3800" s="46"/>
      <c r="AI3800" s="56"/>
      <c r="AJ3800" s="46"/>
      <c r="AK3800" s="56"/>
    </row>
    <row r="3801" spans="1:37">
      <c r="A3801" s="36" t="str">
        <f t="shared" si="59"/>
        <v>CH505_0</v>
      </c>
      <c r="B3801" t="s">
        <v>140</v>
      </c>
      <c r="C3801" t="s">
        <v>190</v>
      </c>
      <c r="D3801">
        <v>505</v>
      </c>
      <c r="E3801">
        <v>0</v>
      </c>
      <c r="F3801" s="25" t="str">
        <f>VLOOKUP(B3801,Definitions!$C$7:$D$43,2,FALSE)</f>
        <v>Switzerland</v>
      </c>
      <c r="G3801" t="str">
        <f>VLOOKUP(C3801,Definitions!$C$49:$D$57,2,FALSE)</f>
        <v>Transport</v>
      </c>
      <c r="H3801" t="str">
        <f>VLOOKUP(D3801,Definitions!$C$60:$D$104,2,FALSE)</f>
        <v>Domestic navigation</v>
      </c>
      <c r="J3801" s="29" t="str">
        <f>VLOOKUP(E3801,Definitions!$C$115:$D$131,2,FALSE)</f>
        <v>TOTAL</v>
      </c>
      <c r="K3801" s="47"/>
      <c r="L3801" s="46"/>
      <c r="M3801" s="46"/>
      <c r="N3801" s="56"/>
      <c r="O3801" s="46"/>
      <c r="P3801" s="46"/>
      <c r="Q3801" s="46"/>
      <c r="R3801" s="37"/>
      <c r="S3801" s="13"/>
      <c r="T3801" s="56"/>
      <c r="U3801" s="13"/>
      <c r="V3801" s="56"/>
      <c r="W3801" s="13"/>
      <c r="X3801" s="13"/>
      <c r="Y3801" s="13"/>
      <c r="Z3801" s="13"/>
      <c r="AA3801" s="46"/>
      <c r="AB3801" s="56"/>
      <c r="AC3801" s="13"/>
      <c r="AD3801" s="60"/>
      <c r="AE3801" s="13"/>
      <c r="AF3801" s="13"/>
      <c r="AG3801" s="13"/>
      <c r="AH3801" s="46"/>
      <c r="AI3801" s="56"/>
      <c r="AJ3801" s="46"/>
      <c r="AK3801" s="56"/>
    </row>
    <row r="3802" spans="1:37">
      <c r="A3802" s="36" t="str">
        <f t="shared" si="59"/>
        <v>CH505_1</v>
      </c>
      <c r="B3802" t="s">
        <v>140</v>
      </c>
      <c r="C3802" t="s">
        <v>190</v>
      </c>
      <c r="D3802">
        <v>505</v>
      </c>
      <c r="E3802">
        <v>1</v>
      </c>
      <c r="F3802" s="25" t="str">
        <f>VLOOKUP(B3802,Definitions!$C$7:$D$43,2,FALSE)</f>
        <v>Switzerland</v>
      </c>
      <c r="G3802" t="str">
        <f>VLOOKUP(C3802,Definitions!$C$49:$D$57,2,FALSE)</f>
        <v>Transport</v>
      </c>
      <c r="H3802" t="str">
        <f>VLOOKUP(D3802,Definitions!$C$60:$D$104,2,FALSE)</f>
        <v>Domestic navigation</v>
      </c>
      <c r="J3802" s="29" t="str">
        <f>VLOOKUP(E3802,Definitions!$C$115:$D$131,2,FALSE)</f>
        <v>Coal</v>
      </c>
      <c r="K3802" s="47"/>
      <c r="L3802" s="46"/>
      <c r="M3802" s="46"/>
      <c r="N3802" s="56"/>
      <c r="O3802" s="46"/>
      <c r="P3802" s="46"/>
      <c r="Q3802" s="46"/>
      <c r="R3802" s="37"/>
      <c r="S3802" s="13"/>
      <c r="T3802" s="56"/>
      <c r="U3802" s="13"/>
      <c r="V3802" s="56"/>
      <c r="W3802" s="13"/>
      <c r="X3802" s="13"/>
      <c r="Y3802" s="13"/>
      <c r="Z3802" s="13"/>
      <c r="AA3802" s="46"/>
      <c r="AB3802" s="56"/>
      <c r="AC3802" s="13"/>
      <c r="AD3802" s="60"/>
      <c r="AE3802" s="13"/>
      <c r="AF3802" s="13"/>
      <c r="AG3802" s="13"/>
      <c r="AH3802" s="46"/>
      <c r="AI3802" s="56"/>
      <c r="AJ3802" s="46"/>
      <c r="AK3802" s="56"/>
    </row>
    <row r="3803" spans="1:37">
      <c r="A3803" s="36" t="str">
        <f t="shared" si="59"/>
        <v>CH505_2</v>
      </c>
      <c r="B3803" t="s">
        <v>140</v>
      </c>
      <c r="C3803" t="s">
        <v>190</v>
      </c>
      <c r="D3803">
        <v>505</v>
      </c>
      <c r="E3803">
        <v>2</v>
      </c>
      <c r="F3803" s="25" t="str">
        <f>VLOOKUP(B3803,Definitions!$C$7:$D$43,2,FALSE)</f>
        <v>Switzerland</v>
      </c>
      <c r="G3803" t="str">
        <f>VLOOKUP(C3803,Definitions!$C$49:$D$57,2,FALSE)</f>
        <v>Transport</v>
      </c>
      <c r="H3803" t="str">
        <f>VLOOKUP(D3803,Definitions!$C$60:$D$104,2,FALSE)</f>
        <v>Domestic navigation</v>
      </c>
      <c r="J3803" s="29" t="str">
        <f>VLOOKUP(E3803,Definitions!$C$115:$D$131,2,FALSE)</f>
        <v>Fuel oil</v>
      </c>
      <c r="K3803" s="47"/>
      <c r="L3803" s="46"/>
      <c r="M3803" s="46"/>
      <c r="N3803" s="56"/>
      <c r="O3803" s="46"/>
      <c r="P3803" s="46"/>
      <c r="Q3803" s="46"/>
      <c r="R3803" s="37"/>
      <c r="S3803" s="13"/>
      <c r="T3803" s="56"/>
      <c r="U3803" s="13"/>
      <c r="V3803" s="56"/>
      <c r="W3803" s="13"/>
      <c r="X3803" s="13"/>
      <c r="Y3803" s="13"/>
      <c r="Z3803" s="13"/>
      <c r="AA3803" s="46"/>
      <c r="AB3803" s="56"/>
      <c r="AC3803" s="13"/>
      <c r="AD3803" s="60"/>
      <c r="AE3803" s="13"/>
      <c r="AF3803" s="13"/>
      <c r="AG3803" s="13"/>
      <c r="AH3803" s="46"/>
      <c r="AI3803" s="56"/>
      <c r="AJ3803" s="46"/>
      <c r="AK3803" s="56"/>
    </row>
    <row r="3804" spans="1:37">
      <c r="A3804" s="36" t="str">
        <f t="shared" si="59"/>
        <v>CH505_3</v>
      </c>
      <c r="B3804" t="s">
        <v>140</v>
      </c>
      <c r="C3804" t="s">
        <v>190</v>
      </c>
      <c r="D3804">
        <v>505</v>
      </c>
      <c r="E3804">
        <v>3</v>
      </c>
      <c r="F3804" s="25" t="str">
        <f>VLOOKUP(B3804,Definitions!$C$7:$D$43,2,FALSE)</f>
        <v>Switzerland</v>
      </c>
      <c r="G3804" t="str">
        <f>VLOOKUP(C3804,Definitions!$C$49:$D$57,2,FALSE)</f>
        <v>Transport</v>
      </c>
      <c r="H3804" t="str">
        <f>VLOOKUP(D3804,Definitions!$C$60:$D$104,2,FALSE)</f>
        <v>Domestic navigation</v>
      </c>
      <c r="J3804" s="29" t="str">
        <f>VLOOKUP(E3804,Definitions!$C$115:$D$131,2,FALSE)</f>
        <v>Natural gas</v>
      </c>
      <c r="K3804" s="47"/>
      <c r="L3804" s="46"/>
      <c r="M3804" s="46"/>
      <c r="N3804" s="56"/>
      <c r="O3804" s="46"/>
      <c r="P3804" s="46"/>
      <c r="Q3804" s="46"/>
      <c r="R3804" s="37"/>
      <c r="S3804" s="13"/>
      <c r="T3804" s="56"/>
      <c r="U3804" s="13"/>
      <c r="V3804" s="56"/>
      <c r="W3804" s="13"/>
      <c r="X3804" s="13"/>
      <c r="Y3804" s="13"/>
      <c r="Z3804" s="13"/>
      <c r="AA3804" s="46"/>
      <c r="AB3804" s="56"/>
      <c r="AC3804" s="13"/>
      <c r="AD3804" s="60"/>
      <c r="AE3804" s="13"/>
      <c r="AF3804" s="13"/>
      <c r="AG3804" s="13"/>
      <c r="AH3804" s="46"/>
      <c r="AI3804" s="56"/>
      <c r="AJ3804" s="46"/>
      <c r="AK3804" s="56"/>
    </row>
    <row r="3805" spans="1:37">
      <c r="A3805" s="36" t="str">
        <f t="shared" si="59"/>
        <v>CH505_4</v>
      </c>
      <c r="B3805" t="s">
        <v>140</v>
      </c>
      <c r="C3805" t="s">
        <v>190</v>
      </c>
      <c r="D3805">
        <v>505</v>
      </c>
      <c r="E3805">
        <v>4</v>
      </c>
      <c r="F3805" s="25" t="str">
        <f>VLOOKUP(B3805,Definitions!$C$7:$D$43,2,FALSE)</f>
        <v>Switzerland</v>
      </c>
      <c r="G3805" t="str">
        <f>VLOOKUP(C3805,Definitions!$C$49:$D$57,2,FALSE)</f>
        <v>Transport</v>
      </c>
      <c r="H3805" t="str">
        <f>VLOOKUP(D3805,Definitions!$C$60:$D$104,2,FALSE)</f>
        <v>Domestic navigation</v>
      </c>
      <c r="J3805" s="29" t="str">
        <f>VLOOKUP(E3805,Definitions!$C$115:$D$131,2,FALSE)</f>
        <v>Other fossil fuels</v>
      </c>
      <c r="K3805" s="47"/>
      <c r="L3805" s="46"/>
      <c r="M3805" s="46"/>
      <c r="N3805" s="56"/>
      <c r="O3805" s="46"/>
      <c r="P3805" s="46"/>
      <c r="Q3805" s="46"/>
      <c r="R3805" s="37"/>
      <c r="S3805" s="13"/>
      <c r="T3805" s="56"/>
      <c r="U3805" s="13"/>
      <c r="V3805" s="56"/>
      <c r="W3805" s="13"/>
      <c r="X3805" s="13"/>
      <c r="Y3805" s="13"/>
      <c r="Z3805" s="13"/>
      <c r="AA3805" s="46"/>
      <c r="AB3805" s="56"/>
      <c r="AC3805" s="13"/>
      <c r="AD3805" s="60"/>
      <c r="AE3805" s="13"/>
      <c r="AF3805" s="13"/>
      <c r="AG3805" s="13"/>
      <c r="AH3805" s="46"/>
      <c r="AI3805" s="56"/>
      <c r="AJ3805" s="46"/>
      <c r="AK3805" s="56"/>
    </row>
    <row r="3806" spans="1:37">
      <c r="A3806" s="36" t="str">
        <f t="shared" si="59"/>
        <v>CH505_6</v>
      </c>
      <c r="B3806" t="s">
        <v>140</v>
      </c>
      <c r="C3806" t="s">
        <v>190</v>
      </c>
      <c r="D3806">
        <v>505</v>
      </c>
      <c r="E3806">
        <v>6</v>
      </c>
      <c r="F3806" s="25" t="str">
        <f>VLOOKUP(B3806,Definitions!$C$7:$D$43,2,FALSE)</f>
        <v>Switzerland</v>
      </c>
      <c r="G3806" t="str">
        <f>VLOOKUP(C3806,Definitions!$C$49:$D$57,2,FALSE)</f>
        <v>Transport</v>
      </c>
      <c r="H3806" t="str">
        <f>VLOOKUP(D3806,Definitions!$C$60:$D$104,2,FALSE)</f>
        <v>Domestic navigation</v>
      </c>
      <c r="J3806" s="29" t="str">
        <f>VLOOKUP(E3806,Definitions!$C$115:$D$131,2,FALSE)</f>
        <v>Electricity</v>
      </c>
      <c r="K3806" s="47"/>
      <c r="L3806" s="46"/>
      <c r="M3806" s="46"/>
      <c r="N3806" s="56"/>
      <c r="O3806" s="46"/>
      <c r="P3806" s="46"/>
      <c r="Q3806" s="46"/>
      <c r="R3806" s="37"/>
      <c r="S3806" s="13"/>
      <c r="T3806" s="56"/>
      <c r="U3806" s="13"/>
      <c r="V3806" s="56"/>
      <c r="W3806" s="13"/>
      <c r="X3806" s="13"/>
      <c r="Y3806" s="13"/>
      <c r="Z3806" s="13"/>
      <c r="AA3806" s="46"/>
      <c r="AB3806" s="56"/>
      <c r="AC3806" s="13"/>
      <c r="AD3806" s="60"/>
      <c r="AE3806" s="13"/>
      <c r="AF3806" s="13"/>
      <c r="AG3806" s="13"/>
      <c r="AH3806" s="46"/>
      <c r="AI3806" s="56"/>
      <c r="AJ3806" s="46"/>
      <c r="AK3806" s="56"/>
    </row>
    <row r="3807" spans="1:37">
      <c r="A3807" s="36" t="str">
        <f t="shared" si="59"/>
        <v>CH505_7</v>
      </c>
      <c r="B3807" t="s">
        <v>140</v>
      </c>
      <c r="C3807" t="s">
        <v>190</v>
      </c>
      <c r="D3807">
        <v>505</v>
      </c>
      <c r="E3807">
        <v>7</v>
      </c>
      <c r="F3807" s="25" t="str">
        <f>VLOOKUP(B3807,Definitions!$C$7:$D$43,2,FALSE)</f>
        <v>Switzerland</v>
      </c>
      <c r="G3807" t="str">
        <f>VLOOKUP(C3807,Definitions!$C$49:$D$57,2,FALSE)</f>
        <v>Transport</v>
      </c>
      <c r="H3807" t="str">
        <f>VLOOKUP(D3807,Definitions!$C$60:$D$104,2,FALSE)</f>
        <v>Domestic navigation</v>
      </c>
      <c r="J3807" s="29" t="str">
        <f>VLOOKUP(E3807,Definitions!$C$115:$D$131,2,FALSE)</f>
        <v>District heating</v>
      </c>
      <c r="K3807" s="47"/>
      <c r="L3807" s="46"/>
      <c r="M3807" s="46"/>
      <c r="N3807" s="56"/>
      <c r="O3807" s="46"/>
      <c r="P3807" s="46"/>
      <c r="Q3807" s="46"/>
      <c r="R3807" s="37"/>
      <c r="S3807" s="13"/>
      <c r="T3807" s="56"/>
      <c r="U3807" s="13"/>
      <c r="V3807" s="56"/>
      <c r="W3807" s="13"/>
      <c r="X3807" s="13"/>
      <c r="Y3807" s="13"/>
      <c r="Z3807" s="13"/>
      <c r="AA3807" s="46"/>
      <c r="AB3807" s="56"/>
      <c r="AC3807" s="13"/>
      <c r="AD3807" s="60"/>
      <c r="AE3807" s="13"/>
      <c r="AF3807" s="13"/>
      <c r="AG3807" s="13"/>
      <c r="AH3807" s="46"/>
      <c r="AI3807" s="56"/>
      <c r="AJ3807" s="46"/>
      <c r="AK3807" s="56"/>
    </row>
    <row r="3808" spans="1:37">
      <c r="A3808" s="36" t="str">
        <f t="shared" si="59"/>
        <v>CH505_8</v>
      </c>
      <c r="B3808" t="s">
        <v>140</v>
      </c>
      <c r="C3808" t="s">
        <v>190</v>
      </c>
      <c r="D3808">
        <v>505</v>
      </c>
      <c r="E3808">
        <v>8</v>
      </c>
      <c r="F3808" s="25" t="str">
        <f>VLOOKUP(B3808,Definitions!$C$7:$D$43,2,FALSE)</f>
        <v>Switzerland</v>
      </c>
      <c r="G3808" t="str">
        <f>VLOOKUP(C3808,Definitions!$C$49:$D$57,2,FALSE)</f>
        <v>Transport</v>
      </c>
      <c r="H3808" t="str">
        <f>VLOOKUP(D3808,Definitions!$C$60:$D$104,2,FALSE)</f>
        <v>Domestic navigation</v>
      </c>
      <c r="J3808" s="29" t="str">
        <f>VLOOKUP(E3808,Definitions!$C$115:$D$131,2,FALSE)</f>
        <v>Waste non-RES</v>
      </c>
      <c r="K3808" s="47"/>
      <c r="L3808" s="46"/>
      <c r="M3808" s="46"/>
      <c r="N3808" s="56"/>
      <c r="O3808" s="46"/>
      <c r="P3808" s="46"/>
      <c r="Q3808" s="46"/>
      <c r="R3808" s="37"/>
      <c r="S3808" s="13"/>
      <c r="T3808" s="56"/>
      <c r="U3808" s="13"/>
      <c r="V3808" s="56"/>
      <c r="W3808" s="13"/>
      <c r="X3808" s="13"/>
      <c r="Y3808" s="13"/>
      <c r="Z3808" s="13"/>
      <c r="AA3808" s="46"/>
      <c r="AB3808" s="56"/>
      <c r="AC3808" s="13"/>
      <c r="AD3808" s="60"/>
      <c r="AE3808" s="13"/>
      <c r="AF3808" s="13"/>
      <c r="AG3808" s="13"/>
      <c r="AH3808" s="46"/>
      <c r="AI3808" s="56"/>
      <c r="AJ3808" s="46"/>
      <c r="AK3808" s="56"/>
    </row>
    <row r="3809" spans="1:37">
      <c r="A3809" s="36" t="str">
        <f t="shared" si="59"/>
        <v>CH505_9</v>
      </c>
      <c r="B3809" t="s">
        <v>140</v>
      </c>
      <c r="C3809" t="s">
        <v>190</v>
      </c>
      <c r="D3809">
        <v>505</v>
      </c>
      <c r="E3809">
        <v>9</v>
      </c>
      <c r="F3809" s="25" t="str">
        <f>VLOOKUP(B3809,Definitions!$C$7:$D$43,2,FALSE)</f>
        <v>Switzerland</v>
      </c>
      <c r="G3809" t="str">
        <f>VLOOKUP(C3809,Definitions!$C$49:$D$57,2,FALSE)</f>
        <v>Transport</v>
      </c>
      <c r="H3809" t="str">
        <f>VLOOKUP(D3809,Definitions!$C$60:$D$104,2,FALSE)</f>
        <v>Domestic navigation</v>
      </c>
      <c r="J3809" s="29" t="str">
        <f>VLOOKUP(E3809,Definitions!$C$115:$D$131,2,FALSE)</f>
        <v>Waste RES</v>
      </c>
      <c r="K3809" s="47"/>
      <c r="L3809" s="46"/>
      <c r="M3809" s="46"/>
      <c r="N3809" s="56"/>
      <c r="O3809" s="46"/>
      <c r="P3809" s="46"/>
      <c r="Q3809" s="46"/>
      <c r="R3809" s="37"/>
      <c r="S3809" s="13"/>
      <c r="T3809" s="56"/>
      <c r="U3809" s="13"/>
      <c r="V3809" s="56"/>
      <c r="W3809" s="13"/>
      <c r="X3809" s="13"/>
      <c r="Y3809" s="13"/>
      <c r="Z3809" s="13"/>
      <c r="AA3809" s="46"/>
      <c r="AB3809" s="56"/>
      <c r="AC3809" s="13"/>
      <c r="AD3809" s="60"/>
      <c r="AE3809" s="13"/>
      <c r="AF3809" s="13"/>
      <c r="AG3809" s="13"/>
      <c r="AH3809" s="46"/>
      <c r="AI3809" s="56"/>
      <c r="AJ3809" s="46"/>
      <c r="AK3809" s="56"/>
    </row>
    <row r="3810" spans="1:37">
      <c r="A3810" s="36" t="str">
        <f t="shared" si="59"/>
        <v>CH505_51</v>
      </c>
      <c r="B3810" t="s">
        <v>140</v>
      </c>
      <c r="C3810" t="s">
        <v>190</v>
      </c>
      <c r="D3810">
        <v>505</v>
      </c>
      <c r="E3810">
        <v>51</v>
      </c>
      <c r="F3810" s="25" t="str">
        <f>VLOOKUP(B3810,Definitions!$C$7:$D$43,2,FALSE)</f>
        <v>Switzerland</v>
      </c>
      <c r="G3810" t="str">
        <f>VLOOKUP(C3810,Definitions!$C$49:$D$57,2,FALSE)</f>
        <v>Transport</v>
      </c>
      <c r="H3810" t="str">
        <f>VLOOKUP(D3810,Definitions!$C$60:$D$104,2,FALSE)</f>
        <v>Domestic navigation</v>
      </c>
      <c r="J3810" s="29" t="str">
        <f>VLOOKUP(E3810,Definitions!$C$115:$D$131,2,FALSE)</f>
        <v>Biomass</v>
      </c>
      <c r="K3810" s="47"/>
      <c r="L3810" s="46"/>
      <c r="M3810" s="46"/>
      <c r="N3810" s="56"/>
      <c r="O3810" s="46"/>
      <c r="P3810" s="46"/>
      <c r="Q3810" s="46"/>
      <c r="R3810" s="37"/>
      <c r="S3810" s="13"/>
      <c r="T3810" s="56"/>
      <c r="U3810" s="13"/>
      <c r="V3810" s="56"/>
      <c r="W3810" s="13"/>
      <c r="X3810" s="13"/>
      <c r="Y3810" s="13"/>
      <c r="Z3810" s="13"/>
      <c r="AA3810" s="46"/>
      <c r="AB3810" s="56"/>
      <c r="AC3810" s="13"/>
      <c r="AD3810" s="60"/>
      <c r="AE3810" s="13"/>
      <c r="AF3810" s="13"/>
      <c r="AG3810" s="13"/>
      <c r="AH3810" s="46"/>
      <c r="AI3810" s="56"/>
      <c r="AJ3810" s="46"/>
      <c r="AK3810" s="56"/>
    </row>
    <row r="3811" spans="1:37">
      <c r="A3811" s="36" t="str">
        <f t="shared" si="59"/>
        <v>CH505_52</v>
      </c>
      <c r="B3811" t="s">
        <v>140</v>
      </c>
      <c r="C3811" t="s">
        <v>190</v>
      </c>
      <c r="D3811">
        <v>505</v>
      </c>
      <c r="E3811">
        <v>52</v>
      </c>
      <c r="F3811" s="25" t="str">
        <f>VLOOKUP(B3811,Definitions!$C$7:$D$43,2,FALSE)</f>
        <v>Switzerland</v>
      </c>
      <c r="G3811" t="str">
        <f>VLOOKUP(C3811,Definitions!$C$49:$D$57,2,FALSE)</f>
        <v>Transport</v>
      </c>
      <c r="H3811" t="str">
        <f>VLOOKUP(D3811,Definitions!$C$60:$D$104,2,FALSE)</f>
        <v>Domestic navigation</v>
      </c>
      <c r="J3811" s="29" t="str">
        <f>VLOOKUP(E3811,Definitions!$C$115:$D$131,2,FALSE)</f>
        <v>Geothermal</v>
      </c>
      <c r="K3811" s="47"/>
      <c r="L3811" s="46"/>
      <c r="M3811" s="46"/>
      <c r="N3811" s="56"/>
      <c r="O3811" s="46"/>
      <c r="P3811" s="46"/>
      <c r="Q3811" s="46"/>
      <c r="R3811" s="37"/>
      <c r="S3811" s="13"/>
      <c r="T3811" s="56"/>
      <c r="U3811" s="13"/>
      <c r="V3811" s="56"/>
      <c r="W3811" s="13"/>
      <c r="X3811" s="13"/>
      <c r="Y3811" s="13"/>
      <c r="Z3811" s="13"/>
      <c r="AA3811" s="46"/>
      <c r="AB3811" s="56"/>
      <c r="AC3811" s="13"/>
      <c r="AD3811" s="60"/>
      <c r="AE3811" s="13"/>
      <c r="AF3811" s="13"/>
      <c r="AG3811" s="13"/>
      <c r="AH3811" s="46"/>
      <c r="AI3811" s="56"/>
      <c r="AJ3811" s="46"/>
      <c r="AK3811" s="56"/>
    </row>
    <row r="3812" spans="1:37">
      <c r="A3812" s="36" t="str">
        <f t="shared" si="59"/>
        <v>CH505_53</v>
      </c>
      <c r="B3812" t="s">
        <v>140</v>
      </c>
      <c r="C3812" t="s">
        <v>190</v>
      </c>
      <c r="D3812">
        <v>505</v>
      </c>
      <c r="E3812">
        <v>53</v>
      </c>
      <c r="F3812" s="25" t="str">
        <f>VLOOKUP(B3812,Definitions!$C$7:$D$43,2,FALSE)</f>
        <v>Switzerland</v>
      </c>
      <c r="G3812" t="str">
        <f>VLOOKUP(C3812,Definitions!$C$49:$D$57,2,FALSE)</f>
        <v>Transport</v>
      </c>
      <c r="H3812" t="str">
        <f>VLOOKUP(D3812,Definitions!$C$60:$D$104,2,FALSE)</f>
        <v>Domestic navigation</v>
      </c>
      <c r="J3812" s="29" t="str">
        <f>VLOOKUP(E3812,Definitions!$C$115:$D$131,2,FALSE)</f>
        <v>Solar energy</v>
      </c>
      <c r="K3812" s="47"/>
      <c r="L3812" s="46"/>
      <c r="M3812" s="46"/>
      <c r="N3812" s="56"/>
      <c r="O3812" s="46"/>
      <c r="P3812" s="46"/>
      <c r="Q3812" s="46"/>
      <c r="R3812" s="37"/>
      <c r="S3812" s="13"/>
      <c r="T3812" s="56"/>
      <c r="U3812" s="13"/>
      <c r="V3812" s="56"/>
      <c r="W3812" s="13"/>
      <c r="X3812" s="13"/>
      <c r="Y3812" s="13"/>
      <c r="Z3812" s="13"/>
      <c r="AA3812" s="46"/>
      <c r="AB3812" s="56"/>
      <c r="AC3812" s="13"/>
      <c r="AD3812" s="60"/>
      <c r="AE3812" s="13"/>
      <c r="AF3812" s="13"/>
      <c r="AG3812" s="13"/>
      <c r="AH3812" s="46"/>
      <c r="AI3812" s="56"/>
      <c r="AJ3812" s="46"/>
      <c r="AK3812" s="56"/>
    </row>
    <row r="3813" spans="1:37">
      <c r="A3813" s="36" t="str">
        <f t="shared" si="59"/>
        <v>CH505_56</v>
      </c>
      <c r="B3813" t="s">
        <v>140</v>
      </c>
      <c r="C3813" t="s">
        <v>190</v>
      </c>
      <c r="D3813">
        <v>505</v>
      </c>
      <c r="E3813">
        <v>56</v>
      </c>
      <c r="F3813" s="25" t="str">
        <f>VLOOKUP(B3813,Definitions!$C$7:$D$43,2,FALSE)</f>
        <v>Switzerland</v>
      </c>
      <c r="G3813" t="str">
        <f>VLOOKUP(C3813,Definitions!$C$49:$D$57,2,FALSE)</f>
        <v>Transport</v>
      </c>
      <c r="H3813" t="str">
        <f>VLOOKUP(D3813,Definitions!$C$60:$D$104,2,FALSE)</f>
        <v>Domestic navigation</v>
      </c>
      <c r="J3813" s="29" t="str">
        <f>VLOOKUP(E3813,Definitions!$C$115:$D$131,2,FALSE)</f>
        <v>Ambient heat ground</v>
      </c>
      <c r="K3813" s="47"/>
      <c r="L3813" s="46"/>
      <c r="M3813" s="46"/>
      <c r="N3813" s="56"/>
      <c r="O3813" s="46"/>
      <c r="P3813" s="46"/>
      <c r="Q3813" s="46"/>
      <c r="R3813" s="37"/>
      <c r="S3813" s="13"/>
      <c r="T3813" s="56"/>
      <c r="U3813" s="13"/>
      <c r="V3813" s="56"/>
      <c r="W3813" s="13"/>
      <c r="X3813" s="13"/>
      <c r="Y3813" s="13"/>
      <c r="Z3813" s="13"/>
      <c r="AA3813" s="46"/>
      <c r="AB3813" s="56"/>
      <c r="AC3813" s="13"/>
      <c r="AD3813" s="60"/>
      <c r="AE3813" s="13"/>
      <c r="AF3813" s="13"/>
      <c r="AG3813" s="13"/>
      <c r="AH3813" s="46"/>
      <c r="AI3813" s="56"/>
      <c r="AJ3813" s="46"/>
      <c r="AK3813" s="56"/>
    </row>
    <row r="3814" spans="1:37">
      <c r="A3814" s="36" t="str">
        <f t="shared" si="59"/>
        <v>CH505_57</v>
      </c>
      <c r="B3814" t="s">
        <v>140</v>
      </c>
      <c r="C3814" t="s">
        <v>190</v>
      </c>
      <c r="D3814">
        <v>505</v>
      </c>
      <c r="E3814">
        <v>57</v>
      </c>
      <c r="F3814" s="25" t="str">
        <f>VLOOKUP(B3814,Definitions!$C$7:$D$43,2,FALSE)</f>
        <v>Switzerland</v>
      </c>
      <c r="G3814" t="str">
        <f>VLOOKUP(C3814,Definitions!$C$49:$D$57,2,FALSE)</f>
        <v>Transport</v>
      </c>
      <c r="H3814" t="str">
        <f>VLOOKUP(D3814,Definitions!$C$60:$D$104,2,FALSE)</f>
        <v>Domestic navigation</v>
      </c>
      <c r="J3814" s="29" t="str">
        <f>VLOOKUP(E3814,Definitions!$C$115:$D$131,2,FALSE)</f>
        <v>Ambient heat air</v>
      </c>
      <c r="K3814" s="47"/>
      <c r="L3814" s="46"/>
      <c r="M3814" s="46"/>
      <c r="N3814" s="56"/>
      <c r="O3814" s="46"/>
      <c r="P3814" s="46"/>
      <c r="Q3814" s="46"/>
      <c r="R3814" s="37"/>
      <c r="S3814" s="13"/>
      <c r="T3814" s="56"/>
      <c r="U3814" s="13"/>
      <c r="V3814" s="56"/>
      <c r="W3814" s="13"/>
      <c r="X3814" s="13"/>
      <c r="Y3814" s="13"/>
      <c r="Z3814" s="13"/>
      <c r="AA3814" s="46"/>
      <c r="AB3814" s="56"/>
      <c r="AC3814" s="13"/>
      <c r="AD3814" s="60"/>
      <c r="AE3814" s="13"/>
      <c r="AF3814" s="13"/>
      <c r="AG3814" s="13"/>
      <c r="AH3814" s="46"/>
      <c r="AI3814" s="56"/>
      <c r="AJ3814" s="46"/>
      <c r="AK3814" s="56"/>
    </row>
    <row r="3815" spans="1:37">
      <c r="A3815" s="36" t="str">
        <f t="shared" si="59"/>
        <v>CH505_58</v>
      </c>
      <c r="B3815" t="s">
        <v>140</v>
      </c>
      <c r="C3815" t="s">
        <v>190</v>
      </c>
      <c r="D3815">
        <v>505</v>
      </c>
      <c r="E3815">
        <v>58</v>
      </c>
      <c r="F3815" s="25" t="str">
        <f>VLOOKUP(B3815,Definitions!$C$7:$D$43,2,FALSE)</f>
        <v>Switzerland</v>
      </c>
      <c r="G3815" t="str">
        <f>VLOOKUP(C3815,Definitions!$C$49:$D$57,2,FALSE)</f>
        <v>Transport</v>
      </c>
      <c r="H3815" t="str">
        <f>VLOOKUP(D3815,Definitions!$C$60:$D$104,2,FALSE)</f>
        <v>Domestic navigation</v>
      </c>
      <c r="J3815" s="29" t="str">
        <f>VLOOKUP(E3815,Definitions!$C$115:$D$131,2,FALSE)</f>
        <v>Ambient heat total</v>
      </c>
      <c r="K3815" s="47"/>
      <c r="L3815" s="46"/>
      <c r="M3815" s="46"/>
      <c r="N3815" s="56"/>
      <c r="O3815" s="46"/>
      <c r="P3815" s="46"/>
      <c r="Q3815" s="46"/>
      <c r="R3815" s="37"/>
      <c r="S3815" s="13"/>
      <c r="T3815" s="56"/>
      <c r="U3815" s="13"/>
      <c r="V3815" s="56"/>
      <c r="W3815" s="13"/>
      <c r="X3815" s="13"/>
      <c r="Y3815" s="13"/>
      <c r="Z3815" s="13"/>
      <c r="AA3815" s="46"/>
      <c r="AB3815" s="56"/>
      <c r="AC3815" s="13"/>
      <c r="AD3815" s="60"/>
      <c r="AE3815" s="13"/>
      <c r="AF3815" s="13"/>
      <c r="AG3815" s="13"/>
      <c r="AH3815" s="46"/>
      <c r="AI3815" s="56"/>
      <c r="AJ3815" s="46"/>
      <c r="AK3815" s="56"/>
    </row>
    <row r="3816" spans="1:37">
      <c r="A3816" s="36" t="str">
        <f t="shared" si="59"/>
        <v>CH505_55</v>
      </c>
      <c r="B3816" t="s">
        <v>140</v>
      </c>
      <c r="C3816" t="s">
        <v>190</v>
      </c>
      <c r="D3816">
        <v>505</v>
      </c>
      <c r="E3816">
        <v>55</v>
      </c>
      <c r="F3816" s="25" t="str">
        <f>VLOOKUP(B3816,Definitions!$C$7:$D$43,2,FALSE)</f>
        <v>Switzerland</v>
      </c>
      <c r="G3816" t="str">
        <f>VLOOKUP(C3816,Definitions!$C$49:$D$57,2,FALSE)</f>
        <v>Transport</v>
      </c>
      <c r="H3816" t="str">
        <f>VLOOKUP(D3816,Definitions!$C$60:$D$104,2,FALSE)</f>
        <v>Domestic navigation</v>
      </c>
      <c r="J3816" s="29" t="str">
        <f>VLOOKUP(E3816,Definitions!$C$115:$D$131,2,FALSE)</f>
        <v xml:space="preserve">Other RES </v>
      </c>
      <c r="K3816" s="47"/>
      <c r="L3816" s="46"/>
      <c r="M3816" s="46"/>
      <c r="N3816" s="56"/>
      <c r="O3816" s="46"/>
      <c r="P3816" s="46"/>
      <c r="Q3816" s="46"/>
      <c r="R3816" s="37"/>
      <c r="S3816" s="13"/>
      <c r="T3816" s="56"/>
      <c r="U3816" s="13"/>
      <c r="V3816" s="56"/>
      <c r="W3816" s="13"/>
      <c r="X3816" s="13"/>
      <c r="Y3816" s="13"/>
      <c r="Z3816" s="13"/>
      <c r="AA3816" s="46"/>
      <c r="AB3816" s="56"/>
      <c r="AC3816" s="13"/>
      <c r="AD3816" s="60"/>
      <c r="AE3816" s="13"/>
      <c r="AF3816" s="13"/>
      <c r="AG3816" s="13"/>
      <c r="AH3816" s="46"/>
      <c r="AI3816" s="56"/>
      <c r="AJ3816" s="46"/>
      <c r="AK3816" s="56"/>
    </row>
    <row r="3817" spans="1:37">
      <c r="A3817" s="36" t="str">
        <f t="shared" si="59"/>
        <v>CH506_0</v>
      </c>
      <c r="B3817" t="s">
        <v>140</v>
      </c>
      <c r="C3817" t="s">
        <v>190</v>
      </c>
      <c r="D3817">
        <v>506</v>
      </c>
      <c r="E3817">
        <v>0</v>
      </c>
      <c r="F3817" s="25" t="str">
        <f>VLOOKUP(B3817,Definitions!$C$7:$D$43,2,FALSE)</f>
        <v>Switzerland</v>
      </c>
      <c r="G3817" t="str">
        <f>VLOOKUP(C3817,Definitions!$C$49:$D$57,2,FALSE)</f>
        <v>Transport</v>
      </c>
      <c r="H3817" t="str">
        <f>VLOOKUP(D3817,Definitions!$C$60:$D$104,2,FALSE)</f>
        <v>Pipeline transport</v>
      </c>
      <c r="J3817" s="29" t="str">
        <f>VLOOKUP(E3817,Definitions!$C$115:$D$131,2,FALSE)</f>
        <v>TOTAL</v>
      </c>
      <c r="K3817" s="47"/>
      <c r="L3817" s="46"/>
      <c r="M3817" s="46"/>
      <c r="N3817" s="56"/>
      <c r="O3817" s="46"/>
      <c r="P3817" s="46"/>
      <c r="Q3817" s="46"/>
      <c r="R3817" s="37"/>
      <c r="S3817" s="13"/>
      <c r="T3817" s="56"/>
      <c r="U3817" s="13"/>
      <c r="V3817" s="56"/>
      <c r="W3817" s="13"/>
      <c r="X3817" s="13"/>
      <c r="Y3817" s="13"/>
      <c r="Z3817" s="13"/>
      <c r="AA3817" s="46"/>
      <c r="AB3817" s="56"/>
      <c r="AC3817" s="13"/>
      <c r="AD3817" s="60"/>
      <c r="AE3817" s="13"/>
      <c r="AF3817" s="13"/>
      <c r="AG3817" s="13"/>
      <c r="AH3817" s="46"/>
      <c r="AI3817" s="56"/>
      <c r="AJ3817" s="46"/>
      <c r="AK3817" s="56"/>
    </row>
    <row r="3818" spans="1:37">
      <c r="A3818" s="36" t="str">
        <f t="shared" si="59"/>
        <v>CH506_1</v>
      </c>
      <c r="B3818" t="s">
        <v>140</v>
      </c>
      <c r="C3818" t="s">
        <v>190</v>
      </c>
      <c r="D3818">
        <v>506</v>
      </c>
      <c r="E3818">
        <v>1</v>
      </c>
      <c r="F3818" s="25" t="str">
        <f>VLOOKUP(B3818,Definitions!$C$7:$D$43,2,FALSE)</f>
        <v>Switzerland</v>
      </c>
      <c r="G3818" t="str">
        <f>VLOOKUP(C3818,Definitions!$C$49:$D$57,2,FALSE)</f>
        <v>Transport</v>
      </c>
      <c r="H3818" t="str">
        <f>VLOOKUP(D3818,Definitions!$C$60:$D$104,2,FALSE)</f>
        <v>Pipeline transport</v>
      </c>
      <c r="J3818" s="29" t="str">
        <f>VLOOKUP(E3818,Definitions!$C$115:$D$131,2,FALSE)</f>
        <v>Coal</v>
      </c>
      <c r="K3818" s="47"/>
      <c r="L3818" s="46"/>
      <c r="M3818" s="46"/>
      <c r="N3818" s="56"/>
      <c r="O3818" s="46"/>
      <c r="P3818" s="46"/>
      <c r="Q3818" s="46"/>
      <c r="R3818" s="37"/>
      <c r="S3818" s="13"/>
      <c r="T3818" s="56"/>
      <c r="U3818" s="13"/>
      <c r="V3818" s="56"/>
      <c r="W3818" s="13"/>
      <c r="X3818" s="13"/>
      <c r="Y3818" s="13"/>
      <c r="Z3818" s="13"/>
      <c r="AA3818" s="46"/>
      <c r="AB3818" s="56"/>
      <c r="AC3818" s="13"/>
      <c r="AD3818" s="60"/>
      <c r="AE3818" s="13"/>
      <c r="AF3818" s="13"/>
      <c r="AG3818" s="13"/>
      <c r="AH3818" s="46"/>
      <c r="AI3818" s="56"/>
      <c r="AJ3818" s="46"/>
      <c r="AK3818" s="56"/>
    </row>
    <row r="3819" spans="1:37">
      <c r="A3819" s="36" t="str">
        <f t="shared" si="59"/>
        <v>CH506_2</v>
      </c>
      <c r="B3819" t="s">
        <v>140</v>
      </c>
      <c r="C3819" t="s">
        <v>190</v>
      </c>
      <c r="D3819">
        <v>506</v>
      </c>
      <c r="E3819">
        <v>2</v>
      </c>
      <c r="F3819" s="25" t="str">
        <f>VLOOKUP(B3819,Definitions!$C$7:$D$43,2,FALSE)</f>
        <v>Switzerland</v>
      </c>
      <c r="G3819" t="str">
        <f>VLOOKUP(C3819,Definitions!$C$49:$D$57,2,FALSE)</f>
        <v>Transport</v>
      </c>
      <c r="H3819" t="str">
        <f>VLOOKUP(D3819,Definitions!$C$60:$D$104,2,FALSE)</f>
        <v>Pipeline transport</v>
      </c>
      <c r="J3819" s="29" t="str">
        <f>VLOOKUP(E3819,Definitions!$C$115:$D$131,2,FALSE)</f>
        <v>Fuel oil</v>
      </c>
      <c r="K3819" s="47"/>
      <c r="L3819" s="46"/>
      <c r="M3819" s="46"/>
      <c r="N3819" s="56"/>
      <c r="O3819" s="46"/>
      <c r="P3819" s="46"/>
      <c r="Q3819" s="46"/>
      <c r="R3819" s="37"/>
      <c r="S3819" s="13"/>
      <c r="T3819" s="56"/>
      <c r="U3819" s="13"/>
      <c r="V3819" s="56"/>
      <c r="W3819" s="13"/>
      <c r="X3819" s="13"/>
      <c r="Y3819" s="13"/>
      <c r="Z3819" s="13"/>
      <c r="AA3819" s="46"/>
      <c r="AB3819" s="56"/>
      <c r="AC3819" s="13"/>
      <c r="AD3819" s="60"/>
      <c r="AE3819" s="13"/>
      <c r="AF3819" s="13"/>
      <c r="AG3819" s="13"/>
      <c r="AH3819" s="46"/>
      <c r="AI3819" s="56"/>
      <c r="AJ3819" s="46"/>
      <c r="AK3819" s="56"/>
    </row>
    <row r="3820" spans="1:37">
      <c r="A3820" s="36" t="str">
        <f t="shared" si="59"/>
        <v>CH506_3</v>
      </c>
      <c r="B3820" t="s">
        <v>140</v>
      </c>
      <c r="C3820" t="s">
        <v>190</v>
      </c>
      <c r="D3820">
        <v>506</v>
      </c>
      <c r="E3820">
        <v>3</v>
      </c>
      <c r="F3820" s="25" t="str">
        <f>VLOOKUP(B3820,Definitions!$C$7:$D$43,2,FALSE)</f>
        <v>Switzerland</v>
      </c>
      <c r="G3820" t="str">
        <f>VLOOKUP(C3820,Definitions!$C$49:$D$57,2,FALSE)</f>
        <v>Transport</v>
      </c>
      <c r="H3820" t="str">
        <f>VLOOKUP(D3820,Definitions!$C$60:$D$104,2,FALSE)</f>
        <v>Pipeline transport</v>
      </c>
      <c r="J3820" s="29" t="str">
        <f>VLOOKUP(E3820,Definitions!$C$115:$D$131,2,FALSE)</f>
        <v>Natural gas</v>
      </c>
      <c r="K3820" s="47"/>
      <c r="L3820" s="46"/>
      <c r="M3820" s="46"/>
      <c r="N3820" s="56"/>
      <c r="O3820" s="46"/>
      <c r="P3820" s="46"/>
      <c r="Q3820" s="46"/>
      <c r="R3820" s="37"/>
      <c r="S3820" s="13"/>
      <c r="T3820" s="56"/>
      <c r="U3820" s="13"/>
      <c r="V3820" s="56"/>
      <c r="W3820" s="13"/>
      <c r="X3820" s="13"/>
      <c r="Y3820" s="13"/>
      <c r="Z3820" s="13"/>
      <c r="AA3820" s="46"/>
      <c r="AB3820" s="56"/>
      <c r="AC3820" s="13"/>
      <c r="AD3820" s="60"/>
      <c r="AE3820" s="13"/>
      <c r="AF3820" s="13"/>
      <c r="AG3820" s="13"/>
      <c r="AH3820" s="46"/>
      <c r="AI3820" s="56"/>
      <c r="AJ3820" s="46"/>
      <c r="AK3820" s="56"/>
    </row>
    <row r="3821" spans="1:37">
      <c r="A3821" s="36" t="str">
        <f t="shared" si="59"/>
        <v>CH506_4</v>
      </c>
      <c r="B3821" t="s">
        <v>140</v>
      </c>
      <c r="C3821" t="s">
        <v>190</v>
      </c>
      <c r="D3821">
        <v>506</v>
      </c>
      <c r="E3821">
        <v>4</v>
      </c>
      <c r="F3821" s="25" t="str">
        <f>VLOOKUP(B3821,Definitions!$C$7:$D$43,2,FALSE)</f>
        <v>Switzerland</v>
      </c>
      <c r="G3821" t="str">
        <f>VLOOKUP(C3821,Definitions!$C$49:$D$57,2,FALSE)</f>
        <v>Transport</v>
      </c>
      <c r="H3821" t="str">
        <f>VLOOKUP(D3821,Definitions!$C$60:$D$104,2,FALSE)</f>
        <v>Pipeline transport</v>
      </c>
      <c r="J3821" s="29" t="str">
        <f>VLOOKUP(E3821,Definitions!$C$115:$D$131,2,FALSE)</f>
        <v>Other fossil fuels</v>
      </c>
      <c r="K3821" s="47"/>
      <c r="L3821" s="46"/>
      <c r="M3821" s="46"/>
      <c r="N3821" s="56"/>
      <c r="O3821" s="46"/>
      <c r="P3821" s="46"/>
      <c r="Q3821" s="46"/>
      <c r="R3821" s="37"/>
      <c r="S3821" s="13"/>
      <c r="T3821" s="56"/>
      <c r="U3821" s="13"/>
      <c r="V3821" s="56"/>
      <c r="W3821" s="13"/>
      <c r="X3821" s="13"/>
      <c r="Y3821" s="13"/>
      <c r="Z3821" s="13"/>
      <c r="AA3821" s="46"/>
      <c r="AB3821" s="56"/>
      <c r="AC3821" s="13"/>
      <c r="AD3821" s="60"/>
      <c r="AE3821" s="13"/>
      <c r="AF3821" s="13"/>
      <c r="AG3821" s="13"/>
      <c r="AH3821" s="46"/>
      <c r="AI3821" s="56"/>
      <c r="AJ3821" s="46"/>
      <c r="AK3821" s="56"/>
    </row>
    <row r="3822" spans="1:37">
      <c r="A3822" s="36" t="str">
        <f t="shared" si="59"/>
        <v>CH506_6</v>
      </c>
      <c r="B3822" t="s">
        <v>140</v>
      </c>
      <c r="C3822" t="s">
        <v>190</v>
      </c>
      <c r="D3822">
        <v>506</v>
      </c>
      <c r="E3822">
        <v>6</v>
      </c>
      <c r="F3822" s="25" t="str">
        <f>VLOOKUP(B3822,Definitions!$C$7:$D$43,2,FALSE)</f>
        <v>Switzerland</v>
      </c>
      <c r="G3822" t="str">
        <f>VLOOKUP(C3822,Definitions!$C$49:$D$57,2,FALSE)</f>
        <v>Transport</v>
      </c>
      <c r="H3822" t="str">
        <f>VLOOKUP(D3822,Definitions!$C$60:$D$104,2,FALSE)</f>
        <v>Pipeline transport</v>
      </c>
      <c r="J3822" s="29" t="str">
        <f>VLOOKUP(E3822,Definitions!$C$115:$D$131,2,FALSE)</f>
        <v>Electricity</v>
      </c>
      <c r="K3822" s="47"/>
      <c r="L3822" s="46"/>
      <c r="M3822" s="46"/>
      <c r="N3822" s="56"/>
      <c r="O3822" s="46"/>
      <c r="P3822" s="46"/>
      <c r="Q3822" s="46"/>
      <c r="R3822" s="37"/>
      <c r="S3822" s="13"/>
      <c r="T3822" s="56"/>
      <c r="U3822" s="13"/>
      <c r="V3822" s="56"/>
      <c r="W3822" s="13"/>
      <c r="X3822" s="13"/>
      <c r="Y3822" s="13"/>
      <c r="Z3822" s="13"/>
      <c r="AA3822" s="46"/>
      <c r="AB3822" s="56"/>
      <c r="AC3822" s="13"/>
      <c r="AD3822" s="60"/>
      <c r="AE3822" s="13"/>
      <c r="AF3822" s="13"/>
      <c r="AG3822" s="13"/>
      <c r="AH3822" s="46"/>
      <c r="AI3822" s="56"/>
      <c r="AJ3822" s="46"/>
      <c r="AK3822" s="56"/>
    </row>
    <row r="3823" spans="1:37">
      <c r="A3823" s="36" t="str">
        <f t="shared" si="59"/>
        <v>CH506_7</v>
      </c>
      <c r="B3823" t="s">
        <v>140</v>
      </c>
      <c r="C3823" t="s">
        <v>190</v>
      </c>
      <c r="D3823">
        <v>506</v>
      </c>
      <c r="E3823">
        <v>7</v>
      </c>
      <c r="F3823" s="25" t="str">
        <f>VLOOKUP(B3823,Definitions!$C$7:$D$43,2,FALSE)</f>
        <v>Switzerland</v>
      </c>
      <c r="G3823" t="str">
        <f>VLOOKUP(C3823,Definitions!$C$49:$D$57,2,FALSE)</f>
        <v>Transport</v>
      </c>
      <c r="H3823" t="str">
        <f>VLOOKUP(D3823,Definitions!$C$60:$D$104,2,FALSE)</f>
        <v>Pipeline transport</v>
      </c>
      <c r="J3823" s="29" t="str">
        <f>VLOOKUP(E3823,Definitions!$C$115:$D$131,2,FALSE)</f>
        <v>District heating</v>
      </c>
      <c r="K3823" s="47"/>
      <c r="L3823" s="46"/>
      <c r="M3823" s="46"/>
      <c r="N3823" s="56"/>
      <c r="O3823" s="46"/>
      <c r="P3823" s="46"/>
      <c r="Q3823" s="46"/>
      <c r="R3823" s="37"/>
      <c r="S3823" s="13"/>
      <c r="T3823" s="56"/>
      <c r="U3823" s="13"/>
      <c r="V3823" s="56"/>
      <c r="W3823" s="13"/>
      <c r="X3823" s="13"/>
      <c r="Y3823" s="13"/>
      <c r="Z3823" s="13"/>
      <c r="AA3823" s="46"/>
      <c r="AB3823" s="56"/>
      <c r="AC3823" s="13"/>
      <c r="AD3823" s="60"/>
      <c r="AE3823" s="13"/>
      <c r="AF3823" s="13"/>
      <c r="AG3823" s="13"/>
      <c r="AH3823" s="46"/>
      <c r="AI3823" s="56"/>
      <c r="AJ3823" s="46"/>
      <c r="AK3823" s="56"/>
    </row>
    <row r="3824" spans="1:37">
      <c r="A3824" s="36" t="str">
        <f t="shared" si="59"/>
        <v>CH506_8</v>
      </c>
      <c r="B3824" t="s">
        <v>140</v>
      </c>
      <c r="C3824" t="s">
        <v>190</v>
      </c>
      <c r="D3824">
        <v>506</v>
      </c>
      <c r="E3824">
        <v>8</v>
      </c>
      <c r="F3824" s="25" t="str">
        <f>VLOOKUP(B3824,Definitions!$C$7:$D$43,2,FALSE)</f>
        <v>Switzerland</v>
      </c>
      <c r="G3824" t="str">
        <f>VLOOKUP(C3824,Definitions!$C$49:$D$57,2,FALSE)</f>
        <v>Transport</v>
      </c>
      <c r="H3824" t="str">
        <f>VLOOKUP(D3824,Definitions!$C$60:$D$104,2,FALSE)</f>
        <v>Pipeline transport</v>
      </c>
      <c r="J3824" s="29" t="str">
        <f>VLOOKUP(E3824,Definitions!$C$115:$D$131,2,FALSE)</f>
        <v>Waste non-RES</v>
      </c>
      <c r="K3824" s="47"/>
      <c r="L3824" s="46"/>
      <c r="M3824" s="46"/>
      <c r="N3824" s="56"/>
      <c r="O3824" s="46"/>
      <c r="P3824" s="46"/>
      <c r="Q3824" s="46"/>
      <c r="R3824" s="37"/>
      <c r="S3824" s="13"/>
      <c r="T3824" s="56"/>
      <c r="U3824" s="13"/>
      <c r="V3824" s="56"/>
      <c r="W3824" s="13"/>
      <c r="X3824" s="13"/>
      <c r="Y3824" s="13"/>
      <c r="Z3824" s="13"/>
      <c r="AA3824" s="46"/>
      <c r="AB3824" s="56"/>
      <c r="AC3824" s="13"/>
      <c r="AD3824" s="60"/>
      <c r="AE3824" s="13"/>
      <c r="AF3824" s="13"/>
      <c r="AG3824" s="13"/>
      <c r="AH3824" s="46"/>
      <c r="AI3824" s="56"/>
      <c r="AJ3824" s="46"/>
      <c r="AK3824" s="56"/>
    </row>
    <row r="3825" spans="1:37">
      <c r="A3825" s="36" t="str">
        <f t="shared" si="59"/>
        <v>CH506_9</v>
      </c>
      <c r="B3825" t="s">
        <v>140</v>
      </c>
      <c r="C3825" t="s">
        <v>190</v>
      </c>
      <c r="D3825">
        <v>506</v>
      </c>
      <c r="E3825">
        <v>9</v>
      </c>
      <c r="F3825" s="25" t="str">
        <f>VLOOKUP(B3825,Definitions!$C$7:$D$43,2,FALSE)</f>
        <v>Switzerland</v>
      </c>
      <c r="G3825" t="str">
        <f>VLOOKUP(C3825,Definitions!$C$49:$D$57,2,FALSE)</f>
        <v>Transport</v>
      </c>
      <c r="H3825" t="str">
        <f>VLOOKUP(D3825,Definitions!$C$60:$D$104,2,FALSE)</f>
        <v>Pipeline transport</v>
      </c>
      <c r="J3825" s="29" t="str">
        <f>VLOOKUP(E3825,Definitions!$C$115:$D$131,2,FALSE)</f>
        <v>Waste RES</v>
      </c>
      <c r="K3825" s="47"/>
      <c r="L3825" s="46"/>
      <c r="M3825" s="46"/>
      <c r="N3825" s="56"/>
      <c r="O3825" s="46"/>
      <c r="P3825" s="46"/>
      <c r="Q3825" s="46"/>
      <c r="R3825" s="37"/>
      <c r="S3825" s="13"/>
      <c r="T3825" s="56"/>
      <c r="U3825" s="13"/>
      <c r="V3825" s="56"/>
      <c r="W3825" s="13"/>
      <c r="X3825" s="13"/>
      <c r="Y3825" s="13"/>
      <c r="Z3825" s="13"/>
      <c r="AA3825" s="46"/>
      <c r="AB3825" s="56"/>
      <c r="AC3825" s="13"/>
      <c r="AD3825" s="60"/>
      <c r="AE3825" s="13"/>
      <c r="AF3825" s="13"/>
      <c r="AG3825" s="13"/>
      <c r="AH3825" s="46"/>
      <c r="AI3825" s="56"/>
      <c r="AJ3825" s="46"/>
      <c r="AK3825" s="56"/>
    </row>
    <row r="3826" spans="1:37">
      <c r="A3826" s="36" t="str">
        <f t="shared" si="59"/>
        <v>CH506_51</v>
      </c>
      <c r="B3826" t="s">
        <v>140</v>
      </c>
      <c r="C3826" t="s">
        <v>190</v>
      </c>
      <c r="D3826">
        <v>506</v>
      </c>
      <c r="E3826">
        <v>51</v>
      </c>
      <c r="F3826" s="25" t="str">
        <f>VLOOKUP(B3826,Definitions!$C$7:$D$43,2,FALSE)</f>
        <v>Switzerland</v>
      </c>
      <c r="G3826" t="str">
        <f>VLOOKUP(C3826,Definitions!$C$49:$D$57,2,FALSE)</f>
        <v>Transport</v>
      </c>
      <c r="H3826" t="str">
        <f>VLOOKUP(D3826,Definitions!$C$60:$D$104,2,FALSE)</f>
        <v>Pipeline transport</v>
      </c>
      <c r="J3826" s="29" t="str">
        <f>VLOOKUP(E3826,Definitions!$C$115:$D$131,2,FALSE)</f>
        <v>Biomass</v>
      </c>
      <c r="K3826" s="47"/>
      <c r="L3826" s="46"/>
      <c r="M3826" s="46"/>
      <c r="N3826" s="56"/>
      <c r="O3826" s="46"/>
      <c r="P3826" s="46"/>
      <c r="Q3826" s="46"/>
      <c r="R3826" s="37"/>
      <c r="S3826" s="13"/>
      <c r="T3826" s="56"/>
      <c r="U3826" s="13"/>
      <c r="V3826" s="56"/>
      <c r="W3826" s="13"/>
      <c r="X3826" s="13"/>
      <c r="Y3826" s="13"/>
      <c r="Z3826" s="13"/>
      <c r="AA3826" s="46"/>
      <c r="AB3826" s="56"/>
      <c r="AC3826" s="13"/>
      <c r="AD3826" s="60"/>
      <c r="AE3826" s="13"/>
      <c r="AF3826" s="13"/>
      <c r="AG3826" s="13"/>
      <c r="AH3826" s="46"/>
      <c r="AI3826" s="56"/>
      <c r="AJ3826" s="46"/>
      <c r="AK3826" s="56"/>
    </row>
    <row r="3827" spans="1:37">
      <c r="A3827" s="36" t="str">
        <f t="shared" si="59"/>
        <v>CH506_52</v>
      </c>
      <c r="B3827" t="s">
        <v>140</v>
      </c>
      <c r="C3827" t="s">
        <v>190</v>
      </c>
      <c r="D3827">
        <v>506</v>
      </c>
      <c r="E3827">
        <v>52</v>
      </c>
      <c r="F3827" s="25" t="str">
        <f>VLOOKUP(B3827,Definitions!$C$7:$D$43,2,FALSE)</f>
        <v>Switzerland</v>
      </c>
      <c r="G3827" t="str">
        <f>VLOOKUP(C3827,Definitions!$C$49:$D$57,2,FALSE)</f>
        <v>Transport</v>
      </c>
      <c r="H3827" t="str">
        <f>VLOOKUP(D3827,Definitions!$C$60:$D$104,2,FALSE)</f>
        <v>Pipeline transport</v>
      </c>
      <c r="J3827" s="29" t="str">
        <f>VLOOKUP(E3827,Definitions!$C$115:$D$131,2,FALSE)</f>
        <v>Geothermal</v>
      </c>
      <c r="K3827" s="47"/>
      <c r="L3827" s="46"/>
      <c r="M3827" s="46"/>
      <c r="N3827" s="56"/>
      <c r="O3827" s="46"/>
      <c r="P3827" s="46"/>
      <c r="Q3827" s="46"/>
      <c r="R3827" s="37"/>
      <c r="S3827" s="13"/>
      <c r="T3827" s="56"/>
      <c r="U3827" s="13"/>
      <c r="V3827" s="56"/>
      <c r="W3827" s="13"/>
      <c r="X3827" s="13"/>
      <c r="Y3827" s="13"/>
      <c r="Z3827" s="13"/>
      <c r="AA3827" s="46"/>
      <c r="AB3827" s="56"/>
      <c r="AC3827" s="13"/>
      <c r="AD3827" s="60"/>
      <c r="AE3827" s="13"/>
      <c r="AF3827" s="13"/>
      <c r="AG3827" s="13"/>
      <c r="AH3827" s="46"/>
      <c r="AI3827" s="56"/>
      <c r="AJ3827" s="46"/>
      <c r="AK3827" s="56"/>
    </row>
    <row r="3828" spans="1:37">
      <c r="A3828" s="36" t="str">
        <f t="shared" si="59"/>
        <v>CH506_53</v>
      </c>
      <c r="B3828" t="s">
        <v>140</v>
      </c>
      <c r="C3828" t="s">
        <v>190</v>
      </c>
      <c r="D3828">
        <v>506</v>
      </c>
      <c r="E3828">
        <v>53</v>
      </c>
      <c r="F3828" s="25" t="str">
        <f>VLOOKUP(B3828,Definitions!$C$7:$D$43,2,FALSE)</f>
        <v>Switzerland</v>
      </c>
      <c r="G3828" t="str">
        <f>VLOOKUP(C3828,Definitions!$C$49:$D$57,2,FALSE)</f>
        <v>Transport</v>
      </c>
      <c r="H3828" t="str">
        <f>VLOOKUP(D3828,Definitions!$C$60:$D$104,2,FALSE)</f>
        <v>Pipeline transport</v>
      </c>
      <c r="J3828" s="29" t="str">
        <f>VLOOKUP(E3828,Definitions!$C$115:$D$131,2,FALSE)</f>
        <v>Solar energy</v>
      </c>
      <c r="K3828" s="47"/>
      <c r="L3828" s="46"/>
      <c r="M3828" s="46"/>
      <c r="N3828" s="56"/>
      <c r="O3828" s="46"/>
      <c r="P3828" s="46"/>
      <c r="Q3828" s="46"/>
      <c r="R3828" s="37"/>
      <c r="S3828" s="13"/>
      <c r="T3828" s="56"/>
      <c r="U3828" s="13"/>
      <c r="V3828" s="56"/>
      <c r="W3828" s="13"/>
      <c r="X3828" s="13"/>
      <c r="Y3828" s="13"/>
      <c r="Z3828" s="13"/>
      <c r="AA3828" s="46"/>
      <c r="AB3828" s="56"/>
      <c r="AC3828" s="13"/>
      <c r="AD3828" s="60"/>
      <c r="AE3828" s="13"/>
      <c r="AF3828" s="13"/>
      <c r="AG3828" s="13"/>
      <c r="AH3828" s="46"/>
      <c r="AI3828" s="56"/>
      <c r="AJ3828" s="46"/>
      <c r="AK3828" s="56"/>
    </row>
    <row r="3829" spans="1:37">
      <c r="A3829" s="36" t="str">
        <f t="shared" si="59"/>
        <v>CH506_56</v>
      </c>
      <c r="B3829" t="s">
        <v>140</v>
      </c>
      <c r="C3829" t="s">
        <v>190</v>
      </c>
      <c r="D3829">
        <v>506</v>
      </c>
      <c r="E3829">
        <v>56</v>
      </c>
      <c r="F3829" s="25" t="str">
        <f>VLOOKUP(B3829,Definitions!$C$7:$D$43,2,FALSE)</f>
        <v>Switzerland</v>
      </c>
      <c r="G3829" t="str">
        <f>VLOOKUP(C3829,Definitions!$C$49:$D$57,2,FALSE)</f>
        <v>Transport</v>
      </c>
      <c r="H3829" t="str">
        <f>VLOOKUP(D3829,Definitions!$C$60:$D$104,2,FALSE)</f>
        <v>Pipeline transport</v>
      </c>
      <c r="J3829" s="29" t="str">
        <f>VLOOKUP(E3829,Definitions!$C$115:$D$131,2,FALSE)</f>
        <v>Ambient heat ground</v>
      </c>
      <c r="K3829" s="47"/>
      <c r="L3829" s="46"/>
      <c r="M3829" s="46"/>
      <c r="N3829" s="56"/>
      <c r="O3829" s="46"/>
      <c r="P3829" s="46"/>
      <c r="Q3829" s="46"/>
      <c r="R3829" s="37"/>
      <c r="S3829" s="13"/>
      <c r="T3829" s="56"/>
      <c r="U3829" s="13"/>
      <c r="V3829" s="56"/>
      <c r="W3829" s="13"/>
      <c r="X3829" s="13"/>
      <c r="Y3829" s="13"/>
      <c r="Z3829" s="13"/>
      <c r="AA3829" s="46"/>
      <c r="AB3829" s="56"/>
      <c r="AC3829" s="13"/>
      <c r="AD3829" s="60"/>
      <c r="AE3829" s="13"/>
      <c r="AF3829" s="13"/>
      <c r="AG3829" s="13"/>
      <c r="AH3829" s="46"/>
      <c r="AI3829" s="56"/>
      <c r="AJ3829" s="46"/>
      <c r="AK3829" s="56"/>
    </row>
    <row r="3830" spans="1:37">
      <c r="A3830" s="36" t="str">
        <f t="shared" si="59"/>
        <v>CH506_57</v>
      </c>
      <c r="B3830" t="s">
        <v>140</v>
      </c>
      <c r="C3830" t="s">
        <v>190</v>
      </c>
      <c r="D3830">
        <v>506</v>
      </c>
      <c r="E3830">
        <v>57</v>
      </c>
      <c r="F3830" s="25" t="str">
        <f>VLOOKUP(B3830,Definitions!$C$7:$D$43,2,FALSE)</f>
        <v>Switzerland</v>
      </c>
      <c r="G3830" t="str">
        <f>VLOOKUP(C3830,Definitions!$C$49:$D$57,2,FALSE)</f>
        <v>Transport</v>
      </c>
      <c r="H3830" t="str">
        <f>VLOOKUP(D3830,Definitions!$C$60:$D$104,2,FALSE)</f>
        <v>Pipeline transport</v>
      </c>
      <c r="J3830" s="29" t="str">
        <f>VLOOKUP(E3830,Definitions!$C$115:$D$131,2,FALSE)</f>
        <v>Ambient heat air</v>
      </c>
      <c r="K3830" s="47"/>
      <c r="L3830" s="46"/>
      <c r="M3830" s="46"/>
      <c r="N3830" s="56"/>
      <c r="O3830" s="46"/>
      <c r="P3830" s="46"/>
      <c r="Q3830" s="46"/>
      <c r="R3830" s="37"/>
      <c r="S3830" s="13"/>
      <c r="T3830" s="56"/>
      <c r="U3830" s="13"/>
      <c r="V3830" s="56"/>
      <c r="W3830" s="13"/>
      <c r="X3830" s="13"/>
      <c r="Y3830" s="13"/>
      <c r="Z3830" s="13"/>
      <c r="AA3830" s="46"/>
      <c r="AB3830" s="56"/>
      <c r="AC3830" s="13"/>
      <c r="AD3830" s="60"/>
      <c r="AE3830" s="13"/>
      <c r="AF3830" s="13"/>
      <c r="AG3830" s="13"/>
      <c r="AH3830" s="46"/>
      <c r="AI3830" s="56"/>
      <c r="AJ3830" s="46"/>
      <c r="AK3830" s="56"/>
    </row>
    <row r="3831" spans="1:37">
      <c r="A3831" s="36" t="str">
        <f t="shared" si="59"/>
        <v>CH506_58</v>
      </c>
      <c r="B3831" t="s">
        <v>140</v>
      </c>
      <c r="C3831" t="s">
        <v>190</v>
      </c>
      <c r="D3831">
        <v>506</v>
      </c>
      <c r="E3831">
        <v>58</v>
      </c>
      <c r="F3831" s="25" t="str">
        <f>VLOOKUP(B3831,Definitions!$C$7:$D$43,2,FALSE)</f>
        <v>Switzerland</v>
      </c>
      <c r="G3831" t="str">
        <f>VLOOKUP(C3831,Definitions!$C$49:$D$57,2,FALSE)</f>
        <v>Transport</v>
      </c>
      <c r="H3831" t="str">
        <f>VLOOKUP(D3831,Definitions!$C$60:$D$104,2,FALSE)</f>
        <v>Pipeline transport</v>
      </c>
      <c r="J3831" s="29" t="str">
        <f>VLOOKUP(E3831,Definitions!$C$115:$D$131,2,FALSE)</f>
        <v>Ambient heat total</v>
      </c>
      <c r="K3831" s="47"/>
      <c r="L3831" s="46"/>
      <c r="M3831" s="46"/>
      <c r="N3831" s="56"/>
      <c r="O3831" s="46"/>
      <c r="P3831" s="46"/>
      <c r="Q3831" s="46"/>
      <c r="R3831" s="37"/>
      <c r="S3831" s="13"/>
      <c r="T3831" s="56"/>
      <c r="U3831" s="13"/>
      <c r="V3831" s="56"/>
      <c r="W3831" s="13"/>
      <c r="X3831" s="13"/>
      <c r="Y3831" s="13"/>
      <c r="Z3831" s="13"/>
      <c r="AA3831" s="46"/>
      <c r="AB3831" s="56"/>
      <c r="AC3831" s="13"/>
      <c r="AD3831" s="60"/>
      <c r="AE3831" s="13"/>
      <c r="AF3831" s="13"/>
      <c r="AG3831" s="13"/>
      <c r="AH3831" s="46"/>
      <c r="AI3831" s="56"/>
      <c r="AJ3831" s="46"/>
      <c r="AK3831" s="56"/>
    </row>
    <row r="3832" spans="1:37">
      <c r="A3832" s="36" t="str">
        <f t="shared" si="59"/>
        <v>CH506_55</v>
      </c>
      <c r="B3832" t="s">
        <v>140</v>
      </c>
      <c r="C3832" t="s">
        <v>190</v>
      </c>
      <c r="D3832">
        <v>506</v>
      </c>
      <c r="E3832">
        <v>55</v>
      </c>
      <c r="F3832" s="25" t="str">
        <f>VLOOKUP(B3832,Definitions!$C$7:$D$43,2,FALSE)</f>
        <v>Switzerland</v>
      </c>
      <c r="G3832" t="str">
        <f>VLOOKUP(C3832,Definitions!$C$49:$D$57,2,FALSE)</f>
        <v>Transport</v>
      </c>
      <c r="H3832" t="str">
        <f>VLOOKUP(D3832,Definitions!$C$60:$D$104,2,FALSE)</f>
        <v>Pipeline transport</v>
      </c>
      <c r="J3832" s="29" t="str">
        <f>VLOOKUP(E3832,Definitions!$C$115:$D$131,2,FALSE)</f>
        <v xml:space="preserve">Other RES </v>
      </c>
      <c r="K3832" s="47"/>
      <c r="L3832" s="46"/>
      <c r="M3832" s="46"/>
      <c r="N3832" s="56"/>
      <c r="O3832" s="46"/>
      <c r="P3832" s="46"/>
      <c r="Q3832" s="46"/>
      <c r="R3832" s="37"/>
      <c r="S3832" s="13"/>
      <c r="T3832" s="56"/>
      <c r="U3832" s="13"/>
      <c r="V3832" s="56"/>
      <c r="W3832" s="13"/>
      <c r="X3832" s="13"/>
      <c r="Y3832" s="13"/>
      <c r="Z3832" s="13"/>
      <c r="AA3832" s="46"/>
      <c r="AB3832" s="56"/>
      <c r="AC3832" s="13"/>
      <c r="AD3832" s="60"/>
      <c r="AE3832" s="13"/>
      <c r="AF3832" s="13"/>
      <c r="AG3832" s="13"/>
      <c r="AH3832" s="46"/>
      <c r="AI3832" s="56"/>
      <c r="AJ3832" s="46"/>
      <c r="AK3832" s="56"/>
    </row>
    <row r="3833" spans="1:37">
      <c r="A3833" s="36" t="str">
        <f t="shared" si="59"/>
        <v>CH507_0</v>
      </c>
      <c r="B3833" t="s">
        <v>140</v>
      </c>
      <c r="C3833" t="s">
        <v>190</v>
      </c>
      <c r="D3833">
        <v>507</v>
      </c>
      <c r="E3833">
        <v>0</v>
      </c>
      <c r="F3833" s="25" t="str">
        <f>VLOOKUP(B3833,Definitions!$C$7:$D$43,2,FALSE)</f>
        <v>Switzerland</v>
      </c>
      <c r="G3833" t="str">
        <f>VLOOKUP(C3833,Definitions!$C$49:$D$57,2,FALSE)</f>
        <v>Transport</v>
      </c>
      <c r="H3833" t="str">
        <f>VLOOKUP(D3833,Definitions!$C$60:$D$104,2,FALSE)</f>
        <v>Not elsewhere specified (Transport)</v>
      </c>
      <c r="J3833" s="29" t="str">
        <f>VLOOKUP(E3833,Definitions!$C$115:$D$131,2,FALSE)</f>
        <v>TOTAL</v>
      </c>
      <c r="K3833" s="47"/>
      <c r="L3833" s="46"/>
      <c r="M3833" s="46"/>
      <c r="N3833" s="56"/>
      <c r="O3833" s="46"/>
      <c r="P3833" s="46"/>
      <c r="Q3833" s="46"/>
      <c r="R3833" s="37"/>
      <c r="S3833" s="13"/>
      <c r="T3833" s="56"/>
      <c r="U3833" s="13"/>
      <c r="V3833" s="56"/>
      <c r="W3833" s="13"/>
      <c r="X3833" s="13"/>
      <c r="Y3833" s="13"/>
      <c r="Z3833" s="13"/>
      <c r="AA3833" s="46"/>
      <c r="AB3833" s="56"/>
      <c r="AC3833" s="13"/>
      <c r="AD3833" s="60"/>
      <c r="AE3833" s="13"/>
      <c r="AF3833" s="13"/>
      <c r="AG3833" s="13"/>
      <c r="AH3833" s="46"/>
      <c r="AI3833" s="56"/>
      <c r="AJ3833" s="46"/>
      <c r="AK3833" s="56"/>
    </row>
    <row r="3834" spans="1:37">
      <c r="A3834" s="36" t="str">
        <f t="shared" si="59"/>
        <v>CH507_1</v>
      </c>
      <c r="B3834" t="s">
        <v>140</v>
      </c>
      <c r="C3834" t="s">
        <v>190</v>
      </c>
      <c r="D3834">
        <v>507</v>
      </c>
      <c r="E3834">
        <v>1</v>
      </c>
      <c r="F3834" s="25" t="str">
        <f>VLOOKUP(B3834,Definitions!$C$7:$D$43,2,FALSE)</f>
        <v>Switzerland</v>
      </c>
      <c r="G3834" t="str">
        <f>VLOOKUP(C3834,Definitions!$C$49:$D$57,2,FALSE)</f>
        <v>Transport</v>
      </c>
      <c r="H3834" t="str">
        <f>VLOOKUP(D3834,Definitions!$C$60:$D$104,2,FALSE)</f>
        <v>Not elsewhere specified (Transport)</v>
      </c>
      <c r="J3834" s="29" t="str">
        <f>VLOOKUP(E3834,Definitions!$C$115:$D$131,2,FALSE)</f>
        <v>Coal</v>
      </c>
      <c r="K3834" s="47"/>
      <c r="L3834" s="46"/>
      <c r="M3834" s="46"/>
      <c r="N3834" s="56"/>
      <c r="O3834" s="46"/>
      <c r="P3834" s="46"/>
      <c r="Q3834" s="46"/>
      <c r="R3834" s="37"/>
      <c r="S3834" s="13"/>
      <c r="T3834" s="56"/>
      <c r="U3834" s="13"/>
      <c r="V3834" s="56"/>
      <c r="W3834" s="13"/>
      <c r="X3834" s="13"/>
      <c r="Y3834" s="13"/>
      <c r="Z3834" s="13"/>
      <c r="AA3834" s="46"/>
      <c r="AB3834" s="56"/>
      <c r="AC3834" s="13"/>
      <c r="AD3834" s="60"/>
      <c r="AE3834" s="13"/>
      <c r="AF3834" s="13"/>
      <c r="AG3834" s="13"/>
      <c r="AH3834" s="46"/>
      <c r="AI3834" s="56"/>
      <c r="AJ3834" s="46"/>
      <c r="AK3834" s="56"/>
    </row>
    <row r="3835" spans="1:37">
      <c r="A3835" s="36" t="str">
        <f t="shared" si="59"/>
        <v>CH507_2</v>
      </c>
      <c r="B3835" t="s">
        <v>140</v>
      </c>
      <c r="C3835" t="s">
        <v>190</v>
      </c>
      <c r="D3835">
        <v>507</v>
      </c>
      <c r="E3835">
        <v>2</v>
      </c>
      <c r="F3835" s="25" t="str">
        <f>VLOOKUP(B3835,Definitions!$C$7:$D$43,2,FALSE)</f>
        <v>Switzerland</v>
      </c>
      <c r="G3835" t="str">
        <f>VLOOKUP(C3835,Definitions!$C$49:$D$57,2,FALSE)</f>
        <v>Transport</v>
      </c>
      <c r="H3835" t="str">
        <f>VLOOKUP(D3835,Definitions!$C$60:$D$104,2,FALSE)</f>
        <v>Not elsewhere specified (Transport)</v>
      </c>
      <c r="J3835" s="29" t="str">
        <f>VLOOKUP(E3835,Definitions!$C$115:$D$131,2,FALSE)</f>
        <v>Fuel oil</v>
      </c>
      <c r="K3835" s="47"/>
      <c r="L3835" s="46"/>
      <c r="M3835" s="46"/>
      <c r="N3835" s="56"/>
      <c r="O3835" s="46"/>
      <c r="P3835" s="46"/>
      <c r="Q3835" s="46"/>
      <c r="R3835" s="37"/>
      <c r="S3835" s="13"/>
      <c r="T3835" s="56"/>
      <c r="U3835" s="13"/>
      <c r="V3835" s="56"/>
      <c r="W3835" s="13"/>
      <c r="X3835" s="13"/>
      <c r="Y3835" s="13"/>
      <c r="Z3835" s="13"/>
      <c r="AA3835" s="46"/>
      <c r="AB3835" s="56"/>
      <c r="AC3835" s="13"/>
      <c r="AD3835" s="60"/>
      <c r="AE3835" s="13"/>
      <c r="AF3835" s="13"/>
      <c r="AG3835" s="13"/>
      <c r="AH3835" s="46"/>
      <c r="AI3835" s="56"/>
      <c r="AJ3835" s="46"/>
      <c r="AK3835" s="56"/>
    </row>
    <row r="3836" spans="1:37">
      <c r="A3836" s="36" t="str">
        <f t="shared" si="59"/>
        <v>CH507_3</v>
      </c>
      <c r="B3836" t="s">
        <v>140</v>
      </c>
      <c r="C3836" t="s">
        <v>190</v>
      </c>
      <c r="D3836">
        <v>507</v>
      </c>
      <c r="E3836">
        <v>3</v>
      </c>
      <c r="F3836" s="25" t="str">
        <f>VLOOKUP(B3836,Definitions!$C$7:$D$43,2,FALSE)</f>
        <v>Switzerland</v>
      </c>
      <c r="G3836" t="str">
        <f>VLOOKUP(C3836,Definitions!$C$49:$D$57,2,FALSE)</f>
        <v>Transport</v>
      </c>
      <c r="H3836" t="str">
        <f>VLOOKUP(D3836,Definitions!$C$60:$D$104,2,FALSE)</f>
        <v>Not elsewhere specified (Transport)</v>
      </c>
      <c r="J3836" s="29" t="str">
        <f>VLOOKUP(E3836,Definitions!$C$115:$D$131,2,FALSE)</f>
        <v>Natural gas</v>
      </c>
      <c r="K3836" s="47"/>
      <c r="L3836" s="46"/>
      <c r="M3836" s="46"/>
      <c r="N3836" s="56"/>
      <c r="O3836" s="46"/>
      <c r="P3836" s="46"/>
      <c r="Q3836" s="46"/>
      <c r="R3836" s="37"/>
      <c r="S3836" s="13"/>
      <c r="T3836" s="56"/>
      <c r="U3836" s="13"/>
      <c r="V3836" s="56"/>
      <c r="W3836" s="13"/>
      <c r="X3836" s="13"/>
      <c r="Y3836" s="13"/>
      <c r="Z3836" s="13"/>
      <c r="AA3836" s="46"/>
      <c r="AB3836" s="56"/>
      <c r="AC3836" s="13"/>
      <c r="AD3836" s="60"/>
      <c r="AE3836" s="13"/>
      <c r="AF3836" s="13"/>
      <c r="AG3836" s="13"/>
      <c r="AH3836" s="46"/>
      <c r="AI3836" s="56"/>
      <c r="AJ3836" s="46"/>
      <c r="AK3836" s="56"/>
    </row>
    <row r="3837" spans="1:37">
      <c r="A3837" s="36" t="str">
        <f t="shared" si="59"/>
        <v>CH507_4</v>
      </c>
      <c r="B3837" t="s">
        <v>140</v>
      </c>
      <c r="C3837" t="s">
        <v>190</v>
      </c>
      <c r="D3837">
        <v>507</v>
      </c>
      <c r="E3837">
        <v>4</v>
      </c>
      <c r="F3837" s="25" t="str">
        <f>VLOOKUP(B3837,Definitions!$C$7:$D$43,2,FALSE)</f>
        <v>Switzerland</v>
      </c>
      <c r="G3837" t="str">
        <f>VLOOKUP(C3837,Definitions!$C$49:$D$57,2,FALSE)</f>
        <v>Transport</v>
      </c>
      <c r="H3837" t="str">
        <f>VLOOKUP(D3837,Definitions!$C$60:$D$104,2,FALSE)</f>
        <v>Not elsewhere specified (Transport)</v>
      </c>
      <c r="J3837" s="29" t="str">
        <f>VLOOKUP(E3837,Definitions!$C$115:$D$131,2,FALSE)</f>
        <v>Other fossil fuels</v>
      </c>
      <c r="K3837" s="47"/>
      <c r="L3837" s="46"/>
      <c r="M3837" s="46"/>
      <c r="N3837" s="56"/>
      <c r="O3837" s="46"/>
      <c r="P3837" s="46"/>
      <c r="Q3837" s="46"/>
      <c r="R3837" s="37"/>
      <c r="S3837" s="13"/>
      <c r="T3837" s="56"/>
      <c r="U3837" s="13"/>
      <c r="V3837" s="56"/>
      <c r="W3837" s="13"/>
      <c r="X3837" s="13"/>
      <c r="Y3837" s="13"/>
      <c r="Z3837" s="13"/>
      <c r="AA3837" s="46"/>
      <c r="AB3837" s="56"/>
      <c r="AC3837" s="13"/>
      <c r="AD3837" s="60"/>
      <c r="AE3837" s="13"/>
      <c r="AF3837" s="13"/>
      <c r="AG3837" s="13"/>
      <c r="AH3837" s="46"/>
      <c r="AI3837" s="56"/>
      <c r="AJ3837" s="46"/>
      <c r="AK3837" s="56"/>
    </row>
    <row r="3838" spans="1:37">
      <c r="A3838" s="36" t="str">
        <f t="shared" si="59"/>
        <v>CH507_6</v>
      </c>
      <c r="B3838" t="s">
        <v>140</v>
      </c>
      <c r="C3838" t="s">
        <v>190</v>
      </c>
      <c r="D3838">
        <v>507</v>
      </c>
      <c r="E3838">
        <v>6</v>
      </c>
      <c r="F3838" s="25" t="str">
        <f>VLOOKUP(B3838,Definitions!$C$7:$D$43,2,FALSE)</f>
        <v>Switzerland</v>
      </c>
      <c r="G3838" t="str">
        <f>VLOOKUP(C3838,Definitions!$C$49:$D$57,2,FALSE)</f>
        <v>Transport</v>
      </c>
      <c r="H3838" t="str">
        <f>VLOOKUP(D3838,Definitions!$C$60:$D$104,2,FALSE)</f>
        <v>Not elsewhere specified (Transport)</v>
      </c>
      <c r="J3838" s="29" t="str">
        <f>VLOOKUP(E3838,Definitions!$C$115:$D$131,2,FALSE)</f>
        <v>Electricity</v>
      </c>
      <c r="K3838" s="47"/>
      <c r="L3838" s="46"/>
      <c r="M3838" s="46"/>
      <c r="N3838" s="56"/>
      <c r="O3838" s="46"/>
      <c r="P3838" s="46"/>
      <c r="Q3838" s="46"/>
      <c r="R3838" s="37"/>
      <c r="S3838" s="13"/>
      <c r="T3838" s="56"/>
      <c r="U3838" s="13"/>
      <c r="V3838" s="56"/>
      <c r="W3838" s="13"/>
      <c r="X3838" s="13"/>
      <c r="Y3838" s="13"/>
      <c r="Z3838" s="13"/>
      <c r="AA3838" s="46"/>
      <c r="AB3838" s="56"/>
      <c r="AC3838" s="13"/>
      <c r="AD3838" s="60"/>
      <c r="AE3838" s="13"/>
      <c r="AF3838" s="13"/>
      <c r="AG3838" s="13"/>
      <c r="AH3838" s="46"/>
      <c r="AI3838" s="56"/>
      <c r="AJ3838" s="46"/>
      <c r="AK3838" s="56"/>
    </row>
    <row r="3839" spans="1:37">
      <c r="A3839" s="36" t="str">
        <f t="shared" si="59"/>
        <v>CH507_7</v>
      </c>
      <c r="B3839" t="s">
        <v>140</v>
      </c>
      <c r="C3839" t="s">
        <v>190</v>
      </c>
      <c r="D3839">
        <v>507</v>
      </c>
      <c r="E3839">
        <v>7</v>
      </c>
      <c r="F3839" s="25" t="str">
        <f>VLOOKUP(B3839,Definitions!$C$7:$D$43,2,FALSE)</f>
        <v>Switzerland</v>
      </c>
      <c r="G3839" t="str">
        <f>VLOOKUP(C3839,Definitions!$C$49:$D$57,2,FALSE)</f>
        <v>Transport</v>
      </c>
      <c r="H3839" t="str">
        <f>VLOOKUP(D3839,Definitions!$C$60:$D$104,2,FALSE)</f>
        <v>Not elsewhere specified (Transport)</v>
      </c>
      <c r="J3839" s="29" t="str">
        <f>VLOOKUP(E3839,Definitions!$C$115:$D$131,2,FALSE)</f>
        <v>District heating</v>
      </c>
      <c r="K3839" s="47"/>
      <c r="L3839" s="46"/>
      <c r="M3839" s="46"/>
      <c r="N3839" s="56"/>
      <c r="O3839" s="46"/>
      <c r="P3839" s="46"/>
      <c r="Q3839" s="46"/>
      <c r="R3839" s="37"/>
      <c r="S3839" s="13"/>
      <c r="T3839" s="56"/>
      <c r="U3839" s="13"/>
      <c r="V3839" s="56"/>
      <c r="W3839" s="13"/>
      <c r="X3839" s="13"/>
      <c r="Y3839" s="13"/>
      <c r="Z3839" s="13"/>
      <c r="AA3839" s="46"/>
      <c r="AB3839" s="56"/>
      <c r="AC3839" s="13"/>
      <c r="AD3839" s="60"/>
      <c r="AE3839" s="13"/>
      <c r="AF3839" s="13"/>
      <c r="AG3839" s="13"/>
      <c r="AH3839" s="46"/>
      <c r="AI3839" s="56"/>
      <c r="AJ3839" s="46"/>
      <c r="AK3839" s="56"/>
    </row>
    <row r="3840" spans="1:37">
      <c r="A3840" s="36" t="str">
        <f t="shared" si="59"/>
        <v>CH507_8</v>
      </c>
      <c r="B3840" t="s">
        <v>140</v>
      </c>
      <c r="C3840" t="s">
        <v>190</v>
      </c>
      <c r="D3840">
        <v>507</v>
      </c>
      <c r="E3840">
        <v>8</v>
      </c>
      <c r="F3840" s="25" t="str">
        <f>VLOOKUP(B3840,Definitions!$C$7:$D$43,2,FALSE)</f>
        <v>Switzerland</v>
      </c>
      <c r="G3840" t="str">
        <f>VLOOKUP(C3840,Definitions!$C$49:$D$57,2,FALSE)</f>
        <v>Transport</v>
      </c>
      <c r="H3840" t="str">
        <f>VLOOKUP(D3840,Definitions!$C$60:$D$104,2,FALSE)</f>
        <v>Not elsewhere specified (Transport)</v>
      </c>
      <c r="J3840" s="29" t="str">
        <f>VLOOKUP(E3840,Definitions!$C$115:$D$131,2,FALSE)</f>
        <v>Waste non-RES</v>
      </c>
      <c r="K3840" s="47"/>
      <c r="L3840" s="46"/>
      <c r="M3840" s="46"/>
      <c r="N3840" s="56"/>
      <c r="O3840" s="46"/>
      <c r="P3840" s="46"/>
      <c r="Q3840" s="46"/>
      <c r="R3840" s="37"/>
      <c r="S3840" s="13"/>
      <c r="T3840" s="56"/>
      <c r="U3840" s="13"/>
      <c r="V3840" s="56"/>
      <c r="W3840" s="13"/>
      <c r="X3840" s="13"/>
      <c r="Y3840" s="13"/>
      <c r="Z3840" s="13"/>
      <c r="AA3840" s="46"/>
      <c r="AB3840" s="56"/>
      <c r="AC3840" s="13"/>
      <c r="AD3840" s="60"/>
      <c r="AE3840" s="13"/>
      <c r="AF3840" s="13"/>
      <c r="AG3840" s="13"/>
      <c r="AH3840" s="46"/>
      <c r="AI3840" s="56"/>
      <c r="AJ3840" s="46"/>
      <c r="AK3840" s="56"/>
    </row>
    <row r="3841" spans="1:37">
      <c r="A3841" s="36" t="str">
        <f t="shared" si="59"/>
        <v>CH507_9</v>
      </c>
      <c r="B3841" t="s">
        <v>140</v>
      </c>
      <c r="C3841" t="s">
        <v>190</v>
      </c>
      <c r="D3841">
        <v>507</v>
      </c>
      <c r="E3841">
        <v>9</v>
      </c>
      <c r="F3841" s="25" t="str">
        <f>VLOOKUP(B3841,Definitions!$C$7:$D$43,2,FALSE)</f>
        <v>Switzerland</v>
      </c>
      <c r="G3841" t="str">
        <f>VLOOKUP(C3841,Definitions!$C$49:$D$57,2,FALSE)</f>
        <v>Transport</v>
      </c>
      <c r="H3841" t="str">
        <f>VLOOKUP(D3841,Definitions!$C$60:$D$104,2,FALSE)</f>
        <v>Not elsewhere specified (Transport)</v>
      </c>
      <c r="J3841" s="29" t="str">
        <f>VLOOKUP(E3841,Definitions!$C$115:$D$131,2,FALSE)</f>
        <v>Waste RES</v>
      </c>
      <c r="K3841" s="47"/>
      <c r="L3841" s="46"/>
      <c r="M3841" s="46"/>
      <c r="N3841" s="56"/>
      <c r="O3841" s="46"/>
      <c r="P3841" s="46"/>
      <c r="Q3841" s="46"/>
      <c r="R3841" s="37"/>
      <c r="S3841" s="13"/>
      <c r="T3841" s="56"/>
      <c r="U3841" s="13"/>
      <c r="V3841" s="56"/>
      <c r="W3841" s="13"/>
      <c r="X3841" s="13"/>
      <c r="Y3841" s="13"/>
      <c r="Z3841" s="13"/>
      <c r="AA3841" s="46"/>
      <c r="AB3841" s="56"/>
      <c r="AC3841" s="13"/>
      <c r="AD3841" s="60"/>
      <c r="AE3841" s="13"/>
      <c r="AF3841" s="13"/>
      <c r="AG3841" s="13"/>
      <c r="AH3841" s="46"/>
      <c r="AI3841" s="56"/>
      <c r="AJ3841" s="46"/>
      <c r="AK3841" s="56"/>
    </row>
    <row r="3842" spans="1:37">
      <c r="A3842" s="36" t="str">
        <f t="shared" si="59"/>
        <v>CH507_51</v>
      </c>
      <c r="B3842" t="s">
        <v>140</v>
      </c>
      <c r="C3842" t="s">
        <v>190</v>
      </c>
      <c r="D3842">
        <v>507</v>
      </c>
      <c r="E3842">
        <v>51</v>
      </c>
      <c r="F3842" s="25" t="str">
        <f>VLOOKUP(B3842,Definitions!$C$7:$D$43,2,FALSE)</f>
        <v>Switzerland</v>
      </c>
      <c r="G3842" t="str">
        <f>VLOOKUP(C3842,Definitions!$C$49:$D$57,2,FALSE)</f>
        <v>Transport</v>
      </c>
      <c r="H3842" t="str">
        <f>VLOOKUP(D3842,Definitions!$C$60:$D$104,2,FALSE)</f>
        <v>Not elsewhere specified (Transport)</v>
      </c>
      <c r="J3842" s="29" t="str">
        <f>VLOOKUP(E3842,Definitions!$C$115:$D$131,2,FALSE)</f>
        <v>Biomass</v>
      </c>
      <c r="K3842" s="47"/>
      <c r="L3842" s="46"/>
      <c r="M3842" s="46"/>
      <c r="N3842" s="56"/>
      <c r="O3842" s="46"/>
      <c r="P3842" s="46"/>
      <c r="Q3842" s="46"/>
      <c r="R3842" s="37"/>
      <c r="S3842" s="13"/>
      <c r="T3842" s="56"/>
      <c r="U3842" s="13"/>
      <c r="V3842" s="56"/>
      <c r="W3842" s="13"/>
      <c r="X3842" s="13"/>
      <c r="Y3842" s="13"/>
      <c r="Z3842" s="13"/>
      <c r="AA3842" s="46"/>
      <c r="AB3842" s="56"/>
      <c r="AC3842" s="13"/>
      <c r="AD3842" s="60"/>
      <c r="AE3842" s="13"/>
      <c r="AF3842" s="13"/>
      <c r="AG3842" s="13"/>
      <c r="AH3842" s="46"/>
      <c r="AI3842" s="56"/>
      <c r="AJ3842" s="46"/>
      <c r="AK3842" s="56"/>
    </row>
    <row r="3843" spans="1:37">
      <c r="A3843" s="36" t="str">
        <f t="shared" si="59"/>
        <v>CH507_52</v>
      </c>
      <c r="B3843" t="s">
        <v>140</v>
      </c>
      <c r="C3843" t="s">
        <v>190</v>
      </c>
      <c r="D3843">
        <v>507</v>
      </c>
      <c r="E3843">
        <v>52</v>
      </c>
      <c r="F3843" s="25" t="str">
        <f>VLOOKUP(B3843,Definitions!$C$7:$D$43,2,FALSE)</f>
        <v>Switzerland</v>
      </c>
      <c r="G3843" t="str">
        <f>VLOOKUP(C3843,Definitions!$C$49:$D$57,2,FALSE)</f>
        <v>Transport</v>
      </c>
      <c r="H3843" t="str">
        <f>VLOOKUP(D3843,Definitions!$C$60:$D$104,2,FALSE)</f>
        <v>Not elsewhere specified (Transport)</v>
      </c>
      <c r="J3843" s="29" t="str">
        <f>VLOOKUP(E3843,Definitions!$C$115:$D$131,2,FALSE)</f>
        <v>Geothermal</v>
      </c>
      <c r="K3843" s="47"/>
      <c r="L3843" s="46"/>
      <c r="M3843" s="46"/>
      <c r="N3843" s="56"/>
      <c r="O3843" s="46"/>
      <c r="P3843" s="46"/>
      <c r="Q3843" s="46"/>
      <c r="R3843" s="37"/>
      <c r="S3843" s="13"/>
      <c r="T3843" s="56"/>
      <c r="U3843" s="13"/>
      <c r="V3843" s="56"/>
      <c r="W3843" s="13"/>
      <c r="X3843" s="13"/>
      <c r="Y3843" s="13"/>
      <c r="Z3843" s="13"/>
      <c r="AA3843" s="46"/>
      <c r="AB3843" s="56"/>
      <c r="AC3843" s="13"/>
      <c r="AD3843" s="60"/>
      <c r="AE3843" s="13"/>
      <c r="AF3843" s="13"/>
      <c r="AG3843" s="13"/>
      <c r="AH3843" s="46"/>
      <c r="AI3843" s="56"/>
      <c r="AJ3843" s="46"/>
      <c r="AK3843" s="56"/>
    </row>
    <row r="3844" spans="1:37">
      <c r="A3844" s="36" t="str">
        <f t="shared" si="59"/>
        <v>CH507_53</v>
      </c>
      <c r="B3844" t="s">
        <v>140</v>
      </c>
      <c r="C3844" t="s">
        <v>190</v>
      </c>
      <c r="D3844">
        <v>507</v>
      </c>
      <c r="E3844">
        <v>53</v>
      </c>
      <c r="F3844" s="25" t="str">
        <f>VLOOKUP(B3844,Definitions!$C$7:$D$43,2,FALSE)</f>
        <v>Switzerland</v>
      </c>
      <c r="G3844" t="str">
        <f>VLOOKUP(C3844,Definitions!$C$49:$D$57,2,FALSE)</f>
        <v>Transport</v>
      </c>
      <c r="H3844" t="str">
        <f>VLOOKUP(D3844,Definitions!$C$60:$D$104,2,FALSE)</f>
        <v>Not elsewhere specified (Transport)</v>
      </c>
      <c r="J3844" s="29" t="str">
        <f>VLOOKUP(E3844,Definitions!$C$115:$D$131,2,FALSE)</f>
        <v>Solar energy</v>
      </c>
      <c r="K3844" s="47"/>
      <c r="L3844" s="46"/>
      <c r="M3844" s="46"/>
      <c r="N3844" s="56"/>
      <c r="O3844" s="46"/>
      <c r="P3844" s="46"/>
      <c r="Q3844" s="46"/>
      <c r="R3844" s="37"/>
      <c r="S3844" s="13"/>
      <c r="T3844" s="56"/>
      <c r="U3844" s="13"/>
      <c r="V3844" s="56"/>
      <c r="W3844" s="13"/>
      <c r="X3844" s="13"/>
      <c r="Y3844" s="13"/>
      <c r="Z3844" s="13"/>
      <c r="AA3844" s="46"/>
      <c r="AB3844" s="56"/>
      <c r="AC3844" s="13"/>
      <c r="AD3844" s="60"/>
      <c r="AE3844" s="13"/>
      <c r="AF3844" s="13"/>
      <c r="AG3844" s="13"/>
      <c r="AH3844" s="46"/>
      <c r="AI3844" s="56"/>
      <c r="AJ3844" s="46"/>
      <c r="AK3844" s="56"/>
    </row>
    <row r="3845" spans="1:37">
      <c r="A3845" s="36" t="str">
        <f t="shared" si="59"/>
        <v>CH507_56</v>
      </c>
      <c r="B3845" t="s">
        <v>140</v>
      </c>
      <c r="C3845" t="s">
        <v>190</v>
      </c>
      <c r="D3845">
        <v>507</v>
      </c>
      <c r="E3845">
        <v>56</v>
      </c>
      <c r="F3845" s="25" t="str">
        <f>VLOOKUP(B3845,Definitions!$C$7:$D$43,2,FALSE)</f>
        <v>Switzerland</v>
      </c>
      <c r="G3845" t="str">
        <f>VLOOKUP(C3845,Definitions!$C$49:$D$57,2,FALSE)</f>
        <v>Transport</v>
      </c>
      <c r="H3845" t="str">
        <f>VLOOKUP(D3845,Definitions!$C$60:$D$104,2,FALSE)</f>
        <v>Not elsewhere specified (Transport)</v>
      </c>
      <c r="J3845" s="29" t="str">
        <f>VLOOKUP(E3845,Definitions!$C$115:$D$131,2,FALSE)</f>
        <v>Ambient heat ground</v>
      </c>
      <c r="K3845" s="47"/>
      <c r="L3845" s="46"/>
      <c r="M3845" s="46"/>
      <c r="N3845" s="56"/>
      <c r="O3845" s="46"/>
      <c r="P3845" s="46"/>
      <c r="Q3845" s="46"/>
      <c r="R3845" s="37"/>
      <c r="S3845" s="13"/>
      <c r="T3845" s="56"/>
      <c r="U3845" s="13"/>
      <c r="V3845" s="56"/>
      <c r="W3845" s="13"/>
      <c r="X3845" s="13"/>
      <c r="Y3845" s="13"/>
      <c r="Z3845" s="13"/>
      <c r="AA3845" s="46"/>
      <c r="AB3845" s="56"/>
      <c r="AC3845" s="13"/>
      <c r="AD3845" s="60"/>
      <c r="AE3845" s="13"/>
      <c r="AF3845" s="13"/>
      <c r="AG3845" s="13"/>
      <c r="AH3845" s="46"/>
      <c r="AI3845" s="56"/>
      <c r="AJ3845" s="46"/>
      <c r="AK3845" s="56"/>
    </row>
    <row r="3846" spans="1:37">
      <c r="A3846" s="36" t="str">
        <f t="shared" si="59"/>
        <v>CH507_57</v>
      </c>
      <c r="B3846" t="s">
        <v>140</v>
      </c>
      <c r="C3846" t="s">
        <v>190</v>
      </c>
      <c r="D3846">
        <v>507</v>
      </c>
      <c r="E3846">
        <v>57</v>
      </c>
      <c r="F3846" s="25" t="str">
        <f>VLOOKUP(B3846,Definitions!$C$7:$D$43,2,FALSE)</f>
        <v>Switzerland</v>
      </c>
      <c r="G3846" t="str">
        <f>VLOOKUP(C3846,Definitions!$C$49:$D$57,2,FALSE)</f>
        <v>Transport</v>
      </c>
      <c r="H3846" t="str">
        <f>VLOOKUP(D3846,Definitions!$C$60:$D$104,2,FALSE)</f>
        <v>Not elsewhere specified (Transport)</v>
      </c>
      <c r="J3846" s="29" t="str">
        <f>VLOOKUP(E3846,Definitions!$C$115:$D$131,2,FALSE)</f>
        <v>Ambient heat air</v>
      </c>
      <c r="K3846" s="47"/>
      <c r="L3846" s="46"/>
      <c r="M3846" s="46"/>
      <c r="N3846" s="56"/>
      <c r="O3846" s="46"/>
      <c r="P3846" s="46"/>
      <c r="Q3846" s="46"/>
      <c r="R3846" s="37"/>
      <c r="S3846" s="13"/>
      <c r="T3846" s="56"/>
      <c r="U3846" s="13"/>
      <c r="V3846" s="56"/>
      <c r="W3846" s="13"/>
      <c r="X3846" s="13"/>
      <c r="Y3846" s="13"/>
      <c r="Z3846" s="13"/>
      <c r="AA3846" s="46"/>
      <c r="AB3846" s="56"/>
      <c r="AC3846" s="13"/>
      <c r="AD3846" s="60"/>
      <c r="AE3846" s="13"/>
      <c r="AF3846" s="13"/>
      <c r="AG3846" s="13"/>
      <c r="AH3846" s="46"/>
      <c r="AI3846" s="56"/>
      <c r="AJ3846" s="46"/>
      <c r="AK3846" s="56"/>
    </row>
    <row r="3847" spans="1:37">
      <c r="A3847" s="36" t="str">
        <f t="shared" si="59"/>
        <v>CH507_58</v>
      </c>
      <c r="B3847" t="s">
        <v>140</v>
      </c>
      <c r="C3847" t="s">
        <v>190</v>
      </c>
      <c r="D3847">
        <v>507</v>
      </c>
      <c r="E3847">
        <v>58</v>
      </c>
      <c r="F3847" s="25" t="str">
        <f>VLOOKUP(B3847,Definitions!$C$7:$D$43,2,FALSE)</f>
        <v>Switzerland</v>
      </c>
      <c r="G3847" t="str">
        <f>VLOOKUP(C3847,Definitions!$C$49:$D$57,2,FALSE)</f>
        <v>Transport</v>
      </c>
      <c r="H3847" t="str">
        <f>VLOOKUP(D3847,Definitions!$C$60:$D$104,2,FALSE)</f>
        <v>Not elsewhere specified (Transport)</v>
      </c>
      <c r="J3847" s="29" t="str">
        <f>VLOOKUP(E3847,Definitions!$C$115:$D$131,2,FALSE)</f>
        <v>Ambient heat total</v>
      </c>
      <c r="K3847" s="47"/>
      <c r="L3847" s="46"/>
      <c r="M3847" s="46"/>
      <c r="N3847" s="56"/>
      <c r="O3847" s="46"/>
      <c r="P3847" s="46"/>
      <c r="Q3847" s="46"/>
      <c r="R3847" s="37"/>
      <c r="S3847" s="13"/>
      <c r="T3847" s="56"/>
      <c r="U3847" s="13"/>
      <c r="V3847" s="56"/>
      <c r="W3847" s="13"/>
      <c r="X3847" s="13"/>
      <c r="Y3847" s="13"/>
      <c r="Z3847" s="13"/>
      <c r="AA3847" s="46"/>
      <c r="AB3847" s="56"/>
      <c r="AC3847" s="13"/>
      <c r="AD3847" s="60"/>
      <c r="AE3847" s="13"/>
      <c r="AF3847" s="13"/>
      <c r="AG3847" s="13"/>
      <c r="AH3847" s="46"/>
      <c r="AI3847" s="56"/>
      <c r="AJ3847" s="46"/>
      <c r="AK3847" s="56"/>
    </row>
    <row r="3848" spans="1:37">
      <c r="A3848" s="36" t="str">
        <f t="shared" si="59"/>
        <v>CH507_55</v>
      </c>
      <c r="B3848" t="s">
        <v>140</v>
      </c>
      <c r="C3848" t="s">
        <v>190</v>
      </c>
      <c r="D3848">
        <v>507</v>
      </c>
      <c r="E3848">
        <v>55</v>
      </c>
      <c r="F3848" s="25" t="str">
        <f>VLOOKUP(B3848,Definitions!$C$7:$D$43,2,FALSE)</f>
        <v>Switzerland</v>
      </c>
      <c r="G3848" t="str">
        <f>VLOOKUP(C3848,Definitions!$C$49:$D$57,2,FALSE)</f>
        <v>Transport</v>
      </c>
      <c r="H3848" t="str">
        <f>VLOOKUP(D3848,Definitions!$C$60:$D$104,2,FALSE)</f>
        <v>Not elsewhere specified (Transport)</v>
      </c>
      <c r="J3848" s="29" t="str">
        <f>VLOOKUP(E3848,Definitions!$C$115:$D$131,2,FALSE)</f>
        <v xml:space="preserve">Other RES </v>
      </c>
      <c r="K3848" s="47"/>
      <c r="L3848" s="46"/>
      <c r="M3848" s="46"/>
      <c r="N3848" s="56"/>
      <c r="O3848" s="46"/>
      <c r="P3848" s="46"/>
      <c r="Q3848" s="46"/>
      <c r="R3848" s="37"/>
      <c r="S3848" s="13"/>
      <c r="T3848" s="56"/>
      <c r="U3848" s="13"/>
      <c r="V3848" s="56"/>
      <c r="W3848" s="13"/>
      <c r="X3848" s="13"/>
      <c r="Y3848" s="13"/>
      <c r="Z3848" s="13"/>
      <c r="AA3848" s="46"/>
      <c r="AB3848" s="56"/>
      <c r="AC3848" s="13"/>
      <c r="AD3848" s="60"/>
      <c r="AE3848" s="13"/>
      <c r="AF3848" s="13"/>
      <c r="AG3848" s="13"/>
      <c r="AH3848" s="46"/>
      <c r="AI3848" s="56"/>
      <c r="AJ3848" s="46"/>
      <c r="AK3848" s="56"/>
    </row>
    <row r="3849" spans="1:37">
      <c r="A3849" s="36" t="str">
        <f t="shared" si="59"/>
        <v>IS500_0</v>
      </c>
      <c r="B3849" t="s">
        <v>141</v>
      </c>
      <c r="C3849" t="s">
        <v>190</v>
      </c>
      <c r="D3849">
        <v>500</v>
      </c>
      <c r="E3849">
        <v>0</v>
      </c>
      <c r="F3849" s="25" t="str">
        <f>VLOOKUP(B3849,Definitions!$C$7:$D$43,2,FALSE)</f>
        <v>Iceland</v>
      </c>
      <c r="G3849" t="str">
        <f>VLOOKUP(C3849,Definitions!$C$49:$D$57,2,FALSE)</f>
        <v>Transport</v>
      </c>
      <c r="H3849" t="str">
        <f>VLOOKUP(D3849,Definitions!$C$60:$D$104,2,FALSE)</f>
        <v>TOTAL Transport</v>
      </c>
      <c r="J3849" s="29" t="str">
        <f>VLOOKUP(E3849,Definitions!$C$115:$D$131,2,FALSE)</f>
        <v>TOTAL</v>
      </c>
      <c r="K3849" s="47"/>
      <c r="L3849" s="46"/>
      <c r="M3849" s="46"/>
      <c r="N3849" s="56"/>
      <c r="O3849" s="46"/>
      <c r="P3849" s="46"/>
      <c r="Q3849" s="46"/>
      <c r="R3849" s="37"/>
      <c r="S3849" s="13"/>
      <c r="T3849" s="56"/>
      <c r="U3849" s="13"/>
      <c r="V3849" s="56"/>
      <c r="W3849" s="13"/>
      <c r="X3849" s="13"/>
      <c r="Y3849" s="13"/>
      <c r="Z3849" s="13"/>
      <c r="AA3849" s="46"/>
      <c r="AB3849" s="56"/>
      <c r="AC3849" s="13"/>
      <c r="AD3849" s="60"/>
      <c r="AE3849" s="13"/>
      <c r="AF3849" s="13"/>
      <c r="AG3849" s="13"/>
      <c r="AH3849" s="46"/>
      <c r="AI3849" s="56"/>
      <c r="AJ3849" s="46"/>
      <c r="AK3849" s="56"/>
    </row>
    <row r="3850" spans="1:37">
      <c r="A3850" s="36" t="str">
        <f t="shared" ref="A3850:A3913" si="60">B3850&amp;D3850&amp;"_"&amp;E3850</f>
        <v>IS500_1</v>
      </c>
      <c r="B3850" t="s">
        <v>141</v>
      </c>
      <c r="C3850" t="s">
        <v>190</v>
      </c>
      <c r="D3850">
        <v>500</v>
      </c>
      <c r="E3850">
        <v>1</v>
      </c>
      <c r="F3850" s="25" t="str">
        <f>VLOOKUP(B3850,Definitions!$C$7:$D$43,2,FALSE)</f>
        <v>Iceland</v>
      </c>
      <c r="G3850" t="str">
        <f>VLOOKUP(C3850,Definitions!$C$49:$D$57,2,FALSE)</f>
        <v>Transport</v>
      </c>
      <c r="H3850" t="str">
        <f>VLOOKUP(D3850,Definitions!$C$60:$D$104,2,FALSE)</f>
        <v>TOTAL Transport</v>
      </c>
      <c r="J3850" s="29" t="str">
        <f>VLOOKUP(E3850,Definitions!$C$115:$D$131,2,FALSE)</f>
        <v>Coal</v>
      </c>
      <c r="K3850" s="47"/>
      <c r="L3850" s="46"/>
      <c r="M3850" s="46"/>
      <c r="N3850" s="56"/>
      <c r="O3850" s="46"/>
      <c r="P3850" s="46"/>
      <c r="Q3850" s="46"/>
      <c r="R3850" s="37"/>
      <c r="S3850" s="13"/>
      <c r="T3850" s="56"/>
      <c r="U3850" s="13"/>
      <c r="V3850" s="56"/>
      <c r="W3850" s="13"/>
      <c r="X3850" s="13"/>
      <c r="Y3850" s="13"/>
      <c r="Z3850" s="13"/>
      <c r="AA3850" s="46"/>
      <c r="AB3850" s="56"/>
      <c r="AC3850" s="13"/>
      <c r="AD3850" s="60"/>
      <c r="AE3850" s="13"/>
      <c r="AF3850" s="13"/>
      <c r="AG3850" s="13"/>
      <c r="AH3850" s="46"/>
      <c r="AI3850" s="56"/>
      <c r="AJ3850" s="46"/>
      <c r="AK3850" s="56"/>
    </row>
    <row r="3851" spans="1:37">
      <c r="A3851" s="36" t="str">
        <f t="shared" si="60"/>
        <v>IS500_2</v>
      </c>
      <c r="B3851" t="s">
        <v>141</v>
      </c>
      <c r="C3851" t="s">
        <v>190</v>
      </c>
      <c r="D3851">
        <v>500</v>
      </c>
      <c r="E3851">
        <v>2</v>
      </c>
      <c r="F3851" s="25" t="str">
        <f>VLOOKUP(B3851,Definitions!$C$7:$D$43,2,FALSE)</f>
        <v>Iceland</v>
      </c>
      <c r="G3851" t="str">
        <f>VLOOKUP(C3851,Definitions!$C$49:$D$57,2,FALSE)</f>
        <v>Transport</v>
      </c>
      <c r="H3851" t="str">
        <f>VLOOKUP(D3851,Definitions!$C$60:$D$104,2,FALSE)</f>
        <v>TOTAL Transport</v>
      </c>
      <c r="J3851" s="29" t="str">
        <f>VLOOKUP(E3851,Definitions!$C$115:$D$131,2,FALSE)</f>
        <v>Fuel oil</v>
      </c>
      <c r="K3851" s="47"/>
      <c r="L3851" s="46"/>
      <c r="M3851" s="46"/>
      <c r="N3851" s="56"/>
      <c r="O3851" s="46"/>
      <c r="P3851" s="46"/>
      <c r="Q3851" s="46"/>
      <c r="R3851" s="37"/>
      <c r="S3851" s="13"/>
      <c r="T3851" s="56"/>
      <c r="U3851" s="13"/>
      <c r="V3851" s="56"/>
      <c r="W3851" s="13"/>
      <c r="X3851" s="13"/>
      <c r="Y3851" s="13"/>
      <c r="Z3851" s="13"/>
      <c r="AA3851" s="46"/>
      <c r="AB3851" s="56"/>
      <c r="AC3851" s="13"/>
      <c r="AD3851" s="60"/>
      <c r="AE3851" s="13"/>
      <c r="AF3851" s="13"/>
      <c r="AG3851" s="13"/>
      <c r="AH3851" s="46"/>
      <c r="AI3851" s="56"/>
      <c r="AJ3851" s="46"/>
      <c r="AK3851" s="56"/>
    </row>
    <row r="3852" spans="1:37">
      <c r="A3852" s="36" t="str">
        <f t="shared" si="60"/>
        <v>IS500_3</v>
      </c>
      <c r="B3852" t="s">
        <v>141</v>
      </c>
      <c r="C3852" t="s">
        <v>190</v>
      </c>
      <c r="D3852">
        <v>500</v>
      </c>
      <c r="E3852">
        <v>3</v>
      </c>
      <c r="F3852" s="25" t="str">
        <f>VLOOKUP(B3852,Definitions!$C$7:$D$43,2,FALSE)</f>
        <v>Iceland</v>
      </c>
      <c r="G3852" t="str">
        <f>VLOOKUP(C3852,Definitions!$C$49:$D$57,2,FALSE)</f>
        <v>Transport</v>
      </c>
      <c r="H3852" t="str">
        <f>VLOOKUP(D3852,Definitions!$C$60:$D$104,2,FALSE)</f>
        <v>TOTAL Transport</v>
      </c>
      <c r="J3852" s="29" t="str">
        <f>VLOOKUP(E3852,Definitions!$C$115:$D$131,2,FALSE)</f>
        <v>Natural gas</v>
      </c>
      <c r="K3852" s="47"/>
      <c r="L3852" s="46"/>
      <c r="M3852" s="46"/>
      <c r="N3852" s="56"/>
      <c r="O3852" s="46"/>
      <c r="P3852" s="46"/>
      <c r="Q3852" s="46"/>
      <c r="R3852" s="37"/>
      <c r="S3852" s="13"/>
      <c r="T3852" s="56"/>
      <c r="U3852" s="13"/>
      <c r="V3852" s="56"/>
      <c r="W3852" s="13"/>
      <c r="X3852" s="13"/>
      <c r="Y3852" s="13"/>
      <c r="Z3852" s="13"/>
      <c r="AA3852" s="46"/>
      <c r="AB3852" s="56"/>
      <c r="AC3852" s="13"/>
      <c r="AD3852" s="60"/>
      <c r="AE3852" s="13"/>
      <c r="AF3852" s="13"/>
      <c r="AG3852" s="13"/>
      <c r="AH3852" s="46"/>
      <c r="AI3852" s="56"/>
      <c r="AJ3852" s="46"/>
      <c r="AK3852" s="56"/>
    </row>
    <row r="3853" spans="1:37">
      <c r="A3853" s="36" t="str">
        <f t="shared" si="60"/>
        <v>IS500_4</v>
      </c>
      <c r="B3853" t="s">
        <v>141</v>
      </c>
      <c r="C3853" t="s">
        <v>190</v>
      </c>
      <c r="D3853">
        <v>500</v>
      </c>
      <c r="E3853">
        <v>4</v>
      </c>
      <c r="F3853" s="25" t="str">
        <f>VLOOKUP(B3853,Definitions!$C$7:$D$43,2,FALSE)</f>
        <v>Iceland</v>
      </c>
      <c r="G3853" t="str">
        <f>VLOOKUP(C3853,Definitions!$C$49:$D$57,2,FALSE)</f>
        <v>Transport</v>
      </c>
      <c r="H3853" t="str">
        <f>VLOOKUP(D3853,Definitions!$C$60:$D$104,2,FALSE)</f>
        <v>TOTAL Transport</v>
      </c>
      <c r="J3853" s="29" t="str">
        <f>VLOOKUP(E3853,Definitions!$C$115:$D$131,2,FALSE)</f>
        <v>Other fossil fuels</v>
      </c>
      <c r="K3853" s="47"/>
      <c r="L3853" s="46"/>
      <c r="M3853" s="46"/>
      <c r="N3853" s="56"/>
      <c r="O3853" s="46"/>
      <c r="P3853" s="46"/>
      <c r="Q3853" s="46"/>
      <c r="R3853" s="37"/>
      <c r="S3853" s="13"/>
      <c r="T3853" s="56"/>
      <c r="U3853" s="13"/>
      <c r="V3853" s="56"/>
      <c r="W3853" s="13"/>
      <c r="X3853" s="13"/>
      <c r="Y3853" s="13"/>
      <c r="Z3853" s="13"/>
      <c r="AA3853" s="46"/>
      <c r="AB3853" s="56"/>
      <c r="AC3853" s="13"/>
      <c r="AD3853" s="60"/>
      <c r="AE3853" s="13"/>
      <c r="AF3853" s="13"/>
      <c r="AG3853" s="13"/>
      <c r="AH3853" s="46"/>
      <c r="AI3853" s="56"/>
      <c r="AJ3853" s="46"/>
      <c r="AK3853" s="56"/>
    </row>
    <row r="3854" spans="1:37">
      <c r="A3854" s="36" t="str">
        <f t="shared" si="60"/>
        <v>IS500_6</v>
      </c>
      <c r="B3854" t="s">
        <v>141</v>
      </c>
      <c r="C3854" t="s">
        <v>190</v>
      </c>
      <c r="D3854">
        <v>500</v>
      </c>
      <c r="E3854">
        <v>6</v>
      </c>
      <c r="F3854" s="25" t="str">
        <f>VLOOKUP(B3854,Definitions!$C$7:$D$43,2,FALSE)</f>
        <v>Iceland</v>
      </c>
      <c r="G3854" t="str">
        <f>VLOOKUP(C3854,Definitions!$C$49:$D$57,2,FALSE)</f>
        <v>Transport</v>
      </c>
      <c r="H3854" t="str">
        <f>VLOOKUP(D3854,Definitions!$C$60:$D$104,2,FALSE)</f>
        <v>TOTAL Transport</v>
      </c>
      <c r="J3854" s="29" t="str">
        <f>VLOOKUP(E3854,Definitions!$C$115:$D$131,2,FALSE)</f>
        <v>Electricity</v>
      </c>
      <c r="K3854" s="47"/>
      <c r="L3854" s="46"/>
      <c r="M3854" s="46"/>
      <c r="N3854" s="56"/>
      <c r="O3854" s="46"/>
      <c r="P3854" s="46"/>
      <c r="Q3854" s="46"/>
      <c r="R3854" s="37"/>
      <c r="S3854" s="13"/>
      <c r="T3854" s="56"/>
      <c r="U3854" s="13"/>
      <c r="V3854" s="56"/>
      <c r="W3854" s="13"/>
      <c r="X3854" s="13"/>
      <c r="Y3854" s="13"/>
      <c r="Z3854" s="13"/>
      <c r="AA3854" s="46"/>
      <c r="AB3854" s="56"/>
      <c r="AC3854" s="13"/>
      <c r="AD3854" s="60"/>
      <c r="AE3854" s="13"/>
      <c r="AF3854" s="13"/>
      <c r="AG3854" s="13"/>
      <c r="AH3854" s="46"/>
      <c r="AI3854" s="56"/>
      <c r="AJ3854" s="46"/>
      <c r="AK3854" s="56"/>
    </row>
    <row r="3855" spans="1:37">
      <c r="A3855" s="36" t="str">
        <f t="shared" si="60"/>
        <v>IS500_7</v>
      </c>
      <c r="B3855" t="s">
        <v>141</v>
      </c>
      <c r="C3855" t="s">
        <v>190</v>
      </c>
      <c r="D3855">
        <v>500</v>
      </c>
      <c r="E3855">
        <v>7</v>
      </c>
      <c r="F3855" s="25" t="str">
        <f>VLOOKUP(B3855,Definitions!$C$7:$D$43,2,FALSE)</f>
        <v>Iceland</v>
      </c>
      <c r="G3855" t="str">
        <f>VLOOKUP(C3855,Definitions!$C$49:$D$57,2,FALSE)</f>
        <v>Transport</v>
      </c>
      <c r="H3855" t="str">
        <f>VLOOKUP(D3855,Definitions!$C$60:$D$104,2,FALSE)</f>
        <v>TOTAL Transport</v>
      </c>
      <c r="J3855" s="29" t="str">
        <f>VLOOKUP(E3855,Definitions!$C$115:$D$131,2,FALSE)</f>
        <v>District heating</v>
      </c>
      <c r="K3855" s="47"/>
      <c r="L3855" s="46"/>
      <c r="M3855" s="46"/>
      <c r="N3855" s="56"/>
      <c r="O3855" s="46"/>
      <c r="P3855" s="46"/>
      <c r="Q3855" s="46"/>
      <c r="R3855" s="37"/>
      <c r="S3855" s="13"/>
      <c r="T3855" s="56"/>
      <c r="U3855" s="13"/>
      <c r="V3855" s="56"/>
      <c r="W3855" s="13"/>
      <c r="X3855" s="13"/>
      <c r="Y3855" s="13"/>
      <c r="Z3855" s="13"/>
      <c r="AA3855" s="46"/>
      <c r="AB3855" s="56"/>
      <c r="AC3855" s="13"/>
      <c r="AD3855" s="60"/>
      <c r="AE3855" s="13"/>
      <c r="AF3855" s="13"/>
      <c r="AG3855" s="13"/>
      <c r="AH3855" s="46"/>
      <c r="AI3855" s="56"/>
      <c r="AJ3855" s="46"/>
      <c r="AK3855" s="56"/>
    </row>
    <row r="3856" spans="1:37">
      <c r="A3856" s="36" t="str">
        <f t="shared" si="60"/>
        <v>IS500_8</v>
      </c>
      <c r="B3856" t="s">
        <v>141</v>
      </c>
      <c r="C3856" t="s">
        <v>190</v>
      </c>
      <c r="D3856">
        <v>500</v>
      </c>
      <c r="E3856">
        <v>8</v>
      </c>
      <c r="F3856" s="25" t="str">
        <f>VLOOKUP(B3856,Definitions!$C$7:$D$43,2,FALSE)</f>
        <v>Iceland</v>
      </c>
      <c r="G3856" t="str">
        <f>VLOOKUP(C3856,Definitions!$C$49:$D$57,2,FALSE)</f>
        <v>Transport</v>
      </c>
      <c r="H3856" t="str">
        <f>VLOOKUP(D3856,Definitions!$C$60:$D$104,2,FALSE)</f>
        <v>TOTAL Transport</v>
      </c>
      <c r="J3856" s="29" t="str">
        <f>VLOOKUP(E3856,Definitions!$C$115:$D$131,2,FALSE)</f>
        <v>Waste non-RES</v>
      </c>
      <c r="K3856" s="47"/>
      <c r="L3856" s="46"/>
      <c r="M3856" s="46"/>
      <c r="N3856" s="56"/>
      <c r="O3856" s="46"/>
      <c r="P3856" s="46"/>
      <c r="Q3856" s="46"/>
      <c r="R3856" s="37"/>
      <c r="S3856" s="13"/>
      <c r="T3856" s="56"/>
      <c r="U3856" s="13"/>
      <c r="V3856" s="56"/>
      <c r="W3856" s="13"/>
      <c r="X3856" s="13"/>
      <c r="Y3856" s="13"/>
      <c r="Z3856" s="13"/>
      <c r="AA3856" s="46"/>
      <c r="AB3856" s="56"/>
      <c r="AC3856" s="13"/>
      <c r="AD3856" s="60"/>
      <c r="AE3856" s="13"/>
      <c r="AF3856" s="13"/>
      <c r="AG3856" s="13"/>
      <c r="AH3856" s="46"/>
      <c r="AI3856" s="56"/>
      <c r="AJ3856" s="46"/>
      <c r="AK3856" s="56"/>
    </row>
    <row r="3857" spans="1:37">
      <c r="A3857" s="36" t="str">
        <f t="shared" si="60"/>
        <v>IS500_9</v>
      </c>
      <c r="B3857" t="s">
        <v>141</v>
      </c>
      <c r="C3857" t="s">
        <v>190</v>
      </c>
      <c r="D3857">
        <v>500</v>
      </c>
      <c r="E3857">
        <v>9</v>
      </c>
      <c r="F3857" s="25" t="str">
        <f>VLOOKUP(B3857,Definitions!$C$7:$D$43,2,FALSE)</f>
        <v>Iceland</v>
      </c>
      <c r="G3857" t="str">
        <f>VLOOKUP(C3857,Definitions!$C$49:$D$57,2,FALSE)</f>
        <v>Transport</v>
      </c>
      <c r="H3857" t="str">
        <f>VLOOKUP(D3857,Definitions!$C$60:$D$104,2,FALSE)</f>
        <v>TOTAL Transport</v>
      </c>
      <c r="J3857" s="29" t="str">
        <f>VLOOKUP(E3857,Definitions!$C$115:$D$131,2,FALSE)</f>
        <v>Waste RES</v>
      </c>
      <c r="K3857" s="47"/>
      <c r="L3857" s="46"/>
      <c r="M3857" s="46"/>
      <c r="N3857" s="56"/>
      <c r="O3857" s="46"/>
      <c r="P3857" s="46"/>
      <c r="Q3857" s="46"/>
      <c r="R3857" s="37"/>
      <c r="S3857" s="13"/>
      <c r="T3857" s="56"/>
      <c r="U3857" s="13"/>
      <c r="V3857" s="56"/>
      <c r="W3857" s="13"/>
      <c r="X3857" s="13"/>
      <c r="Y3857" s="13"/>
      <c r="Z3857" s="13"/>
      <c r="AA3857" s="46"/>
      <c r="AB3857" s="56"/>
      <c r="AC3857" s="13"/>
      <c r="AD3857" s="60"/>
      <c r="AE3857" s="13"/>
      <c r="AF3857" s="13"/>
      <c r="AG3857" s="13"/>
      <c r="AH3857" s="46"/>
      <c r="AI3857" s="56"/>
      <c r="AJ3857" s="46"/>
      <c r="AK3857" s="56"/>
    </row>
    <row r="3858" spans="1:37">
      <c r="A3858" s="36" t="str">
        <f t="shared" si="60"/>
        <v>IS500_51</v>
      </c>
      <c r="B3858" t="s">
        <v>141</v>
      </c>
      <c r="C3858" t="s">
        <v>190</v>
      </c>
      <c r="D3858">
        <v>500</v>
      </c>
      <c r="E3858">
        <v>51</v>
      </c>
      <c r="F3858" s="25" t="str">
        <f>VLOOKUP(B3858,Definitions!$C$7:$D$43,2,FALSE)</f>
        <v>Iceland</v>
      </c>
      <c r="G3858" t="str">
        <f>VLOOKUP(C3858,Definitions!$C$49:$D$57,2,FALSE)</f>
        <v>Transport</v>
      </c>
      <c r="H3858" t="str">
        <f>VLOOKUP(D3858,Definitions!$C$60:$D$104,2,FALSE)</f>
        <v>TOTAL Transport</v>
      </c>
      <c r="J3858" s="29" t="str">
        <f>VLOOKUP(E3858,Definitions!$C$115:$D$131,2,FALSE)</f>
        <v>Biomass</v>
      </c>
      <c r="K3858" s="47"/>
      <c r="L3858" s="46"/>
      <c r="M3858" s="46"/>
      <c r="N3858" s="56"/>
      <c r="O3858" s="46"/>
      <c r="P3858" s="46"/>
      <c r="Q3858" s="46"/>
      <c r="R3858" s="37"/>
      <c r="S3858" s="13"/>
      <c r="T3858" s="56"/>
      <c r="U3858" s="13"/>
      <c r="V3858" s="56"/>
      <c r="W3858" s="13"/>
      <c r="X3858" s="13"/>
      <c r="Y3858" s="13"/>
      <c r="Z3858" s="13"/>
      <c r="AA3858" s="46"/>
      <c r="AB3858" s="56"/>
      <c r="AC3858" s="13"/>
      <c r="AD3858" s="60"/>
      <c r="AE3858" s="13"/>
      <c r="AF3858" s="13"/>
      <c r="AG3858" s="13"/>
      <c r="AH3858" s="46"/>
      <c r="AI3858" s="56"/>
      <c r="AJ3858" s="46"/>
      <c r="AK3858" s="56"/>
    </row>
    <row r="3859" spans="1:37">
      <c r="A3859" s="36" t="str">
        <f t="shared" si="60"/>
        <v>IS500_52</v>
      </c>
      <c r="B3859" t="s">
        <v>141</v>
      </c>
      <c r="C3859" t="s">
        <v>190</v>
      </c>
      <c r="D3859">
        <v>500</v>
      </c>
      <c r="E3859">
        <v>52</v>
      </c>
      <c r="F3859" s="25" t="str">
        <f>VLOOKUP(B3859,Definitions!$C$7:$D$43,2,FALSE)</f>
        <v>Iceland</v>
      </c>
      <c r="G3859" t="str">
        <f>VLOOKUP(C3859,Definitions!$C$49:$D$57,2,FALSE)</f>
        <v>Transport</v>
      </c>
      <c r="H3859" t="str">
        <f>VLOOKUP(D3859,Definitions!$C$60:$D$104,2,FALSE)</f>
        <v>TOTAL Transport</v>
      </c>
      <c r="J3859" s="29" t="str">
        <f>VLOOKUP(E3859,Definitions!$C$115:$D$131,2,FALSE)</f>
        <v>Geothermal</v>
      </c>
      <c r="K3859" s="47"/>
      <c r="L3859" s="46"/>
      <c r="M3859" s="46"/>
      <c r="N3859" s="56"/>
      <c r="O3859" s="46"/>
      <c r="P3859" s="46"/>
      <c r="Q3859" s="46"/>
      <c r="R3859" s="37"/>
      <c r="S3859" s="13"/>
      <c r="T3859" s="56"/>
      <c r="U3859" s="13"/>
      <c r="V3859" s="56"/>
      <c r="W3859" s="13"/>
      <c r="X3859" s="13"/>
      <c r="Y3859" s="13"/>
      <c r="Z3859" s="13"/>
      <c r="AA3859" s="46"/>
      <c r="AB3859" s="56"/>
      <c r="AC3859" s="13"/>
      <c r="AD3859" s="60"/>
      <c r="AE3859" s="13"/>
      <c r="AF3859" s="13"/>
      <c r="AG3859" s="13"/>
      <c r="AH3859" s="46"/>
      <c r="AI3859" s="56"/>
      <c r="AJ3859" s="46"/>
      <c r="AK3859" s="56"/>
    </row>
    <row r="3860" spans="1:37">
      <c r="A3860" s="36" t="str">
        <f t="shared" si="60"/>
        <v>IS500_53</v>
      </c>
      <c r="B3860" t="s">
        <v>141</v>
      </c>
      <c r="C3860" t="s">
        <v>190</v>
      </c>
      <c r="D3860">
        <v>500</v>
      </c>
      <c r="E3860">
        <v>53</v>
      </c>
      <c r="F3860" s="25" t="str">
        <f>VLOOKUP(B3860,Definitions!$C$7:$D$43,2,FALSE)</f>
        <v>Iceland</v>
      </c>
      <c r="G3860" t="str">
        <f>VLOOKUP(C3860,Definitions!$C$49:$D$57,2,FALSE)</f>
        <v>Transport</v>
      </c>
      <c r="H3860" t="str">
        <f>VLOOKUP(D3860,Definitions!$C$60:$D$104,2,FALSE)</f>
        <v>TOTAL Transport</v>
      </c>
      <c r="J3860" s="29" t="str">
        <f>VLOOKUP(E3860,Definitions!$C$115:$D$131,2,FALSE)</f>
        <v>Solar energy</v>
      </c>
      <c r="K3860" s="47"/>
      <c r="L3860" s="46"/>
      <c r="M3860" s="46"/>
      <c r="N3860" s="56"/>
      <c r="O3860" s="46"/>
      <c r="P3860" s="46"/>
      <c r="Q3860" s="46"/>
      <c r="R3860" s="37"/>
      <c r="S3860" s="13"/>
      <c r="T3860" s="56"/>
      <c r="U3860" s="13"/>
      <c r="V3860" s="56"/>
      <c r="W3860" s="13"/>
      <c r="X3860" s="13"/>
      <c r="Y3860" s="13"/>
      <c r="Z3860" s="13"/>
      <c r="AA3860" s="46"/>
      <c r="AB3860" s="56"/>
      <c r="AC3860" s="13"/>
      <c r="AD3860" s="60"/>
      <c r="AE3860" s="13"/>
      <c r="AF3860" s="13"/>
      <c r="AG3860" s="13"/>
      <c r="AH3860" s="46"/>
      <c r="AI3860" s="56"/>
      <c r="AJ3860" s="46"/>
      <c r="AK3860" s="56"/>
    </row>
    <row r="3861" spans="1:37">
      <c r="A3861" s="36" t="str">
        <f t="shared" si="60"/>
        <v>IS500_56</v>
      </c>
      <c r="B3861" t="s">
        <v>141</v>
      </c>
      <c r="C3861" t="s">
        <v>190</v>
      </c>
      <c r="D3861">
        <v>500</v>
      </c>
      <c r="E3861">
        <v>56</v>
      </c>
      <c r="F3861" s="25" t="str">
        <f>VLOOKUP(B3861,Definitions!$C$7:$D$43,2,FALSE)</f>
        <v>Iceland</v>
      </c>
      <c r="G3861" t="str">
        <f>VLOOKUP(C3861,Definitions!$C$49:$D$57,2,FALSE)</f>
        <v>Transport</v>
      </c>
      <c r="H3861" t="str">
        <f>VLOOKUP(D3861,Definitions!$C$60:$D$104,2,FALSE)</f>
        <v>TOTAL Transport</v>
      </c>
      <c r="J3861" s="29" t="str">
        <f>VLOOKUP(E3861,Definitions!$C$115:$D$131,2,FALSE)</f>
        <v>Ambient heat ground</v>
      </c>
      <c r="K3861" s="47"/>
      <c r="L3861" s="46"/>
      <c r="M3861" s="46"/>
      <c r="N3861" s="56"/>
      <c r="O3861" s="46"/>
      <c r="P3861" s="46"/>
      <c r="Q3861" s="46"/>
      <c r="R3861" s="37"/>
      <c r="S3861" s="13"/>
      <c r="T3861" s="56"/>
      <c r="U3861" s="13"/>
      <c r="V3861" s="56"/>
      <c r="W3861" s="13"/>
      <c r="X3861" s="13"/>
      <c r="Y3861" s="13"/>
      <c r="Z3861" s="13"/>
      <c r="AA3861" s="46"/>
      <c r="AB3861" s="56"/>
      <c r="AC3861" s="13"/>
      <c r="AD3861" s="60"/>
      <c r="AE3861" s="13"/>
      <c r="AF3861" s="13"/>
      <c r="AG3861" s="13"/>
      <c r="AH3861" s="46"/>
      <c r="AI3861" s="56"/>
      <c r="AJ3861" s="46"/>
      <c r="AK3861" s="56"/>
    </row>
    <row r="3862" spans="1:37">
      <c r="A3862" s="36" t="str">
        <f t="shared" si="60"/>
        <v>IS500_57</v>
      </c>
      <c r="B3862" t="s">
        <v>141</v>
      </c>
      <c r="C3862" t="s">
        <v>190</v>
      </c>
      <c r="D3862">
        <v>500</v>
      </c>
      <c r="E3862">
        <v>57</v>
      </c>
      <c r="F3862" s="25" t="str">
        <f>VLOOKUP(B3862,Definitions!$C$7:$D$43,2,FALSE)</f>
        <v>Iceland</v>
      </c>
      <c r="G3862" t="str">
        <f>VLOOKUP(C3862,Definitions!$C$49:$D$57,2,FALSE)</f>
        <v>Transport</v>
      </c>
      <c r="H3862" t="str">
        <f>VLOOKUP(D3862,Definitions!$C$60:$D$104,2,FALSE)</f>
        <v>TOTAL Transport</v>
      </c>
      <c r="J3862" s="29" t="str">
        <f>VLOOKUP(E3862,Definitions!$C$115:$D$131,2,FALSE)</f>
        <v>Ambient heat air</v>
      </c>
      <c r="K3862" s="47"/>
      <c r="L3862" s="46"/>
      <c r="M3862" s="46"/>
      <c r="N3862" s="56"/>
      <c r="O3862" s="46"/>
      <c r="P3862" s="46"/>
      <c r="Q3862" s="46"/>
      <c r="R3862" s="37"/>
      <c r="S3862" s="13"/>
      <c r="T3862" s="56"/>
      <c r="U3862" s="13"/>
      <c r="V3862" s="56"/>
      <c r="W3862" s="13"/>
      <c r="X3862" s="13"/>
      <c r="Y3862" s="13"/>
      <c r="Z3862" s="13"/>
      <c r="AA3862" s="46"/>
      <c r="AB3862" s="56"/>
      <c r="AC3862" s="13"/>
      <c r="AD3862" s="60"/>
      <c r="AE3862" s="13"/>
      <c r="AF3862" s="13"/>
      <c r="AG3862" s="13"/>
      <c r="AH3862" s="46"/>
      <c r="AI3862" s="56"/>
      <c r="AJ3862" s="46"/>
      <c r="AK3862" s="56"/>
    </row>
    <row r="3863" spans="1:37">
      <c r="A3863" s="36" t="str">
        <f t="shared" si="60"/>
        <v>IS500_58</v>
      </c>
      <c r="B3863" t="s">
        <v>141</v>
      </c>
      <c r="C3863" t="s">
        <v>190</v>
      </c>
      <c r="D3863">
        <v>500</v>
      </c>
      <c r="E3863">
        <v>58</v>
      </c>
      <c r="F3863" s="25" t="str">
        <f>VLOOKUP(B3863,Definitions!$C$7:$D$43,2,FALSE)</f>
        <v>Iceland</v>
      </c>
      <c r="G3863" t="str">
        <f>VLOOKUP(C3863,Definitions!$C$49:$D$57,2,FALSE)</f>
        <v>Transport</v>
      </c>
      <c r="H3863" t="str">
        <f>VLOOKUP(D3863,Definitions!$C$60:$D$104,2,FALSE)</f>
        <v>TOTAL Transport</v>
      </c>
      <c r="J3863" s="29" t="str">
        <f>VLOOKUP(E3863,Definitions!$C$115:$D$131,2,FALSE)</f>
        <v>Ambient heat total</v>
      </c>
      <c r="K3863" s="47"/>
      <c r="L3863" s="46"/>
      <c r="M3863" s="46"/>
      <c r="N3863" s="56"/>
      <c r="O3863" s="46"/>
      <c r="P3863" s="46"/>
      <c r="Q3863" s="46"/>
      <c r="R3863" s="37"/>
      <c r="S3863" s="13"/>
      <c r="T3863" s="56"/>
      <c r="U3863" s="13"/>
      <c r="V3863" s="56"/>
      <c r="W3863" s="13"/>
      <c r="X3863" s="13"/>
      <c r="Y3863" s="13"/>
      <c r="Z3863" s="13"/>
      <c r="AA3863" s="46"/>
      <c r="AB3863" s="56"/>
      <c r="AC3863" s="13"/>
      <c r="AD3863" s="60"/>
      <c r="AE3863" s="13"/>
      <c r="AF3863" s="13"/>
      <c r="AG3863" s="13"/>
      <c r="AH3863" s="46"/>
      <c r="AI3863" s="56"/>
      <c r="AJ3863" s="46"/>
      <c r="AK3863" s="56"/>
    </row>
    <row r="3864" spans="1:37">
      <c r="A3864" s="36" t="str">
        <f t="shared" si="60"/>
        <v>IS500_55</v>
      </c>
      <c r="B3864" t="s">
        <v>141</v>
      </c>
      <c r="C3864" t="s">
        <v>190</v>
      </c>
      <c r="D3864">
        <v>500</v>
      </c>
      <c r="E3864">
        <v>55</v>
      </c>
      <c r="F3864" s="25" t="str">
        <f>VLOOKUP(B3864,Definitions!$C$7:$D$43,2,FALSE)</f>
        <v>Iceland</v>
      </c>
      <c r="G3864" t="str">
        <f>VLOOKUP(C3864,Definitions!$C$49:$D$57,2,FALSE)</f>
        <v>Transport</v>
      </c>
      <c r="H3864" t="str">
        <f>VLOOKUP(D3864,Definitions!$C$60:$D$104,2,FALSE)</f>
        <v>TOTAL Transport</v>
      </c>
      <c r="J3864" s="29" t="str">
        <f>VLOOKUP(E3864,Definitions!$C$115:$D$131,2,FALSE)</f>
        <v xml:space="preserve">Other RES </v>
      </c>
      <c r="K3864" s="47"/>
      <c r="L3864" s="46"/>
      <c r="M3864" s="46"/>
      <c r="N3864" s="56"/>
      <c r="O3864" s="46"/>
      <c r="P3864" s="46"/>
      <c r="Q3864" s="46"/>
      <c r="R3864" s="37"/>
      <c r="S3864" s="13"/>
      <c r="T3864" s="56"/>
      <c r="U3864" s="13"/>
      <c r="V3864" s="56"/>
      <c r="W3864" s="13"/>
      <c r="X3864" s="13"/>
      <c r="Y3864" s="13"/>
      <c r="Z3864" s="13"/>
      <c r="AA3864" s="46"/>
      <c r="AB3864" s="56"/>
      <c r="AC3864" s="13"/>
      <c r="AD3864" s="60"/>
      <c r="AE3864" s="13"/>
      <c r="AF3864" s="13"/>
      <c r="AG3864" s="13"/>
      <c r="AH3864" s="46"/>
      <c r="AI3864" s="56"/>
      <c r="AJ3864" s="46"/>
      <c r="AK3864" s="56"/>
    </row>
    <row r="3865" spans="1:37">
      <c r="A3865" s="36" t="str">
        <f t="shared" si="60"/>
        <v>IS501_0</v>
      </c>
      <c r="B3865" t="s">
        <v>141</v>
      </c>
      <c r="C3865" t="s">
        <v>190</v>
      </c>
      <c r="D3865">
        <v>501</v>
      </c>
      <c r="E3865">
        <v>0</v>
      </c>
      <c r="F3865" s="25" t="str">
        <f>VLOOKUP(B3865,Definitions!$C$7:$D$43,2,FALSE)</f>
        <v>Iceland</v>
      </c>
      <c r="G3865" t="str">
        <f>VLOOKUP(C3865,Definitions!$C$49:$D$57,2,FALSE)</f>
        <v>Transport</v>
      </c>
      <c r="H3865" t="str">
        <f>VLOOKUP(D3865,Definitions!$C$60:$D$104,2,FALSE)</f>
        <v>Rail</v>
      </c>
      <c r="J3865" s="29" t="str">
        <f>VLOOKUP(E3865,Definitions!$C$115:$D$131,2,FALSE)</f>
        <v>TOTAL</v>
      </c>
      <c r="K3865" s="47"/>
      <c r="L3865" s="46"/>
      <c r="M3865" s="46"/>
      <c r="N3865" s="56"/>
      <c r="O3865" s="46"/>
      <c r="P3865" s="46"/>
      <c r="Q3865" s="46"/>
      <c r="R3865" s="37"/>
      <c r="S3865" s="13"/>
      <c r="T3865" s="56"/>
      <c r="U3865" s="13"/>
      <c r="V3865" s="56"/>
      <c r="W3865" s="13"/>
      <c r="X3865" s="13"/>
      <c r="Y3865" s="13"/>
      <c r="Z3865" s="13"/>
      <c r="AA3865" s="46"/>
      <c r="AB3865" s="56"/>
      <c r="AC3865" s="13"/>
      <c r="AD3865" s="60"/>
      <c r="AE3865" s="13"/>
      <c r="AF3865" s="13"/>
      <c r="AG3865" s="13"/>
      <c r="AH3865" s="46"/>
      <c r="AI3865" s="56"/>
      <c r="AJ3865" s="46"/>
      <c r="AK3865" s="56"/>
    </row>
    <row r="3866" spans="1:37">
      <c r="A3866" s="36" t="str">
        <f t="shared" si="60"/>
        <v>IS501_1</v>
      </c>
      <c r="B3866" t="s">
        <v>141</v>
      </c>
      <c r="C3866" t="s">
        <v>190</v>
      </c>
      <c r="D3866">
        <v>501</v>
      </c>
      <c r="E3866">
        <v>1</v>
      </c>
      <c r="F3866" s="25" t="str">
        <f>VLOOKUP(B3866,Definitions!$C$7:$D$43,2,FALSE)</f>
        <v>Iceland</v>
      </c>
      <c r="G3866" t="str">
        <f>VLOOKUP(C3866,Definitions!$C$49:$D$57,2,FALSE)</f>
        <v>Transport</v>
      </c>
      <c r="H3866" t="str">
        <f>VLOOKUP(D3866,Definitions!$C$60:$D$104,2,FALSE)</f>
        <v>Rail</v>
      </c>
      <c r="J3866" s="29" t="str">
        <f>VLOOKUP(E3866,Definitions!$C$115:$D$131,2,FALSE)</f>
        <v>Coal</v>
      </c>
      <c r="K3866" s="47"/>
      <c r="L3866" s="46"/>
      <c r="M3866" s="46"/>
      <c r="N3866" s="56"/>
      <c r="O3866" s="46"/>
      <c r="P3866" s="46"/>
      <c r="Q3866" s="46"/>
      <c r="R3866" s="37"/>
      <c r="S3866" s="13"/>
      <c r="T3866" s="56"/>
      <c r="U3866" s="13"/>
      <c r="V3866" s="56"/>
      <c r="W3866" s="13"/>
      <c r="X3866" s="13"/>
      <c r="Y3866" s="13"/>
      <c r="Z3866" s="13"/>
      <c r="AA3866" s="46"/>
      <c r="AB3866" s="56"/>
      <c r="AC3866" s="13"/>
      <c r="AD3866" s="60"/>
      <c r="AE3866" s="13"/>
      <c r="AF3866" s="13"/>
      <c r="AG3866" s="13"/>
      <c r="AH3866" s="46"/>
      <c r="AI3866" s="56"/>
      <c r="AJ3866" s="46"/>
      <c r="AK3866" s="56"/>
    </row>
    <row r="3867" spans="1:37">
      <c r="A3867" s="36" t="str">
        <f t="shared" si="60"/>
        <v>IS501_2</v>
      </c>
      <c r="B3867" t="s">
        <v>141</v>
      </c>
      <c r="C3867" t="s">
        <v>190</v>
      </c>
      <c r="D3867">
        <v>501</v>
      </c>
      <c r="E3867">
        <v>2</v>
      </c>
      <c r="F3867" s="25" t="str">
        <f>VLOOKUP(B3867,Definitions!$C$7:$D$43,2,FALSE)</f>
        <v>Iceland</v>
      </c>
      <c r="G3867" t="str">
        <f>VLOOKUP(C3867,Definitions!$C$49:$D$57,2,FALSE)</f>
        <v>Transport</v>
      </c>
      <c r="H3867" t="str">
        <f>VLOOKUP(D3867,Definitions!$C$60:$D$104,2,FALSE)</f>
        <v>Rail</v>
      </c>
      <c r="J3867" s="29" t="str">
        <f>VLOOKUP(E3867,Definitions!$C$115:$D$131,2,FALSE)</f>
        <v>Fuel oil</v>
      </c>
      <c r="K3867" s="47"/>
      <c r="L3867" s="46"/>
      <c r="M3867" s="46"/>
      <c r="N3867" s="56"/>
      <c r="O3867" s="46"/>
      <c r="P3867" s="46"/>
      <c r="Q3867" s="46"/>
      <c r="R3867" s="37"/>
      <c r="S3867" s="13"/>
      <c r="T3867" s="56"/>
      <c r="U3867" s="13"/>
      <c r="V3867" s="56"/>
      <c r="W3867" s="13"/>
      <c r="X3867" s="13"/>
      <c r="Y3867" s="13"/>
      <c r="Z3867" s="13"/>
      <c r="AA3867" s="46"/>
      <c r="AB3867" s="56"/>
      <c r="AC3867" s="13"/>
      <c r="AD3867" s="60"/>
      <c r="AE3867" s="13"/>
      <c r="AF3867" s="13"/>
      <c r="AG3867" s="13"/>
      <c r="AH3867" s="46"/>
      <c r="AI3867" s="56"/>
      <c r="AJ3867" s="46"/>
      <c r="AK3867" s="56"/>
    </row>
    <row r="3868" spans="1:37">
      <c r="A3868" s="36" t="str">
        <f t="shared" si="60"/>
        <v>IS501_3</v>
      </c>
      <c r="B3868" t="s">
        <v>141</v>
      </c>
      <c r="C3868" t="s">
        <v>190</v>
      </c>
      <c r="D3868">
        <v>501</v>
      </c>
      <c r="E3868">
        <v>3</v>
      </c>
      <c r="F3868" s="25" t="str">
        <f>VLOOKUP(B3868,Definitions!$C$7:$D$43,2,FALSE)</f>
        <v>Iceland</v>
      </c>
      <c r="G3868" t="str">
        <f>VLOOKUP(C3868,Definitions!$C$49:$D$57,2,FALSE)</f>
        <v>Transport</v>
      </c>
      <c r="H3868" t="str">
        <f>VLOOKUP(D3868,Definitions!$C$60:$D$104,2,FALSE)</f>
        <v>Rail</v>
      </c>
      <c r="J3868" s="29" t="str">
        <f>VLOOKUP(E3868,Definitions!$C$115:$D$131,2,FALSE)</f>
        <v>Natural gas</v>
      </c>
      <c r="K3868" s="47"/>
      <c r="L3868" s="46"/>
      <c r="M3868" s="46"/>
      <c r="N3868" s="56"/>
      <c r="O3868" s="46"/>
      <c r="P3868" s="46"/>
      <c r="Q3868" s="46"/>
      <c r="R3868" s="37"/>
      <c r="S3868" s="13"/>
      <c r="T3868" s="56"/>
      <c r="U3868" s="13"/>
      <c r="V3868" s="56"/>
      <c r="W3868" s="13"/>
      <c r="X3868" s="13"/>
      <c r="Y3868" s="13"/>
      <c r="Z3868" s="13"/>
      <c r="AA3868" s="46"/>
      <c r="AB3868" s="56"/>
      <c r="AC3868" s="13"/>
      <c r="AD3868" s="60"/>
      <c r="AE3868" s="13"/>
      <c r="AF3868" s="13"/>
      <c r="AG3868" s="13"/>
      <c r="AH3868" s="46"/>
      <c r="AI3868" s="56"/>
      <c r="AJ3868" s="46"/>
      <c r="AK3868" s="56"/>
    </row>
    <row r="3869" spans="1:37">
      <c r="A3869" s="36" t="str">
        <f t="shared" si="60"/>
        <v>IS501_4</v>
      </c>
      <c r="B3869" t="s">
        <v>141</v>
      </c>
      <c r="C3869" t="s">
        <v>190</v>
      </c>
      <c r="D3869">
        <v>501</v>
      </c>
      <c r="E3869">
        <v>4</v>
      </c>
      <c r="F3869" s="25" t="str">
        <f>VLOOKUP(B3869,Definitions!$C$7:$D$43,2,FALSE)</f>
        <v>Iceland</v>
      </c>
      <c r="G3869" t="str">
        <f>VLOOKUP(C3869,Definitions!$C$49:$D$57,2,FALSE)</f>
        <v>Transport</v>
      </c>
      <c r="H3869" t="str">
        <f>VLOOKUP(D3869,Definitions!$C$60:$D$104,2,FALSE)</f>
        <v>Rail</v>
      </c>
      <c r="J3869" s="29" t="str">
        <f>VLOOKUP(E3869,Definitions!$C$115:$D$131,2,FALSE)</f>
        <v>Other fossil fuels</v>
      </c>
      <c r="K3869" s="47"/>
      <c r="L3869" s="46"/>
      <c r="M3869" s="46"/>
      <c r="N3869" s="56"/>
      <c r="O3869" s="46"/>
      <c r="P3869" s="46"/>
      <c r="Q3869" s="46"/>
      <c r="R3869" s="37"/>
      <c r="S3869" s="13"/>
      <c r="T3869" s="56"/>
      <c r="U3869" s="13"/>
      <c r="V3869" s="56"/>
      <c r="W3869" s="13"/>
      <c r="X3869" s="13"/>
      <c r="Y3869" s="13"/>
      <c r="Z3869" s="13"/>
      <c r="AA3869" s="46"/>
      <c r="AB3869" s="56"/>
      <c r="AC3869" s="13"/>
      <c r="AD3869" s="60"/>
      <c r="AE3869" s="13"/>
      <c r="AF3869" s="13"/>
      <c r="AG3869" s="13"/>
      <c r="AH3869" s="46"/>
      <c r="AI3869" s="56"/>
      <c r="AJ3869" s="46"/>
      <c r="AK3869" s="56"/>
    </row>
    <row r="3870" spans="1:37">
      <c r="A3870" s="36" t="str">
        <f t="shared" si="60"/>
        <v>IS501_6</v>
      </c>
      <c r="B3870" t="s">
        <v>141</v>
      </c>
      <c r="C3870" t="s">
        <v>190</v>
      </c>
      <c r="D3870">
        <v>501</v>
      </c>
      <c r="E3870">
        <v>6</v>
      </c>
      <c r="F3870" s="25" t="str">
        <f>VLOOKUP(B3870,Definitions!$C$7:$D$43,2,FALSE)</f>
        <v>Iceland</v>
      </c>
      <c r="G3870" t="str">
        <f>VLOOKUP(C3870,Definitions!$C$49:$D$57,2,FALSE)</f>
        <v>Transport</v>
      </c>
      <c r="H3870" t="str">
        <f>VLOOKUP(D3870,Definitions!$C$60:$D$104,2,FALSE)</f>
        <v>Rail</v>
      </c>
      <c r="J3870" s="29" t="str">
        <f>VLOOKUP(E3870,Definitions!$C$115:$D$131,2,FALSE)</f>
        <v>Electricity</v>
      </c>
      <c r="K3870" s="47"/>
      <c r="L3870" s="46"/>
      <c r="M3870" s="46"/>
      <c r="N3870" s="56"/>
      <c r="O3870" s="46"/>
      <c r="P3870" s="46"/>
      <c r="Q3870" s="46"/>
      <c r="R3870" s="37"/>
      <c r="S3870" s="13"/>
      <c r="T3870" s="56"/>
      <c r="U3870" s="13"/>
      <c r="V3870" s="56"/>
      <c r="W3870" s="13"/>
      <c r="X3870" s="13"/>
      <c r="Y3870" s="13"/>
      <c r="Z3870" s="13"/>
      <c r="AA3870" s="46"/>
      <c r="AB3870" s="56"/>
      <c r="AC3870" s="13"/>
      <c r="AD3870" s="60"/>
      <c r="AE3870" s="13"/>
      <c r="AF3870" s="13"/>
      <c r="AG3870" s="13"/>
      <c r="AH3870" s="46"/>
      <c r="AI3870" s="56"/>
      <c r="AJ3870" s="46"/>
      <c r="AK3870" s="56"/>
    </row>
    <row r="3871" spans="1:37">
      <c r="A3871" s="36" t="str">
        <f t="shared" si="60"/>
        <v>IS501_7</v>
      </c>
      <c r="B3871" t="s">
        <v>141</v>
      </c>
      <c r="C3871" t="s">
        <v>190</v>
      </c>
      <c r="D3871">
        <v>501</v>
      </c>
      <c r="E3871">
        <v>7</v>
      </c>
      <c r="F3871" s="25" t="str">
        <f>VLOOKUP(B3871,Definitions!$C$7:$D$43,2,FALSE)</f>
        <v>Iceland</v>
      </c>
      <c r="G3871" t="str">
        <f>VLOOKUP(C3871,Definitions!$C$49:$D$57,2,FALSE)</f>
        <v>Transport</v>
      </c>
      <c r="H3871" t="str">
        <f>VLOOKUP(D3871,Definitions!$C$60:$D$104,2,FALSE)</f>
        <v>Rail</v>
      </c>
      <c r="J3871" s="29" t="str">
        <f>VLOOKUP(E3871,Definitions!$C$115:$D$131,2,FALSE)</f>
        <v>District heating</v>
      </c>
      <c r="K3871" s="47"/>
      <c r="L3871" s="46"/>
      <c r="M3871" s="46"/>
      <c r="N3871" s="56"/>
      <c r="O3871" s="46"/>
      <c r="P3871" s="46"/>
      <c r="Q3871" s="46"/>
      <c r="R3871" s="37"/>
      <c r="S3871" s="13"/>
      <c r="T3871" s="56"/>
      <c r="U3871" s="13"/>
      <c r="V3871" s="56"/>
      <c r="W3871" s="13"/>
      <c r="X3871" s="13"/>
      <c r="Y3871" s="13"/>
      <c r="Z3871" s="13"/>
      <c r="AA3871" s="46"/>
      <c r="AB3871" s="56"/>
      <c r="AC3871" s="13"/>
      <c r="AD3871" s="60"/>
      <c r="AE3871" s="13"/>
      <c r="AF3871" s="13"/>
      <c r="AG3871" s="13"/>
      <c r="AH3871" s="46"/>
      <c r="AI3871" s="56"/>
      <c r="AJ3871" s="46"/>
      <c r="AK3871" s="56"/>
    </row>
    <row r="3872" spans="1:37">
      <c r="A3872" s="36" t="str">
        <f t="shared" si="60"/>
        <v>IS501_8</v>
      </c>
      <c r="B3872" t="s">
        <v>141</v>
      </c>
      <c r="C3872" t="s">
        <v>190</v>
      </c>
      <c r="D3872">
        <v>501</v>
      </c>
      <c r="E3872">
        <v>8</v>
      </c>
      <c r="F3872" s="25" t="str">
        <f>VLOOKUP(B3872,Definitions!$C$7:$D$43,2,FALSE)</f>
        <v>Iceland</v>
      </c>
      <c r="G3872" t="str">
        <f>VLOOKUP(C3872,Definitions!$C$49:$D$57,2,FALSE)</f>
        <v>Transport</v>
      </c>
      <c r="H3872" t="str">
        <f>VLOOKUP(D3872,Definitions!$C$60:$D$104,2,FALSE)</f>
        <v>Rail</v>
      </c>
      <c r="J3872" s="29" t="str">
        <f>VLOOKUP(E3872,Definitions!$C$115:$D$131,2,FALSE)</f>
        <v>Waste non-RES</v>
      </c>
      <c r="K3872" s="47"/>
      <c r="L3872" s="46"/>
      <c r="M3872" s="46"/>
      <c r="N3872" s="56"/>
      <c r="O3872" s="46"/>
      <c r="P3872" s="46"/>
      <c r="Q3872" s="46"/>
      <c r="R3872" s="37"/>
      <c r="S3872" s="13"/>
      <c r="T3872" s="56"/>
      <c r="U3872" s="13"/>
      <c r="V3872" s="56"/>
      <c r="W3872" s="13"/>
      <c r="X3872" s="13"/>
      <c r="Y3872" s="13"/>
      <c r="Z3872" s="13"/>
      <c r="AA3872" s="46"/>
      <c r="AB3872" s="56"/>
      <c r="AC3872" s="13"/>
      <c r="AD3872" s="60"/>
      <c r="AE3872" s="13"/>
      <c r="AF3872" s="13"/>
      <c r="AG3872" s="13"/>
      <c r="AH3872" s="46"/>
      <c r="AI3872" s="56"/>
      <c r="AJ3872" s="46"/>
      <c r="AK3872" s="56"/>
    </row>
    <row r="3873" spans="1:37">
      <c r="A3873" s="36" t="str">
        <f t="shared" si="60"/>
        <v>IS501_9</v>
      </c>
      <c r="B3873" t="s">
        <v>141</v>
      </c>
      <c r="C3873" t="s">
        <v>190</v>
      </c>
      <c r="D3873">
        <v>501</v>
      </c>
      <c r="E3873">
        <v>9</v>
      </c>
      <c r="F3873" s="25" t="str">
        <f>VLOOKUP(B3873,Definitions!$C$7:$D$43,2,FALSE)</f>
        <v>Iceland</v>
      </c>
      <c r="G3873" t="str">
        <f>VLOOKUP(C3873,Definitions!$C$49:$D$57,2,FALSE)</f>
        <v>Transport</v>
      </c>
      <c r="H3873" t="str">
        <f>VLOOKUP(D3873,Definitions!$C$60:$D$104,2,FALSE)</f>
        <v>Rail</v>
      </c>
      <c r="J3873" s="29" t="str">
        <f>VLOOKUP(E3873,Definitions!$C$115:$D$131,2,FALSE)</f>
        <v>Waste RES</v>
      </c>
      <c r="K3873" s="47"/>
      <c r="L3873" s="46"/>
      <c r="M3873" s="46"/>
      <c r="N3873" s="56"/>
      <c r="O3873" s="46"/>
      <c r="P3873" s="46"/>
      <c r="Q3873" s="46"/>
      <c r="R3873" s="37"/>
      <c r="S3873" s="13"/>
      <c r="T3873" s="56"/>
      <c r="U3873" s="13"/>
      <c r="V3873" s="56"/>
      <c r="W3873" s="13"/>
      <c r="X3873" s="13"/>
      <c r="Y3873" s="13"/>
      <c r="Z3873" s="13"/>
      <c r="AA3873" s="46"/>
      <c r="AB3873" s="56"/>
      <c r="AC3873" s="13"/>
      <c r="AD3873" s="60"/>
      <c r="AE3873" s="13"/>
      <c r="AF3873" s="13"/>
      <c r="AG3873" s="13"/>
      <c r="AH3873" s="46"/>
      <c r="AI3873" s="56"/>
      <c r="AJ3873" s="46"/>
      <c r="AK3873" s="56"/>
    </row>
    <row r="3874" spans="1:37">
      <c r="A3874" s="36" t="str">
        <f t="shared" si="60"/>
        <v>IS501_51</v>
      </c>
      <c r="B3874" t="s">
        <v>141</v>
      </c>
      <c r="C3874" t="s">
        <v>190</v>
      </c>
      <c r="D3874">
        <v>501</v>
      </c>
      <c r="E3874">
        <v>51</v>
      </c>
      <c r="F3874" s="25" t="str">
        <f>VLOOKUP(B3874,Definitions!$C$7:$D$43,2,FALSE)</f>
        <v>Iceland</v>
      </c>
      <c r="G3874" t="str">
        <f>VLOOKUP(C3874,Definitions!$C$49:$D$57,2,FALSE)</f>
        <v>Transport</v>
      </c>
      <c r="H3874" t="str">
        <f>VLOOKUP(D3874,Definitions!$C$60:$D$104,2,FALSE)</f>
        <v>Rail</v>
      </c>
      <c r="J3874" s="29" t="str">
        <f>VLOOKUP(E3874,Definitions!$C$115:$D$131,2,FALSE)</f>
        <v>Biomass</v>
      </c>
      <c r="K3874" s="47"/>
      <c r="L3874" s="46"/>
      <c r="M3874" s="46"/>
      <c r="N3874" s="56"/>
      <c r="O3874" s="46"/>
      <c r="P3874" s="46"/>
      <c r="Q3874" s="46"/>
      <c r="R3874" s="37"/>
      <c r="S3874" s="13"/>
      <c r="T3874" s="56"/>
      <c r="U3874" s="13"/>
      <c r="V3874" s="56"/>
      <c r="W3874" s="13"/>
      <c r="X3874" s="13"/>
      <c r="Y3874" s="13"/>
      <c r="Z3874" s="13"/>
      <c r="AA3874" s="46"/>
      <c r="AB3874" s="56"/>
      <c r="AC3874" s="13"/>
      <c r="AD3874" s="60"/>
      <c r="AE3874" s="13"/>
      <c r="AF3874" s="13"/>
      <c r="AG3874" s="13"/>
      <c r="AH3874" s="46"/>
      <c r="AI3874" s="56"/>
      <c r="AJ3874" s="46"/>
      <c r="AK3874" s="56"/>
    </row>
    <row r="3875" spans="1:37">
      <c r="A3875" s="36" t="str">
        <f t="shared" si="60"/>
        <v>IS501_52</v>
      </c>
      <c r="B3875" t="s">
        <v>141</v>
      </c>
      <c r="C3875" t="s">
        <v>190</v>
      </c>
      <c r="D3875">
        <v>501</v>
      </c>
      <c r="E3875">
        <v>52</v>
      </c>
      <c r="F3875" s="25" t="str">
        <f>VLOOKUP(B3875,Definitions!$C$7:$D$43,2,FALSE)</f>
        <v>Iceland</v>
      </c>
      <c r="G3875" t="str">
        <f>VLOOKUP(C3875,Definitions!$C$49:$D$57,2,FALSE)</f>
        <v>Transport</v>
      </c>
      <c r="H3875" t="str">
        <f>VLOOKUP(D3875,Definitions!$C$60:$D$104,2,FALSE)</f>
        <v>Rail</v>
      </c>
      <c r="J3875" s="29" t="str">
        <f>VLOOKUP(E3875,Definitions!$C$115:$D$131,2,FALSE)</f>
        <v>Geothermal</v>
      </c>
      <c r="K3875" s="47"/>
      <c r="L3875" s="46"/>
      <c r="M3875" s="46"/>
      <c r="N3875" s="56"/>
      <c r="O3875" s="46"/>
      <c r="P3875" s="46"/>
      <c r="Q3875" s="46"/>
      <c r="R3875" s="37"/>
      <c r="S3875" s="13"/>
      <c r="T3875" s="56"/>
      <c r="U3875" s="13"/>
      <c r="V3875" s="56"/>
      <c r="W3875" s="13"/>
      <c r="X3875" s="13"/>
      <c r="Y3875" s="13"/>
      <c r="Z3875" s="13"/>
      <c r="AA3875" s="46"/>
      <c r="AB3875" s="56"/>
      <c r="AC3875" s="13"/>
      <c r="AD3875" s="60"/>
      <c r="AE3875" s="13"/>
      <c r="AF3875" s="13"/>
      <c r="AG3875" s="13"/>
      <c r="AH3875" s="46"/>
      <c r="AI3875" s="56"/>
      <c r="AJ3875" s="46"/>
      <c r="AK3875" s="56"/>
    </row>
    <row r="3876" spans="1:37">
      <c r="A3876" s="36" t="str">
        <f t="shared" si="60"/>
        <v>IS501_53</v>
      </c>
      <c r="B3876" t="s">
        <v>141</v>
      </c>
      <c r="C3876" t="s">
        <v>190</v>
      </c>
      <c r="D3876">
        <v>501</v>
      </c>
      <c r="E3876">
        <v>53</v>
      </c>
      <c r="F3876" s="25" t="str">
        <f>VLOOKUP(B3876,Definitions!$C$7:$D$43,2,FALSE)</f>
        <v>Iceland</v>
      </c>
      <c r="G3876" t="str">
        <f>VLOOKUP(C3876,Definitions!$C$49:$D$57,2,FALSE)</f>
        <v>Transport</v>
      </c>
      <c r="H3876" t="str">
        <f>VLOOKUP(D3876,Definitions!$C$60:$D$104,2,FALSE)</f>
        <v>Rail</v>
      </c>
      <c r="J3876" s="29" t="str">
        <f>VLOOKUP(E3876,Definitions!$C$115:$D$131,2,FALSE)</f>
        <v>Solar energy</v>
      </c>
      <c r="K3876" s="47"/>
      <c r="L3876" s="46"/>
      <c r="M3876" s="46"/>
      <c r="N3876" s="56"/>
      <c r="O3876" s="46"/>
      <c r="P3876" s="46"/>
      <c r="Q3876" s="46"/>
      <c r="R3876" s="37"/>
      <c r="S3876" s="13"/>
      <c r="T3876" s="56"/>
      <c r="U3876" s="13"/>
      <c r="V3876" s="56"/>
      <c r="W3876" s="13"/>
      <c r="X3876" s="13"/>
      <c r="Y3876" s="13"/>
      <c r="Z3876" s="13"/>
      <c r="AA3876" s="46"/>
      <c r="AB3876" s="56"/>
      <c r="AC3876" s="13"/>
      <c r="AD3876" s="60"/>
      <c r="AE3876" s="13"/>
      <c r="AF3876" s="13"/>
      <c r="AG3876" s="13"/>
      <c r="AH3876" s="46"/>
      <c r="AI3876" s="56"/>
      <c r="AJ3876" s="46"/>
      <c r="AK3876" s="56"/>
    </row>
    <row r="3877" spans="1:37">
      <c r="A3877" s="36" t="str">
        <f t="shared" si="60"/>
        <v>IS501_56</v>
      </c>
      <c r="B3877" t="s">
        <v>141</v>
      </c>
      <c r="C3877" t="s">
        <v>190</v>
      </c>
      <c r="D3877">
        <v>501</v>
      </c>
      <c r="E3877">
        <v>56</v>
      </c>
      <c r="F3877" s="25" t="str">
        <f>VLOOKUP(B3877,Definitions!$C$7:$D$43,2,FALSE)</f>
        <v>Iceland</v>
      </c>
      <c r="G3877" t="str">
        <f>VLOOKUP(C3877,Definitions!$C$49:$D$57,2,FALSE)</f>
        <v>Transport</v>
      </c>
      <c r="H3877" t="str">
        <f>VLOOKUP(D3877,Definitions!$C$60:$D$104,2,FALSE)</f>
        <v>Rail</v>
      </c>
      <c r="J3877" s="29" t="str">
        <f>VLOOKUP(E3877,Definitions!$C$115:$D$131,2,FALSE)</f>
        <v>Ambient heat ground</v>
      </c>
      <c r="K3877" s="47"/>
      <c r="L3877" s="46"/>
      <c r="M3877" s="46"/>
      <c r="N3877" s="56"/>
      <c r="O3877" s="46"/>
      <c r="P3877" s="46"/>
      <c r="Q3877" s="46"/>
      <c r="R3877" s="37"/>
      <c r="S3877" s="13"/>
      <c r="T3877" s="56"/>
      <c r="U3877" s="13"/>
      <c r="V3877" s="56"/>
      <c r="W3877" s="13"/>
      <c r="X3877" s="13"/>
      <c r="Y3877" s="13"/>
      <c r="Z3877" s="13"/>
      <c r="AA3877" s="46"/>
      <c r="AB3877" s="56"/>
      <c r="AC3877" s="13"/>
      <c r="AD3877" s="60"/>
      <c r="AE3877" s="13"/>
      <c r="AF3877" s="13"/>
      <c r="AG3877" s="13"/>
      <c r="AH3877" s="46"/>
      <c r="AI3877" s="56"/>
      <c r="AJ3877" s="46"/>
      <c r="AK3877" s="56"/>
    </row>
    <row r="3878" spans="1:37">
      <c r="A3878" s="36" t="str">
        <f t="shared" si="60"/>
        <v>IS501_57</v>
      </c>
      <c r="B3878" t="s">
        <v>141</v>
      </c>
      <c r="C3878" t="s">
        <v>190</v>
      </c>
      <c r="D3878">
        <v>501</v>
      </c>
      <c r="E3878">
        <v>57</v>
      </c>
      <c r="F3878" s="25" t="str">
        <f>VLOOKUP(B3878,Definitions!$C$7:$D$43,2,FALSE)</f>
        <v>Iceland</v>
      </c>
      <c r="G3878" t="str">
        <f>VLOOKUP(C3878,Definitions!$C$49:$D$57,2,FALSE)</f>
        <v>Transport</v>
      </c>
      <c r="H3878" t="str">
        <f>VLOOKUP(D3878,Definitions!$C$60:$D$104,2,FALSE)</f>
        <v>Rail</v>
      </c>
      <c r="J3878" s="29" t="str">
        <f>VLOOKUP(E3878,Definitions!$C$115:$D$131,2,FALSE)</f>
        <v>Ambient heat air</v>
      </c>
      <c r="K3878" s="47"/>
      <c r="L3878" s="46"/>
      <c r="M3878" s="46"/>
      <c r="N3878" s="56"/>
      <c r="O3878" s="46"/>
      <c r="P3878" s="46"/>
      <c r="Q3878" s="46"/>
      <c r="R3878" s="37"/>
      <c r="S3878" s="13"/>
      <c r="T3878" s="56"/>
      <c r="U3878" s="13"/>
      <c r="V3878" s="56"/>
      <c r="W3878" s="13"/>
      <c r="X3878" s="13"/>
      <c r="Y3878" s="13"/>
      <c r="Z3878" s="13"/>
      <c r="AA3878" s="46"/>
      <c r="AB3878" s="56"/>
      <c r="AC3878" s="13"/>
      <c r="AD3878" s="60"/>
      <c r="AE3878" s="13"/>
      <c r="AF3878" s="13"/>
      <c r="AG3878" s="13"/>
      <c r="AH3878" s="46"/>
      <c r="AI3878" s="56"/>
      <c r="AJ3878" s="46"/>
      <c r="AK3878" s="56"/>
    </row>
    <row r="3879" spans="1:37">
      <c r="A3879" s="36" t="str">
        <f t="shared" si="60"/>
        <v>IS501_58</v>
      </c>
      <c r="B3879" t="s">
        <v>141</v>
      </c>
      <c r="C3879" t="s">
        <v>190</v>
      </c>
      <c r="D3879">
        <v>501</v>
      </c>
      <c r="E3879">
        <v>58</v>
      </c>
      <c r="F3879" s="25" t="str">
        <f>VLOOKUP(B3879,Definitions!$C$7:$D$43,2,FALSE)</f>
        <v>Iceland</v>
      </c>
      <c r="G3879" t="str">
        <f>VLOOKUP(C3879,Definitions!$C$49:$D$57,2,FALSE)</f>
        <v>Transport</v>
      </c>
      <c r="H3879" t="str">
        <f>VLOOKUP(D3879,Definitions!$C$60:$D$104,2,FALSE)</f>
        <v>Rail</v>
      </c>
      <c r="J3879" s="29" t="str">
        <f>VLOOKUP(E3879,Definitions!$C$115:$D$131,2,FALSE)</f>
        <v>Ambient heat total</v>
      </c>
      <c r="K3879" s="47"/>
      <c r="L3879" s="46"/>
      <c r="M3879" s="46"/>
      <c r="N3879" s="56"/>
      <c r="O3879" s="46"/>
      <c r="P3879" s="46"/>
      <c r="Q3879" s="46"/>
      <c r="R3879" s="37"/>
      <c r="S3879" s="13"/>
      <c r="T3879" s="56"/>
      <c r="U3879" s="13"/>
      <c r="V3879" s="56"/>
      <c r="W3879" s="13"/>
      <c r="X3879" s="13"/>
      <c r="Y3879" s="13"/>
      <c r="Z3879" s="13"/>
      <c r="AA3879" s="46"/>
      <c r="AB3879" s="56"/>
      <c r="AC3879" s="13"/>
      <c r="AD3879" s="60"/>
      <c r="AE3879" s="13"/>
      <c r="AF3879" s="13"/>
      <c r="AG3879" s="13"/>
      <c r="AH3879" s="46"/>
      <c r="AI3879" s="56"/>
      <c r="AJ3879" s="46"/>
      <c r="AK3879" s="56"/>
    </row>
    <row r="3880" spans="1:37">
      <c r="A3880" s="36" t="str">
        <f t="shared" si="60"/>
        <v>IS501_55</v>
      </c>
      <c r="B3880" t="s">
        <v>141</v>
      </c>
      <c r="C3880" t="s">
        <v>190</v>
      </c>
      <c r="D3880">
        <v>501</v>
      </c>
      <c r="E3880">
        <v>55</v>
      </c>
      <c r="F3880" s="25" t="str">
        <f>VLOOKUP(B3880,Definitions!$C$7:$D$43,2,FALSE)</f>
        <v>Iceland</v>
      </c>
      <c r="G3880" t="str">
        <f>VLOOKUP(C3880,Definitions!$C$49:$D$57,2,FALSE)</f>
        <v>Transport</v>
      </c>
      <c r="H3880" t="str">
        <f>VLOOKUP(D3880,Definitions!$C$60:$D$104,2,FALSE)</f>
        <v>Rail</v>
      </c>
      <c r="J3880" s="29" t="str">
        <f>VLOOKUP(E3880,Definitions!$C$115:$D$131,2,FALSE)</f>
        <v xml:space="preserve">Other RES </v>
      </c>
      <c r="K3880" s="47"/>
      <c r="L3880" s="46"/>
      <c r="M3880" s="46"/>
      <c r="N3880" s="56"/>
      <c r="O3880" s="46"/>
      <c r="P3880" s="46"/>
      <c r="Q3880" s="46"/>
      <c r="R3880" s="37"/>
      <c r="S3880" s="13"/>
      <c r="T3880" s="56"/>
      <c r="U3880" s="13"/>
      <c r="V3880" s="56"/>
      <c r="W3880" s="13"/>
      <c r="X3880" s="13"/>
      <c r="Y3880" s="13"/>
      <c r="Z3880" s="13"/>
      <c r="AA3880" s="46"/>
      <c r="AB3880" s="56"/>
      <c r="AC3880" s="13"/>
      <c r="AD3880" s="60"/>
      <c r="AE3880" s="13"/>
      <c r="AF3880" s="13"/>
      <c r="AG3880" s="13"/>
      <c r="AH3880" s="46"/>
      <c r="AI3880" s="56"/>
      <c r="AJ3880" s="46"/>
      <c r="AK3880" s="56"/>
    </row>
    <row r="3881" spans="1:37">
      <c r="A3881" s="36" t="str">
        <f t="shared" si="60"/>
        <v>IS502_0</v>
      </c>
      <c r="B3881" t="s">
        <v>141</v>
      </c>
      <c r="C3881" t="s">
        <v>190</v>
      </c>
      <c r="D3881">
        <v>502</v>
      </c>
      <c r="E3881">
        <v>0</v>
      </c>
      <c r="F3881" s="25" t="str">
        <f>VLOOKUP(B3881,Definitions!$C$7:$D$43,2,FALSE)</f>
        <v>Iceland</v>
      </c>
      <c r="G3881" t="str">
        <f>VLOOKUP(C3881,Definitions!$C$49:$D$57,2,FALSE)</f>
        <v>Transport</v>
      </c>
      <c r="H3881" t="str">
        <f>VLOOKUP(D3881,Definitions!$C$60:$D$104,2,FALSE)</f>
        <v>Road</v>
      </c>
      <c r="J3881" s="29" t="str">
        <f>VLOOKUP(E3881,Definitions!$C$115:$D$131,2,FALSE)</f>
        <v>TOTAL</v>
      </c>
      <c r="K3881" s="47"/>
      <c r="L3881" s="46"/>
      <c r="M3881" s="46"/>
      <c r="N3881" s="56"/>
      <c r="O3881" s="46"/>
      <c r="P3881" s="46"/>
      <c r="Q3881" s="46"/>
      <c r="R3881" s="37"/>
      <c r="S3881" s="13"/>
      <c r="T3881" s="56"/>
      <c r="U3881" s="13"/>
      <c r="V3881" s="56"/>
      <c r="W3881" s="13"/>
      <c r="X3881" s="13"/>
      <c r="Y3881" s="13"/>
      <c r="Z3881" s="13"/>
      <c r="AA3881" s="46"/>
      <c r="AB3881" s="56"/>
      <c r="AC3881" s="13"/>
      <c r="AD3881" s="60"/>
      <c r="AE3881" s="13"/>
      <c r="AF3881" s="13"/>
      <c r="AG3881" s="13"/>
      <c r="AH3881" s="46"/>
      <c r="AI3881" s="56"/>
      <c r="AJ3881" s="46"/>
      <c r="AK3881" s="56"/>
    </row>
    <row r="3882" spans="1:37">
      <c r="A3882" s="36" t="str">
        <f t="shared" si="60"/>
        <v>IS502_1</v>
      </c>
      <c r="B3882" t="s">
        <v>141</v>
      </c>
      <c r="C3882" t="s">
        <v>190</v>
      </c>
      <c r="D3882">
        <v>502</v>
      </c>
      <c r="E3882">
        <v>1</v>
      </c>
      <c r="F3882" s="25" t="str">
        <f>VLOOKUP(B3882,Definitions!$C$7:$D$43,2,FALSE)</f>
        <v>Iceland</v>
      </c>
      <c r="G3882" t="str">
        <f>VLOOKUP(C3882,Definitions!$C$49:$D$57,2,FALSE)</f>
        <v>Transport</v>
      </c>
      <c r="H3882" t="str">
        <f>VLOOKUP(D3882,Definitions!$C$60:$D$104,2,FALSE)</f>
        <v>Road</v>
      </c>
      <c r="J3882" s="29" t="str">
        <f>VLOOKUP(E3882,Definitions!$C$115:$D$131,2,FALSE)</f>
        <v>Coal</v>
      </c>
      <c r="K3882" s="47"/>
      <c r="L3882" s="46"/>
      <c r="M3882" s="46"/>
      <c r="N3882" s="56"/>
      <c r="O3882" s="46"/>
      <c r="P3882" s="46"/>
      <c r="Q3882" s="46"/>
      <c r="R3882" s="37"/>
      <c r="S3882" s="13"/>
      <c r="T3882" s="56"/>
      <c r="U3882" s="13"/>
      <c r="V3882" s="56"/>
      <c r="W3882" s="13"/>
      <c r="X3882" s="13"/>
      <c r="Y3882" s="13"/>
      <c r="Z3882" s="13"/>
      <c r="AA3882" s="46"/>
      <c r="AB3882" s="56"/>
      <c r="AC3882" s="13"/>
      <c r="AD3882" s="60"/>
      <c r="AE3882" s="13"/>
      <c r="AF3882" s="13"/>
      <c r="AG3882" s="13"/>
      <c r="AH3882" s="46"/>
      <c r="AI3882" s="56"/>
      <c r="AJ3882" s="46"/>
      <c r="AK3882" s="56"/>
    </row>
    <row r="3883" spans="1:37">
      <c r="A3883" s="36" t="str">
        <f t="shared" si="60"/>
        <v>IS502_2</v>
      </c>
      <c r="B3883" t="s">
        <v>141</v>
      </c>
      <c r="C3883" t="s">
        <v>190</v>
      </c>
      <c r="D3883">
        <v>502</v>
      </c>
      <c r="E3883">
        <v>2</v>
      </c>
      <c r="F3883" s="25" t="str">
        <f>VLOOKUP(B3883,Definitions!$C$7:$D$43,2,FALSE)</f>
        <v>Iceland</v>
      </c>
      <c r="G3883" t="str">
        <f>VLOOKUP(C3883,Definitions!$C$49:$D$57,2,FALSE)</f>
        <v>Transport</v>
      </c>
      <c r="H3883" t="str">
        <f>VLOOKUP(D3883,Definitions!$C$60:$D$104,2,FALSE)</f>
        <v>Road</v>
      </c>
      <c r="J3883" s="29" t="str">
        <f>VLOOKUP(E3883,Definitions!$C$115:$D$131,2,FALSE)</f>
        <v>Fuel oil</v>
      </c>
      <c r="K3883" s="47"/>
      <c r="L3883" s="46"/>
      <c r="M3883" s="46"/>
      <c r="N3883" s="56"/>
      <c r="O3883" s="46"/>
      <c r="P3883" s="46"/>
      <c r="Q3883" s="46"/>
      <c r="R3883" s="37"/>
      <c r="S3883" s="13"/>
      <c r="T3883" s="56"/>
      <c r="U3883" s="13"/>
      <c r="V3883" s="56"/>
      <c r="W3883" s="13"/>
      <c r="X3883" s="13"/>
      <c r="Y3883" s="13"/>
      <c r="Z3883" s="13"/>
      <c r="AA3883" s="46"/>
      <c r="AB3883" s="56"/>
      <c r="AC3883" s="13"/>
      <c r="AD3883" s="60"/>
      <c r="AE3883" s="13"/>
      <c r="AF3883" s="13"/>
      <c r="AG3883" s="13"/>
      <c r="AH3883" s="46"/>
      <c r="AI3883" s="56"/>
      <c r="AJ3883" s="46"/>
      <c r="AK3883" s="56"/>
    </row>
    <row r="3884" spans="1:37">
      <c r="A3884" s="36" t="str">
        <f t="shared" si="60"/>
        <v>IS502_3</v>
      </c>
      <c r="B3884" t="s">
        <v>141</v>
      </c>
      <c r="C3884" t="s">
        <v>190</v>
      </c>
      <c r="D3884">
        <v>502</v>
      </c>
      <c r="E3884">
        <v>3</v>
      </c>
      <c r="F3884" s="25" t="str">
        <f>VLOOKUP(B3884,Definitions!$C$7:$D$43,2,FALSE)</f>
        <v>Iceland</v>
      </c>
      <c r="G3884" t="str">
        <f>VLOOKUP(C3884,Definitions!$C$49:$D$57,2,FALSE)</f>
        <v>Transport</v>
      </c>
      <c r="H3884" t="str">
        <f>VLOOKUP(D3884,Definitions!$C$60:$D$104,2,FALSE)</f>
        <v>Road</v>
      </c>
      <c r="J3884" s="29" t="str">
        <f>VLOOKUP(E3884,Definitions!$C$115:$D$131,2,FALSE)</f>
        <v>Natural gas</v>
      </c>
      <c r="K3884" s="47"/>
      <c r="L3884" s="46"/>
      <c r="M3884" s="46"/>
      <c r="N3884" s="56"/>
      <c r="O3884" s="46"/>
      <c r="P3884" s="46"/>
      <c r="Q3884" s="46"/>
      <c r="R3884" s="37"/>
      <c r="S3884" s="13"/>
      <c r="T3884" s="56"/>
      <c r="U3884" s="13"/>
      <c r="V3884" s="56"/>
      <c r="W3884" s="13"/>
      <c r="X3884" s="13"/>
      <c r="Y3884" s="13"/>
      <c r="Z3884" s="13"/>
      <c r="AA3884" s="46"/>
      <c r="AB3884" s="56"/>
      <c r="AC3884" s="13"/>
      <c r="AD3884" s="60"/>
      <c r="AE3884" s="13"/>
      <c r="AF3884" s="13"/>
      <c r="AG3884" s="13"/>
      <c r="AH3884" s="46"/>
      <c r="AI3884" s="56"/>
      <c r="AJ3884" s="46"/>
      <c r="AK3884" s="56"/>
    </row>
    <row r="3885" spans="1:37">
      <c r="A3885" s="36" t="str">
        <f t="shared" si="60"/>
        <v>IS502_4</v>
      </c>
      <c r="B3885" t="s">
        <v>141</v>
      </c>
      <c r="C3885" t="s">
        <v>190</v>
      </c>
      <c r="D3885">
        <v>502</v>
      </c>
      <c r="E3885">
        <v>4</v>
      </c>
      <c r="F3885" s="25" t="str">
        <f>VLOOKUP(B3885,Definitions!$C$7:$D$43,2,FALSE)</f>
        <v>Iceland</v>
      </c>
      <c r="G3885" t="str">
        <f>VLOOKUP(C3885,Definitions!$C$49:$D$57,2,FALSE)</f>
        <v>Transport</v>
      </c>
      <c r="H3885" t="str">
        <f>VLOOKUP(D3885,Definitions!$C$60:$D$104,2,FALSE)</f>
        <v>Road</v>
      </c>
      <c r="J3885" s="29" t="str">
        <f>VLOOKUP(E3885,Definitions!$C$115:$D$131,2,FALSE)</f>
        <v>Other fossil fuels</v>
      </c>
      <c r="K3885" s="47"/>
      <c r="L3885" s="46"/>
      <c r="M3885" s="46"/>
      <c r="N3885" s="56"/>
      <c r="O3885" s="46"/>
      <c r="P3885" s="46"/>
      <c r="Q3885" s="46"/>
      <c r="R3885" s="37"/>
      <c r="S3885" s="13"/>
      <c r="T3885" s="56"/>
      <c r="U3885" s="13"/>
      <c r="V3885" s="56"/>
      <c r="W3885" s="13"/>
      <c r="X3885" s="13"/>
      <c r="Y3885" s="13"/>
      <c r="Z3885" s="13"/>
      <c r="AA3885" s="46"/>
      <c r="AB3885" s="56"/>
      <c r="AC3885" s="13"/>
      <c r="AD3885" s="60"/>
      <c r="AE3885" s="13"/>
      <c r="AF3885" s="13"/>
      <c r="AG3885" s="13"/>
      <c r="AH3885" s="46"/>
      <c r="AI3885" s="56"/>
      <c r="AJ3885" s="46"/>
      <c r="AK3885" s="56"/>
    </row>
    <row r="3886" spans="1:37">
      <c r="A3886" s="36" t="str">
        <f t="shared" si="60"/>
        <v>IS502_6</v>
      </c>
      <c r="B3886" t="s">
        <v>141</v>
      </c>
      <c r="C3886" t="s">
        <v>190</v>
      </c>
      <c r="D3886">
        <v>502</v>
      </c>
      <c r="E3886">
        <v>6</v>
      </c>
      <c r="F3886" s="25" t="str">
        <f>VLOOKUP(B3886,Definitions!$C$7:$D$43,2,FALSE)</f>
        <v>Iceland</v>
      </c>
      <c r="G3886" t="str">
        <f>VLOOKUP(C3886,Definitions!$C$49:$D$57,2,FALSE)</f>
        <v>Transport</v>
      </c>
      <c r="H3886" t="str">
        <f>VLOOKUP(D3886,Definitions!$C$60:$D$104,2,FALSE)</f>
        <v>Road</v>
      </c>
      <c r="J3886" s="29" t="str">
        <f>VLOOKUP(E3886,Definitions!$C$115:$D$131,2,FALSE)</f>
        <v>Electricity</v>
      </c>
      <c r="K3886" s="47"/>
      <c r="L3886" s="46"/>
      <c r="M3886" s="46"/>
      <c r="N3886" s="56"/>
      <c r="O3886" s="46"/>
      <c r="P3886" s="46"/>
      <c r="Q3886" s="46"/>
      <c r="R3886" s="37"/>
      <c r="S3886" s="13"/>
      <c r="T3886" s="56"/>
      <c r="U3886" s="13"/>
      <c r="V3886" s="56"/>
      <c r="W3886" s="13"/>
      <c r="X3886" s="13"/>
      <c r="Y3886" s="13"/>
      <c r="Z3886" s="13"/>
      <c r="AA3886" s="46"/>
      <c r="AB3886" s="56"/>
      <c r="AC3886" s="13"/>
      <c r="AD3886" s="60"/>
      <c r="AE3886" s="13"/>
      <c r="AF3886" s="13"/>
      <c r="AG3886" s="13"/>
      <c r="AH3886" s="46"/>
      <c r="AI3886" s="56"/>
      <c r="AJ3886" s="46"/>
      <c r="AK3886" s="56"/>
    </row>
    <row r="3887" spans="1:37">
      <c r="A3887" s="36" t="str">
        <f t="shared" si="60"/>
        <v>IS502_7</v>
      </c>
      <c r="B3887" t="s">
        <v>141</v>
      </c>
      <c r="C3887" t="s">
        <v>190</v>
      </c>
      <c r="D3887">
        <v>502</v>
      </c>
      <c r="E3887">
        <v>7</v>
      </c>
      <c r="F3887" s="25" t="str">
        <f>VLOOKUP(B3887,Definitions!$C$7:$D$43,2,FALSE)</f>
        <v>Iceland</v>
      </c>
      <c r="G3887" t="str">
        <f>VLOOKUP(C3887,Definitions!$C$49:$D$57,2,FALSE)</f>
        <v>Transport</v>
      </c>
      <c r="H3887" t="str">
        <f>VLOOKUP(D3887,Definitions!$C$60:$D$104,2,FALSE)</f>
        <v>Road</v>
      </c>
      <c r="J3887" s="29" t="str">
        <f>VLOOKUP(E3887,Definitions!$C$115:$D$131,2,FALSE)</f>
        <v>District heating</v>
      </c>
      <c r="K3887" s="47"/>
      <c r="L3887" s="46"/>
      <c r="M3887" s="46"/>
      <c r="N3887" s="56"/>
      <c r="O3887" s="46"/>
      <c r="P3887" s="46"/>
      <c r="Q3887" s="46"/>
      <c r="R3887" s="37"/>
      <c r="S3887" s="13"/>
      <c r="T3887" s="56"/>
      <c r="U3887" s="13"/>
      <c r="V3887" s="56"/>
      <c r="W3887" s="13"/>
      <c r="X3887" s="13"/>
      <c r="Y3887" s="13"/>
      <c r="Z3887" s="13"/>
      <c r="AA3887" s="46"/>
      <c r="AB3887" s="56"/>
      <c r="AC3887" s="13"/>
      <c r="AD3887" s="60"/>
      <c r="AE3887" s="13"/>
      <c r="AF3887" s="13"/>
      <c r="AG3887" s="13"/>
      <c r="AH3887" s="46"/>
      <c r="AI3887" s="56"/>
      <c r="AJ3887" s="46"/>
      <c r="AK3887" s="56"/>
    </row>
    <row r="3888" spans="1:37">
      <c r="A3888" s="36" t="str">
        <f t="shared" si="60"/>
        <v>IS502_8</v>
      </c>
      <c r="B3888" t="s">
        <v>141</v>
      </c>
      <c r="C3888" t="s">
        <v>190</v>
      </c>
      <c r="D3888">
        <v>502</v>
      </c>
      <c r="E3888">
        <v>8</v>
      </c>
      <c r="F3888" s="25" t="str">
        <f>VLOOKUP(B3888,Definitions!$C$7:$D$43,2,FALSE)</f>
        <v>Iceland</v>
      </c>
      <c r="G3888" t="str">
        <f>VLOOKUP(C3888,Definitions!$C$49:$D$57,2,FALSE)</f>
        <v>Transport</v>
      </c>
      <c r="H3888" t="str">
        <f>VLOOKUP(D3888,Definitions!$C$60:$D$104,2,FALSE)</f>
        <v>Road</v>
      </c>
      <c r="J3888" s="29" t="str">
        <f>VLOOKUP(E3888,Definitions!$C$115:$D$131,2,FALSE)</f>
        <v>Waste non-RES</v>
      </c>
      <c r="K3888" s="47"/>
      <c r="L3888" s="46"/>
      <c r="M3888" s="46"/>
      <c r="N3888" s="56"/>
      <c r="O3888" s="46"/>
      <c r="P3888" s="46"/>
      <c r="Q3888" s="46"/>
      <c r="R3888" s="37"/>
      <c r="S3888" s="13"/>
      <c r="T3888" s="56"/>
      <c r="U3888" s="13"/>
      <c r="V3888" s="56"/>
      <c r="W3888" s="13"/>
      <c r="X3888" s="13"/>
      <c r="Y3888" s="13"/>
      <c r="Z3888" s="13"/>
      <c r="AA3888" s="46"/>
      <c r="AB3888" s="56"/>
      <c r="AC3888" s="13"/>
      <c r="AD3888" s="60"/>
      <c r="AE3888" s="13"/>
      <c r="AF3888" s="13"/>
      <c r="AG3888" s="13"/>
      <c r="AH3888" s="46"/>
      <c r="AI3888" s="56"/>
      <c r="AJ3888" s="46"/>
      <c r="AK3888" s="56"/>
    </row>
    <row r="3889" spans="1:37">
      <c r="A3889" s="36" t="str">
        <f t="shared" si="60"/>
        <v>IS502_9</v>
      </c>
      <c r="B3889" t="s">
        <v>141</v>
      </c>
      <c r="C3889" t="s">
        <v>190</v>
      </c>
      <c r="D3889">
        <v>502</v>
      </c>
      <c r="E3889">
        <v>9</v>
      </c>
      <c r="F3889" s="25" t="str">
        <f>VLOOKUP(B3889,Definitions!$C$7:$D$43,2,FALSE)</f>
        <v>Iceland</v>
      </c>
      <c r="G3889" t="str">
        <f>VLOOKUP(C3889,Definitions!$C$49:$D$57,2,FALSE)</f>
        <v>Transport</v>
      </c>
      <c r="H3889" t="str">
        <f>VLOOKUP(D3889,Definitions!$C$60:$D$104,2,FALSE)</f>
        <v>Road</v>
      </c>
      <c r="J3889" s="29" t="str">
        <f>VLOOKUP(E3889,Definitions!$C$115:$D$131,2,FALSE)</f>
        <v>Waste RES</v>
      </c>
      <c r="K3889" s="47"/>
      <c r="L3889" s="46"/>
      <c r="M3889" s="46"/>
      <c r="N3889" s="56"/>
      <c r="O3889" s="46"/>
      <c r="P3889" s="46"/>
      <c r="Q3889" s="46"/>
      <c r="R3889" s="37"/>
      <c r="S3889" s="13"/>
      <c r="T3889" s="56"/>
      <c r="U3889" s="13"/>
      <c r="V3889" s="56"/>
      <c r="W3889" s="13"/>
      <c r="X3889" s="13"/>
      <c r="Y3889" s="13"/>
      <c r="Z3889" s="13"/>
      <c r="AA3889" s="46"/>
      <c r="AB3889" s="56"/>
      <c r="AC3889" s="13"/>
      <c r="AD3889" s="60"/>
      <c r="AE3889" s="13"/>
      <c r="AF3889" s="13"/>
      <c r="AG3889" s="13"/>
      <c r="AH3889" s="46"/>
      <c r="AI3889" s="56"/>
      <c r="AJ3889" s="46"/>
      <c r="AK3889" s="56"/>
    </row>
    <row r="3890" spans="1:37">
      <c r="A3890" s="36" t="str">
        <f t="shared" si="60"/>
        <v>IS502_51</v>
      </c>
      <c r="B3890" t="s">
        <v>141</v>
      </c>
      <c r="C3890" t="s">
        <v>190</v>
      </c>
      <c r="D3890">
        <v>502</v>
      </c>
      <c r="E3890">
        <v>51</v>
      </c>
      <c r="F3890" s="25" t="str">
        <f>VLOOKUP(B3890,Definitions!$C$7:$D$43,2,FALSE)</f>
        <v>Iceland</v>
      </c>
      <c r="G3890" t="str">
        <f>VLOOKUP(C3890,Definitions!$C$49:$D$57,2,FALSE)</f>
        <v>Transport</v>
      </c>
      <c r="H3890" t="str">
        <f>VLOOKUP(D3890,Definitions!$C$60:$D$104,2,FALSE)</f>
        <v>Road</v>
      </c>
      <c r="J3890" s="29" t="str">
        <f>VLOOKUP(E3890,Definitions!$C$115:$D$131,2,FALSE)</f>
        <v>Biomass</v>
      </c>
      <c r="K3890" s="47"/>
      <c r="L3890" s="46"/>
      <c r="M3890" s="46"/>
      <c r="N3890" s="56"/>
      <c r="O3890" s="46"/>
      <c r="P3890" s="46"/>
      <c r="Q3890" s="46"/>
      <c r="R3890" s="37"/>
      <c r="S3890" s="13"/>
      <c r="T3890" s="56"/>
      <c r="U3890" s="13"/>
      <c r="V3890" s="56"/>
      <c r="W3890" s="13"/>
      <c r="X3890" s="13"/>
      <c r="Y3890" s="13"/>
      <c r="Z3890" s="13"/>
      <c r="AA3890" s="46"/>
      <c r="AB3890" s="56"/>
      <c r="AC3890" s="13"/>
      <c r="AD3890" s="60"/>
      <c r="AE3890" s="13"/>
      <c r="AF3890" s="13"/>
      <c r="AG3890" s="13"/>
      <c r="AH3890" s="46"/>
      <c r="AI3890" s="56"/>
      <c r="AJ3890" s="46"/>
      <c r="AK3890" s="56"/>
    </row>
    <row r="3891" spans="1:37">
      <c r="A3891" s="36" t="str">
        <f t="shared" si="60"/>
        <v>IS502_52</v>
      </c>
      <c r="B3891" t="s">
        <v>141</v>
      </c>
      <c r="C3891" t="s">
        <v>190</v>
      </c>
      <c r="D3891">
        <v>502</v>
      </c>
      <c r="E3891">
        <v>52</v>
      </c>
      <c r="F3891" s="25" t="str">
        <f>VLOOKUP(B3891,Definitions!$C$7:$D$43,2,FALSE)</f>
        <v>Iceland</v>
      </c>
      <c r="G3891" t="str">
        <f>VLOOKUP(C3891,Definitions!$C$49:$D$57,2,FALSE)</f>
        <v>Transport</v>
      </c>
      <c r="H3891" t="str">
        <f>VLOOKUP(D3891,Definitions!$C$60:$D$104,2,FALSE)</f>
        <v>Road</v>
      </c>
      <c r="J3891" s="29" t="str">
        <f>VLOOKUP(E3891,Definitions!$C$115:$D$131,2,FALSE)</f>
        <v>Geothermal</v>
      </c>
      <c r="K3891" s="47"/>
      <c r="L3891" s="46"/>
      <c r="M3891" s="46"/>
      <c r="N3891" s="56"/>
      <c r="O3891" s="46"/>
      <c r="P3891" s="46"/>
      <c r="Q3891" s="46"/>
      <c r="R3891" s="37"/>
      <c r="S3891" s="13"/>
      <c r="T3891" s="56"/>
      <c r="U3891" s="13"/>
      <c r="V3891" s="56"/>
      <c r="W3891" s="13"/>
      <c r="X3891" s="13"/>
      <c r="Y3891" s="13"/>
      <c r="Z3891" s="13"/>
      <c r="AA3891" s="46"/>
      <c r="AB3891" s="56"/>
      <c r="AC3891" s="13"/>
      <c r="AD3891" s="60"/>
      <c r="AE3891" s="13"/>
      <c r="AF3891" s="13"/>
      <c r="AG3891" s="13"/>
      <c r="AH3891" s="46"/>
      <c r="AI3891" s="56"/>
      <c r="AJ3891" s="46"/>
      <c r="AK3891" s="56"/>
    </row>
    <row r="3892" spans="1:37">
      <c r="A3892" s="36" t="str">
        <f t="shared" si="60"/>
        <v>IS502_53</v>
      </c>
      <c r="B3892" t="s">
        <v>141</v>
      </c>
      <c r="C3892" t="s">
        <v>190</v>
      </c>
      <c r="D3892">
        <v>502</v>
      </c>
      <c r="E3892">
        <v>53</v>
      </c>
      <c r="F3892" s="25" t="str">
        <f>VLOOKUP(B3892,Definitions!$C$7:$D$43,2,FALSE)</f>
        <v>Iceland</v>
      </c>
      <c r="G3892" t="str">
        <f>VLOOKUP(C3892,Definitions!$C$49:$D$57,2,FALSE)</f>
        <v>Transport</v>
      </c>
      <c r="H3892" t="str">
        <f>VLOOKUP(D3892,Definitions!$C$60:$D$104,2,FALSE)</f>
        <v>Road</v>
      </c>
      <c r="J3892" s="29" t="str">
        <f>VLOOKUP(E3892,Definitions!$C$115:$D$131,2,FALSE)</f>
        <v>Solar energy</v>
      </c>
      <c r="K3892" s="47"/>
      <c r="L3892" s="46"/>
      <c r="M3892" s="46"/>
      <c r="N3892" s="56"/>
      <c r="O3892" s="46"/>
      <c r="P3892" s="46"/>
      <c r="Q3892" s="46"/>
      <c r="R3892" s="37"/>
      <c r="S3892" s="13"/>
      <c r="T3892" s="56"/>
      <c r="U3892" s="13"/>
      <c r="V3892" s="56"/>
      <c r="W3892" s="13"/>
      <c r="X3892" s="13"/>
      <c r="Y3892" s="13"/>
      <c r="Z3892" s="13"/>
      <c r="AA3892" s="46"/>
      <c r="AB3892" s="56"/>
      <c r="AC3892" s="13"/>
      <c r="AD3892" s="60"/>
      <c r="AE3892" s="13"/>
      <c r="AF3892" s="13"/>
      <c r="AG3892" s="13"/>
      <c r="AH3892" s="46"/>
      <c r="AI3892" s="56"/>
      <c r="AJ3892" s="46"/>
      <c r="AK3892" s="56"/>
    </row>
    <row r="3893" spans="1:37">
      <c r="A3893" s="36" t="str">
        <f t="shared" si="60"/>
        <v>IS502_56</v>
      </c>
      <c r="B3893" t="s">
        <v>141</v>
      </c>
      <c r="C3893" t="s">
        <v>190</v>
      </c>
      <c r="D3893">
        <v>502</v>
      </c>
      <c r="E3893">
        <v>56</v>
      </c>
      <c r="F3893" s="25" t="str">
        <f>VLOOKUP(B3893,Definitions!$C$7:$D$43,2,FALSE)</f>
        <v>Iceland</v>
      </c>
      <c r="G3893" t="str">
        <f>VLOOKUP(C3893,Definitions!$C$49:$D$57,2,FALSE)</f>
        <v>Transport</v>
      </c>
      <c r="H3893" t="str">
        <f>VLOOKUP(D3893,Definitions!$C$60:$D$104,2,FALSE)</f>
        <v>Road</v>
      </c>
      <c r="J3893" s="29" t="str">
        <f>VLOOKUP(E3893,Definitions!$C$115:$D$131,2,FALSE)</f>
        <v>Ambient heat ground</v>
      </c>
      <c r="K3893" s="47"/>
      <c r="L3893" s="46"/>
      <c r="M3893" s="46"/>
      <c r="N3893" s="56"/>
      <c r="O3893" s="46"/>
      <c r="P3893" s="46"/>
      <c r="Q3893" s="46"/>
      <c r="R3893" s="37"/>
      <c r="S3893" s="13"/>
      <c r="T3893" s="56"/>
      <c r="U3893" s="13"/>
      <c r="V3893" s="56"/>
      <c r="W3893" s="13"/>
      <c r="X3893" s="13"/>
      <c r="Y3893" s="13"/>
      <c r="Z3893" s="13"/>
      <c r="AA3893" s="46"/>
      <c r="AB3893" s="56"/>
      <c r="AC3893" s="13"/>
      <c r="AD3893" s="60"/>
      <c r="AE3893" s="13"/>
      <c r="AF3893" s="13"/>
      <c r="AG3893" s="13"/>
      <c r="AH3893" s="46"/>
      <c r="AI3893" s="56"/>
      <c r="AJ3893" s="46"/>
      <c r="AK3893" s="56"/>
    </row>
    <row r="3894" spans="1:37">
      <c r="A3894" s="36" t="str">
        <f t="shared" si="60"/>
        <v>IS502_57</v>
      </c>
      <c r="B3894" t="s">
        <v>141</v>
      </c>
      <c r="C3894" t="s">
        <v>190</v>
      </c>
      <c r="D3894">
        <v>502</v>
      </c>
      <c r="E3894">
        <v>57</v>
      </c>
      <c r="F3894" s="25" t="str">
        <f>VLOOKUP(B3894,Definitions!$C$7:$D$43,2,FALSE)</f>
        <v>Iceland</v>
      </c>
      <c r="G3894" t="str">
        <f>VLOOKUP(C3894,Definitions!$C$49:$D$57,2,FALSE)</f>
        <v>Transport</v>
      </c>
      <c r="H3894" t="str">
        <f>VLOOKUP(D3894,Definitions!$C$60:$D$104,2,FALSE)</f>
        <v>Road</v>
      </c>
      <c r="J3894" s="29" t="str">
        <f>VLOOKUP(E3894,Definitions!$C$115:$D$131,2,FALSE)</f>
        <v>Ambient heat air</v>
      </c>
      <c r="K3894" s="47"/>
      <c r="L3894" s="46"/>
      <c r="M3894" s="46"/>
      <c r="N3894" s="56"/>
      <c r="O3894" s="46"/>
      <c r="P3894" s="46"/>
      <c r="Q3894" s="46"/>
      <c r="R3894" s="37"/>
      <c r="S3894" s="13"/>
      <c r="T3894" s="56"/>
      <c r="U3894" s="13"/>
      <c r="V3894" s="56"/>
      <c r="W3894" s="13"/>
      <c r="X3894" s="13"/>
      <c r="Y3894" s="13"/>
      <c r="Z3894" s="13"/>
      <c r="AA3894" s="46"/>
      <c r="AB3894" s="56"/>
      <c r="AC3894" s="13"/>
      <c r="AD3894" s="60"/>
      <c r="AE3894" s="13"/>
      <c r="AF3894" s="13"/>
      <c r="AG3894" s="13"/>
      <c r="AH3894" s="46"/>
      <c r="AI3894" s="56"/>
      <c r="AJ3894" s="46"/>
      <c r="AK3894" s="56"/>
    </row>
    <row r="3895" spans="1:37">
      <c r="A3895" s="36" t="str">
        <f t="shared" si="60"/>
        <v>IS502_58</v>
      </c>
      <c r="B3895" t="s">
        <v>141</v>
      </c>
      <c r="C3895" t="s">
        <v>190</v>
      </c>
      <c r="D3895">
        <v>502</v>
      </c>
      <c r="E3895">
        <v>58</v>
      </c>
      <c r="F3895" s="25" t="str">
        <f>VLOOKUP(B3895,Definitions!$C$7:$D$43,2,FALSE)</f>
        <v>Iceland</v>
      </c>
      <c r="G3895" t="str">
        <f>VLOOKUP(C3895,Definitions!$C$49:$D$57,2,FALSE)</f>
        <v>Transport</v>
      </c>
      <c r="H3895" t="str">
        <f>VLOOKUP(D3895,Definitions!$C$60:$D$104,2,FALSE)</f>
        <v>Road</v>
      </c>
      <c r="J3895" s="29" t="str">
        <f>VLOOKUP(E3895,Definitions!$C$115:$D$131,2,FALSE)</f>
        <v>Ambient heat total</v>
      </c>
      <c r="K3895" s="47"/>
      <c r="L3895" s="46"/>
      <c r="M3895" s="46"/>
      <c r="N3895" s="56"/>
      <c r="O3895" s="46"/>
      <c r="P3895" s="46"/>
      <c r="Q3895" s="46"/>
      <c r="R3895" s="37"/>
      <c r="S3895" s="13"/>
      <c r="T3895" s="56"/>
      <c r="U3895" s="13"/>
      <c r="V3895" s="56"/>
      <c r="W3895" s="13"/>
      <c r="X3895" s="13"/>
      <c r="Y3895" s="13"/>
      <c r="Z3895" s="13"/>
      <c r="AA3895" s="46"/>
      <c r="AB3895" s="56"/>
      <c r="AC3895" s="13"/>
      <c r="AD3895" s="60"/>
      <c r="AE3895" s="13"/>
      <c r="AF3895" s="13"/>
      <c r="AG3895" s="13"/>
      <c r="AH3895" s="46"/>
      <c r="AI3895" s="56"/>
      <c r="AJ3895" s="46"/>
      <c r="AK3895" s="56"/>
    </row>
    <row r="3896" spans="1:37">
      <c r="A3896" s="36" t="str">
        <f t="shared" si="60"/>
        <v>IS502_55</v>
      </c>
      <c r="B3896" t="s">
        <v>141</v>
      </c>
      <c r="C3896" t="s">
        <v>190</v>
      </c>
      <c r="D3896">
        <v>502</v>
      </c>
      <c r="E3896">
        <v>55</v>
      </c>
      <c r="F3896" s="25" t="str">
        <f>VLOOKUP(B3896,Definitions!$C$7:$D$43,2,FALSE)</f>
        <v>Iceland</v>
      </c>
      <c r="G3896" t="str">
        <f>VLOOKUP(C3896,Definitions!$C$49:$D$57,2,FALSE)</f>
        <v>Transport</v>
      </c>
      <c r="H3896" t="str">
        <f>VLOOKUP(D3896,Definitions!$C$60:$D$104,2,FALSE)</f>
        <v>Road</v>
      </c>
      <c r="J3896" s="29" t="str">
        <f>VLOOKUP(E3896,Definitions!$C$115:$D$131,2,FALSE)</f>
        <v xml:space="preserve">Other RES </v>
      </c>
      <c r="K3896" s="47"/>
      <c r="L3896" s="46"/>
      <c r="M3896" s="46"/>
      <c r="N3896" s="56"/>
      <c r="O3896" s="46"/>
      <c r="P3896" s="46"/>
      <c r="Q3896" s="46"/>
      <c r="R3896" s="37"/>
      <c r="S3896" s="13"/>
      <c r="T3896" s="56"/>
      <c r="U3896" s="13"/>
      <c r="V3896" s="56"/>
      <c r="W3896" s="13"/>
      <c r="X3896" s="13"/>
      <c r="Y3896" s="13"/>
      <c r="Z3896" s="13"/>
      <c r="AA3896" s="46"/>
      <c r="AB3896" s="56"/>
      <c r="AC3896" s="13"/>
      <c r="AD3896" s="60"/>
      <c r="AE3896" s="13"/>
      <c r="AF3896" s="13"/>
      <c r="AG3896" s="13"/>
      <c r="AH3896" s="46"/>
      <c r="AI3896" s="56"/>
      <c r="AJ3896" s="46"/>
      <c r="AK3896" s="56"/>
    </row>
    <row r="3897" spans="1:37">
      <c r="A3897" s="36" t="str">
        <f t="shared" si="60"/>
        <v>IS503_0</v>
      </c>
      <c r="B3897" t="s">
        <v>141</v>
      </c>
      <c r="C3897" t="s">
        <v>190</v>
      </c>
      <c r="D3897">
        <v>503</v>
      </c>
      <c r="E3897">
        <v>0</v>
      </c>
      <c r="F3897" s="25" t="str">
        <f>VLOOKUP(B3897,Definitions!$C$7:$D$43,2,FALSE)</f>
        <v>Iceland</v>
      </c>
      <c r="G3897" t="str">
        <f>VLOOKUP(C3897,Definitions!$C$49:$D$57,2,FALSE)</f>
        <v>Transport</v>
      </c>
      <c r="H3897" t="str">
        <f>VLOOKUP(D3897,Definitions!$C$60:$D$104,2,FALSE)</f>
        <v>International aviation</v>
      </c>
      <c r="J3897" s="29" t="str">
        <f>VLOOKUP(E3897,Definitions!$C$115:$D$131,2,FALSE)</f>
        <v>TOTAL</v>
      </c>
      <c r="K3897" s="47"/>
      <c r="L3897" s="46"/>
      <c r="M3897" s="46"/>
      <c r="N3897" s="56"/>
      <c r="O3897" s="46"/>
      <c r="P3897" s="46"/>
      <c r="Q3897" s="46"/>
      <c r="R3897" s="37"/>
      <c r="S3897" s="13"/>
      <c r="T3897" s="56"/>
      <c r="U3897" s="13"/>
      <c r="V3897" s="56"/>
      <c r="W3897" s="13"/>
      <c r="X3897" s="13"/>
      <c r="Y3897" s="13"/>
      <c r="Z3897" s="13"/>
      <c r="AA3897" s="46"/>
      <c r="AB3897" s="56"/>
      <c r="AC3897" s="13"/>
      <c r="AD3897" s="60"/>
      <c r="AE3897" s="13"/>
      <c r="AF3897" s="13"/>
      <c r="AG3897" s="13"/>
      <c r="AH3897" s="46"/>
      <c r="AI3897" s="56"/>
      <c r="AJ3897" s="46"/>
      <c r="AK3897" s="56"/>
    </row>
    <row r="3898" spans="1:37">
      <c r="A3898" s="36" t="str">
        <f t="shared" si="60"/>
        <v>IS503_1</v>
      </c>
      <c r="B3898" t="s">
        <v>141</v>
      </c>
      <c r="C3898" t="s">
        <v>190</v>
      </c>
      <c r="D3898">
        <v>503</v>
      </c>
      <c r="E3898">
        <v>1</v>
      </c>
      <c r="F3898" s="25" t="str">
        <f>VLOOKUP(B3898,Definitions!$C$7:$D$43,2,FALSE)</f>
        <v>Iceland</v>
      </c>
      <c r="G3898" t="str">
        <f>VLOOKUP(C3898,Definitions!$C$49:$D$57,2,FALSE)</f>
        <v>Transport</v>
      </c>
      <c r="H3898" t="str">
        <f>VLOOKUP(D3898,Definitions!$C$60:$D$104,2,FALSE)</f>
        <v>International aviation</v>
      </c>
      <c r="J3898" s="29" t="str">
        <f>VLOOKUP(E3898,Definitions!$C$115:$D$131,2,FALSE)</f>
        <v>Coal</v>
      </c>
      <c r="K3898" s="47"/>
      <c r="L3898" s="46"/>
      <c r="M3898" s="46"/>
      <c r="N3898" s="56"/>
      <c r="O3898" s="46"/>
      <c r="P3898" s="46"/>
      <c r="Q3898" s="46"/>
      <c r="R3898" s="37"/>
      <c r="S3898" s="13"/>
      <c r="T3898" s="56"/>
      <c r="U3898" s="13"/>
      <c r="V3898" s="56"/>
      <c r="W3898" s="13"/>
      <c r="X3898" s="13"/>
      <c r="Y3898" s="13"/>
      <c r="Z3898" s="13"/>
      <c r="AA3898" s="46"/>
      <c r="AB3898" s="56"/>
      <c r="AC3898" s="13"/>
      <c r="AD3898" s="60"/>
      <c r="AE3898" s="13"/>
      <c r="AF3898" s="13"/>
      <c r="AG3898" s="13"/>
      <c r="AH3898" s="46"/>
      <c r="AI3898" s="56"/>
      <c r="AJ3898" s="46"/>
      <c r="AK3898" s="56"/>
    </row>
    <row r="3899" spans="1:37">
      <c r="A3899" s="36" t="str">
        <f t="shared" si="60"/>
        <v>IS503_2</v>
      </c>
      <c r="B3899" t="s">
        <v>141</v>
      </c>
      <c r="C3899" t="s">
        <v>190</v>
      </c>
      <c r="D3899">
        <v>503</v>
      </c>
      <c r="E3899">
        <v>2</v>
      </c>
      <c r="F3899" s="25" t="str">
        <f>VLOOKUP(B3899,Definitions!$C$7:$D$43,2,FALSE)</f>
        <v>Iceland</v>
      </c>
      <c r="G3899" t="str">
        <f>VLOOKUP(C3899,Definitions!$C$49:$D$57,2,FALSE)</f>
        <v>Transport</v>
      </c>
      <c r="H3899" t="str">
        <f>VLOOKUP(D3899,Definitions!$C$60:$D$104,2,FALSE)</f>
        <v>International aviation</v>
      </c>
      <c r="J3899" s="29" t="str">
        <f>VLOOKUP(E3899,Definitions!$C$115:$D$131,2,FALSE)</f>
        <v>Fuel oil</v>
      </c>
      <c r="K3899" s="47"/>
      <c r="L3899" s="46"/>
      <c r="M3899" s="46"/>
      <c r="N3899" s="56"/>
      <c r="O3899" s="46"/>
      <c r="P3899" s="46"/>
      <c r="Q3899" s="46"/>
      <c r="R3899" s="37"/>
      <c r="S3899" s="13"/>
      <c r="T3899" s="56"/>
      <c r="U3899" s="13"/>
      <c r="V3899" s="56"/>
      <c r="W3899" s="13"/>
      <c r="X3899" s="13"/>
      <c r="Y3899" s="13"/>
      <c r="Z3899" s="13"/>
      <c r="AA3899" s="46"/>
      <c r="AB3899" s="56"/>
      <c r="AC3899" s="13"/>
      <c r="AD3899" s="60"/>
      <c r="AE3899" s="13"/>
      <c r="AF3899" s="13"/>
      <c r="AG3899" s="13"/>
      <c r="AH3899" s="46"/>
      <c r="AI3899" s="56"/>
      <c r="AJ3899" s="46"/>
      <c r="AK3899" s="56"/>
    </row>
    <row r="3900" spans="1:37">
      <c r="A3900" s="36" t="str">
        <f t="shared" si="60"/>
        <v>IS503_3</v>
      </c>
      <c r="B3900" t="s">
        <v>141</v>
      </c>
      <c r="C3900" t="s">
        <v>190</v>
      </c>
      <c r="D3900">
        <v>503</v>
      </c>
      <c r="E3900">
        <v>3</v>
      </c>
      <c r="F3900" s="25" t="str">
        <f>VLOOKUP(B3900,Definitions!$C$7:$D$43,2,FALSE)</f>
        <v>Iceland</v>
      </c>
      <c r="G3900" t="str">
        <f>VLOOKUP(C3900,Definitions!$C$49:$D$57,2,FALSE)</f>
        <v>Transport</v>
      </c>
      <c r="H3900" t="str">
        <f>VLOOKUP(D3900,Definitions!$C$60:$D$104,2,FALSE)</f>
        <v>International aviation</v>
      </c>
      <c r="J3900" s="29" t="str">
        <f>VLOOKUP(E3900,Definitions!$C$115:$D$131,2,FALSE)</f>
        <v>Natural gas</v>
      </c>
      <c r="K3900" s="47"/>
      <c r="L3900" s="46"/>
      <c r="M3900" s="46"/>
      <c r="N3900" s="56"/>
      <c r="O3900" s="46"/>
      <c r="P3900" s="46"/>
      <c r="Q3900" s="46"/>
      <c r="R3900" s="37"/>
      <c r="S3900" s="13"/>
      <c r="T3900" s="56"/>
      <c r="U3900" s="13"/>
      <c r="V3900" s="56"/>
      <c r="W3900" s="13"/>
      <c r="X3900" s="13"/>
      <c r="Y3900" s="13"/>
      <c r="Z3900" s="13"/>
      <c r="AA3900" s="46"/>
      <c r="AB3900" s="56"/>
      <c r="AC3900" s="13"/>
      <c r="AD3900" s="60"/>
      <c r="AE3900" s="13"/>
      <c r="AF3900" s="13"/>
      <c r="AG3900" s="13"/>
      <c r="AH3900" s="46"/>
      <c r="AI3900" s="56"/>
      <c r="AJ3900" s="46"/>
      <c r="AK3900" s="56"/>
    </row>
    <row r="3901" spans="1:37">
      <c r="A3901" s="36" t="str">
        <f t="shared" si="60"/>
        <v>IS503_4</v>
      </c>
      <c r="B3901" t="s">
        <v>141</v>
      </c>
      <c r="C3901" t="s">
        <v>190</v>
      </c>
      <c r="D3901">
        <v>503</v>
      </c>
      <c r="E3901">
        <v>4</v>
      </c>
      <c r="F3901" s="25" t="str">
        <f>VLOOKUP(B3901,Definitions!$C$7:$D$43,2,FALSE)</f>
        <v>Iceland</v>
      </c>
      <c r="G3901" t="str">
        <f>VLOOKUP(C3901,Definitions!$C$49:$D$57,2,FALSE)</f>
        <v>Transport</v>
      </c>
      <c r="H3901" t="str">
        <f>VLOOKUP(D3901,Definitions!$C$60:$D$104,2,FALSE)</f>
        <v>International aviation</v>
      </c>
      <c r="J3901" s="29" t="str">
        <f>VLOOKUP(E3901,Definitions!$C$115:$D$131,2,FALSE)</f>
        <v>Other fossil fuels</v>
      </c>
      <c r="K3901" s="47"/>
      <c r="L3901" s="46"/>
      <c r="M3901" s="46"/>
      <c r="N3901" s="56"/>
      <c r="O3901" s="46"/>
      <c r="P3901" s="46"/>
      <c r="Q3901" s="46"/>
      <c r="R3901" s="37"/>
      <c r="S3901" s="13"/>
      <c r="T3901" s="56"/>
      <c r="U3901" s="13"/>
      <c r="V3901" s="56"/>
      <c r="W3901" s="13"/>
      <c r="X3901" s="13"/>
      <c r="Y3901" s="13"/>
      <c r="Z3901" s="13"/>
      <c r="AA3901" s="46"/>
      <c r="AB3901" s="56"/>
      <c r="AC3901" s="13"/>
      <c r="AD3901" s="60"/>
      <c r="AE3901" s="13"/>
      <c r="AF3901" s="13"/>
      <c r="AG3901" s="13"/>
      <c r="AH3901" s="46"/>
      <c r="AI3901" s="56"/>
      <c r="AJ3901" s="46"/>
      <c r="AK3901" s="56"/>
    </row>
    <row r="3902" spans="1:37">
      <c r="A3902" s="36" t="str">
        <f t="shared" si="60"/>
        <v>IS503_6</v>
      </c>
      <c r="B3902" t="s">
        <v>141</v>
      </c>
      <c r="C3902" t="s">
        <v>190</v>
      </c>
      <c r="D3902">
        <v>503</v>
      </c>
      <c r="E3902">
        <v>6</v>
      </c>
      <c r="F3902" s="25" t="str">
        <f>VLOOKUP(B3902,Definitions!$C$7:$D$43,2,FALSE)</f>
        <v>Iceland</v>
      </c>
      <c r="G3902" t="str">
        <f>VLOOKUP(C3902,Definitions!$C$49:$D$57,2,FALSE)</f>
        <v>Transport</v>
      </c>
      <c r="H3902" t="str">
        <f>VLOOKUP(D3902,Definitions!$C$60:$D$104,2,FALSE)</f>
        <v>International aviation</v>
      </c>
      <c r="J3902" s="29" t="str">
        <f>VLOOKUP(E3902,Definitions!$C$115:$D$131,2,FALSE)</f>
        <v>Electricity</v>
      </c>
      <c r="K3902" s="47"/>
      <c r="L3902" s="46"/>
      <c r="M3902" s="46"/>
      <c r="N3902" s="56"/>
      <c r="O3902" s="46"/>
      <c r="P3902" s="46"/>
      <c r="Q3902" s="46"/>
      <c r="R3902" s="37"/>
      <c r="S3902" s="13"/>
      <c r="T3902" s="56"/>
      <c r="U3902" s="13"/>
      <c r="V3902" s="56"/>
      <c r="W3902" s="13"/>
      <c r="X3902" s="13"/>
      <c r="Y3902" s="13"/>
      <c r="Z3902" s="13"/>
      <c r="AA3902" s="46"/>
      <c r="AB3902" s="56"/>
      <c r="AC3902" s="13"/>
      <c r="AD3902" s="60"/>
      <c r="AE3902" s="13"/>
      <c r="AF3902" s="13"/>
      <c r="AG3902" s="13"/>
      <c r="AH3902" s="46"/>
      <c r="AI3902" s="56"/>
      <c r="AJ3902" s="46"/>
      <c r="AK3902" s="56"/>
    </row>
    <row r="3903" spans="1:37">
      <c r="A3903" s="36" t="str">
        <f t="shared" si="60"/>
        <v>IS503_7</v>
      </c>
      <c r="B3903" t="s">
        <v>141</v>
      </c>
      <c r="C3903" t="s">
        <v>190</v>
      </c>
      <c r="D3903">
        <v>503</v>
      </c>
      <c r="E3903">
        <v>7</v>
      </c>
      <c r="F3903" s="25" t="str">
        <f>VLOOKUP(B3903,Definitions!$C$7:$D$43,2,FALSE)</f>
        <v>Iceland</v>
      </c>
      <c r="G3903" t="str">
        <f>VLOOKUP(C3903,Definitions!$C$49:$D$57,2,FALSE)</f>
        <v>Transport</v>
      </c>
      <c r="H3903" t="str">
        <f>VLOOKUP(D3903,Definitions!$C$60:$D$104,2,FALSE)</f>
        <v>International aviation</v>
      </c>
      <c r="J3903" s="29" t="str">
        <f>VLOOKUP(E3903,Definitions!$C$115:$D$131,2,FALSE)</f>
        <v>District heating</v>
      </c>
      <c r="K3903" s="47"/>
      <c r="L3903" s="46"/>
      <c r="M3903" s="46"/>
      <c r="N3903" s="56"/>
      <c r="O3903" s="46"/>
      <c r="P3903" s="46"/>
      <c r="Q3903" s="46"/>
      <c r="R3903" s="37"/>
      <c r="S3903" s="13"/>
      <c r="T3903" s="56"/>
      <c r="U3903" s="13"/>
      <c r="V3903" s="56"/>
      <c r="W3903" s="13"/>
      <c r="X3903" s="13"/>
      <c r="Y3903" s="13"/>
      <c r="Z3903" s="13"/>
      <c r="AA3903" s="46"/>
      <c r="AB3903" s="56"/>
      <c r="AC3903" s="13"/>
      <c r="AD3903" s="60"/>
      <c r="AE3903" s="13"/>
      <c r="AF3903" s="13"/>
      <c r="AG3903" s="13"/>
      <c r="AH3903" s="46"/>
      <c r="AI3903" s="56"/>
      <c r="AJ3903" s="46"/>
      <c r="AK3903" s="56"/>
    </row>
    <row r="3904" spans="1:37">
      <c r="A3904" s="36" t="str">
        <f t="shared" si="60"/>
        <v>IS503_8</v>
      </c>
      <c r="B3904" t="s">
        <v>141</v>
      </c>
      <c r="C3904" t="s">
        <v>190</v>
      </c>
      <c r="D3904">
        <v>503</v>
      </c>
      <c r="E3904">
        <v>8</v>
      </c>
      <c r="F3904" s="25" t="str">
        <f>VLOOKUP(B3904,Definitions!$C$7:$D$43,2,FALSE)</f>
        <v>Iceland</v>
      </c>
      <c r="G3904" t="str">
        <f>VLOOKUP(C3904,Definitions!$C$49:$D$57,2,FALSE)</f>
        <v>Transport</v>
      </c>
      <c r="H3904" t="str">
        <f>VLOOKUP(D3904,Definitions!$C$60:$D$104,2,FALSE)</f>
        <v>International aviation</v>
      </c>
      <c r="J3904" s="29" t="str">
        <f>VLOOKUP(E3904,Definitions!$C$115:$D$131,2,FALSE)</f>
        <v>Waste non-RES</v>
      </c>
      <c r="K3904" s="47"/>
      <c r="L3904" s="46"/>
      <c r="M3904" s="46"/>
      <c r="N3904" s="56"/>
      <c r="O3904" s="46"/>
      <c r="P3904" s="46"/>
      <c r="Q3904" s="46"/>
      <c r="R3904" s="37"/>
      <c r="S3904" s="13"/>
      <c r="T3904" s="56"/>
      <c r="U3904" s="13"/>
      <c r="V3904" s="56"/>
      <c r="W3904" s="13"/>
      <c r="X3904" s="13"/>
      <c r="Y3904" s="13"/>
      <c r="Z3904" s="13"/>
      <c r="AA3904" s="46"/>
      <c r="AB3904" s="56"/>
      <c r="AC3904" s="13"/>
      <c r="AD3904" s="60"/>
      <c r="AE3904" s="13"/>
      <c r="AF3904" s="13"/>
      <c r="AG3904" s="13"/>
      <c r="AH3904" s="46"/>
      <c r="AI3904" s="56"/>
      <c r="AJ3904" s="46"/>
      <c r="AK3904" s="56"/>
    </row>
    <row r="3905" spans="1:37">
      <c r="A3905" s="36" t="str">
        <f t="shared" si="60"/>
        <v>IS503_9</v>
      </c>
      <c r="B3905" t="s">
        <v>141</v>
      </c>
      <c r="C3905" t="s">
        <v>190</v>
      </c>
      <c r="D3905">
        <v>503</v>
      </c>
      <c r="E3905">
        <v>9</v>
      </c>
      <c r="F3905" s="25" t="str">
        <f>VLOOKUP(B3905,Definitions!$C$7:$D$43,2,FALSE)</f>
        <v>Iceland</v>
      </c>
      <c r="G3905" t="str">
        <f>VLOOKUP(C3905,Definitions!$C$49:$D$57,2,FALSE)</f>
        <v>Transport</v>
      </c>
      <c r="H3905" t="str">
        <f>VLOOKUP(D3905,Definitions!$C$60:$D$104,2,FALSE)</f>
        <v>International aviation</v>
      </c>
      <c r="J3905" s="29" t="str">
        <f>VLOOKUP(E3905,Definitions!$C$115:$D$131,2,FALSE)</f>
        <v>Waste RES</v>
      </c>
      <c r="K3905" s="47"/>
      <c r="L3905" s="46"/>
      <c r="M3905" s="46"/>
      <c r="N3905" s="56"/>
      <c r="O3905" s="46"/>
      <c r="P3905" s="46"/>
      <c r="Q3905" s="46"/>
      <c r="R3905" s="37"/>
      <c r="S3905" s="13"/>
      <c r="T3905" s="56"/>
      <c r="U3905" s="13"/>
      <c r="V3905" s="56"/>
      <c r="W3905" s="13"/>
      <c r="X3905" s="13"/>
      <c r="Y3905" s="13"/>
      <c r="Z3905" s="13"/>
      <c r="AA3905" s="46"/>
      <c r="AB3905" s="56"/>
      <c r="AC3905" s="13"/>
      <c r="AD3905" s="60"/>
      <c r="AE3905" s="13"/>
      <c r="AF3905" s="13"/>
      <c r="AG3905" s="13"/>
      <c r="AH3905" s="46"/>
      <c r="AI3905" s="56"/>
      <c r="AJ3905" s="46"/>
      <c r="AK3905" s="56"/>
    </row>
    <row r="3906" spans="1:37">
      <c r="A3906" s="36" t="str">
        <f t="shared" si="60"/>
        <v>IS503_51</v>
      </c>
      <c r="B3906" t="s">
        <v>141</v>
      </c>
      <c r="C3906" t="s">
        <v>190</v>
      </c>
      <c r="D3906">
        <v>503</v>
      </c>
      <c r="E3906">
        <v>51</v>
      </c>
      <c r="F3906" s="25" t="str">
        <f>VLOOKUP(B3906,Definitions!$C$7:$D$43,2,FALSE)</f>
        <v>Iceland</v>
      </c>
      <c r="G3906" t="str">
        <f>VLOOKUP(C3906,Definitions!$C$49:$D$57,2,FALSE)</f>
        <v>Transport</v>
      </c>
      <c r="H3906" t="str">
        <f>VLOOKUP(D3906,Definitions!$C$60:$D$104,2,FALSE)</f>
        <v>International aviation</v>
      </c>
      <c r="J3906" s="29" t="str">
        <f>VLOOKUP(E3906,Definitions!$C$115:$D$131,2,FALSE)</f>
        <v>Biomass</v>
      </c>
      <c r="K3906" s="47"/>
      <c r="L3906" s="46"/>
      <c r="M3906" s="46"/>
      <c r="N3906" s="56"/>
      <c r="O3906" s="46"/>
      <c r="P3906" s="46"/>
      <c r="Q3906" s="46"/>
      <c r="R3906" s="37"/>
      <c r="S3906" s="13"/>
      <c r="T3906" s="56"/>
      <c r="U3906" s="13"/>
      <c r="V3906" s="56"/>
      <c r="W3906" s="13"/>
      <c r="X3906" s="13"/>
      <c r="Y3906" s="13"/>
      <c r="Z3906" s="13"/>
      <c r="AA3906" s="46"/>
      <c r="AB3906" s="56"/>
      <c r="AC3906" s="13"/>
      <c r="AD3906" s="60"/>
      <c r="AE3906" s="13"/>
      <c r="AF3906" s="13"/>
      <c r="AG3906" s="13"/>
      <c r="AH3906" s="46"/>
      <c r="AI3906" s="56"/>
      <c r="AJ3906" s="46"/>
      <c r="AK3906" s="56"/>
    </row>
    <row r="3907" spans="1:37">
      <c r="A3907" s="36" t="str">
        <f t="shared" si="60"/>
        <v>IS503_52</v>
      </c>
      <c r="B3907" t="s">
        <v>141</v>
      </c>
      <c r="C3907" t="s">
        <v>190</v>
      </c>
      <c r="D3907">
        <v>503</v>
      </c>
      <c r="E3907">
        <v>52</v>
      </c>
      <c r="F3907" s="25" t="str">
        <f>VLOOKUP(B3907,Definitions!$C$7:$D$43,2,FALSE)</f>
        <v>Iceland</v>
      </c>
      <c r="G3907" t="str">
        <f>VLOOKUP(C3907,Definitions!$C$49:$D$57,2,FALSE)</f>
        <v>Transport</v>
      </c>
      <c r="H3907" t="str">
        <f>VLOOKUP(D3907,Definitions!$C$60:$D$104,2,FALSE)</f>
        <v>International aviation</v>
      </c>
      <c r="J3907" s="29" t="str">
        <f>VLOOKUP(E3907,Definitions!$C$115:$D$131,2,FALSE)</f>
        <v>Geothermal</v>
      </c>
      <c r="K3907" s="47"/>
      <c r="L3907" s="46"/>
      <c r="M3907" s="46"/>
      <c r="N3907" s="56"/>
      <c r="O3907" s="46"/>
      <c r="P3907" s="46"/>
      <c r="Q3907" s="46"/>
      <c r="R3907" s="37"/>
      <c r="S3907" s="13"/>
      <c r="T3907" s="56"/>
      <c r="U3907" s="13"/>
      <c r="V3907" s="56"/>
      <c r="W3907" s="13"/>
      <c r="X3907" s="13"/>
      <c r="Y3907" s="13"/>
      <c r="Z3907" s="13"/>
      <c r="AA3907" s="46"/>
      <c r="AB3907" s="56"/>
      <c r="AC3907" s="13"/>
      <c r="AD3907" s="60"/>
      <c r="AE3907" s="13"/>
      <c r="AF3907" s="13"/>
      <c r="AG3907" s="13"/>
      <c r="AH3907" s="46"/>
      <c r="AI3907" s="56"/>
      <c r="AJ3907" s="46"/>
      <c r="AK3907" s="56"/>
    </row>
    <row r="3908" spans="1:37">
      <c r="A3908" s="36" t="str">
        <f t="shared" si="60"/>
        <v>IS503_53</v>
      </c>
      <c r="B3908" t="s">
        <v>141</v>
      </c>
      <c r="C3908" t="s">
        <v>190</v>
      </c>
      <c r="D3908">
        <v>503</v>
      </c>
      <c r="E3908">
        <v>53</v>
      </c>
      <c r="F3908" s="25" t="str">
        <f>VLOOKUP(B3908,Definitions!$C$7:$D$43,2,FALSE)</f>
        <v>Iceland</v>
      </c>
      <c r="G3908" t="str">
        <f>VLOOKUP(C3908,Definitions!$C$49:$D$57,2,FALSE)</f>
        <v>Transport</v>
      </c>
      <c r="H3908" t="str">
        <f>VLOOKUP(D3908,Definitions!$C$60:$D$104,2,FALSE)</f>
        <v>International aviation</v>
      </c>
      <c r="J3908" s="29" t="str">
        <f>VLOOKUP(E3908,Definitions!$C$115:$D$131,2,FALSE)</f>
        <v>Solar energy</v>
      </c>
      <c r="K3908" s="47"/>
      <c r="L3908" s="46"/>
      <c r="M3908" s="46"/>
      <c r="N3908" s="56"/>
      <c r="O3908" s="46"/>
      <c r="P3908" s="46"/>
      <c r="Q3908" s="46"/>
      <c r="R3908" s="37"/>
      <c r="S3908" s="13"/>
      <c r="T3908" s="56"/>
      <c r="U3908" s="13"/>
      <c r="V3908" s="56"/>
      <c r="W3908" s="13"/>
      <c r="X3908" s="13"/>
      <c r="Y3908" s="13"/>
      <c r="Z3908" s="13"/>
      <c r="AA3908" s="46"/>
      <c r="AB3908" s="56"/>
      <c r="AC3908" s="13"/>
      <c r="AD3908" s="60"/>
      <c r="AE3908" s="13"/>
      <c r="AF3908" s="13"/>
      <c r="AG3908" s="13"/>
      <c r="AH3908" s="46"/>
      <c r="AI3908" s="56"/>
      <c r="AJ3908" s="46"/>
      <c r="AK3908" s="56"/>
    </row>
    <row r="3909" spans="1:37">
      <c r="A3909" s="36" t="str">
        <f t="shared" si="60"/>
        <v>IS503_56</v>
      </c>
      <c r="B3909" t="s">
        <v>141</v>
      </c>
      <c r="C3909" t="s">
        <v>190</v>
      </c>
      <c r="D3909">
        <v>503</v>
      </c>
      <c r="E3909">
        <v>56</v>
      </c>
      <c r="F3909" s="25" t="str">
        <f>VLOOKUP(B3909,Definitions!$C$7:$D$43,2,FALSE)</f>
        <v>Iceland</v>
      </c>
      <c r="G3909" t="str">
        <f>VLOOKUP(C3909,Definitions!$C$49:$D$57,2,FALSE)</f>
        <v>Transport</v>
      </c>
      <c r="H3909" t="str">
        <f>VLOOKUP(D3909,Definitions!$C$60:$D$104,2,FALSE)</f>
        <v>International aviation</v>
      </c>
      <c r="J3909" s="29" t="str">
        <f>VLOOKUP(E3909,Definitions!$C$115:$D$131,2,FALSE)</f>
        <v>Ambient heat ground</v>
      </c>
      <c r="K3909" s="47"/>
      <c r="L3909" s="46"/>
      <c r="M3909" s="46"/>
      <c r="N3909" s="56"/>
      <c r="O3909" s="46"/>
      <c r="P3909" s="46"/>
      <c r="Q3909" s="46"/>
      <c r="R3909" s="37"/>
      <c r="S3909" s="13"/>
      <c r="T3909" s="56"/>
      <c r="U3909" s="13"/>
      <c r="V3909" s="56"/>
      <c r="W3909" s="13"/>
      <c r="X3909" s="13"/>
      <c r="Y3909" s="13"/>
      <c r="Z3909" s="13"/>
      <c r="AA3909" s="46"/>
      <c r="AB3909" s="56"/>
      <c r="AC3909" s="13"/>
      <c r="AD3909" s="60"/>
      <c r="AE3909" s="13"/>
      <c r="AF3909" s="13"/>
      <c r="AG3909" s="13"/>
      <c r="AH3909" s="46"/>
      <c r="AI3909" s="56"/>
      <c r="AJ3909" s="46"/>
      <c r="AK3909" s="56"/>
    </row>
    <row r="3910" spans="1:37">
      <c r="A3910" s="36" t="str">
        <f t="shared" si="60"/>
        <v>IS503_57</v>
      </c>
      <c r="B3910" t="s">
        <v>141</v>
      </c>
      <c r="C3910" t="s">
        <v>190</v>
      </c>
      <c r="D3910">
        <v>503</v>
      </c>
      <c r="E3910">
        <v>57</v>
      </c>
      <c r="F3910" s="25" t="str">
        <f>VLOOKUP(B3910,Definitions!$C$7:$D$43,2,FALSE)</f>
        <v>Iceland</v>
      </c>
      <c r="G3910" t="str">
        <f>VLOOKUP(C3910,Definitions!$C$49:$D$57,2,FALSE)</f>
        <v>Transport</v>
      </c>
      <c r="H3910" t="str">
        <f>VLOOKUP(D3910,Definitions!$C$60:$D$104,2,FALSE)</f>
        <v>International aviation</v>
      </c>
      <c r="J3910" s="29" t="str">
        <f>VLOOKUP(E3910,Definitions!$C$115:$D$131,2,FALSE)</f>
        <v>Ambient heat air</v>
      </c>
      <c r="K3910" s="47"/>
      <c r="L3910" s="46"/>
      <c r="M3910" s="46"/>
      <c r="N3910" s="56"/>
      <c r="O3910" s="46"/>
      <c r="P3910" s="46"/>
      <c r="Q3910" s="46"/>
      <c r="R3910" s="37"/>
      <c r="S3910" s="13"/>
      <c r="T3910" s="56"/>
      <c r="U3910" s="13"/>
      <c r="V3910" s="56"/>
      <c r="W3910" s="13"/>
      <c r="X3910" s="13"/>
      <c r="Y3910" s="13"/>
      <c r="Z3910" s="13"/>
      <c r="AA3910" s="46"/>
      <c r="AB3910" s="56"/>
      <c r="AC3910" s="13"/>
      <c r="AD3910" s="60"/>
      <c r="AE3910" s="13"/>
      <c r="AF3910" s="13"/>
      <c r="AG3910" s="13"/>
      <c r="AH3910" s="46"/>
      <c r="AI3910" s="56"/>
      <c r="AJ3910" s="46"/>
      <c r="AK3910" s="56"/>
    </row>
    <row r="3911" spans="1:37">
      <c r="A3911" s="36" t="str">
        <f t="shared" si="60"/>
        <v>IS503_58</v>
      </c>
      <c r="B3911" t="s">
        <v>141</v>
      </c>
      <c r="C3911" t="s">
        <v>190</v>
      </c>
      <c r="D3911">
        <v>503</v>
      </c>
      <c r="E3911">
        <v>58</v>
      </c>
      <c r="F3911" s="25" t="str">
        <f>VLOOKUP(B3911,Definitions!$C$7:$D$43,2,FALSE)</f>
        <v>Iceland</v>
      </c>
      <c r="G3911" t="str">
        <f>VLOOKUP(C3911,Definitions!$C$49:$D$57,2,FALSE)</f>
        <v>Transport</v>
      </c>
      <c r="H3911" t="str">
        <f>VLOOKUP(D3911,Definitions!$C$60:$D$104,2,FALSE)</f>
        <v>International aviation</v>
      </c>
      <c r="J3911" s="29" t="str">
        <f>VLOOKUP(E3911,Definitions!$C$115:$D$131,2,FALSE)</f>
        <v>Ambient heat total</v>
      </c>
      <c r="K3911" s="47"/>
      <c r="L3911" s="46"/>
      <c r="M3911" s="46"/>
      <c r="N3911" s="56"/>
      <c r="O3911" s="46"/>
      <c r="P3911" s="46"/>
      <c r="Q3911" s="46"/>
      <c r="R3911" s="37"/>
      <c r="S3911" s="13"/>
      <c r="T3911" s="56"/>
      <c r="U3911" s="13"/>
      <c r="V3911" s="56"/>
      <c r="W3911" s="13"/>
      <c r="X3911" s="13"/>
      <c r="Y3911" s="13"/>
      <c r="Z3911" s="13"/>
      <c r="AA3911" s="46"/>
      <c r="AB3911" s="56"/>
      <c r="AC3911" s="13"/>
      <c r="AD3911" s="60"/>
      <c r="AE3911" s="13"/>
      <c r="AF3911" s="13"/>
      <c r="AG3911" s="13"/>
      <c r="AH3911" s="46"/>
      <c r="AI3911" s="56"/>
      <c r="AJ3911" s="46"/>
      <c r="AK3911" s="56"/>
    </row>
    <row r="3912" spans="1:37">
      <c r="A3912" s="36" t="str">
        <f t="shared" si="60"/>
        <v>IS503_55</v>
      </c>
      <c r="B3912" t="s">
        <v>141</v>
      </c>
      <c r="C3912" t="s">
        <v>190</v>
      </c>
      <c r="D3912">
        <v>503</v>
      </c>
      <c r="E3912">
        <v>55</v>
      </c>
      <c r="F3912" s="25" t="str">
        <f>VLOOKUP(B3912,Definitions!$C$7:$D$43,2,FALSE)</f>
        <v>Iceland</v>
      </c>
      <c r="G3912" t="str">
        <f>VLOOKUP(C3912,Definitions!$C$49:$D$57,2,FALSE)</f>
        <v>Transport</v>
      </c>
      <c r="H3912" t="str">
        <f>VLOOKUP(D3912,Definitions!$C$60:$D$104,2,FALSE)</f>
        <v>International aviation</v>
      </c>
      <c r="J3912" s="29" t="str">
        <f>VLOOKUP(E3912,Definitions!$C$115:$D$131,2,FALSE)</f>
        <v xml:space="preserve">Other RES </v>
      </c>
      <c r="K3912" s="47"/>
      <c r="L3912" s="46"/>
      <c r="M3912" s="46"/>
      <c r="N3912" s="56"/>
      <c r="O3912" s="46"/>
      <c r="P3912" s="46"/>
      <c r="Q3912" s="46"/>
      <c r="R3912" s="37"/>
      <c r="S3912" s="13"/>
      <c r="T3912" s="56"/>
      <c r="U3912" s="13"/>
      <c r="V3912" s="56"/>
      <c r="W3912" s="13"/>
      <c r="X3912" s="13"/>
      <c r="Y3912" s="13"/>
      <c r="Z3912" s="13"/>
      <c r="AA3912" s="46"/>
      <c r="AB3912" s="56"/>
      <c r="AC3912" s="13"/>
      <c r="AD3912" s="60"/>
      <c r="AE3912" s="13"/>
      <c r="AF3912" s="13"/>
      <c r="AG3912" s="13"/>
      <c r="AH3912" s="46"/>
      <c r="AI3912" s="56"/>
      <c r="AJ3912" s="46"/>
      <c r="AK3912" s="56"/>
    </row>
    <row r="3913" spans="1:37">
      <c r="A3913" s="36" t="str">
        <f t="shared" si="60"/>
        <v>IS504_0</v>
      </c>
      <c r="B3913" t="s">
        <v>141</v>
      </c>
      <c r="C3913" t="s">
        <v>190</v>
      </c>
      <c r="D3913">
        <v>504</v>
      </c>
      <c r="E3913">
        <v>0</v>
      </c>
      <c r="F3913" s="25" t="str">
        <f>VLOOKUP(B3913,Definitions!$C$7:$D$43,2,FALSE)</f>
        <v>Iceland</v>
      </c>
      <c r="G3913" t="str">
        <f>VLOOKUP(C3913,Definitions!$C$49:$D$57,2,FALSE)</f>
        <v>Transport</v>
      </c>
      <c r="H3913" t="str">
        <f>VLOOKUP(D3913,Definitions!$C$60:$D$104,2,FALSE)</f>
        <v>Domestic aviation</v>
      </c>
      <c r="J3913" s="29" t="str">
        <f>VLOOKUP(E3913,Definitions!$C$115:$D$131,2,FALSE)</f>
        <v>TOTAL</v>
      </c>
      <c r="K3913" s="47"/>
      <c r="L3913" s="46"/>
      <c r="M3913" s="46"/>
      <c r="N3913" s="56"/>
      <c r="O3913" s="46"/>
      <c r="P3913" s="46"/>
      <c r="Q3913" s="46"/>
      <c r="R3913" s="37"/>
      <c r="S3913" s="13"/>
      <c r="T3913" s="56"/>
      <c r="U3913" s="13"/>
      <c r="V3913" s="56"/>
      <c r="W3913" s="13"/>
      <c r="X3913" s="13"/>
      <c r="Y3913" s="13"/>
      <c r="Z3913" s="13"/>
      <c r="AA3913" s="46"/>
      <c r="AB3913" s="56"/>
      <c r="AC3913" s="13"/>
      <c r="AD3913" s="60"/>
      <c r="AE3913" s="13"/>
      <c r="AF3913" s="13"/>
      <c r="AG3913" s="13"/>
      <c r="AH3913" s="46"/>
      <c r="AI3913" s="56"/>
      <c r="AJ3913" s="46"/>
      <c r="AK3913" s="56"/>
    </row>
    <row r="3914" spans="1:37">
      <c r="A3914" s="36" t="str">
        <f t="shared" ref="A3914:A3976" si="61">B3914&amp;D3914&amp;"_"&amp;E3914</f>
        <v>IS504_1</v>
      </c>
      <c r="B3914" t="s">
        <v>141</v>
      </c>
      <c r="C3914" t="s">
        <v>190</v>
      </c>
      <c r="D3914">
        <v>504</v>
      </c>
      <c r="E3914">
        <v>1</v>
      </c>
      <c r="F3914" s="25" t="str">
        <f>VLOOKUP(B3914,Definitions!$C$7:$D$43,2,FALSE)</f>
        <v>Iceland</v>
      </c>
      <c r="G3914" t="str">
        <f>VLOOKUP(C3914,Definitions!$C$49:$D$57,2,FALSE)</f>
        <v>Transport</v>
      </c>
      <c r="H3914" t="str">
        <f>VLOOKUP(D3914,Definitions!$C$60:$D$104,2,FALSE)</f>
        <v>Domestic aviation</v>
      </c>
      <c r="J3914" s="29" t="str">
        <f>VLOOKUP(E3914,Definitions!$C$115:$D$131,2,FALSE)</f>
        <v>Coal</v>
      </c>
      <c r="K3914" s="47"/>
      <c r="L3914" s="46"/>
      <c r="M3914" s="46"/>
      <c r="N3914" s="56"/>
      <c r="O3914" s="46"/>
      <c r="P3914" s="46"/>
      <c r="Q3914" s="46"/>
      <c r="R3914" s="37"/>
      <c r="S3914" s="13"/>
      <c r="T3914" s="56"/>
      <c r="U3914" s="13"/>
      <c r="V3914" s="56"/>
      <c r="W3914" s="13"/>
      <c r="X3914" s="13"/>
      <c r="Y3914" s="13"/>
      <c r="Z3914" s="13"/>
      <c r="AA3914" s="46"/>
      <c r="AB3914" s="56"/>
      <c r="AC3914" s="13"/>
      <c r="AD3914" s="60"/>
      <c r="AE3914" s="13"/>
      <c r="AF3914" s="13"/>
      <c r="AG3914" s="13"/>
      <c r="AH3914" s="46"/>
      <c r="AI3914" s="56"/>
      <c r="AJ3914" s="46"/>
      <c r="AK3914" s="56"/>
    </row>
    <row r="3915" spans="1:37">
      <c r="A3915" s="36" t="str">
        <f t="shared" si="61"/>
        <v>IS504_2</v>
      </c>
      <c r="B3915" t="s">
        <v>141</v>
      </c>
      <c r="C3915" t="s">
        <v>190</v>
      </c>
      <c r="D3915">
        <v>504</v>
      </c>
      <c r="E3915">
        <v>2</v>
      </c>
      <c r="F3915" s="25" t="str">
        <f>VLOOKUP(B3915,Definitions!$C$7:$D$43,2,FALSE)</f>
        <v>Iceland</v>
      </c>
      <c r="G3915" t="str">
        <f>VLOOKUP(C3915,Definitions!$C$49:$D$57,2,FALSE)</f>
        <v>Transport</v>
      </c>
      <c r="H3915" t="str">
        <f>VLOOKUP(D3915,Definitions!$C$60:$D$104,2,FALSE)</f>
        <v>Domestic aviation</v>
      </c>
      <c r="J3915" s="29" t="str">
        <f>VLOOKUP(E3915,Definitions!$C$115:$D$131,2,FALSE)</f>
        <v>Fuel oil</v>
      </c>
      <c r="K3915" s="47"/>
      <c r="L3915" s="46"/>
      <c r="M3915" s="46"/>
      <c r="N3915" s="56"/>
      <c r="O3915" s="46"/>
      <c r="P3915" s="46"/>
      <c r="Q3915" s="46"/>
      <c r="R3915" s="37"/>
      <c r="S3915" s="13"/>
      <c r="T3915" s="56"/>
      <c r="U3915" s="13"/>
      <c r="V3915" s="56"/>
      <c r="W3915" s="13"/>
      <c r="X3915" s="13"/>
      <c r="Y3915" s="13"/>
      <c r="Z3915" s="13"/>
      <c r="AA3915" s="46"/>
      <c r="AB3915" s="56"/>
      <c r="AC3915" s="13"/>
      <c r="AD3915" s="60"/>
      <c r="AE3915" s="13"/>
      <c r="AF3915" s="13"/>
      <c r="AG3915" s="13"/>
      <c r="AH3915" s="46"/>
      <c r="AI3915" s="56"/>
      <c r="AJ3915" s="46"/>
      <c r="AK3915" s="56"/>
    </row>
    <row r="3916" spans="1:37">
      <c r="A3916" s="36" t="str">
        <f t="shared" si="61"/>
        <v>IS504_3</v>
      </c>
      <c r="B3916" t="s">
        <v>141</v>
      </c>
      <c r="C3916" t="s">
        <v>190</v>
      </c>
      <c r="D3916">
        <v>504</v>
      </c>
      <c r="E3916">
        <v>3</v>
      </c>
      <c r="F3916" s="25" t="str">
        <f>VLOOKUP(B3916,Definitions!$C$7:$D$43,2,FALSE)</f>
        <v>Iceland</v>
      </c>
      <c r="G3916" t="str">
        <f>VLOOKUP(C3916,Definitions!$C$49:$D$57,2,FALSE)</f>
        <v>Transport</v>
      </c>
      <c r="H3916" t="str">
        <f>VLOOKUP(D3916,Definitions!$C$60:$D$104,2,FALSE)</f>
        <v>Domestic aviation</v>
      </c>
      <c r="J3916" s="29" t="str">
        <f>VLOOKUP(E3916,Definitions!$C$115:$D$131,2,FALSE)</f>
        <v>Natural gas</v>
      </c>
      <c r="K3916" s="47"/>
      <c r="L3916" s="46"/>
      <c r="M3916" s="46"/>
      <c r="N3916" s="56"/>
      <c r="O3916" s="46"/>
      <c r="P3916" s="46"/>
      <c r="Q3916" s="46"/>
      <c r="R3916" s="37"/>
      <c r="S3916" s="13"/>
      <c r="T3916" s="56"/>
      <c r="U3916" s="13"/>
      <c r="V3916" s="56"/>
      <c r="W3916" s="13"/>
      <c r="X3916" s="13"/>
      <c r="Y3916" s="13"/>
      <c r="Z3916" s="13"/>
      <c r="AA3916" s="46"/>
      <c r="AB3916" s="56"/>
      <c r="AC3916" s="13"/>
      <c r="AD3916" s="60"/>
      <c r="AE3916" s="13"/>
      <c r="AF3916" s="13"/>
      <c r="AG3916" s="13"/>
      <c r="AH3916" s="46"/>
      <c r="AI3916" s="56"/>
      <c r="AJ3916" s="46"/>
      <c r="AK3916" s="56"/>
    </row>
    <row r="3917" spans="1:37">
      <c r="A3917" s="36" t="str">
        <f t="shared" si="61"/>
        <v>IS504_4</v>
      </c>
      <c r="B3917" t="s">
        <v>141</v>
      </c>
      <c r="C3917" t="s">
        <v>190</v>
      </c>
      <c r="D3917">
        <v>504</v>
      </c>
      <c r="E3917">
        <v>4</v>
      </c>
      <c r="F3917" s="25" t="str">
        <f>VLOOKUP(B3917,Definitions!$C$7:$D$43,2,FALSE)</f>
        <v>Iceland</v>
      </c>
      <c r="G3917" t="str">
        <f>VLOOKUP(C3917,Definitions!$C$49:$D$57,2,FALSE)</f>
        <v>Transport</v>
      </c>
      <c r="H3917" t="str">
        <f>VLOOKUP(D3917,Definitions!$C$60:$D$104,2,FALSE)</f>
        <v>Domestic aviation</v>
      </c>
      <c r="J3917" s="29" t="str">
        <f>VLOOKUP(E3917,Definitions!$C$115:$D$131,2,FALSE)</f>
        <v>Other fossil fuels</v>
      </c>
      <c r="K3917" s="47"/>
      <c r="L3917" s="46"/>
      <c r="M3917" s="46"/>
      <c r="N3917" s="56"/>
      <c r="O3917" s="46"/>
      <c r="P3917" s="46"/>
      <c r="Q3917" s="46"/>
      <c r="R3917" s="37"/>
      <c r="S3917" s="13"/>
      <c r="T3917" s="56"/>
      <c r="U3917" s="13"/>
      <c r="V3917" s="56"/>
      <c r="W3917" s="13"/>
      <c r="X3917" s="13"/>
      <c r="Y3917" s="13"/>
      <c r="Z3917" s="13"/>
      <c r="AA3917" s="46"/>
      <c r="AB3917" s="56"/>
      <c r="AC3917" s="13"/>
      <c r="AD3917" s="60"/>
      <c r="AE3917" s="13"/>
      <c r="AF3917" s="13"/>
      <c r="AG3917" s="13"/>
      <c r="AH3917" s="46"/>
      <c r="AI3917" s="56"/>
      <c r="AJ3917" s="46"/>
      <c r="AK3917" s="56"/>
    </row>
    <row r="3918" spans="1:37">
      <c r="A3918" s="36" t="str">
        <f t="shared" si="61"/>
        <v>IS504_6</v>
      </c>
      <c r="B3918" t="s">
        <v>141</v>
      </c>
      <c r="C3918" t="s">
        <v>190</v>
      </c>
      <c r="D3918">
        <v>504</v>
      </c>
      <c r="E3918">
        <v>6</v>
      </c>
      <c r="F3918" s="25" t="str">
        <f>VLOOKUP(B3918,Definitions!$C$7:$D$43,2,FALSE)</f>
        <v>Iceland</v>
      </c>
      <c r="G3918" t="str">
        <f>VLOOKUP(C3918,Definitions!$C$49:$D$57,2,FALSE)</f>
        <v>Transport</v>
      </c>
      <c r="H3918" t="str">
        <f>VLOOKUP(D3918,Definitions!$C$60:$D$104,2,FALSE)</f>
        <v>Domestic aviation</v>
      </c>
      <c r="J3918" s="29" t="str">
        <f>VLOOKUP(E3918,Definitions!$C$115:$D$131,2,FALSE)</f>
        <v>Electricity</v>
      </c>
      <c r="K3918" s="47"/>
      <c r="L3918" s="46"/>
      <c r="M3918" s="46"/>
      <c r="N3918" s="56"/>
      <c r="O3918" s="46"/>
      <c r="P3918" s="46"/>
      <c r="Q3918" s="46"/>
      <c r="R3918" s="37"/>
      <c r="S3918" s="13"/>
      <c r="T3918" s="56"/>
      <c r="U3918" s="13"/>
      <c r="V3918" s="56"/>
      <c r="W3918" s="13"/>
      <c r="X3918" s="13"/>
      <c r="Y3918" s="13"/>
      <c r="Z3918" s="13"/>
      <c r="AA3918" s="46"/>
      <c r="AB3918" s="56"/>
      <c r="AC3918" s="13"/>
      <c r="AD3918" s="60"/>
      <c r="AE3918" s="13"/>
      <c r="AF3918" s="13"/>
      <c r="AG3918" s="13"/>
      <c r="AH3918" s="46"/>
      <c r="AI3918" s="56"/>
      <c r="AJ3918" s="46"/>
      <c r="AK3918" s="56"/>
    </row>
    <row r="3919" spans="1:37">
      <c r="A3919" s="36" t="str">
        <f t="shared" si="61"/>
        <v>IS504_7</v>
      </c>
      <c r="B3919" t="s">
        <v>141</v>
      </c>
      <c r="C3919" t="s">
        <v>190</v>
      </c>
      <c r="D3919">
        <v>504</v>
      </c>
      <c r="E3919">
        <v>7</v>
      </c>
      <c r="F3919" s="25" t="str">
        <f>VLOOKUP(B3919,Definitions!$C$7:$D$43,2,FALSE)</f>
        <v>Iceland</v>
      </c>
      <c r="G3919" t="str">
        <f>VLOOKUP(C3919,Definitions!$C$49:$D$57,2,FALSE)</f>
        <v>Transport</v>
      </c>
      <c r="H3919" t="str">
        <f>VLOOKUP(D3919,Definitions!$C$60:$D$104,2,FALSE)</f>
        <v>Domestic aviation</v>
      </c>
      <c r="J3919" s="29" t="str">
        <f>VLOOKUP(E3919,Definitions!$C$115:$D$131,2,FALSE)</f>
        <v>District heating</v>
      </c>
      <c r="K3919" s="47"/>
      <c r="L3919" s="46"/>
      <c r="M3919" s="46"/>
      <c r="N3919" s="56"/>
      <c r="O3919" s="46"/>
      <c r="P3919" s="46"/>
      <c r="Q3919" s="46"/>
      <c r="R3919" s="37"/>
      <c r="S3919" s="13"/>
      <c r="T3919" s="56"/>
      <c r="U3919" s="13"/>
      <c r="V3919" s="56"/>
      <c r="W3919" s="13"/>
      <c r="X3919" s="13"/>
      <c r="Y3919" s="13"/>
      <c r="Z3919" s="13"/>
      <c r="AA3919" s="46"/>
      <c r="AB3919" s="56"/>
      <c r="AC3919" s="13"/>
      <c r="AD3919" s="60"/>
      <c r="AE3919" s="13"/>
      <c r="AF3919" s="13"/>
      <c r="AG3919" s="13"/>
      <c r="AH3919" s="46"/>
      <c r="AI3919" s="56"/>
      <c r="AJ3919" s="46"/>
      <c r="AK3919" s="56"/>
    </row>
    <row r="3920" spans="1:37">
      <c r="A3920" s="36" t="str">
        <f t="shared" si="61"/>
        <v>IS504_8</v>
      </c>
      <c r="B3920" t="s">
        <v>141</v>
      </c>
      <c r="C3920" t="s">
        <v>190</v>
      </c>
      <c r="D3920">
        <v>504</v>
      </c>
      <c r="E3920">
        <v>8</v>
      </c>
      <c r="F3920" s="25" t="str">
        <f>VLOOKUP(B3920,Definitions!$C$7:$D$43,2,FALSE)</f>
        <v>Iceland</v>
      </c>
      <c r="G3920" t="str">
        <f>VLOOKUP(C3920,Definitions!$C$49:$D$57,2,FALSE)</f>
        <v>Transport</v>
      </c>
      <c r="H3920" t="str">
        <f>VLOOKUP(D3920,Definitions!$C$60:$D$104,2,FALSE)</f>
        <v>Domestic aviation</v>
      </c>
      <c r="J3920" s="29" t="str">
        <f>VLOOKUP(E3920,Definitions!$C$115:$D$131,2,FALSE)</f>
        <v>Waste non-RES</v>
      </c>
      <c r="K3920" s="47"/>
      <c r="L3920" s="46"/>
      <c r="M3920" s="46"/>
      <c r="N3920" s="56"/>
      <c r="O3920" s="46"/>
      <c r="P3920" s="46"/>
      <c r="Q3920" s="46"/>
      <c r="R3920" s="37"/>
      <c r="S3920" s="13"/>
      <c r="T3920" s="56"/>
      <c r="U3920" s="13"/>
      <c r="V3920" s="56"/>
      <c r="W3920" s="13"/>
      <c r="X3920" s="13"/>
      <c r="Y3920" s="13"/>
      <c r="Z3920" s="13"/>
      <c r="AA3920" s="46"/>
      <c r="AB3920" s="56"/>
      <c r="AC3920" s="13"/>
      <c r="AD3920" s="60"/>
      <c r="AE3920" s="13"/>
      <c r="AF3920" s="13"/>
      <c r="AG3920" s="13"/>
      <c r="AH3920" s="46"/>
      <c r="AI3920" s="56"/>
      <c r="AJ3920" s="46"/>
      <c r="AK3920" s="56"/>
    </row>
    <row r="3921" spans="1:37">
      <c r="A3921" s="36" t="str">
        <f t="shared" si="61"/>
        <v>IS504_9</v>
      </c>
      <c r="B3921" t="s">
        <v>141</v>
      </c>
      <c r="C3921" t="s">
        <v>190</v>
      </c>
      <c r="D3921">
        <v>504</v>
      </c>
      <c r="E3921">
        <v>9</v>
      </c>
      <c r="F3921" s="25" t="str">
        <f>VLOOKUP(B3921,Definitions!$C$7:$D$43,2,FALSE)</f>
        <v>Iceland</v>
      </c>
      <c r="G3921" t="str">
        <f>VLOOKUP(C3921,Definitions!$C$49:$D$57,2,FALSE)</f>
        <v>Transport</v>
      </c>
      <c r="H3921" t="str">
        <f>VLOOKUP(D3921,Definitions!$C$60:$D$104,2,FALSE)</f>
        <v>Domestic aviation</v>
      </c>
      <c r="J3921" s="29" t="str">
        <f>VLOOKUP(E3921,Definitions!$C$115:$D$131,2,FALSE)</f>
        <v>Waste RES</v>
      </c>
      <c r="K3921" s="47"/>
      <c r="L3921" s="46"/>
      <c r="M3921" s="46"/>
      <c r="N3921" s="56"/>
      <c r="O3921" s="46"/>
      <c r="P3921" s="46"/>
      <c r="Q3921" s="46"/>
      <c r="R3921" s="37"/>
      <c r="S3921" s="13"/>
      <c r="T3921" s="56"/>
      <c r="U3921" s="13"/>
      <c r="V3921" s="56"/>
      <c r="W3921" s="13"/>
      <c r="X3921" s="13"/>
      <c r="Y3921" s="13"/>
      <c r="Z3921" s="13"/>
      <c r="AA3921" s="46"/>
      <c r="AB3921" s="56"/>
      <c r="AC3921" s="13"/>
      <c r="AD3921" s="60"/>
      <c r="AE3921" s="13"/>
      <c r="AF3921" s="13"/>
      <c r="AG3921" s="13"/>
      <c r="AH3921" s="46"/>
      <c r="AI3921" s="56"/>
      <c r="AJ3921" s="46"/>
      <c r="AK3921" s="56"/>
    </row>
    <row r="3922" spans="1:37">
      <c r="A3922" s="36" t="str">
        <f t="shared" si="61"/>
        <v>IS504_51</v>
      </c>
      <c r="B3922" t="s">
        <v>141</v>
      </c>
      <c r="C3922" t="s">
        <v>190</v>
      </c>
      <c r="D3922">
        <v>504</v>
      </c>
      <c r="E3922">
        <v>51</v>
      </c>
      <c r="F3922" s="25" t="str">
        <f>VLOOKUP(B3922,Definitions!$C$7:$D$43,2,FALSE)</f>
        <v>Iceland</v>
      </c>
      <c r="G3922" t="str">
        <f>VLOOKUP(C3922,Definitions!$C$49:$D$57,2,FALSE)</f>
        <v>Transport</v>
      </c>
      <c r="H3922" t="str">
        <f>VLOOKUP(D3922,Definitions!$C$60:$D$104,2,FALSE)</f>
        <v>Domestic aviation</v>
      </c>
      <c r="J3922" s="29" t="str">
        <f>VLOOKUP(E3922,Definitions!$C$115:$D$131,2,FALSE)</f>
        <v>Biomass</v>
      </c>
      <c r="K3922" s="47"/>
      <c r="L3922" s="46"/>
      <c r="M3922" s="46"/>
      <c r="N3922" s="56"/>
      <c r="O3922" s="46"/>
      <c r="P3922" s="46"/>
      <c r="Q3922" s="46"/>
      <c r="R3922" s="37"/>
      <c r="S3922" s="13"/>
      <c r="T3922" s="56"/>
      <c r="U3922" s="13"/>
      <c r="V3922" s="56"/>
      <c r="W3922" s="13"/>
      <c r="X3922" s="13"/>
      <c r="Y3922" s="13"/>
      <c r="Z3922" s="13"/>
      <c r="AA3922" s="46"/>
      <c r="AB3922" s="56"/>
      <c r="AC3922" s="13"/>
      <c r="AD3922" s="60"/>
      <c r="AE3922" s="13"/>
      <c r="AF3922" s="13"/>
      <c r="AG3922" s="13"/>
      <c r="AH3922" s="46"/>
      <c r="AI3922" s="56"/>
      <c r="AJ3922" s="46"/>
      <c r="AK3922" s="56"/>
    </row>
    <row r="3923" spans="1:37">
      <c r="A3923" s="36" t="str">
        <f t="shared" si="61"/>
        <v>IS504_52</v>
      </c>
      <c r="B3923" t="s">
        <v>141</v>
      </c>
      <c r="C3923" t="s">
        <v>190</v>
      </c>
      <c r="D3923">
        <v>504</v>
      </c>
      <c r="E3923">
        <v>52</v>
      </c>
      <c r="F3923" s="25" t="str">
        <f>VLOOKUP(B3923,Definitions!$C$7:$D$43,2,FALSE)</f>
        <v>Iceland</v>
      </c>
      <c r="G3923" t="str">
        <f>VLOOKUP(C3923,Definitions!$C$49:$D$57,2,FALSE)</f>
        <v>Transport</v>
      </c>
      <c r="H3923" t="str">
        <f>VLOOKUP(D3923,Definitions!$C$60:$D$104,2,FALSE)</f>
        <v>Domestic aviation</v>
      </c>
      <c r="J3923" s="29" t="str">
        <f>VLOOKUP(E3923,Definitions!$C$115:$D$131,2,FALSE)</f>
        <v>Geothermal</v>
      </c>
      <c r="K3923" s="47"/>
      <c r="L3923" s="46"/>
      <c r="M3923" s="46"/>
      <c r="N3923" s="56"/>
      <c r="O3923" s="46"/>
      <c r="P3923" s="46"/>
      <c r="Q3923" s="46"/>
      <c r="R3923" s="37"/>
      <c r="S3923" s="13"/>
      <c r="T3923" s="56"/>
      <c r="U3923" s="13"/>
      <c r="V3923" s="56"/>
      <c r="W3923" s="13"/>
      <c r="X3923" s="13"/>
      <c r="Y3923" s="13"/>
      <c r="Z3923" s="13"/>
      <c r="AA3923" s="46"/>
      <c r="AB3923" s="56"/>
      <c r="AC3923" s="13"/>
      <c r="AD3923" s="60"/>
      <c r="AE3923" s="13"/>
      <c r="AF3923" s="13"/>
      <c r="AG3923" s="13"/>
      <c r="AH3923" s="46"/>
      <c r="AI3923" s="56"/>
      <c r="AJ3923" s="46"/>
      <c r="AK3923" s="56"/>
    </row>
    <row r="3924" spans="1:37">
      <c r="A3924" s="36" t="str">
        <f t="shared" si="61"/>
        <v>IS504_53</v>
      </c>
      <c r="B3924" t="s">
        <v>141</v>
      </c>
      <c r="C3924" t="s">
        <v>190</v>
      </c>
      <c r="D3924">
        <v>504</v>
      </c>
      <c r="E3924">
        <v>53</v>
      </c>
      <c r="F3924" s="25" t="str">
        <f>VLOOKUP(B3924,Definitions!$C$7:$D$43,2,FALSE)</f>
        <v>Iceland</v>
      </c>
      <c r="G3924" t="str">
        <f>VLOOKUP(C3924,Definitions!$C$49:$D$57,2,FALSE)</f>
        <v>Transport</v>
      </c>
      <c r="H3924" t="str">
        <f>VLOOKUP(D3924,Definitions!$C$60:$D$104,2,FALSE)</f>
        <v>Domestic aviation</v>
      </c>
      <c r="J3924" s="29" t="str">
        <f>VLOOKUP(E3924,Definitions!$C$115:$D$131,2,FALSE)</f>
        <v>Solar energy</v>
      </c>
      <c r="K3924" s="47"/>
      <c r="L3924" s="46"/>
      <c r="M3924" s="46"/>
      <c r="N3924" s="56"/>
      <c r="O3924" s="46"/>
      <c r="P3924" s="46"/>
      <c r="Q3924" s="46"/>
      <c r="R3924" s="37"/>
      <c r="S3924" s="13"/>
      <c r="T3924" s="56"/>
      <c r="U3924" s="13"/>
      <c r="V3924" s="56"/>
      <c r="W3924" s="13"/>
      <c r="X3924" s="13"/>
      <c r="Y3924" s="13"/>
      <c r="Z3924" s="13"/>
      <c r="AA3924" s="46"/>
      <c r="AB3924" s="56"/>
      <c r="AC3924" s="13"/>
      <c r="AD3924" s="60"/>
      <c r="AE3924" s="13"/>
      <c r="AF3924" s="13"/>
      <c r="AG3924" s="13"/>
      <c r="AH3924" s="46"/>
      <c r="AI3924" s="56"/>
      <c r="AJ3924" s="46"/>
      <c r="AK3924" s="56"/>
    </row>
    <row r="3925" spans="1:37">
      <c r="A3925" s="36" t="str">
        <f t="shared" si="61"/>
        <v>IS504_56</v>
      </c>
      <c r="B3925" t="s">
        <v>141</v>
      </c>
      <c r="C3925" t="s">
        <v>190</v>
      </c>
      <c r="D3925">
        <v>504</v>
      </c>
      <c r="E3925">
        <v>56</v>
      </c>
      <c r="F3925" s="25" t="str">
        <f>VLOOKUP(B3925,Definitions!$C$7:$D$43,2,FALSE)</f>
        <v>Iceland</v>
      </c>
      <c r="G3925" t="str">
        <f>VLOOKUP(C3925,Definitions!$C$49:$D$57,2,FALSE)</f>
        <v>Transport</v>
      </c>
      <c r="H3925" t="str">
        <f>VLOOKUP(D3925,Definitions!$C$60:$D$104,2,FALSE)</f>
        <v>Domestic aviation</v>
      </c>
      <c r="J3925" s="29" t="str">
        <f>VLOOKUP(E3925,Definitions!$C$115:$D$131,2,FALSE)</f>
        <v>Ambient heat ground</v>
      </c>
      <c r="K3925" s="47"/>
      <c r="L3925" s="46"/>
      <c r="M3925" s="46"/>
      <c r="N3925" s="56"/>
      <c r="O3925" s="46"/>
      <c r="P3925" s="46"/>
      <c r="Q3925" s="46"/>
      <c r="R3925" s="37"/>
      <c r="S3925" s="13"/>
      <c r="T3925" s="56"/>
      <c r="U3925" s="13"/>
      <c r="V3925" s="56"/>
      <c r="W3925" s="13"/>
      <c r="X3925" s="13"/>
      <c r="Y3925" s="13"/>
      <c r="Z3925" s="13"/>
      <c r="AA3925" s="46"/>
      <c r="AB3925" s="56"/>
      <c r="AC3925" s="13"/>
      <c r="AD3925" s="60"/>
      <c r="AE3925" s="13"/>
      <c r="AF3925" s="13"/>
      <c r="AG3925" s="13"/>
      <c r="AH3925" s="46"/>
      <c r="AI3925" s="56"/>
      <c r="AJ3925" s="46"/>
      <c r="AK3925" s="56"/>
    </row>
    <row r="3926" spans="1:37">
      <c r="A3926" s="36" t="str">
        <f t="shared" si="61"/>
        <v>IS504_57</v>
      </c>
      <c r="B3926" t="s">
        <v>141</v>
      </c>
      <c r="C3926" t="s">
        <v>190</v>
      </c>
      <c r="D3926">
        <v>504</v>
      </c>
      <c r="E3926">
        <v>57</v>
      </c>
      <c r="F3926" s="25" t="str">
        <f>VLOOKUP(B3926,Definitions!$C$7:$D$43,2,FALSE)</f>
        <v>Iceland</v>
      </c>
      <c r="G3926" t="str">
        <f>VLOOKUP(C3926,Definitions!$C$49:$D$57,2,FALSE)</f>
        <v>Transport</v>
      </c>
      <c r="H3926" t="str">
        <f>VLOOKUP(D3926,Definitions!$C$60:$D$104,2,FALSE)</f>
        <v>Domestic aviation</v>
      </c>
      <c r="J3926" s="29" t="str">
        <f>VLOOKUP(E3926,Definitions!$C$115:$D$131,2,FALSE)</f>
        <v>Ambient heat air</v>
      </c>
      <c r="K3926" s="47"/>
      <c r="L3926" s="46"/>
      <c r="M3926" s="46"/>
      <c r="N3926" s="56"/>
      <c r="O3926" s="46"/>
      <c r="P3926" s="46"/>
      <c r="Q3926" s="46"/>
      <c r="R3926" s="37"/>
      <c r="S3926" s="13"/>
      <c r="T3926" s="56"/>
      <c r="U3926" s="13"/>
      <c r="V3926" s="56"/>
      <c r="W3926" s="13"/>
      <c r="X3926" s="13"/>
      <c r="Y3926" s="13"/>
      <c r="Z3926" s="13"/>
      <c r="AA3926" s="46"/>
      <c r="AB3926" s="56"/>
      <c r="AC3926" s="13"/>
      <c r="AD3926" s="60"/>
      <c r="AE3926" s="13"/>
      <c r="AF3926" s="13"/>
      <c r="AG3926" s="13"/>
      <c r="AH3926" s="46"/>
      <c r="AI3926" s="56"/>
      <c r="AJ3926" s="46"/>
      <c r="AK3926" s="56"/>
    </row>
    <row r="3927" spans="1:37">
      <c r="A3927" s="36" t="str">
        <f t="shared" si="61"/>
        <v>IS504_58</v>
      </c>
      <c r="B3927" t="s">
        <v>141</v>
      </c>
      <c r="C3927" t="s">
        <v>190</v>
      </c>
      <c r="D3927">
        <v>504</v>
      </c>
      <c r="E3927">
        <v>58</v>
      </c>
      <c r="F3927" s="25" t="str">
        <f>VLOOKUP(B3927,Definitions!$C$7:$D$43,2,FALSE)</f>
        <v>Iceland</v>
      </c>
      <c r="G3927" t="str">
        <f>VLOOKUP(C3927,Definitions!$C$49:$D$57,2,FALSE)</f>
        <v>Transport</v>
      </c>
      <c r="H3927" t="str">
        <f>VLOOKUP(D3927,Definitions!$C$60:$D$104,2,FALSE)</f>
        <v>Domestic aviation</v>
      </c>
      <c r="J3927" s="29" t="str">
        <f>VLOOKUP(E3927,Definitions!$C$115:$D$131,2,FALSE)</f>
        <v>Ambient heat total</v>
      </c>
      <c r="K3927" s="47"/>
      <c r="L3927" s="46"/>
      <c r="M3927" s="46"/>
      <c r="N3927" s="56"/>
      <c r="O3927" s="46"/>
      <c r="P3927" s="46"/>
      <c r="Q3927" s="46"/>
      <c r="R3927" s="37"/>
      <c r="S3927" s="13"/>
      <c r="T3927" s="56"/>
      <c r="U3927" s="13"/>
      <c r="V3927" s="56"/>
      <c r="W3927" s="13"/>
      <c r="X3927" s="13"/>
      <c r="Y3927" s="13"/>
      <c r="Z3927" s="13"/>
      <c r="AA3927" s="46"/>
      <c r="AB3927" s="56"/>
      <c r="AC3927" s="13"/>
      <c r="AD3927" s="60"/>
      <c r="AE3927" s="13"/>
      <c r="AF3927" s="13"/>
      <c r="AG3927" s="13"/>
      <c r="AH3927" s="46"/>
      <c r="AI3927" s="56"/>
      <c r="AJ3927" s="46"/>
      <c r="AK3927" s="56"/>
    </row>
    <row r="3928" spans="1:37">
      <c r="A3928" s="36" t="str">
        <f t="shared" si="61"/>
        <v>IS504_55</v>
      </c>
      <c r="B3928" t="s">
        <v>141</v>
      </c>
      <c r="C3928" t="s">
        <v>190</v>
      </c>
      <c r="D3928">
        <v>504</v>
      </c>
      <c r="E3928">
        <v>55</v>
      </c>
      <c r="F3928" s="25" t="str">
        <f>VLOOKUP(B3928,Definitions!$C$7:$D$43,2,FALSE)</f>
        <v>Iceland</v>
      </c>
      <c r="G3928" t="str">
        <f>VLOOKUP(C3928,Definitions!$C$49:$D$57,2,FALSE)</f>
        <v>Transport</v>
      </c>
      <c r="H3928" t="str">
        <f>VLOOKUP(D3928,Definitions!$C$60:$D$104,2,FALSE)</f>
        <v>Domestic aviation</v>
      </c>
      <c r="J3928" s="29" t="str">
        <f>VLOOKUP(E3928,Definitions!$C$115:$D$131,2,FALSE)</f>
        <v xml:space="preserve">Other RES </v>
      </c>
      <c r="K3928" s="47"/>
      <c r="L3928" s="46"/>
      <c r="M3928" s="46"/>
      <c r="N3928" s="56"/>
      <c r="O3928" s="46"/>
      <c r="P3928" s="46"/>
      <c r="Q3928" s="46"/>
      <c r="R3928" s="37"/>
      <c r="S3928" s="13"/>
      <c r="T3928" s="56"/>
      <c r="U3928" s="13"/>
      <c r="V3928" s="56"/>
      <c r="W3928" s="13"/>
      <c r="X3928" s="13"/>
      <c r="Y3928" s="13"/>
      <c r="Z3928" s="13"/>
      <c r="AA3928" s="46"/>
      <c r="AB3928" s="56"/>
      <c r="AC3928" s="13"/>
      <c r="AD3928" s="60"/>
      <c r="AE3928" s="13"/>
      <c r="AF3928" s="13"/>
      <c r="AG3928" s="13"/>
      <c r="AH3928" s="46"/>
      <c r="AI3928" s="56"/>
      <c r="AJ3928" s="46"/>
      <c r="AK3928" s="56"/>
    </row>
    <row r="3929" spans="1:37">
      <c r="A3929" s="36" t="str">
        <f t="shared" si="61"/>
        <v>IS505_0</v>
      </c>
      <c r="B3929" t="s">
        <v>141</v>
      </c>
      <c r="C3929" t="s">
        <v>190</v>
      </c>
      <c r="D3929">
        <v>505</v>
      </c>
      <c r="E3929">
        <v>0</v>
      </c>
      <c r="F3929" s="25" t="str">
        <f>VLOOKUP(B3929,Definitions!$C$7:$D$43,2,FALSE)</f>
        <v>Iceland</v>
      </c>
      <c r="G3929" t="str">
        <f>VLOOKUP(C3929,Definitions!$C$49:$D$57,2,FALSE)</f>
        <v>Transport</v>
      </c>
      <c r="H3929" t="str">
        <f>VLOOKUP(D3929,Definitions!$C$60:$D$104,2,FALSE)</f>
        <v>Domestic navigation</v>
      </c>
      <c r="J3929" s="29" t="str">
        <f>VLOOKUP(E3929,Definitions!$C$115:$D$131,2,FALSE)</f>
        <v>TOTAL</v>
      </c>
      <c r="K3929" s="47"/>
      <c r="L3929" s="46"/>
      <c r="M3929" s="46"/>
      <c r="N3929" s="56"/>
      <c r="O3929" s="46"/>
      <c r="P3929" s="46"/>
      <c r="Q3929" s="46"/>
      <c r="R3929" s="37"/>
      <c r="S3929" s="13"/>
      <c r="T3929" s="56"/>
      <c r="U3929" s="13"/>
      <c r="V3929" s="56"/>
      <c r="W3929" s="13"/>
      <c r="X3929" s="13"/>
      <c r="Y3929" s="13"/>
      <c r="Z3929" s="13"/>
      <c r="AA3929" s="46"/>
      <c r="AB3929" s="56"/>
      <c r="AC3929" s="13"/>
      <c r="AD3929" s="60"/>
      <c r="AE3929" s="13"/>
      <c r="AF3929" s="13"/>
      <c r="AG3929" s="13"/>
      <c r="AH3929" s="46"/>
      <c r="AI3929" s="56"/>
      <c r="AJ3929" s="46"/>
      <c r="AK3929" s="56"/>
    </row>
    <row r="3930" spans="1:37">
      <c r="A3930" s="36" t="str">
        <f t="shared" si="61"/>
        <v>IS505_1</v>
      </c>
      <c r="B3930" t="s">
        <v>141</v>
      </c>
      <c r="C3930" t="s">
        <v>190</v>
      </c>
      <c r="D3930">
        <v>505</v>
      </c>
      <c r="E3930">
        <v>1</v>
      </c>
      <c r="F3930" s="25" t="str">
        <f>VLOOKUP(B3930,Definitions!$C$7:$D$43,2,FALSE)</f>
        <v>Iceland</v>
      </c>
      <c r="G3930" t="str">
        <f>VLOOKUP(C3930,Definitions!$C$49:$D$57,2,FALSE)</f>
        <v>Transport</v>
      </c>
      <c r="H3930" t="str">
        <f>VLOOKUP(D3930,Definitions!$C$60:$D$104,2,FALSE)</f>
        <v>Domestic navigation</v>
      </c>
      <c r="J3930" s="29" t="str">
        <f>VLOOKUP(E3930,Definitions!$C$115:$D$131,2,FALSE)</f>
        <v>Coal</v>
      </c>
      <c r="K3930" s="47"/>
      <c r="L3930" s="46"/>
      <c r="M3930" s="46"/>
      <c r="N3930" s="56"/>
      <c r="O3930" s="46"/>
      <c r="P3930" s="46"/>
      <c r="Q3930" s="46"/>
      <c r="R3930" s="37"/>
      <c r="S3930" s="13"/>
      <c r="T3930" s="56"/>
      <c r="U3930" s="13"/>
      <c r="V3930" s="56"/>
      <c r="W3930" s="13"/>
      <c r="X3930" s="13"/>
      <c r="Y3930" s="13"/>
      <c r="Z3930" s="13"/>
      <c r="AA3930" s="46"/>
      <c r="AB3930" s="56"/>
      <c r="AC3930" s="13"/>
      <c r="AD3930" s="60"/>
      <c r="AE3930" s="13"/>
      <c r="AF3930" s="13"/>
      <c r="AG3930" s="13"/>
      <c r="AH3930" s="46"/>
      <c r="AI3930" s="56"/>
      <c r="AJ3930" s="46"/>
      <c r="AK3930" s="56"/>
    </row>
    <row r="3931" spans="1:37">
      <c r="A3931" s="36" t="str">
        <f t="shared" si="61"/>
        <v>IS505_2</v>
      </c>
      <c r="B3931" t="s">
        <v>141</v>
      </c>
      <c r="C3931" t="s">
        <v>190</v>
      </c>
      <c r="D3931">
        <v>505</v>
      </c>
      <c r="E3931">
        <v>2</v>
      </c>
      <c r="F3931" s="25" t="str">
        <f>VLOOKUP(B3931,Definitions!$C$7:$D$43,2,FALSE)</f>
        <v>Iceland</v>
      </c>
      <c r="G3931" t="str">
        <f>VLOOKUP(C3931,Definitions!$C$49:$D$57,2,FALSE)</f>
        <v>Transport</v>
      </c>
      <c r="H3931" t="str">
        <f>VLOOKUP(D3931,Definitions!$C$60:$D$104,2,FALSE)</f>
        <v>Domestic navigation</v>
      </c>
      <c r="J3931" s="29" t="str">
        <f>VLOOKUP(E3931,Definitions!$C$115:$D$131,2,FALSE)</f>
        <v>Fuel oil</v>
      </c>
      <c r="K3931" s="47"/>
      <c r="L3931" s="46"/>
      <c r="M3931" s="46"/>
      <c r="N3931" s="56"/>
      <c r="O3931" s="46"/>
      <c r="P3931" s="46"/>
      <c r="Q3931" s="46"/>
      <c r="R3931" s="37"/>
      <c r="S3931" s="13"/>
      <c r="T3931" s="56"/>
      <c r="U3931" s="13"/>
      <c r="V3931" s="56"/>
      <c r="W3931" s="13"/>
      <c r="X3931" s="13"/>
      <c r="Y3931" s="13"/>
      <c r="Z3931" s="13"/>
      <c r="AA3931" s="46"/>
      <c r="AB3931" s="56"/>
      <c r="AC3931" s="13"/>
      <c r="AD3931" s="60"/>
      <c r="AE3931" s="13"/>
      <c r="AF3931" s="13"/>
      <c r="AG3931" s="13"/>
      <c r="AH3931" s="46"/>
      <c r="AI3931" s="56"/>
      <c r="AJ3931" s="46"/>
      <c r="AK3931" s="56"/>
    </row>
    <row r="3932" spans="1:37">
      <c r="A3932" s="36" t="str">
        <f t="shared" si="61"/>
        <v>IS505_3</v>
      </c>
      <c r="B3932" t="s">
        <v>141</v>
      </c>
      <c r="C3932" t="s">
        <v>190</v>
      </c>
      <c r="D3932">
        <v>505</v>
      </c>
      <c r="E3932">
        <v>3</v>
      </c>
      <c r="F3932" s="25" t="str">
        <f>VLOOKUP(B3932,Definitions!$C$7:$D$43,2,FALSE)</f>
        <v>Iceland</v>
      </c>
      <c r="G3932" t="str">
        <f>VLOOKUP(C3932,Definitions!$C$49:$D$57,2,FALSE)</f>
        <v>Transport</v>
      </c>
      <c r="H3932" t="str">
        <f>VLOOKUP(D3932,Definitions!$C$60:$D$104,2,FALSE)</f>
        <v>Domestic navigation</v>
      </c>
      <c r="J3932" s="29" t="str">
        <f>VLOOKUP(E3932,Definitions!$C$115:$D$131,2,FALSE)</f>
        <v>Natural gas</v>
      </c>
      <c r="K3932" s="47"/>
      <c r="L3932" s="46"/>
      <c r="M3932" s="46"/>
      <c r="N3932" s="56"/>
      <c r="O3932" s="46"/>
      <c r="P3932" s="46"/>
      <c r="Q3932" s="46"/>
      <c r="R3932" s="37"/>
      <c r="S3932" s="13"/>
      <c r="T3932" s="56"/>
      <c r="U3932" s="13"/>
      <c r="V3932" s="56"/>
      <c r="W3932" s="13"/>
      <c r="X3932" s="13"/>
      <c r="Y3932" s="13"/>
      <c r="Z3932" s="13"/>
      <c r="AA3932" s="46"/>
      <c r="AB3932" s="56"/>
      <c r="AC3932" s="13"/>
      <c r="AD3932" s="60"/>
      <c r="AE3932" s="13"/>
      <c r="AF3932" s="13"/>
      <c r="AG3932" s="13"/>
      <c r="AH3932" s="46"/>
      <c r="AI3932" s="56"/>
      <c r="AJ3932" s="46"/>
      <c r="AK3932" s="56"/>
    </row>
    <row r="3933" spans="1:37">
      <c r="A3933" s="36" t="str">
        <f t="shared" si="61"/>
        <v>IS505_4</v>
      </c>
      <c r="B3933" t="s">
        <v>141</v>
      </c>
      <c r="C3933" t="s">
        <v>190</v>
      </c>
      <c r="D3933">
        <v>505</v>
      </c>
      <c r="E3933">
        <v>4</v>
      </c>
      <c r="F3933" s="25" t="str">
        <f>VLOOKUP(B3933,Definitions!$C$7:$D$43,2,FALSE)</f>
        <v>Iceland</v>
      </c>
      <c r="G3933" t="str">
        <f>VLOOKUP(C3933,Definitions!$C$49:$D$57,2,FALSE)</f>
        <v>Transport</v>
      </c>
      <c r="H3933" t="str">
        <f>VLOOKUP(D3933,Definitions!$C$60:$D$104,2,FALSE)</f>
        <v>Domestic navigation</v>
      </c>
      <c r="J3933" s="29" t="str">
        <f>VLOOKUP(E3933,Definitions!$C$115:$D$131,2,FALSE)</f>
        <v>Other fossil fuels</v>
      </c>
      <c r="K3933" s="47"/>
      <c r="L3933" s="46"/>
      <c r="M3933" s="46"/>
      <c r="N3933" s="56"/>
      <c r="O3933" s="46"/>
      <c r="P3933" s="46"/>
      <c r="Q3933" s="46"/>
      <c r="R3933" s="37"/>
      <c r="S3933" s="13"/>
      <c r="T3933" s="56"/>
      <c r="U3933" s="13"/>
      <c r="V3933" s="56"/>
      <c r="W3933" s="13"/>
      <c r="X3933" s="13"/>
      <c r="Y3933" s="13"/>
      <c r="Z3933" s="13"/>
      <c r="AA3933" s="46"/>
      <c r="AB3933" s="56"/>
      <c r="AC3933" s="13"/>
      <c r="AD3933" s="60"/>
      <c r="AE3933" s="13"/>
      <c r="AF3933" s="13"/>
      <c r="AG3933" s="13"/>
      <c r="AH3933" s="46"/>
      <c r="AI3933" s="56"/>
      <c r="AJ3933" s="46"/>
      <c r="AK3933" s="56"/>
    </row>
    <row r="3934" spans="1:37">
      <c r="A3934" s="36" t="str">
        <f t="shared" si="61"/>
        <v>IS505_6</v>
      </c>
      <c r="B3934" t="s">
        <v>141</v>
      </c>
      <c r="C3934" t="s">
        <v>190</v>
      </c>
      <c r="D3934">
        <v>505</v>
      </c>
      <c r="E3934">
        <v>6</v>
      </c>
      <c r="F3934" s="25" t="str">
        <f>VLOOKUP(B3934,Definitions!$C$7:$D$43,2,FALSE)</f>
        <v>Iceland</v>
      </c>
      <c r="G3934" t="str">
        <f>VLOOKUP(C3934,Definitions!$C$49:$D$57,2,FALSE)</f>
        <v>Transport</v>
      </c>
      <c r="H3934" t="str">
        <f>VLOOKUP(D3934,Definitions!$C$60:$D$104,2,FALSE)</f>
        <v>Domestic navigation</v>
      </c>
      <c r="J3934" s="29" t="str">
        <f>VLOOKUP(E3934,Definitions!$C$115:$D$131,2,FALSE)</f>
        <v>Electricity</v>
      </c>
      <c r="K3934" s="47"/>
      <c r="L3934" s="46"/>
      <c r="M3934" s="46"/>
      <c r="N3934" s="56"/>
      <c r="O3934" s="46"/>
      <c r="P3934" s="46"/>
      <c r="Q3934" s="46"/>
      <c r="R3934" s="37"/>
      <c r="S3934" s="13"/>
      <c r="T3934" s="56"/>
      <c r="U3934" s="13"/>
      <c r="V3934" s="56"/>
      <c r="W3934" s="13"/>
      <c r="X3934" s="13"/>
      <c r="Y3934" s="13"/>
      <c r="Z3934" s="13"/>
      <c r="AA3934" s="46"/>
      <c r="AB3934" s="56"/>
      <c r="AC3934" s="13"/>
      <c r="AD3934" s="60"/>
      <c r="AE3934" s="13"/>
      <c r="AF3934" s="13"/>
      <c r="AG3934" s="13"/>
      <c r="AH3934" s="46"/>
      <c r="AI3934" s="56"/>
      <c r="AJ3934" s="46"/>
      <c r="AK3934" s="56"/>
    </row>
    <row r="3935" spans="1:37">
      <c r="A3935" s="36" t="str">
        <f t="shared" si="61"/>
        <v>IS505_7</v>
      </c>
      <c r="B3935" t="s">
        <v>141</v>
      </c>
      <c r="C3935" t="s">
        <v>190</v>
      </c>
      <c r="D3935">
        <v>505</v>
      </c>
      <c r="E3935">
        <v>7</v>
      </c>
      <c r="F3935" s="25" t="str">
        <f>VLOOKUP(B3935,Definitions!$C$7:$D$43,2,FALSE)</f>
        <v>Iceland</v>
      </c>
      <c r="G3935" t="str">
        <f>VLOOKUP(C3935,Definitions!$C$49:$D$57,2,FALSE)</f>
        <v>Transport</v>
      </c>
      <c r="H3935" t="str">
        <f>VLOOKUP(D3935,Definitions!$C$60:$D$104,2,FALSE)</f>
        <v>Domestic navigation</v>
      </c>
      <c r="J3935" s="29" t="str">
        <f>VLOOKUP(E3935,Definitions!$C$115:$D$131,2,FALSE)</f>
        <v>District heating</v>
      </c>
      <c r="K3935" s="47"/>
      <c r="L3935" s="46"/>
      <c r="M3935" s="46"/>
      <c r="N3935" s="56"/>
      <c r="O3935" s="46"/>
      <c r="P3935" s="46"/>
      <c r="Q3935" s="46"/>
      <c r="R3935" s="37"/>
      <c r="S3935" s="13"/>
      <c r="T3935" s="56"/>
      <c r="U3935" s="13"/>
      <c r="V3935" s="56"/>
      <c r="W3935" s="13"/>
      <c r="X3935" s="13"/>
      <c r="Y3935" s="13"/>
      <c r="Z3935" s="13"/>
      <c r="AA3935" s="46"/>
      <c r="AB3935" s="56"/>
      <c r="AC3935" s="13"/>
      <c r="AD3935" s="60"/>
      <c r="AE3935" s="13"/>
      <c r="AF3935" s="13"/>
      <c r="AG3935" s="13"/>
      <c r="AH3935" s="46"/>
      <c r="AI3935" s="56"/>
      <c r="AJ3935" s="46"/>
      <c r="AK3935" s="56"/>
    </row>
    <row r="3936" spans="1:37">
      <c r="A3936" s="36" t="str">
        <f t="shared" si="61"/>
        <v>IS505_8</v>
      </c>
      <c r="B3936" t="s">
        <v>141</v>
      </c>
      <c r="C3936" t="s">
        <v>190</v>
      </c>
      <c r="D3936">
        <v>505</v>
      </c>
      <c r="E3936">
        <v>8</v>
      </c>
      <c r="F3936" s="25" t="str">
        <f>VLOOKUP(B3936,Definitions!$C$7:$D$43,2,FALSE)</f>
        <v>Iceland</v>
      </c>
      <c r="G3936" t="str">
        <f>VLOOKUP(C3936,Definitions!$C$49:$D$57,2,FALSE)</f>
        <v>Transport</v>
      </c>
      <c r="H3936" t="str">
        <f>VLOOKUP(D3936,Definitions!$C$60:$D$104,2,FALSE)</f>
        <v>Domestic navigation</v>
      </c>
      <c r="J3936" s="29" t="str">
        <f>VLOOKUP(E3936,Definitions!$C$115:$D$131,2,FALSE)</f>
        <v>Waste non-RES</v>
      </c>
      <c r="K3936" s="47"/>
      <c r="L3936" s="46"/>
      <c r="M3936" s="46"/>
      <c r="N3936" s="56"/>
      <c r="O3936" s="46"/>
      <c r="P3936" s="46"/>
      <c r="Q3936" s="46"/>
      <c r="R3936" s="37"/>
      <c r="S3936" s="13"/>
      <c r="T3936" s="56"/>
      <c r="U3936" s="13"/>
      <c r="V3936" s="56"/>
      <c r="W3936" s="13"/>
      <c r="X3936" s="13"/>
      <c r="Y3936" s="13"/>
      <c r="Z3936" s="13"/>
      <c r="AA3936" s="46"/>
      <c r="AB3936" s="56"/>
      <c r="AC3936" s="13"/>
      <c r="AD3936" s="60"/>
      <c r="AE3936" s="13"/>
      <c r="AF3936" s="13"/>
      <c r="AG3936" s="13"/>
      <c r="AH3936" s="46"/>
      <c r="AI3936" s="56"/>
      <c r="AJ3936" s="46"/>
      <c r="AK3936" s="56"/>
    </row>
    <row r="3937" spans="1:37">
      <c r="A3937" s="36" t="str">
        <f t="shared" si="61"/>
        <v>IS505_9</v>
      </c>
      <c r="B3937" t="s">
        <v>141</v>
      </c>
      <c r="C3937" t="s">
        <v>190</v>
      </c>
      <c r="D3937">
        <v>505</v>
      </c>
      <c r="E3937">
        <v>9</v>
      </c>
      <c r="F3937" s="25" t="str">
        <f>VLOOKUP(B3937,Definitions!$C$7:$D$43,2,FALSE)</f>
        <v>Iceland</v>
      </c>
      <c r="G3937" t="str">
        <f>VLOOKUP(C3937,Definitions!$C$49:$D$57,2,FALSE)</f>
        <v>Transport</v>
      </c>
      <c r="H3937" t="str">
        <f>VLOOKUP(D3937,Definitions!$C$60:$D$104,2,FALSE)</f>
        <v>Domestic navigation</v>
      </c>
      <c r="J3937" s="29" t="str">
        <f>VLOOKUP(E3937,Definitions!$C$115:$D$131,2,FALSE)</f>
        <v>Waste RES</v>
      </c>
      <c r="K3937" s="47"/>
      <c r="L3937" s="46"/>
      <c r="M3937" s="46"/>
      <c r="N3937" s="56"/>
      <c r="O3937" s="46"/>
      <c r="P3937" s="46"/>
      <c r="Q3937" s="46"/>
      <c r="R3937" s="37"/>
      <c r="S3937" s="13"/>
      <c r="T3937" s="56"/>
      <c r="U3937" s="13"/>
      <c r="V3937" s="56"/>
      <c r="W3937" s="13"/>
      <c r="X3937" s="13"/>
      <c r="Y3937" s="13"/>
      <c r="Z3937" s="13"/>
      <c r="AA3937" s="46"/>
      <c r="AB3937" s="56"/>
      <c r="AC3937" s="13"/>
      <c r="AD3937" s="60"/>
      <c r="AE3937" s="13"/>
      <c r="AF3937" s="13"/>
      <c r="AG3937" s="13"/>
      <c r="AH3937" s="46"/>
      <c r="AI3937" s="56"/>
      <c r="AJ3937" s="46"/>
      <c r="AK3937" s="56"/>
    </row>
    <row r="3938" spans="1:37">
      <c r="A3938" s="36" t="str">
        <f t="shared" si="61"/>
        <v>IS505_51</v>
      </c>
      <c r="B3938" t="s">
        <v>141</v>
      </c>
      <c r="C3938" t="s">
        <v>190</v>
      </c>
      <c r="D3938">
        <v>505</v>
      </c>
      <c r="E3938">
        <v>51</v>
      </c>
      <c r="F3938" s="25" t="str">
        <f>VLOOKUP(B3938,Definitions!$C$7:$D$43,2,FALSE)</f>
        <v>Iceland</v>
      </c>
      <c r="G3938" t="str">
        <f>VLOOKUP(C3938,Definitions!$C$49:$D$57,2,FALSE)</f>
        <v>Transport</v>
      </c>
      <c r="H3938" t="str">
        <f>VLOOKUP(D3938,Definitions!$C$60:$D$104,2,FALSE)</f>
        <v>Domestic navigation</v>
      </c>
      <c r="J3938" s="29" t="str">
        <f>VLOOKUP(E3938,Definitions!$C$115:$D$131,2,FALSE)</f>
        <v>Biomass</v>
      </c>
      <c r="K3938" s="47"/>
      <c r="L3938" s="46"/>
      <c r="M3938" s="46"/>
      <c r="N3938" s="56"/>
      <c r="O3938" s="46"/>
      <c r="P3938" s="46"/>
      <c r="Q3938" s="46"/>
      <c r="R3938" s="37"/>
      <c r="S3938" s="13"/>
      <c r="T3938" s="56"/>
      <c r="U3938" s="13"/>
      <c r="V3938" s="56"/>
      <c r="W3938" s="13"/>
      <c r="X3938" s="13"/>
      <c r="Y3938" s="13"/>
      <c r="Z3938" s="13"/>
      <c r="AA3938" s="46"/>
      <c r="AB3938" s="56"/>
      <c r="AC3938" s="13"/>
      <c r="AD3938" s="60"/>
      <c r="AE3938" s="13"/>
      <c r="AF3938" s="13"/>
      <c r="AG3938" s="13"/>
      <c r="AH3938" s="46"/>
      <c r="AI3938" s="56"/>
      <c r="AJ3938" s="46"/>
      <c r="AK3938" s="56"/>
    </row>
    <row r="3939" spans="1:37">
      <c r="A3939" s="36" t="str">
        <f t="shared" si="61"/>
        <v>IS505_52</v>
      </c>
      <c r="B3939" t="s">
        <v>141</v>
      </c>
      <c r="C3939" t="s">
        <v>190</v>
      </c>
      <c r="D3939">
        <v>505</v>
      </c>
      <c r="E3939">
        <v>52</v>
      </c>
      <c r="F3939" s="25" t="str">
        <f>VLOOKUP(B3939,Definitions!$C$7:$D$43,2,FALSE)</f>
        <v>Iceland</v>
      </c>
      <c r="G3939" t="str">
        <f>VLOOKUP(C3939,Definitions!$C$49:$D$57,2,FALSE)</f>
        <v>Transport</v>
      </c>
      <c r="H3939" t="str">
        <f>VLOOKUP(D3939,Definitions!$C$60:$D$104,2,FALSE)</f>
        <v>Domestic navigation</v>
      </c>
      <c r="J3939" s="29" t="str">
        <f>VLOOKUP(E3939,Definitions!$C$115:$D$131,2,FALSE)</f>
        <v>Geothermal</v>
      </c>
      <c r="K3939" s="47"/>
      <c r="L3939" s="46"/>
      <c r="M3939" s="46"/>
      <c r="N3939" s="56"/>
      <c r="O3939" s="46"/>
      <c r="P3939" s="46"/>
      <c r="Q3939" s="46"/>
      <c r="R3939" s="37"/>
      <c r="S3939" s="13"/>
      <c r="T3939" s="56"/>
      <c r="U3939" s="13"/>
      <c r="V3939" s="56"/>
      <c r="W3939" s="13"/>
      <c r="X3939" s="13"/>
      <c r="Y3939" s="13"/>
      <c r="Z3939" s="13"/>
      <c r="AA3939" s="46"/>
      <c r="AB3939" s="56"/>
      <c r="AC3939" s="13"/>
      <c r="AD3939" s="60"/>
      <c r="AE3939" s="13"/>
      <c r="AF3939" s="13"/>
      <c r="AG3939" s="13"/>
      <c r="AH3939" s="46"/>
      <c r="AI3939" s="56"/>
      <c r="AJ3939" s="46"/>
      <c r="AK3939" s="56"/>
    </row>
    <row r="3940" spans="1:37">
      <c r="A3940" s="36" t="str">
        <f t="shared" si="61"/>
        <v>IS505_53</v>
      </c>
      <c r="B3940" t="s">
        <v>141</v>
      </c>
      <c r="C3940" t="s">
        <v>190</v>
      </c>
      <c r="D3940">
        <v>505</v>
      </c>
      <c r="E3940">
        <v>53</v>
      </c>
      <c r="F3940" s="25" t="str">
        <f>VLOOKUP(B3940,Definitions!$C$7:$D$43,2,FALSE)</f>
        <v>Iceland</v>
      </c>
      <c r="G3940" t="str">
        <f>VLOOKUP(C3940,Definitions!$C$49:$D$57,2,FALSE)</f>
        <v>Transport</v>
      </c>
      <c r="H3940" t="str">
        <f>VLOOKUP(D3940,Definitions!$C$60:$D$104,2,FALSE)</f>
        <v>Domestic navigation</v>
      </c>
      <c r="J3940" s="29" t="str">
        <f>VLOOKUP(E3940,Definitions!$C$115:$D$131,2,FALSE)</f>
        <v>Solar energy</v>
      </c>
      <c r="K3940" s="47"/>
      <c r="L3940" s="46"/>
      <c r="M3940" s="46"/>
      <c r="N3940" s="56"/>
      <c r="O3940" s="46"/>
      <c r="P3940" s="46"/>
      <c r="Q3940" s="46"/>
      <c r="R3940" s="37"/>
      <c r="S3940" s="13"/>
      <c r="T3940" s="56"/>
      <c r="U3940" s="13"/>
      <c r="V3940" s="56"/>
      <c r="W3940" s="13"/>
      <c r="X3940" s="13"/>
      <c r="Y3940" s="13"/>
      <c r="Z3940" s="13"/>
      <c r="AA3940" s="46"/>
      <c r="AB3940" s="56"/>
      <c r="AC3940" s="13"/>
      <c r="AD3940" s="60"/>
      <c r="AE3940" s="13"/>
      <c r="AF3940" s="13"/>
      <c r="AG3940" s="13"/>
      <c r="AH3940" s="46"/>
      <c r="AI3940" s="56"/>
      <c r="AJ3940" s="46"/>
      <c r="AK3940" s="56"/>
    </row>
    <row r="3941" spans="1:37">
      <c r="A3941" s="36" t="str">
        <f t="shared" si="61"/>
        <v>IS505_56</v>
      </c>
      <c r="B3941" t="s">
        <v>141</v>
      </c>
      <c r="C3941" t="s">
        <v>190</v>
      </c>
      <c r="D3941">
        <v>505</v>
      </c>
      <c r="E3941">
        <v>56</v>
      </c>
      <c r="F3941" s="25" t="str">
        <f>VLOOKUP(B3941,Definitions!$C$7:$D$43,2,FALSE)</f>
        <v>Iceland</v>
      </c>
      <c r="G3941" t="str">
        <f>VLOOKUP(C3941,Definitions!$C$49:$D$57,2,FALSE)</f>
        <v>Transport</v>
      </c>
      <c r="H3941" t="str">
        <f>VLOOKUP(D3941,Definitions!$C$60:$D$104,2,FALSE)</f>
        <v>Domestic navigation</v>
      </c>
      <c r="J3941" s="29" t="str">
        <f>VLOOKUP(E3941,Definitions!$C$115:$D$131,2,FALSE)</f>
        <v>Ambient heat ground</v>
      </c>
      <c r="K3941" s="47"/>
      <c r="L3941" s="46"/>
      <c r="M3941" s="46"/>
      <c r="N3941" s="56"/>
      <c r="O3941" s="46"/>
      <c r="P3941" s="46"/>
      <c r="Q3941" s="46"/>
      <c r="R3941" s="37"/>
      <c r="S3941" s="13"/>
      <c r="T3941" s="56"/>
      <c r="U3941" s="13"/>
      <c r="V3941" s="56"/>
      <c r="W3941" s="13"/>
      <c r="X3941" s="13"/>
      <c r="Y3941" s="13"/>
      <c r="Z3941" s="13"/>
      <c r="AA3941" s="46"/>
      <c r="AB3941" s="56"/>
      <c r="AC3941" s="13"/>
      <c r="AD3941" s="60"/>
      <c r="AE3941" s="13"/>
      <c r="AF3941" s="13"/>
      <c r="AG3941" s="13"/>
      <c r="AH3941" s="46"/>
      <c r="AI3941" s="56"/>
      <c r="AJ3941" s="46"/>
      <c r="AK3941" s="56"/>
    </row>
    <row r="3942" spans="1:37">
      <c r="A3942" s="36" t="str">
        <f t="shared" si="61"/>
        <v>IS505_57</v>
      </c>
      <c r="B3942" t="s">
        <v>141</v>
      </c>
      <c r="C3942" t="s">
        <v>190</v>
      </c>
      <c r="D3942">
        <v>505</v>
      </c>
      <c r="E3942">
        <v>57</v>
      </c>
      <c r="F3942" s="25" t="str">
        <f>VLOOKUP(B3942,Definitions!$C$7:$D$43,2,FALSE)</f>
        <v>Iceland</v>
      </c>
      <c r="G3942" t="str">
        <f>VLOOKUP(C3942,Definitions!$C$49:$D$57,2,FALSE)</f>
        <v>Transport</v>
      </c>
      <c r="H3942" t="str">
        <f>VLOOKUP(D3942,Definitions!$C$60:$D$104,2,FALSE)</f>
        <v>Domestic navigation</v>
      </c>
      <c r="J3942" s="29" t="str">
        <f>VLOOKUP(E3942,Definitions!$C$115:$D$131,2,FALSE)</f>
        <v>Ambient heat air</v>
      </c>
      <c r="K3942" s="47"/>
      <c r="L3942" s="46"/>
      <c r="M3942" s="46"/>
      <c r="N3942" s="56"/>
      <c r="O3942" s="46"/>
      <c r="P3942" s="46"/>
      <c r="Q3942" s="46"/>
      <c r="R3942" s="37"/>
      <c r="S3942" s="13"/>
      <c r="T3942" s="56"/>
      <c r="U3942" s="13"/>
      <c r="V3942" s="56"/>
      <c r="W3942" s="13"/>
      <c r="X3942" s="13"/>
      <c r="Y3942" s="13"/>
      <c r="Z3942" s="13"/>
      <c r="AA3942" s="46"/>
      <c r="AB3942" s="56"/>
      <c r="AC3942" s="13"/>
      <c r="AD3942" s="60"/>
      <c r="AE3942" s="13"/>
      <c r="AF3942" s="13"/>
      <c r="AG3942" s="13"/>
      <c r="AH3942" s="46"/>
      <c r="AI3942" s="56"/>
      <c r="AJ3942" s="46"/>
      <c r="AK3942" s="56"/>
    </row>
    <row r="3943" spans="1:37">
      <c r="A3943" s="36" t="str">
        <f t="shared" si="61"/>
        <v>IS505_58</v>
      </c>
      <c r="B3943" t="s">
        <v>141</v>
      </c>
      <c r="C3943" t="s">
        <v>190</v>
      </c>
      <c r="D3943">
        <v>505</v>
      </c>
      <c r="E3943">
        <v>58</v>
      </c>
      <c r="F3943" s="25" t="str">
        <f>VLOOKUP(B3943,Definitions!$C$7:$D$43,2,FALSE)</f>
        <v>Iceland</v>
      </c>
      <c r="G3943" t="str">
        <f>VLOOKUP(C3943,Definitions!$C$49:$D$57,2,FALSE)</f>
        <v>Transport</v>
      </c>
      <c r="H3943" t="str">
        <f>VLOOKUP(D3943,Definitions!$C$60:$D$104,2,FALSE)</f>
        <v>Domestic navigation</v>
      </c>
      <c r="J3943" s="29" t="str">
        <f>VLOOKUP(E3943,Definitions!$C$115:$D$131,2,FALSE)</f>
        <v>Ambient heat total</v>
      </c>
      <c r="K3943" s="47"/>
      <c r="L3943" s="46"/>
      <c r="M3943" s="46"/>
      <c r="N3943" s="56"/>
      <c r="O3943" s="46"/>
      <c r="P3943" s="46"/>
      <c r="Q3943" s="46"/>
      <c r="R3943" s="37"/>
      <c r="S3943" s="13"/>
      <c r="T3943" s="56"/>
      <c r="U3943" s="13"/>
      <c r="V3943" s="56"/>
      <c r="W3943" s="13"/>
      <c r="X3943" s="13"/>
      <c r="Y3943" s="13"/>
      <c r="Z3943" s="13"/>
      <c r="AA3943" s="46"/>
      <c r="AB3943" s="56"/>
      <c r="AC3943" s="13"/>
      <c r="AD3943" s="60"/>
      <c r="AE3943" s="13"/>
      <c r="AF3943" s="13"/>
      <c r="AG3943" s="13"/>
      <c r="AH3943" s="46"/>
      <c r="AI3943" s="56"/>
      <c r="AJ3943" s="46"/>
      <c r="AK3943" s="56"/>
    </row>
    <row r="3944" spans="1:37">
      <c r="A3944" s="36" t="str">
        <f t="shared" si="61"/>
        <v>IS505_55</v>
      </c>
      <c r="B3944" t="s">
        <v>141</v>
      </c>
      <c r="C3944" t="s">
        <v>190</v>
      </c>
      <c r="D3944">
        <v>505</v>
      </c>
      <c r="E3944">
        <v>55</v>
      </c>
      <c r="F3944" s="25" t="str">
        <f>VLOOKUP(B3944,Definitions!$C$7:$D$43,2,FALSE)</f>
        <v>Iceland</v>
      </c>
      <c r="G3944" t="str">
        <f>VLOOKUP(C3944,Definitions!$C$49:$D$57,2,FALSE)</f>
        <v>Transport</v>
      </c>
      <c r="H3944" t="str">
        <f>VLOOKUP(D3944,Definitions!$C$60:$D$104,2,FALSE)</f>
        <v>Domestic navigation</v>
      </c>
      <c r="J3944" s="29" t="str">
        <f>VLOOKUP(E3944,Definitions!$C$115:$D$131,2,FALSE)</f>
        <v xml:space="preserve">Other RES </v>
      </c>
      <c r="K3944" s="47"/>
      <c r="L3944" s="46"/>
      <c r="M3944" s="46"/>
      <c r="N3944" s="56"/>
      <c r="O3944" s="46"/>
      <c r="P3944" s="46"/>
      <c r="Q3944" s="46"/>
      <c r="R3944" s="37"/>
      <c r="S3944" s="13"/>
      <c r="T3944" s="56"/>
      <c r="U3944" s="13"/>
      <c r="V3944" s="56"/>
      <c r="W3944" s="13"/>
      <c r="X3944" s="13"/>
      <c r="Y3944" s="13"/>
      <c r="Z3944" s="13"/>
      <c r="AA3944" s="46"/>
      <c r="AB3944" s="56"/>
      <c r="AC3944" s="13"/>
      <c r="AD3944" s="60"/>
      <c r="AE3944" s="13"/>
      <c r="AF3944" s="13"/>
      <c r="AG3944" s="13"/>
      <c r="AH3944" s="46"/>
      <c r="AI3944" s="56"/>
      <c r="AJ3944" s="46"/>
      <c r="AK3944" s="56"/>
    </row>
    <row r="3945" spans="1:37">
      <c r="A3945" s="36" t="str">
        <f t="shared" si="61"/>
        <v>IS506_0</v>
      </c>
      <c r="B3945" t="s">
        <v>141</v>
      </c>
      <c r="C3945" t="s">
        <v>190</v>
      </c>
      <c r="D3945">
        <v>506</v>
      </c>
      <c r="E3945">
        <v>0</v>
      </c>
      <c r="F3945" s="25" t="str">
        <f>VLOOKUP(B3945,Definitions!$C$7:$D$43,2,FALSE)</f>
        <v>Iceland</v>
      </c>
      <c r="G3945" t="str">
        <f>VLOOKUP(C3945,Definitions!$C$49:$D$57,2,FALSE)</f>
        <v>Transport</v>
      </c>
      <c r="H3945" t="str">
        <f>VLOOKUP(D3945,Definitions!$C$60:$D$104,2,FALSE)</f>
        <v>Pipeline transport</v>
      </c>
      <c r="J3945" s="29" t="str">
        <f>VLOOKUP(E3945,Definitions!$C$115:$D$131,2,FALSE)</f>
        <v>TOTAL</v>
      </c>
      <c r="K3945" s="47"/>
      <c r="L3945" s="46"/>
      <c r="M3945" s="46"/>
      <c r="N3945" s="56"/>
      <c r="O3945" s="46"/>
      <c r="P3945" s="46"/>
      <c r="Q3945" s="46"/>
      <c r="R3945" s="37"/>
      <c r="S3945" s="13"/>
      <c r="T3945" s="56"/>
      <c r="U3945" s="13"/>
      <c r="V3945" s="56"/>
      <c r="W3945" s="13"/>
      <c r="X3945" s="13"/>
      <c r="Y3945" s="13"/>
      <c r="Z3945" s="13"/>
      <c r="AA3945" s="46"/>
      <c r="AB3945" s="56"/>
      <c r="AC3945" s="13"/>
      <c r="AD3945" s="60"/>
      <c r="AE3945" s="13"/>
      <c r="AF3945" s="13"/>
      <c r="AG3945" s="13"/>
      <c r="AH3945" s="46"/>
      <c r="AI3945" s="56"/>
      <c r="AJ3945" s="46"/>
      <c r="AK3945" s="56"/>
    </row>
    <row r="3946" spans="1:37">
      <c r="A3946" s="36" t="str">
        <f t="shared" si="61"/>
        <v>IS506_1</v>
      </c>
      <c r="B3946" t="s">
        <v>141</v>
      </c>
      <c r="C3946" t="s">
        <v>190</v>
      </c>
      <c r="D3946">
        <v>506</v>
      </c>
      <c r="E3946">
        <v>1</v>
      </c>
      <c r="F3946" s="25" t="str">
        <f>VLOOKUP(B3946,Definitions!$C$7:$D$43,2,FALSE)</f>
        <v>Iceland</v>
      </c>
      <c r="G3946" t="str">
        <f>VLOOKUP(C3946,Definitions!$C$49:$D$57,2,FALSE)</f>
        <v>Transport</v>
      </c>
      <c r="H3946" t="str">
        <f>VLOOKUP(D3946,Definitions!$C$60:$D$104,2,FALSE)</f>
        <v>Pipeline transport</v>
      </c>
      <c r="J3946" s="29" t="str">
        <f>VLOOKUP(E3946,Definitions!$C$115:$D$131,2,FALSE)</f>
        <v>Coal</v>
      </c>
      <c r="K3946" s="47"/>
      <c r="L3946" s="46"/>
      <c r="M3946" s="46"/>
      <c r="N3946" s="56"/>
      <c r="O3946" s="46"/>
      <c r="P3946" s="46"/>
      <c r="Q3946" s="46"/>
      <c r="R3946" s="37"/>
      <c r="S3946" s="13"/>
      <c r="T3946" s="56"/>
      <c r="U3946" s="13"/>
      <c r="V3946" s="56"/>
      <c r="W3946" s="13"/>
      <c r="X3946" s="13"/>
      <c r="Y3946" s="13"/>
      <c r="Z3946" s="13"/>
      <c r="AA3946" s="46"/>
      <c r="AB3946" s="56"/>
      <c r="AC3946" s="13"/>
      <c r="AD3946" s="60"/>
      <c r="AE3946" s="13"/>
      <c r="AF3946" s="13"/>
      <c r="AG3946" s="13"/>
      <c r="AH3946" s="46"/>
      <c r="AI3946" s="56"/>
      <c r="AJ3946" s="46"/>
      <c r="AK3946" s="56"/>
    </row>
    <row r="3947" spans="1:37">
      <c r="A3947" s="36" t="str">
        <f t="shared" si="61"/>
        <v>IS506_2</v>
      </c>
      <c r="B3947" t="s">
        <v>141</v>
      </c>
      <c r="C3947" t="s">
        <v>190</v>
      </c>
      <c r="D3947">
        <v>506</v>
      </c>
      <c r="E3947">
        <v>2</v>
      </c>
      <c r="F3947" s="25" t="str">
        <f>VLOOKUP(B3947,Definitions!$C$7:$D$43,2,FALSE)</f>
        <v>Iceland</v>
      </c>
      <c r="G3947" t="str">
        <f>VLOOKUP(C3947,Definitions!$C$49:$D$57,2,FALSE)</f>
        <v>Transport</v>
      </c>
      <c r="H3947" t="str">
        <f>VLOOKUP(D3947,Definitions!$C$60:$D$104,2,FALSE)</f>
        <v>Pipeline transport</v>
      </c>
      <c r="J3947" s="29" t="str">
        <f>VLOOKUP(E3947,Definitions!$C$115:$D$131,2,FALSE)</f>
        <v>Fuel oil</v>
      </c>
      <c r="K3947" s="47"/>
      <c r="L3947" s="46"/>
      <c r="M3947" s="46"/>
      <c r="N3947" s="56"/>
      <c r="O3947" s="46"/>
      <c r="P3947" s="46"/>
      <c r="Q3947" s="46"/>
      <c r="R3947" s="37"/>
      <c r="S3947" s="13"/>
      <c r="T3947" s="56"/>
      <c r="U3947" s="13"/>
      <c r="V3947" s="56"/>
      <c r="W3947" s="13"/>
      <c r="X3947" s="13"/>
      <c r="Y3947" s="13"/>
      <c r="Z3947" s="13"/>
      <c r="AA3947" s="46"/>
      <c r="AB3947" s="56"/>
      <c r="AC3947" s="13"/>
      <c r="AD3947" s="60"/>
      <c r="AE3947" s="13"/>
      <c r="AF3947" s="13"/>
      <c r="AG3947" s="13"/>
      <c r="AH3947" s="46"/>
      <c r="AI3947" s="56"/>
      <c r="AJ3947" s="46"/>
      <c r="AK3947" s="56"/>
    </row>
    <row r="3948" spans="1:37">
      <c r="A3948" s="36" t="str">
        <f t="shared" si="61"/>
        <v>IS506_3</v>
      </c>
      <c r="B3948" t="s">
        <v>141</v>
      </c>
      <c r="C3948" t="s">
        <v>190</v>
      </c>
      <c r="D3948">
        <v>506</v>
      </c>
      <c r="E3948">
        <v>3</v>
      </c>
      <c r="F3948" s="25" t="str">
        <f>VLOOKUP(B3948,Definitions!$C$7:$D$43,2,FALSE)</f>
        <v>Iceland</v>
      </c>
      <c r="G3948" t="str">
        <f>VLOOKUP(C3948,Definitions!$C$49:$D$57,2,FALSE)</f>
        <v>Transport</v>
      </c>
      <c r="H3948" t="str">
        <f>VLOOKUP(D3948,Definitions!$C$60:$D$104,2,FALSE)</f>
        <v>Pipeline transport</v>
      </c>
      <c r="J3948" s="29" t="str">
        <f>VLOOKUP(E3948,Definitions!$C$115:$D$131,2,FALSE)</f>
        <v>Natural gas</v>
      </c>
      <c r="K3948" s="47"/>
      <c r="L3948" s="46"/>
      <c r="M3948" s="46"/>
      <c r="N3948" s="56"/>
      <c r="O3948" s="46"/>
      <c r="P3948" s="46"/>
      <c r="Q3948" s="46"/>
      <c r="R3948" s="37"/>
      <c r="S3948" s="13"/>
      <c r="T3948" s="56"/>
      <c r="U3948" s="13"/>
      <c r="V3948" s="56"/>
      <c r="W3948" s="13"/>
      <c r="X3948" s="13"/>
      <c r="Y3948" s="13"/>
      <c r="Z3948" s="13"/>
      <c r="AA3948" s="46"/>
      <c r="AB3948" s="56"/>
      <c r="AC3948" s="13"/>
      <c r="AD3948" s="60"/>
      <c r="AE3948" s="13"/>
      <c r="AF3948" s="13"/>
      <c r="AG3948" s="13"/>
      <c r="AH3948" s="46"/>
      <c r="AI3948" s="56"/>
      <c r="AJ3948" s="46"/>
      <c r="AK3948" s="56"/>
    </row>
    <row r="3949" spans="1:37">
      <c r="A3949" s="36" t="str">
        <f t="shared" si="61"/>
        <v>IS506_4</v>
      </c>
      <c r="B3949" t="s">
        <v>141</v>
      </c>
      <c r="C3949" t="s">
        <v>190</v>
      </c>
      <c r="D3949">
        <v>506</v>
      </c>
      <c r="E3949">
        <v>4</v>
      </c>
      <c r="F3949" s="25" t="str">
        <f>VLOOKUP(B3949,Definitions!$C$7:$D$43,2,FALSE)</f>
        <v>Iceland</v>
      </c>
      <c r="G3949" t="str">
        <f>VLOOKUP(C3949,Definitions!$C$49:$D$57,2,FALSE)</f>
        <v>Transport</v>
      </c>
      <c r="H3949" t="str">
        <f>VLOOKUP(D3949,Definitions!$C$60:$D$104,2,FALSE)</f>
        <v>Pipeline transport</v>
      </c>
      <c r="J3949" s="29" t="str">
        <f>VLOOKUP(E3949,Definitions!$C$115:$D$131,2,FALSE)</f>
        <v>Other fossil fuels</v>
      </c>
      <c r="K3949" s="47"/>
      <c r="L3949" s="46"/>
      <c r="M3949" s="46"/>
      <c r="N3949" s="56"/>
      <c r="O3949" s="46"/>
      <c r="P3949" s="46"/>
      <c r="Q3949" s="46"/>
      <c r="R3949" s="37"/>
      <c r="S3949" s="13"/>
      <c r="T3949" s="56"/>
      <c r="U3949" s="13"/>
      <c r="V3949" s="56"/>
      <c r="W3949" s="13"/>
      <c r="X3949" s="13"/>
      <c r="Y3949" s="13"/>
      <c r="Z3949" s="13"/>
      <c r="AA3949" s="46"/>
      <c r="AB3949" s="56"/>
      <c r="AC3949" s="13"/>
      <c r="AD3949" s="60"/>
      <c r="AE3949" s="13"/>
      <c r="AF3949" s="13"/>
      <c r="AG3949" s="13"/>
      <c r="AH3949" s="46"/>
      <c r="AI3949" s="56"/>
      <c r="AJ3949" s="46"/>
      <c r="AK3949" s="56"/>
    </row>
    <row r="3950" spans="1:37">
      <c r="A3950" s="36" t="str">
        <f t="shared" si="61"/>
        <v>IS506_6</v>
      </c>
      <c r="B3950" t="s">
        <v>141</v>
      </c>
      <c r="C3950" t="s">
        <v>190</v>
      </c>
      <c r="D3950">
        <v>506</v>
      </c>
      <c r="E3950">
        <v>6</v>
      </c>
      <c r="F3950" s="25" t="str">
        <f>VLOOKUP(B3950,Definitions!$C$7:$D$43,2,FALSE)</f>
        <v>Iceland</v>
      </c>
      <c r="G3950" t="str">
        <f>VLOOKUP(C3950,Definitions!$C$49:$D$57,2,FALSE)</f>
        <v>Transport</v>
      </c>
      <c r="H3950" t="str">
        <f>VLOOKUP(D3950,Definitions!$C$60:$D$104,2,FALSE)</f>
        <v>Pipeline transport</v>
      </c>
      <c r="J3950" s="29" t="str">
        <f>VLOOKUP(E3950,Definitions!$C$115:$D$131,2,FALSE)</f>
        <v>Electricity</v>
      </c>
      <c r="K3950" s="47"/>
      <c r="L3950" s="46"/>
      <c r="M3950" s="46"/>
      <c r="N3950" s="56"/>
      <c r="O3950" s="46"/>
      <c r="P3950" s="46"/>
      <c r="Q3950" s="46"/>
      <c r="R3950" s="37"/>
      <c r="S3950" s="13"/>
      <c r="T3950" s="56"/>
      <c r="U3950" s="13"/>
      <c r="V3950" s="56"/>
      <c r="W3950" s="13"/>
      <c r="X3950" s="13"/>
      <c r="Y3950" s="13"/>
      <c r="Z3950" s="13"/>
      <c r="AA3950" s="46"/>
      <c r="AB3950" s="56"/>
      <c r="AC3950" s="13"/>
      <c r="AD3950" s="60"/>
      <c r="AE3950" s="13"/>
      <c r="AF3950" s="13"/>
      <c r="AG3950" s="13"/>
      <c r="AH3950" s="46"/>
      <c r="AI3950" s="56"/>
      <c r="AJ3950" s="46"/>
      <c r="AK3950" s="56"/>
    </row>
    <row r="3951" spans="1:37">
      <c r="A3951" s="36" t="str">
        <f t="shared" si="61"/>
        <v>IS506_7</v>
      </c>
      <c r="B3951" t="s">
        <v>141</v>
      </c>
      <c r="C3951" t="s">
        <v>190</v>
      </c>
      <c r="D3951">
        <v>506</v>
      </c>
      <c r="E3951">
        <v>7</v>
      </c>
      <c r="F3951" s="25" t="str">
        <f>VLOOKUP(B3951,Definitions!$C$7:$D$43,2,FALSE)</f>
        <v>Iceland</v>
      </c>
      <c r="G3951" t="str">
        <f>VLOOKUP(C3951,Definitions!$C$49:$D$57,2,FALSE)</f>
        <v>Transport</v>
      </c>
      <c r="H3951" t="str">
        <f>VLOOKUP(D3951,Definitions!$C$60:$D$104,2,FALSE)</f>
        <v>Pipeline transport</v>
      </c>
      <c r="J3951" s="29" t="str">
        <f>VLOOKUP(E3951,Definitions!$C$115:$D$131,2,FALSE)</f>
        <v>District heating</v>
      </c>
      <c r="K3951" s="47"/>
      <c r="L3951" s="46"/>
      <c r="M3951" s="46"/>
      <c r="N3951" s="56"/>
      <c r="O3951" s="46"/>
      <c r="P3951" s="46"/>
      <c r="Q3951" s="46"/>
      <c r="R3951" s="37"/>
      <c r="S3951" s="13"/>
      <c r="T3951" s="56"/>
      <c r="U3951" s="13"/>
      <c r="V3951" s="56"/>
      <c r="W3951" s="13"/>
      <c r="X3951" s="13"/>
      <c r="Y3951" s="13"/>
      <c r="Z3951" s="13"/>
      <c r="AA3951" s="46"/>
      <c r="AB3951" s="56"/>
      <c r="AC3951" s="13"/>
      <c r="AD3951" s="60"/>
      <c r="AE3951" s="13"/>
      <c r="AF3951" s="13"/>
      <c r="AG3951" s="13"/>
      <c r="AH3951" s="46"/>
      <c r="AI3951" s="56"/>
      <c r="AJ3951" s="46"/>
      <c r="AK3951" s="56"/>
    </row>
    <row r="3952" spans="1:37">
      <c r="A3952" s="36" t="str">
        <f t="shared" si="61"/>
        <v>IS506_8</v>
      </c>
      <c r="B3952" t="s">
        <v>141</v>
      </c>
      <c r="C3952" t="s">
        <v>190</v>
      </c>
      <c r="D3952">
        <v>506</v>
      </c>
      <c r="E3952">
        <v>8</v>
      </c>
      <c r="F3952" s="25" t="str">
        <f>VLOOKUP(B3952,Definitions!$C$7:$D$43,2,FALSE)</f>
        <v>Iceland</v>
      </c>
      <c r="G3952" t="str">
        <f>VLOOKUP(C3952,Definitions!$C$49:$D$57,2,FALSE)</f>
        <v>Transport</v>
      </c>
      <c r="H3952" t="str">
        <f>VLOOKUP(D3952,Definitions!$C$60:$D$104,2,FALSE)</f>
        <v>Pipeline transport</v>
      </c>
      <c r="J3952" s="29" t="str">
        <f>VLOOKUP(E3952,Definitions!$C$115:$D$131,2,FALSE)</f>
        <v>Waste non-RES</v>
      </c>
      <c r="K3952" s="47"/>
      <c r="L3952" s="46"/>
      <c r="M3952" s="46"/>
      <c r="N3952" s="56"/>
      <c r="O3952" s="46"/>
      <c r="P3952" s="46"/>
      <c r="Q3952" s="46"/>
      <c r="R3952" s="37"/>
      <c r="S3952" s="13"/>
      <c r="T3952" s="56"/>
      <c r="U3952" s="13"/>
      <c r="V3952" s="56"/>
      <c r="W3952" s="13"/>
      <c r="X3952" s="13"/>
      <c r="Y3952" s="13"/>
      <c r="Z3952" s="13"/>
      <c r="AA3952" s="46"/>
      <c r="AB3952" s="56"/>
      <c r="AC3952" s="13"/>
      <c r="AD3952" s="60"/>
      <c r="AE3952" s="13"/>
      <c r="AF3952" s="13"/>
      <c r="AG3952" s="13"/>
      <c r="AH3952" s="46"/>
      <c r="AI3952" s="56"/>
      <c r="AJ3952" s="46"/>
      <c r="AK3952" s="56"/>
    </row>
    <row r="3953" spans="1:37">
      <c r="A3953" s="36" t="str">
        <f t="shared" si="61"/>
        <v>IS506_9</v>
      </c>
      <c r="B3953" t="s">
        <v>141</v>
      </c>
      <c r="C3953" t="s">
        <v>190</v>
      </c>
      <c r="D3953">
        <v>506</v>
      </c>
      <c r="E3953">
        <v>9</v>
      </c>
      <c r="F3953" s="25" t="str">
        <f>VLOOKUP(B3953,Definitions!$C$7:$D$43,2,FALSE)</f>
        <v>Iceland</v>
      </c>
      <c r="G3953" t="str">
        <f>VLOOKUP(C3953,Definitions!$C$49:$D$57,2,FALSE)</f>
        <v>Transport</v>
      </c>
      <c r="H3953" t="str">
        <f>VLOOKUP(D3953,Definitions!$C$60:$D$104,2,FALSE)</f>
        <v>Pipeline transport</v>
      </c>
      <c r="J3953" s="29" t="str">
        <f>VLOOKUP(E3953,Definitions!$C$115:$D$131,2,FALSE)</f>
        <v>Waste RES</v>
      </c>
      <c r="K3953" s="47"/>
      <c r="L3953" s="46"/>
      <c r="M3953" s="46"/>
      <c r="N3953" s="56"/>
      <c r="O3953" s="46"/>
      <c r="P3953" s="46"/>
      <c r="Q3953" s="46"/>
      <c r="R3953" s="37"/>
      <c r="S3953" s="13"/>
      <c r="T3953" s="56"/>
      <c r="U3953" s="13"/>
      <c r="V3953" s="56"/>
      <c r="W3953" s="13"/>
      <c r="X3953" s="13"/>
      <c r="Y3953" s="13"/>
      <c r="Z3953" s="13"/>
      <c r="AA3953" s="46"/>
      <c r="AB3953" s="56"/>
      <c r="AC3953" s="13"/>
      <c r="AD3953" s="60"/>
      <c r="AE3953" s="13"/>
      <c r="AF3953" s="13"/>
      <c r="AG3953" s="13"/>
      <c r="AH3953" s="46"/>
      <c r="AI3953" s="56"/>
      <c r="AJ3953" s="46"/>
      <c r="AK3953" s="56"/>
    </row>
    <row r="3954" spans="1:37">
      <c r="A3954" s="36" t="str">
        <f t="shared" si="61"/>
        <v>IS506_51</v>
      </c>
      <c r="B3954" t="s">
        <v>141</v>
      </c>
      <c r="C3954" t="s">
        <v>190</v>
      </c>
      <c r="D3954">
        <v>506</v>
      </c>
      <c r="E3954">
        <v>51</v>
      </c>
      <c r="F3954" s="25" t="str">
        <f>VLOOKUP(B3954,Definitions!$C$7:$D$43,2,FALSE)</f>
        <v>Iceland</v>
      </c>
      <c r="G3954" t="str">
        <f>VLOOKUP(C3954,Definitions!$C$49:$D$57,2,FALSE)</f>
        <v>Transport</v>
      </c>
      <c r="H3954" t="str">
        <f>VLOOKUP(D3954,Definitions!$C$60:$D$104,2,FALSE)</f>
        <v>Pipeline transport</v>
      </c>
      <c r="J3954" s="29" t="str">
        <f>VLOOKUP(E3954,Definitions!$C$115:$D$131,2,FALSE)</f>
        <v>Biomass</v>
      </c>
      <c r="K3954" s="47"/>
      <c r="L3954" s="46"/>
      <c r="M3954" s="46"/>
      <c r="N3954" s="56"/>
      <c r="O3954" s="46"/>
      <c r="P3954" s="46"/>
      <c r="Q3954" s="46"/>
      <c r="R3954" s="37"/>
      <c r="S3954" s="13"/>
      <c r="T3954" s="56"/>
      <c r="U3954" s="13"/>
      <c r="V3954" s="56"/>
      <c r="W3954" s="13"/>
      <c r="X3954" s="13"/>
      <c r="Y3954" s="13"/>
      <c r="Z3954" s="13"/>
      <c r="AA3954" s="46"/>
      <c r="AB3954" s="56"/>
      <c r="AC3954" s="13"/>
      <c r="AD3954" s="60"/>
      <c r="AE3954" s="13"/>
      <c r="AF3954" s="13"/>
      <c r="AG3954" s="13"/>
      <c r="AH3954" s="46"/>
      <c r="AI3954" s="56"/>
      <c r="AJ3954" s="46"/>
      <c r="AK3954" s="56"/>
    </row>
    <row r="3955" spans="1:37">
      <c r="A3955" s="36" t="str">
        <f t="shared" si="61"/>
        <v>IS506_52</v>
      </c>
      <c r="B3955" t="s">
        <v>141</v>
      </c>
      <c r="C3955" t="s">
        <v>190</v>
      </c>
      <c r="D3955">
        <v>506</v>
      </c>
      <c r="E3955">
        <v>52</v>
      </c>
      <c r="F3955" s="25" t="str">
        <f>VLOOKUP(B3955,Definitions!$C$7:$D$43,2,FALSE)</f>
        <v>Iceland</v>
      </c>
      <c r="G3955" t="str">
        <f>VLOOKUP(C3955,Definitions!$C$49:$D$57,2,FALSE)</f>
        <v>Transport</v>
      </c>
      <c r="H3955" t="str">
        <f>VLOOKUP(D3955,Definitions!$C$60:$D$104,2,FALSE)</f>
        <v>Pipeline transport</v>
      </c>
      <c r="J3955" s="29" t="str">
        <f>VLOOKUP(E3955,Definitions!$C$115:$D$131,2,FALSE)</f>
        <v>Geothermal</v>
      </c>
      <c r="K3955" s="47"/>
      <c r="L3955" s="46"/>
      <c r="M3955" s="46"/>
      <c r="N3955" s="56"/>
      <c r="O3955" s="46"/>
      <c r="P3955" s="46"/>
      <c r="Q3955" s="46"/>
      <c r="R3955" s="37"/>
      <c r="S3955" s="13"/>
      <c r="T3955" s="56"/>
      <c r="U3955" s="13"/>
      <c r="V3955" s="56"/>
      <c r="W3955" s="13"/>
      <c r="X3955" s="13"/>
      <c r="Y3955" s="13"/>
      <c r="Z3955" s="13"/>
      <c r="AA3955" s="46"/>
      <c r="AB3955" s="56"/>
      <c r="AC3955" s="13"/>
      <c r="AD3955" s="60"/>
      <c r="AE3955" s="13"/>
      <c r="AF3955" s="13"/>
      <c r="AG3955" s="13"/>
      <c r="AH3955" s="46"/>
      <c r="AI3955" s="56"/>
      <c r="AJ3955" s="46"/>
      <c r="AK3955" s="56"/>
    </row>
    <row r="3956" spans="1:37">
      <c r="A3956" s="36" t="str">
        <f t="shared" si="61"/>
        <v>IS506_53</v>
      </c>
      <c r="B3956" t="s">
        <v>141</v>
      </c>
      <c r="C3956" t="s">
        <v>190</v>
      </c>
      <c r="D3956">
        <v>506</v>
      </c>
      <c r="E3956">
        <v>53</v>
      </c>
      <c r="F3956" s="25" t="str">
        <f>VLOOKUP(B3956,Definitions!$C$7:$D$43,2,FALSE)</f>
        <v>Iceland</v>
      </c>
      <c r="G3956" t="str">
        <f>VLOOKUP(C3956,Definitions!$C$49:$D$57,2,FALSE)</f>
        <v>Transport</v>
      </c>
      <c r="H3956" t="str">
        <f>VLOOKUP(D3956,Definitions!$C$60:$D$104,2,FALSE)</f>
        <v>Pipeline transport</v>
      </c>
      <c r="J3956" s="29" t="str">
        <f>VLOOKUP(E3956,Definitions!$C$115:$D$131,2,FALSE)</f>
        <v>Solar energy</v>
      </c>
      <c r="K3956" s="47"/>
      <c r="L3956" s="46"/>
      <c r="M3956" s="46"/>
      <c r="N3956" s="56"/>
      <c r="O3956" s="46"/>
      <c r="P3956" s="46"/>
      <c r="Q3956" s="46"/>
      <c r="R3956" s="37"/>
      <c r="S3956" s="13"/>
      <c r="T3956" s="56"/>
      <c r="U3956" s="13"/>
      <c r="V3956" s="56"/>
      <c r="W3956" s="13"/>
      <c r="X3956" s="13"/>
      <c r="Y3956" s="13"/>
      <c r="Z3956" s="13"/>
      <c r="AA3956" s="46"/>
      <c r="AB3956" s="56"/>
      <c r="AC3956" s="13"/>
      <c r="AD3956" s="60"/>
      <c r="AE3956" s="13"/>
      <c r="AF3956" s="13"/>
      <c r="AG3956" s="13"/>
      <c r="AH3956" s="46"/>
      <c r="AI3956" s="56"/>
      <c r="AJ3956" s="46"/>
      <c r="AK3956" s="56"/>
    </row>
    <row r="3957" spans="1:37">
      <c r="A3957" s="36" t="str">
        <f t="shared" si="61"/>
        <v>IS506_56</v>
      </c>
      <c r="B3957" t="s">
        <v>141</v>
      </c>
      <c r="C3957" t="s">
        <v>190</v>
      </c>
      <c r="D3957">
        <v>506</v>
      </c>
      <c r="E3957">
        <v>56</v>
      </c>
      <c r="F3957" s="25" t="str">
        <f>VLOOKUP(B3957,Definitions!$C$7:$D$43,2,FALSE)</f>
        <v>Iceland</v>
      </c>
      <c r="G3957" t="str">
        <f>VLOOKUP(C3957,Definitions!$C$49:$D$57,2,FALSE)</f>
        <v>Transport</v>
      </c>
      <c r="H3957" t="str">
        <f>VLOOKUP(D3957,Definitions!$C$60:$D$104,2,FALSE)</f>
        <v>Pipeline transport</v>
      </c>
      <c r="J3957" s="29" t="str">
        <f>VLOOKUP(E3957,Definitions!$C$115:$D$131,2,FALSE)</f>
        <v>Ambient heat ground</v>
      </c>
      <c r="K3957" s="47"/>
      <c r="L3957" s="46"/>
      <c r="M3957" s="46"/>
      <c r="N3957" s="56"/>
      <c r="O3957" s="46"/>
      <c r="P3957" s="46"/>
      <c r="Q3957" s="46"/>
      <c r="R3957" s="37"/>
      <c r="S3957" s="13"/>
      <c r="T3957" s="56"/>
      <c r="U3957" s="13"/>
      <c r="V3957" s="56"/>
      <c r="W3957" s="13"/>
      <c r="X3957" s="13"/>
      <c r="Y3957" s="13"/>
      <c r="Z3957" s="13"/>
      <c r="AA3957" s="46"/>
      <c r="AB3957" s="56"/>
      <c r="AC3957" s="13"/>
      <c r="AD3957" s="60"/>
      <c r="AE3957" s="13"/>
      <c r="AF3957" s="13"/>
      <c r="AG3957" s="13"/>
      <c r="AH3957" s="46"/>
      <c r="AI3957" s="56"/>
      <c r="AJ3957" s="46"/>
      <c r="AK3957" s="56"/>
    </row>
    <row r="3958" spans="1:37">
      <c r="A3958" s="36" t="str">
        <f t="shared" si="61"/>
        <v>IS506_57</v>
      </c>
      <c r="B3958" t="s">
        <v>141</v>
      </c>
      <c r="C3958" t="s">
        <v>190</v>
      </c>
      <c r="D3958">
        <v>506</v>
      </c>
      <c r="E3958">
        <v>57</v>
      </c>
      <c r="F3958" s="25" t="str">
        <f>VLOOKUP(B3958,Definitions!$C$7:$D$43,2,FALSE)</f>
        <v>Iceland</v>
      </c>
      <c r="G3958" t="str">
        <f>VLOOKUP(C3958,Definitions!$C$49:$D$57,2,FALSE)</f>
        <v>Transport</v>
      </c>
      <c r="H3958" t="str">
        <f>VLOOKUP(D3958,Definitions!$C$60:$D$104,2,FALSE)</f>
        <v>Pipeline transport</v>
      </c>
      <c r="J3958" s="29" t="str">
        <f>VLOOKUP(E3958,Definitions!$C$115:$D$131,2,FALSE)</f>
        <v>Ambient heat air</v>
      </c>
      <c r="K3958" s="47"/>
      <c r="L3958" s="46"/>
      <c r="M3958" s="46"/>
      <c r="N3958" s="56"/>
      <c r="O3958" s="46"/>
      <c r="P3958" s="46"/>
      <c r="Q3958" s="46"/>
      <c r="R3958" s="37"/>
      <c r="S3958" s="13"/>
      <c r="T3958" s="56"/>
      <c r="U3958" s="13"/>
      <c r="V3958" s="56"/>
      <c r="W3958" s="13"/>
      <c r="X3958" s="13"/>
      <c r="Y3958" s="13"/>
      <c r="Z3958" s="13"/>
      <c r="AA3958" s="46"/>
      <c r="AB3958" s="56"/>
      <c r="AC3958" s="13"/>
      <c r="AD3958" s="60"/>
      <c r="AE3958" s="13"/>
      <c r="AF3958" s="13"/>
      <c r="AG3958" s="13"/>
      <c r="AH3958" s="46"/>
      <c r="AI3958" s="56"/>
      <c r="AJ3958" s="46"/>
      <c r="AK3958" s="56"/>
    </row>
    <row r="3959" spans="1:37">
      <c r="A3959" s="36" t="str">
        <f t="shared" si="61"/>
        <v>IS506_58</v>
      </c>
      <c r="B3959" t="s">
        <v>141</v>
      </c>
      <c r="C3959" t="s">
        <v>190</v>
      </c>
      <c r="D3959">
        <v>506</v>
      </c>
      <c r="E3959">
        <v>58</v>
      </c>
      <c r="F3959" s="25" t="str">
        <f>VLOOKUP(B3959,Definitions!$C$7:$D$43,2,FALSE)</f>
        <v>Iceland</v>
      </c>
      <c r="G3959" t="str">
        <f>VLOOKUP(C3959,Definitions!$C$49:$D$57,2,FALSE)</f>
        <v>Transport</v>
      </c>
      <c r="H3959" t="str">
        <f>VLOOKUP(D3959,Definitions!$C$60:$D$104,2,FALSE)</f>
        <v>Pipeline transport</v>
      </c>
      <c r="J3959" s="29" t="str">
        <f>VLOOKUP(E3959,Definitions!$C$115:$D$131,2,FALSE)</f>
        <v>Ambient heat total</v>
      </c>
      <c r="K3959" s="47"/>
      <c r="L3959" s="46"/>
      <c r="M3959" s="46"/>
      <c r="N3959" s="56"/>
      <c r="O3959" s="46"/>
      <c r="P3959" s="46"/>
      <c r="Q3959" s="46"/>
      <c r="R3959" s="37"/>
      <c r="S3959" s="13"/>
      <c r="T3959" s="56"/>
      <c r="U3959" s="13"/>
      <c r="V3959" s="56"/>
      <c r="W3959" s="13"/>
      <c r="X3959" s="13"/>
      <c r="Y3959" s="13"/>
      <c r="Z3959" s="13"/>
      <c r="AA3959" s="46"/>
      <c r="AB3959" s="56"/>
      <c r="AC3959" s="13"/>
      <c r="AD3959" s="60"/>
      <c r="AE3959" s="13"/>
      <c r="AF3959" s="13"/>
      <c r="AG3959" s="13"/>
      <c r="AH3959" s="46"/>
      <c r="AI3959" s="56"/>
      <c r="AJ3959" s="46"/>
      <c r="AK3959" s="56"/>
    </row>
    <row r="3960" spans="1:37">
      <c r="A3960" s="36" t="str">
        <f t="shared" si="61"/>
        <v>IS506_55</v>
      </c>
      <c r="B3960" t="s">
        <v>141</v>
      </c>
      <c r="C3960" t="s">
        <v>190</v>
      </c>
      <c r="D3960">
        <v>506</v>
      </c>
      <c r="E3960">
        <v>55</v>
      </c>
      <c r="F3960" s="25" t="str">
        <f>VLOOKUP(B3960,Definitions!$C$7:$D$43,2,FALSE)</f>
        <v>Iceland</v>
      </c>
      <c r="G3960" t="str">
        <f>VLOOKUP(C3960,Definitions!$C$49:$D$57,2,FALSE)</f>
        <v>Transport</v>
      </c>
      <c r="H3960" t="str">
        <f>VLOOKUP(D3960,Definitions!$C$60:$D$104,2,FALSE)</f>
        <v>Pipeline transport</v>
      </c>
      <c r="J3960" s="29" t="str">
        <f>VLOOKUP(E3960,Definitions!$C$115:$D$131,2,FALSE)</f>
        <v xml:space="preserve">Other RES </v>
      </c>
      <c r="K3960" s="47"/>
      <c r="L3960" s="46"/>
      <c r="M3960" s="46"/>
      <c r="N3960" s="56"/>
      <c r="O3960" s="46"/>
      <c r="P3960" s="46"/>
      <c r="Q3960" s="46"/>
      <c r="R3960" s="37"/>
      <c r="S3960" s="13"/>
      <c r="T3960" s="56"/>
      <c r="U3960" s="13"/>
      <c r="V3960" s="56"/>
      <c r="W3960" s="13"/>
      <c r="X3960" s="13"/>
      <c r="Y3960" s="13"/>
      <c r="Z3960" s="13"/>
      <c r="AA3960" s="46"/>
      <c r="AB3960" s="56"/>
      <c r="AC3960" s="13"/>
      <c r="AD3960" s="60"/>
      <c r="AE3960" s="13"/>
      <c r="AF3960" s="13"/>
      <c r="AG3960" s="13"/>
      <c r="AH3960" s="46"/>
      <c r="AI3960" s="56"/>
      <c r="AJ3960" s="46"/>
      <c r="AK3960" s="56"/>
    </row>
    <row r="3961" spans="1:37">
      <c r="A3961" s="36" t="str">
        <f t="shared" si="61"/>
        <v>IS507_0</v>
      </c>
      <c r="B3961" t="s">
        <v>141</v>
      </c>
      <c r="C3961" t="s">
        <v>190</v>
      </c>
      <c r="D3961">
        <v>507</v>
      </c>
      <c r="E3961">
        <v>0</v>
      </c>
      <c r="F3961" s="25" t="str">
        <f>VLOOKUP(B3961,Definitions!$C$7:$D$43,2,FALSE)</f>
        <v>Iceland</v>
      </c>
      <c r="G3961" t="str">
        <f>VLOOKUP(C3961,Definitions!$C$49:$D$57,2,FALSE)</f>
        <v>Transport</v>
      </c>
      <c r="H3961" t="str">
        <f>VLOOKUP(D3961,Definitions!$C$60:$D$104,2,FALSE)</f>
        <v>Not elsewhere specified (Transport)</v>
      </c>
      <c r="J3961" s="29" t="str">
        <f>VLOOKUP(E3961,Definitions!$C$115:$D$131,2,FALSE)</f>
        <v>TOTAL</v>
      </c>
      <c r="K3961" s="47"/>
      <c r="L3961" s="46"/>
      <c r="M3961" s="46"/>
      <c r="N3961" s="56"/>
      <c r="O3961" s="46"/>
      <c r="P3961" s="46"/>
      <c r="Q3961" s="46"/>
      <c r="R3961" s="37"/>
      <c r="S3961" s="13"/>
      <c r="T3961" s="56"/>
      <c r="U3961" s="13"/>
      <c r="V3961" s="56"/>
      <c r="W3961" s="13"/>
      <c r="X3961" s="13"/>
      <c r="Y3961" s="13"/>
      <c r="Z3961" s="13"/>
      <c r="AA3961" s="46"/>
      <c r="AB3961" s="56"/>
      <c r="AC3961" s="13"/>
      <c r="AD3961" s="60"/>
      <c r="AE3961" s="13"/>
      <c r="AF3961" s="13"/>
      <c r="AG3961" s="13"/>
      <c r="AH3961" s="46"/>
      <c r="AI3961" s="56"/>
      <c r="AJ3961" s="46"/>
      <c r="AK3961" s="56"/>
    </row>
    <row r="3962" spans="1:37">
      <c r="A3962" s="36" t="str">
        <f t="shared" si="61"/>
        <v>IS507_1</v>
      </c>
      <c r="B3962" t="s">
        <v>141</v>
      </c>
      <c r="C3962" t="s">
        <v>190</v>
      </c>
      <c r="D3962">
        <v>507</v>
      </c>
      <c r="E3962">
        <v>1</v>
      </c>
      <c r="F3962" s="25" t="str">
        <f>VLOOKUP(B3962,Definitions!$C$7:$D$43,2,FALSE)</f>
        <v>Iceland</v>
      </c>
      <c r="G3962" t="str">
        <f>VLOOKUP(C3962,Definitions!$C$49:$D$57,2,FALSE)</f>
        <v>Transport</v>
      </c>
      <c r="H3962" t="str">
        <f>VLOOKUP(D3962,Definitions!$C$60:$D$104,2,FALSE)</f>
        <v>Not elsewhere specified (Transport)</v>
      </c>
      <c r="J3962" s="29" t="str">
        <f>VLOOKUP(E3962,Definitions!$C$115:$D$131,2,FALSE)</f>
        <v>Coal</v>
      </c>
      <c r="K3962" s="47"/>
      <c r="L3962" s="46"/>
      <c r="M3962" s="46"/>
      <c r="N3962" s="56"/>
      <c r="O3962" s="46"/>
      <c r="P3962" s="46"/>
      <c r="Q3962" s="46"/>
      <c r="R3962" s="37"/>
      <c r="S3962" s="13"/>
      <c r="T3962" s="56"/>
      <c r="U3962" s="13"/>
      <c r="V3962" s="56"/>
      <c r="W3962" s="13"/>
      <c r="X3962" s="13"/>
      <c r="Y3962" s="13"/>
      <c r="Z3962" s="13"/>
      <c r="AA3962" s="46"/>
      <c r="AB3962" s="56"/>
      <c r="AC3962" s="13"/>
      <c r="AD3962" s="60"/>
      <c r="AE3962" s="13"/>
      <c r="AF3962" s="13"/>
      <c r="AG3962" s="13"/>
      <c r="AH3962" s="46"/>
      <c r="AI3962" s="56"/>
      <c r="AJ3962" s="46"/>
      <c r="AK3962" s="56"/>
    </row>
    <row r="3963" spans="1:37">
      <c r="A3963" s="36" t="str">
        <f t="shared" si="61"/>
        <v>IS507_2</v>
      </c>
      <c r="B3963" t="s">
        <v>141</v>
      </c>
      <c r="C3963" t="s">
        <v>190</v>
      </c>
      <c r="D3963">
        <v>507</v>
      </c>
      <c r="E3963">
        <v>2</v>
      </c>
      <c r="F3963" s="25" t="str">
        <f>VLOOKUP(B3963,Definitions!$C$7:$D$43,2,FALSE)</f>
        <v>Iceland</v>
      </c>
      <c r="G3963" t="str">
        <f>VLOOKUP(C3963,Definitions!$C$49:$D$57,2,FALSE)</f>
        <v>Transport</v>
      </c>
      <c r="H3963" t="str">
        <f>VLOOKUP(D3963,Definitions!$C$60:$D$104,2,FALSE)</f>
        <v>Not elsewhere specified (Transport)</v>
      </c>
      <c r="J3963" s="29" t="str">
        <f>VLOOKUP(E3963,Definitions!$C$115:$D$131,2,FALSE)</f>
        <v>Fuel oil</v>
      </c>
      <c r="K3963" s="47"/>
      <c r="L3963" s="46"/>
      <c r="M3963" s="46"/>
      <c r="N3963" s="56"/>
      <c r="O3963" s="46"/>
      <c r="P3963" s="46"/>
      <c r="Q3963" s="46"/>
      <c r="R3963" s="37"/>
      <c r="S3963" s="13"/>
      <c r="T3963" s="56"/>
      <c r="U3963" s="13"/>
      <c r="V3963" s="56"/>
      <c r="W3963" s="13"/>
      <c r="X3963" s="13"/>
      <c r="Y3963" s="13"/>
      <c r="Z3963" s="13"/>
      <c r="AA3963" s="46"/>
      <c r="AB3963" s="56"/>
      <c r="AC3963" s="13"/>
      <c r="AD3963" s="60"/>
      <c r="AE3963" s="13"/>
      <c r="AF3963" s="13"/>
      <c r="AG3963" s="13"/>
      <c r="AH3963" s="46"/>
      <c r="AI3963" s="56"/>
      <c r="AJ3963" s="46"/>
      <c r="AK3963" s="56"/>
    </row>
    <row r="3964" spans="1:37">
      <c r="A3964" s="36" t="str">
        <f t="shared" si="61"/>
        <v>IS507_3</v>
      </c>
      <c r="B3964" t="s">
        <v>141</v>
      </c>
      <c r="C3964" t="s">
        <v>190</v>
      </c>
      <c r="D3964">
        <v>507</v>
      </c>
      <c r="E3964">
        <v>3</v>
      </c>
      <c r="F3964" s="25" t="str">
        <f>VLOOKUP(B3964,Definitions!$C$7:$D$43,2,FALSE)</f>
        <v>Iceland</v>
      </c>
      <c r="G3964" t="str">
        <f>VLOOKUP(C3964,Definitions!$C$49:$D$57,2,FALSE)</f>
        <v>Transport</v>
      </c>
      <c r="H3964" t="str">
        <f>VLOOKUP(D3964,Definitions!$C$60:$D$104,2,FALSE)</f>
        <v>Not elsewhere specified (Transport)</v>
      </c>
      <c r="J3964" s="29" t="str">
        <f>VLOOKUP(E3964,Definitions!$C$115:$D$131,2,FALSE)</f>
        <v>Natural gas</v>
      </c>
      <c r="K3964" s="47"/>
      <c r="L3964" s="46"/>
      <c r="M3964" s="46"/>
      <c r="N3964" s="56"/>
      <c r="O3964" s="46"/>
      <c r="P3964" s="46"/>
      <c r="Q3964" s="46"/>
      <c r="R3964" s="37"/>
      <c r="S3964" s="13"/>
      <c r="T3964" s="56"/>
      <c r="U3964" s="13"/>
      <c r="V3964" s="56"/>
      <c r="W3964" s="13"/>
      <c r="X3964" s="13"/>
      <c r="Y3964" s="13"/>
      <c r="Z3964" s="13"/>
      <c r="AA3964" s="46"/>
      <c r="AB3964" s="56"/>
      <c r="AC3964" s="13"/>
      <c r="AD3964" s="60"/>
      <c r="AE3964" s="13"/>
      <c r="AF3964" s="13"/>
      <c r="AG3964" s="13"/>
      <c r="AH3964" s="46"/>
      <c r="AI3964" s="56"/>
      <c r="AJ3964" s="46"/>
      <c r="AK3964" s="56"/>
    </row>
    <row r="3965" spans="1:37">
      <c r="A3965" s="36" t="str">
        <f t="shared" si="61"/>
        <v>IS507_4</v>
      </c>
      <c r="B3965" t="s">
        <v>141</v>
      </c>
      <c r="C3965" t="s">
        <v>190</v>
      </c>
      <c r="D3965">
        <v>507</v>
      </c>
      <c r="E3965">
        <v>4</v>
      </c>
      <c r="F3965" s="25" t="str">
        <f>VLOOKUP(B3965,Definitions!$C$7:$D$43,2,FALSE)</f>
        <v>Iceland</v>
      </c>
      <c r="G3965" t="str">
        <f>VLOOKUP(C3965,Definitions!$C$49:$D$57,2,FALSE)</f>
        <v>Transport</v>
      </c>
      <c r="H3965" t="str">
        <f>VLOOKUP(D3965,Definitions!$C$60:$D$104,2,FALSE)</f>
        <v>Not elsewhere specified (Transport)</v>
      </c>
      <c r="J3965" s="29" t="str">
        <f>VLOOKUP(E3965,Definitions!$C$115:$D$131,2,FALSE)</f>
        <v>Other fossil fuels</v>
      </c>
      <c r="K3965" s="47"/>
      <c r="L3965" s="46"/>
      <c r="M3965" s="46"/>
      <c r="N3965" s="56"/>
      <c r="O3965" s="46"/>
      <c r="P3965" s="46"/>
      <c r="Q3965" s="46"/>
      <c r="R3965" s="37"/>
      <c r="S3965" s="13"/>
      <c r="T3965" s="56"/>
      <c r="U3965" s="13"/>
      <c r="V3965" s="56"/>
      <c r="W3965" s="13"/>
      <c r="X3965" s="13"/>
      <c r="Y3965" s="13"/>
      <c r="Z3965" s="13"/>
      <c r="AA3965" s="46"/>
      <c r="AB3965" s="56"/>
      <c r="AC3965" s="13"/>
      <c r="AD3965" s="60"/>
      <c r="AE3965" s="13"/>
      <c r="AF3965" s="13"/>
      <c r="AG3965" s="13"/>
      <c r="AH3965" s="46"/>
      <c r="AI3965" s="56"/>
      <c r="AJ3965" s="46"/>
      <c r="AK3965" s="56"/>
    </row>
    <row r="3966" spans="1:37">
      <c r="A3966" s="36" t="str">
        <f t="shared" si="61"/>
        <v>IS507_6</v>
      </c>
      <c r="B3966" t="s">
        <v>141</v>
      </c>
      <c r="C3966" t="s">
        <v>190</v>
      </c>
      <c r="D3966">
        <v>507</v>
      </c>
      <c r="E3966">
        <v>6</v>
      </c>
      <c r="F3966" s="25" t="str">
        <f>VLOOKUP(B3966,Definitions!$C$7:$D$43,2,FALSE)</f>
        <v>Iceland</v>
      </c>
      <c r="G3966" t="str">
        <f>VLOOKUP(C3966,Definitions!$C$49:$D$57,2,FALSE)</f>
        <v>Transport</v>
      </c>
      <c r="H3966" t="str">
        <f>VLOOKUP(D3966,Definitions!$C$60:$D$104,2,FALSE)</f>
        <v>Not elsewhere specified (Transport)</v>
      </c>
      <c r="J3966" s="29" t="str">
        <f>VLOOKUP(E3966,Definitions!$C$115:$D$131,2,FALSE)</f>
        <v>Electricity</v>
      </c>
      <c r="K3966" s="47"/>
      <c r="L3966" s="46"/>
      <c r="M3966" s="46"/>
      <c r="N3966" s="56"/>
      <c r="O3966" s="46"/>
      <c r="P3966" s="46"/>
      <c r="Q3966" s="46"/>
      <c r="R3966" s="37"/>
      <c r="S3966" s="13"/>
      <c r="T3966" s="56"/>
      <c r="U3966" s="13"/>
      <c r="V3966" s="56"/>
      <c r="W3966" s="13"/>
      <c r="X3966" s="13"/>
      <c r="Y3966" s="13"/>
      <c r="Z3966" s="13"/>
      <c r="AA3966" s="46"/>
      <c r="AB3966" s="56"/>
      <c r="AC3966" s="13"/>
      <c r="AD3966" s="60"/>
      <c r="AE3966" s="13"/>
      <c r="AF3966" s="13"/>
      <c r="AG3966" s="13"/>
      <c r="AH3966" s="46"/>
      <c r="AI3966" s="56"/>
      <c r="AJ3966" s="46"/>
      <c r="AK3966" s="56"/>
    </row>
    <row r="3967" spans="1:37">
      <c r="A3967" s="36" t="str">
        <f t="shared" si="61"/>
        <v>IS507_7</v>
      </c>
      <c r="B3967" t="s">
        <v>141</v>
      </c>
      <c r="C3967" t="s">
        <v>190</v>
      </c>
      <c r="D3967">
        <v>507</v>
      </c>
      <c r="E3967">
        <v>7</v>
      </c>
      <c r="F3967" s="25" t="str">
        <f>VLOOKUP(B3967,Definitions!$C$7:$D$43,2,FALSE)</f>
        <v>Iceland</v>
      </c>
      <c r="G3967" t="str">
        <f>VLOOKUP(C3967,Definitions!$C$49:$D$57,2,FALSE)</f>
        <v>Transport</v>
      </c>
      <c r="H3967" t="str">
        <f>VLOOKUP(D3967,Definitions!$C$60:$D$104,2,FALSE)</f>
        <v>Not elsewhere specified (Transport)</v>
      </c>
      <c r="J3967" s="29" t="str">
        <f>VLOOKUP(E3967,Definitions!$C$115:$D$131,2,FALSE)</f>
        <v>District heating</v>
      </c>
      <c r="K3967" s="47"/>
      <c r="L3967" s="46"/>
      <c r="M3967" s="46"/>
      <c r="N3967" s="56"/>
      <c r="O3967" s="46"/>
      <c r="P3967" s="46"/>
      <c r="Q3967" s="46"/>
      <c r="R3967" s="37"/>
      <c r="S3967" s="13"/>
      <c r="T3967" s="56"/>
      <c r="U3967" s="13"/>
      <c r="V3967" s="56"/>
      <c r="W3967" s="13"/>
      <c r="X3967" s="13"/>
      <c r="Y3967" s="13"/>
      <c r="Z3967" s="13"/>
      <c r="AA3967" s="46"/>
      <c r="AB3967" s="56"/>
      <c r="AC3967" s="13"/>
      <c r="AD3967" s="60"/>
      <c r="AE3967" s="13"/>
      <c r="AF3967" s="13"/>
      <c r="AG3967" s="13"/>
      <c r="AH3967" s="46"/>
      <c r="AI3967" s="56"/>
      <c r="AJ3967" s="46"/>
      <c r="AK3967" s="56"/>
    </row>
    <row r="3968" spans="1:37">
      <c r="A3968" s="36" t="str">
        <f t="shared" si="61"/>
        <v>IS507_8</v>
      </c>
      <c r="B3968" t="s">
        <v>141</v>
      </c>
      <c r="C3968" t="s">
        <v>190</v>
      </c>
      <c r="D3968">
        <v>507</v>
      </c>
      <c r="E3968">
        <v>8</v>
      </c>
      <c r="F3968" s="25" t="str">
        <f>VLOOKUP(B3968,Definitions!$C$7:$D$43,2,FALSE)</f>
        <v>Iceland</v>
      </c>
      <c r="G3968" t="str">
        <f>VLOOKUP(C3968,Definitions!$C$49:$D$57,2,FALSE)</f>
        <v>Transport</v>
      </c>
      <c r="H3968" t="str">
        <f>VLOOKUP(D3968,Definitions!$C$60:$D$104,2,FALSE)</f>
        <v>Not elsewhere specified (Transport)</v>
      </c>
      <c r="J3968" s="29" t="str">
        <f>VLOOKUP(E3968,Definitions!$C$115:$D$131,2,FALSE)</f>
        <v>Waste non-RES</v>
      </c>
      <c r="K3968" s="47"/>
      <c r="L3968" s="46"/>
      <c r="M3968" s="46"/>
      <c r="N3968" s="56"/>
      <c r="O3968" s="46"/>
      <c r="P3968" s="46"/>
      <c r="Q3968" s="46"/>
      <c r="R3968" s="37"/>
      <c r="S3968" s="13"/>
      <c r="T3968" s="56"/>
      <c r="U3968" s="13"/>
      <c r="V3968" s="56"/>
      <c r="W3968" s="13"/>
      <c r="X3968" s="13"/>
      <c r="Y3968" s="13"/>
      <c r="Z3968" s="13"/>
      <c r="AA3968" s="46"/>
      <c r="AB3968" s="56"/>
      <c r="AC3968" s="13"/>
      <c r="AD3968" s="60"/>
      <c r="AE3968" s="13"/>
      <c r="AF3968" s="13"/>
      <c r="AG3968" s="13"/>
      <c r="AH3968" s="46"/>
      <c r="AI3968" s="56"/>
      <c r="AJ3968" s="46"/>
      <c r="AK3968" s="56"/>
    </row>
    <row r="3969" spans="1:37">
      <c r="A3969" s="36" t="str">
        <f t="shared" si="61"/>
        <v>IS507_9</v>
      </c>
      <c r="B3969" t="s">
        <v>141</v>
      </c>
      <c r="C3969" t="s">
        <v>190</v>
      </c>
      <c r="D3969">
        <v>507</v>
      </c>
      <c r="E3969">
        <v>9</v>
      </c>
      <c r="F3969" s="25" t="str">
        <f>VLOOKUP(B3969,Definitions!$C$7:$D$43,2,FALSE)</f>
        <v>Iceland</v>
      </c>
      <c r="G3969" t="str">
        <f>VLOOKUP(C3969,Definitions!$C$49:$D$57,2,FALSE)</f>
        <v>Transport</v>
      </c>
      <c r="H3969" t="str">
        <f>VLOOKUP(D3969,Definitions!$C$60:$D$104,2,FALSE)</f>
        <v>Not elsewhere specified (Transport)</v>
      </c>
      <c r="J3969" s="29" t="str">
        <f>VLOOKUP(E3969,Definitions!$C$115:$D$131,2,FALSE)</f>
        <v>Waste RES</v>
      </c>
      <c r="K3969" s="47"/>
      <c r="L3969" s="46"/>
      <c r="M3969" s="46"/>
      <c r="N3969" s="56"/>
      <c r="O3969" s="46"/>
      <c r="P3969" s="46"/>
      <c r="Q3969" s="46"/>
      <c r="R3969" s="37"/>
      <c r="S3969" s="13"/>
      <c r="T3969" s="56"/>
      <c r="U3969" s="13"/>
      <c r="V3969" s="56"/>
      <c r="W3969" s="13"/>
      <c r="X3969" s="13"/>
      <c r="Y3969" s="13"/>
      <c r="Z3969" s="13"/>
      <c r="AA3969" s="46"/>
      <c r="AB3969" s="56"/>
      <c r="AC3969" s="13"/>
      <c r="AD3969" s="60"/>
      <c r="AE3969" s="13"/>
      <c r="AF3969" s="13"/>
      <c r="AG3969" s="13"/>
      <c r="AH3969" s="46"/>
      <c r="AI3969" s="56"/>
      <c r="AJ3969" s="46"/>
      <c r="AK3969" s="56"/>
    </row>
    <row r="3970" spans="1:37">
      <c r="A3970" s="36" t="str">
        <f t="shared" si="61"/>
        <v>IS507_51</v>
      </c>
      <c r="B3970" t="s">
        <v>141</v>
      </c>
      <c r="C3970" t="s">
        <v>190</v>
      </c>
      <c r="D3970">
        <v>507</v>
      </c>
      <c r="E3970">
        <v>51</v>
      </c>
      <c r="F3970" s="25" t="str">
        <f>VLOOKUP(B3970,Definitions!$C$7:$D$43,2,FALSE)</f>
        <v>Iceland</v>
      </c>
      <c r="G3970" t="str">
        <f>VLOOKUP(C3970,Definitions!$C$49:$D$57,2,FALSE)</f>
        <v>Transport</v>
      </c>
      <c r="H3970" t="str">
        <f>VLOOKUP(D3970,Definitions!$C$60:$D$104,2,FALSE)</f>
        <v>Not elsewhere specified (Transport)</v>
      </c>
      <c r="J3970" s="29" t="str">
        <f>VLOOKUP(E3970,Definitions!$C$115:$D$131,2,FALSE)</f>
        <v>Biomass</v>
      </c>
      <c r="K3970" s="47"/>
      <c r="L3970" s="46"/>
      <c r="M3970" s="46"/>
      <c r="N3970" s="56"/>
      <c r="O3970" s="46"/>
      <c r="P3970" s="46"/>
      <c r="Q3970" s="46"/>
      <c r="R3970" s="37"/>
      <c r="S3970" s="13"/>
      <c r="T3970" s="56"/>
      <c r="U3970" s="13"/>
      <c r="V3970" s="56"/>
      <c r="W3970" s="13"/>
      <c r="X3970" s="13"/>
      <c r="Y3970" s="13"/>
      <c r="Z3970" s="13"/>
      <c r="AA3970" s="46"/>
      <c r="AB3970" s="56"/>
      <c r="AC3970" s="13"/>
      <c r="AD3970" s="60"/>
      <c r="AE3970" s="13"/>
      <c r="AF3970" s="13"/>
      <c r="AG3970" s="13"/>
      <c r="AH3970" s="46"/>
      <c r="AI3970" s="56"/>
      <c r="AJ3970" s="46"/>
      <c r="AK3970" s="56"/>
    </row>
    <row r="3971" spans="1:37">
      <c r="A3971" s="36" t="str">
        <f t="shared" si="61"/>
        <v>IS507_52</v>
      </c>
      <c r="B3971" t="s">
        <v>141</v>
      </c>
      <c r="C3971" t="s">
        <v>190</v>
      </c>
      <c r="D3971">
        <v>507</v>
      </c>
      <c r="E3971">
        <v>52</v>
      </c>
      <c r="F3971" s="25" t="str">
        <f>VLOOKUP(B3971,Definitions!$C$7:$D$43,2,FALSE)</f>
        <v>Iceland</v>
      </c>
      <c r="G3971" t="str">
        <f>VLOOKUP(C3971,Definitions!$C$49:$D$57,2,FALSE)</f>
        <v>Transport</v>
      </c>
      <c r="H3971" t="str">
        <f>VLOOKUP(D3971,Definitions!$C$60:$D$104,2,FALSE)</f>
        <v>Not elsewhere specified (Transport)</v>
      </c>
      <c r="J3971" s="29" t="str">
        <f>VLOOKUP(E3971,Definitions!$C$115:$D$131,2,FALSE)</f>
        <v>Geothermal</v>
      </c>
      <c r="K3971" s="47"/>
      <c r="L3971" s="46"/>
      <c r="M3971" s="46"/>
      <c r="N3971" s="56"/>
      <c r="O3971" s="46"/>
      <c r="P3971" s="46"/>
      <c r="Q3971" s="46"/>
      <c r="R3971" s="37"/>
      <c r="S3971" s="13"/>
      <c r="T3971" s="56"/>
      <c r="U3971" s="13"/>
      <c r="V3971" s="56"/>
      <c r="W3971" s="13"/>
      <c r="X3971" s="13"/>
      <c r="Y3971" s="13"/>
      <c r="Z3971" s="13"/>
      <c r="AA3971" s="46"/>
      <c r="AB3971" s="56"/>
      <c r="AC3971" s="13"/>
      <c r="AD3971" s="60"/>
      <c r="AE3971" s="13"/>
      <c r="AF3971" s="13"/>
      <c r="AG3971" s="13"/>
      <c r="AH3971" s="46"/>
      <c r="AI3971" s="56"/>
      <c r="AJ3971" s="46"/>
      <c r="AK3971" s="56"/>
    </row>
    <row r="3972" spans="1:37">
      <c r="A3972" s="36" t="str">
        <f t="shared" si="61"/>
        <v>IS507_53</v>
      </c>
      <c r="B3972" t="s">
        <v>141</v>
      </c>
      <c r="C3972" t="s">
        <v>190</v>
      </c>
      <c r="D3972">
        <v>507</v>
      </c>
      <c r="E3972">
        <v>53</v>
      </c>
      <c r="F3972" s="25" t="str">
        <f>VLOOKUP(B3972,Definitions!$C$7:$D$43,2,FALSE)</f>
        <v>Iceland</v>
      </c>
      <c r="G3972" t="str">
        <f>VLOOKUP(C3972,Definitions!$C$49:$D$57,2,FALSE)</f>
        <v>Transport</v>
      </c>
      <c r="H3972" t="str">
        <f>VLOOKUP(D3972,Definitions!$C$60:$D$104,2,FALSE)</f>
        <v>Not elsewhere specified (Transport)</v>
      </c>
      <c r="J3972" s="29" t="str">
        <f>VLOOKUP(E3972,Definitions!$C$115:$D$131,2,FALSE)</f>
        <v>Solar energy</v>
      </c>
      <c r="K3972" s="47"/>
      <c r="L3972" s="46"/>
      <c r="M3972" s="46"/>
      <c r="N3972" s="56"/>
      <c r="O3972" s="46"/>
      <c r="P3972" s="46"/>
      <c r="Q3972" s="46"/>
      <c r="R3972" s="37"/>
      <c r="S3972" s="13"/>
      <c r="T3972" s="56"/>
      <c r="U3972" s="13"/>
      <c r="V3972" s="56"/>
      <c r="W3972" s="13"/>
      <c r="X3972" s="13"/>
      <c r="Y3972" s="13"/>
      <c r="Z3972" s="13"/>
      <c r="AA3972" s="46"/>
      <c r="AB3972" s="56"/>
      <c r="AC3972" s="13"/>
      <c r="AD3972" s="60"/>
      <c r="AE3972" s="13"/>
      <c r="AF3972" s="13"/>
      <c r="AG3972" s="13"/>
      <c r="AH3972" s="46"/>
      <c r="AI3972" s="56"/>
      <c r="AJ3972" s="46"/>
      <c r="AK3972" s="56"/>
    </row>
    <row r="3973" spans="1:37">
      <c r="A3973" s="36" t="str">
        <f t="shared" si="61"/>
        <v>IS507_56</v>
      </c>
      <c r="B3973" t="s">
        <v>141</v>
      </c>
      <c r="C3973" t="s">
        <v>190</v>
      </c>
      <c r="D3973">
        <v>507</v>
      </c>
      <c r="E3973">
        <v>56</v>
      </c>
      <c r="F3973" s="25" t="str">
        <f>VLOOKUP(B3973,Definitions!$C$7:$D$43,2,FALSE)</f>
        <v>Iceland</v>
      </c>
      <c r="G3973" t="str">
        <f>VLOOKUP(C3973,Definitions!$C$49:$D$57,2,FALSE)</f>
        <v>Transport</v>
      </c>
      <c r="H3973" t="str">
        <f>VLOOKUP(D3973,Definitions!$C$60:$D$104,2,FALSE)</f>
        <v>Not elsewhere specified (Transport)</v>
      </c>
      <c r="J3973" s="29" t="str">
        <f>VLOOKUP(E3973,Definitions!$C$115:$D$131,2,FALSE)</f>
        <v>Ambient heat ground</v>
      </c>
      <c r="K3973" s="47"/>
      <c r="L3973" s="46"/>
      <c r="M3973" s="46"/>
      <c r="N3973" s="56"/>
      <c r="O3973" s="46"/>
      <c r="P3973" s="46"/>
      <c r="Q3973" s="46"/>
      <c r="R3973" s="37"/>
      <c r="S3973" s="13"/>
      <c r="T3973" s="56"/>
      <c r="U3973" s="13"/>
      <c r="V3973" s="56"/>
      <c r="W3973" s="13"/>
      <c r="X3973" s="13"/>
      <c r="Y3973" s="13"/>
      <c r="Z3973" s="13"/>
      <c r="AA3973" s="46"/>
      <c r="AB3973" s="56"/>
      <c r="AC3973" s="13"/>
      <c r="AD3973" s="60"/>
      <c r="AE3973" s="13"/>
      <c r="AF3973" s="13"/>
      <c r="AG3973" s="13"/>
      <c r="AH3973" s="46"/>
      <c r="AI3973" s="56"/>
      <c r="AJ3973" s="46"/>
      <c r="AK3973" s="56"/>
    </row>
    <row r="3974" spans="1:37">
      <c r="A3974" s="36" t="str">
        <f t="shared" si="61"/>
        <v>IS507_57</v>
      </c>
      <c r="B3974" t="s">
        <v>141</v>
      </c>
      <c r="C3974" t="s">
        <v>190</v>
      </c>
      <c r="D3974">
        <v>507</v>
      </c>
      <c r="E3974">
        <v>57</v>
      </c>
      <c r="F3974" s="25" t="str">
        <f>VLOOKUP(B3974,Definitions!$C$7:$D$43,2,FALSE)</f>
        <v>Iceland</v>
      </c>
      <c r="G3974" t="str">
        <f>VLOOKUP(C3974,Definitions!$C$49:$D$57,2,FALSE)</f>
        <v>Transport</v>
      </c>
      <c r="H3974" t="str">
        <f>VLOOKUP(D3974,Definitions!$C$60:$D$104,2,FALSE)</f>
        <v>Not elsewhere specified (Transport)</v>
      </c>
      <c r="J3974" s="29" t="str">
        <f>VLOOKUP(E3974,Definitions!$C$115:$D$131,2,FALSE)</f>
        <v>Ambient heat air</v>
      </c>
      <c r="K3974" s="47"/>
      <c r="L3974" s="46"/>
      <c r="M3974" s="46"/>
      <c r="N3974" s="56"/>
      <c r="O3974" s="46"/>
      <c r="P3974" s="46"/>
      <c r="Q3974" s="46"/>
      <c r="R3974" s="37"/>
      <c r="S3974" s="13"/>
      <c r="T3974" s="56"/>
      <c r="U3974" s="13"/>
      <c r="V3974" s="56"/>
      <c r="W3974" s="13"/>
      <c r="X3974" s="13"/>
      <c r="Y3974" s="13"/>
      <c r="Z3974" s="13"/>
      <c r="AA3974" s="46"/>
      <c r="AB3974" s="56"/>
      <c r="AC3974" s="13"/>
      <c r="AD3974" s="60"/>
      <c r="AE3974" s="13"/>
      <c r="AF3974" s="13"/>
      <c r="AG3974" s="13"/>
      <c r="AH3974" s="46"/>
      <c r="AI3974" s="56"/>
      <c r="AJ3974" s="46"/>
      <c r="AK3974" s="56"/>
    </row>
    <row r="3975" spans="1:37">
      <c r="A3975" s="36" t="str">
        <f t="shared" si="61"/>
        <v>IS507_58</v>
      </c>
      <c r="B3975" t="s">
        <v>141</v>
      </c>
      <c r="C3975" t="s">
        <v>190</v>
      </c>
      <c r="D3975">
        <v>507</v>
      </c>
      <c r="E3975">
        <v>58</v>
      </c>
      <c r="F3975" s="25" t="str">
        <f>VLOOKUP(B3975,Definitions!$C$7:$D$43,2,FALSE)</f>
        <v>Iceland</v>
      </c>
      <c r="G3975" t="str">
        <f>VLOOKUP(C3975,Definitions!$C$49:$D$57,2,FALSE)</f>
        <v>Transport</v>
      </c>
      <c r="H3975" t="str">
        <f>VLOOKUP(D3975,Definitions!$C$60:$D$104,2,FALSE)</f>
        <v>Not elsewhere specified (Transport)</v>
      </c>
      <c r="J3975" s="29" t="str">
        <f>VLOOKUP(E3975,Definitions!$C$115:$D$131,2,FALSE)</f>
        <v>Ambient heat total</v>
      </c>
      <c r="K3975" s="47"/>
      <c r="L3975" s="46"/>
      <c r="M3975" s="46"/>
      <c r="N3975" s="56"/>
      <c r="O3975" s="46"/>
      <c r="P3975" s="46"/>
      <c r="Q3975" s="46"/>
      <c r="R3975" s="37"/>
      <c r="S3975" s="13"/>
      <c r="T3975" s="56"/>
      <c r="U3975" s="13"/>
      <c r="V3975" s="56"/>
      <c r="W3975" s="13"/>
      <c r="X3975" s="13"/>
      <c r="Y3975" s="13"/>
      <c r="Z3975" s="13"/>
      <c r="AA3975" s="46"/>
      <c r="AB3975" s="56"/>
      <c r="AC3975" s="13"/>
      <c r="AD3975" s="60"/>
      <c r="AE3975" s="13"/>
      <c r="AF3975" s="13"/>
      <c r="AG3975" s="13"/>
      <c r="AH3975" s="46"/>
      <c r="AI3975" s="56"/>
      <c r="AJ3975" s="46"/>
      <c r="AK3975" s="56"/>
    </row>
    <row r="3976" spans="1:37">
      <c r="A3976" s="36" t="str">
        <f t="shared" si="61"/>
        <v>IS507_55</v>
      </c>
      <c r="B3976" t="s">
        <v>141</v>
      </c>
      <c r="C3976" t="s">
        <v>190</v>
      </c>
      <c r="D3976">
        <v>507</v>
      </c>
      <c r="E3976">
        <v>55</v>
      </c>
      <c r="F3976" s="25" t="str">
        <f>VLOOKUP(B3976,Definitions!$C$7:$D$43,2,FALSE)</f>
        <v>Iceland</v>
      </c>
      <c r="G3976" t="str">
        <f>VLOOKUP(C3976,Definitions!$C$49:$D$57,2,FALSE)</f>
        <v>Transport</v>
      </c>
      <c r="H3976" t="str">
        <f>VLOOKUP(D3976,Definitions!$C$60:$D$104,2,FALSE)</f>
        <v>Not elsewhere specified (Transport)</v>
      </c>
      <c r="J3976" s="29" t="str">
        <f>VLOOKUP(E3976,Definitions!$C$115:$D$131,2,FALSE)</f>
        <v xml:space="preserve">Other RES </v>
      </c>
      <c r="K3976" s="47"/>
      <c r="L3976" s="46"/>
      <c r="M3976" s="46"/>
      <c r="N3976" s="56"/>
      <c r="O3976" s="46"/>
      <c r="P3976" s="46"/>
      <c r="Q3976" s="46"/>
      <c r="R3976" s="37"/>
      <c r="S3976" s="13"/>
      <c r="T3976" s="56"/>
      <c r="U3976" s="13"/>
      <c r="V3976" s="56"/>
      <c r="W3976" s="13"/>
      <c r="X3976" s="13"/>
      <c r="Y3976" s="13"/>
      <c r="Z3976" s="13"/>
      <c r="AA3976" s="46"/>
      <c r="AB3976" s="56"/>
      <c r="AC3976" s="13"/>
      <c r="AD3976" s="60"/>
      <c r="AE3976" s="13"/>
      <c r="AF3976" s="13"/>
      <c r="AG3976" s="13"/>
      <c r="AH3976" s="46"/>
      <c r="AI3976" s="56"/>
      <c r="AJ3976" s="46"/>
      <c r="AK3976" s="56"/>
    </row>
  </sheetData>
  <autoFilter ref="A8:AK8"/>
  <mergeCells count="6">
    <mergeCell ref="AE6:AH6"/>
    <mergeCell ref="B6:E6"/>
    <mergeCell ref="F6:J6"/>
    <mergeCell ref="K6:M6"/>
    <mergeCell ref="O6:R6"/>
    <mergeCell ref="W6:AA6"/>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sheetPr codeName="Sheet20"/>
  <dimension ref="A1:AM1496"/>
  <sheetViews>
    <sheetView zoomScale="80" zoomScaleNormal="80" workbookViewId="0">
      <selection activeCell="W7" sqref="W7:AH7"/>
    </sheetView>
  </sheetViews>
  <sheetFormatPr baseColWidth="10" defaultColWidth="9.140625" defaultRowHeight="15"/>
  <cols>
    <col min="1" max="1" width="8.42578125" style="29" customWidth="1"/>
    <col min="2" max="3" width="5.85546875" customWidth="1"/>
    <col min="4" max="4" width="8.140625" customWidth="1"/>
    <col min="5" max="5" width="5.140625"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 min="38" max="39" width="13.140625" customWidth="1"/>
  </cols>
  <sheetData>
    <row r="1" spans="1:39"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c r="AM1" s="41">
        <v>39</v>
      </c>
    </row>
    <row r="2" spans="1:39"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9"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39"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39" ht="24" thickBot="1">
      <c r="B5" s="3"/>
      <c r="C5" s="3"/>
      <c r="D5" s="3"/>
      <c r="E5" s="3"/>
      <c r="F5" s="69"/>
      <c r="G5" s="113" t="s">
        <v>860</v>
      </c>
      <c r="H5" s="71"/>
      <c r="I5" s="72">
        <v>2012</v>
      </c>
      <c r="O5" s="63"/>
      <c r="P5" s="63" t="s">
        <v>267</v>
      </c>
      <c r="AC5" s="20" t="s">
        <v>236</v>
      </c>
      <c r="AJ5" s="61" t="s">
        <v>238</v>
      </c>
    </row>
    <row r="6" spans="1:39" s="16" customFormat="1" ht="31.5">
      <c r="A6" s="32"/>
      <c r="B6" s="178" t="s">
        <v>216</v>
      </c>
      <c r="C6" s="179"/>
      <c r="D6" s="179"/>
      <c r="E6" s="180"/>
      <c r="F6" s="178" t="s">
        <v>217</v>
      </c>
      <c r="G6" s="181"/>
      <c r="H6" s="181"/>
      <c r="I6" s="181"/>
      <c r="J6" s="180"/>
      <c r="K6" s="176" t="s">
        <v>172</v>
      </c>
      <c r="L6" s="177"/>
      <c r="M6" s="177"/>
      <c r="N6" s="53"/>
      <c r="O6" s="182" t="s">
        <v>272</v>
      </c>
      <c r="P6" s="183"/>
      <c r="Q6" s="183"/>
      <c r="R6" s="184"/>
      <c r="S6" s="48" t="s">
        <v>222</v>
      </c>
      <c r="T6" s="53"/>
      <c r="U6" s="48" t="s">
        <v>235</v>
      </c>
      <c r="V6" s="53"/>
      <c r="W6" s="172" t="s">
        <v>223</v>
      </c>
      <c r="X6" s="173"/>
      <c r="Y6" s="173"/>
      <c r="Z6" s="173"/>
      <c r="AA6" s="173"/>
      <c r="AB6" s="53"/>
      <c r="AC6" s="39" t="s">
        <v>234</v>
      </c>
      <c r="AD6" s="53"/>
      <c r="AE6" s="174" t="s">
        <v>229</v>
      </c>
      <c r="AF6" s="175"/>
      <c r="AG6" s="175"/>
      <c r="AH6" s="175"/>
      <c r="AI6" s="53"/>
      <c r="AJ6" s="62" t="s">
        <v>237</v>
      </c>
      <c r="AK6" s="53"/>
    </row>
    <row r="7" spans="1:39" s="12" customFormat="1" ht="72.75" customHeight="1">
      <c r="A7" s="33" t="s">
        <v>221</v>
      </c>
      <c r="B7" s="17" t="s">
        <v>213</v>
      </c>
      <c r="C7" s="17" t="s">
        <v>168</v>
      </c>
      <c r="D7" s="17" t="s">
        <v>169</v>
      </c>
      <c r="E7" s="17" t="s">
        <v>214</v>
      </c>
      <c r="F7" s="67" t="s">
        <v>213</v>
      </c>
      <c r="G7" s="17" t="s">
        <v>168</v>
      </c>
      <c r="H7" s="17" t="s">
        <v>169</v>
      </c>
      <c r="I7" s="17" t="s">
        <v>239</v>
      </c>
      <c r="J7" s="68" t="s">
        <v>215</v>
      </c>
      <c r="K7" s="97" t="s">
        <v>228</v>
      </c>
      <c r="L7" s="110" t="s">
        <v>247</v>
      </c>
      <c r="M7" s="111" t="s">
        <v>271</v>
      </c>
      <c r="N7" s="107" t="s">
        <v>218</v>
      </c>
      <c r="O7" s="112" t="s">
        <v>270</v>
      </c>
      <c r="P7" s="112" t="s">
        <v>266</v>
      </c>
      <c r="Q7" s="112" t="s">
        <v>268</v>
      </c>
      <c r="R7" s="112" t="s">
        <v>269</v>
      </c>
      <c r="S7" s="141" t="s">
        <v>735</v>
      </c>
      <c r="T7" s="107" t="s">
        <v>218</v>
      </c>
      <c r="U7" s="141" t="s">
        <v>736</v>
      </c>
      <c r="V7" s="107" t="s">
        <v>218</v>
      </c>
      <c r="W7" s="141" t="s">
        <v>742</v>
      </c>
      <c r="X7" s="101" t="s">
        <v>862</v>
      </c>
      <c r="Y7" s="101" t="s">
        <v>863</v>
      </c>
      <c r="Z7" s="98" t="s">
        <v>864</v>
      </c>
      <c r="AA7" s="98" t="s">
        <v>227</v>
      </c>
      <c r="AB7" s="107" t="s">
        <v>218</v>
      </c>
      <c r="AC7" s="142" t="s">
        <v>737</v>
      </c>
      <c r="AD7" s="107" t="s">
        <v>218</v>
      </c>
      <c r="AE7" s="143" t="s">
        <v>738</v>
      </c>
      <c r="AF7" s="102" t="s">
        <v>865</v>
      </c>
      <c r="AG7" s="102" t="s">
        <v>866</v>
      </c>
      <c r="AH7" s="100" t="s">
        <v>867</v>
      </c>
      <c r="AI7" s="107" t="s">
        <v>218</v>
      </c>
      <c r="AJ7" s="144" t="s">
        <v>739</v>
      </c>
      <c r="AK7" s="107" t="s">
        <v>218</v>
      </c>
      <c r="AL7" s="99" t="s">
        <v>728</v>
      </c>
    </row>
    <row r="8" spans="1:39"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9">
      <c r="A9" s="36" t="str">
        <f>B9&amp;D9&amp;"_"&amp;E9</f>
        <v>BE101_0</v>
      </c>
      <c r="B9" t="s">
        <v>11</v>
      </c>
      <c r="C9" t="s">
        <v>193</v>
      </c>
      <c r="D9">
        <v>101</v>
      </c>
      <c r="E9">
        <v>0</v>
      </c>
      <c r="F9" s="25" t="str">
        <f>VLOOKUP(B9,Definitions!$C$7:$D$43,2,FALSE)</f>
        <v>Belgium</v>
      </c>
      <c r="G9" t="str">
        <f>VLOOKUP(C9,Definitions!$C$49:$D$57,2,FALSE)</f>
        <v>Not elsewhere specified (Other)</v>
      </c>
      <c r="H9" t="str">
        <f>VLOOKUP(D9,Definitions!$C$60:$D$104,2,FALSE)</f>
        <v>Agriculture / Forestry</v>
      </c>
      <c r="J9" s="29" t="str">
        <f>VLOOKUP(E9,Definitions!$C$115:$D$131,2,FALSE)</f>
        <v>TOTAL</v>
      </c>
      <c r="K9" s="47"/>
      <c r="L9" s="46"/>
      <c r="M9" s="46"/>
      <c r="N9" s="56"/>
      <c r="O9" s="46"/>
      <c r="P9" s="46"/>
      <c r="Q9" s="46"/>
      <c r="R9" s="37"/>
      <c r="S9" s="13"/>
      <c r="T9" s="56"/>
      <c r="U9" s="13"/>
      <c r="V9" s="56"/>
      <c r="W9" s="13"/>
      <c r="X9" s="13"/>
      <c r="Y9" s="13"/>
      <c r="Z9" s="13"/>
      <c r="AA9" s="46"/>
      <c r="AB9" s="56"/>
      <c r="AC9" s="13"/>
      <c r="AD9" s="60"/>
      <c r="AE9" s="13"/>
      <c r="AF9" s="13"/>
      <c r="AG9" s="13"/>
      <c r="AH9" s="46"/>
      <c r="AI9" s="56"/>
      <c r="AJ9" s="46"/>
      <c r="AK9" s="56"/>
    </row>
    <row r="10" spans="1:39">
      <c r="A10" s="36" t="str">
        <f t="shared" ref="A10:A73" si="0">B10&amp;D10&amp;"_"&amp;E10</f>
        <v>BE101_1</v>
      </c>
      <c r="B10" t="s">
        <v>11</v>
      </c>
      <c r="C10" t="s">
        <v>193</v>
      </c>
      <c r="D10">
        <v>101</v>
      </c>
      <c r="E10">
        <v>1</v>
      </c>
      <c r="F10" s="25" t="str">
        <f>VLOOKUP(B10,Definitions!$C$7:$D$43,2,FALSE)</f>
        <v>Belgium</v>
      </c>
      <c r="G10" t="str">
        <f>VLOOKUP(C10,Definitions!$C$49:$D$57,2,FALSE)</f>
        <v>Not elsewhere specified (Other)</v>
      </c>
      <c r="H10" t="str">
        <f>VLOOKUP(D10,Definitions!$C$60:$D$104,2,FALSE)</f>
        <v>Agriculture / Forestry</v>
      </c>
      <c r="J10" s="29" t="str">
        <f>VLOOKUP(E10,Definitions!$C$115:$D$131,2,FALSE)</f>
        <v>Coal</v>
      </c>
      <c r="K10" s="47"/>
      <c r="L10" s="46"/>
      <c r="M10" s="46"/>
      <c r="N10" s="56"/>
      <c r="O10" s="46"/>
      <c r="P10" s="46"/>
      <c r="Q10" s="46"/>
      <c r="R10" s="37"/>
      <c r="S10" s="13"/>
      <c r="T10" s="56"/>
      <c r="U10" s="13"/>
      <c r="V10" s="56"/>
      <c r="W10" s="13"/>
      <c r="X10" s="13"/>
      <c r="Y10" s="13"/>
      <c r="Z10" s="13"/>
      <c r="AA10" s="46"/>
      <c r="AB10" s="56"/>
      <c r="AC10" s="13"/>
      <c r="AD10" s="60"/>
      <c r="AE10" s="13"/>
      <c r="AF10" s="13"/>
      <c r="AG10" s="13"/>
      <c r="AH10" s="46"/>
      <c r="AI10" s="56"/>
      <c r="AJ10" s="46"/>
      <c r="AK10" s="56"/>
    </row>
    <row r="11" spans="1:39">
      <c r="A11" s="36" t="str">
        <f t="shared" si="0"/>
        <v>BE101_2</v>
      </c>
      <c r="B11" t="s">
        <v>11</v>
      </c>
      <c r="C11" t="s">
        <v>193</v>
      </c>
      <c r="D11">
        <v>101</v>
      </c>
      <c r="E11">
        <v>2</v>
      </c>
      <c r="F11" s="25" t="str">
        <f>VLOOKUP(B11,Definitions!$C$7:$D$43,2,FALSE)</f>
        <v>Belgium</v>
      </c>
      <c r="G11" t="str">
        <f>VLOOKUP(C11,Definitions!$C$49:$D$57,2,FALSE)</f>
        <v>Not elsewhere specified (Other)</v>
      </c>
      <c r="H11" t="str">
        <f>VLOOKUP(D11,Definitions!$C$60:$D$104,2,FALSE)</f>
        <v>Agriculture / Forestry</v>
      </c>
      <c r="J11" s="29" t="str">
        <f>VLOOKUP(E11,Definitions!$C$115:$D$131,2,FALSE)</f>
        <v>Fuel oil</v>
      </c>
      <c r="K11" s="47"/>
      <c r="L11" s="46"/>
      <c r="M11" s="46"/>
      <c r="N11" s="56"/>
      <c r="O11" s="46"/>
      <c r="P11" s="46"/>
      <c r="Q11" s="46"/>
      <c r="R11" s="37"/>
      <c r="S11" s="13"/>
      <c r="T11" s="56"/>
      <c r="U11" s="13"/>
      <c r="V11" s="56"/>
      <c r="W11" s="13"/>
      <c r="X11" s="13"/>
      <c r="Y11" s="13"/>
      <c r="Z11" s="13"/>
      <c r="AA11" s="46"/>
      <c r="AB11" s="56"/>
      <c r="AC11" s="13"/>
      <c r="AD11" s="60"/>
      <c r="AE11" s="13"/>
      <c r="AF11" s="13"/>
      <c r="AG11" s="13"/>
      <c r="AH11" s="46"/>
      <c r="AI11" s="56"/>
      <c r="AJ11" s="46"/>
      <c r="AK11" s="56"/>
    </row>
    <row r="12" spans="1:39">
      <c r="A12" s="36" t="str">
        <f t="shared" si="0"/>
        <v>BE101_3</v>
      </c>
      <c r="B12" t="s">
        <v>11</v>
      </c>
      <c r="C12" t="s">
        <v>193</v>
      </c>
      <c r="D12">
        <v>101</v>
      </c>
      <c r="E12">
        <v>3</v>
      </c>
      <c r="F12" s="25" t="str">
        <f>VLOOKUP(B12,Definitions!$C$7:$D$43,2,FALSE)</f>
        <v>Belgium</v>
      </c>
      <c r="G12" t="str">
        <f>VLOOKUP(C12,Definitions!$C$49:$D$57,2,FALSE)</f>
        <v>Not elsewhere specified (Other)</v>
      </c>
      <c r="H12" t="str">
        <f>VLOOKUP(D12,Definitions!$C$60:$D$104,2,FALSE)</f>
        <v>Agriculture / Forestry</v>
      </c>
      <c r="J12" s="29" t="str">
        <f>VLOOKUP(E12,Definitions!$C$115:$D$131,2,FALSE)</f>
        <v>Natural gas</v>
      </c>
      <c r="K12" s="47"/>
      <c r="L12" s="46"/>
      <c r="M12" s="46"/>
      <c r="N12" s="56"/>
      <c r="O12" s="46"/>
      <c r="P12" s="46"/>
      <c r="Q12" s="46"/>
      <c r="R12" s="37"/>
      <c r="S12" s="13"/>
      <c r="T12" s="56"/>
      <c r="U12" s="13"/>
      <c r="V12" s="56"/>
      <c r="W12" s="13"/>
      <c r="X12" s="13"/>
      <c r="Y12" s="13"/>
      <c r="Z12" s="13"/>
      <c r="AA12" s="46"/>
      <c r="AB12" s="56"/>
      <c r="AC12" s="13"/>
      <c r="AD12" s="60"/>
      <c r="AE12" s="13"/>
      <c r="AF12" s="13"/>
      <c r="AG12" s="13"/>
      <c r="AH12" s="46"/>
      <c r="AI12" s="56"/>
      <c r="AJ12" s="46"/>
      <c r="AK12" s="56"/>
    </row>
    <row r="13" spans="1:39">
      <c r="A13" s="36" t="str">
        <f t="shared" si="0"/>
        <v>BE101_4</v>
      </c>
      <c r="B13" t="s">
        <v>11</v>
      </c>
      <c r="C13" t="s">
        <v>193</v>
      </c>
      <c r="D13">
        <v>101</v>
      </c>
      <c r="E13">
        <v>4</v>
      </c>
      <c r="F13" s="25" t="str">
        <f>VLOOKUP(B13,Definitions!$C$7:$D$43,2,FALSE)</f>
        <v>Belgium</v>
      </c>
      <c r="G13" t="str">
        <f>VLOOKUP(C13,Definitions!$C$49:$D$57,2,FALSE)</f>
        <v>Not elsewhere specified (Other)</v>
      </c>
      <c r="H13" t="str">
        <f>VLOOKUP(D13,Definitions!$C$60:$D$104,2,FALSE)</f>
        <v>Agriculture / Forestry</v>
      </c>
      <c r="J13" s="29" t="str">
        <f>VLOOKUP(E13,Definitions!$C$115:$D$131,2,FALSE)</f>
        <v>Other fossil fuels</v>
      </c>
      <c r="K13" s="47"/>
      <c r="L13" s="46"/>
      <c r="M13" s="46"/>
      <c r="N13" s="56"/>
      <c r="O13" s="46"/>
      <c r="P13" s="46"/>
      <c r="Q13" s="46"/>
      <c r="R13" s="37"/>
      <c r="S13" s="13"/>
      <c r="T13" s="56"/>
      <c r="U13" s="13"/>
      <c r="V13" s="56"/>
      <c r="W13" s="13"/>
      <c r="X13" s="13"/>
      <c r="Y13" s="13"/>
      <c r="Z13" s="13"/>
      <c r="AA13" s="46"/>
      <c r="AB13" s="56"/>
      <c r="AC13" s="13"/>
      <c r="AD13" s="60"/>
      <c r="AE13" s="13"/>
      <c r="AF13" s="13"/>
      <c r="AG13" s="13"/>
      <c r="AH13" s="46"/>
      <c r="AI13" s="56"/>
      <c r="AJ13" s="46"/>
      <c r="AK13" s="56"/>
    </row>
    <row r="14" spans="1:39">
      <c r="A14" s="36" t="str">
        <f t="shared" si="0"/>
        <v>BE101_6</v>
      </c>
      <c r="B14" t="s">
        <v>11</v>
      </c>
      <c r="C14" t="s">
        <v>193</v>
      </c>
      <c r="D14">
        <v>101</v>
      </c>
      <c r="E14">
        <v>6</v>
      </c>
      <c r="F14" s="25" t="str">
        <f>VLOOKUP(B14,Definitions!$C$7:$D$43,2,FALSE)</f>
        <v>Belgium</v>
      </c>
      <c r="G14" t="str">
        <f>VLOOKUP(C14,Definitions!$C$49:$D$57,2,FALSE)</f>
        <v>Not elsewhere specified (Other)</v>
      </c>
      <c r="H14" t="str">
        <f>VLOOKUP(D14,Definitions!$C$60:$D$104,2,FALSE)</f>
        <v>Agriculture / Forestry</v>
      </c>
      <c r="J14" s="29" t="str">
        <f>VLOOKUP(E14,Definitions!$C$115:$D$131,2,FALSE)</f>
        <v>Electricity</v>
      </c>
      <c r="K14" s="47"/>
      <c r="L14" s="46"/>
      <c r="M14" s="46"/>
      <c r="N14" s="56"/>
      <c r="O14" s="46"/>
      <c r="P14" s="46"/>
      <c r="Q14" s="46"/>
      <c r="R14" s="37"/>
      <c r="S14" s="13"/>
      <c r="T14" s="56"/>
      <c r="U14" s="13"/>
      <c r="V14" s="56"/>
      <c r="W14" s="13"/>
      <c r="X14" s="13"/>
      <c r="Y14" s="13"/>
      <c r="Z14" s="13"/>
      <c r="AA14" s="46"/>
      <c r="AB14" s="56"/>
      <c r="AC14" s="13"/>
      <c r="AD14" s="60"/>
      <c r="AE14" s="13"/>
      <c r="AF14" s="13"/>
      <c r="AG14" s="13"/>
      <c r="AH14" s="46"/>
      <c r="AI14" s="56"/>
      <c r="AJ14" s="46"/>
      <c r="AK14" s="56"/>
    </row>
    <row r="15" spans="1:39">
      <c r="A15" s="36" t="str">
        <f t="shared" si="0"/>
        <v>BE101_7</v>
      </c>
      <c r="B15" t="s">
        <v>11</v>
      </c>
      <c r="C15" t="s">
        <v>193</v>
      </c>
      <c r="D15">
        <v>101</v>
      </c>
      <c r="E15">
        <v>7</v>
      </c>
      <c r="F15" s="25" t="str">
        <f>VLOOKUP(B15,Definitions!$C$7:$D$43,2,FALSE)</f>
        <v>Belgium</v>
      </c>
      <c r="G15" t="str">
        <f>VLOOKUP(C15,Definitions!$C$49:$D$57,2,FALSE)</f>
        <v>Not elsewhere specified (Other)</v>
      </c>
      <c r="H15" t="str">
        <f>VLOOKUP(D15,Definitions!$C$60:$D$104,2,FALSE)</f>
        <v>Agriculture / Forestry</v>
      </c>
      <c r="J15" s="29" t="str">
        <f>VLOOKUP(E15,Definitions!$C$115:$D$131,2,FALSE)</f>
        <v>District heating</v>
      </c>
      <c r="K15" s="47"/>
      <c r="L15" s="46"/>
      <c r="M15" s="46"/>
      <c r="N15" s="56"/>
      <c r="O15" s="46"/>
      <c r="P15" s="46"/>
      <c r="Q15" s="46"/>
      <c r="R15" s="37"/>
      <c r="S15" s="13"/>
      <c r="T15" s="56"/>
      <c r="U15" s="13"/>
      <c r="V15" s="56"/>
      <c r="W15" s="13"/>
      <c r="X15" s="13"/>
      <c r="Y15" s="13"/>
      <c r="Z15" s="13"/>
      <c r="AA15" s="46"/>
      <c r="AB15" s="56"/>
      <c r="AC15" s="13"/>
      <c r="AD15" s="60"/>
      <c r="AE15" s="13"/>
      <c r="AF15" s="13"/>
      <c r="AG15" s="13"/>
      <c r="AH15" s="46"/>
      <c r="AI15" s="56"/>
      <c r="AJ15" s="46"/>
      <c r="AK15" s="56"/>
    </row>
    <row r="16" spans="1:39">
      <c r="A16" s="36" t="str">
        <f t="shared" si="0"/>
        <v>BE101_8</v>
      </c>
      <c r="B16" t="s">
        <v>11</v>
      </c>
      <c r="C16" t="s">
        <v>193</v>
      </c>
      <c r="D16">
        <v>101</v>
      </c>
      <c r="E16">
        <v>8</v>
      </c>
      <c r="F16" s="25" t="str">
        <f>VLOOKUP(B16,Definitions!$C$7:$D$43,2,FALSE)</f>
        <v>Belgium</v>
      </c>
      <c r="G16" t="str">
        <f>VLOOKUP(C16,Definitions!$C$49:$D$57,2,FALSE)</f>
        <v>Not elsewhere specified (Other)</v>
      </c>
      <c r="H16" t="str">
        <f>VLOOKUP(D16,Definitions!$C$60:$D$104,2,FALSE)</f>
        <v>Agriculture / Forestry</v>
      </c>
      <c r="J16" s="29" t="str">
        <f>VLOOKUP(E16,Definitions!$C$115:$D$131,2,FALSE)</f>
        <v>Waste non-RES</v>
      </c>
      <c r="K16" s="47"/>
      <c r="L16" s="46"/>
      <c r="M16" s="46"/>
      <c r="N16" s="56"/>
      <c r="O16" s="46"/>
      <c r="P16" s="46"/>
      <c r="Q16" s="46"/>
      <c r="R16" s="37"/>
      <c r="S16" s="13"/>
      <c r="T16" s="56"/>
      <c r="U16" s="13"/>
      <c r="V16" s="56"/>
      <c r="W16" s="13"/>
      <c r="X16" s="13"/>
      <c r="Y16" s="13"/>
      <c r="Z16" s="13"/>
      <c r="AA16" s="46"/>
      <c r="AB16" s="56"/>
      <c r="AC16" s="13"/>
      <c r="AD16" s="60"/>
      <c r="AE16" s="13"/>
      <c r="AF16" s="13"/>
      <c r="AG16" s="13"/>
      <c r="AH16" s="46"/>
      <c r="AI16" s="56"/>
      <c r="AJ16" s="46"/>
      <c r="AK16" s="56"/>
    </row>
    <row r="17" spans="1:37">
      <c r="A17" s="36" t="str">
        <f t="shared" si="0"/>
        <v>BE101_9</v>
      </c>
      <c r="B17" t="s">
        <v>11</v>
      </c>
      <c r="C17" t="s">
        <v>193</v>
      </c>
      <c r="D17">
        <v>101</v>
      </c>
      <c r="E17">
        <v>9</v>
      </c>
      <c r="F17" s="25" t="str">
        <f>VLOOKUP(B17,Definitions!$C$7:$D$43,2,FALSE)</f>
        <v>Belgium</v>
      </c>
      <c r="G17" t="str">
        <f>VLOOKUP(C17,Definitions!$C$49:$D$57,2,FALSE)</f>
        <v>Not elsewhere specified (Other)</v>
      </c>
      <c r="H17" t="str">
        <f>VLOOKUP(D17,Definitions!$C$60:$D$104,2,FALSE)</f>
        <v>Agriculture / Forestry</v>
      </c>
      <c r="J17" s="29" t="str">
        <f>VLOOKUP(E17,Definitions!$C$115:$D$131,2,FALSE)</f>
        <v>Waste RES</v>
      </c>
      <c r="K17" s="47"/>
      <c r="L17" s="46"/>
      <c r="M17" s="46"/>
      <c r="N17" s="56"/>
      <c r="O17" s="46"/>
      <c r="P17" s="46"/>
      <c r="Q17" s="46"/>
      <c r="R17" s="37"/>
      <c r="S17" s="13"/>
      <c r="T17" s="56"/>
      <c r="U17" s="13"/>
      <c r="V17" s="56"/>
      <c r="W17" s="13"/>
      <c r="X17" s="13"/>
      <c r="Y17" s="13"/>
      <c r="Z17" s="13"/>
      <c r="AA17" s="46"/>
      <c r="AB17" s="56"/>
      <c r="AC17" s="13"/>
      <c r="AD17" s="60"/>
      <c r="AE17" s="13"/>
      <c r="AF17" s="13"/>
      <c r="AG17" s="13"/>
      <c r="AH17" s="46"/>
      <c r="AI17" s="56"/>
      <c r="AJ17" s="46"/>
      <c r="AK17" s="56"/>
    </row>
    <row r="18" spans="1:37">
      <c r="A18" s="36" t="str">
        <f t="shared" si="0"/>
        <v>BE101_51</v>
      </c>
      <c r="B18" t="s">
        <v>11</v>
      </c>
      <c r="C18" t="s">
        <v>193</v>
      </c>
      <c r="D18">
        <v>101</v>
      </c>
      <c r="E18">
        <v>51</v>
      </c>
      <c r="F18" s="25" t="str">
        <f>VLOOKUP(B18,Definitions!$C$7:$D$43,2,FALSE)</f>
        <v>Belgium</v>
      </c>
      <c r="G18" t="str">
        <f>VLOOKUP(C18,Definitions!$C$49:$D$57,2,FALSE)</f>
        <v>Not elsewhere specified (Other)</v>
      </c>
      <c r="H18" t="str">
        <f>VLOOKUP(D18,Definitions!$C$60:$D$104,2,FALSE)</f>
        <v>Agriculture / Forestry</v>
      </c>
      <c r="J18" s="29" t="str">
        <f>VLOOKUP(E18,Definitions!$C$115:$D$131,2,FALSE)</f>
        <v>Biomass</v>
      </c>
      <c r="K18" s="47"/>
      <c r="L18" s="46"/>
      <c r="M18" s="46"/>
      <c r="N18" s="56"/>
      <c r="O18" s="46"/>
      <c r="P18" s="46"/>
      <c r="Q18" s="46"/>
      <c r="R18" s="37"/>
      <c r="S18" s="13"/>
      <c r="T18" s="56"/>
      <c r="U18" s="13"/>
      <c r="V18" s="56"/>
      <c r="W18" s="13"/>
      <c r="X18" s="13"/>
      <c r="Y18" s="13"/>
      <c r="Z18" s="13"/>
      <c r="AA18" s="46"/>
      <c r="AB18" s="56"/>
      <c r="AC18" s="13"/>
      <c r="AD18" s="60"/>
      <c r="AE18" s="13"/>
      <c r="AF18" s="13"/>
      <c r="AG18" s="13"/>
      <c r="AH18" s="46"/>
      <c r="AI18" s="56"/>
      <c r="AJ18" s="46"/>
      <c r="AK18" s="56"/>
    </row>
    <row r="19" spans="1:37">
      <c r="A19" s="36" t="str">
        <f t="shared" si="0"/>
        <v>BE101_52</v>
      </c>
      <c r="B19" t="s">
        <v>11</v>
      </c>
      <c r="C19" t="s">
        <v>193</v>
      </c>
      <c r="D19">
        <v>101</v>
      </c>
      <c r="E19">
        <v>52</v>
      </c>
      <c r="F19" s="25" t="str">
        <f>VLOOKUP(B19,Definitions!$C$7:$D$43,2,FALSE)</f>
        <v>Belgium</v>
      </c>
      <c r="G19" t="str">
        <f>VLOOKUP(C19,Definitions!$C$49:$D$57,2,FALSE)</f>
        <v>Not elsewhere specified (Other)</v>
      </c>
      <c r="H19" t="str">
        <f>VLOOKUP(D19,Definitions!$C$60:$D$104,2,FALSE)</f>
        <v>Agriculture / Forestry</v>
      </c>
      <c r="J19" s="29" t="str">
        <f>VLOOKUP(E19,Definitions!$C$115:$D$131,2,FALSE)</f>
        <v>Geothermal</v>
      </c>
      <c r="K19" s="47"/>
      <c r="L19" s="46"/>
      <c r="M19" s="46"/>
      <c r="N19" s="56"/>
      <c r="O19" s="46"/>
      <c r="P19" s="46"/>
      <c r="Q19" s="46"/>
      <c r="R19" s="37"/>
      <c r="S19" s="13"/>
      <c r="T19" s="56"/>
      <c r="U19" s="13"/>
      <c r="V19" s="56"/>
      <c r="W19" s="13"/>
      <c r="X19" s="13"/>
      <c r="Y19" s="13"/>
      <c r="Z19" s="13"/>
      <c r="AA19" s="46"/>
      <c r="AB19" s="56"/>
      <c r="AC19" s="13"/>
      <c r="AD19" s="60"/>
      <c r="AE19" s="13"/>
      <c r="AF19" s="13"/>
      <c r="AG19" s="13"/>
      <c r="AH19" s="46"/>
      <c r="AI19" s="56"/>
      <c r="AJ19" s="46"/>
      <c r="AK19" s="56"/>
    </row>
    <row r="20" spans="1:37">
      <c r="A20" s="36" t="str">
        <f t="shared" si="0"/>
        <v>BE101_53</v>
      </c>
      <c r="B20" t="s">
        <v>11</v>
      </c>
      <c r="C20" t="s">
        <v>193</v>
      </c>
      <c r="D20">
        <v>101</v>
      </c>
      <c r="E20">
        <v>53</v>
      </c>
      <c r="F20" s="25" t="str">
        <f>VLOOKUP(B20,Definitions!$C$7:$D$43,2,FALSE)</f>
        <v>Belgium</v>
      </c>
      <c r="G20" t="str">
        <f>VLOOKUP(C20,Definitions!$C$49:$D$57,2,FALSE)</f>
        <v>Not elsewhere specified (Other)</v>
      </c>
      <c r="H20" t="str">
        <f>VLOOKUP(D20,Definitions!$C$60:$D$104,2,FALSE)</f>
        <v>Agriculture / Forestry</v>
      </c>
      <c r="J20" s="29" t="str">
        <f>VLOOKUP(E20,Definitions!$C$115:$D$131,2,FALSE)</f>
        <v>Solar energy</v>
      </c>
      <c r="K20" s="47"/>
      <c r="L20" s="46"/>
      <c r="M20" s="46"/>
      <c r="N20" s="56"/>
      <c r="O20" s="46"/>
      <c r="P20" s="46"/>
      <c r="Q20" s="46"/>
      <c r="R20" s="37"/>
      <c r="S20" s="13"/>
      <c r="T20" s="56"/>
      <c r="U20" s="13"/>
      <c r="V20" s="56"/>
      <c r="W20" s="13"/>
      <c r="X20" s="13"/>
      <c r="Y20" s="13"/>
      <c r="Z20" s="13"/>
      <c r="AA20" s="46"/>
      <c r="AB20" s="56"/>
      <c r="AC20" s="13"/>
      <c r="AD20" s="60"/>
      <c r="AE20" s="13"/>
      <c r="AF20" s="13"/>
      <c r="AG20" s="13"/>
      <c r="AH20" s="46"/>
      <c r="AI20" s="56"/>
      <c r="AJ20" s="46"/>
      <c r="AK20" s="56"/>
    </row>
    <row r="21" spans="1:37">
      <c r="A21" s="36" t="str">
        <f t="shared" si="0"/>
        <v>BE101_56</v>
      </c>
      <c r="B21" t="s">
        <v>11</v>
      </c>
      <c r="C21" t="s">
        <v>193</v>
      </c>
      <c r="D21">
        <v>101</v>
      </c>
      <c r="E21">
        <v>56</v>
      </c>
      <c r="F21" s="25" t="str">
        <f>VLOOKUP(B21,Definitions!$C$7:$D$43,2,FALSE)</f>
        <v>Belgium</v>
      </c>
      <c r="G21" t="str">
        <f>VLOOKUP(C21,Definitions!$C$49:$D$57,2,FALSE)</f>
        <v>Not elsewhere specified (Other)</v>
      </c>
      <c r="H21" t="str">
        <f>VLOOKUP(D21,Definitions!$C$60:$D$104,2,FALSE)</f>
        <v>Agriculture / Forestry</v>
      </c>
      <c r="J21" s="29" t="str">
        <f>VLOOKUP(E21,Definitions!$C$115:$D$131,2,FALSE)</f>
        <v>Ambient heat ground</v>
      </c>
      <c r="K21" s="47"/>
      <c r="L21" s="46"/>
      <c r="M21" s="46"/>
      <c r="N21" s="56"/>
      <c r="O21" s="46"/>
      <c r="P21" s="46"/>
      <c r="Q21" s="46"/>
      <c r="R21" s="37"/>
      <c r="S21" s="13"/>
      <c r="T21" s="56"/>
      <c r="U21" s="13"/>
      <c r="V21" s="56"/>
      <c r="W21" s="13"/>
      <c r="X21" s="13"/>
      <c r="Y21" s="13"/>
      <c r="Z21" s="13"/>
      <c r="AA21" s="46"/>
      <c r="AB21" s="56"/>
      <c r="AC21" s="13"/>
      <c r="AD21" s="60"/>
      <c r="AE21" s="13"/>
      <c r="AF21" s="13"/>
      <c r="AG21" s="13"/>
      <c r="AH21" s="46"/>
      <c r="AI21" s="56"/>
      <c r="AJ21" s="46"/>
      <c r="AK21" s="56"/>
    </row>
    <row r="22" spans="1:37">
      <c r="A22" s="36" t="str">
        <f t="shared" si="0"/>
        <v>BE101_57</v>
      </c>
      <c r="B22" t="s">
        <v>11</v>
      </c>
      <c r="C22" t="s">
        <v>193</v>
      </c>
      <c r="D22">
        <v>101</v>
      </c>
      <c r="E22">
        <v>57</v>
      </c>
      <c r="F22" s="25" t="str">
        <f>VLOOKUP(B22,Definitions!$C$7:$D$43,2,FALSE)</f>
        <v>Belgium</v>
      </c>
      <c r="G22" t="str">
        <f>VLOOKUP(C22,Definitions!$C$49:$D$57,2,FALSE)</f>
        <v>Not elsewhere specified (Other)</v>
      </c>
      <c r="H22" t="str">
        <f>VLOOKUP(D22,Definitions!$C$60:$D$104,2,FALSE)</f>
        <v>Agriculture / Forestry</v>
      </c>
      <c r="J22" s="29" t="str">
        <f>VLOOKUP(E22,Definitions!$C$115:$D$131,2,FALSE)</f>
        <v>Ambient heat air</v>
      </c>
      <c r="K22" s="47"/>
      <c r="L22" s="46"/>
      <c r="M22" s="46"/>
      <c r="N22" s="56"/>
      <c r="O22" s="46"/>
      <c r="P22" s="46"/>
      <c r="Q22" s="46"/>
      <c r="R22" s="37"/>
      <c r="S22" s="13"/>
      <c r="T22" s="56"/>
      <c r="U22" s="13"/>
      <c r="V22" s="56"/>
      <c r="W22" s="13"/>
      <c r="X22" s="13"/>
      <c r="Y22" s="13"/>
      <c r="Z22" s="13"/>
      <c r="AA22" s="46"/>
      <c r="AB22" s="56"/>
      <c r="AC22" s="13"/>
      <c r="AD22" s="60"/>
      <c r="AE22" s="13"/>
      <c r="AF22" s="13"/>
      <c r="AG22" s="13"/>
      <c r="AH22" s="46"/>
      <c r="AI22" s="56"/>
      <c r="AJ22" s="46"/>
      <c r="AK22" s="56"/>
    </row>
    <row r="23" spans="1:37">
      <c r="A23" s="36" t="str">
        <f t="shared" si="0"/>
        <v>BE101_58</v>
      </c>
      <c r="B23" t="s">
        <v>11</v>
      </c>
      <c r="C23" t="s">
        <v>193</v>
      </c>
      <c r="D23">
        <v>101</v>
      </c>
      <c r="E23">
        <v>58</v>
      </c>
      <c r="F23" s="25" t="str">
        <f>VLOOKUP(B23,Definitions!$C$7:$D$43,2,FALSE)</f>
        <v>Belgium</v>
      </c>
      <c r="G23" t="str">
        <f>VLOOKUP(C23,Definitions!$C$49:$D$57,2,FALSE)</f>
        <v>Not elsewhere specified (Other)</v>
      </c>
      <c r="H23" t="str">
        <f>VLOOKUP(D23,Definitions!$C$60:$D$104,2,FALSE)</f>
        <v>Agriculture / Forestry</v>
      </c>
      <c r="J23" s="29" t="str">
        <f>VLOOKUP(E23,Definitions!$C$115:$D$131,2,FALSE)</f>
        <v>Ambient heat total</v>
      </c>
      <c r="K23" s="47"/>
      <c r="L23" s="46"/>
      <c r="M23" s="46"/>
      <c r="N23" s="56"/>
      <c r="O23" s="46"/>
      <c r="P23" s="46"/>
      <c r="Q23" s="46"/>
      <c r="R23" s="37"/>
      <c r="S23" s="13"/>
      <c r="T23" s="56"/>
      <c r="U23" s="13"/>
      <c r="V23" s="56"/>
      <c r="W23" s="13"/>
      <c r="X23" s="13"/>
      <c r="Y23" s="13"/>
      <c r="Z23" s="13"/>
      <c r="AA23" s="46"/>
      <c r="AB23" s="56"/>
      <c r="AC23" s="13"/>
      <c r="AD23" s="60"/>
      <c r="AE23" s="13"/>
      <c r="AF23" s="13"/>
      <c r="AG23" s="13"/>
      <c r="AH23" s="46"/>
      <c r="AI23" s="56"/>
      <c r="AJ23" s="46"/>
      <c r="AK23" s="56"/>
    </row>
    <row r="24" spans="1:37">
      <c r="A24" s="36" t="str">
        <f t="shared" si="0"/>
        <v>BE101_55</v>
      </c>
      <c r="B24" t="s">
        <v>11</v>
      </c>
      <c r="C24" t="s">
        <v>193</v>
      </c>
      <c r="D24">
        <v>101</v>
      </c>
      <c r="E24">
        <v>55</v>
      </c>
      <c r="F24" s="25" t="str">
        <f>VLOOKUP(B24,Definitions!$C$7:$D$43,2,FALSE)</f>
        <v>Belgium</v>
      </c>
      <c r="G24" t="str">
        <f>VLOOKUP(C24,Definitions!$C$49:$D$57,2,FALSE)</f>
        <v>Not elsewhere specified (Other)</v>
      </c>
      <c r="H24" t="str">
        <f>VLOOKUP(D24,Definitions!$C$60:$D$104,2,FALSE)</f>
        <v>Agriculture / Forestry</v>
      </c>
      <c r="J24" s="29" t="str">
        <f>VLOOKUP(E24,Definitions!$C$115:$D$131,2,FALSE)</f>
        <v xml:space="preserve">Other RES </v>
      </c>
      <c r="K24" s="47"/>
      <c r="L24" s="46"/>
      <c r="M24" s="46"/>
      <c r="N24" s="56"/>
      <c r="O24" s="46"/>
      <c r="P24" s="46"/>
      <c r="Q24" s="46"/>
      <c r="R24" s="37"/>
      <c r="S24" s="13"/>
      <c r="T24" s="56"/>
      <c r="U24" s="13"/>
      <c r="V24" s="56"/>
      <c r="W24" s="13"/>
      <c r="X24" s="13"/>
      <c r="Y24" s="13"/>
      <c r="Z24" s="13"/>
      <c r="AA24" s="46"/>
      <c r="AB24" s="56"/>
      <c r="AC24" s="13"/>
      <c r="AD24" s="60"/>
      <c r="AE24" s="13"/>
      <c r="AF24" s="13"/>
      <c r="AG24" s="13"/>
      <c r="AH24" s="46"/>
      <c r="AI24" s="56"/>
      <c r="AJ24" s="46"/>
      <c r="AK24" s="56"/>
    </row>
    <row r="25" spans="1:37">
      <c r="A25" s="36" t="str">
        <f t="shared" si="0"/>
        <v>BE103_0</v>
      </c>
      <c r="B25" t="s">
        <v>11</v>
      </c>
      <c r="C25" t="s">
        <v>193</v>
      </c>
      <c r="D25">
        <v>103</v>
      </c>
      <c r="E25">
        <v>0</v>
      </c>
      <c r="F25" s="25" t="str">
        <f>VLOOKUP(B25,Definitions!$C$7:$D$43,2,FALSE)</f>
        <v>Belgium</v>
      </c>
      <c r="G25" t="str">
        <f>VLOOKUP(C25,Definitions!$C$49:$D$57,2,FALSE)</f>
        <v>Not elsewhere specified (Other)</v>
      </c>
      <c r="H25" t="str">
        <f>VLOOKUP(D25,Definitions!$C$60:$D$104,2,FALSE)</f>
        <v>Fishing</v>
      </c>
      <c r="J25" s="29" t="str">
        <f>VLOOKUP(E25,Definitions!$C$115:$D$131,2,FALSE)</f>
        <v>TOTAL</v>
      </c>
      <c r="K25" s="47"/>
      <c r="L25" s="46"/>
      <c r="M25" s="46"/>
      <c r="N25" s="56"/>
      <c r="O25" s="46"/>
      <c r="P25" s="46"/>
      <c r="Q25" s="46"/>
      <c r="R25" s="37"/>
      <c r="S25" s="13"/>
      <c r="T25" s="56"/>
      <c r="U25" s="13"/>
      <c r="V25" s="56"/>
      <c r="W25" s="13"/>
      <c r="X25" s="13"/>
      <c r="Y25" s="13"/>
      <c r="Z25" s="13"/>
      <c r="AA25" s="46"/>
      <c r="AB25" s="56"/>
      <c r="AC25" s="13"/>
      <c r="AD25" s="60"/>
      <c r="AE25" s="13"/>
      <c r="AF25" s="13"/>
      <c r="AG25" s="13"/>
      <c r="AH25" s="46"/>
      <c r="AI25" s="56"/>
      <c r="AJ25" s="46"/>
      <c r="AK25" s="56"/>
    </row>
    <row r="26" spans="1:37">
      <c r="A26" s="36" t="str">
        <f t="shared" si="0"/>
        <v>BE103_1</v>
      </c>
      <c r="B26" t="s">
        <v>11</v>
      </c>
      <c r="C26" t="s">
        <v>193</v>
      </c>
      <c r="D26">
        <v>103</v>
      </c>
      <c r="E26">
        <v>1</v>
      </c>
      <c r="F26" s="25" t="str">
        <f>VLOOKUP(B26,Definitions!$C$7:$D$43,2,FALSE)</f>
        <v>Belgium</v>
      </c>
      <c r="G26" t="str">
        <f>VLOOKUP(C26,Definitions!$C$49:$D$57,2,FALSE)</f>
        <v>Not elsewhere specified (Other)</v>
      </c>
      <c r="H26" t="str">
        <f>VLOOKUP(D26,Definitions!$C$60:$D$104,2,FALSE)</f>
        <v>Fishing</v>
      </c>
      <c r="J26" s="29" t="str">
        <f>VLOOKUP(E26,Definitions!$C$115:$D$131,2,FALSE)</f>
        <v>Coal</v>
      </c>
      <c r="K26" s="47"/>
      <c r="L26" s="46"/>
      <c r="M26" s="46"/>
      <c r="N26" s="56"/>
      <c r="O26" s="46"/>
      <c r="P26" s="46"/>
      <c r="Q26" s="46"/>
      <c r="R26" s="37"/>
      <c r="S26" s="13"/>
      <c r="T26" s="56"/>
      <c r="U26" s="13"/>
      <c r="V26" s="56"/>
      <c r="W26" s="13"/>
      <c r="X26" s="13"/>
      <c r="Y26" s="13"/>
      <c r="Z26" s="13"/>
      <c r="AA26" s="46"/>
      <c r="AB26" s="56"/>
      <c r="AC26" s="13"/>
      <c r="AD26" s="60"/>
      <c r="AE26" s="13"/>
      <c r="AF26" s="13"/>
      <c r="AG26" s="13"/>
      <c r="AH26" s="46"/>
      <c r="AI26" s="56"/>
      <c r="AJ26" s="46"/>
      <c r="AK26" s="56"/>
    </row>
    <row r="27" spans="1:37">
      <c r="A27" s="36" t="str">
        <f t="shared" si="0"/>
        <v>BE103_2</v>
      </c>
      <c r="B27" t="s">
        <v>11</v>
      </c>
      <c r="C27" t="s">
        <v>193</v>
      </c>
      <c r="D27">
        <v>103</v>
      </c>
      <c r="E27">
        <v>2</v>
      </c>
      <c r="F27" s="25" t="str">
        <f>VLOOKUP(B27,Definitions!$C$7:$D$43,2,FALSE)</f>
        <v>Belgium</v>
      </c>
      <c r="G27" t="str">
        <f>VLOOKUP(C27,Definitions!$C$49:$D$57,2,FALSE)</f>
        <v>Not elsewhere specified (Other)</v>
      </c>
      <c r="H27" t="str">
        <f>VLOOKUP(D27,Definitions!$C$60:$D$104,2,FALSE)</f>
        <v>Fishing</v>
      </c>
      <c r="J27" s="29" t="str">
        <f>VLOOKUP(E27,Definitions!$C$115:$D$131,2,FALSE)</f>
        <v>Fuel oil</v>
      </c>
      <c r="K27" s="47"/>
      <c r="L27" s="46"/>
      <c r="M27" s="46"/>
      <c r="N27" s="56"/>
      <c r="O27" s="46"/>
      <c r="P27" s="46"/>
      <c r="Q27" s="46"/>
      <c r="R27" s="37"/>
      <c r="S27" s="13"/>
      <c r="T27" s="56"/>
      <c r="U27" s="13"/>
      <c r="V27" s="56"/>
      <c r="W27" s="13"/>
      <c r="X27" s="13"/>
      <c r="Y27" s="13"/>
      <c r="Z27" s="13"/>
      <c r="AA27" s="46"/>
      <c r="AB27" s="56"/>
      <c r="AC27" s="13"/>
      <c r="AD27" s="60"/>
      <c r="AE27" s="13"/>
      <c r="AF27" s="13"/>
      <c r="AG27" s="13"/>
      <c r="AH27" s="46"/>
      <c r="AI27" s="56"/>
      <c r="AJ27" s="46"/>
      <c r="AK27" s="56"/>
    </row>
    <row r="28" spans="1:37">
      <c r="A28" s="36" t="str">
        <f t="shared" si="0"/>
        <v>BE103_3</v>
      </c>
      <c r="B28" t="s">
        <v>11</v>
      </c>
      <c r="C28" t="s">
        <v>193</v>
      </c>
      <c r="D28">
        <v>103</v>
      </c>
      <c r="E28">
        <v>3</v>
      </c>
      <c r="F28" s="25" t="str">
        <f>VLOOKUP(B28,Definitions!$C$7:$D$43,2,FALSE)</f>
        <v>Belgium</v>
      </c>
      <c r="G28" t="str">
        <f>VLOOKUP(C28,Definitions!$C$49:$D$57,2,FALSE)</f>
        <v>Not elsewhere specified (Other)</v>
      </c>
      <c r="H28" t="str">
        <f>VLOOKUP(D28,Definitions!$C$60:$D$104,2,FALSE)</f>
        <v>Fishing</v>
      </c>
      <c r="J28" s="29" t="str">
        <f>VLOOKUP(E28,Definitions!$C$115:$D$131,2,FALSE)</f>
        <v>Natural gas</v>
      </c>
      <c r="K28" s="47"/>
      <c r="L28" s="46"/>
      <c r="M28" s="46"/>
      <c r="N28" s="56"/>
      <c r="O28" s="46"/>
      <c r="P28" s="46"/>
      <c r="Q28" s="46"/>
      <c r="R28" s="37"/>
      <c r="S28" s="13"/>
      <c r="T28" s="56"/>
      <c r="U28" s="13"/>
      <c r="V28" s="56"/>
      <c r="W28" s="13"/>
      <c r="X28" s="13"/>
      <c r="Y28" s="13"/>
      <c r="Z28" s="13"/>
      <c r="AA28" s="46"/>
      <c r="AB28" s="56"/>
      <c r="AC28" s="13"/>
      <c r="AD28" s="60"/>
      <c r="AE28" s="13"/>
      <c r="AF28" s="13"/>
      <c r="AG28" s="13"/>
      <c r="AH28" s="46"/>
      <c r="AI28" s="56"/>
      <c r="AJ28" s="46"/>
      <c r="AK28" s="56"/>
    </row>
    <row r="29" spans="1:37">
      <c r="A29" s="36" t="str">
        <f t="shared" si="0"/>
        <v>BE103_4</v>
      </c>
      <c r="B29" t="s">
        <v>11</v>
      </c>
      <c r="C29" t="s">
        <v>193</v>
      </c>
      <c r="D29">
        <v>103</v>
      </c>
      <c r="E29">
        <v>4</v>
      </c>
      <c r="F29" s="25" t="str">
        <f>VLOOKUP(B29,Definitions!$C$7:$D$43,2,FALSE)</f>
        <v>Belgium</v>
      </c>
      <c r="G29" t="str">
        <f>VLOOKUP(C29,Definitions!$C$49:$D$57,2,FALSE)</f>
        <v>Not elsewhere specified (Other)</v>
      </c>
      <c r="H29" t="str">
        <f>VLOOKUP(D29,Definitions!$C$60:$D$104,2,FALSE)</f>
        <v>Fishing</v>
      </c>
      <c r="J29" s="29" t="str">
        <f>VLOOKUP(E29,Definitions!$C$115:$D$131,2,FALSE)</f>
        <v>Other fossil fuels</v>
      </c>
      <c r="K29" s="47"/>
      <c r="L29" s="46"/>
      <c r="M29" s="46"/>
      <c r="N29" s="56"/>
      <c r="O29" s="46"/>
      <c r="P29" s="46"/>
      <c r="Q29" s="46"/>
      <c r="R29" s="37"/>
      <c r="S29" s="13"/>
      <c r="T29" s="56"/>
      <c r="U29" s="13"/>
      <c r="V29" s="56"/>
      <c r="W29" s="13"/>
      <c r="X29" s="13"/>
      <c r="Y29" s="13"/>
      <c r="Z29" s="13"/>
      <c r="AA29" s="46"/>
      <c r="AB29" s="56"/>
      <c r="AC29" s="13"/>
      <c r="AD29" s="60"/>
      <c r="AE29" s="13"/>
      <c r="AF29" s="13"/>
      <c r="AG29" s="13"/>
      <c r="AH29" s="46"/>
      <c r="AI29" s="56"/>
      <c r="AJ29" s="46"/>
      <c r="AK29" s="56"/>
    </row>
    <row r="30" spans="1:37">
      <c r="A30" s="36" t="str">
        <f t="shared" si="0"/>
        <v>BE103_6</v>
      </c>
      <c r="B30" t="s">
        <v>11</v>
      </c>
      <c r="C30" t="s">
        <v>193</v>
      </c>
      <c r="D30">
        <v>103</v>
      </c>
      <c r="E30">
        <v>6</v>
      </c>
      <c r="F30" s="25" t="str">
        <f>VLOOKUP(B30,Definitions!$C$7:$D$43,2,FALSE)</f>
        <v>Belgium</v>
      </c>
      <c r="G30" t="str">
        <f>VLOOKUP(C30,Definitions!$C$49:$D$57,2,FALSE)</f>
        <v>Not elsewhere specified (Other)</v>
      </c>
      <c r="H30" t="str">
        <f>VLOOKUP(D30,Definitions!$C$60:$D$104,2,FALSE)</f>
        <v>Fishing</v>
      </c>
      <c r="J30" s="29" t="str">
        <f>VLOOKUP(E30,Definitions!$C$115:$D$131,2,FALSE)</f>
        <v>Electricity</v>
      </c>
      <c r="K30" s="47"/>
      <c r="L30" s="46"/>
      <c r="M30" s="46"/>
      <c r="N30" s="56"/>
      <c r="O30" s="46"/>
      <c r="P30" s="46"/>
      <c r="Q30" s="46"/>
      <c r="R30" s="37"/>
      <c r="S30" s="13"/>
      <c r="T30" s="56"/>
      <c r="U30" s="13"/>
      <c r="V30" s="56"/>
      <c r="W30" s="13"/>
      <c r="X30" s="13"/>
      <c r="Y30" s="13"/>
      <c r="Z30" s="13"/>
      <c r="AA30" s="46"/>
      <c r="AB30" s="56"/>
      <c r="AC30" s="13"/>
      <c r="AD30" s="60"/>
      <c r="AE30" s="13"/>
      <c r="AF30" s="13"/>
      <c r="AG30" s="13"/>
      <c r="AH30" s="46"/>
      <c r="AI30" s="56"/>
      <c r="AJ30" s="46"/>
      <c r="AK30" s="56"/>
    </row>
    <row r="31" spans="1:37">
      <c r="A31" s="36" t="str">
        <f t="shared" si="0"/>
        <v>BE103_7</v>
      </c>
      <c r="B31" t="s">
        <v>11</v>
      </c>
      <c r="C31" t="s">
        <v>193</v>
      </c>
      <c r="D31">
        <v>103</v>
      </c>
      <c r="E31">
        <v>7</v>
      </c>
      <c r="F31" s="25" t="str">
        <f>VLOOKUP(B31,Definitions!$C$7:$D$43,2,FALSE)</f>
        <v>Belgium</v>
      </c>
      <c r="G31" t="str">
        <f>VLOOKUP(C31,Definitions!$C$49:$D$57,2,FALSE)</f>
        <v>Not elsewhere specified (Other)</v>
      </c>
      <c r="H31" t="str">
        <f>VLOOKUP(D31,Definitions!$C$60:$D$104,2,FALSE)</f>
        <v>Fishing</v>
      </c>
      <c r="J31" s="29" t="str">
        <f>VLOOKUP(E31,Definitions!$C$115:$D$131,2,FALSE)</f>
        <v>District heating</v>
      </c>
      <c r="K31" s="47"/>
      <c r="L31" s="46"/>
      <c r="M31" s="46"/>
      <c r="N31" s="56"/>
      <c r="O31" s="46"/>
      <c r="P31" s="46"/>
      <c r="Q31" s="46"/>
      <c r="R31" s="37"/>
      <c r="S31" s="13"/>
      <c r="T31" s="56"/>
      <c r="U31" s="13"/>
      <c r="V31" s="56"/>
      <c r="W31" s="13"/>
      <c r="X31" s="13"/>
      <c r="Y31" s="13"/>
      <c r="Z31" s="13"/>
      <c r="AA31" s="46"/>
      <c r="AB31" s="56"/>
      <c r="AC31" s="13"/>
      <c r="AD31" s="60"/>
      <c r="AE31" s="13"/>
      <c r="AF31" s="13"/>
      <c r="AG31" s="13"/>
      <c r="AH31" s="46"/>
      <c r="AI31" s="56"/>
      <c r="AJ31" s="46"/>
      <c r="AK31" s="56"/>
    </row>
    <row r="32" spans="1:37">
      <c r="A32" s="36" t="str">
        <f t="shared" si="0"/>
        <v>BE103_8</v>
      </c>
      <c r="B32" t="s">
        <v>11</v>
      </c>
      <c r="C32" t="s">
        <v>193</v>
      </c>
      <c r="D32">
        <v>103</v>
      </c>
      <c r="E32">
        <v>8</v>
      </c>
      <c r="F32" s="25" t="str">
        <f>VLOOKUP(B32,Definitions!$C$7:$D$43,2,FALSE)</f>
        <v>Belgium</v>
      </c>
      <c r="G32" t="str">
        <f>VLOOKUP(C32,Definitions!$C$49:$D$57,2,FALSE)</f>
        <v>Not elsewhere specified (Other)</v>
      </c>
      <c r="H32" t="str">
        <f>VLOOKUP(D32,Definitions!$C$60:$D$104,2,FALSE)</f>
        <v>Fishing</v>
      </c>
      <c r="J32" s="29" t="str">
        <f>VLOOKUP(E32,Definitions!$C$115:$D$131,2,FALSE)</f>
        <v>Waste non-RES</v>
      </c>
      <c r="K32" s="47"/>
      <c r="L32" s="46"/>
      <c r="M32" s="46"/>
      <c r="N32" s="56"/>
      <c r="O32" s="46"/>
      <c r="P32" s="46"/>
      <c r="Q32" s="46"/>
      <c r="R32" s="37"/>
      <c r="S32" s="13"/>
      <c r="T32" s="56"/>
      <c r="U32" s="13"/>
      <c r="V32" s="56"/>
      <c r="W32" s="13"/>
      <c r="X32" s="13"/>
      <c r="Y32" s="13"/>
      <c r="Z32" s="13"/>
      <c r="AA32" s="46"/>
      <c r="AB32" s="56"/>
      <c r="AC32" s="13"/>
      <c r="AD32" s="60"/>
      <c r="AE32" s="13"/>
      <c r="AF32" s="13"/>
      <c r="AG32" s="13"/>
      <c r="AH32" s="46"/>
      <c r="AI32" s="56"/>
      <c r="AJ32" s="46"/>
      <c r="AK32" s="56"/>
    </row>
    <row r="33" spans="1:37">
      <c r="A33" s="36" t="str">
        <f t="shared" si="0"/>
        <v>BE103_9</v>
      </c>
      <c r="B33" t="s">
        <v>11</v>
      </c>
      <c r="C33" t="s">
        <v>193</v>
      </c>
      <c r="D33">
        <v>103</v>
      </c>
      <c r="E33">
        <v>9</v>
      </c>
      <c r="F33" s="25" t="str">
        <f>VLOOKUP(B33,Definitions!$C$7:$D$43,2,FALSE)</f>
        <v>Belgium</v>
      </c>
      <c r="G33" t="str">
        <f>VLOOKUP(C33,Definitions!$C$49:$D$57,2,FALSE)</f>
        <v>Not elsewhere specified (Other)</v>
      </c>
      <c r="H33" t="str">
        <f>VLOOKUP(D33,Definitions!$C$60:$D$104,2,FALSE)</f>
        <v>Fishing</v>
      </c>
      <c r="J33" s="29" t="str">
        <f>VLOOKUP(E33,Definitions!$C$115:$D$131,2,FALSE)</f>
        <v>Waste RES</v>
      </c>
      <c r="K33" s="47"/>
      <c r="L33" s="46"/>
      <c r="M33" s="46"/>
      <c r="N33" s="56"/>
      <c r="O33" s="46"/>
      <c r="P33" s="46"/>
      <c r="Q33" s="46"/>
      <c r="R33" s="37"/>
      <c r="S33" s="13"/>
      <c r="T33" s="56"/>
      <c r="U33" s="13"/>
      <c r="V33" s="56"/>
      <c r="W33" s="13"/>
      <c r="X33" s="13"/>
      <c r="Y33" s="13"/>
      <c r="Z33" s="13"/>
      <c r="AA33" s="46"/>
      <c r="AB33" s="56"/>
      <c r="AC33" s="13"/>
      <c r="AD33" s="60"/>
      <c r="AE33" s="13"/>
      <c r="AF33" s="13"/>
      <c r="AG33" s="13"/>
      <c r="AH33" s="46"/>
      <c r="AI33" s="56"/>
      <c r="AJ33" s="46"/>
      <c r="AK33" s="56"/>
    </row>
    <row r="34" spans="1:37">
      <c r="A34" s="36" t="str">
        <f t="shared" si="0"/>
        <v>BE103_51</v>
      </c>
      <c r="B34" t="s">
        <v>11</v>
      </c>
      <c r="C34" t="s">
        <v>193</v>
      </c>
      <c r="D34">
        <v>103</v>
      </c>
      <c r="E34">
        <v>51</v>
      </c>
      <c r="F34" s="25" t="str">
        <f>VLOOKUP(B34,Definitions!$C$7:$D$43,2,FALSE)</f>
        <v>Belgium</v>
      </c>
      <c r="G34" t="str">
        <f>VLOOKUP(C34,Definitions!$C$49:$D$57,2,FALSE)</f>
        <v>Not elsewhere specified (Other)</v>
      </c>
      <c r="H34" t="str">
        <f>VLOOKUP(D34,Definitions!$C$60:$D$104,2,FALSE)</f>
        <v>Fishing</v>
      </c>
      <c r="J34" s="29" t="str">
        <f>VLOOKUP(E34,Definitions!$C$115:$D$131,2,FALSE)</f>
        <v>Biomass</v>
      </c>
      <c r="K34" s="47"/>
      <c r="L34" s="46"/>
      <c r="M34" s="46"/>
      <c r="N34" s="56"/>
      <c r="O34" s="46"/>
      <c r="P34" s="46"/>
      <c r="Q34" s="46"/>
      <c r="R34" s="37"/>
      <c r="S34" s="13"/>
      <c r="T34" s="56"/>
      <c r="U34" s="13"/>
      <c r="V34" s="56"/>
      <c r="W34" s="13"/>
      <c r="X34" s="13"/>
      <c r="Y34" s="13"/>
      <c r="Z34" s="13"/>
      <c r="AA34" s="46"/>
      <c r="AB34" s="56"/>
      <c r="AC34" s="13"/>
      <c r="AD34" s="60"/>
      <c r="AE34" s="13"/>
      <c r="AF34" s="13"/>
      <c r="AG34" s="13"/>
      <c r="AH34" s="46"/>
      <c r="AI34" s="56"/>
      <c r="AJ34" s="46"/>
      <c r="AK34" s="56"/>
    </row>
    <row r="35" spans="1:37">
      <c r="A35" s="36" t="str">
        <f t="shared" si="0"/>
        <v>BE103_52</v>
      </c>
      <c r="B35" t="s">
        <v>11</v>
      </c>
      <c r="C35" t="s">
        <v>193</v>
      </c>
      <c r="D35">
        <v>103</v>
      </c>
      <c r="E35">
        <v>52</v>
      </c>
      <c r="F35" s="25" t="str">
        <f>VLOOKUP(B35,Definitions!$C$7:$D$43,2,FALSE)</f>
        <v>Belgium</v>
      </c>
      <c r="G35" t="str">
        <f>VLOOKUP(C35,Definitions!$C$49:$D$57,2,FALSE)</f>
        <v>Not elsewhere specified (Other)</v>
      </c>
      <c r="H35" t="str">
        <f>VLOOKUP(D35,Definitions!$C$60:$D$104,2,FALSE)</f>
        <v>Fishing</v>
      </c>
      <c r="J35" s="29" t="str">
        <f>VLOOKUP(E35,Definitions!$C$115:$D$131,2,FALSE)</f>
        <v>Geothermal</v>
      </c>
      <c r="K35" s="47"/>
      <c r="L35" s="46"/>
      <c r="M35" s="46"/>
      <c r="N35" s="56"/>
      <c r="O35" s="46"/>
      <c r="P35" s="46"/>
      <c r="Q35" s="46"/>
      <c r="R35" s="37"/>
      <c r="S35" s="13"/>
      <c r="T35" s="56"/>
      <c r="U35" s="13"/>
      <c r="V35" s="56"/>
      <c r="W35" s="13"/>
      <c r="X35" s="13"/>
      <c r="Y35" s="13"/>
      <c r="Z35" s="13"/>
      <c r="AA35" s="46"/>
      <c r="AB35" s="56"/>
      <c r="AC35" s="13"/>
      <c r="AD35" s="60"/>
      <c r="AE35" s="13"/>
      <c r="AF35" s="13"/>
      <c r="AG35" s="13"/>
      <c r="AH35" s="46"/>
      <c r="AI35" s="56"/>
      <c r="AJ35" s="46"/>
      <c r="AK35" s="56"/>
    </row>
    <row r="36" spans="1:37">
      <c r="A36" s="36" t="str">
        <f t="shared" si="0"/>
        <v>BE103_53</v>
      </c>
      <c r="B36" t="s">
        <v>11</v>
      </c>
      <c r="C36" t="s">
        <v>193</v>
      </c>
      <c r="D36">
        <v>103</v>
      </c>
      <c r="E36">
        <v>53</v>
      </c>
      <c r="F36" s="25" t="str">
        <f>VLOOKUP(B36,Definitions!$C$7:$D$43,2,FALSE)</f>
        <v>Belgium</v>
      </c>
      <c r="G36" t="str">
        <f>VLOOKUP(C36,Definitions!$C$49:$D$57,2,FALSE)</f>
        <v>Not elsewhere specified (Other)</v>
      </c>
      <c r="H36" t="str">
        <f>VLOOKUP(D36,Definitions!$C$60:$D$104,2,FALSE)</f>
        <v>Fishing</v>
      </c>
      <c r="J36" s="29" t="str">
        <f>VLOOKUP(E36,Definitions!$C$115:$D$131,2,FALSE)</f>
        <v>Solar energy</v>
      </c>
      <c r="K36" s="47"/>
      <c r="L36" s="46"/>
      <c r="M36" s="46"/>
      <c r="N36" s="56"/>
      <c r="O36" s="46"/>
      <c r="P36" s="46"/>
      <c r="Q36" s="46"/>
      <c r="R36" s="37"/>
      <c r="S36" s="13"/>
      <c r="T36" s="56"/>
      <c r="U36" s="13"/>
      <c r="V36" s="56"/>
      <c r="W36" s="13"/>
      <c r="X36" s="13"/>
      <c r="Y36" s="13"/>
      <c r="Z36" s="13"/>
      <c r="AA36" s="46"/>
      <c r="AB36" s="56"/>
      <c r="AC36" s="13"/>
      <c r="AD36" s="60"/>
      <c r="AE36" s="13"/>
      <c r="AF36" s="13"/>
      <c r="AG36" s="13"/>
      <c r="AH36" s="46"/>
      <c r="AI36" s="56"/>
      <c r="AJ36" s="46"/>
      <c r="AK36" s="56"/>
    </row>
    <row r="37" spans="1:37">
      <c r="A37" s="36" t="str">
        <f t="shared" si="0"/>
        <v>BE103_56</v>
      </c>
      <c r="B37" t="s">
        <v>11</v>
      </c>
      <c r="C37" t="s">
        <v>193</v>
      </c>
      <c r="D37">
        <v>103</v>
      </c>
      <c r="E37">
        <v>56</v>
      </c>
      <c r="F37" s="25" t="str">
        <f>VLOOKUP(B37,Definitions!$C$7:$D$43,2,FALSE)</f>
        <v>Belgium</v>
      </c>
      <c r="G37" t="str">
        <f>VLOOKUP(C37,Definitions!$C$49:$D$57,2,FALSE)</f>
        <v>Not elsewhere specified (Other)</v>
      </c>
      <c r="H37" t="str">
        <f>VLOOKUP(D37,Definitions!$C$60:$D$104,2,FALSE)</f>
        <v>Fishing</v>
      </c>
      <c r="J37" s="29" t="str">
        <f>VLOOKUP(E37,Definitions!$C$115:$D$131,2,FALSE)</f>
        <v>Ambient heat ground</v>
      </c>
      <c r="K37" s="47"/>
      <c r="L37" s="46"/>
      <c r="M37" s="46"/>
      <c r="N37" s="56"/>
      <c r="O37" s="46"/>
      <c r="P37" s="46"/>
      <c r="Q37" s="46"/>
      <c r="R37" s="37"/>
      <c r="S37" s="13"/>
      <c r="T37" s="56"/>
      <c r="U37" s="13"/>
      <c r="V37" s="56"/>
      <c r="W37" s="13"/>
      <c r="X37" s="13"/>
      <c r="Y37" s="13"/>
      <c r="Z37" s="13"/>
      <c r="AA37" s="46"/>
      <c r="AB37" s="56"/>
      <c r="AC37" s="13"/>
      <c r="AD37" s="60"/>
      <c r="AE37" s="13"/>
      <c r="AF37" s="13"/>
      <c r="AG37" s="13"/>
      <c r="AH37" s="46"/>
      <c r="AI37" s="56"/>
      <c r="AJ37" s="46"/>
      <c r="AK37" s="56"/>
    </row>
    <row r="38" spans="1:37">
      <c r="A38" s="36" t="str">
        <f t="shared" si="0"/>
        <v>BE103_57</v>
      </c>
      <c r="B38" t="s">
        <v>11</v>
      </c>
      <c r="C38" t="s">
        <v>193</v>
      </c>
      <c r="D38">
        <v>103</v>
      </c>
      <c r="E38">
        <v>57</v>
      </c>
      <c r="F38" s="25" t="str">
        <f>VLOOKUP(B38,Definitions!$C$7:$D$43,2,FALSE)</f>
        <v>Belgium</v>
      </c>
      <c r="G38" t="str">
        <f>VLOOKUP(C38,Definitions!$C$49:$D$57,2,FALSE)</f>
        <v>Not elsewhere specified (Other)</v>
      </c>
      <c r="H38" t="str">
        <f>VLOOKUP(D38,Definitions!$C$60:$D$104,2,FALSE)</f>
        <v>Fishing</v>
      </c>
      <c r="J38" s="29" t="str">
        <f>VLOOKUP(E38,Definitions!$C$115:$D$131,2,FALSE)</f>
        <v>Ambient heat air</v>
      </c>
      <c r="K38" s="47"/>
      <c r="L38" s="46"/>
      <c r="M38" s="46"/>
      <c r="N38" s="56"/>
      <c r="O38" s="46"/>
      <c r="P38" s="46"/>
      <c r="Q38" s="46"/>
      <c r="R38" s="37"/>
      <c r="S38" s="13"/>
      <c r="T38" s="56"/>
      <c r="U38" s="13"/>
      <c r="V38" s="56"/>
      <c r="W38" s="13"/>
      <c r="X38" s="13"/>
      <c r="Y38" s="13"/>
      <c r="Z38" s="13"/>
      <c r="AA38" s="46"/>
      <c r="AB38" s="56"/>
      <c r="AC38" s="13"/>
      <c r="AD38" s="60"/>
      <c r="AE38" s="13"/>
      <c r="AF38" s="13"/>
      <c r="AG38" s="13"/>
      <c r="AH38" s="46"/>
      <c r="AI38" s="56"/>
      <c r="AJ38" s="46"/>
      <c r="AK38" s="56"/>
    </row>
    <row r="39" spans="1:37">
      <c r="A39" s="36" t="str">
        <f t="shared" si="0"/>
        <v>BE103_58</v>
      </c>
      <c r="B39" t="s">
        <v>11</v>
      </c>
      <c r="C39" t="s">
        <v>193</v>
      </c>
      <c r="D39">
        <v>103</v>
      </c>
      <c r="E39">
        <v>58</v>
      </c>
      <c r="F39" s="25" t="str">
        <f>VLOOKUP(B39,Definitions!$C$7:$D$43,2,FALSE)</f>
        <v>Belgium</v>
      </c>
      <c r="G39" t="str">
        <f>VLOOKUP(C39,Definitions!$C$49:$D$57,2,FALSE)</f>
        <v>Not elsewhere specified (Other)</v>
      </c>
      <c r="H39" t="str">
        <f>VLOOKUP(D39,Definitions!$C$60:$D$104,2,FALSE)</f>
        <v>Fishing</v>
      </c>
      <c r="J39" s="29" t="str">
        <f>VLOOKUP(E39,Definitions!$C$115:$D$131,2,FALSE)</f>
        <v>Ambient heat total</v>
      </c>
      <c r="K39" s="47"/>
      <c r="L39" s="46"/>
      <c r="M39" s="46"/>
      <c r="N39" s="56"/>
      <c r="O39" s="46"/>
      <c r="P39" s="46"/>
      <c r="Q39" s="46"/>
      <c r="R39" s="37"/>
      <c r="S39" s="13"/>
      <c r="T39" s="56"/>
      <c r="U39" s="13"/>
      <c r="V39" s="56"/>
      <c r="W39" s="13"/>
      <c r="X39" s="13"/>
      <c r="Y39" s="13"/>
      <c r="Z39" s="13"/>
      <c r="AA39" s="46"/>
      <c r="AB39" s="56"/>
      <c r="AC39" s="13"/>
      <c r="AD39" s="60"/>
      <c r="AE39" s="13"/>
      <c r="AF39" s="13"/>
      <c r="AG39" s="13"/>
      <c r="AH39" s="46"/>
      <c r="AI39" s="56"/>
      <c r="AJ39" s="46"/>
      <c r="AK39" s="56"/>
    </row>
    <row r="40" spans="1:37">
      <c r="A40" s="36" t="str">
        <f t="shared" si="0"/>
        <v>BE103_55</v>
      </c>
      <c r="B40" t="s">
        <v>11</v>
      </c>
      <c r="C40" t="s">
        <v>193</v>
      </c>
      <c r="D40">
        <v>103</v>
      </c>
      <c r="E40">
        <v>55</v>
      </c>
      <c r="F40" s="25" t="str">
        <f>VLOOKUP(B40,Definitions!$C$7:$D$43,2,FALSE)</f>
        <v>Belgium</v>
      </c>
      <c r="G40" t="str">
        <f>VLOOKUP(C40,Definitions!$C$49:$D$57,2,FALSE)</f>
        <v>Not elsewhere specified (Other)</v>
      </c>
      <c r="H40" t="str">
        <f>VLOOKUP(D40,Definitions!$C$60:$D$104,2,FALSE)</f>
        <v>Fishing</v>
      </c>
      <c r="J40" s="29" t="str">
        <f>VLOOKUP(E40,Definitions!$C$115:$D$131,2,FALSE)</f>
        <v xml:space="preserve">Other RES </v>
      </c>
      <c r="K40" s="47"/>
      <c r="L40" s="46"/>
      <c r="M40" s="46"/>
      <c r="N40" s="56"/>
      <c r="O40" s="46"/>
      <c r="P40" s="46"/>
      <c r="Q40" s="46"/>
      <c r="R40" s="37"/>
      <c r="S40" s="13"/>
      <c r="T40" s="56"/>
      <c r="U40" s="13"/>
      <c r="V40" s="56"/>
      <c r="W40" s="13"/>
      <c r="X40" s="13"/>
      <c r="Y40" s="13"/>
      <c r="Z40" s="13"/>
      <c r="AA40" s="46"/>
      <c r="AB40" s="56"/>
      <c r="AC40" s="13"/>
      <c r="AD40" s="60"/>
      <c r="AE40" s="13"/>
      <c r="AF40" s="13"/>
      <c r="AG40" s="13"/>
      <c r="AH40" s="46"/>
      <c r="AI40" s="56"/>
      <c r="AJ40" s="46"/>
      <c r="AK40" s="56"/>
    </row>
    <row r="41" spans="1:37">
      <c r="A41" s="36" t="str">
        <f t="shared" si="0"/>
        <v>BE990_0</v>
      </c>
      <c r="B41" t="s">
        <v>11</v>
      </c>
      <c r="C41" t="s">
        <v>193</v>
      </c>
      <c r="D41">
        <v>990</v>
      </c>
      <c r="E41">
        <v>0</v>
      </c>
      <c r="F41" s="25" t="str">
        <f>VLOOKUP(B41,Definitions!$C$7:$D$43,2,FALSE)</f>
        <v>Belgium</v>
      </c>
      <c r="G41" t="str">
        <f>VLOOKUP(C41,Definitions!$C$49:$D$57,2,FALSE)</f>
        <v>Not elsewhere specified (Other)</v>
      </c>
      <c r="H41" t="str">
        <f>VLOOKUP(D41,Definitions!$C$60:$D$104,2,FALSE)</f>
        <v>Not elsewhere specified (Other)</v>
      </c>
      <c r="J41" s="29" t="str">
        <f>VLOOKUP(E41,Definitions!$C$115:$D$131,2,FALSE)</f>
        <v>TOTAL</v>
      </c>
      <c r="K41" s="47"/>
      <c r="L41" s="46"/>
      <c r="M41" s="46"/>
      <c r="N41" s="56"/>
      <c r="O41" s="46"/>
      <c r="P41" s="46"/>
      <c r="Q41" s="46"/>
      <c r="R41" s="37"/>
      <c r="S41" s="13"/>
      <c r="T41" s="56"/>
      <c r="U41" s="13"/>
      <c r="V41" s="56"/>
      <c r="W41" s="13"/>
      <c r="X41" s="13"/>
      <c r="Y41" s="13"/>
      <c r="Z41" s="13"/>
      <c r="AA41" s="46"/>
      <c r="AB41" s="56"/>
      <c r="AC41" s="13"/>
      <c r="AD41" s="60"/>
      <c r="AE41" s="13"/>
      <c r="AF41" s="13"/>
      <c r="AG41" s="13"/>
      <c r="AH41" s="46"/>
      <c r="AI41" s="56"/>
      <c r="AJ41" s="46"/>
      <c r="AK41" s="56"/>
    </row>
    <row r="42" spans="1:37">
      <c r="A42" s="36" t="str">
        <f t="shared" si="0"/>
        <v>BE990_1</v>
      </c>
      <c r="B42" t="s">
        <v>11</v>
      </c>
      <c r="C42" t="s">
        <v>193</v>
      </c>
      <c r="D42">
        <v>990</v>
      </c>
      <c r="E42">
        <v>1</v>
      </c>
      <c r="F42" s="25" t="str">
        <f>VLOOKUP(B42,Definitions!$C$7:$D$43,2,FALSE)</f>
        <v>Belgium</v>
      </c>
      <c r="G42" t="str">
        <f>VLOOKUP(C42,Definitions!$C$49:$D$57,2,FALSE)</f>
        <v>Not elsewhere specified (Other)</v>
      </c>
      <c r="H42" t="str">
        <f>VLOOKUP(D42,Definitions!$C$60:$D$104,2,FALSE)</f>
        <v>Not elsewhere specified (Other)</v>
      </c>
      <c r="J42" s="29" t="str">
        <f>VLOOKUP(E42,Definitions!$C$115:$D$131,2,FALSE)</f>
        <v>Coal</v>
      </c>
      <c r="K42" s="47"/>
      <c r="L42" s="46"/>
      <c r="M42" s="46"/>
      <c r="N42" s="56"/>
      <c r="O42" s="46"/>
      <c r="P42" s="46"/>
      <c r="Q42" s="46"/>
      <c r="R42" s="37"/>
      <c r="S42" s="13"/>
      <c r="T42" s="56"/>
      <c r="U42" s="13"/>
      <c r="V42" s="56"/>
      <c r="W42" s="13"/>
      <c r="X42" s="13"/>
      <c r="Y42" s="13"/>
      <c r="Z42" s="13"/>
      <c r="AA42" s="46"/>
      <c r="AB42" s="56"/>
      <c r="AC42" s="13"/>
      <c r="AD42" s="60"/>
      <c r="AE42" s="13"/>
      <c r="AF42" s="13"/>
      <c r="AG42" s="13"/>
      <c r="AH42" s="46"/>
      <c r="AI42" s="56"/>
      <c r="AJ42" s="46"/>
      <c r="AK42" s="56"/>
    </row>
    <row r="43" spans="1:37">
      <c r="A43" s="36" t="str">
        <f t="shared" si="0"/>
        <v>BE990_2</v>
      </c>
      <c r="B43" t="s">
        <v>11</v>
      </c>
      <c r="C43" t="s">
        <v>193</v>
      </c>
      <c r="D43">
        <v>990</v>
      </c>
      <c r="E43">
        <v>2</v>
      </c>
      <c r="F43" s="25" t="str">
        <f>VLOOKUP(B43,Definitions!$C$7:$D$43,2,FALSE)</f>
        <v>Belgium</v>
      </c>
      <c r="G43" t="str">
        <f>VLOOKUP(C43,Definitions!$C$49:$D$57,2,FALSE)</f>
        <v>Not elsewhere specified (Other)</v>
      </c>
      <c r="H43" t="str">
        <f>VLOOKUP(D43,Definitions!$C$60:$D$104,2,FALSE)</f>
        <v>Not elsewhere specified (Other)</v>
      </c>
      <c r="J43" s="29" t="str">
        <f>VLOOKUP(E43,Definitions!$C$115:$D$131,2,FALSE)</f>
        <v>Fuel oil</v>
      </c>
      <c r="K43" s="47"/>
      <c r="L43" s="46"/>
      <c r="M43" s="46"/>
      <c r="N43" s="56"/>
      <c r="O43" s="46"/>
      <c r="P43" s="46"/>
      <c r="Q43" s="46"/>
      <c r="R43" s="37"/>
      <c r="S43" s="13"/>
      <c r="T43" s="56"/>
      <c r="U43" s="13"/>
      <c r="V43" s="56"/>
      <c r="W43" s="13"/>
      <c r="X43" s="13"/>
      <c r="Y43" s="13"/>
      <c r="Z43" s="13"/>
      <c r="AA43" s="46"/>
      <c r="AB43" s="56"/>
      <c r="AC43" s="13"/>
      <c r="AD43" s="60"/>
      <c r="AE43" s="13"/>
      <c r="AF43" s="13"/>
      <c r="AG43" s="13"/>
      <c r="AH43" s="46"/>
      <c r="AI43" s="56"/>
      <c r="AJ43" s="46"/>
      <c r="AK43" s="56"/>
    </row>
    <row r="44" spans="1:37">
      <c r="A44" s="36" t="str">
        <f t="shared" si="0"/>
        <v>BE990_3</v>
      </c>
      <c r="B44" t="s">
        <v>11</v>
      </c>
      <c r="C44" t="s">
        <v>193</v>
      </c>
      <c r="D44">
        <v>990</v>
      </c>
      <c r="E44">
        <v>3</v>
      </c>
      <c r="F44" s="25" t="str">
        <f>VLOOKUP(B44,Definitions!$C$7:$D$43,2,FALSE)</f>
        <v>Belgium</v>
      </c>
      <c r="G44" t="str">
        <f>VLOOKUP(C44,Definitions!$C$49:$D$57,2,FALSE)</f>
        <v>Not elsewhere specified (Other)</v>
      </c>
      <c r="H44" t="str">
        <f>VLOOKUP(D44,Definitions!$C$60:$D$104,2,FALSE)</f>
        <v>Not elsewhere specified (Other)</v>
      </c>
      <c r="J44" s="29" t="str">
        <f>VLOOKUP(E44,Definitions!$C$115:$D$131,2,FALSE)</f>
        <v>Natural gas</v>
      </c>
      <c r="K44" s="47"/>
      <c r="L44" s="46"/>
      <c r="M44" s="46"/>
      <c r="N44" s="56"/>
      <c r="O44" s="46"/>
      <c r="P44" s="46"/>
      <c r="Q44" s="46"/>
      <c r="R44" s="37"/>
      <c r="S44" s="13"/>
      <c r="T44" s="56"/>
      <c r="U44" s="13"/>
      <c r="V44" s="56"/>
      <c r="W44" s="13"/>
      <c r="X44" s="13"/>
      <c r="Y44" s="13"/>
      <c r="Z44" s="13"/>
      <c r="AA44" s="46"/>
      <c r="AB44" s="56"/>
      <c r="AC44" s="13"/>
      <c r="AD44" s="60"/>
      <c r="AE44" s="13"/>
      <c r="AF44" s="13"/>
      <c r="AG44" s="13"/>
      <c r="AH44" s="46"/>
      <c r="AI44" s="56"/>
      <c r="AJ44" s="46"/>
      <c r="AK44" s="56"/>
    </row>
    <row r="45" spans="1:37">
      <c r="A45" s="36" t="str">
        <f t="shared" si="0"/>
        <v>BE990_4</v>
      </c>
      <c r="B45" t="s">
        <v>11</v>
      </c>
      <c r="C45" t="s">
        <v>193</v>
      </c>
      <c r="D45">
        <v>990</v>
      </c>
      <c r="E45">
        <v>4</v>
      </c>
      <c r="F45" s="25" t="str">
        <f>VLOOKUP(B45,Definitions!$C$7:$D$43,2,FALSE)</f>
        <v>Belgium</v>
      </c>
      <c r="G45" t="str">
        <f>VLOOKUP(C45,Definitions!$C$49:$D$57,2,FALSE)</f>
        <v>Not elsewhere specified (Other)</v>
      </c>
      <c r="H45" t="str">
        <f>VLOOKUP(D45,Definitions!$C$60:$D$104,2,FALSE)</f>
        <v>Not elsewhere specified (Other)</v>
      </c>
      <c r="J45" s="29" t="str">
        <f>VLOOKUP(E45,Definitions!$C$115:$D$131,2,FALSE)</f>
        <v>Other fossil fuels</v>
      </c>
      <c r="K45" s="47"/>
      <c r="L45" s="46"/>
      <c r="M45" s="46"/>
      <c r="N45" s="56"/>
      <c r="O45" s="46"/>
      <c r="P45" s="46"/>
      <c r="Q45" s="46"/>
      <c r="R45" s="37"/>
      <c r="S45" s="13"/>
      <c r="T45" s="56"/>
      <c r="U45" s="13"/>
      <c r="V45" s="56"/>
      <c r="W45" s="13"/>
      <c r="X45" s="13"/>
      <c r="Y45" s="13"/>
      <c r="Z45" s="13"/>
      <c r="AA45" s="46"/>
      <c r="AB45" s="56"/>
      <c r="AC45" s="13"/>
      <c r="AD45" s="60"/>
      <c r="AE45" s="13"/>
      <c r="AF45" s="13"/>
      <c r="AG45" s="13"/>
      <c r="AH45" s="46"/>
      <c r="AI45" s="56"/>
      <c r="AJ45" s="46"/>
      <c r="AK45" s="56"/>
    </row>
    <row r="46" spans="1:37">
      <c r="A46" s="36" t="str">
        <f t="shared" si="0"/>
        <v>BE990_6</v>
      </c>
      <c r="B46" t="s">
        <v>11</v>
      </c>
      <c r="C46" t="s">
        <v>193</v>
      </c>
      <c r="D46">
        <v>990</v>
      </c>
      <c r="E46">
        <v>6</v>
      </c>
      <c r="F46" s="25" t="str">
        <f>VLOOKUP(B46,Definitions!$C$7:$D$43,2,FALSE)</f>
        <v>Belgium</v>
      </c>
      <c r="G46" t="str">
        <f>VLOOKUP(C46,Definitions!$C$49:$D$57,2,FALSE)</f>
        <v>Not elsewhere specified (Other)</v>
      </c>
      <c r="H46" t="str">
        <f>VLOOKUP(D46,Definitions!$C$60:$D$104,2,FALSE)</f>
        <v>Not elsewhere specified (Other)</v>
      </c>
      <c r="J46" s="29" t="str">
        <f>VLOOKUP(E46,Definitions!$C$115:$D$131,2,FALSE)</f>
        <v>Electricity</v>
      </c>
      <c r="K46" s="47"/>
      <c r="L46" s="46"/>
      <c r="M46" s="46"/>
      <c r="N46" s="56"/>
      <c r="O46" s="46"/>
      <c r="P46" s="46"/>
      <c r="Q46" s="46"/>
      <c r="R46" s="37"/>
      <c r="S46" s="13"/>
      <c r="T46" s="56"/>
      <c r="U46" s="13"/>
      <c r="V46" s="56"/>
      <c r="W46" s="13"/>
      <c r="X46" s="13"/>
      <c r="Y46" s="13"/>
      <c r="Z46" s="13"/>
      <c r="AA46" s="46"/>
      <c r="AB46" s="56"/>
      <c r="AC46" s="13"/>
      <c r="AD46" s="60"/>
      <c r="AE46" s="13"/>
      <c r="AF46" s="13"/>
      <c r="AG46" s="13"/>
      <c r="AH46" s="46"/>
      <c r="AI46" s="56"/>
      <c r="AJ46" s="46"/>
      <c r="AK46" s="56"/>
    </row>
    <row r="47" spans="1:37">
      <c r="A47" s="36" t="str">
        <f t="shared" si="0"/>
        <v>BE990_7</v>
      </c>
      <c r="B47" t="s">
        <v>11</v>
      </c>
      <c r="C47" t="s">
        <v>193</v>
      </c>
      <c r="D47">
        <v>990</v>
      </c>
      <c r="E47">
        <v>7</v>
      </c>
      <c r="F47" s="25" t="str">
        <f>VLOOKUP(B47,Definitions!$C$7:$D$43,2,FALSE)</f>
        <v>Belgium</v>
      </c>
      <c r="G47" t="str">
        <f>VLOOKUP(C47,Definitions!$C$49:$D$57,2,FALSE)</f>
        <v>Not elsewhere specified (Other)</v>
      </c>
      <c r="H47" t="str">
        <f>VLOOKUP(D47,Definitions!$C$60:$D$104,2,FALSE)</f>
        <v>Not elsewhere specified (Other)</v>
      </c>
      <c r="J47" s="29" t="str">
        <f>VLOOKUP(E47,Definitions!$C$115:$D$131,2,FALSE)</f>
        <v>District heating</v>
      </c>
      <c r="K47" s="47"/>
      <c r="L47" s="46"/>
      <c r="M47" s="46"/>
      <c r="N47" s="56"/>
      <c r="O47" s="46"/>
      <c r="P47" s="46"/>
      <c r="Q47" s="46"/>
      <c r="R47" s="37"/>
      <c r="S47" s="13"/>
      <c r="T47" s="56"/>
      <c r="U47" s="13"/>
      <c r="V47" s="56"/>
      <c r="W47" s="13"/>
      <c r="X47" s="13"/>
      <c r="Y47" s="13"/>
      <c r="Z47" s="13"/>
      <c r="AA47" s="46"/>
      <c r="AB47" s="56"/>
      <c r="AC47" s="13"/>
      <c r="AD47" s="60"/>
      <c r="AE47" s="13"/>
      <c r="AF47" s="13"/>
      <c r="AG47" s="13"/>
      <c r="AH47" s="46"/>
      <c r="AI47" s="56"/>
      <c r="AJ47" s="46"/>
      <c r="AK47" s="56"/>
    </row>
    <row r="48" spans="1:37">
      <c r="A48" s="36" t="str">
        <f t="shared" si="0"/>
        <v>BE990_8</v>
      </c>
      <c r="B48" t="s">
        <v>11</v>
      </c>
      <c r="C48" t="s">
        <v>193</v>
      </c>
      <c r="D48">
        <v>990</v>
      </c>
      <c r="E48">
        <v>8</v>
      </c>
      <c r="F48" s="25" t="str">
        <f>VLOOKUP(B48,Definitions!$C$7:$D$43,2,FALSE)</f>
        <v>Belgium</v>
      </c>
      <c r="G48" t="str">
        <f>VLOOKUP(C48,Definitions!$C$49:$D$57,2,FALSE)</f>
        <v>Not elsewhere specified (Other)</v>
      </c>
      <c r="H48" t="str">
        <f>VLOOKUP(D48,Definitions!$C$60:$D$104,2,FALSE)</f>
        <v>Not elsewhere specified (Other)</v>
      </c>
      <c r="J48" s="29" t="str">
        <f>VLOOKUP(E48,Definitions!$C$115:$D$131,2,FALSE)</f>
        <v>Waste non-RES</v>
      </c>
      <c r="K48" s="47"/>
      <c r="L48" s="46"/>
      <c r="M48" s="46"/>
      <c r="N48" s="56"/>
      <c r="O48" s="46"/>
      <c r="P48" s="46"/>
      <c r="Q48" s="46"/>
      <c r="R48" s="37"/>
      <c r="S48" s="13"/>
      <c r="T48" s="56"/>
      <c r="U48" s="13"/>
      <c r="V48" s="56"/>
      <c r="W48" s="13"/>
      <c r="X48" s="13"/>
      <c r="Y48" s="13"/>
      <c r="Z48" s="13"/>
      <c r="AA48" s="46"/>
      <c r="AB48" s="56"/>
      <c r="AC48" s="13"/>
      <c r="AD48" s="60"/>
      <c r="AE48" s="13"/>
      <c r="AF48" s="13"/>
      <c r="AG48" s="13"/>
      <c r="AH48" s="46"/>
      <c r="AI48" s="56"/>
      <c r="AJ48" s="46"/>
      <c r="AK48" s="56"/>
    </row>
    <row r="49" spans="1:37">
      <c r="A49" s="36" t="str">
        <f t="shared" si="0"/>
        <v>BE990_9</v>
      </c>
      <c r="B49" t="s">
        <v>11</v>
      </c>
      <c r="C49" t="s">
        <v>193</v>
      </c>
      <c r="D49">
        <v>990</v>
      </c>
      <c r="E49">
        <v>9</v>
      </c>
      <c r="F49" s="25" t="str">
        <f>VLOOKUP(B49,Definitions!$C$7:$D$43,2,FALSE)</f>
        <v>Belgium</v>
      </c>
      <c r="G49" t="str">
        <f>VLOOKUP(C49,Definitions!$C$49:$D$57,2,FALSE)</f>
        <v>Not elsewhere specified (Other)</v>
      </c>
      <c r="H49" t="str">
        <f>VLOOKUP(D49,Definitions!$C$60:$D$104,2,FALSE)</f>
        <v>Not elsewhere specified (Other)</v>
      </c>
      <c r="J49" s="29" t="str">
        <f>VLOOKUP(E49,Definitions!$C$115:$D$131,2,FALSE)</f>
        <v>Waste RES</v>
      </c>
      <c r="K49" s="47"/>
      <c r="L49" s="46"/>
      <c r="M49" s="46"/>
      <c r="N49" s="56"/>
      <c r="O49" s="46"/>
      <c r="P49" s="46"/>
      <c r="Q49" s="46"/>
      <c r="R49" s="37"/>
      <c r="S49" s="13"/>
      <c r="T49" s="56"/>
      <c r="U49" s="13"/>
      <c r="V49" s="56"/>
      <c r="W49" s="13"/>
      <c r="X49" s="13"/>
      <c r="Y49" s="13"/>
      <c r="Z49" s="13"/>
      <c r="AA49" s="46"/>
      <c r="AB49" s="56"/>
      <c r="AC49" s="13"/>
      <c r="AD49" s="60"/>
      <c r="AE49" s="13"/>
      <c r="AF49" s="13"/>
      <c r="AG49" s="13"/>
      <c r="AH49" s="46"/>
      <c r="AI49" s="56"/>
      <c r="AJ49" s="46"/>
      <c r="AK49" s="56"/>
    </row>
    <row r="50" spans="1:37">
      <c r="A50" s="36" t="str">
        <f t="shared" si="0"/>
        <v>BE990_51</v>
      </c>
      <c r="B50" t="s">
        <v>11</v>
      </c>
      <c r="C50" t="s">
        <v>193</v>
      </c>
      <c r="D50">
        <v>990</v>
      </c>
      <c r="E50">
        <v>51</v>
      </c>
      <c r="F50" s="25" t="str">
        <f>VLOOKUP(B50,Definitions!$C$7:$D$43,2,FALSE)</f>
        <v>Belgium</v>
      </c>
      <c r="G50" t="str">
        <f>VLOOKUP(C50,Definitions!$C$49:$D$57,2,FALSE)</f>
        <v>Not elsewhere specified (Other)</v>
      </c>
      <c r="H50" t="str">
        <f>VLOOKUP(D50,Definitions!$C$60:$D$104,2,FALSE)</f>
        <v>Not elsewhere specified (Other)</v>
      </c>
      <c r="J50" s="29" t="str">
        <f>VLOOKUP(E50,Definitions!$C$115:$D$131,2,FALSE)</f>
        <v>Biomass</v>
      </c>
      <c r="K50" s="47"/>
      <c r="L50" s="46"/>
      <c r="M50" s="46"/>
      <c r="N50" s="56"/>
      <c r="O50" s="46"/>
      <c r="P50" s="46"/>
      <c r="Q50" s="46"/>
      <c r="R50" s="37"/>
      <c r="S50" s="13"/>
      <c r="T50" s="56"/>
      <c r="U50" s="13"/>
      <c r="V50" s="56"/>
      <c r="W50" s="13"/>
      <c r="X50" s="13"/>
      <c r="Y50" s="13"/>
      <c r="Z50" s="13"/>
      <c r="AA50" s="46"/>
      <c r="AB50" s="56"/>
      <c r="AC50" s="13"/>
      <c r="AD50" s="60"/>
      <c r="AE50" s="13"/>
      <c r="AF50" s="13"/>
      <c r="AG50" s="13"/>
      <c r="AH50" s="46"/>
      <c r="AI50" s="56"/>
      <c r="AJ50" s="46"/>
      <c r="AK50" s="56"/>
    </row>
    <row r="51" spans="1:37">
      <c r="A51" s="36" t="str">
        <f t="shared" si="0"/>
        <v>BE990_52</v>
      </c>
      <c r="B51" t="s">
        <v>11</v>
      </c>
      <c r="C51" t="s">
        <v>193</v>
      </c>
      <c r="D51">
        <v>990</v>
      </c>
      <c r="E51">
        <v>52</v>
      </c>
      <c r="F51" s="25" t="str">
        <f>VLOOKUP(B51,Definitions!$C$7:$D$43,2,FALSE)</f>
        <v>Belgium</v>
      </c>
      <c r="G51" t="str">
        <f>VLOOKUP(C51,Definitions!$C$49:$D$57,2,FALSE)</f>
        <v>Not elsewhere specified (Other)</v>
      </c>
      <c r="H51" t="str">
        <f>VLOOKUP(D51,Definitions!$C$60:$D$104,2,FALSE)</f>
        <v>Not elsewhere specified (Other)</v>
      </c>
      <c r="J51" s="29" t="str">
        <f>VLOOKUP(E51,Definitions!$C$115:$D$131,2,FALSE)</f>
        <v>Geothermal</v>
      </c>
      <c r="K51" s="47"/>
      <c r="L51" s="46"/>
      <c r="M51" s="46"/>
      <c r="N51" s="56"/>
      <c r="O51" s="46"/>
      <c r="P51" s="46"/>
      <c r="Q51" s="46"/>
      <c r="R51" s="37"/>
      <c r="S51" s="13"/>
      <c r="T51" s="56"/>
      <c r="U51" s="13"/>
      <c r="V51" s="56"/>
      <c r="W51" s="13"/>
      <c r="X51" s="13"/>
      <c r="Y51" s="13"/>
      <c r="Z51" s="13"/>
      <c r="AA51" s="46"/>
      <c r="AB51" s="56"/>
      <c r="AC51" s="13"/>
      <c r="AD51" s="60"/>
      <c r="AE51" s="13"/>
      <c r="AF51" s="13"/>
      <c r="AG51" s="13"/>
      <c r="AH51" s="46"/>
      <c r="AI51" s="56"/>
      <c r="AJ51" s="46"/>
      <c r="AK51" s="56"/>
    </row>
    <row r="52" spans="1:37">
      <c r="A52" s="36" t="str">
        <f t="shared" si="0"/>
        <v>BE990_53</v>
      </c>
      <c r="B52" t="s">
        <v>11</v>
      </c>
      <c r="C52" t="s">
        <v>193</v>
      </c>
      <c r="D52">
        <v>990</v>
      </c>
      <c r="E52">
        <v>53</v>
      </c>
      <c r="F52" s="25" t="str">
        <f>VLOOKUP(B52,Definitions!$C$7:$D$43,2,FALSE)</f>
        <v>Belgium</v>
      </c>
      <c r="G52" t="str">
        <f>VLOOKUP(C52,Definitions!$C$49:$D$57,2,FALSE)</f>
        <v>Not elsewhere specified (Other)</v>
      </c>
      <c r="H52" t="str">
        <f>VLOOKUP(D52,Definitions!$C$60:$D$104,2,FALSE)</f>
        <v>Not elsewhere specified (Other)</v>
      </c>
      <c r="J52" s="29" t="str">
        <f>VLOOKUP(E52,Definitions!$C$115:$D$131,2,FALSE)</f>
        <v>Solar energy</v>
      </c>
      <c r="K52" s="47"/>
      <c r="L52" s="46"/>
      <c r="M52" s="46"/>
      <c r="N52" s="56"/>
      <c r="O52" s="46"/>
      <c r="P52" s="46"/>
      <c r="Q52" s="46"/>
      <c r="R52" s="37"/>
      <c r="S52" s="13"/>
      <c r="T52" s="56"/>
      <c r="U52" s="13"/>
      <c r="V52" s="56"/>
      <c r="W52" s="13"/>
      <c r="X52" s="13"/>
      <c r="Y52" s="13"/>
      <c r="Z52" s="13"/>
      <c r="AA52" s="46"/>
      <c r="AB52" s="56"/>
      <c r="AC52" s="13"/>
      <c r="AD52" s="60"/>
      <c r="AE52" s="13"/>
      <c r="AF52" s="13"/>
      <c r="AG52" s="13"/>
      <c r="AH52" s="46"/>
      <c r="AI52" s="56"/>
      <c r="AJ52" s="46"/>
      <c r="AK52" s="56"/>
    </row>
    <row r="53" spans="1:37">
      <c r="A53" s="36" t="str">
        <f t="shared" si="0"/>
        <v>BE990_56</v>
      </c>
      <c r="B53" t="s">
        <v>11</v>
      </c>
      <c r="C53" t="s">
        <v>193</v>
      </c>
      <c r="D53">
        <v>990</v>
      </c>
      <c r="E53">
        <v>56</v>
      </c>
      <c r="F53" s="25" t="str">
        <f>VLOOKUP(B53,Definitions!$C$7:$D$43,2,FALSE)</f>
        <v>Belgium</v>
      </c>
      <c r="G53" t="str">
        <f>VLOOKUP(C53,Definitions!$C$49:$D$57,2,FALSE)</f>
        <v>Not elsewhere specified (Other)</v>
      </c>
      <c r="H53" t="str">
        <f>VLOOKUP(D53,Definitions!$C$60:$D$104,2,FALSE)</f>
        <v>Not elsewhere specified (Other)</v>
      </c>
      <c r="J53" s="29" t="str">
        <f>VLOOKUP(E53,Definitions!$C$115:$D$131,2,FALSE)</f>
        <v>Ambient heat ground</v>
      </c>
      <c r="K53" s="47"/>
      <c r="L53" s="46"/>
      <c r="M53" s="46"/>
      <c r="N53" s="56"/>
      <c r="O53" s="46"/>
      <c r="P53" s="46"/>
      <c r="Q53" s="46"/>
      <c r="R53" s="37"/>
      <c r="S53" s="13"/>
      <c r="T53" s="56"/>
      <c r="U53" s="13"/>
      <c r="V53" s="56"/>
      <c r="W53" s="13"/>
      <c r="X53" s="13"/>
      <c r="Y53" s="13"/>
      <c r="Z53" s="13"/>
      <c r="AA53" s="46"/>
      <c r="AB53" s="56"/>
      <c r="AC53" s="13"/>
      <c r="AD53" s="60"/>
      <c r="AE53" s="13"/>
      <c r="AF53" s="13"/>
      <c r="AG53" s="13"/>
      <c r="AH53" s="46"/>
      <c r="AI53" s="56"/>
      <c r="AJ53" s="46"/>
      <c r="AK53" s="56"/>
    </row>
    <row r="54" spans="1:37">
      <c r="A54" s="36" t="str">
        <f t="shared" si="0"/>
        <v>BE990_57</v>
      </c>
      <c r="B54" t="s">
        <v>11</v>
      </c>
      <c r="C54" t="s">
        <v>193</v>
      </c>
      <c r="D54">
        <v>990</v>
      </c>
      <c r="E54">
        <v>57</v>
      </c>
      <c r="F54" s="25" t="str">
        <f>VLOOKUP(B54,Definitions!$C$7:$D$43,2,FALSE)</f>
        <v>Belgium</v>
      </c>
      <c r="G54" t="str">
        <f>VLOOKUP(C54,Definitions!$C$49:$D$57,2,FALSE)</f>
        <v>Not elsewhere specified (Other)</v>
      </c>
      <c r="H54" t="str">
        <f>VLOOKUP(D54,Definitions!$C$60:$D$104,2,FALSE)</f>
        <v>Not elsewhere specified (Other)</v>
      </c>
      <c r="J54" s="29" t="str">
        <f>VLOOKUP(E54,Definitions!$C$115:$D$131,2,FALSE)</f>
        <v>Ambient heat air</v>
      </c>
      <c r="K54" s="47"/>
      <c r="L54" s="46"/>
      <c r="M54" s="46"/>
      <c r="N54" s="56"/>
      <c r="O54" s="46"/>
      <c r="P54" s="46"/>
      <c r="Q54" s="46"/>
      <c r="R54" s="37"/>
      <c r="S54" s="13"/>
      <c r="T54" s="56"/>
      <c r="U54" s="13"/>
      <c r="V54" s="56"/>
      <c r="W54" s="13"/>
      <c r="X54" s="13"/>
      <c r="Y54" s="13"/>
      <c r="Z54" s="13"/>
      <c r="AA54" s="46"/>
      <c r="AB54" s="56"/>
      <c r="AC54" s="13"/>
      <c r="AD54" s="60"/>
      <c r="AE54" s="13"/>
      <c r="AF54" s="13"/>
      <c r="AG54" s="13"/>
      <c r="AH54" s="46"/>
      <c r="AI54" s="56"/>
      <c r="AJ54" s="46"/>
      <c r="AK54" s="56"/>
    </row>
    <row r="55" spans="1:37">
      <c r="A55" s="36" t="str">
        <f t="shared" si="0"/>
        <v>BE990_58</v>
      </c>
      <c r="B55" t="s">
        <v>11</v>
      </c>
      <c r="C55" t="s">
        <v>193</v>
      </c>
      <c r="D55">
        <v>990</v>
      </c>
      <c r="E55">
        <v>58</v>
      </c>
      <c r="F55" s="25" t="str">
        <f>VLOOKUP(B55,Definitions!$C$7:$D$43,2,FALSE)</f>
        <v>Belgium</v>
      </c>
      <c r="G55" t="str">
        <f>VLOOKUP(C55,Definitions!$C$49:$D$57,2,FALSE)</f>
        <v>Not elsewhere specified (Other)</v>
      </c>
      <c r="H55" t="str">
        <f>VLOOKUP(D55,Definitions!$C$60:$D$104,2,FALSE)</f>
        <v>Not elsewhere specified (Other)</v>
      </c>
      <c r="J55" s="29" t="str">
        <f>VLOOKUP(E55,Definitions!$C$115:$D$131,2,FALSE)</f>
        <v>Ambient heat total</v>
      </c>
      <c r="K55" s="47"/>
      <c r="L55" s="46"/>
      <c r="M55" s="46"/>
      <c r="N55" s="56"/>
      <c r="O55" s="46"/>
      <c r="P55" s="46"/>
      <c r="Q55" s="46"/>
      <c r="R55" s="37"/>
      <c r="S55" s="13"/>
      <c r="T55" s="56"/>
      <c r="U55" s="13"/>
      <c r="V55" s="56"/>
      <c r="W55" s="13"/>
      <c r="X55" s="13"/>
      <c r="Y55" s="13"/>
      <c r="Z55" s="13"/>
      <c r="AA55" s="46"/>
      <c r="AB55" s="56"/>
      <c r="AC55" s="13"/>
      <c r="AD55" s="60"/>
      <c r="AE55" s="13"/>
      <c r="AF55" s="13"/>
      <c r="AG55" s="13"/>
      <c r="AH55" s="46"/>
      <c r="AI55" s="56"/>
      <c r="AJ55" s="46"/>
      <c r="AK55" s="56"/>
    </row>
    <row r="56" spans="1:37">
      <c r="A56" s="36" t="str">
        <f t="shared" si="0"/>
        <v>BE990_55</v>
      </c>
      <c r="B56" t="s">
        <v>11</v>
      </c>
      <c r="C56" t="s">
        <v>193</v>
      </c>
      <c r="D56">
        <v>990</v>
      </c>
      <c r="E56">
        <v>55</v>
      </c>
      <c r="F56" s="25" t="str">
        <f>VLOOKUP(B56,Definitions!$C$7:$D$43,2,FALSE)</f>
        <v>Belgium</v>
      </c>
      <c r="G56" t="str">
        <f>VLOOKUP(C56,Definitions!$C$49:$D$57,2,FALSE)</f>
        <v>Not elsewhere specified (Other)</v>
      </c>
      <c r="H56" t="str">
        <f>VLOOKUP(D56,Definitions!$C$60:$D$104,2,FALSE)</f>
        <v>Not elsewhere specified (Other)</v>
      </c>
      <c r="J56" s="29" t="str">
        <f>VLOOKUP(E56,Definitions!$C$115:$D$131,2,FALSE)</f>
        <v xml:space="preserve">Other RES </v>
      </c>
      <c r="K56" s="47"/>
      <c r="L56" s="46"/>
      <c r="M56" s="46"/>
      <c r="N56" s="56"/>
      <c r="O56" s="46"/>
      <c r="P56" s="46"/>
      <c r="Q56" s="46"/>
      <c r="R56" s="37"/>
      <c r="S56" s="13"/>
      <c r="T56" s="56"/>
      <c r="U56" s="13"/>
      <c r="V56" s="56"/>
      <c r="W56" s="13"/>
      <c r="X56" s="13"/>
      <c r="Y56" s="13"/>
      <c r="Z56" s="13"/>
      <c r="AA56" s="46"/>
      <c r="AB56" s="56"/>
      <c r="AC56" s="13"/>
      <c r="AD56" s="60"/>
      <c r="AE56" s="13"/>
      <c r="AF56" s="13"/>
      <c r="AG56" s="13"/>
      <c r="AH56" s="46"/>
      <c r="AI56" s="56"/>
      <c r="AJ56" s="46"/>
      <c r="AK56" s="56"/>
    </row>
    <row r="57" spans="1:37">
      <c r="A57" s="36" t="str">
        <f t="shared" si="0"/>
        <v>BG101_0</v>
      </c>
      <c r="B57" t="s">
        <v>16</v>
      </c>
      <c r="C57" t="s">
        <v>193</v>
      </c>
      <c r="D57">
        <v>101</v>
      </c>
      <c r="E57">
        <v>0</v>
      </c>
      <c r="F57" s="25" t="str">
        <f>VLOOKUP(B57,Definitions!$C$7:$D$43,2,FALSE)</f>
        <v>Bulgaria</v>
      </c>
      <c r="G57" t="str">
        <f>VLOOKUP(C57,Definitions!$C$49:$D$57,2,FALSE)</f>
        <v>Not elsewhere specified (Other)</v>
      </c>
      <c r="H57" t="str">
        <f>VLOOKUP(D57,Definitions!$C$60:$D$104,2,FALSE)</f>
        <v>Agriculture / Forestry</v>
      </c>
      <c r="J57" s="29" t="str">
        <f>VLOOKUP(E57,Definitions!$C$115:$D$131,2,FALSE)</f>
        <v>TOTAL</v>
      </c>
      <c r="K57" s="47"/>
      <c r="L57" s="46"/>
      <c r="M57" s="46"/>
      <c r="N57" s="56"/>
      <c r="O57" s="46"/>
      <c r="P57" s="46"/>
      <c r="Q57" s="46"/>
      <c r="R57" s="37"/>
      <c r="S57" s="13"/>
      <c r="T57" s="56"/>
      <c r="U57" s="13"/>
      <c r="V57" s="56"/>
      <c r="W57" s="13"/>
      <c r="X57" s="13"/>
      <c r="Y57" s="13"/>
      <c r="Z57" s="13"/>
      <c r="AA57" s="46"/>
      <c r="AB57" s="56"/>
      <c r="AC57" s="13"/>
      <c r="AD57" s="60"/>
      <c r="AE57" s="13"/>
      <c r="AF57" s="13"/>
      <c r="AG57" s="13"/>
      <c r="AH57" s="46"/>
      <c r="AI57" s="56"/>
      <c r="AJ57" s="46"/>
      <c r="AK57" s="56"/>
    </row>
    <row r="58" spans="1:37">
      <c r="A58" s="36" t="str">
        <f t="shared" si="0"/>
        <v>BG101_1</v>
      </c>
      <c r="B58" t="s">
        <v>16</v>
      </c>
      <c r="C58" t="s">
        <v>193</v>
      </c>
      <c r="D58">
        <v>101</v>
      </c>
      <c r="E58">
        <v>1</v>
      </c>
      <c r="F58" s="25" t="str">
        <f>VLOOKUP(B58,Definitions!$C$7:$D$43,2,FALSE)</f>
        <v>Bulgaria</v>
      </c>
      <c r="G58" t="str">
        <f>VLOOKUP(C58,Definitions!$C$49:$D$57,2,FALSE)</f>
        <v>Not elsewhere specified (Other)</v>
      </c>
      <c r="H58" t="str">
        <f>VLOOKUP(D58,Definitions!$C$60:$D$104,2,FALSE)</f>
        <v>Agriculture / Forestry</v>
      </c>
      <c r="J58" s="29" t="str">
        <f>VLOOKUP(E58,Definitions!$C$115:$D$131,2,FALSE)</f>
        <v>Coal</v>
      </c>
      <c r="K58" s="47"/>
      <c r="L58" s="46"/>
      <c r="M58" s="46"/>
      <c r="N58" s="56"/>
      <c r="O58" s="46"/>
      <c r="P58" s="46"/>
      <c r="Q58" s="46"/>
      <c r="R58" s="37"/>
      <c r="S58" s="13"/>
      <c r="T58" s="56"/>
      <c r="U58" s="13"/>
      <c r="V58" s="56"/>
      <c r="W58" s="13"/>
      <c r="X58" s="13"/>
      <c r="Y58" s="13"/>
      <c r="Z58" s="13"/>
      <c r="AA58" s="46"/>
      <c r="AB58" s="56"/>
      <c r="AC58" s="13"/>
      <c r="AD58" s="60"/>
      <c r="AE58" s="13"/>
      <c r="AF58" s="13"/>
      <c r="AG58" s="13"/>
      <c r="AH58" s="46"/>
      <c r="AI58" s="56"/>
      <c r="AJ58" s="46"/>
      <c r="AK58" s="56"/>
    </row>
    <row r="59" spans="1:37">
      <c r="A59" s="36" t="str">
        <f t="shared" si="0"/>
        <v>BG101_2</v>
      </c>
      <c r="B59" t="s">
        <v>16</v>
      </c>
      <c r="C59" t="s">
        <v>193</v>
      </c>
      <c r="D59">
        <v>101</v>
      </c>
      <c r="E59">
        <v>2</v>
      </c>
      <c r="F59" s="25" t="str">
        <f>VLOOKUP(B59,Definitions!$C$7:$D$43,2,FALSE)</f>
        <v>Bulgaria</v>
      </c>
      <c r="G59" t="str">
        <f>VLOOKUP(C59,Definitions!$C$49:$D$57,2,FALSE)</f>
        <v>Not elsewhere specified (Other)</v>
      </c>
      <c r="H59" t="str">
        <f>VLOOKUP(D59,Definitions!$C$60:$D$104,2,FALSE)</f>
        <v>Agriculture / Forestry</v>
      </c>
      <c r="J59" s="29" t="str">
        <f>VLOOKUP(E59,Definitions!$C$115:$D$131,2,FALSE)</f>
        <v>Fuel oil</v>
      </c>
      <c r="K59" s="47"/>
      <c r="L59" s="46"/>
      <c r="M59" s="46"/>
      <c r="N59" s="56"/>
      <c r="O59" s="46"/>
      <c r="P59" s="46"/>
      <c r="Q59" s="46"/>
      <c r="R59" s="37"/>
      <c r="S59" s="13"/>
      <c r="T59" s="56"/>
      <c r="U59" s="13"/>
      <c r="V59" s="56"/>
      <c r="W59" s="13"/>
      <c r="X59" s="13"/>
      <c r="Y59" s="13"/>
      <c r="Z59" s="13"/>
      <c r="AA59" s="46"/>
      <c r="AB59" s="56"/>
      <c r="AC59" s="13"/>
      <c r="AD59" s="60"/>
      <c r="AE59" s="13"/>
      <c r="AF59" s="13"/>
      <c r="AG59" s="13"/>
      <c r="AH59" s="46"/>
      <c r="AI59" s="56"/>
      <c r="AJ59" s="46"/>
      <c r="AK59" s="56"/>
    </row>
    <row r="60" spans="1:37">
      <c r="A60" s="36" t="str">
        <f t="shared" si="0"/>
        <v>BG101_3</v>
      </c>
      <c r="B60" t="s">
        <v>16</v>
      </c>
      <c r="C60" t="s">
        <v>193</v>
      </c>
      <c r="D60">
        <v>101</v>
      </c>
      <c r="E60">
        <v>3</v>
      </c>
      <c r="F60" s="25" t="str">
        <f>VLOOKUP(B60,Definitions!$C$7:$D$43,2,FALSE)</f>
        <v>Bulgaria</v>
      </c>
      <c r="G60" t="str">
        <f>VLOOKUP(C60,Definitions!$C$49:$D$57,2,FALSE)</f>
        <v>Not elsewhere specified (Other)</v>
      </c>
      <c r="H60" t="str">
        <f>VLOOKUP(D60,Definitions!$C$60:$D$104,2,FALSE)</f>
        <v>Agriculture / Forestry</v>
      </c>
      <c r="J60" s="29" t="str">
        <f>VLOOKUP(E60,Definitions!$C$115:$D$131,2,FALSE)</f>
        <v>Natural gas</v>
      </c>
      <c r="K60" s="47"/>
      <c r="L60" s="46"/>
      <c r="M60" s="46"/>
      <c r="N60" s="56"/>
      <c r="O60" s="46"/>
      <c r="P60" s="46"/>
      <c r="Q60" s="46"/>
      <c r="R60" s="37"/>
      <c r="S60" s="13"/>
      <c r="T60" s="56"/>
      <c r="U60" s="13"/>
      <c r="V60" s="56"/>
      <c r="W60" s="13"/>
      <c r="X60" s="13"/>
      <c r="Y60" s="13"/>
      <c r="Z60" s="13"/>
      <c r="AA60" s="46"/>
      <c r="AB60" s="56"/>
      <c r="AC60" s="13"/>
      <c r="AD60" s="60"/>
      <c r="AE60" s="13"/>
      <c r="AF60" s="13"/>
      <c r="AG60" s="13"/>
      <c r="AH60" s="46"/>
      <c r="AI60" s="56"/>
      <c r="AJ60" s="46"/>
      <c r="AK60" s="56"/>
    </row>
    <row r="61" spans="1:37">
      <c r="A61" s="36" t="str">
        <f t="shared" si="0"/>
        <v>BG101_4</v>
      </c>
      <c r="B61" t="s">
        <v>16</v>
      </c>
      <c r="C61" t="s">
        <v>193</v>
      </c>
      <c r="D61">
        <v>101</v>
      </c>
      <c r="E61">
        <v>4</v>
      </c>
      <c r="F61" s="25" t="str">
        <f>VLOOKUP(B61,Definitions!$C$7:$D$43,2,FALSE)</f>
        <v>Bulgaria</v>
      </c>
      <c r="G61" t="str">
        <f>VLOOKUP(C61,Definitions!$C$49:$D$57,2,FALSE)</f>
        <v>Not elsewhere specified (Other)</v>
      </c>
      <c r="H61" t="str">
        <f>VLOOKUP(D61,Definitions!$C$60:$D$104,2,FALSE)</f>
        <v>Agriculture / Forestry</v>
      </c>
      <c r="J61" s="29" t="str">
        <f>VLOOKUP(E61,Definitions!$C$115:$D$131,2,FALSE)</f>
        <v>Other fossil fuels</v>
      </c>
      <c r="K61" s="47"/>
      <c r="L61" s="46"/>
      <c r="M61" s="46"/>
      <c r="N61" s="56"/>
      <c r="O61" s="46"/>
      <c r="P61" s="46"/>
      <c r="Q61" s="46"/>
      <c r="R61" s="37"/>
      <c r="S61" s="13"/>
      <c r="T61" s="56"/>
      <c r="U61" s="13"/>
      <c r="V61" s="56"/>
      <c r="W61" s="13"/>
      <c r="X61" s="13"/>
      <c r="Y61" s="13"/>
      <c r="Z61" s="13"/>
      <c r="AA61" s="46"/>
      <c r="AB61" s="56"/>
      <c r="AC61" s="13"/>
      <c r="AD61" s="60"/>
      <c r="AE61" s="13"/>
      <c r="AF61" s="13"/>
      <c r="AG61" s="13"/>
      <c r="AH61" s="46"/>
      <c r="AI61" s="56"/>
      <c r="AJ61" s="46"/>
      <c r="AK61" s="56"/>
    </row>
    <row r="62" spans="1:37">
      <c r="A62" s="36" t="str">
        <f t="shared" si="0"/>
        <v>BG101_6</v>
      </c>
      <c r="B62" t="s">
        <v>16</v>
      </c>
      <c r="C62" t="s">
        <v>193</v>
      </c>
      <c r="D62">
        <v>101</v>
      </c>
      <c r="E62">
        <v>6</v>
      </c>
      <c r="F62" s="25" t="str">
        <f>VLOOKUP(B62,Definitions!$C$7:$D$43,2,FALSE)</f>
        <v>Bulgaria</v>
      </c>
      <c r="G62" t="str">
        <f>VLOOKUP(C62,Definitions!$C$49:$D$57,2,FALSE)</f>
        <v>Not elsewhere specified (Other)</v>
      </c>
      <c r="H62" t="str">
        <f>VLOOKUP(D62,Definitions!$C$60:$D$104,2,FALSE)</f>
        <v>Agriculture / Forestry</v>
      </c>
      <c r="J62" s="29" t="str">
        <f>VLOOKUP(E62,Definitions!$C$115:$D$131,2,FALSE)</f>
        <v>Electricity</v>
      </c>
      <c r="K62" s="47"/>
      <c r="L62" s="46"/>
      <c r="M62" s="46"/>
      <c r="N62" s="56"/>
      <c r="O62" s="46"/>
      <c r="P62" s="46"/>
      <c r="Q62" s="46"/>
      <c r="R62" s="37"/>
      <c r="S62" s="13"/>
      <c r="T62" s="56"/>
      <c r="U62" s="13"/>
      <c r="V62" s="56"/>
      <c r="W62" s="13"/>
      <c r="X62" s="13"/>
      <c r="Y62" s="13"/>
      <c r="Z62" s="13"/>
      <c r="AA62" s="46"/>
      <c r="AB62" s="56"/>
      <c r="AC62" s="13"/>
      <c r="AD62" s="60"/>
      <c r="AE62" s="13"/>
      <c r="AF62" s="13"/>
      <c r="AG62" s="13"/>
      <c r="AH62" s="46"/>
      <c r="AI62" s="56"/>
      <c r="AJ62" s="46"/>
      <c r="AK62" s="56"/>
    </row>
    <row r="63" spans="1:37">
      <c r="A63" s="36" t="str">
        <f t="shared" si="0"/>
        <v>BG101_7</v>
      </c>
      <c r="B63" t="s">
        <v>16</v>
      </c>
      <c r="C63" t="s">
        <v>193</v>
      </c>
      <c r="D63">
        <v>101</v>
      </c>
      <c r="E63">
        <v>7</v>
      </c>
      <c r="F63" s="25" t="str">
        <f>VLOOKUP(B63,Definitions!$C$7:$D$43,2,FALSE)</f>
        <v>Bulgaria</v>
      </c>
      <c r="G63" t="str">
        <f>VLOOKUP(C63,Definitions!$C$49:$D$57,2,FALSE)</f>
        <v>Not elsewhere specified (Other)</v>
      </c>
      <c r="H63" t="str">
        <f>VLOOKUP(D63,Definitions!$C$60:$D$104,2,FALSE)</f>
        <v>Agriculture / Forestry</v>
      </c>
      <c r="J63" s="29" t="str">
        <f>VLOOKUP(E63,Definitions!$C$115:$D$131,2,FALSE)</f>
        <v>District heating</v>
      </c>
      <c r="K63" s="47"/>
      <c r="L63" s="46"/>
      <c r="M63" s="46"/>
      <c r="N63" s="56"/>
      <c r="O63" s="46"/>
      <c r="P63" s="46"/>
      <c r="Q63" s="46"/>
      <c r="R63" s="37"/>
      <c r="S63" s="13"/>
      <c r="T63" s="56"/>
      <c r="U63" s="13"/>
      <c r="V63" s="56"/>
      <c r="W63" s="13"/>
      <c r="X63" s="13"/>
      <c r="Y63" s="13"/>
      <c r="Z63" s="13"/>
      <c r="AA63" s="46"/>
      <c r="AB63" s="56"/>
      <c r="AC63" s="13"/>
      <c r="AD63" s="60"/>
      <c r="AE63" s="13"/>
      <c r="AF63" s="13"/>
      <c r="AG63" s="13"/>
      <c r="AH63" s="46"/>
      <c r="AI63" s="56"/>
      <c r="AJ63" s="46"/>
      <c r="AK63" s="56"/>
    </row>
    <row r="64" spans="1:37">
      <c r="A64" s="36" t="str">
        <f t="shared" si="0"/>
        <v>BG101_8</v>
      </c>
      <c r="B64" t="s">
        <v>16</v>
      </c>
      <c r="C64" t="s">
        <v>193</v>
      </c>
      <c r="D64">
        <v>101</v>
      </c>
      <c r="E64">
        <v>8</v>
      </c>
      <c r="F64" s="25" t="str">
        <f>VLOOKUP(B64,Definitions!$C$7:$D$43,2,FALSE)</f>
        <v>Bulgaria</v>
      </c>
      <c r="G64" t="str">
        <f>VLOOKUP(C64,Definitions!$C$49:$D$57,2,FALSE)</f>
        <v>Not elsewhere specified (Other)</v>
      </c>
      <c r="H64" t="str">
        <f>VLOOKUP(D64,Definitions!$C$60:$D$104,2,FALSE)</f>
        <v>Agriculture / Forestry</v>
      </c>
      <c r="J64" s="29" t="str">
        <f>VLOOKUP(E64,Definitions!$C$115:$D$131,2,FALSE)</f>
        <v>Waste non-RES</v>
      </c>
      <c r="K64" s="47"/>
      <c r="L64" s="46"/>
      <c r="M64" s="46"/>
      <c r="N64" s="56"/>
      <c r="O64" s="46"/>
      <c r="P64" s="46"/>
      <c r="Q64" s="46"/>
      <c r="R64" s="37"/>
      <c r="S64" s="13"/>
      <c r="T64" s="56"/>
      <c r="U64" s="13"/>
      <c r="V64" s="56"/>
      <c r="W64" s="13"/>
      <c r="X64" s="13"/>
      <c r="Y64" s="13"/>
      <c r="Z64" s="13"/>
      <c r="AA64" s="46"/>
      <c r="AB64" s="56"/>
      <c r="AC64" s="13"/>
      <c r="AD64" s="60"/>
      <c r="AE64" s="13"/>
      <c r="AF64" s="13"/>
      <c r="AG64" s="13"/>
      <c r="AH64" s="46"/>
      <c r="AI64" s="56"/>
      <c r="AJ64" s="46"/>
      <c r="AK64" s="56"/>
    </row>
    <row r="65" spans="1:37">
      <c r="A65" s="36" t="str">
        <f t="shared" si="0"/>
        <v>BG101_9</v>
      </c>
      <c r="B65" t="s">
        <v>16</v>
      </c>
      <c r="C65" t="s">
        <v>193</v>
      </c>
      <c r="D65">
        <v>101</v>
      </c>
      <c r="E65">
        <v>9</v>
      </c>
      <c r="F65" s="25" t="str">
        <f>VLOOKUP(B65,Definitions!$C$7:$D$43,2,FALSE)</f>
        <v>Bulgaria</v>
      </c>
      <c r="G65" t="str">
        <f>VLOOKUP(C65,Definitions!$C$49:$D$57,2,FALSE)</f>
        <v>Not elsewhere specified (Other)</v>
      </c>
      <c r="H65" t="str">
        <f>VLOOKUP(D65,Definitions!$C$60:$D$104,2,FALSE)</f>
        <v>Agriculture / Forestry</v>
      </c>
      <c r="J65" s="29" t="str">
        <f>VLOOKUP(E65,Definitions!$C$115:$D$131,2,FALSE)</f>
        <v>Waste RES</v>
      </c>
      <c r="K65" s="47"/>
      <c r="L65" s="46"/>
      <c r="M65" s="46"/>
      <c r="N65" s="56"/>
      <c r="O65" s="46"/>
      <c r="P65" s="46"/>
      <c r="Q65" s="46"/>
      <c r="R65" s="37"/>
      <c r="S65" s="13"/>
      <c r="T65" s="56"/>
      <c r="U65" s="13"/>
      <c r="V65" s="56"/>
      <c r="W65" s="13"/>
      <c r="X65" s="13"/>
      <c r="Y65" s="13"/>
      <c r="Z65" s="13"/>
      <c r="AA65" s="46"/>
      <c r="AB65" s="56"/>
      <c r="AC65" s="13"/>
      <c r="AD65" s="60"/>
      <c r="AE65" s="13"/>
      <c r="AF65" s="13"/>
      <c r="AG65" s="13"/>
      <c r="AH65" s="46"/>
      <c r="AI65" s="56"/>
      <c r="AJ65" s="46"/>
      <c r="AK65" s="56"/>
    </row>
    <row r="66" spans="1:37">
      <c r="A66" s="36" t="str">
        <f t="shared" si="0"/>
        <v>BG101_51</v>
      </c>
      <c r="B66" t="s">
        <v>16</v>
      </c>
      <c r="C66" t="s">
        <v>193</v>
      </c>
      <c r="D66">
        <v>101</v>
      </c>
      <c r="E66">
        <v>51</v>
      </c>
      <c r="F66" s="25" t="str">
        <f>VLOOKUP(B66,Definitions!$C$7:$D$43,2,FALSE)</f>
        <v>Bulgaria</v>
      </c>
      <c r="G66" t="str">
        <f>VLOOKUP(C66,Definitions!$C$49:$D$57,2,FALSE)</f>
        <v>Not elsewhere specified (Other)</v>
      </c>
      <c r="H66" t="str">
        <f>VLOOKUP(D66,Definitions!$C$60:$D$104,2,FALSE)</f>
        <v>Agriculture / Forestry</v>
      </c>
      <c r="J66" s="29" t="str">
        <f>VLOOKUP(E66,Definitions!$C$115:$D$131,2,FALSE)</f>
        <v>Biomass</v>
      </c>
      <c r="K66" s="47"/>
      <c r="L66" s="46"/>
      <c r="M66" s="46"/>
      <c r="N66" s="56"/>
      <c r="O66" s="46"/>
      <c r="P66" s="46"/>
      <c r="Q66" s="46"/>
      <c r="R66" s="37"/>
      <c r="S66" s="13"/>
      <c r="T66" s="56"/>
      <c r="U66" s="13"/>
      <c r="V66" s="56"/>
      <c r="W66" s="13"/>
      <c r="X66" s="13"/>
      <c r="Y66" s="13"/>
      <c r="Z66" s="13"/>
      <c r="AA66" s="46"/>
      <c r="AB66" s="56"/>
      <c r="AC66" s="13"/>
      <c r="AD66" s="60"/>
      <c r="AE66" s="13"/>
      <c r="AF66" s="13"/>
      <c r="AG66" s="13"/>
      <c r="AH66" s="46"/>
      <c r="AI66" s="56"/>
      <c r="AJ66" s="46"/>
      <c r="AK66" s="56"/>
    </row>
    <row r="67" spans="1:37">
      <c r="A67" s="36" t="str">
        <f t="shared" si="0"/>
        <v>BG101_52</v>
      </c>
      <c r="B67" t="s">
        <v>16</v>
      </c>
      <c r="C67" t="s">
        <v>193</v>
      </c>
      <c r="D67">
        <v>101</v>
      </c>
      <c r="E67">
        <v>52</v>
      </c>
      <c r="F67" s="25" t="str">
        <f>VLOOKUP(B67,Definitions!$C$7:$D$43,2,FALSE)</f>
        <v>Bulgaria</v>
      </c>
      <c r="G67" t="str">
        <f>VLOOKUP(C67,Definitions!$C$49:$D$57,2,FALSE)</f>
        <v>Not elsewhere specified (Other)</v>
      </c>
      <c r="H67" t="str">
        <f>VLOOKUP(D67,Definitions!$C$60:$D$104,2,FALSE)</f>
        <v>Agriculture / Forestry</v>
      </c>
      <c r="J67" s="29" t="str">
        <f>VLOOKUP(E67,Definitions!$C$115:$D$131,2,FALSE)</f>
        <v>Geothermal</v>
      </c>
      <c r="K67" s="47"/>
      <c r="L67" s="46"/>
      <c r="M67" s="46"/>
      <c r="N67" s="56"/>
      <c r="O67" s="46"/>
      <c r="P67" s="46"/>
      <c r="Q67" s="46"/>
      <c r="R67" s="37"/>
      <c r="S67" s="13"/>
      <c r="T67" s="56"/>
      <c r="U67" s="13"/>
      <c r="V67" s="56"/>
      <c r="W67" s="13"/>
      <c r="X67" s="13"/>
      <c r="Y67" s="13"/>
      <c r="Z67" s="13"/>
      <c r="AA67" s="46"/>
      <c r="AB67" s="56"/>
      <c r="AC67" s="13"/>
      <c r="AD67" s="60"/>
      <c r="AE67" s="13"/>
      <c r="AF67" s="13"/>
      <c r="AG67" s="13"/>
      <c r="AH67" s="46"/>
      <c r="AI67" s="56"/>
      <c r="AJ67" s="46"/>
      <c r="AK67" s="56"/>
    </row>
    <row r="68" spans="1:37">
      <c r="A68" s="36" t="str">
        <f t="shared" si="0"/>
        <v>BG101_53</v>
      </c>
      <c r="B68" t="s">
        <v>16</v>
      </c>
      <c r="C68" t="s">
        <v>193</v>
      </c>
      <c r="D68">
        <v>101</v>
      </c>
      <c r="E68">
        <v>53</v>
      </c>
      <c r="F68" s="25" t="str">
        <f>VLOOKUP(B68,Definitions!$C$7:$D$43,2,FALSE)</f>
        <v>Bulgaria</v>
      </c>
      <c r="G68" t="str">
        <f>VLOOKUP(C68,Definitions!$C$49:$D$57,2,FALSE)</f>
        <v>Not elsewhere specified (Other)</v>
      </c>
      <c r="H68" t="str">
        <f>VLOOKUP(D68,Definitions!$C$60:$D$104,2,FALSE)</f>
        <v>Agriculture / Forestry</v>
      </c>
      <c r="J68" s="29" t="str">
        <f>VLOOKUP(E68,Definitions!$C$115:$D$131,2,FALSE)</f>
        <v>Solar energy</v>
      </c>
      <c r="K68" s="47"/>
      <c r="L68" s="46"/>
      <c r="M68" s="46"/>
      <c r="N68" s="56"/>
      <c r="O68" s="46"/>
      <c r="P68" s="46"/>
      <c r="Q68" s="46"/>
      <c r="R68" s="37"/>
      <c r="S68" s="13"/>
      <c r="T68" s="56"/>
      <c r="U68" s="13"/>
      <c r="V68" s="56"/>
      <c r="W68" s="13"/>
      <c r="X68" s="13"/>
      <c r="Y68" s="13"/>
      <c r="Z68" s="13"/>
      <c r="AA68" s="46"/>
      <c r="AB68" s="56"/>
      <c r="AC68" s="13"/>
      <c r="AD68" s="60"/>
      <c r="AE68" s="13"/>
      <c r="AF68" s="13"/>
      <c r="AG68" s="13"/>
      <c r="AH68" s="46"/>
      <c r="AI68" s="56"/>
      <c r="AJ68" s="46"/>
      <c r="AK68" s="56"/>
    </row>
    <row r="69" spans="1:37">
      <c r="A69" s="36" t="str">
        <f t="shared" si="0"/>
        <v>BG101_56</v>
      </c>
      <c r="B69" t="s">
        <v>16</v>
      </c>
      <c r="C69" t="s">
        <v>193</v>
      </c>
      <c r="D69">
        <v>101</v>
      </c>
      <c r="E69">
        <v>56</v>
      </c>
      <c r="F69" s="25" t="str">
        <f>VLOOKUP(B69,Definitions!$C$7:$D$43,2,FALSE)</f>
        <v>Bulgaria</v>
      </c>
      <c r="G69" t="str">
        <f>VLOOKUP(C69,Definitions!$C$49:$D$57,2,FALSE)</f>
        <v>Not elsewhere specified (Other)</v>
      </c>
      <c r="H69" t="str">
        <f>VLOOKUP(D69,Definitions!$C$60:$D$104,2,FALSE)</f>
        <v>Agriculture / Forestry</v>
      </c>
      <c r="J69" s="29" t="str">
        <f>VLOOKUP(E69,Definitions!$C$115:$D$131,2,FALSE)</f>
        <v>Ambient heat ground</v>
      </c>
      <c r="K69" s="47"/>
      <c r="L69" s="46"/>
      <c r="M69" s="46"/>
      <c r="N69" s="56"/>
      <c r="O69" s="46"/>
      <c r="P69" s="46"/>
      <c r="Q69" s="46"/>
      <c r="R69" s="37"/>
      <c r="S69" s="13"/>
      <c r="T69" s="56"/>
      <c r="U69" s="13"/>
      <c r="V69" s="56"/>
      <c r="W69" s="13"/>
      <c r="X69" s="13"/>
      <c r="Y69" s="13"/>
      <c r="Z69" s="13"/>
      <c r="AA69" s="46"/>
      <c r="AB69" s="56"/>
      <c r="AC69" s="13"/>
      <c r="AD69" s="60"/>
      <c r="AE69" s="13"/>
      <c r="AF69" s="13"/>
      <c r="AG69" s="13"/>
      <c r="AH69" s="46"/>
      <c r="AI69" s="56"/>
      <c r="AJ69" s="46"/>
      <c r="AK69" s="56"/>
    </row>
    <row r="70" spans="1:37">
      <c r="A70" s="36" t="str">
        <f t="shared" si="0"/>
        <v>BG101_57</v>
      </c>
      <c r="B70" t="s">
        <v>16</v>
      </c>
      <c r="C70" t="s">
        <v>193</v>
      </c>
      <c r="D70">
        <v>101</v>
      </c>
      <c r="E70">
        <v>57</v>
      </c>
      <c r="F70" s="25" t="str">
        <f>VLOOKUP(B70,Definitions!$C$7:$D$43,2,FALSE)</f>
        <v>Bulgaria</v>
      </c>
      <c r="G70" t="str">
        <f>VLOOKUP(C70,Definitions!$C$49:$D$57,2,FALSE)</f>
        <v>Not elsewhere specified (Other)</v>
      </c>
      <c r="H70" t="str">
        <f>VLOOKUP(D70,Definitions!$C$60:$D$104,2,FALSE)</f>
        <v>Agriculture / Forestry</v>
      </c>
      <c r="J70" s="29" t="str">
        <f>VLOOKUP(E70,Definitions!$C$115:$D$131,2,FALSE)</f>
        <v>Ambient heat air</v>
      </c>
      <c r="K70" s="47"/>
      <c r="L70" s="46"/>
      <c r="M70" s="46"/>
      <c r="N70" s="56"/>
      <c r="O70" s="46"/>
      <c r="P70" s="46"/>
      <c r="Q70" s="46"/>
      <c r="R70" s="37"/>
      <c r="S70" s="13"/>
      <c r="T70" s="56"/>
      <c r="U70" s="13"/>
      <c r="V70" s="56"/>
      <c r="W70" s="13"/>
      <c r="X70" s="13"/>
      <c r="Y70" s="13"/>
      <c r="Z70" s="13"/>
      <c r="AA70" s="46"/>
      <c r="AB70" s="56"/>
      <c r="AC70" s="13"/>
      <c r="AD70" s="60"/>
      <c r="AE70" s="13"/>
      <c r="AF70" s="13"/>
      <c r="AG70" s="13"/>
      <c r="AH70" s="46"/>
      <c r="AI70" s="56"/>
      <c r="AJ70" s="46"/>
      <c r="AK70" s="56"/>
    </row>
    <row r="71" spans="1:37">
      <c r="A71" s="36" t="str">
        <f t="shared" si="0"/>
        <v>BG101_58</v>
      </c>
      <c r="B71" t="s">
        <v>16</v>
      </c>
      <c r="C71" t="s">
        <v>193</v>
      </c>
      <c r="D71">
        <v>101</v>
      </c>
      <c r="E71">
        <v>58</v>
      </c>
      <c r="F71" s="25" t="str">
        <f>VLOOKUP(B71,Definitions!$C$7:$D$43,2,FALSE)</f>
        <v>Bulgaria</v>
      </c>
      <c r="G71" t="str">
        <f>VLOOKUP(C71,Definitions!$C$49:$D$57,2,FALSE)</f>
        <v>Not elsewhere specified (Other)</v>
      </c>
      <c r="H71" t="str">
        <f>VLOOKUP(D71,Definitions!$C$60:$D$104,2,FALSE)</f>
        <v>Agriculture / Forestry</v>
      </c>
      <c r="J71" s="29" t="str">
        <f>VLOOKUP(E71,Definitions!$C$115:$D$131,2,FALSE)</f>
        <v>Ambient heat total</v>
      </c>
      <c r="K71" s="47"/>
      <c r="L71" s="46"/>
      <c r="M71" s="46"/>
      <c r="N71" s="56"/>
      <c r="O71" s="46"/>
      <c r="P71" s="46"/>
      <c r="Q71" s="46"/>
      <c r="R71" s="37"/>
      <c r="S71" s="13"/>
      <c r="T71" s="56"/>
      <c r="U71" s="13"/>
      <c r="V71" s="56"/>
      <c r="W71" s="13"/>
      <c r="X71" s="13"/>
      <c r="Y71" s="13"/>
      <c r="Z71" s="13"/>
      <c r="AA71" s="46"/>
      <c r="AB71" s="56"/>
      <c r="AC71" s="13"/>
      <c r="AD71" s="60"/>
      <c r="AE71" s="13"/>
      <c r="AF71" s="13"/>
      <c r="AG71" s="13"/>
      <c r="AH71" s="46"/>
      <c r="AI71" s="56"/>
      <c r="AJ71" s="46"/>
      <c r="AK71" s="56"/>
    </row>
    <row r="72" spans="1:37">
      <c r="A72" s="36" t="str">
        <f t="shared" si="0"/>
        <v>BG101_55</v>
      </c>
      <c r="B72" t="s">
        <v>16</v>
      </c>
      <c r="C72" t="s">
        <v>193</v>
      </c>
      <c r="D72">
        <v>101</v>
      </c>
      <c r="E72">
        <v>55</v>
      </c>
      <c r="F72" s="25" t="str">
        <f>VLOOKUP(B72,Definitions!$C$7:$D$43,2,FALSE)</f>
        <v>Bulgaria</v>
      </c>
      <c r="G72" t="str">
        <f>VLOOKUP(C72,Definitions!$C$49:$D$57,2,FALSE)</f>
        <v>Not elsewhere specified (Other)</v>
      </c>
      <c r="H72" t="str">
        <f>VLOOKUP(D72,Definitions!$C$60:$D$104,2,FALSE)</f>
        <v>Agriculture / Forestry</v>
      </c>
      <c r="J72" s="29" t="str">
        <f>VLOOKUP(E72,Definitions!$C$115:$D$131,2,FALSE)</f>
        <v xml:space="preserve">Other RES </v>
      </c>
      <c r="K72" s="47"/>
      <c r="L72" s="46"/>
      <c r="M72" s="46"/>
      <c r="N72" s="56"/>
      <c r="O72" s="46"/>
      <c r="P72" s="46"/>
      <c r="Q72" s="46"/>
      <c r="R72" s="37"/>
      <c r="S72" s="13"/>
      <c r="T72" s="56"/>
      <c r="U72" s="13"/>
      <c r="V72" s="56"/>
      <c r="W72" s="13"/>
      <c r="X72" s="13"/>
      <c r="Y72" s="13"/>
      <c r="Z72" s="13"/>
      <c r="AA72" s="46"/>
      <c r="AB72" s="56"/>
      <c r="AC72" s="13"/>
      <c r="AD72" s="60"/>
      <c r="AE72" s="13"/>
      <c r="AF72" s="13"/>
      <c r="AG72" s="13"/>
      <c r="AH72" s="46"/>
      <c r="AI72" s="56"/>
      <c r="AJ72" s="46"/>
      <c r="AK72" s="56"/>
    </row>
    <row r="73" spans="1:37">
      <c r="A73" s="36" t="str">
        <f t="shared" si="0"/>
        <v>BG103_0</v>
      </c>
      <c r="B73" t="s">
        <v>16</v>
      </c>
      <c r="C73" t="s">
        <v>193</v>
      </c>
      <c r="D73">
        <v>103</v>
      </c>
      <c r="E73">
        <v>0</v>
      </c>
      <c r="F73" s="25" t="str">
        <f>VLOOKUP(B73,Definitions!$C$7:$D$43,2,FALSE)</f>
        <v>Bulgaria</v>
      </c>
      <c r="G73" t="str">
        <f>VLOOKUP(C73,Definitions!$C$49:$D$57,2,FALSE)</f>
        <v>Not elsewhere specified (Other)</v>
      </c>
      <c r="H73" t="str">
        <f>VLOOKUP(D73,Definitions!$C$60:$D$104,2,FALSE)</f>
        <v>Fishing</v>
      </c>
      <c r="J73" s="29" t="str">
        <f>VLOOKUP(E73,Definitions!$C$115:$D$131,2,FALSE)</f>
        <v>TOTAL</v>
      </c>
      <c r="K73" s="47"/>
      <c r="L73" s="46"/>
      <c r="M73" s="46"/>
      <c r="N73" s="56"/>
      <c r="O73" s="46"/>
      <c r="P73" s="46"/>
      <c r="Q73" s="46"/>
      <c r="R73" s="37"/>
      <c r="S73" s="13"/>
      <c r="T73" s="56"/>
      <c r="U73" s="13"/>
      <c r="V73" s="56"/>
      <c r="W73" s="13"/>
      <c r="X73" s="13"/>
      <c r="Y73" s="13"/>
      <c r="Z73" s="13"/>
      <c r="AA73" s="46"/>
      <c r="AB73" s="56"/>
      <c r="AC73" s="13"/>
      <c r="AD73" s="60"/>
      <c r="AE73" s="13"/>
      <c r="AF73" s="13"/>
      <c r="AG73" s="13"/>
      <c r="AH73" s="46"/>
      <c r="AI73" s="56"/>
      <c r="AJ73" s="46"/>
      <c r="AK73" s="56"/>
    </row>
    <row r="74" spans="1:37">
      <c r="A74" s="36" t="str">
        <f t="shared" ref="A74:A137" si="1">B74&amp;D74&amp;"_"&amp;E74</f>
        <v>BG103_1</v>
      </c>
      <c r="B74" t="s">
        <v>16</v>
      </c>
      <c r="C74" t="s">
        <v>193</v>
      </c>
      <c r="D74">
        <v>103</v>
      </c>
      <c r="E74">
        <v>1</v>
      </c>
      <c r="F74" s="25" t="str">
        <f>VLOOKUP(B74,Definitions!$C$7:$D$43,2,FALSE)</f>
        <v>Bulgaria</v>
      </c>
      <c r="G74" t="str">
        <f>VLOOKUP(C74,Definitions!$C$49:$D$57,2,FALSE)</f>
        <v>Not elsewhere specified (Other)</v>
      </c>
      <c r="H74" t="str">
        <f>VLOOKUP(D74,Definitions!$C$60:$D$104,2,FALSE)</f>
        <v>Fishing</v>
      </c>
      <c r="J74" s="29" t="str">
        <f>VLOOKUP(E74,Definitions!$C$115:$D$131,2,FALSE)</f>
        <v>Coal</v>
      </c>
      <c r="K74" s="47"/>
      <c r="L74" s="46"/>
      <c r="M74" s="46"/>
      <c r="N74" s="56"/>
      <c r="O74" s="46"/>
      <c r="P74" s="46"/>
      <c r="Q74" s="46"/>
      <c r="R74" s="37"/>
      <c r="S74" s="13"/>
      <c r="T74" s="56"/>
      <c r="U74" s="13"/>
      <c r="V74" s="56"/>
      <c r="W74" s="13"/>
      <c r="X74" s="13"/>
      <c r="Y74" s="13"/>
      <c r="Z74" s="13"/>
      <c r="AA74" s="46"/>
      <c r="AB74" s="56"/>
      <c r="AC74" s="13"/>
      <c r="AD74" s="60"/>
      <c r="AE74" s="13"/>
      <c r="AF74" s="13"/>
      <c r="AG74" s="13"/>
      <c r="AH74" s="46"/>
      <c r="AI74" s="56"/>
      <c r="AJ74" s="46"/>
      <c r="AK74" s="56"/>
    </row>
    <row r="75" spans="1:37">
      <c r="A75" s="36" t="str">
        <f t="shared" si="1"/>
        <v>BG103_2</v>
      </c>
      <c r="B75" t="s">
        <v>16</v>
      </c>
      <c r="C75" t="s">
        <v>193</v>
      </c>
      <c r="D75">
        <v>103</v>
      </c>
      <c r="E75">
        <v>2</v>
      </c>
      <c r="F75" s="25" t="str">
        <f>VLOOKUP(B75,Definitions!$C$7:$D$43,2,FALSE)</f>
        <v>Bulgaria</v>
      </c>
      <c r="G75" t="str">
        <f>VLOOKUP(C75,Definitions!$C$49:$D$57,2,FALSE)</f>
        <v>Not elsewhere specified (Other)</v>
      </c>
      <c r="H75" t="str">
        <f>VLOOKUP(D75,Definitions!$C$60:$D$104,2,FALSE)</f>
        <v>Fishing</v>
      </c>
      <c r="J75" s="29" t="str">
        <f>VLOOKUP(E75,Definitions!$C$115:$D$131,2,FALSE)</f>
        <v>Fuel oil</v>
      </c>
      <c r="K75" s="47"/>
      <c r="L75" s="46"/>
      <c r="M75" s="46"/>
      <c r="N75" s="56"/>
      <c r="O75" s="46"/>
      <c r="P75" s="46"/>
      <c r="Q75" s="46"/>
      <c r="R75" s="37"/>
      <c r="S75" s="13"/>
      <c r="T75" s="56"/>
      <c r="U75" s="13"/>
      <c r="V75" s="56"/>
      <c r="W75" s="13"/>
      <c r="X75" s="13"/>
      <c r="Y75" s="13"/>
      <c r="Z75" s="13"/>
      <c r="AA75" s="46"/>
      <c r="AB75" s="56"/>
      <c r="AC75" s="13"/>
      <c r="AD75" s="60"/>
      <c r="AE75" s="13"/>
      <c r="AF75" s="13"/>
      <c r="AG75" s="13"/>
      <c r="AH75" s="46"/>
      <c r="AI75" s="56"/>
      <c r="AJ75" s="46"/>
      <c r="AK75" s="56"/>
    </row>
    <row r="76" spans="1:37">
      <c r="A76" s="36" t="str">
        <f t="shared" si="1"/>
        <v>BG103_3</v>
      </c>
      <c r="B76" t="s">
        <v>16</v>
      </c>
      <c r="C76" t="s">
        <v>193</v>
      </c>
      <c r="D76">
        <v>103</v>
      </c>
      <c r="E76">
        <v>3</v>
      </c>
      <c r="F76" s="25" t="str">
        <f>VLOOKUP(B76,Definitions!$C$7:$D$43,2,FALSE)</f>
        <v>Bulgaria</v>
      </c>
      <c r="G76" t="str">
        <f>VLOOKUP(C76,Definitions!$C$49:$D$57,2,FALSE)</f>
        <v>Not elsewhere specified (Other)</v>
      </c>
      <c r="H76" t="str">
        <f>VLOOKUP(D76,Definitions!$C$60:$D$104,2,FALSE)</f>
        <v>Fishing</v>
      </c>
      <c r="J76" s="29" t="str">
        <f>VLOOKUP(E76,Definitions!$C$115:$D$131,2,FALSE)</f>
        <v>Natural gas</v>
      </c>
      <c r="K76" s="47"/>
      <c r="L76" s="46"/>
      <c r="M76" s="46"/>
      <c r="N76" s="56"/>
      <c r="O76" s="46"/>
      <c r="P76" s="46"/>
      <c r="Q76" s="46"/>
      <c r="R76" s="37"/>
      <c r="S76" s="13"/>
      <c r="T76" s="56"/>
      <c r="U76" s="13"/>
      <c r="V76" s="56"/>
      <c r="W76" s="13"/>
      <c r="X76" s="13"/>
      <c r="Y76" s="13"/>
      <c r="Z76" s="13"/>
      <c r="AA76" s="46"/>
      <c r="AB76" s="56"/>
      <c r="AC76" s="13"/>
      <c r="AD76" s="60"/>
      <c r="AE76" s="13"/>
      <c r="AF76" s="13"/>
      <c r="AG76" s="13"/>
      <c r="AH76" s="46"/>
      <c r="AI76" s="56"/>
      <c r="AJ76" s="46"/>
      <c r="AK76" s="56"/>
    </row>
    <row r="77" spans="1:37">
      <c r="A77" s="36" t="str">
        <f t="shared" si="1"/>
        <v>BG103_4</v>
      </c>
      <c r="B77" t="s">
        <v>16</v>
      </c>
      <c r="C77" t="s">
        <v>193</v>
      </c>
      <c r="D77">
        <v>103</v>
      </c>
      <c r="E77">
        <v>4</v>
      </c>
      <c r="F77" s="25" t="str">
        <f>VLOOKUP(B77,Definitions!$C$7:$D$43,2,FALSE)</f>
        <v>Bulgaria</v>
      </c>
      <c r="G77" t="str">
        <f>VLOOKUP(C77,Definitions!$C$49:$D$57,2,FALSE)</f>
        <v>Not elsewhere specified (Other)</v>
      </c>
      <c r="H77" t="str">
        <f>VLOOKUP(D77,Definitions!$C$60:$D$104,2,FALSE)</f>
        <v>Fishing</v>
      </c>
      <c r="J77" s="29" t="str">
        <f>VLOOKUP(E77,Definitions!$C$115:$D$131,2,FALSE)</f>
        <v>Other fossil fuels</v>
      </c>
      <c r="K77" s="47"/>
      <c r="L77" s="46"/>
      <c r="M77" s="46"/>
      <c r="N77" s="56"/>
      <c r="O77" s="46"/>
      <c r="P77" s="46"/>
      <c r="Q77" s="46"/>
      <c r="R77" s="37"/>
      <c r="S77" s="13"/>
      <c r="T77" s="56"/>
      <c r="U77" s="13"/>
      <c r="V77" s="56"/>
      <c r="W77" s="13"/>
      <c r="X77" s="13"/>
      <c r="Y77" s="13"/>
      <c r="Z77" s="13"/>
      <c r="AA77" s="46"/>
      <c r="AB77" s="56"/>
      <c r="AC77" s="13"/>
      <c r="AD77" s="60"/>
      <c r="AE77" s="13"/>
      <c r="AF77" s="13"/>
      <c r="AG77" s="13"/>
      <c r="AH77" s="46"/>
      <c r="AI77" s="56"/>
      <c r="AJ77" s="46"/>
      <c r="AK77" s="56"/>
    </row>
    <row r="78" spans="1:37">
      <c r="A78" s="36" t="str">
        <f t="shared" si="1"/>
        <v>BG103_6</v>
      </c>
      <c r="B78" t="s">
        <v>16</v>
      </c>
      <c r="C78" t="s">
        <v>193</v>
      </c>
      <c r="D78">
        <v>103</v>
      </c>
      <c r="E78">
        <v>6</v>
      </c>
      <c r="F78" s="25" t="str">
        <f>VLOOKUP(B78,Definitions!$C$7:$D$43,2,FALSE)</f>
        <v>Bulgaria</v>
      </c>
      <c r="G78" t="str">
        <f>VLOOKUP(C78,Definitions!$C$49:$D$57,2,FALSE)</f>
        <v>Not elsewhere specified (Other)</v>
      </c>
      <c r="H78" t="str">
        <f>VLOOKUP(D78,Definitions!$C$60:$D$104,2,FALSE)</f>
        <v>Fishing</v>
      </c>
      <c r="J78" s="29" t="str">
        <f>VLOOKUP(E78,Definitions!$C$115:$D$131,2,FALSE)</f>
        <v>Electricity</v>
      </c>
      <c r="K78" s="47"/>
      <c r="L78" s="46"/>
      <c r="M78" s="46"/>
      <c r="N78" s="56"/>
      <c r="O78" s="46"/>
      <c r="P78" s="46"/>
      <c r="Q78" s="46"/>
      <c r="R78" s="37"/>
      <c r="S78" s="13"/>
      <c r="T78" s="56"/>
      <c r="U78" s="13"/>
      <c r="V78" s="56"/>
      <c r="W78" s="13"/>
      <c r="X78" s="13"/>
      <c r="Y78" s="13"/>
      <c r="Z78" s="13"/>
      <c r="AA78" s="46"/>
      <c r="AB78" s="56"/>
      <c r="AC78" s="13"/>
      <c r="AD78" s="60"/>
      <c r="AE78" s="13"/>
      <c r="AF78" s="13"/>
      <c r="AG78" s="13"/>
      <c r="AH78" s="46"/>
      <c r="AI78" s="56"/>
      <c r="AJ78" s="46"/>
      <c r="AK78" s="56"/>
    </row>
    <row r="79" spans="1:37">
      <c r="A79" s="36" t="str">
        <f t="shared" si="1"/>
        <v>BG103_7</v>
      </c>
      <c r="B79" t="s">
        <v>16</v>
      </c>
      <c r="C79" t="s">
        <v>193</v>
      </c>
      <c r="D79">
        <v>103</v>
      </c>
      <c r="E79">
        <v>7</v>
      </c>
      <c r="F79" s="25" t="str">
        <f>VLOOKUP(B79,Definitions!$C$7:$D$43,2,FALSE)</f>
        <v>Bulgaria</v>
      </c>
      <c r="G79" t="str">
        <f>VLOOKUP(C79,Definitions!$C$49:$D$57,2,FALSE)</f>
        <v>Not elsewhere specified (Other)</v>
      </c>
      <c r="H79" t="str">
        <f>VLOOKUP(D79,Definitions!$C$60:$D$104,2,FALSE)</f>
        <v>Fishing</v>
      </c>
      <c r="J79" s="29" t="str">
        <f>VLOOKUP(E79,Definitions!$C$115:$D$131,2,FALSE)</f>
        <v>District heating</v>
      </c>
      <c r="K79" s="47"/>
      <c r="L79" s="46"/>
      <c r="M79" s="46"/>
      <c r="N79" s="56"/>
      <c r="O79" s="46"/>
      <c r="P79" s="46"/>
      <c r="Q79" s="46"/>
      <c r="R79" s="37"/>
      <c r="S79" s="13"/>
      <c r="T79" s="56"/>
      <c r="U79" s="13"/>
      <c r="V79" s="56"/>
      <c r="W79" s="13"/>
      <c r="X79" s="13"/>
      <c r="Y79" s="13"/>
      <c r="Z79" s="13"/>
      <c r="AA79" s="46"/>
      <c r="AB79" s="56"/>
      <c r="AC79" s="13"/>
      <c r="AD79" s="60"/>
      <c r="AE79" s="13"/>
      <c r="AF79" s="13"/>
      <c r="AG79" s="13"/>
      <c r="AH79" s="46"/>
      <c r="AI79" s="56"/>
      <c r="AJ79" s="46"/>
      <c r="AK79" s="56"/>
    </row>
    <row r="80" spans="1:37">
      <c r="A80" s="36" t="str">
        <f t="shared" si="1"/>
        <v>BG103_8</v>
      </c>
      <c r="B80" t="s">
        <v>16</v>
      </c>
      <c r="C80" t="s">
        <v>193</v>
      </c>
      <c r="D80">
        <v>103</v>
      </c>
      <c r="E80">
        <v>8</v>
      </c>
      <c r="F80" s="25" t="str">
        <f>VLOOKUP(B80,Definitions!$C$7:$D$43,2,FALSE)</f>
        <v>Bulgaria</v>
      </c>
      <c r="G80" t="str">
        <f>VLOOKUP(C80,Definitions!$C$49:$D$57,2,FALSE)</f>
        <v>Not elsewhere specified (Other)</v>
      </c>
      <c r="H80" t="str">
        <f>VLOOKUP(D80,Definitions!$C$60:$D$104,2,FALSE)</f>
        <v>Fishing</v>
      </c>
      <c r="J80" s="29" t="str">
        <f>VLOOKUP(E80,Definitions!$C$115:$D$131,2,FALSE)</f>
        <v>Waste non-RES</v>
      </c>
      <c r="K80" s="47"/>
      <c r="L80" s="46"/>
      <c r="M80" s="46"/>
      <c r="N80" s="56"/>
      <c r="O80" s="46"/>
      <c r="P80" s="46"/>
      <c r="Q80" s="46"/>
      <c r="R80" s="37"/>
      <c r="S80" s="13"/>
      <c r="T80" s="56"/>
      <c r="U80" s="13"/>
      <c r="V80" s="56"/>
      <c r="W80" s="13"/>
      <c r="X80" s="13"/>
      <c r="Y80" s="13"/>
      <c r="Z80" s="13"/>
      <c r="AA80" s="46"/>
      <c r="AB80" s="56"/>
      <c r="AC80" s="13"/>
      <c r="AD80" s="60"/>
      <c r="AE80" s="13"/>
      <c r="AF80" s="13"/>
      <c r="AG80" s="13"/>
      <c r="AH80" s="46"/>
      <c r="AI80" s="56"/>
      <c r="AJ80" s="46"/>
      <c r="AK80" s="56"/>
    </row>
    <row r="81" spans="1:37">
      <c r="A81" s="36" t="str">
        <f t="shared" si="1"/>
        <v>BG103_9</v>
      </c>
      <c r="B81" t="s">
        <v>16</v>
      </c>
      <c r="C81" t="s">
        <v>193</v>
      </c>
      <c r="D81">
        <v>103</v>
      </c>
      <c r="E81">
        <v>9</v>
      </c>
      <c r="F81" s="25" t="str">
        <f>VLOOKUP(B81,Definitions!$C$7:$D$43,2,FALSE)</f>
        <v>Bulgaria</v>
      </c>
      <c r="G81" t="str">
        <f>VLOOKUP(C81,Definitions!$C$49:$D$57,2,FALSE)</f>
        <v>Not elsewhere specified (Other)</v>
      </c>
      <c r="H81" t="str">
        <f>VLOOKUP(D81,Definitions!$C$60:$D$104,2,FALSE)</f>
        <v>Fishing</v>
      </c>
      <c r="J81" s="29" t="str">
        <f>VLOOKUP(E81,Definitions!$C$115:$D$131,2,FALSE)</f>
        <v>Waste RES</v>
      </c>
      <c r="K81" s="47"/>
      <c r="L81" s="46"/>
      <c r="M81" s="46"/>
      <c r="N81" s="56"/>
      <c r="O81" s="46"/>
      <c r="P81" s="46"/>
      <c r="Q81" s="46"/>
      <c r="R81" s="37"/>
      <c r="S81" s="13"/>
      <c r="T81" s="56"/>
      <c r="U81" s="13"/>
      <c r="V81" s="56"/>
      <c r="W81" s="13"/>
      <c r="X81" s="13"/>
      <c r="Y81" s="13"/>
      <c r="Z81" s="13"/>
      <c r="AA81" s="46"/>
      <c r="AB81" s="56"/>
      <c r="AC81" s="13"/>
      <c r="AD81" s="60"/>
      <c r="AE81" s="13"/>
      <c r="AF81" s="13"/>
      <c r="AG81" s="13"/>
      <c r="AH81" s="46"/>
      <c r="AI81" s="56"/>
      <c r="AJ81" s="46"/>
      <c r="AK81" s="56"/>
    </row>
    <row r="82" spans="1:37">
      <c r="A82" s="36" t="str">
        <f t="shared" si="1"/>
        <v>BG103_51</v>
      </c>
      <c r="B82" t="s">
        <v>16</v>
      </c>
      <c r="C82" t="s">
        <v>193</v>
      </c>
      <c r="D82">
        <v>103</v>
      </c>
      <c r="E82">
        <v>51</v>
      </c>
      <c r="F82" s="25" t="str">
        <f>VLOOKUP(B82,Definitions!$C$7:$D$43,2,FALSE)</f>
        <v>Bulgaria</v>
      </c>
      <c r="G82" t="str">
        <f>VLOOKUP(C82,Definitions!$C$49:$D$57,2,FALSE)</f>
        <v>Not elsewhere specified (Other)</v>
      </c>
      <c r="H82" t="str">
        <f>VLOOKUP(D82,Definitions!$C$60:$D$104,2,FALSE)</f>
        <v>Fishing</v>
      </c>
      <c r="J82" s="29" t="str">
        <f>VLOOKUP(E82,Definitions!$C$115:$D$131,2,FALSE)</f>
        <v>Biomass</v>
      </c>
      <c r="K82" s="47"/>
      <c r="L82" s="46"/>
      <c r="M82" s="46"/>
      <c r="N82" s="56"/>
      <c r="O82" s="46"/>
      <c r="P82" s="46"/>
      <c r="Q82" s="46"/>
      <c r="R82" s="37"/>
      <c r="S82" s="13"/>
      <c r="T82" s="56"/>
      <c r="U82" s="13"/>
      <c r="V82" s="56"/>
      <c r="W82" s="13"/>
      <c r="X82" s="13"/>
      <c r="Y82" s="13"/>
      <c r="Z82" s="13"/>
      <c r="AA82" s="46"/>
      <c r="AB82" s="56"/>
      <c r="AC82" s="13"/>
      <c r="AD82" s="60"/>
      <c r="AE82" s="13"/>
      <c r="AF82" s="13"/>
      <c r="AG82" s="13"/>
      <c r="AH82" s="46"/>
      <c r="AI82" s="56"/>
      <c r="AJ82" s="46"/>
      <c r="AK82" s="56"/>
    </row>
    <row r="83" spans="1:37">
      <c r="A83" s="36" t="str">
        <f t="shared" si="1"/>
        <v>BG103_52</v>
      </c>
      <c r="B83" t="s">
        <v>16</v>
      </c>
      <c r="C83" t="s">
        <v>193</v>
      </c>
      <c r="D83">
        <v>103</v>
      </c>
      <c r="E83">
        <v>52</v>
      </c>
      <c r="F83" s="25" t="str">
        <f>VLOOKUP(B83,Definitions!$C$7:$D$43,2,FALSE)</f>
        <v>Bulgaria</v>
      </c>
      <c r="G83" t="str">
        <f>VLOOKUP(C83,Definitions!$C$49:$D$57,2,FALSE)</f>
        <v>Not elsewhere specified (Other)</v>
      </c>
      <c r="H83" t="str">
        <f>VLOOKUP(D83,Definitions!$C$60:$D$104,2,FALSE)</f>
        <v>Fishing</v>
      </c>
      <c r="J83" s="29" t="str">
        <f>VLOOKUP(E83,Definitions!$C$115:$D$131,2,FALSE)</f>
        <v>Geothermal</v>
      </c>
      <c r="K83" s="47"/>
      <c r="L83" s="46"/>
      <c r="M83" s="46"/>
      <c r="N83" s="56"/>
      <c r="O83" s="46"/>
      <c r="P83" s="46"/>
      <c r="Q83" s="46"/>
      <c r="R83" s="37"/>
      <c r="S83" s="13"/>
      <c r="T83" s="56"/>
      <c r="U83" s="13"/>
      <c r="V83" s="56"/>
      <c r="W83" s="13"/>
      <c r="X83" s="13"/>
      <c r="Y83" s="13"/>
      <c r="Z83" s="13"/>
      <c r="AA83" s="46"/>
      <c r="AB83" s="56"/>
      <c r="AC83" s="13"/>
      <c r="AD83" s="60"/>
      <c r="AE83" s="13"/>
      <c r="AF83" s="13"/>
      <c r="AG83" s="13"/>
      <c r="AH83" s="46"/>
      <c r="AI83" s="56"/>
      <c r="AJ83" s="46"/>
      <c r="AK83" s="56"/>
    </row>
    <row r="84" spans="1:37">
      <c r="A84" s="36" t="str">
        <f t="shared" si="1"/>
        <v>BG103_53</v>
      </c>
      <c r="B84" t="s">
        <v>16</v>
      </c>
      <c r="C84" t="s">
        <v>193</v>
      </c>
      <c r="D84">
        <v>103</v>
      </c>
      <c r="E84">
        <v>53</v>
      </c>
      <c r="F84" s="25" t="str">
        <f>VLOOKUP(B84,Definitions!$C$7:$D$43,2,FALSE)</f>
        <v>Bulgaria</v>
      </c>
      <c r="G84" t="str">
        <f>VLOOKUP(C84,Definitions!$C$49:$D$57,2,FALSE)</f>
        <v>Not elsewhere specified (Other)</v>
      </c>
      <c r="H84" t="str">
        <f>VLOOKUP(D84,Definitions!$C$60:$D$104,2,FALSE)</f>
        <v>Fishing</v>
      </c>
      <c r="J84" s="29" t="str">
        <f>VLOOKUP(E84,Definitions!$C$115:$D$131,2,FALSE)</f>
        <v>Solar energy</v>
      </c>
      <c r="K84" s="47"/>
      <c r="L84" s="46"/>
      <c r="M84" s="46"/>
      <c r="N84" s="56"/>
      <c r="O84" s="46"/>
      <c r="P84" s="46"/>
      <c r="Q84" s="46"/>
      <c r="R84" s="37"/>
      <c r="S84" s="13"/>
      <c r="T84" s="56"/>
      <c r="U84" s="13"/>
      <c r="V84" s="56"/>
      <c r="W84" s="13"/>
      <c r="X84" s="13"/>
      <c r="Y84" s="13"/>
      <c r="Z84" s="13"/>
      <c r="AA84" s="46"/>
      <c r="AB84" s="56"/>
      <c r="AC84" s="13"/>
      <c r="AD84" s="60"/>
      <c r="AE84" s="13"/>
      <c r="AF84" s="13"/>
      <c r="AG84" s="13"/>
      <c r="AH84" s="46"/>
      <c r="AI84" s="56"/>
      <c r="AJ84" s="46"/>
      <c r="AK84" s="56"/>
    </row>
    <row r="85" spans="1:37">
      <c r="A85" s="36" t="str">
        <f t="shared" si="1"/>
        <v>BG103_56</v>
      </c>
      <c r="B85" t="s">
        <v>16</v>
      </c>
      <c r="C85" t="s">
        <v>193</v>
      </c>
      <c r="D85">
        <v>103</v>
      </c>
      <c r="E85">
        <v>56</v>
      </c>
      <c r="F85" s="25" t="str">
        <f>VLOOKUP(B85,Definitions!$C$7:$D$43,2,FALSE)</f>
        <v>Bulgaria</v>
      </c>
      <c r="G85" t="str">
        <f>VLOOKUP(C85,Definitions!$C$49:$D$57,2,FALSE)</f>
        <v>Not elsewhere specified (Other)</v>
      </c>
      <c r="H85" t="str">
        <f>VLOOKUP(D85,Definitions!$C$60:$D$104,2,FALSE)</f>
        <v>Fishing</v>
      </c>
      <c r="J85" s="29" t="str">
        <f>VLOOKUP(E85,Definitions!$C$115:$D$131,2,FALSE)</f>
        <v>Ambient heat ground</v>
      </c>
      <c r="K85" s="47"/>
      <c r="L85" s="46"/>
      <c r="M85" s="46"/>
      <c r="N85" s="56"/>
      <c r="O85" s="46"/>
      <c r="P85" s="46"/>
      <c r="Q85" s="46"/>
      <c r="R85" s="37"/>
      <c r="S85" s="13"/>
      <c r="T85" s="56"/>
      <c r="U85" s="13"/>
      <c r="V85" s="56"/>
      <c r="W85" s="13"/>
      <c r="X85" s="13"/>
      <c r="Y85" s="13"/>
      <c r="Z85" s="13"/>
      <c r="AA85" s="46"/>
      <c r="AB85" s="56"/>
      <c r="AC85" s="13"/>
      <c r="AD85" s="60"/>
      <c r="AE85" s="13"/>
      <c r="AF85" s="13"/>
      <c r="AG85" s="13"/>
      <c r="AH85" s="46"/>
      <c r="AI85" s="56"/>
      <c r="AJ85" s="46"/>
      <c r="AK85" s="56"/>
    </row>
    <row r="86" spans="1:37">
      <c r="A86" s="36" t="str">
        <f t="shared" si="1"/>
        <v>BG103_57</v>
      </c>
      <c r="B86" t="s">
        <v>16</v>
      </c>
      <c r="C86" t="s">
        <v>193</v>
      </c>
      <c r="D86">
        <v>103</v>
      </c>
      <c r="E86">
        <v>57</v>
      </c>
      <c r="F86" s="25" t="str">
        <f>VLOOKUP(B86,Definitions!$C$7:$D$43,2,FALSE)</f>
        <v>Bulgaria</v>
      </c>
      <c r="G86" t="str">
        <f>VLOOKUP(C86,Definitions!$C$49:$D$57,2,FALSE)</f>
        <v>Not elsewhere specified (Other)</v>
      </c>
      <c r="H86" t="str">
        <f>VLOOKUP(D86,Definitions!$C$60:$D$104,2,FALSE)</f>
        <v>Fishing</v>
      </c>
      <c r="J86" s="29" t="str">
        <f>VLOOKUP(E86,Definitions!$C$115:$D$131,2,FALSE)</f>
        <v>Ambient heat air</v>
      </c>
      <c r="K86" s="47"/>
      <c r="L86" s="46"/>
      <c r="M86" s="46"/>
      <c r="N86" s="56"/>
      <c r="O86" s="46"/>
      <c r="P86" s="46"/>
      <c r="Q86" s="46"/>
      <c r="R86" s="37"/>
      <c r="S86" s="13"/>
      <c r="T86" s="56"/>
      <c r="U86" s="13"/>
      <c r="V86" s="56"/>
      <c r="W86" s="13"/>
      <c r="X86" s="13"/>
      <c r="Y86" s="13"/>
      <c r="Z86" s="13"/>
      <c r="AA86" s="46"/>
      <c r="AB86" s="56"/>
      <c r="AC86" s="13"/>
      <c r="AD86" s="60"/>
      <c r="AE86" s="13"/>
      <c r="AF86" s="13"/>
      <c r="AG86" s="13"/>
      <c r="AH86" s="46"/>
      <c r="AI86" s="56"/>
      <c r="AJ86" s="46"/>
      <c r="AK86" s="56"/>
    </row>
    <row r="87" spans="1:37">
      <c r="A87" s="36" t="str">
        <f t="shared" si="1"/>
        <v>BG103_58</v>
      </c>
      <c r="B87" t="s">
        <v>16</v>
      </c>
      <c r="C87" t="s">
        <v>193</v>
      </c>
      <c r="D87">
        <v>103</v>
      </c>
      <c r="E87">
        <v>58</v>
      </c>
      <c r="F87" s="25" t="str">
        <f>VLOOKUP(B87,Definitions!$C$7:$D$43,2,FALSE)</f>
        <v>Bulgaria</v>
      </c>
      <c r="G87" t="str">
        <f>VLOOKUP(C87,Definitions!$C$49:$D$57,2,FALSE)</f>
        <v>Not elsewhere specified (Other)</v>
      </c>
      <c r="H87" t="str">
        <f>VLOOKUP(D87,Definitions!$C$60:$D$104,2,FALSE)</f>
        <v>Fishing</v>
      </c>
      <c r="J87" s="29" t="str">
        <f>VLOOKUP(E87,Definitions!$C$115:$D$131,2,FALSE)</f>
        <v>Ambient heat total</v>
      </c>
      <c r="K87" s="47"/>
      <c r="L87" s="46"/>
      <c r="M87" s="46"/>
      <c r="N87" s="56"/>
      <c r="O87" s="46"/>
      <c r="P87" s="46"/>
      <c r="Q87" s="46"/>
      <c r="R87" s="37"/>
      <c r="S87" s="13"/>
      <c r="T87" s="56"/>
      <c r="U87" s="13"/>
      <c r="V87" s="56"/>
      <c r="W87" s="13"/>
      <c r="X87" s="13"/>
      <c r="Y87" s="13"/>
      <c r="Z87" s="13"/>
      <c r="AA87" s="46"/>
      <c r="AB87" s="56"/>
      <c r="AC87" s="13"/>
      <c r="AD87" s="60"/>
      <c r="AE87" s="13"/>
      <c r="AF87" s="13"/>
      <c r="AG87" s="13"/>
      <c r="AH87" s="46"/>
      <c r="AI87" s="56"/>
      <c r="AJ87" s="46"/>
      <c r="AK87" s="56"/>
    </row>
    <row r="88" spans="1:37">
      <c r="A88" s="36" t="str">
        <f t="shared" si="1"/>
        <v>BG103_55</v>
      </c>
      <c r="B88" t="s">
        <v>16</v>
      </c>
      <c r="C88" t="s">
        <v>193</v>
      </c>
      <c r="D88">
        <v>103</v>
      </c>
      <c r="E88">
        <v>55</v>
      </c>
      <c r="F88" s="25" t="str">
        <f>VLOOKUP(B88,Definitions!$C$7:$D$43,2,FALSE)</f>
        <v>Bulgaria</v>
      </c>
      <c r="G88" t="str">
        <f>VLOOKUP(C88,Definitions!$C$49:$D$57,2,FALSE)</f>
        <v>Not elsewhere specified (Other)</v>
      </c>
      <c r="H88" t="str">
        <f>VLOOKUP(D88,Definitions!$C$60:$D$104,2,FALSE)</f>
        <v>Fishing</v>
      </c>
      <c r="J88" s="29" t="str">
        <f>VLOOKUP(E88,Definitions!$C$115:$D$131,2,FALSE)</f>
        <v xml:space="preserve">Other RES </v>
      </c>
      <c r="K88" s="47"/>
      <c r="L88" s="46"/>
      <c r="M88" s="46"/>
      <c r="N88" s="56"/>
      <c r="O88" s="46"/>
      <c r="P88" s="46"/>
      <c r="Q88" s="46"/>
      <c r="R88" s="37"/>
      <c r="S88" s="13"/>
      <c r="T88" s="56"/>
      <c r="U88" s="13"/>
      <c r="V88" s="56"/>
      <c r="W88" s="13"/>
      <c r="X88" s="13"/>
      <c r="Y88" s="13"/>
      <c r="Z88" s="13"/>
      <c r="AA88" s="46"/>
      <c r="AB88" s="56"/>
      <c r="AC88" s="13"/>
      <c r="AD88" s="60"/>
      <c r="AE88" s="13"/>
      <c r="AF88" s="13"/>
      <c r="AG88" s="13"/>
      <c r="AH88" s="46"/>
      <c r="AI88" s="56"/>
      <c r="AJ88" s="46"/>
      <c r="AK88" s="56"/>
    </row>
    <row r="89" spans="1:37">
      <c r="A89" s="36" t="str">
        <f t="shared" si="1"/>
        <v>BG990_0</v>
      </c>
      <c r="B89" t="s">
        <v>16</v>
      </c>
      <c r="C89" t="s">
        <v>193</v>
      </c>
      <c r="D89">
        <v>990</v>
      </c>
      <c r="E89">
        <v>0</v>
      </c>
      <c r="F89" s="25" t="str">
        <f>VLOOKUP(B89,Definitions!$C$7:$D$43,2,FALSE)</f>
        <v>Bulgaria</v>
      </c>
      <c r="G89" t="str">
        <f>VLOOKUP(C89,Definitions!$C$49:$D$57,2,FALSE)</f>
        <v>Not elsewhere specified (Other)</v>
      </c>
      <c r="H89" t="str">
        <f>VLOOKUP(D89,Definitions!$C$60:$D$104,2,FALSE)</f>
        <v>Not elsewhere specified (Other)</v>
      </c>
      <c r="J89" s="29" t="str">
        <f>VLOOKUP(E89,Definitions!$C$115:$D$131,2,FALSE)</f>
        <v>TOTAL</v>
      </c>
      <c r="K89" s="47"/>
      <c r="L89" s="46"/>
      <c r="M89" s="46"/>
      <c r="N89" s="56"/>
      <c r="O89" s="46"/>
      <c r="P89" s="46"/>
      <c r="Q89" s="46"/>
      <c r="R89" s="37"/>
      <c r="S89" s="13"/>
      <c r="T89" s="56"/>
      <c r="U89" s="13"/>
      <c r="V89" s="56"/>
      <c r="W89" s="13"/>
      <c r="X89" s="13"/>
      <c r="Y89" s="13"/>
      <c r="Z89" s="13"/>
      <c r="AA89" s="46"/>
      <c r="AB89" s="56"/>
      <c r="AC89" s="13"/>
      <c r="AD89" s="60"/>
      <c r="AE89" s="13"/>
      <c r="AF89" s="13"/>
      <c r="AG89" s="13"/>
      <c r="AH89" s="46"/>
      <c r="AI89" s="56"/>
      <c r="AJ89" s="46"/>
      <c r="AK89" s="56"/>
    </row>
    <row r="90" spans="1:37">
      <c r="A90" s="36" t="str">
        <f t="shared" si="1"/>
        <v>BG990_1</v>
      </c>
      <c r="B90" t="s">
        <v>16</v>
      </c>
      <c r="C90" t="s">
        <v>193</v>
      </c>
      <c r="D90">
        <v>990</v>
      </c>
      <c r="E90">
        <v>1</v>
      </c>
      <c r="F90" s="25" t="str">
        <f>VLOOKUP(B90,Definitions!$C$7:$D$43,2,FALSE)</f>
        <v>Bulgaria</v>
      </c>
      <c r="G90" t="str">
        <f>VLOOKUP(C90,Definitions!$C$49:$D$57,2,FALSE)</f>
        <v>Not elsewhere specified (Other)</v>
      </c>
      <c r="H90" t="str">
        <f>VLOOKUP(D90,Definitions!$C$60:$D$104,2,FALSE)</f>
        <v>Not elsewhere specified (Other)</v>
      </c>
      <c r="J90" s="29" t="str">
        <f>VLOOKUP(E90,Definitions!$C$115:$D$131,2,FALSE)</f>
        <v>Coal</v>
      </c>
      <c r="K90" s="47"/>
      <c r="L90" s="46"/>
      <c r="M90" s="46"/>
      <c r="N90" s="56"/>
      <c r="O90" s="46"/>
      <c r="P90" s="46"/>
      <c r="Q90" s="46"/>
      <c r="R90" s="37"/>
      <c r="S90" s="13"/>
      <c r="T90" s="56"/>
      <c r="U90" s="13"/>
      <c r="V90" s="56"/>
      <c r="W90" s="13"/>
      <c r="X90" s="13"/>
      <c r="Y90" s="13"/>
      <c r="Z90" s="13"/>
      <c r="AA90" s="46"/>
      <c r="AB90" s="56"/>
      <c r="AC90" s="13"/>
      <c r="AD90" s="60"/>
      <c r="AE90" s="13"/>
      <c r="AF90" s="13"/>
      <c r="AG90" s="13"/>
      <c r="AH90" s="46"/>
      <c r="AI90" s="56"/>
      <c r="AJ90" s="46"/>
      <c r="AK90" s="56"/>
    </row>
    <row r="91" spans="1:37">
      <c r="A91" s="36" t="str">
        <f t="shared" si="1"/>
        <v>BG990_2</v>
      </c>
      <c r="B91" t="s">
        <v>16</v>
      </c>
      <c r="C91" t="s">
        <v>193</v>
      </c>
      <c r="D91">
        <v>990</v>
      </c>
      <c r="E91">
        <v>2</v>
      </c>
      <c r="F91" s="25" t="str">
        <f>VLOOKUP(B91,Definitions!$C$7:$D$43,2,FALSE)</f>
        <v>Bulgaria</v>
      </c>
      <c r="G91" t="str">
        <f>VLOOKUP(C91,Definitions!$C$49:$D$57,2,FALSE)</f>
        <v>Not elsewhere specified (Other)</v>
      </c>
      <c r="H91" t="str">
        <f>VLOOKUP(D91,Definitions!$C$60:$D$104,2,FALSE)</f>
        <v>Not elsewhere specified (Other)</v>
      </c>
      <c r="J91" s="29" t="str">
        <f>VLOOKUP(E91,Definitions!$C$115:$D$131,2,FALSE)</f>
        <v>Fuel oil</v>
      </c>
      <c r="K91" s="47"/>
      <c r="L91" s="46"/>
      <c r="M91" s="46"/>
      <c r="N91" s="56"/>
      <c r="O91" s="46"/>
      <c r="P91" s="46"/>
      <c r="Q91" s="46"/>
      <c r="R91" s="37"/>
      <c r="S91" s="13"/>
      <c r="T91" s="56"/>
      <c r="U91" s="13"/>
      <c r="V91" s="56"/>
      <c r="W91" s="13"/>
      <c r="X91" s="13"/>
      <c r="Y91" s="13"/>
      <c r="Z91" s="13"/>
      <c r="AA91" s="46"/>
      <c r="AB91" s="56"/>
      <c r="AC91" s="13"/>
      <c r="AD91" s="60"/>
      <c r="AE91" s="13"/>
      <c r="AF91" s="13"/>
      <c r="AG91" s="13"/>
      <c r="AH91" s="46"/>
      <c r="AI91" s="56"/>
      <c r="AJ91" s="46"/>
      <c r="AK91" s="56"/>
    </row>
    <row r="92" spans="1:37">
      <c r="A92" s="36" t="str">
        <f t="shared" si="1"/>
        <v>BG990_3</v>
      </c>
      <c r="B92" t="s">
        <v>16</v>
      </c>
      <c r="C92" t="s">
        <v>193</v>
      </c>
      <c r="D92">
        <v>990</v>
      </c>
      <c r="E92">
        <v>3</v>
      </c>
      <c r="F92" s="25" t="str">
        <f>VLOOKUP(B92,Definitions!$C$7:$D$43,2,FALSE)</f>
        <v>Bulgaria</v>
      </c>
      <c r="G92" t="str">
        <f>VLOOKUP(C92,Definitions!$C$49:$D$57,2,FALSE)</f>
        <v>Not elsewhere specified (Other)</v>
      </c>
      <c r="H92" t="str">
        <f>VLOOKUP(D92,Definitions!$C$60:$D$104,2,FALSE)</f>
        <v>Not elsewhere specified (Other)</v>
      </c>
      <c r="J92" s="29" t="str">
        <f>VLOOKUP(E92,Definitions!$C$115:$D$131,2,FALSE)</f>
        <v>Natural gas</v>
      </c>
      <c r="K92" s="47"/>
      <c r="L92" s="46"/>
      <c r="M92" s="46"/>
      <c r="N92" s="56"/>
      <c r="O92" s="46"/>
      <c r="P92" s="46"/>
      <c r="Q92" s="46"/>
      <c r="R92" s="37"/>
      <c r="S92" s="13"/>
      <c r="T92" s="56"/>
      <c r="U92" s="13"/>
      <c r="V92" s="56"/>
      <c r="W92" s="13"/>
      <c r="X92" s="13"/>
      <c r="Y92" s="13"/>
      <c r="Z92" s="13"/>
      <c r="AA92" s="46"/>
      <c r="AB92" s="56"/>
      <c r="AC92" s="13"/>
      <c r="AD92" s="60"/>
      <c r="AE92" s="13"/>
      <c r="AF92" s="13"/>
      <c r="AG92" s="13"/>
      <c r="AH92" s="46"/>
      <c r="AI92" s="56"/>
      <c r="AJ92" s="46"/>
      <c r="AK92" s="56"/>
    </row>
    <row r="93" spans="1:37">
      <c r="A93" s="36" t="str">
        <f t="shared" si="1"/>
        <v>BG990_4</v>
      </c>
      <c r="B93" t="s">
        <v>16</v>
      </c>
      <c r="C93" t="s">
        <v>193</v>
      </c>
      <c r="D93">
        <v>990</v>
      </c>
      <c r="E93">
        <v>4</v>
      </c>
      <c r="F93" s="25" t="str">
        <f>VLOOKUP(B93,Definitions!$C$7:$D$43,2,FALSE)</f>
        <v>Bulgaria</v>
      </c>
      <c r="G93" t="str">
        <f>VLOOKUP(C93,Definitions!$C$49:$D$57,2,FALSE)</f>
        <v>Not elsewhere specified (Other)</v>
      </c>
      <c r="H93" t="str">
        <f>VLOOKUP(D93,Definitions!$C$60:$D$104,2,FALSE)</f>
        <v>Not elsewhere specified (Other)</v>
      </c>
      <c r="J93" s="29" t="str">
        <f>VLOOKUP(E93,Definitions!$C$115:$D$131,2,FALSE)</f>
        <v>Other fossil fuels</v>
      </c>
      <c r="K93" s="47"/>
      <c r="L93" s="46"/>
      <c r="M93" s="46"/>
      <c r="N93" s="56"/>
      <c r="O93" s="46"/>
      <c r="P93" s="46"/>
      <c r="Q93" s="46"/>
      <c r="R93" s="37"/>
      <c r="S93" s="13"/>
      <c r="T93" s="56"/>
      <c r="U93" s="13"/>
      <c r="V93" s="56"/>
      <c r="W93" s="13"/>
      <c r="X93" s="13"/>
      <c r="Y93" s="13"/>
      <c r="Z93" s="13"/>
      <c r="AA93" s="46"/>
      <c r="AB93" s="56"/>
      <c r="AC93" s="13"/>
      <c r="AD93" s="60"/>
      <c r="AE93" s="13"/>
      <c r="AF93" s="13"/>
      <c r="AG93" s="13"/>
      <c r="AH93" s="46"/>
      <c r="AI93" s="56"/>
      <c r="AJ93" s="46"/>
      <c r="AK93" s="56"/>
    </row>
    <row r="94" spans="1:37">
      <c r="A94" s="36" t="str">
        <f t="shared" si="1"/>
        <v>BG990_6</v>
      </c>
      <c r="B94" t="s">
        <v>16</v>
      </c>
      <c r="C94" t="s">
        <v>193</v>
      </c>
      <c r="D94">
        <v>990</v>
      </c>
      <c r="E94">
        <v>6</v>
      </c>
      <c r="F94" s="25" t="str">
        <f>VLOOKUP(B94,Definitions!$C$7:$D$43,2,FALSE)</f>
        <v>Bulgaria</v>
      </c>
      <c r="G94" t="str">
        <f>VLOOKUP(C94,Definitions!$C$49:$D$57,2,FALSE)</f>
        <v>Not elsewhere specified (Other)</v>
      </c>
      <c r="H94" t="str">
        <f>VLOOKUP(D94,Definitions!$C$60:$D$104,2,FALSE)</f>
        <v>Not elsewhere specified (Other)</v>
      </c>
      <c r="J94" s="29" t="str">
        <f>VLOOKUP(E94,Definitions!$C$115:$D$131,2,FALSE)</f>
        <v>Electricity</v>
      </c>
      <c r="K94" s="47"/>
      <c r="L94" s="46"/>
      <c r="M94" s="46"/>
      <c r="N94" s="56"/>
      <c r="O94" s="46"/>
      <c r="P94" s="46"/>
      <c r="Q94" s="46"/>
      <c r="R94" s="37"/>
      <c r="S94" s="13"/>
      <c r="T94" s="56"/>
      <c r="U94" s="13"/>
      <c r="V94" s="56"/>
      <c r="W94" s="13"/>
      <c r="X94" s="13"/>
      <c r="Y94" s="13"/>
      <c r="Z94" s="13"/>
      <c r="AA94" s="46"/>
      <c r="AB94" s="56"/>
      <c r="AC94" s="13"/>
      <c r="AD94" s="60"/>
      <c r="AE94" s="13"/>
      <c r="AF94" s="13"/>
      <c r="AG94" s="13"/>
      <c r="AH94" s="46"/>
      <c r="AI94" s="56"/>
      <c r="AJ94" s="46"/>
      <c r="AK94" s="56"/>
    </row>
    <row r="95" spans="1:37">
      <c r="A95" s="36" t="str">
        <f t="shared" si="1"/>
        <v>BG990_7</v>
      </c>
      <c r="B95" t="s">
        <v>16</v>
      </c>
      <c r="C95" t="s">
        <v>193</v>
      </c>
      <c r="D95">
        <v>990</v>
      </c>
      <c r="E95">
        <v>7</v>
      </c>
      <c r="F95" s="25" t="str">
        <f>VLOOKUP(B95,Definitions!$C$7:$D$43,2,FALSE)</f>
        <v>Bulgaria</v>
      </c>
      <c r="G95" t="str">
        <f>VLOOKUP(C95,Definitions!$C$49:$D$57,2,FALSE)</f>
        <v>Not elsewhere specified (Other)</v>
      </c>
      <c r="H95" t="str">
        <f>VLOOKUP(D95,Definitions!$C$60:$D$104,2,FALSE)</f>
        <v>Not elsewhere specified (Other)</v>
      </c>
      <c r="J95" s="29" t="str">
        <f>VLOOKUP(E95,Definitions!$C$115:$D$131,2,FALSE)</f>
        <v>District heating</v>
      </c>
      <c r="K95" s="47"/>
      <c r="L95" s="46"/>
      <c r="M95" s="46"/>
      <c r="N95" s="56"/>
      <c r="O95" s="46"/>
      <c r="P95" s="46"/>
      <c r="Q95" s="46"/>
      <c r="R95" s="37"/>
      <c r="S95" s="13"/>
      <c r="T95" s="56"/>
      <c r="U95" s="13"/>
      <c r="V95" s="56"/>
      <c r="W95" s="13"/>
      <c r="X95" s="13"/>
      <c r="Y95" s="13"/>
      <c r="Z95" s="13"/>
      <c r="AA95" s="46"/>
      <c r="AB95" s="56"/>
      <c r="AC95" s="13"/>
      <c r="AD95" s="60"/>
      <c r="AE95" s="13"/>
      <c r="AF95" s="13"/>
      <c r="AG95" s="13"/>
      <c r="AH95" s="46"/>
      <c r="AI95" s="56"/>
      <c r="AJ95" s="46"/>
      <c r="AK95" s="56"/>
    </row>
    <row r="96" spans="1:37">
      <c r="A96" s="36" t="str">
        <f t="shared" si="1"/>
        <v>BG990_8</v>
      </c>
      <c r="B96" t="s">
        <v>16</v>
      </c>
      <c r="C96" t="s">
        <v>193</v>
      </c>
      <c r="D96">
        <v>990</v>
      </c>
      <c r="E96">
        <v>8</v>
      </c>
      <c r="F96" s="25" t="str">
        <f>VLOOKUP(B96,Definitions!$C$7:$D$43,2,FALSE)</f>
        <v>Bulgaria</v>
      </c>
      <c r="G96" t="str">
        <f>VLOOKUP(C96,Definitions!$C$49:$D$57,2,FALSE)</f>
        <v>Not elsewhere specified (Other)</v>
      </c>
      <c r="H96" t="str">
        <f>VLOOKUP(D96,Definitions!$C$60:$D$104,2,FALSE)</f>
        <v>Not elsewhere specified (Other)</v>
      </c>
      <c r="J96" s="29" t="str">
        <f>VLOOKUP(E96,Definitions!$C$115:$D$131,2,FALSE)</f>
        <v>Waste non-RES</v>
      </c>
      <c r="K96" s="47"/>
      <c r="L96" s="46"/>
      <c r="M96" s="46"/>
      <c r="N96" s="56"/>
      <c r="O96" s="46"/>
      <c r="P96" s="46"/>
      <c r="Q96" s="46"/>
      <c r="R96" s="37"/>
      <c r="S96" s="13"/>
      <c r="T96" s="56"/>
      <c r="U96" s="13"/>
      <c r="V96" s="56"/>
      <c r="W96" s="13"/>
      <c r="X96" s="13"/>
      <c r="Y96" s="13"/>
      <c r="Z96" s="13"/>
      <c r="AA96" s="46"/>
      <c r="AB96" s="56"/>
      <c r="AC96" s="13"/>
      <c r="AD96" s="60"/>
      <c r="AE96" s="13"/>
      <c r="AF96" s="13"/>
      <c r="AG96" s="13"/>
      <c r="AH96" s="46"/>
      <c r="AI96" s="56"/>
      <c r="AJ96" s="46"/>
      <c r="AK96" s="56"/>
    </row>
    <row r="97" spans="1:37">
      <c r="A97" s="36" t="str">
        <f t="shared" si="1"/>
        <v>BG990_9</v>
      </c>
      <c r="B97" t="s">
        <v>16</v>
      </c>
      <c r="C97" t="s">
        <v>193</v>
      </c>
      <c r="D97">
        <v>990</v>
      </c>
      <c r="E97">
        <v>9</v>
      </c>
      <c r="F97" s="25" t="str">
        <f>VLOOKUP(B97,Definitions!$C$7:$D$43,2,FALSE)</f>
        <v>Bulgaria</v>
      </c>
      <c r="G97" t="str">
        <f>VLOOKUP(C97,Definitions!$C$49:$D$57,2,FALSE)</f>
        <v>Not elsewhere specified (Other)</v>
      </c>
      <c r="H97" t="str">
        <f>VLOOKUP(D97,Definitions!$C$60:$D$104,2,FALSE)</f>
        <v>Not elsewhere specified (Other)</v>
      </c>
      <c r="J97" s="29" t="str">
        <f>VLOOKUP(E97,Definitions!$C$115:$D$131,2,FALSE)</f>
        <v>Waste RES</v>
      </c>
      <c r="K97" s="47"/>
      <c r="L97" s="46"/>
      <c r="M97" s="46"/>
      <c r="N97" s="56"/>
      <c r="O97" s="46"/>
      <c r="P97" s="46"/>
      <c r="Q97" s="46"/>
      <c r="R97" s="37"/>
      <c r="S97" s="13"/>
      <c r="T97" s="56"/>
      <c r="U97" s="13"/>
      <c r="V97" s="56"/>
      <c r="W97" s="13"/>
      <c r="X97" s="13"/>
      <c r="Y97" s="13"/>
      <c r="Z97" s="13"/>
      <c r="AA97" s="46"/>
      <c r="AB97" s="56"/>
      <c r="AC97" s="13"/>
      <c r="AD97" s="60"/>
      <c r="AE97" s="13"/>
      <c r="AF97" s="13"/>
      <c r="AG97" s="13"/>
      <c r="AH97" s="46"/>
      <c r="AI97" s="56"/>
      <c r="AJ97" s="46"/>
      <c r="AK97" s="56"/>
    </row>
    <row r="98" spans="1:37">
      <c r="A98" s="36" t="str">
        <f t="shared" si="1"/>
        <v>BG990_51</v>
      </c>
      <c r="B98" t="s">
        <v>16</v>
      </c>
      <c r="C98" t="s">
        <v>193</v>
      </c>
      <c r="D98">
        <v>990</v>
      </c>
      <c r="E98">
        <v>51</v>
      </c>
      <c r="F98" s="25" t="str">
        <f>VLOOKUP(B98,Definitions!$C$7:$D$43,2,FALSE)</f>
        <v>Bulgaria</v>
      </c>
      <c r="G98" t="str">
        <f>VLOOKUP(C98,Definitions!$C$49:$D$57,2,FALSE)</f>
        <v>Not elsewhere specified (Other)</v>
      </c>
      <c r="H98" t="str">
        <f>VLOOKUP(D98,Definitions!$C$60:$D$104,2,FALSE)</f>
        <v>Not elsewhere specified (Other)</v>
      </c>
      <c r="J98" s="29" t="str">
        <f>VLOOKUP(E98,Definitions!$C$115:$D$131,2,FALSE)</f>
        <v>Biomass</v>
      </c>
      <c r="K98" s="47"/>
      <c r="L98" s="46"/>
      <c r="M98" s="46"/>
      <c r="N98" s="56"/>
      <c r="O98" s="46"/>
      <c r="P98" s="46"/>
      <c r="Q98" s="46"/>
      <c r="R98" s="37"/>
      <c r="S98" s="13"/>
      <c r="T98" s="56"/>
      <c r="U98" s="13"/>
      <c r="V98" s="56"/>
      <c r="W98" s="13"/>
      <c r="X98" s="13"/>
      <c r="Y98" s="13"/>
      <c r="Z98" s="13"/>
      <c r="AA98" s="46"/>
      <c r="AB98" s="56"/>
      <c r="AC98" s="13"/>
      <c r="AD98" s="60"/>
      <c r="AE98" s="13"/>
      <c r="AF98" s="13"/>
      <c r="AG98" s="13"/>
      <c r="AH98" s="46"/>
      <c r="AI98" s="56"/>
      <c r="AJ98" s="46"/>
      <c r="AK98" s="56"/>
    </row>
    <row r="99" spans="1:37">
      <c r="A99" s="36" t="str">
        <f t="shared" si="1"/>
        <v>BG990_52</v>
      </c>
      <c r="B99" t="s">
        <v>16</v>
      </c>
      <c r="C99" t="s">
        <v>193</v>
      </c>
      <c r="D99">
        <v>990</v>
      </c>
      <c r="E99">
        <v>52</v>
      </c>
      <c r="F99" s="25" t="str">
        <f>VLOOKUP(B99,Definitions!$C$7:$D$43,2,FALSE)</f>
        <v>Bulgaria</v>
      </c>
      <c r="G99" t="str">
        <f>VLOOKUP(C99,Definitions!$C$49:$D$57,2,FALSE)</f>
        <v>Not elsewhere specified (Other)</v>
      </c>
      <c r="H99" t="str">
        <f>VLOOKUP(D99,Definitions!$C$60:$D$104,2,FALSE)</f>
        <v>Not elsewhere specified (Other)</v>
      </c>
      <c r="J99" s="29" t="str">
        <f>VLOOKUP(E99,Definitions!$C$115:$D$131,2,FALSE)</f>
        <v>Geothermal</v>
      </c>
      <c r="K99" s="47"/>
      <c r="L99" s="46"/>
      <c r="M99" s="46"/>
      <c r="N99" s="56"/>
      <c r="O99" s="46"/>
      <c r="P99" s="46"/>
      <c r="Q99" s="46"/>
      <c r="R99" s="37"/>
      <c r="S99" s="13"/>
      <c r="T99" s="56"/>
      <c r="U99" s="13"/>
      <c r="V99" s="56"/>
      <c r="W99" s="13"/>
      <c r="X99" s="13"/>
      <c r="Y99" s="13"/>
      <c r="Z99" s="13"/>
      <c r="AA99" s="46"/>
      <c r="AB99" s="56"/>
      <c r="AC99" s="13"/>
      <c r="AD99" s="60"/>
      <c r="AE99" s="13"/>
      <c r="AF99" s="13"/>
      <c r="AG99" s="13"/>
      <c r="AH99" s="46"/>
      <c r="AI99" s="56"/>
      <c r="AJ99" s="46"/>
      <c r="AK99" s="56"/>
    </row>
    <row r="100" spans="1:37">
      <c r="A100" s="36" t="str">
        <f t="shared" si="1"/>
        <v>BG990_53</v>
      </c>
      <c r="B100" t="s">
        <v>16</v>
      </c>
      <c r="C100" t="s">
        <v>193</v>
      </c>
      <c r="D100">
        <v>990</v>
      </c>
      <c r="E100">
        <v>53</v>
      </c>
      <c r="F100" s="25" t="str">
        <f>VLOOKUP(B100,Definitions!$C$7:$D$43,2,FALSE)</f>
        <v>Bulgaria</v>
      </c>
      <c r="G100" t="str">
        <f>VLOOKUP(C100,Definitions!$C$49:$D$57,2,FALSE)</f>
        <v>Not elsewhere specified (Other)</v>
      </c>
      <c r="H100" t="str">
        <f>VLOOKUP(D100,Definitions!$C$60:$D$104,2,FALSE)</f>
        <v>Not elsewhere specified (Other)</v>
      </c>
      <c r="J100" s="29" t="str">
        <f>VLOOKUP(E100,Definitions!$C$115:$D$131,2,FALSE)</f>
        <v>Solar energy</v>
      </c>
      <c r="K100" s="47"/>
      <c r="L100" s="46"/>
      <c r="M100" s="46"/>
      <c r="N100" s="56"/>
      <c r="O100" s="46"/>
      <c r="P100" s="46"/>
      <c r="Q100" s="46"/>
      <c r="R100" s="37"/>
      <c r="S100" s="13"/>
      <c r="T100" s="56"/>
      <c r="U100" s="13"/>
      <c r="V100" s="56"/>
      <c r="W100" s="13"/>
      <c r="X100" s="13"/>
      <c r="Y100" s="13"/>
      <c r="Z100" s="13"/>
      <c r="AA100" s="46"/>
      <c r="AB100" s="56"/>
      <c r="AC100" s="13"/>
      <c r="AD100" s="60"/>
      <c r="AE100" s="13"/>
      <c r="AF100" s="13"/>
      <c r="AG100" s="13"/>
      <c r="AH100" s="46"/>
      <c r="AI100" s="56"/>
      <c r="AJ100" s="46"/>
      <c r="AK100" s="56"/>
    </row>
    <row r="101" spans="1:37">
      <c r="A101" s="36" t="str">
        <f t="shared" si="1"/>
        <v>BG990_56</v>
      </c>
      <c r="B101" t="s">
        <v>16</v>
      </c>
      <c r="C101" t="s">
        <v>193</v>
      </c>
      <c r="D101">
        <v>990</v>
      </c>
      <c r="E101">
        <v>56</v>
      </c>
      <c r="F101" s="25" t="str">
        <f>VLOOKUP(B101,Definitions!$C$7:$D$43,2,FALSE)</f>
        <v>Bulgaria</v>
      </c>
      <c r="G101" t="str">
        <f>VLOOKUP(C101,Definitions!$C$49:$D$57,2,FALSE)</f>
        <v>Not elsewhere specified (Other)</v>
      </c>
      <c r="H101" t="str">
        <f>VLOOKUP(D101,Definitions!$C$60:$D$104,2,FALSE)</f>
        <v>Not elsewhere specified (Other)</v>
      </c>
      <c r="J101" s="29" t="str">
        <f>VLOOKUP(E101,Definitions!$C$115:$D$131,2,FALSE)</f>
        <v>Ambient heat ground</v>
      </c>
      <c r="K101" s="47"/>
      <c r="L101" s="46"/>
      <c r="M101" s="46"/>
      <c r="N101" s="56"/>
      <c r="O101" s="46"/>
      <c r="P101" s="46"/>
      <c r="Q101" s="46"/>
      <c r="R101" s="37"/>
      <c r="S101" s="13"/>
      <c r="T101" s="56"/>
      <c r="U101" s="13"/>
      <c r="V101" s="56"/>
      <c r="W101" s="13"/>
      <c r="X101" s="13"/>
      <c r="Y101" s="13"/>
      <c r="Z101" s="13"/>
      <c r="AA101" s="46"/>
      <c r="AB101" s="56"/>
      <c r="AC101" s="13"/>
      <c r="AD101" s="60"/>
      <c r="AE101" s="13"/>
      <c r="AF101" s="13"/>
      <c r="AG101" s="13"/>
      <c r="AH101" s="46"/>
      <c r="AI101" s="56"/>
      <c r="AJ101" s="46"/>
      <c r="AK101" s="56"/>
    </row>
    <row r="102" spans="1:37">
      <c r="A102" s="36" t="str">
        <f t="shared" si="1"/>
        <v>BG990_57</v>
      </c>
      <c r="B102" t="s">
        <v>16</v>
      </c>
      <c r="C102" t="s">
        <v>193</v>
      </c>
      <c r="D102">
        <v>990</v>
      </c>
      <c r="E102">
        <v>57</v>
      </c>
      <c r="F102" s="25" t="str">
        <f>VLOOKUP(B102,Definitions!$C$7:$D$43,2,FALSE)</f>
        <v>Bulgaria</v>
      </c>
      <c r="G102" t="str">
        <f>VLOOKUP(C102,Definitions!$C$49:$D$57,2,FALSE)</f>
        <v>Not elsewhere specified (Other)</v>
      </c>
      <c r="H102" t="str">
        <f>VLOOKUP(D102,Definitions!$C$60:$D$104,2,FALSE)</f>
        <v>Not elsewhere specified (Other)</v>
      </c>
      <c r="J102" s="29" t="str">
        <f>VLOOKUP(E102,Definitions!$C$115:$D$131,2,FALSE)</f>
        <v>Ambient heat air</v>
      </c>
      <c r="K102" s="47"/>
      <c r="L102" s="46"/>
      <c r="M102" s="46"/>
      <c r="N102" s="56"/>
      <c r="O102" s="46"/>
      <c r="P102" s="46"/>
      <c r="Q102" s="46"/>
      <c r="R102" s="37"/>
      <c r="S102" s="13"/>
      <c r="T102" s="56"/>
      <c r="U102" s="13"/>
      <c r="V102" s="56"/>
      <c r="W102" s="13"/>
      <c r="X102" s="13"/>
      <c r="Y102" s="13"/>
      <c r="Z102" s="13"/>
      <c r="AA102" s="46"/>
      <c r="AB102" s="56"/>
      <c r="AC102" s="13"/>
      <c r="AD102" s="60"/>
      <c r="AE102" s="13"/>
      <c r="AF102" s="13"/>
      <c r="AG102" s="13"/>
      <c r="AH102" s="46"/>
      <c r="AI102" s="56"/>
      <c r="AJ102" s="46"/>
      <c r="AK102" s="56"/>
    </row>
    <row r="103" spans="1:37">
      <c r="A103" s="36" t="str">
        <f t="shared" si="1"/>
        <v>BG990_58</v>
      </c>
      <c r="B103" t="s">
        <v>16</v>
      </c>
      <c r="C103" t="s">
        <v>193</v>
      </c>
      <c r="D103">
        <v>990</v>
      </c>
      <c r="E103">
        <v>58</v>
      </c>
      <c r="F103" s="25" t="str">
        <f>VLOOKUP(B103,Definitions!$C$7:$D$43,2,FALSE)</f>
        <v>Bulgaria</v>
      </c>
      <c r="G103" t="str">
        <f>VLOOKUP(C103,Definitions!$C$49:$D$57,2,FALSE)</f>
        <v>Not elsewhere specified (Other)</v>
      </c>
      <c r="H103" t="str">
        <f>VLOOKUP(D103,Definitions!$C$60:$D$104,2,FALSE)</f>
        <v>Not elsewhere specified (Other)</v>
      </c>
      <c r="J103" s="29" t="str">
        <f>VLOOKUP(E103,Definitions!$C$115:$D$131,2,FALSE)</f>
        <v>Ambient heat total</v>
      </c>
      <c r="K103" s="47"/>
      <c r="L103" s="46"/>
      <c r="M103" s="46"/>
      <c r="N103" s="56"/>
      <c r="O103" s="46"/>
      <c r="P103" s="46"/>
      <c r="Q103" s="46"/>
      <c r="R103" s="37"/>
      <c r="S103" s="13"/>
      <c r="T103" s="56"/>
      <c r="U103" s="13"/>
      <c r="V103" s="56"/>
      <c r="W103" s="13"/>
      <c r="X103" s="13"/>
      <c r="Y103" s="13"/>
      <c r="Z103" s="13"/>
      <c r="AA103" s="46"/>
      <c r="AB103" s="56"/>
      <c r="AC103" s="13"/>
      <c r="AD103" s="60"/>
      <c r="AE103" s="13"/>
      <c r="AF103" s="13"/>
      <c r="AG103" s="13"/>
      <c r="AH103" s="46"/>
      <c r="AI103" s="56"/>
      <c r="AJ103" s="46"/>
      <c r="AK103" s="56"/>
    </row>
    <row r="104" spans="1:37">
      <c r="A104" s="36" t="str">
        <f t="shared" si="1"/>
        <v>BG990_55</v>
      </c>
      <c r="B104" t="s">
        <v>16</v>
      </c>
      <c r="C104" t="s">
        <v>193</v>
      </c>
      <c r="D104">
        <v>990</v>
      </c>
      <c r="E104">
        <v>55</v>
      </c>
      <c r="F104" s="25" t="str">
        <f>VLOOKUP(B104,Definitions!$C$7:$D$43,2,FALSE)</f>
        <v>Bulgaria</v>
      </c>
      <c r="G104" t="str">
        <f>VLOOKUP(C104,Definitions!$C$49:$D$57,2,FALSE)</f>
        <v>Not elsewhere specified (Other)</v>
      </c>
      <c r="H104" t="str">
        <f>VLOOKUP(D104,Definitions!$C$60:$D$104,2,FALSE)</f>
        <v>Not elsewhere specified (Other)</v>
      </c>
      <c r="J104" s="29" t="str">
        <f>VLOOKUP(E104,Definitions!$C$115:$D$131,2,FALSE)</f>
        <v xml:space="preserve">Other RES </v>
      </c>
      <c r="K104" s="47"/>
      <c r="L104" s="46"/>
      <c r="M104" s="46"/>
      <c r="N104" s="56"/>
      <c r="O104" s="46"/>
      <c r="P104" s="46"/>
      <c r="Q104" s="46"/>
      <c r="R104" s="37"/>
      <c r="S104" s="13"/>
      <c r="T104" s="56"/>
      <c r="U104" s="13"/>
      <c r="V104" s="56"/>
      <c r="W104" s="13"/>
      <c r="X104" s="13"/>
      <c r="Y104" s="13"/>
      <c r="Z104" s="13"/>
      <c r="AA104" s="46"/>
      <c r="AB104" s="56"/>
      <c r="AC104" s="13"/>
      <c r="AD104" s="60"/>
      <c r="AE104" s="13"/>
      <c r="AF104" s="13"/>
      <c r="AG104" s="13"/>
      <c r="AH104" s="46"/>
      <c r="AI104" s="56"/>
      <c r="AJ104" s="46"/>
      <c r="AK104" s="56"/>
    </row>
    <row r="105" spans="1:37">
      <c r="A105" s="36" t="str">
        <f t="shared" si="1"/>
        <v>CZ101_0</v>
      </c>
      <c r="B105" t="s">
        <v>20</v>
      </c>
      <c r="C105" t="s">
        <v>193</v>
      </c>
      <c r="D105">
        <v>101</v>
      </c>
      <c r="E105">
        <v>0</v>
      </c>
      <c r="F105" s="25" t="str">
        <f>VLOOKUP(B105,Definitions!$C$7:$D$43,2,FALSE)</f>
        <v>Czech Republic</v>
      </c>
      <c r="G105" t="str">
        <f>VLOOKUP(C105,Definitions!$C$49:$D$57,2,FALSE)</f>
        <v>Not elsewhere specified (Other)</v>
      </c>
      <c r="H105" t="str">
        <f>VLOOKUP(D105,Definitions!$C$60:$D$104,2,FALSE)</f>
        <v>Agriculture / Forestry</v>
      </c>
      <c r="J105" s="29" t="str">
        <f>VLOOKUP(E105,Definitions!$C$115:$D$131,2,FALSE)</f>
        <v>TOTAL</v>
      </c>
      <c r="K105" s="47"/>
      <c r="L105" s="46"/>
      <c r="M105" s="46"/>
      <c r="N105" s="56"/>
      <c r="O105" s="46"/>
      <c r="P105" s="46"/>
      <c r="Q105" s="46"/>
      <c r="R105" s="37"/>
      <c r="S105" s="13"/>
      <c r="T105" s="56"/>
      <c r="U105" s="13"/>
      <c r="V105" s="56"/>
      <c r="W105" s="13"/>
      <c r="X105" s="13"/>
      <c r="Y105" s="13"/>
      <c r="Z105" s="13"/>
      <c r="AA105" s="46"/>
      <c r="AB105" s="56"/>
      <c r="AC105" s="13"/>
      <c r="AD105" s="60"/>
      <c r="AE105" s="13"/>
      <c r="AF105" s="13"/>
      <c r="AG105" s="13"/>
      <c r="AH105" s="46"/>
      <c r="AI105" s="56"/>
      <c r="AJ105" s="46"/>
      <c r="AK105" s="56"/>
    </row>
    <row r="106" spans="1:37">
      <c r="A106" s="36" t="str">
        <f t="shared" si="1"/>
        <v>CZ101_1</v>
      </c>
      <c r="B106" t="s">
        <v>20</v>
      </c>
      <c r="C106" t="s">
        <v>193</v>
      </c>
      <c r="D106">
        <v>101</v>
      </c>
      <c r="E106">
        <v>1</v>
      </c>
      <c r="F106" s="25" t="str">
        <f>VLOOKUP(B106,Definitions!$C$7:$D$43,2,FALSE)</f>
        <v>Czech Republic</v>
      </c>
      <c r="G106" t="str">
        <f>VLOOKUP(C106,Definitions!$C$49:$D$57,2,FALSE)</f>
        <v>Not elsewhere specified (Other)</v>
      </c>
      <c r="H106" t="str">
        <f>VLOOKUP(D106,Definitions!$C$60:$D$104,2,FALSE)</f>
        <v>Agriculture / Forestry</v>
      </c>
      <c r="J106" s="29" t="str">
        <f>VLOOKUP(E106,Definitions!$C$115:$D$131,2,FALSE)</f>
        <v>Coal</v>
      </c>
      <c r="K106" s="47"/>
      <c r="L106" s="46"/>
      <c r="M106" s="46"/>
      <c r="N106" s="56"/>
      <c r="O106" s="46"/>
      <c r="P106" s="46"/>
      <c r="Q106" s="46"/>
      <c r="R106" s="37"/>
      <c r="S106" s="13"/>
      <c r="T106" s="56"/>
      <c r="U106" s="13"/>
      <c r="V106" s="56"/>
      <c r="W106" s="13"/>
      <c r="X106" s="13"/>
      <c r="Y106" s="13"/>
      <c r="Z106" s="13"/>
      <c r="AA106" s="46"/>
      <c r="AB106" s="56"/>
      <c r="AC106" s="13"/>
      <c r="AD106" s="60"/>
      <c r="AE106" s="13"/>
      <c r="AF106" s="13"/>
      <c r="AG106" s="13"/>
      <c r="AH106" s="46"/>
      <c r="AI106" s="56"/>
      <c r="AJ106" s="46"/>
      <c r="AK106" s="56"/>
    </row>
    <row r="107" spans="1:37">
      <c r="A107" s="36" t="str">
        <f t="shared" si="1"/>
        <v>CZ101_2</v>
      </c>
      <c r="B107" t="s">
        <v>20</v>
      </c>
      <c r="C107" t="s">
        <v>193</v>
      </c>
      <c r="D107">
        <v>101</v>
      </c>
      <c r="E107">
        <v>2</v>
      </c>
      <c r="F107" s="25" t="str">
        <f>VLOOKUP(B107,Definitions!$C$7:$D$43,2,FALSE)</f>
        <v>Czech Republic</v>
      </c>
      <c r="G107" t="str">
        <f>VLOOKUP(C107,Definitions!$C$49:$D$57,2,FALSE)</f>
        <v>Not elsewhere specified (Other)</v>
      </c>
      <c r="H107" t="str">
        <f>VLOOKUP(D107,Definitions!$C$60:$D$104,2,FALSE)</f>
        <v>Agriculture / Forestry</v>
      </c>
      <c r="J107" s="29" t="str">
        <f>VLOOKUP(E107,Definitions!$C$115:$D$131,2,FALSE)</f>
        <v>Fuel oil</v>
      </c>
      <c r="K107" s="47"/>
      <c r="L107" s="46"/>
      <c r="M107" s="46"/>
      <c r="N107" s="56"/>
      <c r="O107" s="46"/>
      <c r="P107" s="46"/>
      <c r="Q107" s="46"/>
      <c r="R107" s="37"/>
      <c r="S107" s="13"/>
      <c r="T107" s="56"/>
      <c r="U107" s="13"/>
      <c r="V107" s="56"/>
      <c r="W107" s="13"/>
      <c r="X107" s="13"/>
      <c r="Y107" s="13"/>
      <c r="Z107" s="13"/>
      <c r="AA107" s="46"/>
      <c r="AB107" s="56"/>
      <c r="AC107" s="13"/>
      <c r="AD107" s="60"/>
      <c r="AE107" s="13"/>
      <c r="AF107" s="13"/>
      <c r="AG107" s="13"/>
      <c r="AH107" s="46"/>
      <c r="AI107" s="56"/>
      <c r="AJ107" s="46"/>
      <c r="AK107" s="56"/>
    </row>
    <row r="108" spans="1:37">
      <c r="A108" s="36" t="str">
        <f t="shared" si="1"/>
        <v>CZ101_3</v>
      </c>
      <c r="B108" t="s">
        <v>20</v>
      </c>
      <c r="C108" t="s">
        <v>193</v>
      </c>
      <c r="D108">
        <v>101</v>
      </c>
      <c r="E108">
        <v>3</v>
      </c>
      <c r="F108" s="25" t="str">
        <f>VLOOKUP(B108,Definitions!$C$7:$D$43,2,FALSE)</f>
        <v>Czech Republic</v>
      </c>
      <c r="G108" t="str">
        <f>VLOOKUP(C108,Definitions!$C$49:$D$57,2,FALSE)</f>
        <v>Not elsewhere specified (Other)</v>
      </c>
      <c r="H108" t="str">
        <f>VLOOKUP(D108,Definitions!$C$60:$D$104,2,FALSE)</f>
        <v>Agriculture / Forestry</v>
      </c>
      <c r="J108" s="29" t="str">
        <f>VLOOKUP(E108,Definitions!$C$115:$D$131,2,FALSE)</f>
        <v>Natural gas</v>
      </c>
      <c r="K108" s="47"/>
      <c r="L108" s="46"/>
      <c r="M108" s="46"/>
      <c r="N108" s="56"/>
      <c r="O108" s="46"/>
      <c r="P108" s="46"/>
      <c r="Q108" s="46"/>
      <c r="R108" s="37"/>
      <c r="S108" s="13"/>
      <c r="T108" s="56"/>
      <c r="U108" s="13"/>
      <c r="V108" s="56"/>
      <c r="W108" s="13"/>
      <c r="X108" s="13"/>
      <c r="Y108" s="13"/>
      <c r="Z108" s="13"/>
      <c r="AA108" s="46"/>
      <c r="AB108" s="56"/>
      <c r="AC108" s="13"/>
      <c r="AD108" s="60"/>
      <c r="AE108" s="13"/>
      <c r="AF108" s="13"/>
      <c r="AG108" s="13"/>
      <c r="AH108" s="46"/>
      <c r="AI108" s="56"/>
      <c r="AJ108" s="46"/>
      <c r="AK108" s="56"/>
    </row>
    <row r="109" spans="1:37">
      <c r="A109" s="36" t="str">
        <f t="shared" si="1"/>
        <v>CZ101_4</v>
      </c>
      <c r="B109" t="s">
        <v>20</v>
      </c>
      <c r="C109" t="s">
        <v>193</v>
      </c>
      <c r="D109">
        <v>101</v>
      </c>
      <c r="E109">
        <v>4</v>
      </c>
      <c r="F109" s="25" t="str">
        <f>VLOOKUP(B109,Definitions!$C$7:$D$43,2,FALSE)</f>
        <v>Czech Republic</v>
      </c>
      <c r="G109" t="str">
        <f>VLOOKUP(C109,Definitions!$C$49:$D$57,2,FALSE)</f>
        <v>Not elsewhere specified (Other)</v>
      </c>
      <c r="H109" t="str">
        <f>VLOOKUP(D109,Definitions!$C$60:$D$104,2,FALSE)</f>
        <v>Agriculture / Forestry</v>
      </c>
      <c r="J109" s="29" t="str">
        <f>VLOOKUP(E109,Definitions!$C$115:$D$131,2,FALSE)</f>
        <v>Other fossil fuels</v>
      </c>
      <c r="K109" s="47"/>
      <c r="L109" s="46"/>
      <c r="M109" s="46"/>
      <c r="N109" s="56"/>
      <c r="O109" s="46"/>
      <c r="P109" s="46"/>
      <c r="Q109" s="46"/>
      <c r="R109" s="37"/>
      <c r="S109" s="13"/>
      <c r="T109" s="56"/>
      <c r="U109" s="13"/>
      <c r="V109" s="56"/>
      <c r="W109" s="13"/>
      <c r="X109" s="13"/>
      <c r="Y109" s="13"/>
      <c r="Z109" s="13"/>
      <c r="AA109" s="46"/>
      <c r="AB109" s="56"/>
      <c r="AC109" s="13"/>
      <c r="AD109" s="60"/>
      <c r="AE109" s="13"/>
      <c r="AF109" s="13"/>
      <c r="AG109" s="13"/>
      <c r="AH109" s="46"/>
      <c r="AI109" s="56"/>
      <c r="AJ109" s="46"/>
      <c r="AK109" s="56"/>
    </row>
    <row r="110" spans="1:37">
      <c r="A110" s="36" t="str">
        <f t="shared" si="1"/>
        <v>CZ101_6</v>
      </c>
      <c r="B110" t="s">
        <v>20</v>
      </c>
      <c r="C110" t="s">
        <v>193</v>
      </c>
      <c r="D110">
        <v>101</v>
      </c>
      <c r="E110">
        <v>6</v>
      </c>
      <c r="F110" s="25" t="str">
        <f>VLOOKUP(B110,Definitions!$C$7:$D$43,2,FALSE)</f>
        <v>Czech Republic</v>
      </c>
      <c r="G110" t="str">
        <f>VLOOKUP(C110,Definitions!$C$49:$D$57,2,FALSE)</f>
        <v>Not elsewhere specified (Other)</v>
      </c>
      <c r="H110" t="str">
        <f>VLOOKUP(D110,Definitions!$C$60:$D$104,2,FALSE)</f>
        <v>Agriculture / Forestry</v>
      </c>
      <c r="J110" s="29" t="str">
        <f>VLOOKUP(E110,Definitions!$C$115:$D$131,2,FALSE)</f>
        <v>Electricity</v>
      </c>
      <c r="K110" s="47"/>
      <c r="L110" s="46"/>
      <c r="M110" s="46"/>
      <c r="N110" s="56"/>
      <c r="O110" s="46"/>
      <c r="P110" s="46"/>
      <c r="Q110" s="46"/>
      <c r="R110" s="37"/>
      <c r="S110" s="13"/>
      <c r="T110" s="56"/>
      <c r="U110" s="13"/>
      <c r="V110" s="56"/>
      <c r="W110" s="13"/>
      <c r="X110" s="13"/>
      <c r="Y110" s="13"/>
      <c r="Z110" s="13"/>
      <c r="AA110" s="46"/>
      <c r="AB110" s="56"/>
      <c r="AC110" s="13"/>
      <c r="AD110" s="60"/>
      <c r="AE110" s="13"/>
      <c r="AF110" s="13"/>
      <c r="AG110" s="13"/>
      <c r="AH110" s="46"/>
      <c r="AI110" s="56"/>
      <c r="AJ110" s="46"/>
      <c r="AK110" s="56"/>
    </row>
    <row r="111" spans="1:37">
      <c r="A111" s="36" t="str">
        <f t="shared" si="1"/>
        <v>CZ101_7</v>
      </c>
      <c r="B111" t="s">
        <v>20</v>
      </c>
      <c r="C111" t="s">
        <v>193</v>
      </c>
      <c r="D111">
        <v>101</v>
      </c>
      <c r="E111">
        <v>7</v>
      </c>
      <c r="F111" s="25" t="str">
        <f>VLOOKUP(B111,Definitions!$C$7:$D$43,2,FALSE)</f>
        <v>Czech Republic</v>
      </c>
      <c r="G111" t="str">
        <f>VLOOKUP(C111,Definitions!$C$49:$D$57,2,FALSE)</f>
        <v>Not elsewhere specified (Other)</v>
      </c>
      <c r="H111" t="str">
        <f>VLOOKUP(D111,Definitions!$C$60:$D$104,2,FALSE)</f>
        <v>Agriculture / Forestry</v>
      </c>
      <c r="J111" s="29" t="str">
        <f>VLOOKUP(E111,Definitions!$C$115:$D$131,2,FALSE)</f>
        <v>District heating</v>
      </c>
      <c r="K111" s="47"/>
      <c r="L111" s="46"/>
      <c r="M111" s="46"/>
      <c r="N111" s="56"/>
      <c r="O111" s="46"/>
      <c r="P111" s="46"/>
      <c r="Q111" s="46"/>
      <c r="R111" s="37"/>
      <c r="S111" s="13"/>
      <c r="T111" s="56"/>
      <c r="U111" s="13"/>
      <c r="V111" s="56"/>
      <c r="W111" s="13"/>
      <c r="X111" s="13"/>
      <c r="Y111" s="13"/>
      <c r="Z111" s="13"/>
      <c r="AA111" s="46"/>
      <c r="AB111" s="56"/>
      <c r="AC111" s="13"/>
      <c r="AD111" s="60"/>
      <c r="AE111" s="13"/>
      <c r="AF111" s="13"/>
      <c r="AG111" s="13"/>
      <c r="AH111" s="46"/>
      <c r="AI111" s="56"/>
      <c r="AJ111" s="46"/>
      <c r="AK111" s="56"/>
    </row>
    <row r="112" spans="1:37">
      <c r="A112" s="36" t="str">
        <f t="shared" si="1"/>
        <v>CZ101_8</v>
      </c>
      <c r="B112" t="s">
        <v>20</v>
      </c>
      <c r="C112" t="s">
        <v>193</v>
      </c>
      <c r="D112">
        <v>101</v>
      </c>
      <c r="E112">
        <v>8</v>
      </c>
      <c r="F112" s="25" t="str">
        <f>VLOOKUP(B112,Definitions!$C$7:$D$43,2,FALSE)</f>
        <v>Czech Republic</v>
      </c>
      <c r="G112" t="str">
        <f>VLOOKUP(C112,Definitions!$C$49:$D$57,2,FALSE)</f>
        <v>Not elsewhere specified (Other)</v>
      </c>
      <c r="H112" t="str">
        <f>VLOOKUP(D112,Definitions!$C$60:$D$104,2,FALSE)</f>
        <v>Agriculture / Forestry</v>
      </c>
      <c r="J112" s="29" t="str">
        <f>VLOOKUP(E112,Definitions!$C$115:$D$131,2,FALSE)</f>
        <v>Waste non-RES</v>
      </c>
      <c r="K112" s="47"/>
      <c r="L112" s="46"/>
      <c r="M112" s="46"/>
      <c r="N112" s="56"/>
      <c r="O112" s="46"/>
      <c r="P112" s="46"/>
      <c r="Q112" s="46"/>
      <c r="R112" s="37"/>
      <c r="S112" s="13"/>
      <c r="T112" s="56"/>
      <c r="U112" s="13"/>
      <c r="V112" s="56"/>
      <c r="W112" s="13"/>
      <c r="X112" s="13"/>
      <c r="Y112" s="13"/>
      <c r="Z112" s="13"/>
      <c r="AA112" s="46"/>
      <c r="AB112" s="56"/>
      <c r="AC112" s="13"/>
      <c r="AD112" s="60"/>
      <c r="AE112" s="13"/>
      <c r="AF112" s="13"/>
      <c r="AG112" s="13"/>
      <c r="AH112" s="46"/>
      <c r="AI112" s="56"/>
      <c r="AJ112" s="46"/>
      <c r="AK112" s="56"/>
    </row>
    <row r="113" spans="1:37">
      <c r="A113" s="36" t="str">
        <f t="shared" si="1"/>
        <v>CZ101_9</v>
      </c>
      <c r="B113" t="s">
        <v>20</v>
      </c>
      <c r="C113" t="s">
        <v>193</v>
      </c>
      <c r="D113">
        <v>101</v>
      </c>
      <c r="E113">
        <v>9</v>
      </c>
      <c r="F113" s="25" t="str">
        <f>VLOOKUP(B113,Definitions!$C$7:$D$43,2,FALSE)</f>
        <v>Czech Republic</v>
      </c>
      <c r="G113" t="str">
        <f>VLOOKUP(C113,Definitions!$C$49:$D$57,2,FALSE)</f>
        <v>Not elsewhere specified (Other)</v>
      </c>
      <c r="H113" t="str">
        <f>VLOOKUP(D113,Definitions!$C$60:$D$104,2,FALSE)</f>
        <v>Agriculture / Forestry</v>
      </c>
      <c r="J113" s="29" t="str">
        <f>VLOOKUP(E113,Definitions!$C$115:$D$131,2,FALSE)</f>
        <v>Waste RES</v>
      </c>
      <c r="K113" s="47"/>
      <c r="L113" s="46"/>
      <c r="M113" s="46"/>
      <c r="N113" s="56"/>
      <c r="O113" s="46"/>
      <c r="P113" s="46"/>
      <c r="Q113" s="46"/>
      <c r="R113" s="37"/>
      <c r="S113" s="13"/>
      <c r="T113" s="56"/>
      <c r="U113" s="13"/>
      <c r="V113" s="56"/>
      <c r="W113" s="13"/>
      <c r="X113" s="13"/>
      <c r="Y113" s="13"/>
      <c r="Z113" s="13"/>
      <c r="AA113" s="46"/>
      <c r="AB113" s="56"/>
      <c r="AC113" s="13"/>
      <c r="AD113" s="60"/>
      <c r="AE113" s="13"/>
      <c r="AF113" s="13"/>
      <c r="AG113" s="13"/>
      <c r="AH113" s="46"/>
      <c r="AI113" s="56"/>
      <c r="AJ113" s="46"/>
      <c r="AK113" s="56"/>
    </row>
    <row r="114" spans="1:37">
      <c r="A114" s="36" t="str">
        <f t="shared" si="1"/>
        <v>CZ101_51</v>
      </c>
      <c r="B114" t="s">
        <v>20</v>
      </c>
      <c r="C114" t="s">
        <v>193</v>
      </c>
      <c r="D114">
        <v>101</v>
      </c>
      <c r="E114">
        <v>51</v>
      </c>
      <c r="F114" s="25" t="str">
        <f>VLOOKUP(B114,Definitions!$C$7:$D$43,2,FALSE)</f>
        <v>Czech Republic</v>
      </c>
      <c r="G114" t="str">
        <f>VLOOKUP(C114,Definitions!$C$49:$D$57,2,FALSE)</f>
        <v>Not elsewhere specified (Other)</v>
      </c>
      <c r="H114" t="str">
        <f>VLOOKUP(D114,Definitions!$C$60:$D$104,2,FALSE)</f>
        <v>Agriculture / Forestry</v>
      </c>
      <c r="J114" s="29" t="str">
        <f>VLOOKUP(E114,Definitions!$C$115:$D$131,2,FALSE)</f>
        <v>Biomass</v>
      </c>
      <c r="K114" s="47"/>
      <c r="L114" s="46"/>
      <c r="M114" s="46"/>
      <c r="N114" s="56"/>
      <c r="O114" s="46"/>
      <c r="P114" s="46"/>
      <c r="Q114" s="46"/>
      <c r="R114" s="37"/>
      <c r="S114" s="13"/>
      <c r="T114" s="56"/>
      <c r="U114" s="13"/>
      <c r="V114" s="56"/>
      <c r="W114" s="13"/>
      <c r="X114" s="13"/>
      <c r="Y114" s="13"/>
      <c r="Z114" s="13"/>
      <c r="AA114" s="46"/>
      <c r="AB114" s="56"/>
      <c r="AC114" s="13"/>
      <c r="AD114" s="60"/>
      <c r="AE114" s="13"/>
      <c r="AF114" s="13"/>
      <c r="AG114" s="13"/>
      <c r="AH114" s="46"/>
      <c r="AI114" s="56"/>
      <c r="AJ114" s="46"/>
      <c r="AK114" s="56"/>
    </row>
    <row r="115" spans="1:37">
      <c r="A115" s="36" t="str">
        <f t="shared" si="1"/>
        <v>CZ101_52</v>
      </c>
      <c r="B115" t="s">
        <v>20</v>
      </c>
      <c r="C115" t="s">
        <v>193</v>
      </c>
      <c r="D115">
        <v>101</v>
      </c>
      <c r="E115">
        <v>52</v>
      </c>
      <c r="F115" s="25" t="str">
        <f>VLOOKUP(B115,Definitions!$C$7:$D$43,2,FALSE)</f>
        <v>Czech Republic</v>
      </c>
      <c r="G115" t="str">
        <f>VLOOKUP(C115,Definitions!$C$49:$D$57,2,FALSE)</f>
        <v>Not elsewhere specified (Other)</v>
      </c>
      <c r="H115" t="str">
        <f>VLOOKUP(D115,Definitions!$C$60:$D$104,2,FALSE)</f>
        <v>Agriculture / Forestry</v>
      </c>
      <c r="J115" s="29" t="str">
        <f>VLOOKUP(E115,Definitions!$C$115:$D$131,2,FALSE)</f>
        <v>Geothermal</v>
      </c>
      <c r="K115" s="47"/>
      <c r="L115" s="46"/>
      <c r="M115" s="46"/>
      <c r="N115" s="56"/>
      <c r="O115" s="46"/>
      <c r="P115" s="46"/>
      <c r="Q115" s="46"/>
      <c r="R115" s="37"/>
      <c r="S115" s="13"/>
      <c r="T115" s="56"/>
      <c r="U115" s="13"/>
      <c r="V115" s="56"/>
      <c r="W115" s="13"/>
      <c r="X115" s="13"/>
      <c r="Y115" s="13"/>
      <c r="Z115" s="13"/>
      <c r="AA115" s="46"/>
      <c r="AB115" s="56"/>
      <c r="AC115" s="13"/>
      <c r="AD115" s="60"/>
      <c r="AE115" s="13"/>
      <c r="AF115" s="13"/>
      <c r="AG115" s="13"/>
      <c r="AH115" s="46"/>
      <c r="AI115" s="56"/>
      <c r="AJ115" s="46"/>
      <c r="AK115" s="56"/>
    </row>
    <row r="116" spans="1:37">
      <c r="A116" s="36" t="str">
        <f t="shared" si="1"/>
        <v>CZ101_53</v>
      </c>
      <c r="B116" t="s">
        <v>20</v>
      </c>
      <c r="C116" t="s">
        <v>193</v>
      </c>
      <c r="D116">
        <v>101</v>
      </c>
      <c r="E116">
        <v>53</v>
      </c>
      <c r="F116" s="25" t="str">
        <f>VLOOKUP(B116,Definitions!$C$7:$D$43,2,FALSE)</f>
        <v>Czech Republic</v>
      </c>
      <c r="G116" t="str">
        <f>VLOOKUP(C116,Definitions!$C$49:$D$57,2,FALSE)</f>
        <v>Not elsewhere specified (Other)</v>
      </c>
      <c r="H116" t="str">
        <f>VLOOKUP(D116,Definitions!$C$60:$D$104,2,FALSE)</f>
        <v>Agriculture / Forestry</v>
      </c>
      <c r="J116" s="29" t="str">
        <f>VLOOKUP(E116,Definitions!$C$115:$D$131,2,FALSE)</f>
        <v>Solar energy</v>
      </c>
      <c r="K116" s="47"/>
      <c r="L116" s="46"/>
      <c r="M116" s="46"/>
      <c r="N116" s="56"/>
      <c r="O116" s="46"/>
      <c r="P116" s="46"/>
      <c r="Q116" s="46"/>
      <c r="R116" s="37"/>
      <c r="S116" s="13"/>
      <c r="T116" s="56"/>
      <c r="U116" s="13"/>
      <c r="V116" s="56"/>
      <c r="W116" s="13"/>
      <c r="X116" s="13"/>
      <c r="Y116" s="13"/>
      <c r="Z116" s="13"/>
      <c r="AA116" s="46"/>
      <c r="AB116" s="56"/>
      <c r="AC116" s="13"/>
      <c r="AD116" s="60"/>
      <c r="AE116" s="13"/>
      <c r="AF116" s="13"/>
      <c r="AG116" s="13"/>
      <c r="AH116" s="46"/>
      <c r="AI116" s="56"/>
      <c r="AJ116" s="46"/>
      <c r="AK116" s="56"/>
    </row>
    <row r="117" spans="1:37">
      <c r="A117" s="36" t="str">
        <f t="shared" si="1"/>
        <v>CZ101_56</v>
      </c>
      <c r="B117" t="s">
        <v>20</v>
      </c>
      <c r="C117" t="s">
        <v>193</v>
      </c>
      <c r="D117">
        <v>101</v>
      </c>
      <c r="E117">
        <v>56</v>
      </c>
      <c r="F117" s="25" t="str">
        <f>VLOOKUP(B117,Definitions!$C$7:$D$43,2,FALSE)</f>
        <v>Czech Republic</v>
      </c>
      <c r="G117" t="str">
        <f>VLOOKUP(C117,Definitions!$C$49:$D$57,2,FALSE)</f>
        <v>Not elsewhere specified (Other)</v>
      </c>
      <c r="H117" t="str">
        <f>VLOOKUP(D117,Definitions!$C$60:$D$104,2,FALSE)</f>
        <v>Agriculture / Forestry</v>
      </c>
      <c r="J117" s="29" t="str">
        <f>VLOOKUP(E117,Definitions!$C$115:$D$131,2,FALSE)</f>
        <v>Ambient heat ground</v>
      </c>
      <c r="K117" s="47"/>
      <c r="L117" s="46"/>
      <c r="M117" s="46"/>
      <c r="N117" s="56"/>
      <c r="O117" s="46"/>
      <c r="P117" s="46"/>
      <c r="Q117" s="46"/>
      <c r="R117" s="37"/>
      <c r="S117" s="13"/>
      <c r="T117" s="56"/>
      <c r="U117" s="13"/>
      <c r="V117" s="56"/>
      <c r="W117" s="13"/>
      <c r="X117" s="13"/>
      <c r="Y117" s="13"/>
      <c r="Z117" s="13"/>
      <c r="AA117" s="46"/>
      <c r="AB117" s="56"/>
      <c r="AC117" s="13"/>
      <c r="AD117" s="60"/>
      <c r="AE117" s="13"/>
      <c r="AF117" s="13"/>
      <c r="AG117" s="13"/>
      <c r="AH117" s="46"/>
      <c r="AI117" s="56"/>
      <c r="AJ117" s="46"/>
      <c r="AK117" s="56"/>
    </row>
    <row r="118" spans="1:37">
      <c r="A118" s="36" t="str">
        <f t="shared" si="1"/>
        <v>CZ101_57</v>
      </c>
      <c r="B118" t="s">
        <v>20</v>
      </c>
      <c r="C118" t="s">
        <v>193</v>
      </c>
      <c r="D118">
        <v>101</v>
      </c>
      <c r="E118">
        <v>57</v>
      </c>
      <c r="F118" s="25" t="str">
        <f>VLOOKUP(B118,Definitions!$C$7:$D$43,2,FALSE)</f>
        <v>Czech Republic</v>
      </c>
      <c r="G118" t="str">
        <f>VLOOKUP(C118,Definitions!$C$49:$D$57,2,FALSE)</f>
        <v>Not elsewhere specified (Other)</v>
      </c>
      <c r="H118" t="str">
        <f>VLOOKUP(D118,Definitions!$C$60:$D$104,2,FALSE)</f>
        <v>Agriculture / Forestry</v>
      </c>
      <c r="J118" s="29" t="str">
        <f>VLOOKUP(E118,Definitions!$C$115:$D$131,2,FALSE)</f>
        <v>Ambient heat air</v>
      </c>
      <c r="K118" s="47"/>
      <c r="L118" s="46"/>
      <c r="M118" s="46"/>
      <c r="N118" s="56"/>
      <c r="O118" s="46"/>
      <c r="P118" s="46"/>
      <c r="Q118" s="46"/>
      <c r="R118" s="37"/>
      <c r="S118" s="13"/>
      <c r="T118" s="56"/>
      <c r="U118" s="13"/>
      <c r="V118" s="56"/>
      <c r="W118" s="13"/>
      <c r="X118" s="13"/>
      <c r="Y118" s="13"/>
      <c r="Z118" s="13"/>
      <c r="AA118" s="46"/>
      <c r="AB118" s="56"/>
      <c r="AC118" s="13"/>
      <c r="AD118" s="60"/>
      <c r="AE118" s="13"/>
      <c r="AF118" s="13"/>
      <c r="AG118" s="13"/>
      <c r="AH118" s="46"/>
      <c r="AI118" s="56"/>
      <c r="AJ118" s="46"/>
      <c r="AK118" s="56"/>
    </row>
    <row r="119" spans="1:37">
      <c r="A119" s="36" t="str">
        <f t="shared" si="1"/>
        <v>CZ101_58</v>
      </c>
      <c r="B119" t="s">
        <v>20</v>
      </c>
      <c r="C119" t="s">
        <v>193</v>
      </c>
      <c r="D119">
        <v>101</v>
      </c>
      <c r="E119">
        <v>58</v>
      </c>
      <c r="F119" s="25" t="str">
        <f>VLOOKUP(B119,Definitions!$C$7:$D$43,2,FALSE)</f>
        <v>Czech Republic</v>
      </c>
      <c r="G119" t="str">
        <f>VLOOKUP(C119,Definitions!$C$49:$D$57,2,FALSE)</f>
        <v>Not elsewhere specified (Other)</v>
      </c>
      <c r="H119" t="str">
        <f>VLOOKUP(D119,Definitions!$C$60:$D$104,2,FALSE)</f>
        <v>Agriculture / Forestry</v>
      </c>
      <c r="J119" s="29" t="str">
        <f>VLOOKUP(E119,Definitions!$C$115:$D$131,2,FALSE)</f>
        <v>Ambient heat total</v>
      </c>
      <c r="K119" s="47"/>
      <c r="L119" s="46"/>
      <c r="M119" s="46"/>
      <c r="N119" s="56"/>
      <c r="O119" s="46"/>
      <c r="P119" s="46"/>
      <c r="Q119" s="46"/>
      <c r="R119" s="37"/>
      <c r="S119" s="13"/>
      <c r="T119" s="56"/>
      <c r="U119" s="13"/>
      <c r="V119" s="56"/>
      <c r="W119" s="13"/>
      <c r="X119" s="13"/>
      <c r="Y119" s="13"/>
      <c r="Z119" s="13"/>
      <c r="AA119" s="46"/>
      <c r="AB119" s="56"/>
      <c r="AC119" s="13"/>
      <c r="AD119" s="60"/>
      <c r="AE119" s="13"/>
      <c r="AF119" s="13"/>
      <c r="AG119" s="13"/>
      <c r="AH119" s="46"/>
      <c r="AI119" s="56"/>
      <c r="AJ119" s="46"/>
      <c r="AK119" s="56"/>
    </row>
    <row r="120" spans="1:37">
      <c r="A120" s="36" t="str">
        <f t="shared" si="1"/>
        <v>CZ101_55</v>
      </c>
      <c r="B120" t="s">
        <v>20</v>
      </c>
      <c r="C120" t="s">
        <v>193</v>
      </c>
      <c r="D120">
        <v>101</v>
      </c>
      <c r="E120">
        <v>55</v>
      </c>
      <c r="F120" s="25" t="str">
        <f>VLOOKUP(B120,Definitions!$C$7:$D$43,2,FALSE)</f>
        <v>Czech Republic</v>
      </c>
      <c r="G120" t="str">
        <f>VLOOKUP(C120,Definitions!$C$49:$D$57,2,FALSE)</f>
        <v>Not elsewhere specified (Other)</v>
      </c>
      <c r="H120" t="str">
        <f>VLOOKUP(D120,Definitions!$C$60:$D$104,2,FALSE)</f>
        <v>Agriculture / Forestry</v>
      </c>
      <c r="J120" s="29" t="str">
        <f>VLOOKUP(E120,Definitions!$C$115:$D$131,2,FALSE)</f>
        <v xml:space="preserve">Other RES </v>
      </c>
      <c r="K120" s="47"/>
      <c r="L120" s="46"/>
      <c r="M120" s="46"/>
      <c r="N120" s="56"/>
      <c r="O120" s="46"/>
      <c r="P120" s="46"/>
      <c r="Q120" s="46"/>
      <c r="R120" s="37"/>
      <c r="S120" s="13"/>
      <c r="T120" s="56"/>
      <c r="U120" s="13"/>
      <c r="V120" s="56"/>
      <c r="W120" s="13"/>
      <c r="X120" s="13"/>
      <c r="Y120" s="13"/>
      <c r="Z120" s="13"/>
      <c r="AA120" s="46"/>
      <c r="AB120" s="56"/>
      <c r="AC120" s="13"/>
      <c r="AD120" s="60"/>
      <c r="AE120" s="13"/>
      <c r="AF120" s="13"/>
      <c r="AG120" s="13"/>
      <c r="AH120" s="46"/>
      <c r="AI120" s="56"/>
      <c r="AJ120" s="46"/>
      <c r="AK120" s="56"/>
    </row>
    <row r="121" spans="1:37">
      <c r="A121" s="36" t="str">
        <f t="shared" si="1"/>
        <v>CZ103_0</v>
      </c>
      <c r="B121" t="s">
        <v>20</v>
      </c>
      <c r="C121" t="s">
        <v>193</v>
      </c>
      <c r="D121">
        <v>103</v>
      </c>
      <c r="E121">
        <v>0</v>
      </c>
      <c r="F121" s="25" t="str">
        <f>VLOOKUP(B121,Definitions!$C$7:$D$43,2,FALSE)</f>
        <v>Czech Republic</v>
      </c>
      <c r="G121" t="str">
        <f>VLOOKUP(C121,Definitions!$C$49:$D$57,2,FALSE)</f>
        <v>Not elsewhere specified (Other)</v>
      </c>
      <c r="H121" t="str">
        <f>VLOOKUP(D121,Definitions!$C$60:$D$104,2,FALSE)</f>
        <v>Fishing</v>
      </c>
      <c r="J121" s="29" t="str">
        <f>VLOOKUP(E121,Definitions!$C$115:$D$131,2,FALSE)</f>
        <v>TOTAL</v>
      </c>
      <c r="K121" s="47"/>
      <c r="L121" s="46"/>
      <c r="M121" s="46"/>
      <c r="N121" s="56"/>
      <c r="O121" s="46"/>
      <c r="P121" s="46"/>
      <c r="Q121" s="46"/>
      <c r="R121" s="37"/>
      <c r="S121" s="13"/>
      <c r="T121" s="56"/>
      <c r="U121" s="13"/>
      <c r="V121" s="56"/>
      <c r="W121" s="13"/>
      <c r="X121" s="13"/>
      <c r="Y121" s="13"/>
      <c r="Z121" s="13"/>
      <c r="AA121" s="46"/>
      <c r="AB121" s="56"/>
      <c r="AC121" s="13"/>
      <c r="AD121" s="60"/>
      <c r="AE121" s="13"/>
      <c r="AF121" s="13"/>
      <c r="AG121" s="13"/>
      <c r="AH121" s="46"/>
      <c r="AI121" s="56"/>
      <c r="AJ121" s="46"/>
      <c r="AK121" s="56"/>
    </row>
    <row r="122" spans="1:37">
      <c r="A122" s="36" t="str">
        <f t="shared" si="1"/>
        <v>CZ103_1</v>
      </c>
      <c r="B122" t="s">
        <v>20</v>
      </c>
      <c r="C122" t="s">
        <v>193</v>
      </c>
      <c r="D122">
        <v>103</v>
      </c>
      <c r="E122">
        <v>1</v>
      </c>
      <c r="F122" s="25" t="str">
        <f>VLOOKUP(B122,Definitions!$C$7:$D$43,2,FALSE)</f>
        <v>Czech Republic</v>
      </c>
      <c r="G122" t="str">
        <f>VLOOKUP(C122,Definitions!$C$49:$D$57,2,FALSE)</f>
        <v>Not elsewhere specified (Other)</v>
      </c>
      <c r="H122" t="str">
        <f>VLOOKUP(D122,Definitions!$C$60:$D$104,2,FALSE)</f>
        <v>Fishing</v>
      </c>
      <c r="J122" s="29" t="str">
        <f>VLOOKUP(E122,Definitions!$C$115:$D$131,2,FALSE)</f>
        <v>Coal</v>
      </c>
      <c r="K122" s="47"/>
      <c r="L122" s="46"/>
      <c r="M122" s="46"/>
      <c r="N122" s="56"/>
      <c r="O122" s="46"/>
      <c r="P122" s="46"/>
      <c r="Q122" s="46"/>
      <c r="R122" s="37"/>
      <c r="S122" s="13"/>
      <c r="T122" s="56"/>
      <c r="U122" s="13"/>
      <c r="V122" s="56"/>
      <c r="W122" s="13"/>
      <c r="X122" s="13"/>
      <c r="Y122" s="13"/>
      <c r="Z122" s="13"/>
      <c r="AA122" s="46"/>
      <c r="AB122" s="56"/>
      <c r="AC122" s="13"/>
      <c r="AD122" s="60"/>
      <c r="AE122" s="13"/>
      <c r="AF122" s="13"/>
      <c r="AG122" s="13"/>
      <c r="AH122" s="46"/>
      <c r="AI122" s="56"/>
      <c r="AJ122" s="46"/>
      <c r="AK122" s="56"/>
    </row>
    <row r="123" spans="1:37">
      <c r="A123" s="36" t="str">
        <f t="shared" si="1"/>
        <v>CZ103_2</v>
      </c>
      <c r="B123" t="s">
        <v>20</v>
      </c>
      <c r="C123" t="s">
        <v>193</v>
      </c>
      <c r="D123">
        <v>103</v>
      </c>
      <c r="E123">
        <v>2</v>
      </c>
      <c r="F123" s="25" t="str">
        <f>VLOOKUP(B123,Definitions!$C$7:$D$43,2,FALSE)</f>
        <v>Czech Republic</v>
      </c>
      <c r="G123" t="str">
        <f>VLOOKUP(C123,Definitions!$C$49:$D$57,2,FALSE)</f>
        <v>Not elsewhere specified (Other)</v>
      </c>
      <c r="H123" t="str">
        <f>VLOOKUP(D123,Definitions!$C$60:$D$104,2,FALSE)</f>
        <v>Fishing</v>
      </c>
      <c r="J123" s="29" t="str">
        <f>VLOOKUP(E123,Definitions!$C$115:$D$131,2,FALSE)</f>
        <v>Fuel oil</v>
      </c>
      <c r="K123" s="47"/>
      <c r="L123" s="46"/>
      <c r="M123" s="46"/>
      <c r="N123" s="56"/>
      <c r="O123" s="46"/>
      <c r="P123" s="46"/>
      <c r="Q123" s="46"/>
      <c r="R123" s="37"/>
      <c r="S123" s="13"/>
      <c r="T123" s="56"/>
      <c r="U123" s="13"/>
      <c r="V123" s="56"/>
      <c r="W123" s="13"/>
      <c r="X123" s="13"/>
      <c r="Y123" s="13"/>
      <c r="Z123" s="13"/>
      <c r="AA123" s="46"/>
      <c r="AB123" s="56"/>
      <c r="AC123" s="13"/>
      <c r="AD123" s="60"/>
      <c r="AE123" s="13"/>
      <c r="AF123" s="13"/>
      <c r="AG123" s="13"/>
      <c r="AH123" s="46"/>
      <c r="AI123" s="56"/>
      <c r="AJ123" s="46"/>
      <c r="AK123" s="56"/>
    </row>
    <row r="124" spans="1:37">
      <c r="A124" s="36" t="str">
        <f t="shared" si="1"/>
        <v>CZ103_3</v>
      </c>
      <c r="B124" t="s">
        <v>20</v>
      </c>
      <c r="C124" t="s">
        <v>193</v>
      </c>
      <c r="D124">
        <v>103</v>
      </c>
      <c r="E124">
        <v>3</v>
      </c>
      <c r="F124" s="25" t="str">
        <f>VLOOKUP(B124,Definitions!$C$7:$D$43,2,FALSE)</f>
        <v>Czech Republic</v>
      </c>
      <c r="G124" t="str">
        <f>VLOOKUP(C124,Definitions!$C$49:$D$57,2,FALSE)</f>
        <v>Not elsewhere specified (Other)</v>
      </c>
      <c r="H124" t="str">
        <f>VLOOKUP(D124,Definitions!$C$60:$D$104,2,FALSE)</f>
        <v>Fishing</v>
      </c>
      <c r="J124" s="29" t="str">
        <f>VLOOKUP(E124,Definitions!$C$115:$D$131,2,FALSE)</f>
        <v>Natural gas</v>
      </c>
      <c r="K124" s="47"/>
      <c r="L124" s="46"/>
      <c r="M124" s="46"/>
      <c r="N124" s="56"/>
      <c r="O124" s="46"/>
      <c r="P124" s="46"/>
      <c r="Q124" s="46"/>
      <c r="R124" s="37"/>
      <c r="S124" s="13"/>
      <c r="T124" s="56"/>
      <c r="U124" s="13"/>
      <c r="V124" s="56"/>
      <c r="W124" s="13"/>
      <c r="X124" s="13"/>
      <c r="Y124" s="13"/>
      <c r="Z124" s="13"/>
      <c r="AA124" s="46"/>
      <c r="AB124" s="56"/>
      <c r="AC124" s="13"/>
      <c r="AD124" s="60"/>
      <c r="AE124" s="13"/>
      <c r="AF124" s="13"/>
      <c r="AG124" s="13"/>
      <c r="AH124" s="46"/>
      <c r="AI124" s="56"/>
      <c r="AJ124" s="46"/>
      <c r="AK124" s="56"/>
    </row>
    <row r="125" spans="1:37">
      <c r="A125" s="36" t="str">
        <f t="shared" si="1"/>
        <v>CZ103_4</v>
      </c>
      <c r="B125" t="s">
        <v>20</v>
      </c>
      <c r="C125" t="s">
        <v>193</v>
      </c>
      <c r="D125">
        <v>103</v>
      </c>
      <c r="E125">
        <v>4</v>
      </c>
      <c r="F125" s="25" t="str">
        <f>VLOOKUP(B125,Definitions!$C$7:$D$43,2,FALSE)</f>
        <v>Czech Republic</v>
      </c>
      <c r="G125" t="str">
        <f>VLOOKUP(C125,Definitions!$C$49:$D$57,2,FALSE)</f>
        <v>Not elsewhere specified (Other)</v>
      </c>
      <c r="H125" t="str">
        <f>VLOOKUP(D125,Definitions!$C$60:$D$104,2,FALSE)</f>
        <v>Fishing</v>
      </c>
      <c r="J125" s="29" t="str">
        <f>VLOOKUP(E125,Definitions!$C$115:$D$131,2,FALSE)</f>
        <v>Other fossil fuels</v>
      </c>
      <c r="K125" s="47"/>
      <c r="L125" s="46"/>
      <c r="M125" s="46"/>
      <c r="N125" s="56"/>
      <c r="O125" s="46"/>
      <c r="P125" s="46"/>
      <c r="Q125" s="46"/>
      <c r="R125" s="37"/>
      <c r="S125" s="13"/>
      <c r="T125" s="56"/>
      <c r="U125" s="13"/>
      <c r="V125" s="56"/>
      <c r="W125" s="13"/>
      <c r="X125" s="13"/>
      <c r="Y125" s="13"/>
      <c r="Z125" s="13"/>
      <c r="AA125" s="46"/>
      <c r="AB125" s="56"/>
      <c r="AC125" s="13"/>
      <c r="AD125" s="60"/>
      <c r="AE125" s="13"/>
      <c r="AF125" s="13"/>
      <c r="AG125" s="13"/>
      <c r="AH125" s="46"/>
      <c r="AI125" s="56"/>
      <c r="AJ125" s="46"/>
      <c r="AK125" s="56"/>
    </row>
    <row r="126" spans="1:37">
      <c r="A126" s="36" t="str">
        <f t="shared" si="1"/>
        <v>CZ103_6</v>
      </c>
      <c r="B126" t="s">
        <v>20</v>
      </c>
      <c r="C126" t="s">
        <v>193</v>
      </c>
      <c r="D126">
        <v>103</v>
      </c>
      <c r="E126">
        <v>6</v>
      </c>
      <c r="F126" s="25" t="str">
        <f>VLOOKUP(B126,Definitions!$C$7:$D$43,2,FALSE)</f>
        <v>Czech Republic</v>
      </c>
      <c r="G126" t="str">
        <f>VLOOKUP(C126,Definitions!$C$49:$D$57,2,FALSE)</f>
        <v>Not elsewhere specified (Other)</v>
      </c>
      <c r="H126" t="str">
        <f>VLOOKUP(D126,Definitions!$C$60:$D$104,2,FALSE)</f>
        <v>Fishing</v>
      </c>
      <c r="J126" s="29" t="str">
        <f>VLOOKUP(E126,Definitions!$C$115:$D$131,2,FALSE)</f>
        <v>Electricity</v>
      </c>
      <c r="K126" s="47"/>
      <c r="L126" s="46"/>
      <c r="M126" s="46"/>
      <c r="N126" s="56"/>
      <c r="O126" s="46"/>
      <c r="P126" s="46"/>
      <c r="Q126" s="46"/>
      <c r="R126" s="37"/>
      <c r="S126" s="13"/>
      <c r="T126" s="56"/>
      <c r="U126" s="13"/>
      <c r="V126" s="56"/>
      <c r="W126" s="13"/>
      <c r="X126" s="13"/>
      <c r="Y126" s="13"/>
      <c r="Z126" s="13"/>
      <c r="AA126" s="46"/>
      <c r="AB126" s="56"/>
      <c r="AC126" s="13"/>
      <c r="AD126" s="60"/>
      <c r="AE126" s="13"/>
      <c r="AF126" s="13"/>
      <c r="AG126" s="13"/>
      <c r="AH126" s="46"/>
      <c r="AI126" s="56"/>
      <c r="AJ126" s="46"/>
      <c r="AK126" s="56"/>
    </row>
    <row r="127" spans="1:37">
      <c r="A127" s="36" t="str">
        <f t="shared" si="1"/>
        <v>CZ103_7</v>
      </c>
      <c r="B127" t="s">
        <v>20</v>
      </c>
      <c r="C127" t="s">
        <v>193</v>
      </c>
      <c r="D127">
        <v>103</v>
      </c>
      <c r="E127">
        <v>7</v>
      </c>
      <c r="F127" s="25" t="str">
        <f>VLOOKUP(B127,Definitions!$C$7:$D$43,2,FALSE)</f>
        <v>Czech Republic</v>
      </c>
      <c r="G127" t="str">
        <f>VLOOKUP(C127,Definitions!$C$49:$D$57,2,FALSE)</f>
        <v>Not elsewhere specified (Other)</v>
      </c>
      <c r="H127" t="str">
        <f>VLOOKUP(D127,Definitions!$C$60:$D$104,2,FALSE)</f>
        <v>Fishing</v>
      </c>
      <c r="J127" s="29" t="str">
        <f>VLOOKUP(E127,Definitions!$C$115:$D$131,2,FALSE)</f>
        <v>District heating</v>
      </c>
      <c r="K127" s="47"/>
      <c r="L127" s="46"/>
      <c r="M127" s="46"/>
      <c r="N127" s="56"/>
      <c r="O127" s="46"/>
      <c r="P127" s="46"/>
      <c r="Q127" s="46"/>
      <c r="R127" s="37"/>
      <c r="S127" s="13"/>
      <c r="T127" s="56"/>
      <c r="U127" s="13"/>
      <c r="V127" s="56"/>
      <c r="W127" s="13"/>
      <c r="X127" s="13"/>
      <c r="Y127" s="13"/>
      <c r="Z127" s="13"/>
      <c r="AA127" s="46"/>
      <c r="AB127" s="56"/>
      <c r="AC127" s="13"/>
      <c r="AD127" s="60"/>
      <c r="AE127" s="13"/>
      <c r="AF127" s="13"/>
      <c r="AG127" s="13"/>
      <c r="AH127" s="46"/>
      <c r="AI127" s="56"/>
      <c r="AJ127" s="46"/>
      <c r="AK127" s="56"/>
    </row>
    <row r="128" spans="1:37">
      <c r="A128" s="36" t="str">
        <f t="shared" si="1"/>
        <v>CZ103_8</v>
      </c>
      <c r="B128" t="s">
        <v>20</v>
      </c>
      <c r="C128" t="s">
        <v>193</v>
      </c>
      <c r="D128">
        <v>103</v>
      </c>
      <c r="E128">
        <v>8</v>
      </c>
      <c r="F128" s="25" t="str">
        <f>VLOOKUP(B128,Definitions!$C$7:$D$43,2,FALSE)</f>
        <v>Czech Republic</v>
      </c>
      <c r="G128" t="str">
        <f>VLOOKUP(C128,Definitions!$C$49:$D$57,2,FALSE)</f>
        <v>Not elsewhere specified (Other)</v>
      </c>
      <c r="H128" t="str">
        <f>VLOOKUP(D128,Definitions!$C$60:$D$104,2,FALSE)</f>
        <v>Fishing</v>
      </c>
      <c r="J128" s="29" t="str">
        <f>VLOOKUP(E128,Definitions!$C$115:$D$131,2,FALSE)</f>
        <v>Waste non-RES</v>
      </c>
      <c r="K128" s="47"/>
      <c r="L128" s="46"/>
      <c r="M128" s="46"/>
      <c r="N128" s="56"/>
      <c r="O128" s="46"/>
      <c r="P128" s="46"/>
      <c r="Q128" s="46"/>
      <c r="R128" s="37"/>
      <c r="S128" s="13"/>
      <c r="T128" s="56"/>
      <c r="U128" s="13"/>
      <c r="V128" s="56"/>
      <c r="W128" s="13"/>
      <c r="X128" s="13"/>
      <c r="Y128" s="13"/>
      <c r="Z128" s="13"/>
      <c r="AA128" s="46"/>
      <c r="AB128" s="56"/>
      <c r="AC128" s="13"/>
      <c r="AD128" s="60"/>
      <c r="AE128" s="13"/>
      <c r="AF128" s="13"/>
      <c r="AG128" s="13"/>
      <c r="AH128" s="46"/>
      <c r="AI128" s="56"/>
      <c r="AJ128" s="46"/>
      <c r="AK128" s="56"/>
    </row>
    <row r="129" spans="1:37">
      <c r="A129" s="36" t="str">
        <f t="shared" si="1"/>
        <v>CZ103_9</v>
      </c>
      <c r="B129" t="s">
        <v>20</v>
      </c>
      <c r="C129" t="s">
        <v>193</v>
      </c>
      <c r="D129">
        <v>103</v>
      </c>
      <c r="E129">
        <v>9</v>
      </c>
      <c r="F129" s="25" t="str">
        <f>VLOOKUP(B129,Definitions!$C$7:$D$43,2,FALSE)</f>
        <v>Czech Republic</v>
      </c>
      <c r="G129" t="str">
        <f>VLOOKUP(C129,Definitions!$C$49:$D$57,2,FALSE)</f>
        <v>Not elsewhere specified (Other)</v>
      </c>
      <c r="H129" t="str">
        <f>VLOOKUP(D129,Definitions!$C$60:$D$104,2,FALSE)</f>
        <v>Fishing</v>
      </c>
      <c r="J129" s="29" t="str">
        <f>VLOOKUP(E129,Definitions!$C$115:$D$131,2,FALSE)</f>
        <v>Waste RES</v>
      </c>
      <c r="K129" s="47"/>
      <c r="L129" s="46"/>
      <c r="M129" s="46"/>
      <c r="N129" s="56"/>
      <c r="O129" s="46"/>
      <c r="P129" s="46"/>
      <c r="Q129" s="46"/>
      <c r="R129" s="37"/>
      <c r="S129" s="13"/>
      <c r="T129" s="56"/>
      <c r="U129" s="13"/>
      <c r="V129" s="56"/>
      <c r="W129" s="13"/>
      <c r="X129" s="13"/>
      <c r="Y129" s="13"/>
      <c r="Z129" s="13"/>
      <c r="AA129" s="46"/>
      <c r="AB129" s="56"/>
      <c r="AC129" s="13"/>
      <c r="AD129" s="60"/>
      <c r="AE129" s="13"/>
      <c r="AF129" s="13"/>
      <c r="AG129" s="13"/>
      <c r="AH129" s="46"/>
      <c r="AI129" s="56"/>
      <c r="AJ129" s="46"/>
      <c r="AK129" s="56"/>
    </row>
    <row r="130" spans="1:37">
      <c r="A130" s="36" t="str">
        <f t="shared" si="1"/>
        <v>CZ103_51</v>
      </c>
      <c r="B130" t="s">
        <v>20</v>
      </c>
      <c r="C130" t="s">
        <v>193</v>
      </c>
      <c r="D130">
        <v>103</v>
      </c>
      <c r="E130">
        <v>51</v>
      </c>
      <c r="F130" s="25" t="str">
        <f>VLOOKUP(B130,Definitions!$C$7:$D$43,2,FALSE)</f>
        <v>Czech Republic</v>
      </c>
      <c r="G130" t="str">
        <f>VLOOKUP(C130,Definitions!$C$49:$D$57,2,FALSE)</f>
        <v>Not elsewhere specified (Other)</v>
      </c>
      <c r="H130" t="str">
        <f>VLOOKUP(D130,Definitions!$C$60:$D$104,2,FALSE)</f>
        <v>Fishing</v>
      </c>
      <c r="J130" s="29" t="str">
        <f>VLOOKUP(E130,Definitions!$C$115:$D$131,2,FALSE)</f>
        <v>Biomass</v>
      </c>
      <c r="K130" s="47"/>
      <c r="L130" s="46"/>
      <c r="M130" s="46"/>
      <c r="N130" s="56"/>
      <c r="O130" s="46"/>
      <c r="P130" s="46"/>
      <c r="Q130" s="46"/>
      <c r="R130" s="37"/>
      <c r="S130" s="13"/>
      <c r="T130" s="56"/>
      <c r="U130" s="13"/>
      <c r="V130" s="56"/>
      <c r="W130" s="13"/>
      <c r="X130" s="13"/>
      <c r="Y130" s="13"/>
      <c r="Z130" s="13"/>
      <c r="AA130" s="46"/>
      <c r="AB130" s="56"/>
      <c r="AC130" s="13"/>
      <c r="AD130" s="60"/>
      <c r="AE130" s="13"/>
      <c r="AF130" s="13"/>
      <c r="AG130" s="13"/>
      <c r="AH130" s="46"/>
      <c r="AI130" s="56"/>
      <c r="AJ130" s="46"/>
      <c r="AK130" s="56"/>
    </row>
    <row r="131" spans="1:37">
      <c r="A131" s="36" t="str">
        <f t="shared" si="1"/>
        <v>CZ103_52</v>
      </c>
      <c r="B131" t="s">
        <v>20</v>
      </c>
      <c r="C131" t="s">
        <v>193</v>
      </c>
      <c r="D131">
        <v>103</v>
      </c>
      <c r="E131">
        <v>52</v>
      </c>
      <c r="F131" s="25" t="str">
        <f>VLOOKUP(B131,Definitions!$C$7:$D$43,2,FALSE)</f>
        <v>Czech Republic</v>
      </c>
      <c r="G131" t="str">
        <f>VLOOKUP(C131,Definitions!$C$49:$D$57,2,FALSE)</f>
        <v>Not elsewhere specified (Other)</v>
      </c>
      <c r="H131" t="str">
        <f>VLOOKUP(D131,Definitions!$C$60:$D$104,2,FALSE)</f>
        <v>Fishing</v>
      </c>
      <c r="J131" s="29" t="str">
        <f>VLOOKUP(E131,Definitions!$C$115:$D$131,2,FALSE)</f>
        <v>Geothermal</v>
      </c>
      <c r="K131" s="47"/>
      <c r="L131" s="46"/>
      <c r="M131" s="46"/>
      <c r="N131" s="56"/>
      <c r="O131" s="46"/>
      <c r="P131" s="46"/>
      <c r="Q131" s="46"/>
      <c r="R131" s="37"/>
      <c r="S131" s="13"/>
      <c r="T131" s="56"/>
      <c r="U131" s="13"/>
      <c r="V131" s="56"/>
      <c r="W131" s="13"/>
      <c r="X131" s="13"/>
      <c r="Y131" s="13"/>
      <c r="Z131" s="13"/>
      <c r="AA131" s="46"/>
      <c r="AB131" s="56"/>
      <c r="AC131" s="13"/>
      <c r="AD131" s="60"/>
      <c r="AE131" s="13"/>
      <c r="AF131" s="13"/>
      <c r="AG131" s="13"/>
      <c r="AH131" s="46"/>
      <c r="AI131" s="56"/>
      <c r="AJ131" s="46"/>
      <c r="AK131" s="56"/>
    </row>
    <row r="132" spans="1:37">
      <c r="A132" s="36" t="str">
        <f t="shared" si="1"/>
        <v>CZ103_53</v>
      </c>
      <c r="B132" t="s">
        <v>20</v>
      </c>
      <c r="C132" t="s">
        <v>193</v>
      </c>
      <c r="D132">
        <v>103</v>
      </c>
      <c r="E132">
        <v>53</v>
      </c>
      <c r="F132" s="25" t="str">
        <f>VLOOKUP(B132,Definitions!$C$7:$D$43,2,FALSE)</f>
        <v>Czech Republic</v>
      </c>
      <c r="G132" t="str">
        <f>VLOOKUP(C132,Definitions!$C$49:$D$57,2,FALSE)</f>
        <v>Not elsewhere specified (Other)</v>
      </c>
      <c r="H132" t="str">
        <f>VLOOKUP(D132,Definitions!$C$60:$D$104,2,FALSE)</f>
        <v>Fishing</v>
      </c>
      <c r="J132" s="29" t="str">
        <f>VLOOKUP(E132,Definitions!$C$115:$D$131,2,FALSE)</f>
        <v>Solar energy</v>
      </c>
      <c r="K132" s="47"/>
      <c r="L132" s="46"/>
      <c r="M132" s="46"/>
      <c r="N132" s="56"/>
      <c r="O132" s="46"/>
      <c r="P132" s="46"/>
      <c r="Q132" s="46"/>
      <c r="R132" s="37"/>
      <c r="S132" s="13"/>
      <c r="T132" s="56"/>
      <c r="U132" s="13"/>
      <c r="V132" s="56"/>
      <c r="W132" s="13"/>
      <c r="X132" s="13"/>
      <c r="Y132" s="13"/>
      <c r="Z132" s="13"/>
      <c r="AA132" s="46"/>
      <c r="AB132" s="56"/>
      <c r="AC132" s="13"/>
      <c r="AD132" s="60"/>
      <c r="AE132" s="13"/>
      <c r="AF132" s="13"/>
      <c r="AG132" s="13"/>
      <c r="AH132" s="46"/>
      <c r="AI132" s="56"/>
      <c r="AJ132" s="46"/>
      <c r="AK132" s="56"/>
    </row>
    <row r="133" spans="1:37">
      <c r="A133" s="36" t="str">
        <f t="shared" si="1"/>
        <v>CZ103_56</v>
      </c>
      <c r="B133" t="s">
        <v>20</v>
      </c>
      <c r="C133" t="s">
        <v>193</v>
      </c>
      <c r="D133">
        <v>103</v>
      </c>
      <c r="E133">
        <v>56</v>
      </c>
      <c r="F133" s="25" t="str">
        <f>VLOOKUP(B133,Definitions!$C$7:$D$43,2,FALSE)</f>
        <v>Czech Republic</v>
      </c>
      <c r="G133" t="str">
        <f>VLOOKUP(C133,Definitions!$C$49:$D$57,2,FALSE)</f>
        <v>Not elsewhere specified (Other)</v>
      </c>
      <c r="H133" t="str">
        <f>VLOOKUP(D133,Definitions!$C$60:$D$104,2,FALSE)</f>
        <v>Fishing</v>
      </c>
      <c r="J133" s="29" t="str">
        <f>VLOOKUP(E133,Definitions!$C$115:$D$131,2,FALSE)</f>
        <v>Ambient heat ground</v>
      </c>
      <c r="K133" s="47"/>
      <c r="L133" s="46"/>
      <c r="M133" s="46"/>
      <c r="N133" s="56"/>
      <c r="O133" s="46"/>
      <c r="P133" s="46"/>
      <c r="Q133" s="46"/>
      <c r="R133" s="37"/>
      <c r="S133" s="13"/>
      <c r="T133" s="56"/>
      <c r="U133" s="13"/>
      <c r="V133" s="56"/>
      <c r="W133" s="13"/>
      <c r="X133" s="13"/>
      <c r="Y133" s="13"/>
      <c r="Z133" s="13"/>
      <c r="AA133" s="46"/>
      <c r="AB133" s="56"/>
      <c r="AC133" s="13"/>
      <c r="AD133" s="60"/>
      <c r="AE133" s="13"/>
      <c r="AF133" s="13"/>
      <c r="AG133" s="13"/>
      <c r="AH133" s="46"/>
      <c r="AI133" s="56"/>
      <c r="AJ133" s="46"/>
      <c r="AK133" s="56"/>
    </row>
    <row r="134" spans="1:37">
      <c r="A134" s="36" t="str">
        <f t="shared" si="1"/>
        <v>CZ103_57</v>
      </c>
      <c r="B134" t="s">
        <v>20</v>
      </c>
      <c r="C134" t="s">
        <v>193</v>
      </c>
      <c r="D134">
        <v>103</v>
      </c>
      <c r="E134">
        <v>57</v>
      </c>
      <c r="F134" s="25" t="str">
        <f>VLOOKUP(B134,Definitions!$C$7:$D$43,2,FALSE)</f>
        <v>Czech Republic</v>
      </c>
      <c r="G134" t="str">
        <f>VLOOKUP(C134,Definitions!$C$49:$D$57,2,FALSE)</f>
        <v>Not elsewhere specified (Other)</v>
      </c>
      <c r="H134" t="str">
        <f>VLOOKUP(D134,Definitions!$C$60:$D$104,2,FALSE)</f>
        <v>Fishing</v>
      </c>
      <c r="J134" s="29" t="str">
        <f>VLOOKUP(E134,Definitions!$C$115:$D$131,2,FALSE)</f>
        <v>Ambient heat air</v>
      </c>
      <c r="K134" s="47"/>
      <c r="L134" s="46"/>
      <c r="M134" s="46"/>
      <c r="N134" s="56"/>
      <c r="O134" s="46"/>
      <c r="P134" s="46"/>
      <c r="Q134" s="46"/>
      <c r="R134" s="37"/>
      <c r="S134" s="13"/>
      <c r="T134" s="56"/>
      <c r="U134" s="13"/>
      <c r="V134" s="56"/>
      <c r="W134" s="13"/>
      <c r="X134" s="13"/>
      <c r="Y134" s="13"/>
      <c r="Z134" s="13"/>
      <c r="AA134" s="46"/>
      <c r="AB134" s="56"/>
      <c r="AC134" s="13"/>
      <c r="AD134" s="60"/>
      <c r="AE134" s="13"/>
      <c r="AF134" s="13"/>
      <c r="AG134" s="13"/>
      <c r="AH134" s="46"/>
      <c r="AI134" s="56"/>
      <c r="AJ134" s="46"/>
      <c r="AK134" s="56"/>
    </row>
    <row r="135" spans="1:37">
      <c r="A135" s="36" t="str">
        <f t="shared" si="1"/>
        <v>CZ103_58</v>
      </c>
      <c r="B135" t="s">
        <v>20</v>
      </c>
      <c r="C135" t="s">
        <v>193</v>
      </c>
      <c r="D135">
        <v>103</v>
      </c>
      <c r="E135">
        <v>58</v>
      </c>
      <c r="F135" s="25" t="str">
        <f>VLOOKUP(B135,Definitions!$C$7:$D$43,2,FALSE)</f>
        <v>Czech Republic</v>
      </c>
      <c r="G135" t="str">
        <f>VLOOKUP(C135,Definitions!$C$49:$D$57,2,FALSE)</f>
        <v>Not elsewhere specified (Other)</v>
      </c>
      <c r="H135" t="str">
        <f>VLOOKUP(D135,Definitions!$C$60:$D$104,2,FALSE)</f>
        <v>Fishing</v>
      </c>
      <c r="J135" s="29" t="str">
        <f>VLOOKUP(E135,Definitions!$C$115:$D$131,2,FALSE)</f>
        <v>Ambient heat total</v>
      </c>
      <c r="K135" s="47"/>
      <c r="L135" s="46"/>
      <c r="M135" s="46"/>
      <c r="N135" s="56"/>
      <c r="O135" s="46"/>
      <c r="P135" s="46"/>
      <c r="Q135" s="46"/>
      <c r="R135" s="37"/>
      <c r="S135" s="13"/>
      <c r="T135" s="56"/>
      <c r="U135" s="13"/>
      <c r="V135" s="56"/>
      <c r="W135" s="13"/>
      <c r="X135" s="13"/>
      <c r="Y135" s="13"/>
      <c r="Z135" s="13"/>
      <c r="AA135" s="46"/>
      <c r="AB135" s="56"/>
      <c r="AC135" s="13"/>
      <c r="AD135" s="60"/>
      <c r="AE135" s="13"/>
      <c r="AF135" s="13"/>
      <c r="AG135" s="13"/>
      <c r="AH135" s="46"/>
      <c r="AI135" s="56"/>
      <c r="AJ135" s="46"/>
      <c r="AK135" s="56"/>
    </row>
    <row r="136" spans="1:37">
      <c r="A136" s="36" t="str">
        <f t="shared" si="1"/>
        <v>CZ103_55</v>
      </c>
      <c r="B136" t="s">
        <v>20</v>
      </c>
      <c r="C136" t="s">
        <v>193</v>
      </c>
      <c r="D136">
        <v>103</v>
      </c>
      <c r="E136">
        <v>55</v>
      </c>
      <c r="F136" s="25" t="str">
        <f>VLOOKUP(B136,Definitions!$C$7:$D$43,2,FALSE)</f>
        <v>Czech Republic</v>
      </c>
      <c r="G136" t="str">
        <f>VLOOKUP(C136,Definitions!$C$49:$D$57,2,FALSE)</f>
        <v>Not elsewhere specified (Other)</v>
      </c>
      <c r="H136" t="str">
        <f>VLOOKUP(D136,Definitions!$C$60:$D$104,2,FALSE)</f>
        <v>Fishing</v>
      </c>
      <c r="J136" s="29" t="str">
        <f>VLOOKUP(E136,Definitions!$C$115:$D$131,2,FALSE)</f>
        <v xml:space="preserve">Other RES </v>
      </c>
      <c r="K136" s="47"/>
      <c r="L136" s="46"/>
      <c r="M136" s="46"/>
      <c r="N136" s="56"/>
      <c r="O136" s="46"/>
      <c r="P136" s="46"/>
      <c r="Q136" s="46"/>
      <c r="R136" s="37"/>
      <c r="S136" s="13"/>
      <c r="T136" s="56"/>
      <c r="U136" s="13"/>
      <c r="V136" s="56"/>
      <c r="W136" s="13"/>
      <c r="X136" s="13"/>
      <c r="Y136" s="13"/>
      <c r="Z136" s="13"/>
      <c r="AA136" s="46"/>
      <c r="AB136" s="56"/>
      <c r="AC136" s="13"/>
      <c r="AD136" s="60"/>
      <c r="AE136" s="13"/>
      <c r="AF136" s="13"/>
      <c r="AG136" s="13"/>
      <c r="AH136" s="46"/>
      <c r="AI136" s="56"/>
      <c r="AJ136" s="46"/>
      <c r="AK136" s="56"/>
    </row>
    <row r="137" spans="1:37">
      <c r="A137" s="36" t="str">
        <f t="shared" si="1"/>
        <v>CZ990_0</v>
      </c>
      <c r="B137" t="s">
        <v>20</v>
      </c>
      <c r="C137" t="s">
        <v>193</v>
      </c>
      <c r="D137">
        <v>990</v>
      </c>
      <c r="E137">
        <v>0</v>
      </c>
      <c r="F137" s="25" t="str">
        <f>VLOOKUP(B137,Definitions!$C$7:$D$43,2,FALSE)</f>
        <v>Czech Republic</v>
      </c>
      <c r="G137" t="str">
        <f>VLOOKUP(C137,Definitions!$C$49:$D$57,2,FALSE)</f>
        <v>Not elsewhere specified (Other)</v>
      </c>
      <c r="H137" t="str">
        <f>VLOOKUP(D137,Definitions!$C$60:$D$104,2,FALSE)</f>
        <v>Not elsewhere specified (Other)</v>
      </c>
      <c r="J137" s="29" t="str">
        <f>VLOOKUP(E137,Definitions!$C$115:$D$131,2,FALSE)</f>
        <v>TOTAL</v>
      </c>
      <c r="K137" s="47"/>
      <c r="L137" s="46"/>
      <c r="M137" s="46"/>
      <c r="N137" s="56"/>
      <c r="O137" s="46"/>
      <c r="P137" s="46"/>
      <c r="Q137" s="46"/>
      <c r="R137" s="37"/>
      <c r="S137" s="13"/>
      <c r="T137" s="56"/>
      <c r="U137" s="13"/>
      <c r="V137" s="56"/>
      <c r="W137" s="13"/>
      <c r="X137" s="13"/>
      <c r="Y137" s="13"/>
      <c r="Z137" s="13"/>
      <c r="AA137" s="46"/>
      <c r="AB137" s="56"/>
      <c r="AC137" s="13"/>
      <c r="AD137" s="60"/>
      <c r="AE137" s="13"/>
      <c r="AF137" s="13"/>
      <c r="AG137" s="13"/>
      <c r="AH137" s="46"/>
      <c r="AI137" s="56"/>
      <c r="AJ137" s="46"/>
      <c r="AK137" s="56"/>
    </row>
    <row r="138" spans="1:37">
      <c r="A138" s="36" t="str">
        <f t="shared" ref="A138:A201" si="2">B138&amp;D138&amp;"_"&amp;E138</f>
        <v>CZ990_1</v>
      </c>
      <c r="B138" t="s">
        <v>20</v>
      </c>
      <c r="C138" t="s">
        <v>193</v>
      </c>
      <c r="D138">
        <v>990</v>
      </c>
      <c r="E138">
        <v>1</v>
      </c>
      <c r="F138" s="25" t="str">
        <f>VLOOKUP(B138,Definitions!$C$7:$D$43,2,FALSE)</f>
        <v>Czech Republic</v>
      </c>
      <c r="G138" t="str">
        <f>VLOOKUP(C138,Definitions!$C$49:$D$57,2,FALSE)</f>
        <v>Not elsewhere specified (Other)</v>
      </c>
      <c r="H138" t="str">
        <f>VLOOKUP(D138,Definitions!$C$60:$D$104,2,FALSE)</f>
        <v>Not elsewhere specified (Other)</v>
      </c>
      <c r="J138" s="29" t="str">
        <f>VLOOKUP(E138,Definitions!$C$115:$D$131,2,FALSE)</f>
        <v>Coal</v>
      </c>
      <c r="K138" s="47"/>
      <c r="L138" s="46"/>
      <c r="M138" s="46"/>
      <c r="N138" s="56"/>
      <c r="O138" s="46"/>
      <c r="P138" s="46"/>
      <c r="Q138" s="46"/>
      <c r="R138" s="37"/>
      <c r="S138" s="13"/>
      <c r="T138" s="56"/>
      <c r="U138" s="13"/>
      <c r="V138" s="56"/>
      <c r="W138" s="13"/>
      <c r="X138" s="13"/>
      <c r="Y138" s="13"/>
      <c r="Z138" s="13"/>
      <c r="AA138" s="46"/>
      <c r="AB138" s="56"/>
      <c r="AC138" s="13"/>
      <c r="AD138" s="60"/>
      <c r="AE138" s="13"/>
      <c r="AF138" s="13"/>
      <c r="AG138" s="13"/>
      <c r="AH138" s="46"/>
      <c r="AI138" s="56"/>
      <c r="AJ138" s="46"/>
      <c r="AK138" s="56"/>
    </row>
    <row r="139" spans="1:37">
      <c r="A139" s="36" t="str">
        <f t="shared" si="2"/>
        <v>CZ990_2</v>
      </c>
      <c r="B139" t="s">
        <v>20</v>
      </c>
      <c r="C139" t="s">
        <v>193</v>
      </c>
      <c r="D139">
        <v>990</v>
      </c>
      <c r="E139">
        <v>2</v>
      </c>
      <c r="F139" s="25" t="str">
        <f>VLOOKUP(B139,Definitions!$C$7:$D$43,2,FALSE)</f>
        <v>Czech Republic</v>
      </c>
      <c r="G139" t="str">
        <f>VLOOKUP(C139,Definitions!$C$49:$D$57,2,FALSE)</f>
        <v>Not elsewhere specified (Other)</v>
      </c>
      <c r="H139" t="str">
        <f>VLOOKUP(D139,Definitions!$C$60:$D$104,2,FALSE)</f>
        <v>Not elsewhere specified (Other)</v>
      </c>
      <c r="J139" s="29" t="str">
        <f>VLOOKUP(E139,Definitions!$C$115:$D$131,2,FALSE)</f>
        <v>Fuel oil</v>
      </c>
      <c r="K139" s="47"/>
      <c r="L139" s="46"/>
      <c r="M139" s="46"/>
      <c r="N139" s="56"/>
      <c r="O139" s="46"/>
      <c r="P139" s="46"/>
      <c r="Q139" s="46"/>
      <c r="R139" s="37"/>
      <c r="S139" s="13"/>
      <c r="T139" s="56"/>
      <c r="U139" s="13"/>
      <c r="V139" s="56"/>
      <c r="W139" s="13"/>
      <c r="X139" s="13"/>
      <c r="Y139" s="13"/>
      <c r="Z139" s="13"/>
      <c r="AA139" s="46"/>
      <c r="AB139" s="56"/>
      <c r="AC139" s="13"/>
      <c r="AD139" s="60"/>
      <c r="AE139" s="13"/>
      <c r="AF139" s="13"/>
      <c r="AG139" s="13"/>
      <c r="AH139" s="46"/>
      <c r="AI139" s="56"/>
      <c r="AJ139" s="46"/>
      <c r="AK139" s="56"/>
    </row>
    <row r="140" spans="1:37">
      <c r="A140" s="36" t="str">
        <f t="shared" si="2"/>
        <v>CZ990_3</v>
      </c>
      <c r="B140" t="s">
        <v>20</v>
      </c>
      <c r="C140" t="s">
        <v>193</v>
      </c>
      <c r="D140">
        <v>990</v>
      </c>
      <c r="E140">
        <v>3</v>
      </c>
      <c r="F140" s="25" t="str">
        <f>VLOOKUP(B140,Definitions!$C$7:$D$43,2,FALSE)</f>
        <v>Czech Republic</v>
      </c>
      <c r="G140" t="str">
        <f>VLOOKUP(C140,Definitions!$C$49:$D$57,2,FALSE)</f>
        <v>Not elsewhere specified (Other)</v>
      </c>
      <c r="H140" t="str">
        <f>VLOOKUP(D140,Definitions!$C$60:$D$104,2,FALSE)</f>
        <v>Not elsewhere specified (Other)</v>
      </c>
      <c r="J140" s="29" t="str">
        <f>VLOOKUP(E140,Definitions!$C$115:$D$131,2,FALSE)</f>
        <v>Natural gas</v>
      </c>
      <c r="K140" s="47"/>
      <c r="L140" s="46"/>
      <c r="M140" s="46"/>
      <c r="N140" s="56"/>
      <c r="O140" s="46"/>
      <c r="P140" s="46"/>
      <c r="Q140" s="46"/>
      <c r="R140" s="37"/>
      <c r="S140" s="13"/>
      <c r="T140" s="56"/>
      <c r="U140" s="13"/>
      <c r="V140" s="56"/>
      <c r="W140" s="13"/>
      <c r="X140" s="13"/>
      <c r="Y140" s="13"/>
      <c r="Z140" s="13"/>
      <c r="AA140" s="46"/>
      <c r="AB140" s="56"/>
      <c r="AC140" s="13"/>
      <c r="AD140" s="60"/>
      <c r="AE140" s="13"/>
      <c r="AF140" s="13"/>
      <c r="AG140" s="13"/>
      <c r="AH140" s="46"/>
      <c r="AI140" s="56"/>
      <c r="AJ140" s="46"/>
      <c r="AK140" s="56"/>
    </row>
    <row r="141" spans="1:37">
      <c r="A141" s="36" t="str">
        <f t="shared" si="2"/>
        <v>CZ990_4</v>
      </c>
      <c r="B141" t="s">
        <v>20</v>
      </c>
      <c r="C141" t="s">
        <v>193</v>
      </c>
      <c r="D141">
        <v>990</v>
      </c>
      <c r="E141">
        <v>4</v>
      </c>
      <c r="F141" s="25" t="str">
        <f>VLOOKUP(B141,Definitions!$C$7:$D$43,2,FALSE)</f>
        <v>Czech Republic</v>
      </c>
      <c r="G141" t="str">
        <f>VLOOKUP(C141,Definitions!$C$49:$D$57,2,FALSE)</f>
        <v>Not elsewhere specified (Other)</v>
      </c>
      <c r="H141" t="str">
        <f>VLOOKUP(D141,Definitions!$C$60:$D$104,2,FALSE)</f>
        <v>Not elsewhere specified (Other)</v>
      </c>
      <c r="J141" s="29" t="str">
        <f>VLOOKUP(E141,Definitions!$C$115:$D$131,2,FALSE)</f>
        <v>Other fossil fuels</v>
      </c>
      <c r="K141" s="47"/>
      <c r="L141" s="46"/>
      <c r="M141" s="46"/>
      <c r="N141" s="56"/>
      <c r="O141" s="46"/>
      <c r="P141" s="46"/>
      <c r="Q141" s="46"/>
      <c r="R141" s="37"/>
      <c r="S141" s="13"/>
      <c r="T141" s="56"/>
      <c r="U141" s="13"/>
      <c r="V141" s="56"/>
      <c r="W141" s="13"/>
      <c r="X141" s="13"/>
      <c r="Y141" s="13"/>
      <c r="Z141" s="13"/>
      <c r="AA141" s="46"/>
      <c r="AB141" s="56"/>
      <c r="AC141" s="13"/>
      <c r="AD141" s="60"/>
      <c r="AE141" s="13"/>
      <c r="AF141" s="13"/>
      <c r="AG141" s="13"/>
      <c r="AH141" s="46"/>
      <c r="AI141" s="56"/>
      <c r="AJ141" s="46"/>
      <c r="AK141" s="56"/>
    </row>
    <row r="142" spans="1:37">
      <c r="A142" s="36" t="str">
        <f t="shared" si="2"/>
        <v>CZ990_6</v>
      </c>
      <c r="B142" t="s">
        <v>20</v>
      </c>
      <c r="C142" t="s">
        <v>193</v>
      </c>
      <c r="D142">
        <v>990</v>
      </c>
      <c r="E142">
        <v>6</v>
      </c>
      <c r="F142" s="25" t="str">
        <f>VLOOKUP(B142,Definitions!$C$7:$D$43,2,FALSE)</f>
        <v>Czech Republic</v>
      </c>
      <c r="G142" t="str">
        <f>VLOOKUP(C142,Definitions!$C$49:$D$57,2,FALSE)</f>
        <v>Not elsewhere specified (Other)</v>
      </c>
      <c r="H142" t="str">
        <f>VLOOKUP(D142,Definitions!$C$60:$D$104,2,FALSE)</f>
        <v>Not elsewhere specified (Other)</v>
      </c>
      <c r="J142" s="29" t="str">
        <f>VLOOKUP(E142,Definitions!$C$115:$D$131,2,FALSE)</f>
        <v>Electricity</v>
      </c>
      <c r="K142" s="47"/>
      <c r="L142" s="46"/>
      <c r="M142" s="46"/>
      <c r="N142" s="56"/>
      <c r="O142" s="46"/>
      <c r="P142" s="46"/>
      <c r="Q142" s="46"/>
      <c r="R142" s="37"/>
      <c r="S142" s="13"/>
      <c r="T142" s="56"/>
      <c r="U142" s="13"/>
      <c r="V142" s="56"/>
      <c r="W142" s="13"/>
      <c r="X142" s="13"/>
      <c r="Y142" s="13"/>
      <c r="Z142" s="13"/>
      <c r="AA142" s="46"/>
      <c r="AB142" s="56"/>
      <c r="AC142" s="13"/>
      <c r="AD142" s="60"/>
      <c r="AE142" s="13"/>
      <c r="AF142" s="13"/>
      <c r="AG142" s="13"/>
      <c r="AH142" s="46"/>
      <c r="AI142" s="56"/>
      <c r="AJ142" s="46"/>
      <c r="AK142" s="56"/>
    </row>
    <row r="143" spans="1:37">
      <c r="A143" s="36" t="str">
        <f t="shared" si="2"/>
        <v>CZ990_7</v>
      </c>
      <c r="B143" t="s">
        <v>20</v>
      </c>
      <c r="C143" t="s">
        <v>193</v>
      </c>
      <c r="D143">
        <v>990</v>
      </c>
      <c r="E143">
        <v>7</v>
      </c>
      <c r="F143" s="25" t="str">
        <f>VLOOKUP(B143,Definitions!$C$7:$D$43,2,FALSE)</f>
        <v>Czech Republic</v>
      </c>
      <c r="G143" t="str">
        <f>VLOOKUP(C143,Definitions!$C$49:$D$57,2,FALSE)</f>
        <v>Not elsewhere specified (Other)</v>
      </c>
      <c r="H143" t="str">
        <f>VLOOKUP(D143,Definitions!$C$60:$D$104,2,FALSE)</f>
        <v>Not elsewhere specified (Other)</v>
      </c>
      <c r="J143" s="29" t="str">
        <f>VLOOKUP(E143,Definitions!$C$115:$D$131,2,FALSE)</f>
        <v>District heating</v>
      </c>
      <c r="K143" s="47"/>
      <c r="L143" s="46"/>
      <c r="M143" s="46"/>
      <c r="N143" s="56"/>
      <c r="O143" s="46"/>
      <c r="P143" s="46"/>
      <c r="Q143" s="46"/>
      <c r="R143" s="37"/>
      <c r="S143" s="13"/>
      <c r="T143" s="56"/>
      <c r="U143" s="13"/>
      <c r="V143" s="56"/>
      <c r="W143" s="13"/>
      <c r="X143" s="13"/>
      <c r="Y143" s="13"/>
      <c r="Z143" s="13"/>
      <c r="AA143" s="46"/>
      <c r="AB143" s="56"/>
      <c r="AC143" s="13"/>
      <c r="AD143" s="60"/>
      <c r="AE143" s="13"/>
      <c r="AF143" s="13"/>
      <c r="AG143" s="13"/>
      <c r="AH143" s="46"/>
      <c r="AI143" s="56"/>
      <c r="AJ143" s="46"/>
      <c r="AK143" s="56"/>
    </row>
    <row r="144" spans="1:37">
      <c r="A144" s="36" t="str">
        <f t="shared" si="2"/>
        <v>CZ990_8</v>
      </c>
      <c r="B144" t="s">
        <v>20</v>
      </c>
      <c r="C144" t="s">
        <v>193</v>
      </c>
      <c r="D144">
        <v>990</v>
      </c>
      <c r="E144">
        <v>8</v>
      </c>
      <c r="F144" s="25" t="str">
        <f>VLOOKUP(B144,Definitions!$C$7:$D$43,2,FALSE)</f>
        <v>Czech Republic</v>
      </c>
      <c r="G144" t="str">
        <f>VLOOKUP(C144,Definitions!$C$49:$D$57,2,FALSE)</f>
        <v>Not elsewhere specified (Other)</v>
      </c>
      <c r="H144" t="str">
        <f>VLOOKUP(D144,Definitions!$C$60:$D$104,2,FALSE)</f>
        <v>Not elsewhere specified (Other)</v>
      </c>
      <c r="J144" s="29" t="str">
        <f>VLOOKUP(E144,Definitions!$C$115:$D$131,2,FALSE)</f>
        <v>Waste non-RES</v>
      </c>
      <c r="K144" s="47"/>
      <c r="L144" s="46"/>
      <c r="M144" s="46"/>
      <c r="N144" s="56"/>
      <c r="O144" s="46"/>
      <c r="P144" s="46"/>
      <c r="Q144" s="46"/>
      <c r="R144" s="37"/>
      <c r="S144" s="13"/>
      <c r="T144" s="56"/>
      <c r="U144" s="13"/>
      <c r="V144" s="56"/>
      <c r="W144" s="13"/>
      <c r="X144" s="13"/>
      <c r="Y144" s="13"/>
      <c r="Z144" s="13"/>
      <c r="AA144" s="46"/>
      <c r="AB144" s="56"/>
      <c r="AC144" s="13"/>
      <c r="AD144" s="60"/>
      <c r="AE144" s="13"/>
      <c r="AF144" s="13"/>
      <c r="AG144" s="13"/>
      <c r="AH144" s="46"/>
      <c r="AI144" s="56"/>
      <c r="AJ144" s="46"/>
      <c r="AK144" s="56"/>
    </row>
    <row r="145" spans="1:37">
      <c r="A145" s="36" t="str">
        <f t="shared" si="2"/>
        <v>CZ990_9</v>
      </c>
      <c r="B145" t="s">
        <v>20</v>
      </c>
      <c r="C145" t="s">
        <v>193</v>
      </c>
      <c r="D145">
        <v>990</v>
      </c>
      <c r="E145">
        <v>9</v>
      </c>
      <c r="F145" s="25" t="str">
        <f>VLOOKUP(B145,Definitions!$C$7:$D$43,2,FALSE)</f>
        <v>Czech Republic</v>
      </c>
      <c r="G145" t="str">
        <f>VLOOKUP(C145,Definitions!$C$49:$D$57,2,FALSE)</f>
        <v>Not elsewhere specified (Other)</v>
      </c>
      <c r="H145" t="str">
        <f>VLOOKUP(D145,Definitions!$C$60:$D$104,2,FALSE)</f>
        <v>Not elsewhere specified (Other)</v>
      </c>
      <c r="J145" s="29" t="str">
        <f>VLOOKUP(E145,Definitions!$C$115:$D$131,2,FALSE)</f>
        <v>Waste RES</v>
      </c>
      <c r="K145" s="47"/>
      <c r="L145" s="46"/>
      <c r="M145" s="46"/>
      <c r="N145" s="56"/>
      <c r="O145" s="46"/>
      <c r="P145" s="46"/>
      <c r="Q145" s="46"/>
      <c r="R145" s="37"/>
      <c r="S145" s="13"/>
      <c r="T145" s="56"/>
      <c r="U145" s="13"/>
      <c r="V145" s="56"/>
      <c r="W145" s="13"/>
      <c r="X145" s="13"/>
      <c r="Y145" s="13"/>
      <c r="Z145" s="13"/>
      <c r="AA145" s="46"/>
      <c r="AB145" s="56"/>
      <c r="AC145" s="13"/>
      <c r="AD145" s="60"/>
      <c r="AE145" s="13"/>
      <c r="AF145" s="13"/>
      <c r="AG145" s="13"/>
      <c r="AH145" s="46"/>
      <c r="AI145" s="56"/>
      <c r="AJ145" s="46"/>
      <c r="AK145" s="56"/>
    </row>
    <row r="146" spans="1:37">
      <c r="A146" s="36" t="str">
        <f t="shared" si="2"/>
        <v>CZ990_51</v>
      </c>
      <c r="B146" t="s">
        <v>20</v>
      </c>
      <c r="C146" t="s">
        <v>193</v>
      </c>
      <c r="D146">
        <v>990</v>
      </c>
      <c r="E146">
        <v>51</v>
      </c>
      <c r="F146" s="25" t="str">
        <f>VLOOKUP(B146,Definitions!$C$7:$D$43,2,FALSE)</f>
        <v>Czech Republic</v>
      </c>
      <c r="G146" t="str">
        <f>VLOOKUP(C146,Definitions!$C$49:$D$57,2,FALSE)</f>
        <v>Not elsewhere specified (Other)</v>
      </c>
      <c r="H146" t="str">
        <f>VLOOKUP(D146,Definitions!$C$60:$D$104,2,FALSE)</f>
        <v>Not elsewhere specified (Other)</v>
      </c>
      <c r="J146" s="29" t="str">
        <f>VLOOKUP(E146,Definitions!$C$115:$D$131,2,FALSE)</f>
        <v>Biomass</v>
      </c>
      <c r="K146" s="47"/>
      <c r="L146" s="46"/>
      <c r="M146" s="46"/>
      <c r="N146" s="56"/>
      <c r="O146" s="46"/>
      <c r="P146" s="46"/>
      <c r="Q146" s="46"/>
      <c r="R146" s="37"/>
      <c r="S146" s="13"/>
      <c r="T146" s="56"/>
      <c r="U146" s="13"/>
      <c r="V146" s="56"/>
      <c r="W146" s="13"/>
      <c r="X146" s="13"/>
      <c r="Y146" s="13"/>
      <c r="Z146" s="13"/>
      <c r="AA146" s="46"/>
      <c r="AB146" s="56"/>
      <c r="AC146" s="13"/>
      <c r="AD146" s="60"/>
      <c r="AE146" s="13"/>
      <c r="AF146" s="13"/>
      <c r="AG146" s="13"/>
      <c r="AH146" s="46"/>
      <c r="AI146" s="56"/>
      <c r="AJ146" s="46"/>
      <c r="AK146" s="56"/>
    </row>
    <row r="147" spans="1:37">
      <c r="A147" s="36" t="str">
        <f t="shared" si="2"/>
        <v>CZ990_52</v>
      </c>
      <c r="B147" t="s">
        <v>20</v>
      </c>
      <c r="C147" t="s">
        <v>193</v>
      </c>
      <c r="D147">
        <v>990</v>
      </c>
      <c r="E147">
        <v>52</v>
      </c>
      <c r="F147" s="25" t="str">
        <f>VLOOKUP(B147,Definitions!$C$7:$D$43,2,FALSE)</f>
        <v>Czech Republic</v>
      </c>
      <c r="G147" t="str">
        <f>VLOOKUP(C147,Definitions!$C$49:$D$57,2,FALSE)</f>
        <v>Not elsewhere specified (Other)</v>
      </c>
      <c r="H147" t="str">
        <f>VLOOKUP(D147,Definitions!$C$60:$D$104,2,FALSE)</f>
        <v>Not elsewhere specified (Other)</v>
      </c>
      <c r="J147" s="29" t="str">
        <f>VLOOKUP(E147,Definitions!$C$115:$D$131,2,FALSE)</f>
        <v>Geothermal</v>
      </c>
      <c r="K147" s="47"/>
      <c r="L147" s="46"/>
      <c r="M147" s="46"/>
      <c r="N147" s="56"/>
      <c r="O147" s="46"/>
      <c r="P147" s="46"/>
      <c r="Q147" s="46"/>
      <c r="R147" s="37"/>
      <c r="S147" s="13"/>
      <c r="T147" s="56"/>
      <c r="U147" s="13"/>
      <c r="V147" s="56"/>
      <c r="W147" s="13"/>
      <c r="X147" s="13"/>
      <c r="Y147" s="13"/>
      <c r="Z147" s="13"/>
      <c r="AA147" s="46"/>
      <c r="AB147" s="56"/>
      <c r="AC147" s="13"/>
      <c r="AD147" s="60"/>
      <c r="AE147" s="13"/>
      <c r="AF147" s="13"/>
      <c r="AG147" s="13"/>
      <c r="AH147" s="46"/>
      <c r="AI147" s="56"/>
      <c r="AJ147" s="46"/>
      <c r="AK147" s="56"/>
    </row>
    <row r="148" spans="1:37">
      <c r="A148" s="36" t="str">
        <f t="shared" si="2"/>
        <v>CZ990_53</v>
      </c>
      <c r="B148" t="s">
        <v>20</v>
      </c>
      <c r="C148" t="s">
        <v>193</v>
      </c>
      <c r="D148">
        <v>990</v>
      </c>
      <c r="E148">
        <v>53</v>
      </c>
      <c r="F148" s="25" t="str">
        <f>VLOOKUP(B148,Definitions!$C$7:$D$43,2,FALSE)</f>
        <v>Czech Republic</v>
      </c>
      <c r="G148" t="str">
        <f>VLOOKUP(C148,Definitions!$C$49:$D$57,2,FALSE)</f>
        <v>Not elsewhere specified (Other)</v>
      </c>
      <c r="H148" t="str">
        <f>VLOOKUP(D148,Definitions!$C$60:$D$104,2,FALSE)</f>
        <v>Not elsewhere specified (Other)</v>
      </c>
      <c r="J148" s="29" t="str">
        <f>VLOOKUP(E148,Definitions!$C$115:$D$131,2,FALSE)</f>
        <v>Solar energy</v>
      </c>
      <c r="K148" s="47"/>
      <c r="L148" s="46"/>
      <c r="M148" s="46"/>
      <c r="N148" s="56"/>
      <c r="O148" s="46"/>
      <c r="P148" s="46"/>
      <c r="Q148" s="46"/>
      <c r="R148" s="37"/>
      <c r="S148" s="13"/>
      <c r="T148" s="56"/>
      <c r="U148" s="13"/>
      <c r="V148" s="56"/>
      <c r="W148" s="13"/>
      <c r="X148" s="13"/>
      <c r="Y148" s="13"/>
      <c r="Z148" s="13"/>
      <c r="AA148" s="46"/>
      <c r="AB148" s="56"/>
      <c r="AC148" s="13"/>
      <c r="AD148" s="60"/>
      <c r="AE148" s="13"/>
      <c r="AF148" s="13"/>
      <c r="AG148" s="13"/>
      <c r="AH148" s="46"/>
      <c r="AI148" s="56"/>
      <c r="AJ148" s="46"/>
      <c r="AK148" s="56"/>
    </row>
    <row r="149" spans="1:37">
      <c r="A149" s="36" t="str">
        <f t="shared" si="2"/>
        <v>CZ990_56</v>
      </c>
      <c r="B149" t="s">
        <v>20</v>
      </c>
      <c r="C149" t="s">
        <v>193</v>
      </c>
      <c r="D149">
        <v>990</v>
      </c>
      <c r="E149">
        <v>56</v>
      </c>
      <c r="F149" s="25" t="str">
        <f>VLOOKUP(B149,Definitions!$C$7:$D$43,2,FALSE)</f>
        <v>Czech Republic</v>
      </c>
      <c r="G149" t="str">
        <f>VLOOKUP(C149,Definitions!$C$49:$D$57,2,FALSE)</f>
        <v>Not elsewhere specified (Other)</v>
      </c>
      <c r="H149" t="str">
        <f>VLOOKUP(D149,Definitions!$C$60:$D$104,2,FALSE)</f>
        <v>Not elsewhere specified (Other)</v>
      </c>
      <c r="J149" s="29" t="str">
        <f>VLOOKUP(E149,Definitions!$C$115:$D$131,2,FALSE)</f>
        <v>Ambient heat ground</v>
      </c>
      <c r="K149" s="47"/>
      <c r="L149" s="46"/>
      <c r="M149" s="46"/>
      <c r="N149" s="56"/>
      <c r="O149" s="46"/>
      <c r="P149" s="46"/>
      <c r="Q149" s="46"/>
      <c r="R149" s="37"/>
      <c r="S149" s="13"/>
      <c r="T149" s="56"/>
      <c r="U149" s="13"/>
      <c r="V149" s="56"/>
      <c r="W149" s="13"/>
      <c r="X149" s="13"/>
      <c r="Y149" s="13"/>
      <c r="Z149" s="13"/>
      <c r="AA149" s="46"/>
      <c r="AB149" s="56"/>
      <c r="AC149" s="13"/>
      <c r="AD149" s="60"/>
      <c r="AE149" s="13"/>
      <c r="AF149" s="13"/>
      <c r="AG149" s="13"/>
      <c r="AH149" s="46"/>
      <c r="AI149" s="56"/>
      <c r="AJ149" s="46"/>
      <c r="AK149" s="56"/>
    </row>
    <row r="150" spans="1:37">
      <c r="A150" s="36" t="str">
        <f t="shared" si="2"/>
        <v>CZ990_57</v>
      </c>
      <c r="B150" t="s">
        <v>20</v>
      </c>
      <c r="C150" t="s">
        <v>193</v>
      </c>
      <c r="D150">
        <v>990</v>
      </c>
      <c r="E150">
        <v>57</v>
      </c>
      <c r="F150" s="25" t="str">
        <f>VLOOKUP(B150,Definitions!$C$7:$D$43,2,FALSE)</f>
        <v>Czech Republic</v>
      </c>
      <c r="G150" t="str">
        <f>VLOOKUP(C150,Definitions!$C$49:$D$57,2,FALSE)</f>
        <v>Not elsewhere specified (Other)</v>
      </c>
      <c r="H150" t="str">
        <f>VLOOKUP(D150,Definitions!$C$60:$D$104,2,FALSE)</f>
        <v>Not elsewhere specified (Other)</v>
      </c>
      <c r="J150" s="29" t="str">
        <f>VLOOKUP(E150,Definitions!$C$115:$D$131,2,FALSE)</f>
        <v>Ambient heat air</v>
      </c>
      <c r="K150" s="47"/>
      <c r="L150" s="46"/>
      <c r="M150" s="46"/>
      <c r="N150" s="56"/>
      <c r="O150" s="46"/>
      <c r="P150" s="46"/>
      <c r="Q150" s="46"/>
      <c r="R150" s="37"/>
      <c r="S150" s="13"/>
      <c r="T150" s="56"/>
      <c r="U150" s="13"/>
      <c r="V150" s="56"/>
      <c r="W150" s="13"/>
      <c r="X150" s="13"/>
      <c r="Y150" s="13"/>
      <c r="Z150" s="13"/>
      <c r="AA150" s="46"/>
      <c r="AB150" s="56"/>
      <c r="AC150" s="13"/>
      <c r="AD150" s="60"/>
      <c r="AE150" s="13"/>
      <c r="AF150" s="13"/>
      <c r="AG150" s="13"/>
      <c r="AH150" s="46"/>
      <c r="AI150" s="56"/>
      <c r="AJ150" s="46"/>
      <c r="AK150" s="56"/>
    </row>
    <row r="151" spans="1:37">
      <c r="A151" s="36" t="str">
        <f t="shared" si="2"/>
        <v>CZ990_58</v>
      </c>
      <c r="B151" t="s">
        <v>20</v>
      </c>
      <c r="C151" t="s">
        <v>193</v>
      </c>
      <c r="D151">
        <v>990</v>
      </c>
      <c r="E151">
        <v>58</v>
      </c>
      <c r="F151" s="25" t="str">
        <f>VLOOKUP(B151,Definitions!$C$7:$D$43,2,FALSE)</f>
        <v>Czech Republic</v>
      </c>
      <c r="G151" t="str">
        <f>VLOOKUP(C151,Definitions!$C$49:$D$57,2,FALSE)</f>
        <v>Not elsewhere specified (Other)</v>
      </c>
      <c r="H151" t="str">
        <f>VLOOKUP(D151,Definitions!$C$60:$D$104,2,FALSE)</f>
        <v>Not elsewhere specified (Other)</v>
      </c>
      <c r="J151" s="29" t="str">
        <f>VLOOKUP(E151,Definitions!$C$115:$D$131,2,FALSE)</f>
        <v>Ambient heat total</v>
      </c>
      <c r="K151" s="47"/>
      <c r="L151" s="46"/>
      <c r="M151" s="46"/>
      <c r="N151" s="56"/>
      <c r="O151" s="46"/>
      <c r="P151" s="46"/>
      <c r="Q151" s="46"/>
      <c r="R151" s="37"/>
      <c r="S151" s="13"/>
      <c r="T151" s="56"/>
      <c r="U151" s="13"/>
      <c r="V151" s="56"/>
      <c r="W151" s="13"/>
      <c r="X151" s="13"/>
      <c r="Y151" s="13"/>
      <c r="Z151" s="13"/>
      <c r="AA151" s="46"/>
      <c r="AB151" s="56"/>
      <c r="AC151" s="13"/>
      <c r="AD151" s="60"/>
      <c r="AE151" s="13"/>
      <c r="AF151" s="13"/>
      <c r="AG151" s="13"/>
      <c r="AH151" s="46"/>
      <c r="AI151" s="56"/>
      <c r="AJ151" s="46"/>
      <c r="AK151" s="56"/>
    </row>
    <row r="152" spans="1:37">
      <c r="A152" s="36" t="str">
        <f t="shared" si="2"/>
        <v>CZ990_55</v>
      </c>
      <c r="B152" t="s">
        <v>20</v>
      </c>
      <c r="C152" t="s">
        <v>193</v>
      </c>
      <c r="D152">
        <v>990</v>
      </c>
      <c r="E152">
        <v>55</v>
      </c>
      <c r="F152" s="25" t="str">
        <f>VLOOKUP(B152,Definitions!$C$7:$D$43,2,FALSE)</f>
        <v>Czech Republic</v>
      </c>
      <c r="G152" t="str">
        <f>VLOOKUP(C152,Definitions!$C$49:$D$57,2,FALSE)</f>
        <v>Not elsewhere specified (Other)</v>
      </c>
      <c r="H152" t="str">
        <f>VLOOKUP(D152,Definitions!$C$60:$D$104,2,FALSE)</f>
        <v>Not elsewhere specified (Other)</v>
      </c>
      <c r="J152" s="29" t="str">
        <f>VLOOKUP(E152,Definitions!$C$115:$D$131,2,FALSE)</f>
        <v xml:space="preserve">Other RES </v>
      </c>
      <c r="K152" s="47"/>
      <c r="L152" s="46"/>
      <c r="M152" s="46"/>
      <c r="N152" s="56"/>
      <c r="O152" s="46"/>
      <c r="P152" s="46"/>
      <c r="Q152" s="46"/>
      <c r="R152" s="37"/>
      <c r="S152" s="13"/>
      <c r="T152" s="56"/>
      <c r="U152" s="13"/>
      <c r="V152" s="56"/>
      <c r="W152" s="13"/>
      <c r="X152" s="13"/>
      <c r="Y152" s="13"/>
      <c r="Z152" s="13"/>
      <c r="AA152" s="46"/>
      <c r="AB152" s="56"/>
      <c r="AC152" s="13"/>
      <c r="AD152" s="60"/>
      <c r="AE152" s="13"/>
      <c r="AF152" s="13"/>
      <c r="AG152" s="13"/>
      <c r="AH152" s="46"/>
      <c r="AI152" s="56"/>
      <c r="AJ152" s="46"/>
      <c r="AK152" s="56"/>
    </row>
    <row r="153" spans="1:37">
      <c r="A153" s="36" t="str">
        <f t="shared" si="2"/>
        <v>DK101_0</v>
      </c>
      <c r="B153" t="s">
        <v>24</v>
      </c>
      <c r="C153" t="s">
        <v>193</v>
      </c>
      <c r="D153">
        <v>101</v>
      </c>
      <c r="E153">
        <v>0</v>
      </c>
      <c r="F153" s="25" t="str">
        <f>VLOOKUP(B153,Definitions!$C$7:$D$43,2,FALSE)</f>
        <v>Denmark</v>
      </c>
      <c r="G153" t="str">
        <f>VLOOKUP(C153,Definitions!$C$49:$D$57,2,FALSE)</f>
        <v>Not elsewhere specified (Other)</v>
      </c>
      <c r="H153" t="str">
        <f>VLOOKUP(D153,Definitions!$C$60:$D$104,2,FALSE)</f>
        <v>Agriculture / Forestry</v>
      </c>
      <c r="J153" s="29" t="str">
        <f>VLOOKUP(E153,Definitions!$C$115:$D$131,2,FALSE)</f>
        <v>TOTAL</v>
      </c>
      <c r="K153" s="47"/>
      <c r="L153" s="46"/>
      <c r="M153" s="46"/>
      <c r="N153" s="56"/>
      <c r="O153" s="46"/>
      <c r="P153" s="46"/>
      <c r="Q153" s="46"/>
      <c r="R153" s="37"/>
      <c r="S153" s="13"/>
      <c r="T153" s="56"/>
      <c r="U153" s="13"/>
      <c r="V153" s="56"/>
      <c r="W153" s="13"/>
      <c r="X153" s="13"/>
      <c r="Y153" s="13"/>
      <c r="Z153" s="13"/>
      <c r="AA153" s="46"/>
      <c r="AB153" s="56"/>
      <c r="AC153" s="13"/>
      <c r="AD153" s="60"/>
      <c r="AE153" s="13"/>
      <c r="AF153" s="13"/>
      <c r="AG153" s="13"/>
      <c r="AH153" s="46"/>
      <c r="AI153" s="56"/>
      <c r="AJ153" s="46"/>
      <c r="AK153" s="56"/>
    </row>
    <row r="154" spans="1:37">
      <c r="A154" s="36" t="str">
        <f t="shared" si="2"/>
        <v>DK101_1</v>
      </c>
      <c r="B154" t="s">
        <v>24</v>
      </c>
      <c r="C154" t="s">
        <v>193</v>
      </c>
      <c r="D154">
        <v>101</v>
      </c>
      <c r="E154">
        <v>1</v>
      </c>
      <c r="F154" s="25" t="str">
        <f>VLOOKUP(B154,Definitions!$C$7:$D$43,2,FALSE)</f>
        <v>Denmark</v>
      </c>
      <c r="G154" t="str">
        <f>VLOOKUP(C154,Definitions!$C$49:$D$57,2,FALSE)</f>
        <v>Not elsewhere specified (Other)</v>
      </c>
      <c r="H154" t="str">
        <f>VLOOKUP(D154,Definitions!$C$60:$D$104,2,FALSE)</f>
        <v>Agriculture / Forestry</v>
      </c>
      <c r="J154" s="29" t="str">
        <f>VLOOKUP(E154,Definitions!$C$115:$D$131,2,FALSE)</f>
        <v>Coal</v>
      </c>
      <c r="K154" s="47"/>
      <c r="L154" s="46"/>
      <c r="M154" s="46"/>
      <c r="N154" s="56"/>
      <c r="O154" s="46"/>
      <c r="P154" s="46"/>
      <c r="Q154" s="46"/>
      <c r="R154" s="37"/>
      <c r="S154" s="13"/>
      <c r="T154" s="56"/>
      <c r="U154" s="13"/>
      <c r="V154" s="56"/>
      <c r="W154" s="13"/>
      <c r="X154" s="13"/>
      <c r="Y154" s="13"/>
      <c r="Z154" s="13"/>
      <c r="AA154" s="46"/>
      <c r="AB154" s="56"/>
      <c r="AC154" s="13"/>
      <c r="AD154" s="60"/>
      <c r="AE154" s="13"/>
      <c r="AF154" s="13"/>
      <c r="AG154" s="13"/>
      <c r="AH154" s="46"/>
      <c r="AI154" s="56"/>
      <c r="AJ154" s="46"/>
      <c r="AK154" s="56"/>
    </row>
    <row r="155" spans="1:37">
      <c r="A155" s="36" t="str">
        <f t="shared" si="2"/>
        <v>DK101_2</v>
      </c>
      <c r="B155" t="s">
        <v>24</v>
      </c>
      <c r="C155" t="s">
        <v>193</v>
      </c>
      <c r="D155">
        <v>101</v>
      </c>
      <c r="E155">
        <v>2</v>
      </c>
      <c r="F155" s="25" t="str">
        <f>VLOOKUP(B155,Definitions!$C$7:$D$43,2,FALSE)</f>
        <v>Denmark</v>
      </c>
      <c r="G155" t="str">
        <f>VLOOKUP(C155,Definitions!$C$49:$D$57,2,FALSE)</f>
        <v>Not elsewhere specified (Other)</v>
      </c>
      <c r="H155" t="str">
        <f>VLOOKUP(D155,Definitions!$C$60:$D$104,2,FALSE)</f>
        <v>Agriculture / Forestry</v>
      </c>
      <c r="J155" s="29" t="str">
        <f>VLOOKUP(E155,Definitions!$C$115:$D$131,2,FALSE)</f>
        <v>Fuel oil</v>
      </c>
      <c r="K155" s="47"/>
      <c r="L155" s="46"/>
      <c r="M155" s="46"/>
      <c r="N155" s="56"/>
      <c r="O155" s="46"/>
      <c r="P155" s="46"/>
      <c r="Q155" s="46"/>
      <c r="R155" s="37"/>
      <c r="S155" s="13"/>
      <c r="T155" s="56"/>
      <c r="U155" s="13"/>
      <c r="V155" s="56"/>
      <c r="W155" s="13"/>
      <c r="X155" s="13"/>
      <c r="Y155" s="13"/>
      <c r="Z155" s="13"/>
      <c r="AA155" s="46"/>
      <c r="AB155" s="56"/>
      <c r="AC155" s="13"/>
      <c r="AD155" s="60"/>
      <c r="AE155" s="13"/>
      <c r="AF155" s="13"/>
      <c r="AG155" s="13"/>
      <c r="AH155" s="46"/>
      <c r="AI155" s="56"/>
      <c r="AJ155" s="46"/>
      <c r="AK155" s="56"/>
    </row>
    <row r="156" spans="1:37">
      <c r="A156" s="36" t="str">
        <f t="shared" si="2"/>
        <v>DK101_3</v>
      </c>
      <c r="B156" t="s">
        <v>24</v>
      </c>
      <c r="C156" t="s">
        <v>193</v>
      </c>
      <c r="D156">
        <v>101</v>
      </c>
      <c r="E156">
        <v>3</v>
      </c>
      <c r="F156" s="25" t="str">
        <f>VLOOKUP(B156,Definitions!$C$7:$D$43,2,FALSE)</f>
        <v>Denmark</v>
      </c>
      <c r="G156" t="str">
        <f>VLOOKUP(C156,Definitions!$C$49:$D$57,2,FALSE)</f>
        <v>Not elsewhere specified (Other)</v>
      </c>
      <c r="H156" t="str">
        <f>VLOOKUP(D156,Definitions!$C$60:$D$104,2,FALSE)</f>
        <v>Agriculture / Forestry</v>
      </c>
      <c r="J156" s="29" t="str">
        <f>VLOOKUP(E156,Definitions!$C$115:$D$131,2,FALSE)</f>
        <v>Natural gas</v>
      </c>
      <c r="K156" s="47"/>
      <c r="L156" s="46"/>
      <c r="M156" s="46"/>
      <c r="N156" s="56"/>
      <c r="O156" s="46"/>
      <c r="P156" s="46"/>
      <c r="Q156" s="46"/>
      <c r="R156" s="37"/>
      <c r="S156" s="13"/>
      <c r="T156" s="56"/>
      <c r="U156" s="13"/>
      <c r="V156" s="56"/>
      <c r="W156" s="13"/>
      <c r="X156" s="13"/>
      <c r="Y156" s="13"/>
      <c r="Z156" s="13"/>
      <c r="AA156" s="46"/>
      <c r="AB156" s="56"/>
      <c r="AC156" s="13"/>
      <c r="AD156" s="60"/>
      <c r="AE156" s="13"/>
      <c r="AF156" s="13"/>
      <c r="AG156" s="13"/>
      <c r="AH156" s="46"/>
      <c r="AI156" s="56"/>
      <c r="AJ156" s="46"/>
      <c r="AK156" s="56"/>
    </row>
    <row r="157" spans="1:37">
      <c r="A157" s="36" t="str">
        <f t="shared" si="2"/>
        <v>DK101_4</v>
      </c>
      <c r="B157" t="s">
        <v>24</v>
      </c>
      <c r="C157" t="s">
        <v>193</v>
      </c>
      <c r="D157">
        <v>101</v>
      </c>
      <c r="E157">
        <v>4</v>
      </c>
      <c r="F157" s="25" t="str">
        <f>VLOOKUP(B157,Definitions!$C$7:$D$43,2,FALSE)</f>
        <v>Denmark</v>
      </c>
      <c r="G157" t="str">
        <f>VLOOKUP(C157,Definitions!$C$49:$D$57,2,FALSE)</f>
        <v>Not elsewhere specified (Other)</v>
      </c>
      <c r="H157" t="str">
        <f>VLOOKUP(D157,Definitions!$C$60:$D$104,2,FALSE)</f>
        <v>Agriculture / Forestry</v>
      </c>
      <c r="J157" s="29" t="str">
        <f>VLOOKUP(E157,Definitions!$C$115:$D$131,2,FALSE)</f>
        <v>Other fossil fuels</v>
      </c>
      <c r="K157" s="47"/>
      <c r="L157" s="46"/>
      <c r="M157" s="46"/>
      <c r="N157" s="56"/>
      <c r="O157" s="46"/>
      <c r="P157" s="46"/>
      <c r="Q157" s="46"/>
      <c r="R157" s="37"/>
      <c r="S157" s="13"/>
      <c r="T157" s="56"/>
      <c r="U157" s="13"/>
      <c r="V157" s="56"/>
      <c r="W157" s="13"/>
      <c r="X157" s="13"/>
      <c r="Y157" s="13"/>
      <c r="Z157" s="13"/>
      <c r="AA157" s="46"/>
      <c r="AB157" s="56"/>
      <c r="AC157" s="13"/>
      <c r="AD157" s="60"/>
      <c r="AE157" s="13"/>
      <c r="AF157" s="13"/>
      <c r="AG157" s="13"/>
      <c r="AH157" s="46"/>
      <c r="AI157" s="56"/>
      <c r="AJ157" s="46"/>
      <c r="AK157" s="56"/>
    </row>
    <row r="158" spans="1:37">
      <c r="A158" s="36" t="str">
        <f t="shared" si="2"/>
        <v>DK101_6</v>
      </c>
      <c r="B158" t="s">
        <v>24</v>
      </c>
      <c r="C158" t="s">
        <v>193</v>
      </c>
      <c r="D158">
        <v>101</v>
      </c>
      <c r="E158">
        <v>6</v>
      </c>
      <c r="F158" s="25" t="str">
        <f>VLOOKUP(B158,Definitions!$C$7:$D$43,2,FALSE)</f>
        <v>Denmark</v>
      </c>
      <c r="G158" t="str">
        <f>VLOOKUP(C158,Definitions!$C$49:$D$57,2,FALSE)</f>
        <v>Not elsewhere specified (Other)</v>
      </c>
      <c r="H158" t="str">
        <f>VLOOKUP(D158,Definitions!$C$60:$D$104,2,FALSE)</f>
        <v>Agriculture / Forestry</v>
      </c>
      <c r="J158" s="29" t="str">
        <f>VLOOKUP(E158,Definitions!$C$115:$D$131,2,FALSE)</f>
        <v>Electricity</v>
      </c>
      <c r="K158" s="47"/>
      <c r="L158" s="46"/>
      <c r="M158" s="46"/>
      <c r="N158" s="56"/>
      <c r="O158" s="46"/>
      <c r="P158" s="46"/>
      <c r="Q158" s="46"/>
      <c r="R158" s="37"/>
      <c r="S158" s="13"/>
      <c r="T158" s="56"/>
      <c r="U158" s="13"/>
      <c r="V158" s="56"/>
      <c r="W158" s="13"/>
      <c r="X158" s="13"/>
      <c r="Y158" s="13"/>
      <c r="Z158" s="13"/>
      <c r="AA158" s="46"/>
      <c r="AB158" s="56"/>
      <c r="AC158" s="13"/>
      <c r="AD158" s="60"/>
      <c r="AE158" s="13"/>
      <c r="AF158" s="13"/>
      <c r="AG158" s="13"/>
      <c r="AH158" s="46"/>
      <c r="AI158" s="56"/>
      <c r="AJ158" s="46"/>
      <c r="AK158" s="56"/>
    </row>
    <row r="159" spans="1:37">
      <c r="A159" s="36" t="str">
        <f t="shared" si="2"/>
        <v>DK101_7</v>
      </c>
      <c r="B159" t="s">
        <v>24</v>
      </c>
      <c r="C159" t="s">
        <v>193</v>
      </c>
      <c r="D159">
        <v>101</v>
      </c>
      <c r="E159">
        <v>7</v>
      </c>
      <c r="F159" s="25" t="str">
        <f>VLOOKUP(B159,Definitions!$C$7:$D$43,2,FALSE)</f>
        <v>Denmark</v>
      </c>
      <c r="G159" t="str">
        <f>VLOOKUP(C159,Definitions!$C$49:$D$57,2,FALSE)</f>
        <v>Not elsewhere specified (Other)</v>
      </c>
      <c r="H159" t="str">
        <f>VLOOKUP(D159,Definitions!$C$60:$D$104,2,FALSE)</f>
        <v>Agriculture / Forestry</v>
      </c>
      <c r="J159" s="29" t="str">
        <f>VLOOKUP(E159,Definitions!$C$115:$D$131,2,FALSE)</f>
        <v>District heating</v>
      </c>
      <c r="K159" s="47"/>
      <c r="L159" s="46"/>
      <c r="M159" s="46"/>
      <c r="N159" s="56"/>
      <c r="O159" s="46"/>
      <c r="P159" s="46"/>
      <c r="Q159" s="46"/>
      <c r="R159" s="37"/>
      <c r="S159" s="13"/>
      <c r="T159" s="56"/>
      <c r="U159" s="13"/>
      <c r="V159" s="56"/>
      <c r="W159" s="13"/>
      <c r="X159" s="13"/>
      <c r="Y159" s="13"/>
      <c r="Z159" s="13"/>
      <c r="AA159" s="46"/>
      <c r="AB159" s="56"/>
      <c r="AC159" s="13"/>
      <c r="AD159" s="60"/>
      <c r="AE159" s="13"/>
      <c r="AF159" s="13"/>
      <c r="AG159" s="13"/>
      <c r="AH159" s="46"/>
      <c r="AI159" s="56"/>
      <c r="AJ159" s="46"/>
      <c r="AK159" s="56"/>
    </row>
    <row r="160" spans="1:37">
      <c r="A160" s="36" t="str">
        <f t="shared" si="2"/>
        <v>DK101_8</v>
      </c>
      <c r="B160" t="s">
        <v>24</v>
      </c>
      <c r="C160" t="s">
        <v>193</v>
      </c>
      <c r="D160">
        <v>101</v>
      </c>
      <c r="E160">
        <v>8</v>
      </c>
      <c r="F160" s="25" t="str">
        <f>VLOOKUP(B160,Definitions!$C$7:$D$43,2,FALSE)</f>
        <v>Denmark</v>
      </c>
      <c r="G160" t="str">
        <f>VLOOKUP(C160,Definitions!$C$49:$D$57,2,FALSE)</f>
        <v>Not elsewhere specified (Other)</v>
      </c>
      <c r="H160" t="str">
        <f>VLOOKUP(D160,Definitions!$C$60:$D$104,2,FALSE)</f>
        <v>Agriculture / Forestry</v>
      </c>
      <c r="J160" s="29" t="str">
        <f>VLOOKUP(E160,Definitions!$C$115:$D$131,2,FALSE)</f>
        <v>Waste non-RES</v>
      </c>
      <c r="K160" s="47"/>
      <c r="L160" s="46"/>
      <c r="M160" s="46"/>
      <c r="N160" s="56"/>
      <c r="O160" s="46"/>
      <c r="P160" s="46"/>
      <c r="Q160" s="46"/>
      <c r="R160" s="37"/>
      <c r="S160" s="13"/>
      <c r="T160" s="56"/>
      <c r="U160" s="13"/>
      <c r="V160" s="56"/>
      <c r="W160" s="13"/>
      <c r="X160" s="13"/>
      <c r="Y160" s="13"/>
      <c r="Z160" s="13"/>
      <c r="AA160" s="46"/>
      <c r="AB160" s="56"/>
      <c r="AC160" s="13"/>
      <c r="AD160" s="60"/>
      <c r="AE160" s="13"/>
      <c r="AF160" s="13"/>
      <c r="AG160" s="13"/>
      <c r="AH160" s="46"/>
      <c r="AI160" s="56"/>
      <c r="AJ160" s="46"/>
      <c r="AK160" s="56"/>
    </row>
    <row r="161" spans="1:37">
      <c r="A161" s="36" t="str">
        <f t="shared" si="2"/>
        <v>DK101_9</v>
      </c>
      <c r="B161" t="s">
        <v>24</v>
      </c>
      <c r="C161" t="s">
        <v>193</v>
      </c>
      <c r="D161">
        <v>101</v>
      </c>
      <c r="E161">
        <v>9</v>
      </c>
      <c r="F161" s="25" t="str">
        <f>VLOOKUP(B161,Definitions!$C$7:$D$43,2,FALSE)</f>
        <v>Denmark</v>
      </c>
      <c r="G161" t="str">
        <f>VLOOKUP(C161,Definitions!$C$49:$D$57,2,FALSE)</f>
        <v>Not elsewhere specified (Other)</v>
      </c>
      <c r="H161" t="str">
        <f>VLOOKUP(D161,Definitions!$C$60:$D$104,2,FALSE)</f>
        <v>Agriculture / Forestry</v>
      </c>
      <c r="J161" s="29" t="str">
        <f>VLOOKUP(E161,Definitions!$C$115:$D$131,2,FALSE)</f>
        <v>Waste RES</v>
      </c>
      <c r="K161" s="47"/>
      <c r="L161" s="46"/>
      <c r="M161" s="46"/>
      <c r="N161" s="56"/>
      <c r="O161" s="46"/>
      <c r="P161" s="46"/>
      <c r="Q161" s="46"/>
      <c r="R161" s="37"/>
      <c r="S161" s="13"/>
      <c r="T161" s="56"/>
      <c r="U161" s="13"/>
      <c r="V161" s="56"/>
      <c r="W161" s="13"/>
      <c r="X161" s="13"/>
      <c r="Y161" s="13"/>
      <c r="Z161" s="13"/>
      <c r="AA161" s="46"/>
      <c r="AB161" s="56"/>
      <c r="AC161" s="13"/>
      <c r="AD161" s="60"/>
      <c r="AE161" s="13"/>
      <c r="AF161" s="13"/>
      <c r="AG161" s="13"/>
      <c r="AH161" s="46"/>
      <c r="AI161" s="56"/>
      <c r="AJ161" s="46"/>
      <c r="AK161" s="56"/>
    </row>
    <row r="162" spans="1:37">
      <c r="A162" s="36" t="str">
        <f t="shared" si="2"/>
        <v>DK101_51</v>
      </c>
      <c r="B162" t="s">
        <v>24</v>
      </c>
      <c r="C162" t="s">
        <v>193</v>
      </c>
      <c r="D162">
        <v>101</v>
      </c>
      <c r="E162">
        <v>51</v>
      </c>
      <c r="F162" s="25" t="str">
        <f>VLOOKUP(B162,Definitions!$C$7:$D$43,2,FALSE)</f>
        <v>Denmark</v>
      </c>
      <c r="G162" t="str">
        <f>VLOOKUP(C162,Definitions!$C$49:$D$57,2,FALSE)</f>
        <v>Not elsewhere specified (Other)</v>
      </c>
      <c r="H162" t="str">
        <f>VLOOKUP(D162,Definitions!$C$60:$D$104,2,FALSE)</f>
        <v>Agriculture / Forestry</v>
      </c>
      <c r="J162" s="29" t="str">
        <f>VLOOKUP(E162,Definitions!$C$115:$D$131,2,FALSE)</f>
        <v>Biomass</v>
      </c>
      <c r="K162" s="47"/>
      <c r="L162" s="46"/>
      <c r="M162" s="46"/>
      <c r="N162" s="56"/>
      <c r="O162" s="46"/>
      <c r="P162" s="46"/>
      <c r="Q162" s="46"/>
      <c r="R162" s="37"/>
      <c r="S162" s="13"/>
      <c r="T162" s="56"/>
      <c r="U162" s="13"/>
      <c r="V162" s="56"/>
      <c r="W162" s="13"/>
      <c r="X162" s="13"/>
      <c r="Y162" s="13"/>
      <c r="Z162" s="13"/>
      <c r="AA162" s="46"/>
      <c r="AB162" s="56"/>
      <c r="AC162" s="13"/>
      <c r="AD162" s="60"/>
      <c r="AE162" s="13"/>
      <c r="AF162" s="13"/>
      <c r="AG162" s="13"/>
      <c r="AH162" s="46"/>
      <c r="AI162" s="56"/>
      <c r="AJ162" s="46"/>
      <c r="AK162" s="56"/>
    </row>
    <row r="163" spans="1:37">
      <c r="A163" s="36" t="str">
        <f t="shared" si="2"/>
        <v>DK101_52</v>
      </c>
      <c r="B163" t="s">
        <v>24</v>
      </c>
      <c r="C163" t="s">
        <v>193</v>
      </c>
      <c r="D163">
        <v>101</v>
      </c>
      <c r="E163">
        <v>52</v>
      </c>
      <c r="F163" s="25" t="str">
        <f>VLOOKUP(B163,Definitions!$C$7:$D$43,2,FALSE)</f>
        <v>Denmark</v>
      </c>
      <c r="G163" t="str">
        <f>VLOOKUP(C163,Definitions!$C$49:$D$57,2,FALSE)</f>
        <v>Not elsewhere specified (Other)</v>
      </c>
      <c r="H163" t="str">
        <f>VLOOKUP(D163,Definitions!$C$60:$D$104,2,FALSE)</f>
        <v>Agriculture / Forestry</v>
      </c>
      <c r="J163" s="29" t="str">
        <f>VLOOKUP(E163,Definitions!$C$115:$D$131,2,FALSE)</f>
        <v>Geothermal</v>
      </c>
      <c r="K163" s="47"/>
      <c r="L163" s="46"/>
      <c r="M163" s="46"/>
      <c r="N163" s="56"/>
      <c r="O163" s="46"/>
      <c r="P163" s="46"/>
      <c r="Q163" s="46"/>
      <c r="R163" s="37"/>
      <c r="S163" s="13"/>
      <c r="T163" s="56"/>
      <c r="U163" s="13"/>
      <c r="V163" s="56"/>
      <c r="W163" s="13"/>
      <c r="X163" s="13"/>
      <c r="Y163" s="13"/>
      <c r="Z163" s="13"/>
      <c r="AA163" s="46"/>
      <c r="AB163" s="56"/>
      <c r="AC163" s="13"/>
      <c r="AD163" s="60"/>
      <c r="AE163" s="13"/>
      <c r="AF163" s="13"/>
      <c r="AG163" s="13"/>
      <c r="AH163" s="46"/>
      <c r="AI163" s="56"/>
      <c r="AJ163" s="46"/>
      <c r="AK163" s="56"/>
    </row>
    <row r="164" spans="1:37">
      <c r="A164" s="36" t="str">
        <f t="shared" si="2"/>
        <v>DK101_53</v>
      </c>
      <c r="B164" t="s">
        <v>24</v>
      </c>
      <c r="C164" t="s">
        <v>193</v>
      </c>
      <c r="D164">
        <v>101</v>
      </c>
      <c r="E164">
        <v>53</v>
      </c>
      <c r="F164" s="25" t="str">
        <f>VLOOKUP(B164,Definitions!$C$7:$D$43,2,FALSE)</f>
        <v>Denmark</v>
      </c>
      <c r="G164" t="str">
        <f>VLOOKUP(C164,Definitions!$C$49:$D$57,2,FALSE)</f>
        <v>Not elsewhere specified (Other)</v>
      </c>
      <c r="H164" t="str">
        <f>VLOOKUP(D164,Definitions!$C$60:$D$104,2,FALSE)</f>
        <v>Agriculture / Forestry</v>
      </c>
      <c r="J164" s="29" t="str">
        <f>VLOOKUP(E164,Definitions!$C$115:$D$131,2,FALSE)</f>
        <v>Solar energy</v>
      </c>
      <c r="K164" s="47"/>
      <c r="L164" s="46"/>
      <c r="M164" s="46"/>
      <c r="N164" s="56"/>
      <c r="O164" s="46"/>
      <c r="P164" s="46"/>
      <c r="Q164" s="46"/>
      <c r="R164" s="37"/>
      <c r="S164" s="13"/>
      <c r="T164" s="56"/>
      <c r="U164" s="13"/>
      <c r="V164" s="56"/>
      <c r="W164" s="13"/>
      <c r="X164" s="13"/>
      <c r="Y164" s="13"/>
      <c r="Z164" s="13"/>
      <c r="AA164" s="46"/>
      <c r="AB164" s="56"/>
      <c r="AC164" s="13"/>
      <c r="AD164" s="60"/>
      <c r="AE164" s="13"/>
      <c r="AF164" s="13"/>
      <c r="AG164" s="13"/>
      <c r="AH164" s="46"/>
      <c r="AI164" s="56"/>
      <c r="AJ164" s="46"/>
      <c r="AK164" s="56"/>
    </row>
    <row r="165" spans="1:37">
      <c r="A165" s="36" t="str">
        <f t="shared" si="2"/>
        <v>DK101_56</v>
      </c>
      <c r="B165" t="s">
        <v>24</v>
      </c>
      <c r="C165" t="s">
        <v>193</v>
      </c>
      <c r="D165">
        <v>101</v>
      </c>
      <c r="E165">
        <v>56</v>
      </c>
      <c r="F165" s="25" t="str">
        <f>VLOOKUP(B165,Definitions!$C$7:$D$43,2,FALSE)</f>
        <v>Denmark</v>
      </c>
      <c r="G165" t="str">
        <f>VLOOKUP(C165,Definitions!$C$49:$D$57,2,FALSE)</f>
        <v>Not elsewhere specified (Other)</v>
      </c>
      <c r="H165" t="str">
        <f>VLOOKUP(D165,Definitions!$C$60:$D$104,2,FALSE)</f>
        <v>Agriculture / Forestry</v>
      </c>
      <c r="J165" s="29" t="str">
        <f>VLOOKUP(E165,Definitions!$C$115:$D$131,2,FALSE)</f>
        <v>Ambient heat ground</v>
      </c>
      <c r="K165" s="47"/>
      <c r="L165" s="46"/>
      <c r="M165" s="46"/>
      <c r="N165" s="56"/>
      <c r="O165" s="46"/>
      <c r="P165" s="46"/>
      <c r="Q165" s="46"/>
      <c r="R165" s="37"/>
      <c r="S165" s="13"/>
      <c r="T165" s="56"/>
      <c r="U165" s="13"/>
      <c r="V165" s="56"/>
      <c r="W165" s="13"/>
      <c r="X165" s="13"/>
      <c r="Y165" s="13"/>
      <c r="Z165" s="13"/>
      <c r="AA165" s="46"/>
      <c r="AB165" s="56"/>
      <c r="AC165" s="13"/>
      <c r="AD165" s="60"/>
      <c r="AE165" s="13"/>
      <c r="AF165" s="13"/>
      <c r="AG165" s="13"/>
      <c r="AH165" s="46"/>
      <c r="AI165" s="56"/>
      <c r="AJ165" s="46"/>
      <c r="AK165" s="56"/>
    </row>
    <row r="166" spans="1:37">
      <c r="A166" s="36" t="str">
        <f t="shared" si="2"/>
        <v>DK101_57</v>
      </c>
      <c r="B166" t="s">
        <v>24</v>
      </c>
      <c r="C166" t="s">
        <v>193</v>
      </c>
      <c r="D166">
        <v>101</v>
      </c>
      <c r="E166">
        <v>57</v>
      </c>
      <c r="F166" s="25" t="str">
        <f>VLOOKUP(B166,Definitions!$C$7:$D$43,2,FALSE)</f>
        <v>Denmark</v>
      </c>
      <c r="G166" t="str">
        <f>VLOOKUP(C166,Definitions!$C$49:$D$57,2,FALSE)</f>
        <v>Not elsewhere specified (Other)</v>
      </c>
      <c r="H166" t="str">
        <f>VLOOKUP(D166,Definitions!$C$60:$D$104,2,FALSE)</f>
        <v>Agriculture / Forestry</v>
      </c>
      <c r="J166" s="29" t="str">
        <f>VLOOKUP(E166,Definitions!$C$115:$D$131,2,FALSE)</f>
        <v>Ambient heat air</v>
      </c>
      <c r="K166" s="47"/>
      <c r="L166" s="46"/>
      <c r="M166" s="46"/>
      <c r="N166" s="56"/>
      <c r="O166" s="46"/>
      <c r="P166" s="46"/>
      <c r="Q166" s="46"/>
      <c r="R166" s="37"/>
      <c r="S166" s="13"/>
      <c r="T166" s="56"/>
      <c r="U166" s="13"/>
      <c r="V166" s="56"/>
      <c r="W166" s="13"/>
      <c r="X166" s="13"/>
      <c r="Y166" s="13"/>
      <c r="Z166" s="13"/>
      <c r="AA166" s="46"/>
      <c r="AB166" s="56"/>
      <c r="AC166" s="13"/>
      <c r="AD166" s="60"/>
      <c r="AE166" s="13"/>
      <c r="AF166" s="13"/>
      <c r="AG166" s="13"/>
      <c r="AH166" s="46"/>
      <c r="AI166" s="56"/>
      <c r="AJ166" s="46"/>
      <c r="AK166" s="56"/>
    </row>
    <row r="167" spans="1:37">
      <c r="A167" s="36" t="str">
        <f t="shared" si="2"/>
        <v>DK101_58</v>
      </c>
      <c r="B167" t="s">
        <v>24</v>
      </c>
      <c r="C167" t="s">
        <v>193</v>
      </c>
      <c r="D167">
        <v>101</v>
      </c>
      <c r="E167">
        <v>58</v>
      </c>
      <c r="F167" s="25" t="str">
        <f>VLOOKUP(B167,Definitions!$C$7:$D$43,2,FALSE)</f>
        <v>Denmark</v>
      </c>
      <c r="G167" t="str">
        <f>VLOOKUP(C167,Definitions!$C$49:$D$57,2,FALSE)</f>
        <v>Not elsewhere specified (Other)</v>
      </c>
      <c r="H167" t="str">
        <f>VLOOKUP(D167,Definitions!$C$60:$D$104,2,FALSE)</f>
        <v>Agriculture / Forestry</v>
      </c>
      <c r="J167" s="29" t="str">
        <f>VLOOKUP(E167,Definitions!$C$115:$D$131,2,FALSE)</f>
        <v>Ambient heat total</v>
      </c>
      <c r="K167" s="47"/>
      <c r="L167" s="46"/>
      <c r="M167" s="46"/>
      <c r="N167" s="56"/>
      <c r="O167" s="46"/>
      <c r="P167" s="46"/>
      <c r="Q167" s="46"/>
      <c r="R167" s="37"/>
      <c r="S167" s="13"/>
      <c r="T167" s="56"/>
      <c r="U167" s="13"/>
      <c r="V167" s="56"/>
      <c r="W167" s="13"/>
      <c r="X167" s="13"/>
      <c r="Y167" s="13"/>
      <c r="Z167" s="13"/>
      <c r="AA167" s="46"/>
      <c r="AB167" s="56"/>
      <c r="AC167" s="13"/>
      <c r="AD167" s="60"/>
      <c r="AE167" s="13"/>
      <c r="AF167" s="13"/>
      <c r="AG167" s="13"/>
      <c r="AH167" s="46"/>
      <c r="AI167" s="56"/>
      <c r="AJ167" s="46"/>
      <c r="AK167" s="56"/>
    </row>
    <row r="168" spans="1:37">
      <c r="A168" s="36" t="str">
        <f t="shared" si="2"/>
        <v>DK101_55</v>
      </c>
      <c r="B168" t="s">
        <v>24</v>
      </c>
      <c r="C168" t="s">
        <v>193</v>
      </c>
      <c r="D168">
        <v>101</v>
      </c>
      <c r="E168">
        <v>55</v>
      </c>
      <c r="F168" s="25" t="str">
        <f>VLOOKUP(B168,Definitions!$C$7:$D$43,2,FALSE)</f>
        <v>Denmark</v>
      </c>
      <c r="G168" t="str">
        <f>VLOOKUP(C168,Definitions!$C$49:$D$57,2,FALSE)</f>
        <v>Not elsewhere specified (Other)</v>
      </c>
      <c r="H168" t="str">
        <f>VLOOKUP(D168,Definitions!$C$60:$D$104,2,FALSE)</f>
        <v>Agriculture / Forestry</v>
      </c>
      <c r="J168" s="29" t="str">
        <f>VLOOKUP(E168,Definitions!$C$115:$D$131,2,FALSE)</f>
        <v xml:space="preserve">Other RES </v>
      </c>
      <c r="K168" s="47"/>
      <c r="L168" s="46"/>
      <c r="M168" s="46"/>
      <c r="N168" s="56"/>
      <c r="O168" s="46"/>
      <c r="P168" s="46"/>
      <c r="Q168" s="46"/>
      <c r="R168" s="37"/>
      <c r="S168" s="13"/>
      <c r="T168" s="56"/>
      <c r="U168" s="13"/>
      <c r="V168" s="56"/>
      <c r="W168" s="13"/>
      <c r="X168" s="13"/>
      <c r="Y168" s="13"/>
      <c r="Z168" s="13"/>
      <c r="AA168" s="46"/>
      <c r="AB168" s="56"/>
      <c r="AC168" s="13"/>
      <c r="AD168" s="60"/>
      <c r="AE168" s="13"/>
      <c r="AF168" s="13"/>
      <c r="AG168" s="13"/>
      <c r="AH168" s="46"/>
      <c r="AI168" s="56"/>
      <c r="AJ168" s="46"/>
      <c r="AK168" s="56"/>
    </row>
    <row r="169" spans="1:37">
      <c r="A169" s="36" t="str">
        <f t="shared" si="2"/>
        <v>DK103_0</v>
      </c>
      <c r="B169" t="s">
        <v>24</v>
      </c>
      <c r="C169" t="s">
        <v>193</v>
      </c>
      <c r="D169">
        <v>103</v>
      </c>
      <c r="E169">
        <v>0</v>
      </c>
      <c r="F169" s="25" t="str">
        <f>VLOOKUP(B169,Definitions!$C$7:$D$43,2,FALSE)</f>
        <v>Denmark</v>
      </c>
      <c r="G169" t="str">
        <f>VLOOKUP(C169,Definitions!$C$49:$D$57,2,FALSE)</f>
        <v>Not elsewhere specified (Other)</v>
      </c>
      <c r="H169" t="str">
        <f>VLOOKUP(D169,Definitions!$C$60:$D$104,2,FALSE)</f>
        <v>Fishing</v>
      </c>
      <c r="J169" s="29" t="str">
        <f>VLOOKUP(E169,Definitions!$C$115:$D$131,2,FALSE)</f>
        <v>TOTAL</v>
      </c>
      <c r="K169" s="47"/>
      <c r="L169" s="46"/>
      <c r="M169" s="46"/>
      <c r="N169" s="56"/>
      <c r="O169" s="46"/>
      <c r="P169" s="46"/>
      <c r="Q169" s="46"/>
      <c r="R169" s="37"/>
      <c r="S169" s="13"/>
      <c r="T169" s="56"/>
      <c r="U169" s="13"/>
      <c r="V169" s="56"/>
      <c r="W169" s="13"/>
      <c r="X169" s="13"/>
      <c r="Y169" s="13"/>
      <c r="Z169" s="13"/>
      <c r="AA169" s="46"/>
      <c r="AB169" s="56"/>
      <c r="AC169" s="13"/>
      <c r="AD169" s="60"/>
      <c r="AE169" s="13"/>
      <c r="AF169" s="13"/>
      <c r="AG169" s="13"/>
      <c r="AH169" s="46"/>
      <c r="AI169" s="56"/>
      <c r="AJ169" s="46"/>
      <c r="AK169" s="56"/>
    </row>
    <row r="170" spans="1:37">
      <c r="A170" s="36" t="str">
        <f t="shared" si="2"/>
        <v>DK103_1</v>
      </c>
      <c r="B170" t="s">
        <v>24</v>
      </c>
      <c r="C170" t="s">
        <v>193</v>
      </c>
      <c r="D170">
        <v>103</v>
      </c>
      <c r="E170">
        <v>1</v>
      </c>
      <c r="F170" s="25" t="str">
        <f>VLOOKUP(B170,Definitions!$C$7:$D$43,2,FALSE)</f>
        <v>Denmark</v>
      </c>
      <c r="G170" t="str">
        <f>VLOOKUP(C170,Definitions!$C$49:$D$57,2,FALSE)</f>
        <v>Not elsewhere specified (Other)</v>
      </c>
      <c r="H170" t="str">
        <f>VLOOKUP(D170,Definitions!$C$60:$D$104,2,FALSE)</f>
        <v>Fishing</v>
      </c>
      <c r="J170" s="29" t="str">
        <f>VLOOKUP(E170,Definitions!$C$115:$D$131,2,FALSE)</f>
        <v>Coal</v>
      </c>
      <c r="K170" s="47"/>
      <c r="L170" s="46"/>
      <c r="M170" s="46"/>
      <c r="N170" s="56"/>
      <c r="O170" s="46"/>
      <c r="P170" s="46"/>
      <c r="Q170" s="46"/>
      <c r="R170" s="37"/>
      <c r="S170" s="13"/>
      <c r="T170" s="56"/>
      <c r="U170" s="13"/>
      <c r="V170" s="56"/>
      <c r="W170" s="13"/>
      <c r="X170" s="13"/>
      <c r="Y170" s="13"/>
      <c r="Z170" s="13"/>
      <c r="AA170" s="46"/>
      <c r="AB170" s="56"/>
      <c r="AC170" s="13"/>
      <c r="AD170" s="60"/>
      <c r="AE170" s="13"/>
      <c r="AF170" s="13"/>
      <c r="AG170" s="13"/>
      <c r="AH170" s="46"/>
      <c r="AI170" s="56"/>
      <c r="AJ170" s="46"/>
      <c r="AK170" s="56"/>
    </row>
    <row r="171" spans="1:37">
      <c r="A171" s="36" t="str">
        <f t="shared" si="2"/>
        <v>DK103_2</v>
      </c>
      <c r="B171" t="s">
        <v>24</v>
      </c>
      <c r="C171" t="s">
        <v>193</v>
      </c>
      <c r="D171">
        <v>103</v>
      </c>
      <c r="E171">
        <v>2</v>
      </c>
      <c r="F171" s="25" t="str">
        <f>VLOOKUP(B171,Definitions!$C$7:$D$43,2,FALSE)</f>
        <v>Denmark</v>
      </c>
      <c r="G171" t="str">
        <f>VLOOKUP(C171,Definitions!$C$49:$D$57,2,FALSE)</f>
        <v>Not elsewhere specified (Other)</v>
      </c>
      <c r="H171" t="str">
        <f>VLOOKUP(D171,Definitions!$C$60:$D$104,2,FALSE)</f>
        <v>Fishing</v>
      </c>
      <c r="J171" s="29" t="str">
        <f>VLOOKUP(E171,Definitions!$C$115:$D$131,2,FALSE)</f>
        <v>Fuel oil</v>
      </c>
      <c r="K171" s="47"/>
      <c r="L171" s="46"/>
      <c r="M171" s="46"/>
      <c r="N171" s="56"/>
      <c r="O171" s="46"/>
      <c r="P171" s="46"/>
      <c r="Q171" s="46"/>
      <c r="R171" s="37"/>
      <c r="S171" s="13"/>
      <c r="T171" s="56"/>
      <c r="U171" s="13"/>
      <c r="V171" s="56"/>
      <c r="W171" s="13"/>
      <c r="X171" s="13"/>
      <c r="Y171" s="13"/>
      <c r="Z171" s="13"/>
      <c r="AA171" s="46"/>
      <c r="AB171" s="56"/>
      <c r="AC171" s="13"/>
      <c r="AD171" s="60"/>
      <c r="AE171" s="13"/>
      <c r="AF171" s="13"/>
      <c r="AG171" s="13"/>
      <c r="AH171" s="46"/>
      <c r="AI171" s="56"/>
      <c r="AJ171" s="46"/>
      <c r="AK171" s="56"/>
    </row>
    <row r="172" spans="1:37">
      <c r="A172" s="36" t="str">
        <f t="shared" si="2"/>
        <v>DK103_3</v>
      </c>
      <c r="B172" t="s">
        <v>24</v>
      </c>
      <c r="C172" t="s">
        <v>193</v>
      </c>
      <c r="D172">
        <v>103</v>
      </c>
      <c r="E172">
        <v>3</v>
      </c>
      <c r="F172" s="25" t="str">
        <f>VLOOKUP(B172,Definitions!$C$7:$D$43,2,FALSE)</f>
        <v>Denmark</v>
      </c>
      <c r="G172" t="str">
        <f>VLOOKUP(C172,Definitions!$C$49:$D$57,2,FALSE)</f>
        <v>Not elsewhere specified (Other)</v>
      </c>
      <c r="H172" t="str">
        <f>VLOOKUP(D172,Definitions!$C$60:$D$104,2,FALSE)</f>
        <v>Fishing</v>
      </c>
      <c r="J172" s="29" t="str">
        <f>VLOOKUP(E172,Definitions!$C$115:$D$131,2,FALSE)</f>
        <v>Natural gas</v>
      </c>
      <c r="K172" s="47"/>
      <c r="L172" s="46"/>
      <c r="M172" s="46"/>
      <c r="N172" s="56"/>
      <c r="O172" s="46"/>
      <c r="P172" s="46"/>
      <c r="Q172" s="46"/>
      <c r="R172" s="37"/>
      <c r="S172" s="13"/>
      <c r="T172" s="56"/>
      <c r="U172" s="13"/>
      <c r="V172" s="56"/>
      <c r="W172" s="13"/>
      <c r="X172" s="13"/>
      <c r="Y172" s="13"/>
      <c r="Z172" s="13"/>
      <c r="AA172" s="46"/>
      <c r="AB172" s="56"/>
      <c r="AC172" s="13"/>
      <c r="AD172" s="60"/>
      <c r="AE172" s="13"/>
      <c r="AF172" s="13"/>
      <c r="AG172" s="13"/>
      <c r="AH172" s="46"/>
      <c r="AI172" s="56"/>
      <c r="AJ172" s="46"/>
      <c r="AK172" s="56"/>
    </row>
    <row r="173" spans="1:37">
      <c r="A173" s="36" t="str">
        <f t="shared" si="2"/>
        <v>DK103_4</v>
      </c>
      <c r="B173" t="s">
        <v>24</v>
      </c>
      <c r="C173" t="s">
        <v>193</v>
      </c>
      <c r="D173">
        <v>103</v>
      </c>
      <c r="E173">
        <v>4</v>
      </c>
      <c r="F173" s="25" t="str">
        <f>VLOOKUP(B173,Definitions!$C$7:$D$43,2,FALSE)</f>
        <v>Denmark</v>
      </c>
      <c r="G173" t="str">
        <f>VLOOKUP(C173,Definitions!$C$49:$D$57,2,FALSE)</f>
        <v>Not elsewhere specified (Other)</v>
      </c>
      <c r="H173" t="str">
        <f>VLOOKUP(D173,Definitions!$C$60:$D$104,2,FALSE)</f>
        <v>Fishing</v>
      </c>
      <c r="J173" s="29" t="str">
        <f>VLOOKUP(E173,Definitions!$C$115:$D$131,2,FALSE)</f>
        <v>Other fossil fuels</v>
      </c>
      <c r="K173" s="47"/>
      <c r="L173" s="46"/>
      <c r="M173" s="46"/>
      <c r="N173" s="56"/>
      <c r="O173" s="46"/>
      <c r="P173" s="46"/>
      <c r="Q173" s="46"/>
      <c r="R173" s="37"/>
      <c r="S173" s="13"/>
      <c r="T173" s="56"/>
      <c r="U173" s="13"/>
      <c r="V173" s="56"/>
      <c r="W173" s="13"/>
      <c r="X173" s="13"/>
      <c r="Y173" s="13"/>
      <c r="Z173" s="13"/>
      <c r="AA173" s="46"/>
      <c r="AB173" s="56"/>
      <c r="AC173" s="13"/>
      <c r="AD173" s="60"/>
      <c r="AE173" s="13"/>
      <c r="AF173" s="13"/>
      <c r="AG173" s="13"/>
      <c r="AH173" s="46"/>
      <c r="AI173" s="56"/>
      <c r="AJ173" s="46"/>
      <c r="AK173" s="56"/>
    </row>
    <row r="174" spans="1:37">
      <c r="A174" s="36" t="str">
        <f t="shared" si="2"/>
        <v>DK103_6</v>
      </c>
      <c r="B174" t="s">
        <v>24</v>
      </c>
      <c r="C174" t="s">
        <v>193</v>
      </c>
      <c r="D174">
        <v>103</v>
      </c>
      <c r="E174">
        <v>6</v>
      </c>
      <c r="F174" s="25" t="str">
        <f>VLOOKUP(B174,Definitions!$C$7:$D$43,2,FALSE)</f>
        <v>Denmark</v>
      </c>
      <c r="G174" t="str">
        <f>VLOOKUP(C174,Definitions!$C$49:$D$57,2,FALSE)</f>
        <v>Not elsewhere specified (Other)</v>
      </c>
      <c r="H174" t="str">
        <f>VLOOKUP(D174,Definitions!$C$60:$D$104,2,FALSE)</f>
        <v>Fishing</v>
      </c>
      <c r="J174" s="29" t="str">
        <f>VLOOKUP(E174,Definitions!$C$115:$D$131,2,FALSE)</f>
        <v>Electricity</v>
      </c>
      <c r="K174" s="47"/>
      <c r="L174" s="46"/>
      <c r="M174" s="46"/>
      <c r="N174" s="56"/>
      <c r="O174" s="46"/>
      <c r="P174" s="46"/>
      <c r="Q174" s="46"/>
      <c r="R174" s="37"/>
      <c r="S174" s="13"/>
      <c r="T174" s="56"/>
      <c r="U174" s="13"/>
      <c r="V174" s="56"/>
      <c r="W174" s="13"/>
      <c r="X174" s="13"/>
      <c r="Y174" s="13"/>
      <c r="Z174" s="13"/>
      <c r="AA174" s="46"/>
      <c r="AB174" s="56"/>
      <c r="AC174" s="13"/>
      <c r="AD174" s="60"/>
      <c r="AE174" s="13"/>
      <c r="AF174" s="13"/>
      <c r="AG174" s="13"/>
      <c r="AH174" s="46"/>
      <c r="AI174" s="56"/>
      <c r="AJ174" s="46"/>
      <c r="AK174" s="56"/>
    </row>
    <row r="175" spans="1:37">
      <c r="A175" s="36" t="str">
        <f t="shared" si="2"/>
        <v>DK103_7</v>
      </c>
      <c r="B175" t="s">
        <v>24</v>
      </c>
      <c r="C175" t="s">
        <v>193</v>
      </c>
      <c r="D175">
        <v>103</v>
      </c>
      <c r="E175">
        <v>7</v>
      </c>
      <c r="F175" s="25" t="str">
        <f>VLOOKUP(B175,Definitions!$C$7:$D$43,2,FALSE)</f>
        <v>Denmark</v>
      </c>
      <c r="G175" t="str">
        <f>VLOOKUP(C175,Definitions!$C$49:$D$57,2,FALSE)</f>
        <v>Not elsewhere specified (Other)</v>
      </c>
      <c r="H175" t="str">
        <f>VLOOKUP(D175,Definitions!$C$60:$D$104,2,FALSE)</f>
        <v>Fishing</v>
      </c>
      <c r="J175" s="29" t="str">
        <f>VLOOKUP(E175,Definitions!$C$115:$D$131,2,FALSE)</f>
        <v>District heating</v>
      </c>
      <c r="K175" s="47"/>
      <c r="L175" s="46"/>
      <c r="M175" s="46"/>
      <c r="N175" s="56"/>
      <c r="O175" s="46"/>
      <c r="P175" s="46"/>
      <c r="Q175" s="46"/>
      <c r="R175" s="37"/>
      <c r="S175" s="13"/>
      <c r="T175" s="56"/>
      <c r="U175" s="13"/>
      <c r="V175" s="56"/>
      <c r="W175" s="13"/>
      <c r="X175" s="13"/>
      <c r="Y175" s="13"/>
      <c r="Z175" s="13"/>
      <c r="AA175" s="46"/>
      <c r="AB175" s="56"/>
      <c r="AC175" s="13"/>
      <c r="AD175" s="60"/>
      <c r="AE175" s="13"/>
      <c r="AF175" s="13"/>
      <c r="AG175" s="13"/>
      <c r="AH175" s="46"/>
      <c r="AI175" s="56"/>
      <c r="AJ175" s="46"/>
      <c r="AK175" s="56"/>
    </row>
    <row r="176" spans="1:37">
      <c r="A176" s="36" t="str">
        <f t="shared" si="2"/>
        <v>DK103_8</v>
      </c>
      <c r="B176" t="s">
        <v>24</v>
      </c>
      <c r="C176" t="s">
        <v>193</v>
      </c>
      <c r="D176">
        <v>103</v>
      </c>
      <c r="E176">
        <v>8</v>
      </c>
      <c r="F176" s="25" t="str">
        <f>VLOOKUP(B176,Definitions!$C$7:$D$43,2,FALSE)</f>
        <v>Denmark</v>
      </c>
      <c r="G176" t="str">
        <f>VLOOKUP(C176,Definitions!$C$49:$D$57,2,FALSE)</f>
        <v>Not elsewhere specified (Other)</v>
      </c>
      <c r="H176" t="str">
        <f>VLOOKUP(D176,Definitions!$C$60:$D$104,2,FALSE)</f>
        <v>Fishing</v>
      </c>
      <c r="J176" s="29" t="str">
        <f>VLOOKUP(E176,Definitions!$C$115:$D$131,2,FALSE)</f>
        <v>Waste non-RES</v>
      </c>
      <c r="K176" s="47"/>
      <c r="L176" s="46"/>
      <c r="M176" s="46"/>
      <c r="N176" s="56"/>
      <c r="O176" s="46"/>
      <c r="P176" s="46"/>
      <c r="Q176" s="46"/>
      <c r="R176" s="37"/>
      <c r="S176" s="13"/>
      <c r="T176" s="56"/>
      <c r="U176" s="13"/>
      <c r="V176" s="56"/>
      <c r="W176" s="13"/>
      <c r="X176" s="13"/>
      <c r="Y176" s="13"/>
      <c r="Z176" s="13"/>
      <c r="AA176" s="46"/>
      <c r="AB176" s="56"/>
      <c r="AC176" s="13"/>
      <c r="AD176" s="60"/>
      <c r="AE176" s="13"/>
      <c r="AF176" s="13"/>
      <c r="AG176" s="13"/>
      <c r="AH176" s="46"/>
      <c r="AI176" s="56"/>
      <c r="AJ176" s="46"/>
      <c r="AK176" s="56"/>
    </row>
    <row r="177" spans="1:37">
      <c r="A177" s="36" t="str">
        <f t="shared" si="2"/>
        <v>DK103_9</v>
      </c>
      <c r="B177" t="s">
        <v>24</v>
      </c>
      <c r="C177" t="s">
        <v>193</v>
      </c>
      <c r="D177">
        <v>103</v>
      </c>
      <c r="E177">
        <v>9</v>
      </c>
      <c r="F177" s="25" t="str">
        <f>VLOOKUP(B177,Definitions!$C$7:$D$43,2,FALSE)</f>
        <v>Denmark</v>
      </c>
      <c r="G177" t="str">
        <f>VLOOKUP(C177,Definitions!$C$49:$D$57,2,FALSE)</f>
        <v>Not elsewhere specified (Other)</v>
      </c>
      <c r="H177" t="str">
        <f>VLOOKUP(D177,Definitions!$C$60:$D$104,2,FALSE)</f>
        <v>Fishing</v>
      </c>
      <c r="J177" s="29" t="str">
        <f>VLOOKUP(E177,Definitions!$C$115:$D$131,2,FALSE)</f>
        <v>Waste RES</v>
      </c>
      <c r="K177" s="47"/>
      <c r="L177" s="46"/>
      <c r="M177" s="46"/>
      <c r="N177" s="56"/>
      <c r="O177" s="46"/>
      <c r="P177" s="46"/>
      <c r="Q177" s="46"/>
      <c r="R177" s="37"/>
      <c r="S177" s="13"/>
      <c r="T177" s="56"/>
      <c r="U177" s="13"/>
      <c r="V177" s="56"/>
      <c r="W177" s="13"/>
      <c r="X177" s="13"/>
      <c r="Y177" s="13"/>
      <c r="Z177" s="13"/>
      <c r="AA177" s="46"/>
      <c r="AB177" s="56"/>
      <c r="AC177" s="13"/>
      <c r="AD177" s="60"/>
      <c r="AE177" s="13"/>
      <c r="AF177" s="13"/>
      <c r="AG177" s="13"/>
      <c r="AH177" s="46"/>
      <c r="AI177" s="56"/>
      <c r="AJ177" s="46"/>
      <c r="AK177" s="56"/>
    </row>
    <row r="178" spans="1:37">
      <c r="A178" s="36" t="str">
        <f t="shared" si="2"/>
        <v>DK103_51</v>
      </c>
      <c r="B178" t="s">
        <v>24</v>
      </c>
      <c r="C178" t="s">
        <v>193</v>
      </c>
      <c r="D178">
        <v>103</v>
      </c>
      <c r="E178">
        <v>51</v>
      </c>
      <c r="F178" s="25" t="str">
        <f>VLOOKUP(B178,Definitions!$C$7:$D$43,2,FALSE)</f>
        <v>Denmark</v>
      </c>
      <c r="G178" t="str">
        <f>VLOOKUP(C178,Definitions!$C$49:$D$57,2,FALSE)</f>
        <v>Not elsewhere specified (Other)</v>
      </c>
      <c r="H178" t="str">
        <f>VLOOKUP(D178,Definitions!$C$60:$D$104,2,FALSE)</f>
        <v>Fishing</v>
      </c>
      <c r="J178" s="29" t="str">
        <f>VLOOKUP(E178,Definitions!$C$115:$D$131,2,FALSE)</f>
        <v>Biomass</v>
      </c>
      <c r="K178" s="47"/>
      <c r="L178" s="46"/>
      <c r="M178" s="46"/>
      <c r="N178" s="56"/>
      <c r="O178" s="46"/>
      <c r="P178" s="46"/>
      <c r="Q178" s="46"/>
      <c r="R178" s="37"/>
      <c r="S178" s="13"/>
      <c r="T178" s="56"/>
      <c r="U178" s="13"/>
      <c r="V178" s="56"/>
      <c r="W178" s="13"/>
      <c r="X178" s="13"/>
      <c r="Y178" s="13"/>
      <c r="Z178" s="13"/>
      <c r="AA178" s="46"/>
      <c r="AB178" s="56"/>
      <c r="AC178" s="13"/>
      <c r="AD178" s="60"/>
      <c r="AE178" s="13"/>
      <c r="AF178" s="13"/>
      <c r="AG178" s="13"/>
      <c r="AH178" s="46"/>
      <c r="AI178" s="56"/>
      <c r="AJ178" s="46"/>
      <c r="AK178" s="56"/>
    </row>
    <row r="179" spans="1:37">
      <c r="A179" s="36" t="str">
        <f t="shared" si="2"/>
        <v>DK103_52</v>
      </c>
      <c r="B179" t="s">
        <v>24</v>
      </c>
      <c r="C179" t="s">
        <v>193</v>
      </c>
      <c r="D179">
        <v>103</v>
      </c>
      <c r="E179">
        <v>52</v>
      </c>
      <c r="F179" s="25" t="str">
        <f>VLOOKUP(B179,Definitions!$C$7:$D$43,2,FALSE)</f>
        <v>Denmark</v>
      </c>
      <c r="G179" t="str">
        <f>VLOOKUP(C179,Definitions!$C$49:$D$57,2,FALSE)</f>
        <v>Not elsewhere specified (Other)</v>
      </c>
      <c r="H179" t="str">
        <f>VLOOKUP(D179,Definitions!$C$60:$D$104,2,FALSE)</f>
        <v>Fishing</v>
      </c>
      <c r="J179" s="29" t="str">
        <f>VLOOKUP(E179,Definitions!$C$115:$D$131,2,FALSE)</f>
        <v>Geothermal</v>
      </c>
      <c r="K179" s="47"/>
      <c r="L179" s="46"/>
      <c r="M179" s="46"/>
      <c r="N179" s="56"/>
      <c r="O179" s="46"/>
      <c r="P179" s="46"/>
      <c r="Q179" s="46"/>
      <c r="R179" s="37"/>
      <c r="S179" s="13"/>
      <c r="T179" s="56"/>
      <c r="U179" s="13"/>
      <c r="V179" s="56"/>
      <c r="W179" s="13"/>
      <c r="X179" s="13"/>
      <c r="Y179" s="13"/>
      <c r="Z179" s="13"/>
      <c r="AA179" s="46"/>
      <c r="AB179" s="56"/>
      <c r="AC179" s="13"/>
      <c r="AD179" s="60"/>
      <c r="AE179" s="13"/>
      <c r="AF179" s="13"/>
      <c r="AG179" s="13"/>
      <c r="AH179" s="46"/>
      <c r="AI179" s="56"/>
      <c r="AJ179" s="46"/>
      <c r="AK179" s="56"/>
    </row>
    <row r="180" spans="1:37">
      <c r="A180" s="36" t="str">
        <f t="shared" si="2"/>
        <v>DK103_53</v>
      </c>
      <c r="B180" t="s">
        <v>24</v>
      </c>
      <c r="C180" t="s">
        <v>193</v>
      </c>
      <c r="D180">
        <v>103</v>
      </c>
      <c r="E180">
        <v>53</v>
      </c>
      <c r="F180" s="25" t="str">
        <f>VLOOKUP(B180,Definitions!$C$7:$D$43,2,FALSE)</f>
        <v>Denmark</v>
      </c>
      <c r="G180" t="str">
        <f>VLOOKUP(C180,Definitions!$C$49:$D$57,2,FALSE)</f>
        <v>Not elsewhere specified (Other)</v>
      </c>
      <c r="H180" t="str">
        <f>VLOOKUP(D180,Definitions!$C$60:$D$104,2,FALSE)</f>
        <v>Fishing</v>
      </c>
      <c r="J180" s="29" t="str">
        <f>VLOOKUP(E180,Definitions!$C$115:$D$131,2,FALSE)</f>
        <v>Solar energy</v>
      </c>
      <c r="K180" s="47"/>
      <c r="L180" s="46"/>
      <c r="M180" s="46"/>
      <c r="N180" s="56"/>
      <c r="O180" s="46"/>
      <c r="P180" s="46"/>
      <c r="Q180" s="46"/>
      <c r="R180" s="37"/>
      <c r="S180" s="13"/>
      <c r="T180" s="56"/>
      <c r="U180" s="13"/>
      <c r="V180" s="56"/>
      <c r="W180" s="13"/>
      <c r="X180" s="13"/>
      <c r="Y180" s="13"/>
      <c r="Z180" s="13"/>
      <c r="AA180" s="46"/>
      <c r="AB180" s="56"/>
      <c r="AC180" s="13"/>
      <c r="AD180" s="60"/>
      <c r="AE180" s="13"/>
      <c r="AF180" s="13"/>
      <c r="AG180" s="13"/>
      <c r="AH180" s="46"/>
      <c r="AI180" s="56"/>
      <c r="AJ180" s="46"/>
      <c r="AK180" s="56"/>
    </row>
    <row r="181" spans="1:37">
      <c r="A181" s="36" t="str">
        <f t="shared" si="2"/>
        <v>DK103_56</v>
      </c>
      <c r="B181" t="s">
        <v>24</v>
      </c>
      <c r="C181" t="s">
        <v>193</v>
      </c>
      <c r="D181">
        <v>103</v>
      </c>
      <c r="E181">
        <v>56</v>
      </c>
      <c r="F181" s="25" t="str">
        <f>VLOOKUP(B181,Definitions!$C$7:$D$43,2,FALSE)</f>
        <v>Denmark</v>
      </c>
      <c r="G181" t="str">
        <f>VLOOKUP(C181,Definitions!$C$49:$D$57,2,FALSE)</f>
        <v>Not elsewhere specified (Other)</v>
      </c>
      <c r="H181" t="str">
        <f>VLOOKUP(D181,Definitions!$C$60:$D$104,2,FALSE)</f>
        <v>Fishing</v>
      </c>
      <c r="J181" s="29" t="str">
        <f>VLOOKUP(E181,Definitions!$C$115:$D$131,2,FALSE)</f>
        <v>Ambient heat ground</v>
      </c>
      <c r="K181" s="47"/>
      <c r="L181" s="46"/>
      <c r="M181" s="46"/>
      <c r="N181" s="56"/>
      <c r="O181" s="46"/>
      <c r="P181" s="46"/>
      <c r="Q181" s="46"/>
      <c r="R181" s="37"/>
      <c r="S181" s="13"/>
      <c r="T181" s="56"/>
      <c r="U181" s="13"/>
      <c r="V181" s="56"/>
      <c r="W181" s="13"/>
      <c r="X181" s="13"/>
      <c r="Y181" s="13"/>
      <c r="Z181" s="13"/>
      <c r="AA181" s="46"/>
      <c r="AB181" s="56"/>
      <c r="AC181" s="13"/>
      <c r="AD181" s="60"/>
      <c r="AE181" s="13"/>
      <c r="AF181" s="13"/>
      <c r="AG181" s="13"/>
      <c r="AH181" s="46"/>
      <c r="AI181" s="56"/>
      <c r="AJ181" s="46"/>
      <c r="AK181" s="56"/>
    </row>
    <row r="182" spans="1:37">
      <c r="A182" s="36" t="str">
        <f t="shared" si="2"/>
        <v>DK103_57</v>
      </c>
      <c r="B182" t="s">
        <v>24</v>
      </c>
      <c r="C182" t="s">
        <v>193</v>
      </c>
      <c r="D182">
        <v>103</v>
      </c>
      <c r="E182">
        <v>57</v>
      </c>
      <c r="F182" s="25" t="str">
        <f>VLOOKUP(B182,Definitions!$C$7:$D$43,2,FALSE)</f>
        <v>Denmark</v>
      </c>
      <c r="G182" t="str">
        <f>VLOOKUP(C182,Definitions!$C$49:$D$57,2,FALSE)</f>
        <v>Not elsewhere specified (Other)</v>
      </c>
      <c r="H182" t="str">
        <f>VLOOKUP(D182,Definitions!$C$60:$D$104,2,FALSE)</f>
        <v>Fishing</v>
      </c>
      <c r="J182" s="29" t="str">
        <f>VLOOKUP(E182,Definitions!$C$115:$D$131,2,FALSE)</f>
        <v>Ambient heat air</v>
      </c>
      <c r="K182" s="47"/>
      <c r="L182" s="46"/>
      <c r="M182" s="46"/>
      <c r="N182" s="56"/>
      <c r="O182" s="46"/>
      <c r="P182" s="46"/>
      <c r="Q182" s="46"/>
      <c r="R182" s="37"/>
      <c r="S182" s="13"/>
      <c r="T182" s="56"/>
      <c r="U182" s="13"/>
      <c r="V182" s="56"/>
      <c r="W182" s="13"/>
      <c r="X182" s="13"/>
      <c r="Y182" s="13"/>
      <c r="Z182" s="13"/>
      <c r="AA182" s="46"/>
      <c r="AB182" s="56"/>
      <c r="AC182" s="13"/>
      <c r="AD182" s="60"/>
      <c r="AE182" s="13"/>
      <c r="AF182" s="13"/>
      <c r="AG182" s="13"/>
      <c r="AH182" s="46"/>
      <c r="AI182" s="56"/>
      <c r="AJ182" s="46"/>
      <c r="AK182" s="56"/>
    </row>
    <row r="183" spans="1:37">
      <c r="A183" s="36" t="str">
        <f t="shared" si="2"/>
        <v>DK103_58</v>
      </c>
      <c r="B183" t="s">
        <v>24</v>
      </c>
      <c r="C183" t="s">
        <v>193</v>
      </c>
      <c r="D183">
        <v>103</v>
      </c>
      <c r="E183">
        <v>58</v>
      </c>
      <c r="F183" s="25" t="str">
        <f>VLOOKUP(B183,Definitions!$C$7:$D$43,2,FALSE)</f>
        <v>Denmark</v>
      </c>
      <c r="G183" t="str">
        <f>VLOOKUP(C183,Definitions!$C$49:$D$57,2,FALSE)</f>
        <v>Not elsewhere specified (Other)</v>
      </c>
      <c r="H183" t="str">
        <f>VLOOKUP(D183,Definitions!$C$60:$D$104,2,FALSE)</f>
        <v>Fishing</v>
      </c>
      <c r="J183" s="29" t="str">
        <f>VLOOKUP(E183,Definitions!$C$115:$D$131,2,FALSE)</f>
        <v>Ambient heat total</v>
      </c>
      <c r="K183" s="47"/>
      <c r="L183" s="46"/>
      <c r="M183" s="46"/>
      <c r="N183" s="56"/>
      <c r="O183" s="46"/>
      <c r="P183" s="46"/>
      <c r="Q183" s="46"/>
      <c r="R183" s="37"/>
      <c r="S183" s="13"/>
      <c r="T183" s="56"/>
      <c r="U183" s="13"/>
      <c r="V183" s="56"/>
      <c r="W183" s="13"/>
      <c r="X183" s="13"/>
      <c r="Y183" s="13"/>
      <c r="Z183" s="13"/>
      <c r="AA183" s="46"/>
      <c r="AB183" s="56"/>
      <c r="AC183" s="13"/>
      <c r="AD183" s="60"/>
      <c r="AE183" s="13"/>
      <c r="AF183" s="13"/>
      <c r="AG183" s="13"/>
      <c r="AH183" s="46"/>
      <c r="AI183" s="56"/>
      <c r="AJ183" s="46"/>
      <c r="AK183" s="56"/>
    </row>
    <row r="184" spans="1:37">
      <c r="A184" s="36" t="str">
        <f t="shared" si="2"/>
        <v>DK103_55</v>
      </c>
      <c r="B184" t="s">
        <v>24</v>
      </c>
      <c r="C184" t="s">
        <v>193</v>
      </c>
      <c r="D184">
        <v>103</v>
      </c>
      <c r="E184">
        <v>55</v>
      </c>
      <c r="F184" s="25" t="str">
        <f>VLOOKUP(B184,Definitions!$C$7:$D$43,2,FALSE)</f>
        <v>Denmark</v>
      </c>
      <c r="G184" t="str">
        <f>VLOOKUP(C184,Definitions!$C$49:$D$57,2,FALSE)</f>
        <v>Not elsewhere specified (Other)</v>
      </c>
      <c r="H184" t="str">
        <f>VLOOKUP(D184,Definitions!$C$60:$D$104,2,FALSE)</f>
        <v>Fishing</v>
      </c>
      <c r="J184" s="29" t="str">
        <f>VLOOKUP(E184,Definitions!$C$115:$D$131,2,FALSE)</f>
        <v xml:space="preserve">Other RES </v>
      </c>
      <c r="K184" s="47"/>
      <c r="L184" s="46"/>
      <c r="M184" s="46"/>
      <c r="N184" s="56"/>
      <c r="O184" s="46"/>
      <c r="P184" s="46"/>
      <c r="Q184" s="46"/>
      <c r="R184" s="37"/>
      <c r="S184" s="13"/>
      <c r="T184" s="56"/>
      <c r="U184" s="13"/>
      <c r="V184" s="56"/>
      <c r="W184" s="13"/>
      <c r="X184" s="13"/>
      <c r="Y184" s="13"/>
      <c r="Z184" s="13"/>
      <c r="AA184" s="46"/>
      <c r="AB184" s="56"/>
      <c r="AC184" s="13"/>
      <c r="AD184" s="60"/>
      <c r="AE184" s="13"/>
      <c r="AF184" s="13"/>
      <c r="AG184" s="13"/>
      <c r="AH184" s="46"/>
      <c r="AI184" s="56"/>
      <c r="AJ184" s="46"/>
      <c r="AK184" s="56"/>
    </row>
    <row r="185" spans="1:37">
      <c r="A185" s="36" t="str">
        <f t="shared" si="2"/>
        <v>DK990_0</v>
      </c>
      <c r="B185" t="s">
        <v>24</v>
      </c>
      <c r="C185" t="s">
        <v>193</v>
      </c>
      <c r="D185">
        <v>990</v>
      </c>
      <c r="E185">
        <v>0</v>
      </c>
      <c r="F185" s="25" t="str">
        <f>VLOOKUP(B185,Definitions!$C$7:$D$43,2,FALSE)</f>
        <v>Denmark</v>
      </c>
      <c r="G185" t="str">
        <f>VLOOKUP(C185,Definitions!$C$49:$D$57,2,FALSE)</f>
        <v>Not elsewhere specified (Other)</v>
      </c>
      <c r="H185" t="str">
        <f>VLOOKUP(D185,Definitions!$C$60:$D$104,2,FALSE)</f>
        <v>Not elsewhere specified (Other)</v>
      </c>
      <c r="J185" s="29" t="str">
        <f>VLOOKUP(E185,Definitions!$C$115:$D$131,2,FALSE)</f>
        <v>TOTAL</v>
      </c>
      <c r="K185" s="47"/>
      <c r="L185" s="46"/>
      <c r="M185" s="46"/>
      <c r="N185" s="56"/>
      <c r="O185" s="46"/>
      <c r="P185" s="46"/>
      <c r="Q185" s="46"/>
      <c r="R185" s="37"/>
      <c r="S185" s="13"/>
      <c r="T185" s="56"/>
      <c r="U185" s="13"/>
      <c r="V185" s="56"/>
      <c r="W185" s="13"/>
      <c r="X185" s="13"/>
      <c r="Y185" s="13"/>
      <c r="Z185" s="13"/>
      <c r="AA185" s="46"/>
      <c r="AB185" s="56"/>
      <c r="AC185" s="13"/>
      <c r="AD185" s="60"/>
      <c r="AE185" s="13"/>
      <c r="AF185" s="13"/>
      <c r="AG185" s="13"/>
      <c r="AH185" s="46"/>
      <c r="AI185" s="56"/>
      <c r="AJ185" s="46"/>
      <c r="AK185" s="56"/>
    </row>
    <row r="186" spans="1:37">
      <c r="A186" s="36" t="str">
        <f t="shared" si="2"/>
        <v>DK990_1</v>
      </c>
      <c r="B186" t="s">
        <v>24</v>
      </c>
      <c r="C186" t="s">
        <v>193</v>
      </c>
      <c r="D186">
        <v>990</v>
      </c>
      <c r="E186">
        <v>1</v>
      </c>
      <c r="F186" s="25" t="str">
        <f>VLOOKUP(B186,Definitions!$C$7:$D$43,2,FALSE)</f>
        <v>Denmark</v>
      </c>
      <c r="G186" t="str">
        <f>VLOOKUP(C186,Definitions!$C$49:$D$57,2,FALSE)</f>
        <v>Not elsewhere specified (Other)</v>
      </c>
      <c r="H186" t="str">
        <f>VLOOKUP(D186,Definitions!$C$60:$D$104,2,FALSE)</f>
        <v>Not elsewhere specified (Other)</v>
      </c>
      <c r="J186" s="29" t="str">
        <f>VLOOKUP(E186,Definitions!$C$115:$D$131,2,FALSE)</f>
        <v>Coal</v>
      </c>
      <c r="K186" s="47"/>
      <c r="L186" s="46"/>
      <c r="M186" s="46"/>
      <c r="N186" s="56"/>
      <c r="O186" s="46"/>
      <c r="P186" s="46"/>
      <c r="Q186" s="46"/>
      <c r="R186" s="37"/>
      <c r="S186" s="13"/>
      <c r="T186" s="56"/>
      <c r="U186" s="13"/>
      <c r="V186" s="56"/>
      <c r="W186" s="13"/>
      <c r="X186" s="13"/>
      <c r="Y186" s="13"/>
      <c r="Z186" s="13"/>
      <c r="AA186" s="46"/>
      <c r="AB186" s="56"/>
      <c r="AC186" s="13"/>
      <c r="AD186" s="60"/>
      <c r="AE186" s="13"/>
      <c r="AF186" s="13"/>
      <c r="AG186" s="13"/>
      <c r="AH186" s="46"/>
      <c r="AI186" s="56"/>
      <c r="AJ186" s="46"/>
      <c r="AK186" s="56"/>
    </row>
    <row r="187" spans="1:37">
      <c r="A187" s="36" t="str">
        <f t="shared" si="2"/>
        <v>DK990_2</v>
      </c>
      <c r="B187" t="s">
        <v>24</v>
      </c>
      <c r="C187" t="s">
        <v>193</v>
      </c>
      <c r="D187">
        <v>990</v>
      </c>
      <c r="E187">
        <v>2</v>
      </c>
      <c r="F187" s="25" t="str">
        <f>VLOOKUP(B187,Definitions!$C$7:$D$43,2,FALSE)</f>
        <v>Denmark</v>
      </c>
      <c r="G187" t="str">
        <f>VLOOKUP(C187,Definitions!$C$49:$D$57,2,FALSE)</f>
        <v>Not elsewhere specified (Other)</v>
      </c>
      <c r="H187" t="str">
        <f>VLOOKUP(D187,Definitions!$C$60:$D$104,2,FALSE)</f>
        <v>Not elsewhere specified (Other)</v>
      </c>
      <c r="J187" s="29" t="str">
        <f>VLOOKUP(E187,Definitions!$C$115:$D$131,2,FALSE)</f>
        <v>Fuel oil</v>
      </c>
      <c r="K187" s="47"/>
      <c r="L187" s="46"/>
      <c r="M187" s="46"/>
      <c r="N187" s="56"/>
      <c r="O187" s="46"/>
      <c r="P187" s="46"/>
      <c r="Q187" s="46"/>
      <c r="R187" s="37"/>
      <c r="S187" s="13"/>
      <c r="T187" s="56"/>
      <c r="U187" s="13"/>
      <c r="V187" s="56"/>
      <c r="W187" s="13"/>
      <c r="X187" s="13"/>
      <c r="Y187" s="13"/>
      <c r="Z187" s="13"/>
      <c r="AA187" s="46"/>
      <c r="AB187" s="56"/>
      <c r="AC187" s="13"/>
      <c r="AD187" s="60"/>
      <c r="AE187" s="13"/>
      <c r="AF187" s="13"/>
      <c r="AG187" s="13"/>
      <c r="AH187" s="46"/>
      <c r="AI187" s="56"/>
      <c r="AJ187" s="46"/>
      <c r="AK187" s="56"/>
    </row>
    <row r="188" spans="1:37">
      <c r="A188" s="36" t="str">
        <f t="shared" si="2"/>
        <v>DK990_3</v>
      </c>
      <c r="B188" t="s">
        <v>24</v>
      </c>
      <c r="C188" t="s">
        <v>193</v>
      </c>
      <c r="D188">
        <v>990</v>
      </c>
      <c r="E188">
        <v>3</v>
      </c>
      <c r="F188" s="25" t="str">
        <f>VLOOKUP(B188,Definitions!$C$7:$D$43,2,FALSE)</f>
        <v>Denmark</v>
      </c>
      <c r="G188" t="str">
        <f>VLOOKUP(C188,Definitions!$C$49:$D$57,2,FALSE)</f>
        <v>Not elsewhere specified (Other)</v>
      </c>
      <c r="H188" t="str">
        <f>VLOOKUP(D188,Definitions!$C$60:$D$104,2,FALSE)</f>
        <v>Not elsewhere specified (Other)</v>
      </c>
      <c r="J188" s="29" t="str">
        <f>VLOOKUP(E188,Definitions!$C$115:$D$131,2,FALSE)</f>
        <v>Natural gas</v>
      </c>
      <c r="K188" s="47"/>
      <c r="L188" s="46"/>
      <c r="M188" s="46"/>
      <c r="N188" s="56"/>
      <c r="O188" s="46"/>
      <c r="P188" s="46"/>
      <c r="Q188" s="46"/>
      <c r="R188" s="37"/>
      <c r="S188" s="13"/>
      <c r="T188" s="56"/>
      <c r="U188" s="13"/>
      <c r="V188" s="56"/>
      <c r="W188" s="13"/>
      <c r="X188" s="13"/>
      <c r="Y188" s="13"/>
      <c r="Z188" s="13"/>
      <c r="AA188" s="46"/>
      <c r="AB188" s="56"/>
      <c r="AC188" s="13"/>
      <c r="AD188" s="60"/>
      <c r="AE188" s="13"/>
      <c r="AF188" s="13"/>
      <c r="AG188" s="13"/>
      <c r="AH188" s="46"/>
      <c r="AI188" s="56"/>
      <c r="AJ188" s="46"/>
      <c r="AK188" s="56"/>
    </row>
    <row r="189" spans="1:37">
      <c r="A189" s="36" t="str">
        <f t="shared" si="2"/>
        <v>DK990_4</v>
      </c>
      <c r="B189" t="s">
        <v>24</v>
      </c>
      <c r="C189" t="s">
        <v>193</v>
      </c>
      <c r="D189">
        <v>990</v>
      </c>
      <c r="E189">
        <v>4</v>
      </c>
      <c r="F189" s="25" t="str">
        <f>VLOOKUP(B189,Definitions!$C$7:$D$43,2,FALSE)</f>
        <v>Denmark</v>
      </c>
      <c r="G189" t="str">
        <f>VLOOKUP(C189,Definitions!$C$49:$D$57,2,FALSE)</f>
        <v>Not elsewhere specified (Other)</v>
      </c>
      <c r="H189" t="str">
        <f>VLOOKUP(D189,Definitions!$C$60:$D$104,2,FALSE)</f>
        <v>Not elsewhere specified (Other)</v>
      </c>
      <c r="J189" s="29" t="str">
        <f>VLOOKUP(E189,Definitions!$C$115:$D$131,2,FALSE)</f>
        <v>Other fossil fuels</v>
      </c>
      <c r="K189" s="47"/>
      <c r="L189" s="46"/>
      <c r="M189" s="46"/>
      <c r="N189" s="56"/>
      <c r="O189" s="46"/>
      <c r="P189" s="46"/>
      <c r="Q189" s="46"/>
      <c r="R189" s="37"/>
      <c r="S189" s="13"/>
      <c r="T189" s="56"/>
      <c r="U189" s="13"/>
      <c r="V189" s="56"/>
      <c r="W189" s="13"/>
      <c r="X189" s="13"/>
      <c r="Y189" s="13"/>
      <c r="Z189" s="13"/>
      <c r="AA189" s="46"/>
      <c r="AB189" s="56"/>
      <c r="AC189" s="13"/>
      <c r="AD189" s="60"/>
      <c r="AE189" s="13"/>
      <c r="AF189" s="13"/>
      <c r="AG189" s="13"/>
      <c r="AH189" s="46"/>
      <c r="AI189" s="56"/>
      <c r="AJ189" s="46"/>
      <c r="AK189" s="56"/>
    </row>
    <row r="190" spans="1:37">
      <c r="A190" s="36" t="str">
        <f t="shared" si="2"/>
        <v>DK990_6</v>
      </c>
      <c r="B190" t="s">
        <v>24</v>
      </c>
      <c r="C190" t="s">
        <v>193</v>
      </c>
      <c r="D190">
        <v>990</v>
      </c>
      <c r="E190">
        <v>6</v>
      </c>
      <c r="F190" s="25" t="str">
        <f>VLOOKUP(B190,Definitions!$C$7:$D$43,2,FALSE)</f>
        <v>Denmark</v>
      </c>
      <c r="G190" t="str">
        <f>VLOOKUP(C190,Definitions!$C$49:$D$57,2,FALSE)</f>
        <v>Not elsewhere specified (Other)</v>
      </c>
      <c r="H190" t="str">
        <f>VLOOKUP(D190,Definitions!$C$60:$D$104,2,FALSE)</f>
        <v>Not elsewhere specified (Other)</v>
      </c>
      <c r="J190" s="29" t="str">
        <f>VLOOKUP(E190,Definitions!$C$115:$D$131,2,FALSE)</f>
        <v>Electricity</v>
      </c>
      <c r="K190" s="47"/>
      <c r="L190" s="46"/>
      <c r="M190" s="46"/>
      <c r="N190" s="56"/>
      <c r="O190" s="46"/>
      <c r="P190" s="46"/>
      <c r="Q190" s="46"/>
      <c r="R190" s="37"/>
      <c r="S190" s="13"/>
      <c r="T190" s="56"/>
      <c r="U190" s="13"/>
      <c r="V190" s="56"/>
      <c r="W190" s="13"/>
      <c r="X190" s="13"/>
      <c r="Y190" s="13"/>
      <c r="Z190" s="13"/>
      <c r="AA190" s="46"/>
      <c r="AB190" s="56"/>
      <c r="AC190" s="13"/>
      <c r="AD190" s="60"/>
      <c r="AE190" s="13"/>
      <c r="AF190" s="13"/>
      <c r="AG190" s="13"/>
      <c r="AH190" s="46"/>
      <c r="AI190" s="56"/>
      <c r="AJ190" s="46"/>
      <c r="AK190" s="56"/>
    </row>
    <row r="191" spans="1:37">
      <c r="A191" s="36" t="str">
        <f t="shared" si="2"/>
        <v>DK990_7</v>
      </c>
      <c r="B191" t="s">
        <v>24</v>
      </c>
      <c r="C191" t="s">
        <v>193</v>
      </c>
      <c r="D191">
        <v>990</v>
      </c>
      <c r="E191">
        <v>7</v>
      </c>
      <c r="F191" s="25" t="str">
        <f>VLOOKUP(B191,Definitions!$C$7:$D$43,2,FALSE)</f>
        <v>Denmark</v>
      </c>
      <c r="G191" t="str">
        <f>VLOOKUP(C191,Definitions!$C$49:$D$57,2,FALSE)</f>
        <v>Not elsewhere specified (Other)</v>
      </c>
      <c r="H191" t="str">
        <f>VLOOKUP(D191,Definitions!$C$60:$D$104,2,FALSE)</f>
        <v>Not elsewhere specified (Other)</v>
      </c>
      <c r="J191" s="29" t="str">
        <f>VLOOKUP(E191,Definitions!$C$115:$D$131,2,FALSE)</f>
        <v>District heating</v>
      </c>
      <c r="K191" s="47"/>
      <c r="L191" s="46"/>
      <c r="M191" s="46"/>
      <c r="N191" s="56"/>
      <c r="O191" s="46"/>
      <c r="P191" s="46"/>
      <c r="Q191" s="46"/>
      <c r="R191" s="37"/>
      <c r="S191" s="13"/>
      <c r="T191" s="56"/>
      <c r="U191" s="13"/>
      <c r="V191" s="56"/>
      <c r="W191" s="13"/>
      <c r="X191" s="13"/>
      <c r="Y191" s="13"/>
      <c r="Z191" s="13"/>
      <c r="AA191" s="46"/>
      <c r="AB191" s="56"/>
      <c r="AC191" s="13"/>
      <c r="AD191" s="60"/>
      <c r="AE191" s="13"/>
      <c r="AF191" s="13"/>
      <c r="AG191" s="13"/>
      <c r="AH191" s="46"/>
      <c r="AI191" s="56"/>
      <c r="AJ191" s="46"/>
      <c r="AK191" s="56"/>
    </row>
    <row r="192" spans="1:37">
      <c r="A192" s="36" t="str">
        <f t="shared" si="2"/>
        <v>DK990_8</v>
      </c>
      <c r="B192" t="s">
        <v>24</v>
      </c>
      <c r="C192" t="s">
        <v>193</v>
      </c>
      <c r="D192">
        <v>990</v>
      </c>
      <c r="E192">
        <v>8</v>
      </c>
      <c r="F192" s="25" t="str">
        <f>VLOOKUP(B192,Definitions!$C$7:$D$43,2,FALSE)</f>
        <v>Denmark</v>
      </c>
      <c r="G192" t="str">
        <f>VLOOKUP(C192,Definitions!$C$49:$D$57,2,FALSE)</f>
        <v>Not elsewhere specified (Other)</v>
      </c>
      <c r="H192" t="str">
        <f>VLOOKUP(D192,Definitions!$C$60:$D$104,2,FALSE)</f>
        <v>Not elsewhere specified (Other)</v>
      </c>
      <c r="J192" s="29" t="str">
        <f>VLOOKUP(E192,Definitions!$C$115:$D$131,2,FALSE)</f>
        <v>Waste non-RES</v>
      </c>
      <c r="K192" s="47"/>
      <c r="L192" s="46"/>
      <c r="M192" s="46"/>
      <c r="N192" s="56"/>
      <c r="O192" s="46"/>
      <c r="P192" s="46"/>
      <c r="Q192" s="46"/>
      <c r="R192" s="37"/>
      <c r="S192" s="13"/>
      <c r="T192" s="56"/>
      <c r="U192" s="13"/>
      <c r="V192" s="56"/>
      <c r="W192" s="13"/>
      <c r="X192" s="13"/>
      <c r="Y192" s="13"/>
      <c r="Z192" s="13"/>
      <c r="AA192" s="46"/>
      <c r="AB192" s="56"/>
      <c r="AC192" s="13"/>
      <c r="AD192" s="60"/>
      <c r="AE192" s="13"/>
      <c r="AF192" s="13"/>
      <c r="AG192" s="13"/>
      <c r="AH192" s="46"/>
      <c r="AI192" s="56"/>
      <c r="AJ192" s="46"/>
      <c r="AK192" s="56"/>
    </row>
    <row r="193" spans="1:37">
      <c r="A193" s="36" t="str">
        <f t="shared" si="2"/>
        <v>DK990_9</v>
      </c>
      <c r="B193" t="s">
        <v>24</v>
      </c>
      <c r="C193" t="s">
        <v>193</v>
      </c>
      <c r="D193">
        <v>990</v>
      </c>
      <c r="E193">
        <v>9</v>
      </c>
      <c r="F193" s="25" t="str">
        <f>VLOOKUP(B193,Definitions!$C$7:$D$43,2,FALSE)</f>
        <v>Denmark</v>
      </c>
      <c r="G193" t="str">
        <f>VLOOKUP(C193,Definitions!$C$49:$D$57,2,FALSE)</f>
        <v>Not elsewhere specified (Other)</v>
      </c>
      <c r="H193" t="str">
        <f>VLOOKUP(D193,Definitions!$C$60:$D$104,2,FALSE)</f>
        <v>Not elsewhere specified (Other)</v>
      </c>
      <c r="J193" s="29" t="str">
        <f>VLOOKUP(E193,Definitions!$C$115:$D$131,2,FALSE)</f>
        <v>Waste RES</v>
      </c>
      <c r="K193" s="47"/>
      <c r="L193" s="46"/>
      <c r="M193" s="46"/>
      <c r="N193" s="56"/>
      <c r="O193" s="46"/>
      <c r="P193" s="46"/>
      <c r="Q193" s="46"/>
      <c r="R193" s="37"/>
      <c r="S193" s="13"/>
      <c r="T193" s="56"/>
      <c r="U193" s="13"/>
      <c r="V193" s="56"/>
      <c r="W193" s="13"/>
      <c r="X193" s="13"/>
      <c r="Y193" s="13"/>
      <c r="Z193" s="13"/>
      <c r="AA193" s="46"/>
      <c r="AB193" s="56"/>
      <c r="AC193" s="13"/>
      <c r="AD193" s="60"/>
      <c r="AE193" s="13"/>
      <c r="AF193" s="13"/>
      <c r="AG193" s="13"/>
      <c r="AH193" s="46"/>
      <c r="AI193" s="56"/>
      <c r="AJ193" s="46"/>
      <c r="AK193" s="56"/>
    </row>
    <row r="194" spans="1:37">
      <c r="A194" s="36" t="str">
        <f t="shared" si="2"/>
        <v>DK990_51</v>
      </c>
      <c r="B194" t="s">
        <v>24</v>
      </c>
      <c r="C194" t="s">
        <v>193</v>
      </c>
      <c r="D194">
        <v>990</v>
      </c>
      <c r="E194">
        <v>51</v>
      </c>
      <c r="F194" s="25" t="str">
        <f>VLOOKUP(B194,Definitions!$C$7:$D$43,2,FALSE)</f>
        <v>Denmark</v>
      </c>
      <c r="G194" t="str">
        <f>VLOOKUP(C194,Definitions!$C$49:$D$57,2,FALSE)</f>
        <v>Not elsewhere specified (Other)</v>
      </c>
      <c r="H194" t="str">
        <f>VLOOKUP(D194,Definitions!$C$60:$D$104,2,FALSE)</f>
        <v>Not elsewhere specified (Other)</v>
      </c>
      <c r="J194" s="29" t="str">
        <f>VLOOKUP(E194,Definitions!$C$115:$D$131,2,FALSE)</f>
        <v>Biomass</v>
      </c>
      <c r="K194" s="47"/>
      <c r="L194" s="46"/>
      <c r="M194" s="46"/>
      <c r="N194" s="56"/>
      <c r="O194" s="46"/>
      <c r="P194" s="46"/>
      <c r="Q194" s="46"/>
      <c r="R194" s="37"/>
      <c r="S194" s="13"/>
      <c r="T194" s="56"/>
      <c r="U194" s="13"/>
      <c r="V194" s="56"/>
      <c r="W194" s="13"/>
      <c r="X194" s="13"/>
      <c r="Y194" s="13"/>
      <c r="Z194" s="13"/>
      <c r="AA194" s="46"/>
      <c r="AB194" s="56"/>
      <c r="AC194" s="13"/>
      <c r="AD194" s="60"/>
      <c r="AE194" s="13"/>
      <c r="AF194" s="13"/>
      <c r="AG194" s="13"/>
      <c r="AH194" s="46"/>
      <c r="AI194" s="56"/>
      <c r="AJ194" s="46"/>
      <c r="AK194" s="56"/>
    </row>
    <row r="195" spans="1:37">
      <c r="A195" s="36" t="str">
        <f t="shared" si="2"/>
        <v>DK990_52</v>
      </c>
      <c r="B195" t="s">
        <v>24</v>
      </c>
      <c r="C195" t="s">
        <v>193</v>
      </c>
      <c r="D195">
        <v>990</v>
      </c>
      <c r="E195">
        <v>52</v>
      </c>
      <c r="F195" s="25" t="str">
        <f>VLOOKUP(B195,Definitions!$C$7:$D$43,2,FALSE)</f>
        <v>Denmark</v>
      </c>
      <c r="G195" t="str">
        <f>VLOOKUP(C195,Definitions!$C$49:$D$57,2,FALSE)</f>
        <v>Not elsewhere specified (Other)</v>
      </c>
      <c r="H195" t="str">
        <f>VLOOKUP(D195,Definitions!$C$60:$D$104,2,FALSE)</f>
        <v>Not elsewhere specified (Other)</v>
      </c>
      <c r="J195" s="29" t="str">
        <f>VLOOKUP(E195,Definitions!$C$115:$D$131,2,FALSE)</f>
        <v>Geothermal</v>
      </c>
      <c r="K195" s="47"/>
      <c r="L195" s="46"/>
      <c r="M195" s="46"/>
      <c r="N195" s="56"/>
      <c r="O195" s="46"/>
      <c r="P195" s="46"/>
      <c r="Q195" s="46"/>
      <c r="R195" s="37"/>
      <c r="S195" s="13"/>
      <c r="T195" s="56"/>
      <c r="U195" s="13"/>
      <c r="V195" s="56"/>
      <c r="W195" s="13"/>
      <c r="X195" s="13"/>
      <c r="Y195" s="13"/>
      <c r="Z195" s="13"/>
      <c r="AA195" s="46"/>
      <c r="AB195" s="56"/>
      <c r="AC195" s="13"/>
      <c r="AD195" s="60"/>
      <c r="AE195" s="13"/>
      <c r="AF195" s="13"/>
      <c r="AG195" s="13"/>
      <c r="AH195" s="46"/>
      <c r="AI195" s="56"/>
      <c r="AJ195" s="46"/>
      <c r="AK195" s="56"/>
    </row>
    <row r="196" spans="1:37">
      <c r="A196" s="36" t="str">
        <f t="shared" si="2"/>
        <v>DK990_53</v>
      </c>
      <c r="B196" t="s">
        <v>24</v>
      </c>
      <c r="C196" t="s">
        <v>193</v>
      </c>
      <c r="D196">
        <v>990</v>
      </c>
      <c r="E196">
        <v>53</v>
      </c>
      <c r="F196" s="25" t="str">
        <f>VLOOKUP(B196,Definitions!$C$7:$D$43,2,FALSE)</f>
        <v>Denmark</v>
      </c>
      <c r="G196" t="str">
        <f>VLOOKUP(C196,Definitions!$C$49:$D$57,2,FALSE)</f>
        <v>Not elsewhere specified (Other)</v>
      </c>
      <c r="H196" t="str">
        <f>VLOOKUP(D196,Definitions!$C$60:$D$104,2,FALSE)</f>
        <v>Not elsewhere specified (Other)</v>
      </c>
      <c r="J196" s="29" t="str">
        <f>VLOOKUP(E196,Definitions!$C$115:$D$131,2,FALSE)</f>
        <v>Solar energy</v>
      </c>
      <c r="K196" s="47"/>
      <c r="L196" s="46"/>
      <c r="M196" s="46"/>
      <c r="N196" s="56"/>
      <c r="O196" s="46"/>
      <c r="P196" s="46"/>
      <c r="Q196" s="46"/>
      <c r="R196" s="37"/>
      <c r="S196" s="13"/>
      <c r="T196" s="56"/>
      <c r="U196" s="13"/>
      <c r="V196" s="56"/>
      <c r="W196" s="13"/>
      <c r="X196" s="13"/>
      <c r="Y196" s="13"/>
      <c r="Z196" s="13"/>
      <c r="AA196" s="46"/>
      <c r="AB196" s="56"/>
      <c r="AC196" s="13"/>
      <c r="AD196" s="60"/>
      <c r="AE196" s="13"/>
      <c r="AF196" s="13"/>
      <c r="AG196" s="13"/>
      <c r="AH196" s="46"/>
      <c r="AI196" s="56"/>
      <c r="AJ196" s="46"/>
      <c r="AK196" s="56"/>
    </row>
    <row r="197" spans="1:37">
      <c r="A197" s="36" t="str">
        <f t="shared" si="2"/>
        <v>DK990_56</v>
      </c>
      <c r="B197" t="s">
        <v>24</v>
      </c>
      <c r="C197" t="s">
        <v>193</v>
      </c>
      <c r="D197">
        <v>990</v>
      </c>
      <c r="E197">
        <v>56</v>
      </c>
      <c r="F197" s="25" t="str">
        <f>VLOOKUP(B197,Definitions!$C$7:$D$43,2,FALSE)</f>
        <v>Denmark</v>
      </c>
      <c r="G197" t="str">
        <f>VLOOKUP(C197,Definitions!$C$49:$D$57,2,FALSE)</f>
        <v>Not elsewhere specified (Other)</v>
      </c>
      <c r="H197" t="str">
        <f>VLOOKUP(D197,Definitions!$C$60:$D$104,2,FALSE)</f>
        <v>Not elsewhere specified (Other)</v>
      </c>
      <c r="J197" s="29" t="str">
        <f>VLOOKUP(E197,Definitions!$C$115:$D$131,2,FALSE)</f>
        <v>Ambient heat ground</v>
      </c>
      <c r="K197" s="47"/>
      <c r="L197" s="46"/>
      <c r="M197" s="46"/>
      <c r="N197" s="56"/>
      <c r="O197" s="46"/>
      <c r="P197" s="46"/>
      <c r="Q197" s="46"/>
      <c r="R197" s="37"/>
      <c r="S197" s="13"/>
      <c r="T197" s="56"/>
      <c r="U197" s="13"/>
      <c r="V197" s="56"/>
      <c r="W197" s="13"/>
      <c r="X197" s="13"/>
      <c r="Y197" s="13"/>
      <c r="Z197" s="13"/>
      <c r="AA197" s="46"/>
      <c r="AB197" s="56"/>
      <c r="AC197" s="13"/>
      <c r="AD197" s="60"/>
      <c r="AE197" s="13"/>
      <c r="AF197" s="13"/>
      <c r="AG197" s="13"/>
      <c r="AH197" s="46"/>
      <c r="AI197" s="56"/>
      <c r="AJ197" s="46"/>
      <c r="AK197" s="56"/>
    </row>
    <row r="198" spans="1:37">
      <c r="A198" s="36" t="str">
        <f t="shared" si="2"/>
        <v>DK990_57</v>
      </c>
      <c r="B198" t="s">
        <v>24</v>
      </c>
      <c r="C198" t="s">
        <v>193</v>
      </c>
      <c r="D198">
        <v>990</v>
      </c>
      <c r="E198">
        <v>57</v>
      </c>
      <c r="F198" s="25" t="str">
        <f>VLOOKUP(B198,Definitions!$C$7:$D$43,2,FALSE)</f>
        <v>Denmark</v>
      </c>
      <c r="G198" t="str">
        <f>VLOOKUP(C198,Definitions!$C$49:$D$57,2,FALSE)</f>
        <v>Not elsewhere specified (Other)</v>
      </c>
      <c r="H198" t="str">
        <f>VLOOKUP(D198,Definitions!$C$60:$D$104,2,FALSE)</f>
        <v>Not elsewhere specified (Other)</v>
      </c>
      <c r="J198" s="29" t="str">
        <f>VLOOKUP(E198,Definitions!$C$115:$D$131,2,FALSE)</f>
        <v>Ambient heat air</v>
      </c>
      <c r="K198" s="47"/>
      <c r="L198" s="46"/>
      <c r="M198" s="46"/>
      <c r="N198" s="56"/>
      <c r="O198" s="46"/>
      <c r="P198" s="46"/>
      <c r="Q198" s="46"/>
      <c r="R198" s="37"/>
      <c r="S198" s="13"/>
      <c r="T198" s="56"/>
      <c r="U198" s="13"/>
      <c r="V198" s="56"/>
      <c r="W198" s="13"/>
      <c r="X198" s="13"/>
      <c r="Y198" s="13"/>
      <c r="Z198" s="13"/>
      <c r="AA198" s="46"/>
      <c r="AB198" s="56"/>
      <c r="AC198" s="13"/>
      <c r="AD198" s="60"/>
      <c r="AE198" s="13"/>
      <c r="AF198" s="13"/>
      <c r="AG198" s="13"/>
      <c r="AH198" s="46"/>
      <c r="AI198" s="56"/>
      <c r="AJ198" s="46"/>
      <c r="AK198" s="56"/>
    </row>
    <row r="199" spans="1:37">
      <c r="A199" s="36" t="str">
        <f t="shared" si="2"/>
        <v>DK990_58</v>
      </c>
      <c r="B199" t="s">
        <v>24</v>
      </c>
      <c r="C199" t="s">
        <v>193</v>
      </c>
      <c r="D199">
        <v>990</v>
      </c>
      <c r="E199">
        <v>58</v>
      </c>
      <c r="F199" s="25" t="str">
        <f>VLOOKUP(B199,Definitions!$C$7:$D$43,2,FALSE)</f>
        <v>Denmark</v>
      </c>
      <c r="G199" t="str">
        <f>VLOOKUP(C199,Definitions!$C$49:$D$57,2,FALSE)</f>
        <v>Not elsewhere specified (Other)</v>
      </c>
      <c r="H199" t="str">
        <f>VLOOKUP(D199,Definitions!$C$60:$D$104,2,FALSE)</f>
        <v>Not elsewhere specified (Other)</v>
      </c>
      <c r="J199" s="29" t="str">
        <f>VLOOKUP(E199,Definitions!$C$115:$D$131,2,FALSE)</f>
        <v>Ambient heat total</v>
      </c>
      <c r="K199" s="47"/>
      <c r="L199" s="46"/>
      <c r="M199" s="46"/>
      <c r="N199" s="56"/>
      <c r="O199" s="46"/>
      <c r="P199" s="46"/>
      <c r="Q199" s="46"/>
      <c r="R199" s="37"/>
      <c r="S199" s="13"/>
      <c r="T199" s="56"/>
      <c r="U199" s="13"/>
      <c r="V199" s="56"/>
      <c r="W199" s="13"/>
      <c r="X199" s="13"/>
      <c r="Y199" s="13"/>
      <c r="Z199" s="13"/>
      <c r="AA199" s="46"/>
      <c r="AB199" s="56"/>
      <c r="AC199" s="13"/>
      <c r="AD199" s="60"/>
      <c r="AE199" s="13"/>
      <c r="AF199" s="13"/>
      <c r="AG199" s="13"/>
      <c r="AH199" s="46"/>
      <c r="AI199" s="56"/>
      <c r="AJ199" s="46"/>
      <c r="AK199" s="56"/>
    </row>
    <row r="200" spans="1:37">
      <c r="A200" s="36" t="str">
        <f t="shared" si="2"/>
        <v>DK990_55</v>
      </c>
      <c r="B200" t="s">
        <v>24</v>
      </c>
      <c r="C200" t="s">
        <v>193</v>
      </c>
      <c r="D200">
        <v>990</v>
      </c>
      <c r="E200">
        <v>55</v>
      </c>
      <c r="F200" s="25" t="str">
        <f>VLOOKUP(B200,Definitions!$C$7:$D$43,2,FALSE)</f>
        <v>Denmark</v>
      </c>
      <c r="G200" t="str">
        <f>VLOOKUP(C200,Definitions!$C$49:$D$57,2,FALSE)</f>
        <v>Not elsewhere specified (Other)</v>
      </c>
      <c r="H200" t="str">
        <f>VLOOKUP(D200,Definitions!$C$60:$D$104,2,FALSE)</f>
        <v>Not elsewhere specified (Other)</v>
      </c>
      <c r="J200" s="29" t="str">
        <f>VLOOKUP(E200,Definitions!$C$115:$D$131,2,FALSE)</f>
        <v xml:space="preserve">Other RES </v>
      </c>
      <c r="K200" s="47"/>
      <c r="L200" s="46"/>
      <c r="M200" s="46"/>
      <c r="N200" s="56"/>
      <c r="O200" s="46"/>
      <c r="P200" s="46"/>
      <c r="Q200" s="46"/>
      <c r="R200" s="37"/>
      <c r="S200" s="13"/>
      <c r="T200" s="56"/>
      <c r="U200" s="13"/>
      <c r="V200" s="56"/>
      <c r="W200" s="13"/>
      <c r="X200" s="13"/>
      <c r="Y200" s="13"/>
      <c r="Z200" s="13"/>
      <c r="AA200" s="46"/>
      <c r="AB200" s="56"/>
      <c r="AC200" s="13"/>
      <c r="AD200" s="60"/>
      <c r="AE200" s="13"/>
      <c r="AF200" s="13"/>
      <c r="AG200" s="13"/>
      <c r="AH200" s="46"/>
      <c r="AI200" s="56"/>
      <c r="AJ200" s="46"/>
      <c r="AK200" s="56"/>
    </row>
    <row r="201" spans="1:37">
      <c r="A201" s="36" t="str">
        <f t="shared" si="2"/>
        <v>DE101_0</v>
      </c>
      <c r="B201" t="s">
        <v>28</v>
      </c>
      <c r="C201" t="s">
        <v>193</v>
      </c>
      <c r="D201">
        <v>101</v>
      </c>
      <c r="E201">
        <v>0</v>
      </c>
      <c r="F201" s="25" t="str">
        <f>VLOOKUP(B201,Definitions!$C$7:$D$43,2,FALSE)</f>
        <v>Germany</v>
      </c>
      <c r="G201" t="str">
        <f>VLOOKUP(C201,Definitions!$C$49:$D$57,2,FALSE)</f>
        <v>Not elsewhere specified (Other)</v>
      </c>
      <c r="H201" t="str">
        <f>VLOOKUP(D201,Definitions!$C$60:$D$104,2,FALSE)</f>
        <v>Agriculture / Forestry</v>
      </c>
      <c r="J201" s="29" t="str">
        <f>VLOOKUP(E201,Definitions!$C$115:$D$131,2,FALSE)</f>
        <v>TOTAL</v>
      </c>
      <c r="K201" s="47"/>
      <c r="L201" s="46"/>
      <c r="M201" s="46"/>
      <c r="N201" s="56"/>
      <c r="O201" s="46"/>
      <c r="P201" s="46"/>
      <c r="Q201" s="46"/>
      <c r="R201" s="37"/>
      <c r="S201" s="13"/>
      <c r="T201" s="56"/>
      <c r="U201" s="13"/>
      <c r="V201" s="56"/>
      <c r="W201" s="13"/>
      <c r="X201" s="13"/>
      <c r="Y201" s="13"/>
      <c r="Z201" s="13"/>
      <c r="AA201" s="46"/>
      <c r="AB201" s="56"/>
      <c r="AC201" s="13"/>
      <c r="AD201" s="60"/>
      <c r="AE201" s="13"/>
      <c r="AF201" s="13"/>
      <c r="AG201" s="13"/>
      <c r="AH201" s="46"/>
      <c r="AI201" s="56"/>
      <c r="AJ201" s="46"/>
      <c r="AK201" s="56"/>
    </row>
    <row r="202" spans="1:37">
      <c r="A202" s="36" t="str">
        <f t="shared" ref="A202:A265" si="3">B202&amp;D202&amp;"_"&amp;E202</f>
        <v>DE101_1</v>
      </c>
      <c r="B202" t="s">
        <v>28</v>
      </c>
      <c r="C202" t="s">
        <v>193</v>
      </c>
      <c r="D202">
        <v>101</v>
      </c>
      <c r="E202">
        <v>1</v>
      </c>
      <c r="F202" s="25" t="str">
        <f>VLOOKUP(B202,Definitions!$C$7:$D$43,2,FALSE)</f>
        <v>Germany</v>
      </c>
      <c r="G202" t="str">
        <f>VLOOKUP(C202,Definitions!$C$49:$D$57,2,FALSE)</f>
        <v>Not elsewhere specified (Other)</v>
      </c>
      <c r="H202" t="str">
        <f>VLOOKUP(D202,Definitions!$C$60:$D$104,2,FALSE)</f>
        <v>Agriculture / Forestry</v>
      </c>
      <c r="J202" s="29" t="str">
        <f>VLOOKUP(E202,Definitions!$C$115:$D$131,2,FALSE)</f>
        <v>Coal</v>
      </c>
      <c r="K202" s="47"/>
      <c r="L202" s="46"/>
      <c r="M202" s="46"/>
      <c r="N202" s="56"/>
      <c r="O202" s="46"/>
      <c r="P202" s="46"/>
      <c r="Q202" s="46"/>
      <c r="R202" s="37"/>
      <c r="S202" s="13"/>
      <c r="T202" s="56"/>
      <c r="U202" s="13"/>
      <c r="V202" s="56"/>
      <c r="W202" s="13"/>
      <c r="X202" s="13"/>
      <c r="Y202" s="13"/>
      <c r="Z202" s="13"/>
      <c r="AA202" s="46"/>
      <c r="AB202" s="56"/>
      <c r="AC202" s="13"/>
      <c r="AD202" s="60"/>
      <c r="AE202" s="13"/>
      <c r="AF202" s="13"/>
      <c r="AG202" s="13"/>
      <c r="AH202" s="46"/>
      <c r="AI202" s="56"/>
      <c r="AJ202" s="46"/>
      <c r="AK202" s="56"/>
    </row>
    <row r="203" spans="1:37">
      <c r="A203" s="36" t="str">
        <f t="shared" si="3"/>
        <v>DE101_2</v>
      </c>
      <c r="B203" t="s">
        <v>28</v>
      </c>
      <c r="C203" t="s">
        <v>193</v>
      </c>
      <c r="D203">
        <v>101</v>
      </c>
      <c r="E203">
        <v>2</v>
      </c>
      <c r="F203" s="25" t="str">
        <f>VLOOKUP(B203,Definitions!$C$7:$D$43,2,FALSE)</f>
        <v>Germany</v>
      </c>
      <c r="G203" t="str">
        <f>VLOOKUP(C203,Definitions!$C$49:$D$57,2,FALSE)</f>
        <v>Not elsewhere specified (Other)</v>
      </c>
      <c r="H203" t="str">
        <f>VLOOKUP(D203,Definitions!$C$60:$D$104,2,FALSE)</f>
        <v>Agriculture / Forestry</v>
      </c>
      <c r="J203" s="29" t="str">
        <f>VLOOKUP(E203,Definitions!$C$115:$D$131,2,FALSE)</f>
        <v>Fuel oil</v>
      </c>
      <c r="K203" s="47"/>
      <c r="L203" s="46"/>
      <c r="M203" s="46"/>
      <c r="N203" s="56"/>
      <c r="O203" s="46"/>
      <c r="P203" s="46"/>
      <c r="Q203" s="46"/>
      <c r="R203" s="37"/>
      <c r="S203" s="13"/>
      <c r="T203" s="56"/>
      <c r="U203" s="13"/>
      <c r="V203" s="56"/>
      <c r="W203" s="13"/>
      <c r="X203" s="13"/>
      <c r="Y203" s="13"/>
      <c r="Z203" s="13"/>
      <c r="AA203" s="46"/>
      <c r="AB203" s="56"/>
      <c r="AC203" s="13"/>
      <c r="AD203" s="60"/>
      <c r="AE203" s="13"/>
      <c r="AF203" s="13"/>
      <c r="AG203" s="13"/>
      <c r="AH203" s="46"/>
      <c r="AI203" s="56"/>
      <c r="AJ203" s="46"/>
      <c r="AK203" s="56"/>
    </row>
    <row r="204" spans="1:37">
      <c r="A204" s="36" t="str">
        <f t="shared" si="3"/>
        <v>DE101_3</v>
      </c>
      <c r="B204" t="s">
        <v>28</v>
      </c>
      <c r="C204" t="s">
        <v>193</v>
      </c>
      <c r="D204">
        <v>101</v>
      </c>
      <c r="E204">
        <v>3</v>
      </c>
      <c r="F204" s="25" t="str">
        <f>VLOOKUP(B204,Definitions!$C$7:$D$43,2,FALSE)</f>
        <v>Germany</v>
      </c>
      <c r="G204" t="str">
        <f>VLOOKUP(C204,Definitions!$C$49:$D$57,2,FALSE)</f>
        <v>Not elsewhere specified (Other)</v>
      </c>
      <c r="H204" t="str">
        <f>VLOOKUP(D204,Definitions!$C$60:$D$104,2,FALSE)</f>
        <v>Agriculture / Forestry</v>
      </c>
      <c r="J204" s="29" t="str">
        <f>VLOOKUP(E204,Definitions!$C$115:$D$131,2,FALSE)</f>
        <v>Natural gas</v>
      </c>
      <c r="K204" s="47"/>
      <c r="L204" s="46"/>
      <c r="M204" s="46"/>
      <c r="N204" s="56"/>
      <c r="O204" s="46"/>
      <c r="P204" s="46"/>
      <c r="Q204" s="46"/>
      <c r="R204" s="37"/>
      <c r="S204" s="13"/>
      <c r="T204" s="56"/>
      <c r="U204" s="13"/>
      <c r="V204" s="56"/>
      <c r="W204" s="13"/>
      <c r="X204" s="13"/>
      <c r="Y204" s="13"/>
      <c r="Z204" s="13"/>
      <c r="AA204" s="46"/>
      <c r="AB204" s="56"/>
      <c r="AC204" s="13"/>
      <c r="AD204" s="60"/>
      <c r="AE204" s="13"/>
      <c r="AF204" s="13"/>
      <c r="AG204" s="13"/>
      <c r="AH204" s="46"/>
      <c r="AI204" s="56"/>
      <c r="AJ204" s="46"/>
      <c r="AK204" s="56"/>
    </row>
    <row r="205" spans="1:37">
      <c r="A205" s="36" t="str">
        <f t="shared" si="3"/>
        <v>DE101_4</v>
      </c>
      <c r="B205" t="s">
        <v>28</v>
      </c>
      <c r="C205" t="s">
        <v>193</v>
      </c>
      <c r="D205">
        <v>101</v>
      </c>
      <c r="E205">
        <v>4</v>
      </c>
      <c r="F205" s="25" t="str">
        <f>VLOOKUP(B205,Definitions!$C$7:$D$43,2,FALSE)</f>
        <v>Germany</v>
      </c>
      <c r="G205" t="str">
        <f>VLOOKUP(C205,Definitions!$C$49:$D$57,2,FALSE)</f>
        <v>Not elsewhere specified (Other)</v>
      </c>
      <c r="H205" t="str">
        <f>VLOOKUP(D205,Definitions!$C$60:$D$104,2,FALSE)</f>
        <v>Agriculture / Forestry</v>
      </c>
      <c r="J205" s="29" t="str">
        <f>VLOOKUP(E205,Definitions!$C$115:$D$131,2,FALSE)</f>
        <v>Other fossil fuels</v>
      </c>
      <c r="K205" s="47"/>
      <c r="L205" s="46"/>
      <c r="M205" s="46"/>
      <c r="N205" s="56"/>
      <c r="O205" s="46"/>
      <c r="P205" s="46"/>
      <c r="Q205" s="46"/>
      <c r="R205" s="37"/>
      <c r="S205" s="13"/>
      <c r="T205" s="56"/>
      <c r="U205" s="13"/>
      <c r="V205" s="56"/>
      <c r="W205" s="13"/>
      <c r="X205" s="13"/>
      <c r="Y205" s="13"/>
      <c r="Z205" s="13"/>
      <c r="AA205" s="46"/>
      <c r="AB205" s="56"/>
      <c r="AC205" s="13"/>
      <c r="AD205" s="60"/>
      <c r="AE205" s="13"/>
      <c r="AF205" s="13"/>
      <c r="AG205" s="13"/>
      <c r="AH205" s="46"/>
      <c r="AI205" s="56"/>
      <c r="AJ205" s="46"/>
      <c r="AK205" s="56"/>
    </row>
    <row r="206" spans="1:37">
      <c r="A206" s="36" t="str">
        <f t="shared" si="3"/>
        <v>DE101_6</v>
      </c>
      <c r="B206" t="s">
        <v>28</v>
      </c>
      <c r="C206" t="s">
        <v>193</v>
      </c>
      <c r="D206">
        <v>101</v>
      </c>
      <c r="E206">
        <v>6</v>
      </c>
      <c r="F206" s="25" t="str">
        <f>VLOOKUP(B206,Definitions!$C$7:$D$43,2,FALSE)</f>
        <v>Germany</v>
      </c>
      <c r="G206" t="str">
        <f>VLOOKUP(C206,Definitions!$C$49:$D$57,2,FALSE)</f>
        <v>Not elsewhere specified (Other)</v>
      </c>
      <c r="H206" t="str">
        <f>VLOOKUP(D206,Definitions!$C$60:$D$104,2,FALSE)</f>
        <v>Agriculture / Forestry</v>
      </c>
      <c r="J206" s="29" t="str">
        <f>VLOOKUP(E206,Definitions!$C$115:$D$131,2,FALSE)</f>
        <v>Electricity</v>
      </c>
      <c r="K206" s="47"/>
      <c r="L206" s="46"/>
      <c r="M206" s="46"/>
      <c r="N206" s="56"/>
      <c r="O206" s="46"/>
      <c r="P206" s="46"/>
      <c r="Q206" s="46"/>
      <c r="R206" s="37"/>
      <c r="S206" s="13"/>
      <c r="T206" s="56"/>
      <c r="U206" s="13"/>
      <c r="V206" s="56"/>
      <c r="W206" s="13"/>
      <c r="X206" s="13"/>
      <c r="Y206" s="13"/>
      <c r="Z206" s="13"/>
      <c r="AA206" s="46"/>
      <c r="AB206" s="56"/>
      <c r="AC206" s="13"/>
      <c r="AD206" s="60"/>
      <c r="AE206" s="13"/>
      <c r="AF206" s="13"/>
      <c r="AG206" s="13"/>
      <c r="AH206" s="46"/>
      <c r="AI206" s="56"/>
      <c r="AJ206" s="46"/>
      <c r="AK206" s="56"/>
    </row>
    <row r="207" spans="1:37">
      <c r="A207" s="36" t="str">
        <f t="shared" si="3"/>
        <v>DE101_7</v>
      </c>
      <c r="B207" t="s">
        <v>28</v>
      </c>
      <c r="C207" t="s">
        <v>193</v>
      </c>
      <c r="D207">
        <v>101</v>
      </c>
      <c r="E207">
        <v>7</v>
      </c>
      <c r="F207" s="25" t="str">
        <f>VLOOKUP(B207,Definitions!$C$7:$D$43,2,FALSE)</f>
        <v>Germany</v>
      </c>
      <c r="G207" t="str">
        <f>VLOOKUP(C207,Definitions!$C$49:$D$57,2,FALSE)</f>
        <v>Not elsewhere specified (Other)</v>
      </c>
      <c r="H207" t="str">
        <f>VLOOKUP(D207,Definitions!$C$60:$D$104,2,FALSE)</f>
        <v>Agriculture / Forestry</v>
      </c>
      <c r="J207" s="29" t="str">
        <f>VLOOKUP(E207,Definitions!$C$115:$D$131,2,FALSE)</f>
        <v>District heating</v>
      </c>
      <c r="K207" s="47"/>
      <c r="L207" s="46"/>
      <c r="M207" s="46"/>
      <c r="N207" s="56"/>
      <c r="O207" s="46"/>
      <c r="P207" s="46"/>
      <c r="Q207" s="46"/>
      <c r="R207" s="37"/>
      <c r="S207" s="13"/>
      <c r="T207" s="56"/>
      <c r="U207" s="13"/>
      <c r="V207" s="56"/>
      <c r="W207" s="13"/>
      <c r="X207" s="13"/>
      <c r="Y207" s="13"/>
      <c r="Z207" s="13"/>
      <c r="AA207" s="46"/>
      <c r="AB207" s="56"/>
      <c r="AC207" s="13"/>
      <c r="AD207" s="60"/>
      <c r="AE207" s="13"/>
      <c r="AF207" s="13"/>
      <c r="AG207" s="13"/>
      <c r="AH207" s="46"/>
      <c r="AI207" s="56"/>
      <c r="AJ207" s="46"/>
      <c r="AK207" s="56"/>
    </row>
    <row r="208" spans="1:37">
      <c r="A208" s="36" t="str">
        <f t="shared" si="3"/>
        <v>DE101_8</v>
      </c>
      <c r="B208" t="s">
        <v>28</v>
      </c>
      <c r="C208" t="s">
        <v>193</v>
      </c>
      <c r="D208">
        <v>101</v>
      </c>
      <c r="E208">
        <v>8</v>
      </c>
      <c r="F208" s="25" t="str">
        <f>VLOOKUP(B208,Definitions!$C$7:$D$43,2,FALSE)</f>
        <v>Germany</v>
      </c>
      <c r="G208" t="str">
        <f>VLOOKUP(C208,Definitions!$C$49:$D$57,2,FALSE)</f>
        <v>Not elsewhere specified (Other)</v>
      </c>
      <c r="H208" t="str">
        <f>VLOOKUP(D208,Definitions!$C$60:$D$104,2,FALSE)</f>
        <v>Agriculture / Forestry</v>
      </c>
      <c r="J208" s="29" t="str">
        <f>VLOOKUP(E208,Definitions!$C$115:$D$131,2,FALSE)</f>
        <v>Waste non-RES</v>
      </c>
      <c r="K208" s="47"/>
      <c r="L208" s="46"/>
      <c r="M208" s="46"/>
      <c r="N208" s="56"/>
      <c r="O208" s="46"/>
      <c r="P208" s="46"/>
      <c r="Q208" s="46"/>
      <c r="R208" s="37"/>
      <c r="S208" s="13"/>
      <c r="T208" s="56"/>
      <c r="U208" s="13"/>
      <c r="V208" s="56"/>
      <c r="W208" s="13"/>
      <c r="X208" s="13"/>
      <c r="Y208" s="13"/>
      <c r="Z208" s="13"/>
      <c r="AA208" s="46"/>
      <c r="AB208" s="56"/>
      <c r="AC208" s="13"/>
      <c r="AD208" s="60"/>
      <c r="AE208" s="13"/>
      <c r="AF208" s="13"/>
      <c r="AG208" s="13"/>
      <c r="AH208" s="46"/>
      <c r="AI208" s="56"/>
      <c r="AJ208" s="46"/>
      <c r="AK208" s="56"/>
    </row>
    <row r="209" spans="1:37">
      <c r="A209" s="36" t="str">
        <f t="shared" si="3"/>
        <v>DE101_9</v>
      </c>
      <c r="B209" t="s">
        <v>28</v>
      </c>
      <c r="C209" t="s">
        <v>193</v>
      </c>
      <c r="D209">
        <v>101</v>
      </c>
      <c r="E209">
        <v>9</v>
      </c>
      <c r="F209" s="25" t="str">
        <f>VLOOKUP(B209,Definitions!$C$7:$D$43,2,FALSE)</f>
        <v>Germany</v>
      </c>
      <c r="G209" t="str">
        <f>VLOOKUP(C209,Definitions!$C$49:$D$57,2,FALSE)</f>
        <v>Not elsewhere specified (Other)</v>
      </c>
      <c r="H209" t="str">
        <f>VLOOKUP(D209,Definitions!$C$60:$D$104,2,FALSE)</f>
        <v>Agriculture / Forestry</v>
      </c>
      <c r="J209" s="29" t="str">
        <f>VLOOKUP(E209,Definitions!$C$115:$D$131,2,FALSE)</f>
        <v>Waste RES</v>
      </c>
      <c r="K209" s="47"/>
      <c r="L209" s="46"/>
      <c r="M209" s="46"/>
      <c r="N209" s="56"/>
      <c r="O209" s="46"/>
      <c r="P209" s="46"/>
      <c r="Q209" s="46"/>
      <c r="R209" s="37"/>
      <c r="S209" s="13"/>
      <c r="T209" s="56"/>
      <c r="U209" s="13"/>
      <c r="V209" s="56"/>
      <c r="W209" s="13"/>
      <c r="X209" s="13"/>
      <c r="Y209" s="13"/>
      <c r="Z209" s="13"/>
      <c r="AA209" s="46"/>
      <c r="AB209" s="56"/>
      <c r="AC209" s="13"/>
      <c r="AD209" s="60"/>
      <c r="AE209" s="13"/>
      <c r="AF209" s="13"/>
      <c r="AG209" s="13"/>
      <c r="AH209" s="46"/>
      <c r="AI209" s="56"/>
      <c r="AJ209" s="46"/>
      <c r="AK209" s="56"/>
    </row>
    <row r="210" spans="1:37">
      <c r="A210" s="36" t="str">
        <f t="shared" si="3"/>
        <v>DE101_51</v>
      </c>
      <c r="B210" t="s">
        <v>28</v>
      </c>
      <c r="C210" t="s">
        <v>193</v>
      </c>
      <c r="D210">
        <v>101</v>
      </c>
      <c r="E210">
        <v>51</v>
      </c>
      <c r="F210" s="25" t="str">
        <f>VLOOKUP(B210,Definitions!$C$7:$D$43,2,FALSE)</f>
        <v>Germany</v>
      </c>
      <c r="G210" t="str">
        <f>VLOOKUP(C210,Definitions!$C$49:$D$57,2,FALSE)</f>
        <v>Not elsewhere specified (Other)</v>
      </c>
      <c r="H210" t="str">
        <f>VLOOKUP(D210,Definitions!$C$60:$D$104,2,FALSE)</f>
        <v>Agriculture / Forestry</v>
      </c>
      <c r="J210" s="29" t="str">
        <f>VLOOKUP(E210,Definitions!$C$115:$D$131,2,FALSE)</f>
        <v>Biomass</v>
      </c>
      <c r="K210" s="47"/>
      <c r="L210" s="46"/>
      <c r="M210" s="46"/>
      <c r="N210" s="56"/>
      <c r="O210" s="46"/>
      <c r="P210" s="46"/>
      <c r="Q210" s="46"/>
      <c r="R210" s="37"/>
      <c r="S210" s="13"/>
      <c r="T210" s="56"/>
      <c r="U210" s="13"/>
      <c r="V210" s="56"/>
      <c r="W210" s="13"/>
      <c r="X210" s="13"/>
      <c r="Y210" s="13"/>
      <c r="Z210" s="13"/>
      <c r="AA210" s="46"/>
      <c r="AB210" s="56"/>
      <c r="AC210" s="13"/>
      <c r="AD210" s="60"/>
      <c r="AE210" s="13"/>
      <c r="AF210" s="13"/>
      <c r="AG210" s="13"/>
      <c r="AH210" s="46"/>
      <c r="AI210" s="56"/>
      <c r="AJ210" s="46"/>
      <c r="AK210" s="56"/>
    </row>
    <row r="211" spans="1:37">
      <c r="A211" s="36" t="str">
        <f t="shared" si="3"/>
        <v>DE101_52</v>
      </c>
      <c r="B211" t="s">
        <v>28</v>
      </c>
      <c r="C211" t="s">
        <v>193</v>
      </c>
      <c r="D211">
        <v>101</v>
      </c>
      <c r="E211">
        <v>52</v>
      </c>
      <c r="F211" s="25" t="str">
        <f>VLOOKUP(B211,Definitions!$C$7:$D$43,2,FALSE)</f>
        <v>Germany</v>
      </c>
      <c r="G211" t="str">
        <f>VLOOKUP(C211,Definitions!$C$49:$D$57,2,FALSE)</f>
        <v>Not elsewhere specified (Other)</v>
      </c>
      <c r="H211" t="str">
        <f>VLOOKUP(D211,Definitions!$C$60:$D$104,2,FALSE)</f>
        <v>Agriculture / Forestry</v>
      </c>
      <c r="J211" s="29" t="str">
        <f>VLOOKUP(E211,Definitions!$C$115:$D$131,2,FALSE)</f>
        <v>Geothermal</v>
      </c>
      <c r="K211" s="47"/>
      <c r="L211" s="46"/>
      <c r="M211" s="46"/>
      <c r="N211" s="56"/>
      <c r="O211" s="46"/>
      <c r="P211" s="46"/>
      <c r="Q211" s="46"/>
      <c r="R211" s="37"/>
      <c r="S211" s="13"/>
      <c r="T211" s="56"/>
      <c r="U211" s="13"/>
      <c r="V211" s="56"/>
      <c r="W211" s="13"/>
      <c r="X211" s="13"/>
      <c r="Y211" s="13"/>
      <c r="Z211" s="13"/>
      <c r="AA211" s="46"/>
      <c r="AB211" s="56"/>
      <c r="AC211" s="13"/>
      <c r="AD211" s="60"/>
      <c r="AE211" s="13"/>
      <c r="AF211" s="13"/>
      <c r="AG211" s="13"/>
      <c r="AH211" s="46"/>
      <c r="AI211" s="56"/>
      <c r="AJ211" s="46"/>
      <c r="AK211" s="56"/>
    </row>
    <row r="212" spans="1:37">
      <c r="A212" s="36" t="str">
        <f t="shared" si="3"/>
        <v>DE101_53</v>
      </c>
      <c r="B212" t="s">
        <v>28</v>
      </c>
      <c r="C212" t="s">
        <v>193</v>
      </c>
      <c r="D212">
        <v>101</v>
      </c>
      <c r="E212">
        <v>53</v>
      </c>
      <c r="F212" s="25" t="str">
        <f>VLOOKUP(B212,Definitions!$C$7:$D$43,2,FALSE)</f>
        <v>Germany</v>
      </c>
      <c r="G212" t="str">
        <f>VLOOKUP(C212,Definitions!$C$49:$D$57,2,FALSE)</f>
        <v>Not elsewhere specified (Other)</v>
      </c>
      <c r="H212" t="str">
        <f>VLOOKUP(D212,Definitions!$C$60:$D$104,2,FALSE)</f>
        <v>Agriculture / Forestry</v>
      </c>
      <c r="J212" s="29" t="str">
        <f>VLOOKUP(E212,Definitions!$C$115:$D$131,2,FALSE)</f>
        <v>Solar energy</v>
      </c>
      <c r="K212" s="47"/>
      <c r="L212" s="46"/>
      <c r="M212" s="46"/>
      <c r="N212" s="56"/>
      <c r="O212" s="46"/>
      <c r="P212" s="46"/>
      <c r="Q212" s="46"/>
      <c r="R212" s="37"/>
      <c r="S212" s="13"/>
      <c r="T212" s="56"/>
      <c r="U212" s="13"/>
      <c r="V212" s="56"/>
      <c r="W212" s="13"/>
      <c r="X212" s="13"/>
      <c r="Y212" s="13"/>
      <c r="Z212" s="13"/>
      <c r="AA212" s="46"/>
      <c r="AB212" s="56"/>
      <c r="AC212" s="13"/>
      <c r="AD212" s="60"/>
      <c r="AE212" s="13"/>
      <c r="AF212" s="13"/>
      <c r="AG212" s="13"/>
      <c r="AH212" s="46"/>
      <c r="AI212" s="56"/>
      <c r="AJ212" s="46"/>
      <c r="AK212" s="56"/>
    </row>
    <row r="213" spans="1:37">
      <c r="A213" s="36" t="str">
        <f t="shared" si="3"/>
        <v>DE101_56</v>
      </c>
      <c r="B213" t="s">
        <v>28</v>
      </c>
      <c r="C213" t="s">
        <v>193</v>
      </c>
      <c r="D213">
        <v>101</v>
      </c>
      <c r="E213">
        <v>56</v>
      </c>
      <c r="F213" s="25" t="str">
        <f>VLOOKUP(B213,Definitions!$C$7:$D$43,2,FALSE)</f>
        <v>Germany</v>
      </c>
      <c r="G213" t="str">
        <f>VLOOKUP(C213,Definitions!$C$49:$D$57,2,FALSE)</f>
        <v>Not elsewhere specified (Other)</v>
      </c>
      <c r="H213" t="str">
        <f>VLOOKUP(D213,Definitions!$C$60:$D$104,2,FALSE)</f>
        <v>Agriculture / Forestry</v>
      </c>
      <c r="J213" s="29" t="str">
        <f>VLOOKUP(E213,Definitions!$C$115:$D$131,2,FALSE)</f>
        <v>Ambient heat ground</v>
      </c>
      <c r="K213" s="47"/>
      <c r="L213" s="46"/>
      <c r="M213" s="46"/>
      <c r="N213" s="56"/>
      <c r="O213" s="46"/>
      <c r="P213" s="46"/>
      <c r="Q213" s="46"/>
      <c r="R213" s="37"/>
      <c r="S213" s="13"/>
      <c r="T213" s="56"/>
      <c r="U213" s="13"/>
      <c r="V213" s="56"/>
      <c r="W213" s="13"/>
      <c r="X213" s="13"/>
      <c r="Y213" s="13"/>
      <c r="Z213" s="13"/>
      <c r="AA213" s="46"/>
      <c r="AB213" s="56"/>
      <c r="AC213" s="13"/>
      <c r="AD213" s="60"/>
      <c r="AE213" s="13"/>
      <c r="AF213" s="13"/>
      <c r="AG213" s="13"/>
      <c r="AH213" s="46"/>
      <c r="AI213" s="56"/>
      <c r="AJ213" s="46"/>
      <c r="AK213" s="56"/>
    </row>
    <row r="214" spans="1:37">
      <c r="A214" s="36" t="str">
        <f t="shared" si="3"/>
        <v>DE101_57</v>
      </c>
      <c r="B214" t="s">
        <v>28</v>
      </c>
      <c r="C214" t="s">
        <v>193</v>
      </c>
      <c r="D214">
        <v>101</v>
      </c>
      <c r="E214">
        <v>57</v>
      </c>
      <c r="F214" s="25" t="str">
        <f>VLOOKUP(B214,Definitions!$C$7:$D$43,2,FALSE)</f>
        <v>Germany</v>
      </c>
      <c r="G214" t="str">
        <f>VLOOKUP(C214,Definitions!$C$49:$D$57,2,FALSE)</f>
        <v>Not elsewhere specified (Other)</v>
      </c>
      <c r="H214" t="str">
        <f>VLOOKUP(D214,Definitions!$C$60:$D$104,2,FALSE)</f>
        <v>Agriculture / Forestry</v>
      </c>
      <c r="J214" s="29" t="str">
        <f>VLOOKUP(E214,Definitions!$C$115:$D$131,2,FALSE)</f>
        <v>Ambient heat air</v>
      </c>
      <c r="K214" s="47"/>
      <c r="L214" s="46"/>
      <c r="M214" s="46"/>
      <c r="N214" s="56"/>
      <c r="O214" s="46"/>
      <c r="P214" s="46"/>
      <c r="Q214" s="46"/>
      <c r="R214" s="37"/>
      <c r="S214" s="13"/>
      <c r="T214" s="56"/>
      <c r="U214" s="13"/>
      <c r="V214" s="56"/>
      <c r="W214" s="13"/>
      <c r="X214" s="13"/>
      <c r="Y214" s="13"/>
      <c r="Z214" s="13"/>
      <c r="AA214" s="46"/>
      <c r="AB214" s="56"/>
      <c r="AC214" s="13"/>
      <c r="AD214" s="60"/>
      <c r="AE214" s="13"/>
      <c r="AF214" s="13"/>
      <c r="AG214" s="13"/>
      <c r="AH214" s="46"/>
      <c r="AI214" s="56"/>
      <c r="AJ214" s="46"/>
      <c r="AK214" s="56"/>
    </row>
    <row r="215" spans="1:37">
      <c r="A215" s="36" t="str">
        <f t="shared" si="3"/>
        <v>DE101_58</v>
      </c>
      <c r="B215" t="s">
        <v>28</v>
      </c>
      <c r="C215" t="s">
        <v>193</v>
      </c>
      <c r="D215">
        <v>101</v>
      </c>
      <c r="E215">
        <v>58</v>
      </c>
      <c r="F215" s="25" t="str">
        <f>VLOOKUP(B215,Definitions!$C$7:$D$43,2,FALSE)</f>
        <v>Germany</v>
      </c>
      <c r="G215" t="str">
        <f>VLOOKUP(C215,Definitions!$C$49:$D$57,2,FALSE)</f>
        <v>Not elsewhere specified (Other)</v>
      </c>
      <c r="H215" t="str">
        <f>VLOOKUP(D215,Definitions!$C$60:$D$104,2,FALSE)</f>
        <v>Agriculture / Forestry</v>
      </c>
      <c r="J215" s="29" t="str">
        <f>VLOOKUP(E215,Definitions!$C$115:$D$131,2,FALSE)</f>
        <v>Ambient heat total</v>
      </c>
      <c r="K215" s="47"/>
      <c r="L215" s="46"/>
      <c r="M215" s="46"/>
      <c r="N215" s="56"/>
      <c r="O215" s="46"/>
      <c r="P215" s="46"/>
      <c r="Q215" s="46"/>
      <c r="R215" s="37"/>
      <c r="S215" s="13"/>
      <c r="T215" s="56"/>
      <c r="U215" s="13"/>
      <c r="V215" s="56"/>
      <c r="W215" s="13"/>
      <c r="X215" s="13"/>
      <c r="Y215" s="13"/>
      <c r="Z215" s="13"/>
      <c r="AA215" s="46"/>
      <c r="AB215" s="56"/>
      <c r="AC215" s="13"/>
      <c r="AD215" s="60"/>
      <c r="AE215" s="13"/>
      <c r="AF215" s="13"/>
      <c r="AG215" s="13"/>
      <c r="AH215" s="46"/>
      <c r="AI215" s="56"/>
      <c r="AJ215" s="46"/>
      <c r="AK215" s="56"/>
    </row>
    <row r="216" spans="1:37">
      <c r="A216" s="36" t="str">
        <f t="shared" si="3"/>
        <v>DE101_55</v>
      </c>
      <c r="B216" t="s">
        <v>28</v>
      </c>
      <c r="C216" t="s">
        <v>193</v>
      </c>
      <c r="D216">
        <v>101</v>
      </c>
      <c r="E216">
        <v>55</v>
      </c>
      <c r="F216" s="25" t="str">
        <f>VLOOKUP(B216,Definitions!$C$7:$D$43,2,FALSE)</f>
        <v>Germany</v>
      </c>
      <c r="G216" t="str">
        <f>VLOOKUP(C216,Definitions!$C$49:$D$57,2,FALSE)</f>
        <v>Not elsewhere specified (Other)</v>
      </c>
      <c r="H216" t="str">
        <f>VLOOKUP(D216,Definitions!$C$60:$D$104,2,FALSE)</f>
        <v>Agriculture / Forestry</v>
      </c>
      <c r="J216" s="29" t="str">
        <f>VLOOKUP(E216,Definitions!$C$115:$D$131,2,FALSE)</f>
        <v xml:space="preserve">Other RES </v>
      </c>
      <c r="K216" s="47"/>
      <c r="L216" s="46"/>
      <c r="M216" s="46"/>
      <c r="N216" s="56"/>
      <c r="O216" s="46"/>
      <c r="P216" s="46"/>
      <c r="Q216" s="46"/>
      <c r="R216" s="37"/>
      <c r="S216" s="13"/>
      <c r="T216" s="56"/>
      <c r="U216" s="13"/>
      <c r="V216" s="56"/>
      <c r="W216" s="13"/>
      <c r="X216" s="13"/>
      <c r="Y216" s="13"/>
      <c r="Z216" s="13"/>
      <c r="AA216" s="46"/>
      <c r="AB216" s="56"/>
      <c r="AC216" s="13"/>
      <c r="AD216" s="60"/>
      <c r="AE216" s="13"/>
      <c r="AF216" s="13"/>
      <c r="AG216" s="13"/>
      <c r="AH216" s="46"/>
      <c r="AI216" s="56"/>
      <c r="AJ216" s="46"/>
      <c r="AK216" s="56"/>
    </row>
    <row r="217" spans="1:37">
      <c r="A217" s="36" t="str">
        <f t="shared" si="3"/>
        <v>DE103_0</v>
      </c>
      <c r="B217" t="s">
        <v>28</v>
      </c>
      <c r="C217" t="s">
        <v>193</v>
      </c>
      <c r="D217">
        <v>103</v>
      </c>
      <c r="E217">
        <v>0</v>
      </c>
      <c r="F217" s="25" t="str">
        <f>VLOOKUP(B217,Definitions!$C$7:$D$43,2,FALSE)</f>
        <v>Germany</v>
      </c>
      <c r="G217" t="str">
        <f>VLOOKUP(C217,Definitions!$C$49:$D$57,2,FALSE)</f>
        <v>Not elsewhere specified (Other)</v>
      </c>
      <c r="H217" t="str">
        <f>VLOOKUP(D217,Definitions!$C$60:$D$104,2,FALSE)</f>
        <v>Fishing</v>
      </c>
      <c r="J217" s="29" t="str">
        <f>VLOOKUP(E217,Definitions!$C$115:$D$131,2,FALSE)</f>
        <v>TOTAL</v>
      </c>
      <c r="K217" s="47"/>
      <c r="L217" s="46"/>
      <c r="M217" s="46"/>
      <c r="N217" s="56"/>
      <c r="O217" s="46"/>
      <c r="P217" s="46"/>
      <c r="Q217" s="46"/>
      <c r="R217" s="37"/>
      <c r="S217" s="13"/>
      <c r="T217" s="56"/>
      <c r="U217" s="13"/>
      <c r="V217" s="56"/>
      <c r="W217" s="13"/>
      <c r="X217" s="13"/>
      <c r="Y217" s="13"/>
      <c r="Z217" s="13"/>
      <c r="AA217" s="46"/>
      <c r="AB217" s="56"/>
      <c r="AC217" s="13"/>
      <c r="AD217" s="60"/>
      <c r="AE217" s="13"/>
      <c r="AF217" s="13"/>
      <c r="AG217" s="13"/>
      <c r="AH217" s="46"/>
      <c r="AI217" s="56"/>
      <c r="AJ217" s="46"/>
      <c r="AK217" s="56"/>
    </row>
    <row r="218" spans="1:37">
      <c r="A218" s="36" t="str">
        <f t="shared" si="3"/>
        <v>DE103_1</v>
      </c>
      <c r="B218" t="s">
        <v>28</v>
      </c>
      <c r="C218" t="s">
        <v>193</v>
      </c>
      <c r="D218">
        <v>103</v>
      </c>
      <c r="E218">
        <v>1</v>
      </c>
      <c r="F218" s="25" t="str">
        <f>VLOOKUP(B218,Definitions!$C$7:$D$43,2,FALSE)</f>
        <v>Germany</v>
      </c>
      <c r="G218" t="str">
        <f>VLOOKUP(C218,Definitions!$C$49:$D$57,2,FALSE)</f>
        <v>Not elsewhere specified (Other)</v>
      </c>
      <c r="H218" t="str">
        <f>VLOOKUP(D218,Definitions!$C$60:$D$104,2,FALSE)</f>
        <v>Fishing</v>
      </c>
      <c r="J218" s="29" t="str">
        <f>VLOOKUP(E218,Definitions!$C$115:$D$131,2,FALSE)</f>
        <v>Coal</v>
      </c>
      <c r="K218" s="47"/>
      <c r="L218" s="46"/>
      <c r="M218" s="46"/>
      <c r="N218" s="56"/>
      <c r="O218" s="46"/>
      <c r="P218" s="46"/>
      <c r="Q218" s="46"/>
      <c r="R218" s="37"/>
      <c r="S218" s="13"/>
      <c r="T218" s="56"/>
      <c r="U218" s="13"/>
      <c r="V218" s="56"/>
      <c r="W218" s="13"/>
      <c r="X218" s="13"/>
      <c r="Y218" s="13"/>
      <c r="Z218" s="13"/>
      <c r="AA218" s="46"/>
      <c r="AB218" s="56"/>
      <c r="AC218" s="13"/>
      <c r="AD218" s="60"/>
      <c r="AE218" s="13"/>
      <c r="AF218" s="13"/>
      <c r="AG218" s="13"/>
      <c r="AH218" s="46"/>
      <c r="AI218" s="56"/>
      <c r="AJ218" s="46"/>
      <c r="AK218" s="56"/>
    </row>
    <row r="219" spans="1:37">
      <c r="A219" s="36" t="str">
        <f t="shared" si="3"/>
        <v>DE103_2</v>
      </c>
      <c r="B219" t="s">
        <v>28</v>
      </c>
      <c r="C219" t="s">
        <v>193</v>
      </c>
      <c r="D219">
        <v>103</v>
      </c>
      <c r="E219">
        <v>2</v>
      </c>
      <c r="F219" s="25" t="str">
        <f>VLOOKUP(B219,Definitions!$C$7:$D$43,2,FALSE)</f>
        <v>Germany</v>
      </c>
      <c r="G219" t="str">
        <f>VLOOKUP(C219,Definitions!$C$49:$D$57,2,FALSE)</f>
        <v>Not elsewhere specified (Other)</v>
      </c>
      <c r="H219" t="str">
        <f>VLOOKUP(D219,Definitions!$C$60:$D$104,2,FALSE)</f>
        <v>Fishing</v>
      </c>
      <c r="J219" s="29" t="str">
        <f>VLOOKUP(E219,Definitions!$C$115:$D$131,2,FALSE)</f>
        <v>Fuel oil</v>
      </c>
      <c r="K219" s="47"/>
      <c r="L219" s="46"/>
      <c r="M219" s="46"/>
      <c r="N219" s="56"/>
      <c r="O219" s="46"/>
      <c r="P219" s="46"/>
      <c r="Q219" s="46"/>
      <c r="R219" s="37"/>
      <c r="S219" s="13"/>
      <c r="T219" s="56"/>
      <c r="U219" s="13"/>
      <c r="V219" s="56"/>
      <c r="W219" s="13"/>
      <c r="X219" s="13"/>
      <c r="Y219" s="13"/>
      <c r="Z219" s="13"/>
      <c r="AA219" s="46"/>
      <c r="AB219" s="56"/>
      <c r="AC219" s="13"/>
      <c r="AD219" s="60"/>
      <c r="AE219" s="13"/>
      <c r="AF219" s="13"/>
      <c r="AG219" s="13"/>
      <c r="AH219" s="46"/>
      <c r="AI219" s="56"/>
      <c r="AJ219" s="46"/>
      <c r="AK219" s="56"/>
    </row>
    <row r="220" spans="1:37">
      <c r="A220" s="36" t="str">
        <f t="shared" si="3"/>
        <v>DE103_3</v>
      </c>
      <c r="B220" t="s">
        <v>28</v>
      </c>
      <c r="C220" t="s">
        <v>193</v>
      </c>
      <c r="D220">
        <v>103</v>
      </c>
      <c r="E220">
        <v>3</v>
      </c>
      <c r="F220" s="25" t="str">
        <f>VLOOKUP(B220,Definitions!$C$7:$D$43,2,FALSE)</f>
        <v>Germany</v>
      </c>
      <c r="G220" t="str">
        <f>VLOOKUP(C220,Definitions!$C$49:$D$57,2,FALSE)</f>
        <v>Not elsewhere specified (Other)</v>
      </c>
      <c r="H220" t="str">
        <f>VLOOKUP(D220,Definitions!$C$60:$D$104,2,FALSE)</f>
        <v>Fishing</v>
      </c>
      <c r="J220" s="29" t="str">
        <f>VLOOKUP(E220,Definitions!$C$115:$D$131,2,FALSE)</f>
        <v>Natural gas</v>
      </c>
      <c r="K220" s="47"/>
      <c r="L220" s="46"/>
      <c r="M220" s="46"/>
      <c r="N220" s="56"/>
      <c r="O220" s="46"/>
      <c r="P220" s="46"/>
      <c r="Q220" s="46"/>
      <c r="R220" s="37"/>
      <c r="S220" s="13"/>
      <c r="T220" s="56"/>
      <c r="U220" s="13"/>
      <c r="V220" s="56"/>
      <c r="W220" s="13"/>
      <c r="X220" s="13"/>
      <c r="Y220" s="13"/>
      <c r="Z220" s="13"/>
      <c r="AA220" s="46"/>
      <c r="AB220" s="56"/>
      <c r="AC220" s="13"/>
      <c r="AD220" s="60"/>
      <c r="AE220" s="13"/>
      <c r="AF220" s="13"/>
      <c r="AG220" s="13"/>
      <c r="AH220" s="46"/>
      <c r="AI220" s="56"/>
      <c r="AJ220" s="46"/>
      <c r="AK220" s="56"/>
    </row>
    <row r="221" spans="1:37">
      <c r="A221" s="36" t="str">
        <f t="shared" si="3"/>
        <v>DE103_4</v>
      </c>
      <c r="B221" t="s">
        <v>28</v>
      </c>
      <c r="C221" t="s">
        <v>193</v>
      </c>
      <c r="D221">
        <v>103</v>
      </c>
      <c r="E221">
        <v>4</v>
      </c>
      <c r="F221" s="25" t="str">
        <f>VLOOKUP(B221,Definitions!$C$7:$D$43,2,FALSE)</f>
        <v>Germany</v>
      </c>
      <c r="G221" t="str">
        <f>VLOOKUP(C221,Definitions!$C$49:$D$57,2,FALSE)</f>
        <v>Not elsewhere specified (Other)</v>
      </c>
      <c r="H221" t="str">
        <f>VLOOKUP(D221,Definitions!$C$60:$D$104,2,FALSE)</f>
        <v>Fishing</v>
      </c>
      <c r="J221" s="29" t="str">
        <f>VLOOKUP(E221,Definitions!$C$115:$D$131,2,FALSE)</f>
        <v>Other fossil fuels</v>
      </c>
      <c r="K221" s="47"/>
      <c r="L221" s="46"/>
      <c r="M221" s="46"/>
      <c r="N221" s="56"/>
      <c r="O221" s="46"/>
      <c r="P221" s="46"/>
      <c r="Q221" s="46"/>
      <c r="R221" s="37"/>
      <c r="S221" s="13"/>
      <c r="T221" s="56"/>
      <c r="U221" s="13"/>
      <c r="V221" s="56"/>
      <c r="W221" s="13"/>
      <c r="X221" s="13"/>
      <c r="Y221" s="13"/>
      <c r="Z221" s="13"/>
      <c r="AA221" s="46"/>
      <c r="AB221" s="56"/>
      <c r="AC221" s="13"/>
      <c r="AD221" s="60"/>
      <c r="AE221" s="13"/>
      <c r="AF221" s="13"/>
      <c r="AG221" s="13"/>
      <c r="AH221" s="46"/>
      <c r="AI221" s="56"/>
      <c r="AJ221" s="46"/>
      <c r="AK221" s="56"/>
    </row>
    <row r="222" spans="1:37">
      <c r="A222" s="36" t="str">
        <f t="shared" si="3"/>
        <v>DE103_6</v>
      </c>
      <c r="B222" t="s">
        <v>28</v>
      </c>
      <c r="C222" t="s">
        <v>193</v>
      </c>
      <c r="D222">
        <v>103</v>
      </c>
      <c r="E222">
        <v>6</v>
      </c>
      <c r="F222" s="25" t="str">
        <f>VLOOKUP(B222,Definitions!$C$7:$D$43,2,FALSE)</f>
        <v>Germany</v>
      </c>
      <c r="G222" t="str">
        <f>VLOOKUP(C222,Definitions!$C$49:$D$57,2,FALSE)</f>
        <v>Not elsewhere specified (Other)</v>
      </c>
      <c r="H222" t="str">
        <f>VLOOKUP(D222,Definitions!$C$60:$D$104,2,FALSE)</f>
        <v>Fishing</v>
      </c>
      <c r="J222" s="29" t="str">
        <f>VLOOKUP(E222,Definitions!$C$115:$D$131,2,FALSE)</f>
        <v>Electricity</v>
      </c>
      <c r="K222" s="47"/>
      <c r="L222" s="46"/>
      <c r="M222" s="46"/>
      <c r="N222" s="56"/>
      <c r="O222" s="46"/>
      <c r="P222" s="46"/>
      <c r="Q222" s="46"/>
      <c r="R222" s="37"/>
      <c r="S222" s="13"/>
      <c r="T222" s="56"/>
      <c r="U222" s="13"/>
      <c r="V222" s="56"/>
      <c r="W222" s="13"/>
      <c r="X222" s="13"/>
      <c r="Y222" s="13"/>
      <c r="Z222" s="13"/>
      <c r="AA222" s="46"/>
      <c r="AB222" s="56"/>
      <c r="AC222" s="13"/>
      <c r="AD222" s="60"/>
      <c r="AE222" s="13"/>
      <c r="AF222" s="13"/>
      <c r="AG222" s="13"/>
      <c r="AH222" s="46"/>
      <c r="AI222" s="56"/>
      <c r="AJ222" s="46"/>
      <c r="AK222" s="56"/>
    </row>
    <row r="223" spans="1:37">
      <c r="A223" s="36" t="str">
        <f t="shared" si="3"/>
        <v>DE103_7</v>
      </c>
      <c r="B223" t="s">
        <v>28</v>
      </c>
      <c r="C223" t="s">
        <v>193</v>
      </c>
      <c r="D223">
        <v>103</v>
      </c>
      <c r="E223">
        <v>7</v>
      </c>
      <c r="F223" s="25" t="str">
        <f>VLOOKUP(B223,Definitions!$C$7:$D$43,2,FALSE)</f>
        <v>Germany</v>
      </c>
      <c r="G223" t="str">
        <f>VLOOKUP(C223,Definitions!$C$49:$D$57,2,FALSE)</f>
        <v>Not elsewhere specified (Other)</v>
      </c>
      <c r="H223" t="str">
        <f>VLOOKUP(D223,Definitions!$C$60:$D$104,2,FALSE)</f>
        <v>Fishing</v>
      </c>
      <c r="J223" s="29" t="str">
        <f>VLOOKUP(E223,Definitions!$C$115:$D$131,2,FALSE)</f>
        <v>District heating</v>
      </c>
      <c r="K223" s="47"/>
      <c r="L223" s="46"/>
      <c r="M223" s="46"/>
      <c r="N223" s="56"/>
      <c r="O223" s="46"/>
      <c r="P223" s="46"/>
      <c r="Q223" s="46"/>
      <c r="R223" s="37"/>
      <c r="S223" s="13"/>
      <c r="T223" s="56"/>
      <c r="U223" s="13"/>
      <c r="V223" s="56"/>
      <c r="W223" s="13"/>
      <c r="X223" s="13"/>
      <c r="Y223" s="13"/>
      <c r="Z223" s="13"/>
      <c r="AA223" s="46"/>
      <c r="AB223" s="56"/>
      <c r="AC223" s="13"/>
      <c r="AD223" s="60"/>
      <c r="AE223" s="13"/>
      <c r="AF223" s="13"/>
      <c r="AG223" s="13"/>
      <c r="AH223" s="46"/>
      <c r="AI223" s="56"/>
      <c r="AJ223" s="46"/>
      <c r="AK223" s="56"/>
    </row>
    <row r="224" spans="1:37">
      <c r="A224" s="36" t="str">
        <f t="shared" si="3"/>
        <v>DE103_8</v>
      </c>
      <c r="B224" t="s">
        <v>28</v>
      </c>
      <c r="C224" t="s">
        <v>193</v>
      </c>
      <c r="D224">
        <v>103</v>
      </c>
      <c r="E224">
        <v>8</v>
      </c>
      <c r="F224" s="25" t="str">
        <f>VLOOKUP(B224,Definitions!$C$7:$D$43,2,FALSE)</f>
        <v>Germany</v>
      </c>
      <c r="G224" t="str">
        <f>VLOOKUP(C224,Definitions!$C$49:$D$57,2,FALSE)</f>
        <v>Not elsewhere specified (Other)</v>
      </c>
      <c r="H224" t="str">
        <f>VLOOKUP(D224,Definitions!$C$60:$D$104,2,FALSE)</f>
        <v>Fishing</v>
      </c>
      <c r="J224" s="29" t="str">
        <f>VLOOKUP(E224,Definitions!$C$115:$D$131,2,FALSE)</f>
        <v>Waste non-RES</v>
      </c>
      <c r="K224" s="47"/>
      <c r="L224" s="46"/>
      <c r="M224" s="46"/>
      <c r="N224" s="56"/>
      <c r="O224" s="46"/>
      <c r="P224" s="46"/>
      <c r="Q224" s="46"/>
      <c r="R224" s="37"/>
      <c r="S224" s="13"/>
      <c r="T224" s="56"/>
      <c r="U224" s="13"/>
      <c r="V224" s="56"/>
      <c r="W224" s="13"/>
      <c r="X224" s="13"/>
      <c r="Y224" s="13"/>
      <c r="Z224" s="13"/>
      <c r="AA224" s="46"/>
      <c r="AB224" s="56"/>
      <c r="AC224" s="13"/>
      <c r="AD224" s="60"/>
      <c r="AE224" s="13"/>
      <c r="AF224" s="13"/>
      <c r="AG224" s="13"/>
      <c r="AH224" s="46"/>
      <c r="AI224" s="56"/>
      <c r="AJ224" s="46"/>
      <c r="AK224" s="56"/>
    </row>
    <row r="225" spans="1:37">
      <c r="A225" s="36" t="str">
        <f t="shared" si="3"/>
        <v>DE103_9</v>
      </c>
      <c r="B225" t="s">
        <v>28</v>
      </c>
      <c r="C225" t="s">
        <v>193</v>
      </c>
      <c r="D225">
        <v>103</v>
      </c>
      <c r="E225">
        <v>9</v>
      </c>
      <c r="F225" s="25" t="str">
        <f>VLOOKUP(B225,Definitions!$C$7:$D$43,2,FALSE)</f>
        <v>Germany</v>
      </c>
      <c r="G225" t="str">
        <f>VLOOKUP(C225,Definitions!$C$49:$D$57,2,FALSE)</f>
        <v>Not elsewhere specified (Other)</v>
      </c>
      <c r="H225" t="str">
        <f>VLOOKUP(D225,Definitions!$C$60:$D$104,2,FALSE)</f>
        <v>Fishing</v>
      </c>
      <c r="J225" s="29" t="str">
        <f>VLOOKUP(E225,Definitions!$C$115:$D$131,2,FALSE)</f>
        <v>Waste RES</v>
      </c>
      <c r="K225" s="47"/>
      <c r="L225" s="46"/>
      <c r="M225" s="46"/>
      <c r="N225" s="56"/>
      <c r="O225" s="46"/>
      <c r="P225" s="46"/>
      <c r="Q225" s="46"/>
      <c r="R225" s="37"/>
      <c r="S225" s="13"/>
      <c r="T225" s="56"/>
      <c r="U225" s="13"/>
      <c r="V225" s="56"/>
      <c r="W225" s="13"/>
      <c r="X225" s="13"/>
      <c r="Y225" s="13"/>
      <c r="Z225" s="13"/>
      <c r="AA225" s="46"/>
      <c r="AB225" s="56"/>
      <c r="AC225" s="13"/>
      <c r="AD225" s="60"/>
      <c r="AE225" s="13"/>
      <c r="AF225" s="13"/>
      <c r="AG225" s="13"/>
      <c r="AH225" s="46"/>
      <c r="AI225" s="56"/>
      <c r="AJ225" s="46"/>
      <c r="AK225" s="56"/>
    </row>
    <row r="226" spans="1:37">
      <c r="A226" s="36" t="str">
        <f t="shared" si="3"/>
        <v>DE103_51</v>
      </c>
      <c r="B226" t="s">
        <v>28</v>
      </c>
      <c r="C226" t="s">
        <v>193</v>
      </c>
      <c r="D226">
        <v>103</v>
      </c>
      <c r="E226">
        <v>51</v>
      </c>
      <c r="F226" s="25" t="str">
        <f>VLOOKUP(B226,Definitions!$C$7:$D$43,2,FALSE)</f>
        <v>Germany</v>
      </c>
      <c r="G226" t="str">
        <f>VLOOKUP(C226,Definitions!$C$49:$D$57,2,FALSE)</f>
        <v>Not elsewhere specified (Other)</v>
      </c>
      <c r="H226" t="str">
        <f>VLOOKUP(D226,Definitions!$C$60:$D$104,2,FALSE)</f>
        <v>Fishing</v>
      </c>
      <c r="J226" s="29" t="str">
        <f>VLOOKUP(E226,Definitions!$C$115:$D$131,2,FALSE)</f>
        <v>Biomass</v>
      </c>
      <c r="K226" s="47"/>
      <c r="L226" s="46"/>
      <c r="M226" s="46"/>
      <c r="N226" s="56"/>
      <c r="O226" s="46"/>
      <c r="P226" s="46"/>
      <c r="Q226" s="46"/>
      <c r="R226" s="37"/>
      <c r="S226" s="13"/>
      <c r="T226" s="56"/>
      <c r="U226" s="13"/>
      <c r="V226" s="56"/>
      <c r="W226" s="13"/>
      <c r="X226" s="13"/>
      <c r="Y226" s="13"/>
      <c r="Z226" s="13"/>
      <c r="AA226" s="46"/>
      <c r="AB226" s="56"/>
      <c r="AC226" s="13"/>
      <c r="AD226" s="60"/>
      <c r="AE226" s="13"/>
      <c r="AF226" s="13"/>
      <c r="AG226" s="13"/>
      <c r="AH226" s="46"/>
      <c r="AI226" s="56"/>
      <c r="AJ226" s="46"/>
      <c r="AK226" s="56"/>
    </row>
    <row r="227" spans="1:37">
      <c r="A227" s="36" t="str">
        <f t="shared" si="3"/>
        <v>DE103_52</v>
      </c>
      <c r="B227" t="s">
        <v>28</v>
      </c>
      <c r="C227" t="s">
        <v>193</v>
      </c>
      <c r="D227">
        <v>103</v>
      </c>
      <c r="E227">
        <v>52</v>
      </c>
      <c r="F227" s="25" t="str">
        <f>VLOOKUP(B227,Definitions!$C$7:$D$43,2,FALSE)</f>
        <v>Germany</v>
      </c>
      <c r="G227" t="str">
        <f>VLOOKUP(C227,Definitions!$C$49:$D$57,2,FALSE)</f>
        <v>Not elsewhere specified (Other)</v>
      </c>
      <c r="H227" t="str">
        <f>VLOOKUP(D227,Definitions!$C$60:$D$104,2,FALSE)</f>
        <v>Fishing</v>
      </c>
      <c r="J227" s="29" t="str">
        <f>VLOOKUP(E227,Definitions!$C$115:$D$131,2,FALSE)</f>
        <v>Geothermal</v>
      </c>
      <c r="K227" s="47"/>
      <c r="L227" s="46"/>
      <c r="M227" s="46"/>
      <c r="N227" s="56"/>
      <c r="O227" s="46"/>
      <c r="P227" s="46"/>
      <c r="Q227" s="46"/>
      <c r="R227" s="37"/>
      <c r="S227" s="13"/>
      <c r="T227" s="56"/>
      <c r="U227" s="13"/>
      <c r="V227" s="56"/>
      <c r="W227" s="13"/>
      <c r="X227" s="13"/>
      <c r="Y227" s="13"/>
      <c r="Z227" s="13"/>
      <c r="AA227" s="46"/>
      <c r="AB227" s="56"/>
      <c r="AC227" s="13"/>
      <c r="AD227" s="60"/>
      <c r="AE227" s="13"/>
      <c r="AF227" s="13"/>
      <c r="AG227" s="13"/>
      <c r="AH227" s="46"/>
      <c r="AI227" s="56"/>
      <c r="AJ227" s="46"/>
      <c r="AK227" s="56"/>
    </row>
    <row r="228" spans="1:37">
      <c r="A228" s="36" t="str">
        <f t="shared" si="3"/>
        <v>DE103_53</v>
      </c>
      <c r="B228" t="s">
        <v>28</v>
      </c>
      <c r="C228" t="s">
        <v>193</v>
      </c>
      <c r="D228">
        <v>103</v>
      </c>
      <c r="E228">
        <v>53</v>
      </c>
      <c r="F228" s="25" t="str">
        <f>VLOOKUP(B228,Definitions!$C$7:$D$43,2,FALSE)</f>
        <v>Germany</v>
      </c>
      <c r="G228" t="str">
        <f>VLOOKUP(C228,Definitions!$C$49:$D$57,2,FALSE)</f>
        <v>Not elsewhere specified (Other)</v>
      </c>
      <c r="H228" t="str">
        <f>VLOOKUP(D228,Definitions!$C$60:$D$104,2,FALSE)</f>
        <v>Fishing</v>
      </c>
      <c r="J228" s="29" t="str">
        <f>VLOOKUP(E228,Definitions!$C$115:$D$131,2,FALSE)</f>
        <v>Solar energy</v>
      </c>
      <c r="K228" s="47"/>
      <c r="L228" s="46"/>
      <c r="M228" s="46"/>
      <c r="N228" s="56"/>
      <c r="O228" s="46"/>
      <c r="P228" s="46"/>
      <c r="Q228" s="46"/>
      <c r="R228" s="37"/>
      <c r="S228" s="13"/>
      <c r="T228" s="56"/>
      <c r="U228" s="13"/>
      <c r="V228" s="56"/>
      <c r="W228" s="13"/>
      <c r="X228" s="13"/>
      <c r="Y228" s="13"/>
      <c r="Z228" s="13"/>
      <c r="AA228" s="46"/>
      <c r="AB228" s="56"/>
      <c r="AC228" s="13"/>
      <c r="AD228" s="60"/>
      <c r="AE228" s="13"/>
      <c r="AF228" s="13"/>
      <c r="AG228" s="13"/>
      <c r="AH228" s="46"/>
      <c r="AI228" s="56"/>
      <c r="AJ228" s="46"/>
      <c r="AK228" s="56"/>
    </row>
    <row r="229" spans="1:37">
      <c r="A229" s="36" t="str">
        <f t="shared" si="3"/>
        <v>DE103_56</v>
      </c>
      <c r="B229" t="s">
        <v>28</v>
      </c>
      <c r="C229" t="s">
        <v>193</v>
      </c>
      <c r="D229">
        <v>103</v>
      </c>
      <c r="E229">
        <v>56</v>
      </c>
      <c r="F229" s="25" t="str">
        <f>VLOOKUP(B229,Definitions!$C$7:$D$43,2,FALSE)</f>
        <v>Germany</v>
      </c>
      <c r="G229" t="str">
        <f>VLOOKUP(C229,Definitions!$C$49:$D$57,2,FALSE)</f>
        <v>Not elsewhere specified (Other)</v>
      </c>
      <c r="H229" t="str">
        <f>VLOOKUP(D229,Definitions!$C$60:$D$104,2,FALSE)</f>
        <v>Fishing</v>
      </c>
      <c r="J229" s="29" t="str">
        <f>VLOOKUP(E229,Definitions!$C$115:$D$131,2,FALSE)</f>
        <v>Ambient heat ground</v>
      </c>
      <c r="K229" s="47"/>
      <c r="L229" s="46"/>
      <c r="M229" s="46"/>
      <c r="N229" s="56"/>
      <c r="O229" s="46"/>
      <c r="P229" s="46"/>
      <c r="Q229" s="46"/>
      <c r="R229" s="37"/>
      <c r="S229" s="13"/>
      <c r="T229" s="56"/>
      <c r="U229" s="13"/>
      <c r="V229" s="56"/>
      <c r="W229" s="13"/>
      <c r="X229" s="13"/>
      <c r="Y229" s="13"/>
      <c r="Z229" s="13"/>
      <c r="AA229" s="46"/>
      <c r="AB229" s="56"/>
      <c r="AC229" s="13"/>
      <c r="AD229" s="60"/>
      <c r="AE229" s="13"/>
      <c r="AF229" s="13"/>
      <c r="AG229" s="13"/>
      <c r="AH229" s="46"/>
      <c r="AI229" s="56"/>
      <c r="AJ229" s="46"/>
      <c r="AK229" s="56"/>
    </row>
    <row r="230" spans="1:37">
      <c r="A230" s="36" t="str">
        <f t="shared" si="3"/>
        <v>DE103_57</v>
      </c>
      <c r="B230" t="s">
        <v>28</v>
      </c>
      <c r="C230" t="s">
        <v>193</v>
      </c>
      <c r="D230">
        <v>103</v>
      </c>
      <c r="E230">
        <v>57</v>
      </c>
      <c r="F230" s="25" t="str">
        <f>VLOOKUP(B230,Definitions!$C$7:$D$43,2,FALSE)</f>
        <v>Germany</v>
      </c>
      <c r="G230" t="str">
        <f>VLOOKUP(C230,Definitions!$C$49:$D$57,2,FALSE)</f>
        <v>Not elsewhere specified (Other)</v>
      </c>
      <c r="H230" t="str">
        <f>VLOOKUP(D230,Definitions!$C$60:$D$104,2,FALSE)</f>
        <v>Fishing</v>
      </c>
      <c r="J230" s="29" t="str">
        <f>VLOOKUP(E230,Definitions!$C$115:$D$131,2,FALSE)</f>
        <v>Ambient heat air</v>
      </c>
      <c r="K230" s="47"/>
      <c r="L230" s="46"/>
      <c r="M230" s="46"/>
      <c r="N230" s="56"/>
      <c r="O230" s="46"/>
      <c r="P230" s="46"/>
      <c r="Q230" s="46"/>
      <c r="R230" s="37"/>
      <c r="S230" s="13"/>
      <c r="T230" s="56"/>
      <c r="U230" s="13"/>
      <c r="V230" s="56"/>
      <c r="W230" s="13"/>
      <c r="X230" s="13"/>
      <c r="Y230" s="13"/>
      <c r="Z230" s="13"/>
      <c r="AA230" s="46"/>
      <c r="AB230" s="56"/>
      <c r="AC230" s="13"/>
      <c r="AD230" s="60"/>
      <c r="AE230" s="13"/>
      <c r="AF230" s="13"/>
      <c r="AG230" s="13"/>
      <c r="AH230" s="46"/>
      <c r="AI230" s="56"/>
      <c r="AJ230" s="46"/>
      <c r="AK230" s="56"/>
    </row>
    <row r="231" spans="1:37">
      <c r="A231" s="36" t="str">
        <f t="shared" si="3"/>
        <v>DE103_58</v>
      </c>
      <c r="B231" t="s">
        <v>28</v>
      </c>
      <c r="C231" t="s">
        <v>193</v>
      </c>
      <c r="D231">
        <v>103</v>
      </c>
      <c r="E231">
        <v>58</v>
      </c>
      <c r="F231" s="25" t="str">
        <f>VLOOKUP(B231,Definitions!$C$7:$D$43,2,FALSE)</f>
        <v>Germany</v>
      </c>
      <c r="G231" t="str">
        <f>VLOOKUP(C231,Definitions!$C$49:$D$57,2,FALSE)</f>
        <v>Not elsewhere specified (Other)</v>
      </c>
      <c r="H231" t="str">
        <f>VLOOKUP(D231,Definitions!$C$60:$D$104,2,FALSE)</f>
        <v>Fishing</v>
      </c>
      <c r="J231" s="29" t="str">
        <f>VLOOKUP(E231,Definitions!$C$115:$D$131,2,FALSE)</f>
        <v>Ambient heat total</v>
      </c>
      <c r="K231" s="47"/>
      <c r="L231" s="46"/>
      <c r="M231" s="46"/>
      <c r="N231" s="56"/>
      <c r="O231" s="46"/>
      <c r="P231" s="46"/>
      <c r="Q231" s="46"/>
      <c r="R231" s="37"/>
      <c r="S231" s="13"/>
      <c r="T231" s="56"/>
      <c r="U231" s="13"/>
      <c r="V231" s="56"/>
      <c r="W231" s="13"/>
      <c r="X231" s="13"/>
      <c r="Y231" s="13"/>
      <c r="Z231" s="13"/>
      <c r="AA231" s="46"/>
      <c r="AB231" s="56"/>
      <c r="AC231" s="13"/>
      <c r="AD231" s="60"/>
      <c r="AE231" s="13"/>
      <c r="AF231" s="13"/>
      <c r="AG231" s="13"/>
      <c r="AH231" s="46"/>
      <c r="AI231" s="56"/>
      <c r="AJ231" s="46"/>
      <c r="AK231" s="56"/>
    </row>
    <row r="232" spans="1:37">
      <c r="A232" s="36" t="str">
        <f t="shared" si="3"/>
        <v>DE103_55</v>
      </c>
      <c r="B232" t="s">
        <v>28</v>
      </c>
      <c r="C232" t="s">
        <v>193</v>
      </c>
      <c r="D232">
        <v>103</v>
      </c>
      <c r="E232">
        <v>55</v>
      </c>
      <c r="F232" s="25" t="str">
        <f>VLOOKUP(B232,Definitions!$C$7:$D$43,2,FALSE)</f>
        <v>Germany</v>
      </c>
      <c r="G232" t="str">
        <f>VLOOKUP(C232,Definitions!$C$49:$D$57,2,FALSE)</f>
        <v>Not elsewhere specified (Other)</v>
      </c>
      <c r="H232" t="str">
        <f>VLOOKUP(D232,Definitions!$C$60:$D$104,2,FALSE)</f>
        <v>Fishing</v>
      </c>
      <c r="J232" s="29" t="str">
        <f>VLOOKUP(E232,Definitions!$C$115:$D$131,2,FALSE)</f>
        <v xml:space="preserve">Other RES </v>
      </c>
      <c r="K232" s="47"/>
      <c r="L232" s="46"/>
      <c r="M232" s="46"/>
      <c r="N232" s="56"/>
      <c r="O232" s="46"/>
      <c r="P232" s="46"/>
      <c r="Q232" s="46"/>
      <c r="R232" s="37"/>
      <c r="S232" s="13"/>
      <c r="T232" s="56"/>
      <c r="U232" s="13"/>
      <c r="V232" s="56"/>
      <c r="W232" s="13"/>
      <c r="X232" s="13"/>
      <c r="Y232" s="13"/>
      <c r="Z232" s="13"/>
      <c r="AA232" s="46"/>
      <c r="AB232" s="56"/>
      <c r="AC232" s="13"/>
      <c r="AD232" s="60"/>
      <c r="AE232" s="13"/>
      <c r="AF232" s="13"/>
      <c r="AG232" s="13"/>
      <c r="AH232" s="46"/>
      <c r="AI232" s="56"/>
      <c r="AJ232" s="46"/>
      <c r="AK232" s="56"/>
    </row>
    <row r="233" spans="1:37">
      <c r="A233" s="36" t="str">
        <f t="shared" si="3"/>
        <v>DE990_0</v>
      </c>
      <c r="B233" t="s">
        <v>28</v>
      </c>
      <c r="C233" t="s">
        <v>193</v>
      </c>
      <c r="D233">
        <v>990</v>
      </c>
      <c r="E233">
        <v>0</v>
      </c>
      <c r="F233" s="25" t="str">
        <f>VLOOKUP(B233,Definitions!$C$7:$D$43,2,FALSE)</f>
        <v>Germany</v>
      </c>
      <c r="G233" t="str">
        <f>VLOOKUP(C233,Definitions!$C$49:$D$57,2,FALSE)</f>
        <v>Not elsewhere specified (Other)</v>
      </c>
      <c r="H233" t="str">
        <f>VLOOKUP(D233,Definitions!$C$60:$D$104,2,FALSE)</f>
        <v>Not elsewhere specified (Other)</v>
      </c>
      <c r="J233" s="29" t="str">
        <f>VLOOKUP(E233,Definitions!$C$115:$D$131,2,FALSE)</f>
        <v>TOTAL</v>
      </c>
      <c r="K233" s="47"/>
      <c r="L233" s="46"/>
      <c r="M233" s="46"/>
      <c r="N233" s="56"/>
      <c r="O233" s="46"/>
      <c r="P233" s="46"/>
      <c r="Q233" s="46"/>
      <c r="R233" s="37"/>
      <c r="S233" s="13"/>
      <c r="T233" s="56"/>
      <c r="U233" s="13"/>
      <c r="V233" s="56"/>
      <c r="W233" s="13"/>
      <c r="X233" s="13"/>
      <c r="Y233" s="13"/>
      <c r="Z233" s="13"/>
      <c r="AA233" s="46"/>
      <c r="AB233" s="56"/>
      <c r="AC233" s="13"/>
      <c r="AD233" s="60"/>
      <c r="AE233" s="13"/>
      <c r="AF233" s="13"/>
      <c r="AG233" s="13"/>
      <c r="AH233" s="46"/>
      <c r="AI233" s="56"/>
      <c r="AJ233" s="46"/>
      <c r="AK233" s="56"/>
    </row>
    <row r="234" spans="1:37">
      <c r="A234" s="36" t="str">
        <f t="shared" si="3"/>
        <v>DE990_1</v>
      </c>
      <c r="B234" t="s">
        <v>28</v>
      </c>
      <c r="C234" t="s">
        <v>193</v>
      </c>
      <c r="D234">
        <v>990</v>
      </c>
      <c r="E234">
        <v>1</v>
      </c>
      <c r="F234" s="25" t="str">
        <f>VLOOKUP(B234,Definitions!$C$7:$D$43,2,FALSE)</f>
        <v>Germany</v>
      </c>
      <c r="G234" t="str">
        <f>VLOOKUP(C234,Definitions!$C$49:$D$57,2,FALSE)</f>
        <v>Not elsewhere specified (Other)</v>
      </c>
      <c r="H234" t="str">
        <f>VLOOKUP(D234,Definitions!$C$60:$D$104,2,FALSE)</f>
        <v>Not elsewhere specified (Other)</v>
      </c>
      <c r="J234" s="29" t="str">
        <f>VLOOKUP(E234,Definitions!$C$115:$D$131,2,FALSE)</f>
        <v>Coal</v>
      </c>
      <c r="K234" s="47"/>
      <c r="L234" s="46"/>
      <c r="M234" s="46"/>
      <c r="N234" s="56"/>
      <c r="O234" s="46"/>
      <c r="P234" s="46"/>
      <c r="Q234" s="46"/>
      <c r="R234" s="37"/>
      <c r="S234" s="13"/>
      <c r="T234" s="56"/>
      <c r="U234" s="13"/>
      <c r="V234" s="56"/>
      <c r="W234" s="13"/>
      <c r="X234" s="13"/>
      <c r="Y234" s="13"/>
      <c r="Z234" s="13"/>
      <c r="AA234" s="46"/>
      <c r="AB234" s="56"/>
      <c r="AC234" s="13"/>
      <c r="AD234" s="60"/>
      <c r="AE234" s="13"/>
      <c r="AF234" s="13"/>
      <c r="AG234" s="13"/>
      <c r="AH234" s="46"/>
      <c r="AI234" s="56"/>
      <c r="AJ234" s="46"/>
      <c r="AK234" s="56"/>
    </row>
    <row r="235" spans="1:37">
      <c r="A235" s="36" t="str">
        <f t="shared" si="3"/>
        <v>DE990_2</v>
      </c>
      <c r="B235" t="s">
        <v>28</v>
      </c>
      <c r="C235" t="s">
        <v>193</v>
      </c>
      <c r="D235">
        <v>990</v>
      </c>
      <c r="E235">
        <v>2</v>
      </c>
      <c r="F235" s="25" t="str">
        <f>VLOOKUP(B235,Definitions!$C$7:$D$43,2,FALSE)</f>
        <v>Germany</v>
      </c>
      <c r="G235" t="str">
        <f>VLOOKUP(C235,Definitions!$C$49:$D$57,2,FALSE)</f>
        <v>Not elsewhere specified (Other)</v>
      </c>
      <c r="H235" t="str">
        <f>VLOOKUP(D235,Definitions!$C$60:$D$104,2,FALSE)</f>
        <v>Not elsewhere specified (Other)</v>
      </c>
      <c r="J235" s="29" t="str">
        <f>VLOOKUP(E235,Definitions!$C$115:$D$131,2,FALSE)</f>
        <v>Fuel oil</v>
      </c>
      <c r="K235" s="47"/>
      <c r="L235" s="46"/>
      <c r="M235" s="46"/>
      <c r="N235" s="56"/>
      <c r="O235" s="46"/>
      <c r="P235" s="46"/>
      <c r="Q235" s="46"/>
      <c r="R235" s="37"/>
      <c r="S235" s="13"/>
      <c r="T235" s="56"/>
      <c r="U235" s="13"/>
      <c r="V235" s="56"/>
      <c r="W235" s="13"/>
      <c r="X235" s="13"/>
      <c r="Y235" s="13"/>
      <c r="Z235" s="13"/>
      <c r="AA235" s="46"/>
      <c r="AB235" s="56"/>
      <c r="AC235" s="13"/>
      <c r="AD235" s="60"/>
      <c r="AE235" s="13"/>
      <c r="AF235" s="13"/>
      <c r="AG235" s="13"/>
      <c r="AH235" s="46"/>
      <c r="AI235" s="56"/>
      <c r="AJ235" s="46"/>
      <c r="AK235" s="56"/>
    </row>
    <row r="236" spans="1:37">
      <c r="A236" s="36" t="str">
        <f t="shared" si="3"/>
        <v>DE990_3</v>
      </c>
      <c r="B236" t="s">
        <v>28</v>
      </c>
      <c r="C236" t="s">
        <v>193</v>
      </c>
      <c r="D236">
        <v>990</v>
      </c>
      <c r="E236">
        <v>3</v>
      </c>
      <c r="F236" s="25" t="str">
        <f>VLOOKUP(B236,Definitions!$C$7:$D$43,2,FALSE)</f>
        <v>Germany</v>
      </c>
      <c r="G236" t="str">
        <f>VLOOKUP(C236,Definitions!$C$49:$D$57,2,FALSE)</f>
        <v>Not elsewhere specified (Other)</v>
      </c>
      <c r="H236" t="str">
        <f>VLOOKUP(D236,Definitions!$C$60:$D$104,2,FALSE)</f>
        <v>Not elsewhere specified (Other)</v>
      </c>
      <c r="J236" s="29" t="str">
        <f>VLOOKUP(E236,Definitions!$C$115:$D$131,2,FALSE)</f>
        <v>Natural gas</v>
      </c>
      <c r="K236" s="47"/>
      <c r="L236" s="46"/>
      <c r="M236" s="46"/>
      <c r="N236" s="56"/>
      <c r="O236" s="46"/>
      <c r="P236" s="46"/>
      <c r="Q236" s="46"/>
      <c r="R236" s="37"/>
      <c r="S236" s="13"/>
      <c r="T236" s="56"/>
      <c r="U236" s="13"/>
      <c r="V236" s="56"/>
      <c r="W236" s="13"/>
      <c r="X236" s="13"/>
      <c r="Y236" s="13"/>
      <c r="Z236" s="13"/>
      <c r="AA236" s="46"/>
      <c r="AB236" s="56"/>
      <c r="AC236" s="13"/>
      <c r="AD236" s="60"/>
      <c r="AE236" s="13"/>
      <c r="AF236" s="13"/>
      <c r="AG236" s="13"/>
      <c r="AH236" s="46"/>
      <c r="AI236" s="56"/>
      <c r="AJ236" s="46"/>
      <c r="AK236" s="56"/>
    </row>
    <row r="237" spans="1:37">
      <c r="A237" s="36" t="str">
        <f t="shared" si="3"/>
        <v>DE990_4</v>
      </c>
      <c r="B237" t="s">
        <v>28</v>
      </c>
      <c r="C237" t="s">
        <v>193</v>
      </c>
      <c r="D237">
        <v>990</v>
      </c>
      <c r="E237">
        <v>4</v>
      </c>
      <c r="F237" s="25" t="str">
        <f>VLOOKUP(B237,Definitions!$C$7:$D$43,2,FALSE)</f>
        <v>Germany</v>
      </c>
      <c r="G237" t="str">
        <f>VLOOKUP(C237,Definitions!$C$49:$D$57,2,FALSE)</f>
        <v>Not elsewhere specified (Other)</v>
      </c>
      <c r="H237" t="str">
        <f>VLOOKUP(D237,Definitions!$C$60:$D$104,2,FALSE)</f>
        <v>Not elsewhere specified (Other)</v>
      </c>
      <c r="J237" s="29" t="str">
        <f>VLOOKUP(E237,Definitions!$C$115:$D$131,2,FALSE)</f>
        <v>Other fossil fuels</v>
      </c>
      <c r="K237" s="47"/>
      <c r="L237" s="46"/>
      <c r="M237" s="46"/>
      <c r="N237" s="56"/>
      <c r="O237" s="46"/>
      <c r="P237" s="46"/>
      <c r="Q237" s="46"/>
      <c r="R237" s="37"/>
      <c r="S237" s="13"/>
      <c r="T237" s="56"/>
      <c r="U237" s="13"/>
      <c r="V237" s="56"/>
      <c r="W237" s="13"/>
      <c r="X237" s="13"/>
      <c r="Y237" s="13"/>
      <c r="Z237" s="13"/>
      <c r="AA237" s="46"/>
      <c r="AB237" s="56"/>
      <c r="AC237" s="13"/>
      <c r="AD237" s="60"/>
      <c r="AE237" s="13"/>
      <c r="AF237" s="13"/>
      <c r="AG237" s="13"/>
      <c r="AH237" s="46"/>
      <c r="AI237" s="56"/>
      <c r="AJ237" s="46"/>
      <c r="AK237" s="56"/>
    </row>
    <row r="238" spans="1:37">
      <c r="A238" s="36" t="str">
        <f t="shared" si="3"/>
        <v>DE990_6</v>
      </c>
      <c r="B238" t="s">
        <v>28</v>
      </c>
      <c r="C238" t="s">
        <v>193</v>
      </c>
      <c r="D238">
        <v>990</v>
      </c>
      <c r="E238">
        <v>6</v>
      </c>
      <c r="F238" s="25" t="str">
        <f>VLOOKUP(B238,Definitions!$C$7:$D$43,2,FALSE)</f>
        <v>Germany</v>
      </c>
      <c r="G238" t="str">
        <f>VLOOKUP(C238,Definitions!$C$49:$D$57,2,FALSE)</f>
        <v>Not elsewhere specified (Other)</v>
      </c>
      <c r="H238" t="str">
        <f>VLOOKUP(D238,Definitions!$C$60:$D$104,2,FALSE)</f>
        <v>Not elsewhere specified (Other)</v>
      </c>
      <c r="J238" s="29" t="str">
        <f>VLOOKUP(E238,Definitions!$C$115:$D$131,2,FALSE)</f>
        <v>Electricity</v>
      </c>
      <c r="K238" s="47"/>
      <c r="L238" s="46"/>
      <c r="M238" s="46"/>
      <c r="N238" s="56"/>
      <c r="O238" s="46"/>
      <c r="P238" s="46"/>
      <c r="Q238" s="46"/>
      <c r="R238" s="37"/>
      <c r="S238" s="13"/>
      <c r="T238" s="56"/>
      <c r="U238" s="13"/>
      <c r="V238" s="56"/>
      <c r="W238" s="13"/>
      <c r="X238" s="13"/>
      <c r="Y238" s="13"/>
      <c r="Z238" s="13"/>
      <c r="AA238" s="46"/>
      <c r="AB238" s="56"/>
      <c r="AC238" s="13"/>
      <c r="AD238" s="60"/>
      <c r="AE238" s="13"/>
      <c r="AF238" s="13"/>
      <c r="AG238" s="13"/>
      <c r="AH238" s="46"/>
      <c r="AI238" s="56"/>
      <c r="AJ238" s="46"/>
      <c r="AK238" s="56"/>
    </row>
    <row r="239" spans="1:37">
      <c r="A239" s="36" t="str">
        <f t="shared" si="3"/>
        <v>DE990_7</v>
      </c>
      <c r="B239" t="s">
        <v>28</v>
      </c>
      <c r="C239" t="s">
        <v>193</v>
      </c>
      <c r="D239">
        <v>990</v>
      </c>
      <c r="E239">
        <v>7</v>
      </c>
      <c r="F239" s="25" t="str">
        <f>VLOOKUP(B239,Definitions!$C$7:$D$43,2,FALSE)</f>
        <v>Germany</v>
      </c>
      <c r="G239" t="str">
        <f>VLOOKUP(C239,Definitions!$C$49:$D$57,2,FALSE)</f>
        <v>Not elsewhere specified (Other)</v>
      </c>
      <c r="H239" t="str">
        <f>VLOOKUP(D239,Definitions!$C$60:$D$104,2,FALSE)</f>
        <v>Not elsewhere specified (Other)</v>
      </c>
      <c r="J239" s="29" t="str">
        <f>VLOOKUP(E239,Definitions!$C$115:$D$131,2,FALSE)</f>
        <v>District heating</v>
      </c>
      <c r="K239" s="47"/>
      <c r="L239" s="46"/>
      <c r="M239" s="46"/>
      <c r="N239" s="56"/>
      <c r="O239" s="46"/>
      <c r="P239" s="46"/>
      <c r="Q239" s="46"/>
      <c r="R239" s="37"/>
      <c r="S239" s="13"/>
      <c r="T239" s="56"/>
      <c r="U239" s="13"/>
      <c r="V239" s="56"/>
      <c r="W239" s="13"/>
      <c r="X239" s="13"/>
      <c r="Y239" s="13"/>
      <c r="Z239" s="13"/>
      <c r="AA239" s="46"/>
      <c r="AB239" s="56"/>
      <c r="AC239" s="13"/>
      <c r="AD239" s="60"/>
      <c r="AE239" s="13"/>
      <c r="AF239" s="13"/>
      <c r="AG239" s="13"/>
      <c r="AH239" s="46"/>
      <c r="AI239" s="56"/>
      <c r="AJ239" s="46"/>
      <c r="AK239" s="56"/>
    </row>
    <row r="240" spans="1:37">
      <c r="A240" s="36" t="str">
        <f t="shared" si="3"/>
        <v>DE990_8</v>
      </c>
      <c r="B240" t="s">
        <v>28</v>
      </c>
      <c r="C240" t="s">
        <v>193</v>
      </c>
      <c r="D240">
        <v>990</v>
      </c>
      <c r="E240">
        <v>8</v>
      </c>
      <c r="F240" s="25" t="str">
        <f>VLOOKUP(B240,Definitions!$C$7:$D$43,2,FALSE)</f>
        <v>Germany</v>
      </c>
      <c r="G240" t="str">
        <f>VLOOKUP(C240,Definitions!$C$49:$D$57,2,FALSE)</f>
        <v>Not elsewhere specified (Other)</v>
      </c>
      <c r="H240" t="str">
        <f>VLOOKUP(D240,Definitions!$C$60:$D$104,2,FALSE)</f>
        <v>Not elsewhere specified (Other)</v>
      </c>
      <c r="J240" s="29" t="str">
        <f>VLOOKUP(E240,Definitions!$C$115:$D$131,2,FALSE)</f>
        <v>Waste non-RES</v>
      </c>
      <c r="K240" s="47"/>
      <c r="L240" s="46"/>
      <c r="M240" s="46"/>
      <c r="N240" s="56"/>
      <c r="O240" s="46"/>
      <c r="P240" s="46"/>
      <c r="Q240" s="46"/>
      <c r="R240" s="37"/>
      <c r="S240" s="13"/>
      <c r="T240" s="56"/>
      <c r="U240" s="13"/>
      <c r="V240" s="56"/>
      <c r="W240" s="13"/>
      <c r="X240" s="13"/>
      <c r="Y240" s="13"/>
      <c r="Z240" s="13"/>
      <c r="AA240" s="46"/>
      <c r="AB240" s="56"/>
      <c r="AC240" s="13"/>
      <c r="AD240" s="60"/>
      <c r="AE240" s="13"/>
      <c r="AF240" s="13"/>
      <c r="AG240" s="13"/>
      <c r="AH240" s="46"/>
      <c r="AI240" s="56"/>
      <c r="AJ240" s="46"/>
      <c r="AK240" s="56"/>
    </row>
    <row r="241" spans="1:37">
      <c r="A241" s="36" t="str">
        <f t="shared" si="3"/>
        <v>DE990_9</v>
      </c>
      <c r="B241" t="s">
        <v>28</v>
      </c>
      <c r="C241" t="s">
        <v>193</v>
      </c>
      <c r="D241">
        <v>990</v>
      </c>
      <c r="E241">
        <v>9</v>
      </c>
      <c r="F241" s="25" t="str">
        <f>VLOOKUP(B241,Definitions!$C$7:$D$43,2,FALSE)</f>
        <v>Germany</v>
      </c>
      <c r="G241" t="str">
        <f>VLOOKUP(C241,Definitions!$C$49:$D$57,2,FALSE)</f>
        <v>Not elsewhere specified (Other)</v>
      </c>
      <c r="H241" t="str">
        <f>VLOOKUP(D241,Definitions!$C$60:$D$104,2,FALSE)</f>
        <v>Not elsewhere specified (Other)</v>
      </c>
      <c r="J241" s="29" t="str">
        <f>VLOOKUP(E241,Definitions!$C$115:$D$131,2,FALSE)</f>
        <v>Waste RES</v>
      </c>
      <c r="K241" s="47"/>
      <c r="L241" s="46"/>
      <c r="M241" s="46"/>
      <c r="N241" s="56"/>
      <c r="O241" s="46"/>
      <c r="P241" s="46"/>
      <c r="Q241" s="46"/>
      <c r="R241" s="37"/>
      <c r="S241" s="13"/>
      <c r="T241" s="56"/>
      <c r="U241" s="13"/>
      <c r="V241" s="56"/>
      <c r="W241" s="13"/>
      <c r="X241" s="13"/>
      <c r="Y241" s="13"/>
      <c r="Z241" s="13"/>
      <c r="AA241" s="46"/>
      <c r="AB241" s="56"/>
      <c r="AC241" s="13"/>
      <c r="AD241" s="60"/>
      <c r="AE241" s="13"/>
      <c r="AF241" s="13"/>
      <c r="AG241" s="13"/>
      <c r="AH241" s="46"/>
      <c r="AI241" s="56"/>
      <c r="AJ241" s="46"/>
      <c r="AK241" s="56"/>
    </row>
    <row r="242" spans="1:37">
      <c r="A242" s="36" t="str">
        <f t="shared" si="3"/>
        <v>DE990_51</v>
      </c>
      <c r="B242" t="s">
        <v>28</v>
      </c>
      <c r="C242" t="s">
        <v>193</v>
      </c>
      <c r="D242">
        <v>990</v>
      </c>
      <c r="E242">
        <v>51</v>
      </c>
      <c r="F242" s="25" t="str">
        <f>VLOOKUP(B242,Definitions!$C$7:$D$43,2,FALSE)</f>
        <v>Germany</v>
      </c>
      <c r="G242" t="str">
        <f>VLOOKUP(C242,Definitions!$C$49:$D$57,2,FALSE)</f>
        <v>Not elsewhere specified (Other)</v>
      </c>
      <c r="H242" t="str">
        <f>VLOOKUP(D242,Definitions!$C$60:$D$104,2,FALSE)</f>
        <v>Not elsewhere specified (Other)</v>
      </c>
      <c r="J242" s="29" t="str">
        <f>VLOOKUP(E242,Definitions!$C$115:$D$131,2,FALSE)</f>
        <v>Biomass</v>
      </c>
      <c r="K242" s="47"/>
      <c r="L242" s="46"/>
      <c r="M242" s="46"/>
      <c r="N242" s="56"/>
      <c r="O242" s="46"/>
      <c r="P242" s="46"/>
      <c r="Q242" s="46"/>
      <c r="R242" s="37"/>
      <c r="S242" s="13"/>
      <c r="T242" s="56"/>
      <c r="U242" s="13"/>
      <c r="V242" s="56"/>
      <c r="W242" s="13"/>
      <c r="X242" s="13"/>
      <c r="Y242" s="13"/>
      <c r="Z242" s="13"/>
      <c r="AA242" s="46"/>
      <c r="AB242" s="56"/>
      <c r="AC242" s="13"/>
      <c r="AD242" s="60"/>
      <c r="AE242" s="13"/>
      <c r="AF242" s="13"/>
      <c r="AG242" s="13"/>
      <c r="AH242" s="46"/>
      <c r="AI242" s="56"/>
      <c r="AJ242" s="46"/>
      <c r="AK242" s="56"/>
    </row>
    <row r="243" spans="1:37">
      <c r="A243" s="36" t="str">
        <f t="shared" si="3"/>
        <v>DE990_52</v>
      </c>
      <c r="B243" t="s">
        <v>28</v>
      </c>
      <c r="C243" t="s">
        <v>193</v>
      </c>
      <c r="D243">
        <v>990</v>
      </c>
      <c r="E243">
        <v>52</v>
      </c>
      <c r="F243" s="25" t="str">
        <f>VLOOKUP(B243,Definitions!$C$7:$D$43,2,FALSE)</f>
        <v>Germany</v>
      </c>
      <c r="G243" t="str">
        <f>VLOOKUP(C243,Definitions!$C$49:$D$57,2,FALSE)</f>
        <v>Not elsewhere specified (Other)</v>
      </c>
      <c r="H243" t="str">
        <f>VLOOKUP(D243,Definitions!$C$60:$D$104,2,FALSE)</f>
        <v>Not elsewhere specified (Other)</v>
      </c>
      <c r="J243" s="29" t="str">
        <f>VLOOKUP(E243,Definitions!$C$115:$D$131,2,FALSE)</f>
        <v>Geothermal</v>
      </c>
      <c r="K243" s="47"/>
      <c r="L243" s="46"/>
      <c r="M243" s="46"/>
      <c r="N243" s="56"/>
      <c r="O243" s="46"/>
      <c r="P243" s="46"/>
      <c r="Q243" s="46"/>
      <c r="R243" s="37"/>
      <c r="S243" s="13"/>
      <c r="T243" s="56"/>
      <c r="U243" s="13"/>
      <c r="V243" s="56"/>
      <c r="W243" s="13"/>
      <c r="X243" s="13"/>
      <c r="Y243" s="13"/>
      <c r="Z243" s="13"/>
      <c r="AA243" s="46"/>
      <c r="AB243" s="56"/>
      <c r="AC243" s="13"/>
      <c r="AD243" s="60"/>
      <c r="AE243" s="13"/>
      <c r="AF243" s="13"/>
      <c r="AG243" s="13"/>
      <c r="AH243" s="46"/>
      <c r="AI243" s="56"/>
      <c r="AJ243" s="46"/>
      <c r="AK243" s="56"/>
    </row>
    <row r="244" spans="1:37">
      <c r="A244" s="36" t="str">
        <f t="shared" si="3"/>
        <v>DE990_53</v>
      </c>
      <c r="B244" t="s">
        <v>28</v>
      </c>
      <c r="C244" t="s">
        <v>193</v>
      </c>
      <c r="D244">
        <v>990</v>
      </c>
      <c r="E244">
        <v>53</v>
      </c>
      <c r="F244" s="25" t="str">
        <f>VLOOKUP(B244,Definitions!$C$7:$D$43,2,FALSE)</f>
        <v>Germany</v>
      </c>
      <c r="G244" t="str">
        <f>VLOOKUP(C244,Definitions!$C$49:$D$57,2,FALSE)</f>
        <v>Not elsewhere specified (Other)</v>
      </c>
      <c r="H244" t="str">
        <f>VLOOKUP(D244,Definitions!$C$60:$D$104,2,FALSE)</f>
        <v>Not elsewhere specified (Other)</v>
      </c>
      <c r="J244" s="29" t="str">
        <f>VLOOKUP(E244,Definitions!$C$115:$D$131,2,FALSE)</f>
        <v>Solar energy</v>
      </c>
      <c r="K244" s="47"/>
      <c r="L244" s="46"/>
      <c r="M244" s="46"/>
      <c r="N244" s="56"/>
      <c r="O244" s="46"/>
      <c r="P244" s="46"/>
      <c r="Q244" s="46"/>
      <c r="R244" s="37"/>
      <c r="S244" s="13"/>
      <c r="T244" s="56"/>
      <c r="U244" s="13"/>
      <c r="V244" s="56"/>
      <c r="W244" s="13"/>
      <c r="X244" s="13"/>
      <c r="Y244" s="13"/>
      <c r="Z244" s="13"/>
      <c r="AA244" s="46"/>
      <c r="AB244" s="56"/>
      <c r="AC244" s="13"/>
      <c r="AD244" s="60"/>
      <c r="AE244" s="13"/>
      <c r="AF244" s="13"/>
      <c r="AG244" s="13"/>
      <c r="AH244" s="46"/>
      <c r="AI244" s="56"/>
      <c r="AJ244" s="46"/>
      <c r="AK244" s="56"/>
    </row>
    <row r="245" spans="1:37">
      <c r="A245" s="36" t="str">
        <f t="shared" si="3"/>
        <v>DE990_56</v>
      </c>
      <c r="B245" t="s">
        <v>28</v>
      </c>
      <c r="C245" t="s">
        <v>193</v>
      </c>
      <c r="D245">
        <v>990</v>
      </c>
      <c r="E245">
        <v>56</v>
      </c>
      <c r="F245" s="25" t="str">
        <f>VLOOKUP(B245,Definitions!$C$7:$D$43,2,FALSE)</f>
        <v>Germany</v>
      </c>
      <c r="G245" t="str">
        <f>VLOOKUP(C245,Definitions!$C$49:$D$57,2,FALSE)</f>
        <v>Not elsewhere specified (Other)</v>
      </c>
      <c r="H245" t="str">
        <f>VLOOKUP(D245,Definitions!$C$60:$D$104,2,FALSE)</f>
        <v>Not elsewhere specified (Other)</v>
      </c>
      <c r="J245" s="29" t="str">
        <f>VLOOKUP(E245,Definitions!$C$115:$D$131,2,FALSE)</f>
        <v>Ambient heat ground</v>
      </c>
      <c r="K245" s="47"/>
      <c r="L245" s="46"/>
      <c r="M245" s="46"/>
      <c r="N245" s="56"/>
      <c r="O245" s="46"/>
      <c r="P245" s="46"/>
      <c r="Q245" s="46"/>
      <c r="R245" s="37"/>
      <c r="S245" s="13"/>
      <c r="T245" s="56"/>
      <c r="U245" s="13"/>
      <c r="V245" s="56"/>
      <c r="W245" s="13"/>
      <c r="X245" s="13"/>
      <c r="Y245" s="13"/>
      <c r="Z245" s="13"/>
      <c r="AA245" s="46"/>
      <c r="AB245" s="56"/>
      <c r="AC245" s="13"/>
      <c r="AD245" s="60"/>
      <c r="AE245" s="13"/>
      <c r="AF245" s="13"/>
      <c r="AG245" s="13"/>
      <c r="AH245" s="46"/>
      <c r="AI245" s="56"/>
      <c r="AJ245" s="46"/>
      <c r="AK245" s="56"/>
    </row>
    <row r="246" spans="1:37">
      <c r="A246" s="36" t="str">
        <f t="shared" si="3"/>
        <v>DE990_57</v>
      </c>
      <c r="B246" t="s">
        <v>28</v>
      </c>
      <c r="C246" t="s">
        <v>193</v>
      </c>
      <c r="D246">
        <v>990</v>
      </c>
      <c r="E246">
        <v>57</v>
      </c>
      <c r="F246" s="25" t="str">
        <f>VLOOKUP(B246,Definitions!$C$7:$D$43,2,FALSE)</f>
        <v>Germany</v>
      </c>
      <c r="G246" t="str">
        <f>VLOOKUP(C246,Definitions!$C$49:$D$57,2,FALSE)</f>
        <v>Not elsewhere specified (Other)</v>
      </c>
      <c r="H246" t="str">
        <f>VLOOKUP(D246,Definitions!$C$60:$D$104,2,FALSE)</f>
        <v>Not elsewhere specified (Other)</v>
      </c>
      <c r="J246" s="29" t="str">
        <f>VLOOKUP(E246,Definitions!$C$115:$D$131,2,FALSE)</f>
        <v>Ambient heat air</v>
      </c>
      <c r="K246" s="47"/>
      <c r="L246" s="46"/>
      <c r="M246" s="46"/>
      <c r="N246" s="56"/>
      <c r="O246" s="46"/>
      <c r="P246" s="46"/>
      <c r="Q246" s="46"/>
      <c r="R246" s="37"/>
      <c r="S246" s="13"/>
      <c r="T246" s="56"/>
      <c r="U246" s="13"/>
      <c r="V246" s="56"/>
      <c r="W246" s="13"/>
      <c r="X246" s="13"/>
      <c r="Y246" s="13"/>
      <c r="Z246" s="13"/>
      <c r="AA246" s="46"/>
      <c r="AB246" s="56"/>
      <c r="AC246" s="13"/>
      <c r="AD246" s="60"/>
      <c r="AE246" s="13"/>
      <c r="AF246" s="13"/>
      <c r="AG246" s="13"/>
      <c r="AH246" s="46"/>
      <c r="AI246" s="56"/>
      <c r="AJ246" s="46"/>
      <c r="AK246" s="56"/>
    </row>
    <row r="247" spans="1:37">
      <c r="A247" s="36" t="str">
        <f t="shared" si="3"/>
        <v>DE990_58</v>
      </c>
      <c r="B247" t="s">
        <v>28</v>
      </c>
      <c r="C247" t="s">
        <v>193</v>
      </c>
      <c r="D247">
        <v>990</v>
      </c>
      <c r="E247">
        <v>58</v>
      </c>
      <c r="F247" s="25" t="str">
        <f>VLOOKUP(B247,Definitions!$C$7:$D$43,2,FALSE)</f>
        <v>Germany</v>
      </c>
      <c r="G247" t="str">
        <f>VLOOKUP(C247,Definitions!$C$49:$D$57,2,FALSE)</f>
        <v>Not elsewhere specified (Other)</v>
      </c>
      <c r="H247" t="str">
        <f>VLOOKUP(D247,Definitions!$C$60:$D$104,2,FALSE)</f>
        <v>Not elsewhere specified (Other)</v>
      </c>
      <c r="J247" s="29" t="str">
        <f>VLOOKUP(E247,Definitions!$C$115:$D$131,2,FALSE)</f>
        <v>Ambient heat total</v>
      </c>
      <c r="K247" s="47"/>
      <c r="L247" s="46"/>
      <c r="M247" s="46"/>
      <c r="N247" s="56"/>
      <c r="O247" s="46"/>
      <c r="P247" s="46"/>
      <c r="Q247" s="46"/>
      <c r="R247" s="37"/>
      <c r="S247" s="13"/>
      <c r="T247" s="56"/>
      <c r="U247" s="13"/>
      <c r="V247" s="56"/>
      <c r="W247" s="13"/>
      <c r="X247" s="13"/>
      <c r="Y247" s="13"/>
      <c r="Z247" s="13"/>
      <c r="AA247" s="46"/>
      <c r="AB247" s="56"/>
      <c r="AC247" s="13"/>
      <c r="AD247" s="60"/>
      <c r="AE247" s="13"/>
      <c r="AF247" s="13"/>
      <c r="AG247" s="13"/>
      <c r="AH247" s="46"/>
      <c r="AI247" s="56"/>
      <c r="AJ247" s="46"/>
      <c r="AK247" s="56"/>
    </row>
    <row r="248" spans="1:37">
      <c r="A248" s="36" t="str">
        <f t="shared" si="3"/>
        <v>DE990_55</v>
      </c>
      <c r="B248" t="s">
        <v>28</v>
      </c>
      <c r="C248" t="s">
        <v>193</v>
      </c>
      <c r="D248">
        <v>990</v>
      </c>
      <c r="E248">
        <v>55</v>
      </c>
      <c r="F248" s="25" t="str">
        <f>VLOOKUP(B248,Definitions!$C$7:$D$43,2,FALSE)</f>
        <v>Germany</v>
      </c>
      <c r="G248" t="str">
        <f>VLOOKUP(C248,Definitions!$C$49:$D$57,2,FALSE)</f>
        <v>Not elsewhere specified (Other)</v>
      </c>
      <c r="H248" t="str">
        <f>VLOOKUP(D248,Definitions!$C$60:$D$104,2,FALSE)</f>
        <v>Not elsewhere specified (Other)</v>
      </c>
      <c r="J248" s="29" t="str">
        <f>VLOOKUP(E248,Definitions!$C$115:$D$131,2,FALSE)</f>
        <v xml:space="preserve">Other RES </v>
      </c>
      <c r="K248" s="47"/>
      <c r="L248" s="46"/>
      <c r="M248" s="46"/>
      <c r="N248" s="56"/>
      <c r="O248" s="46"/>
      <c r="P248" s="46"/>
      <c r="Q248" s="46"/>
      <c r="R248" s="37"/>
      <c r="S248" s="13"/>
      <c r="T248" s="56"/>
      <c r="U248" s="13"/>
      <c r="V248" s="56"/>
      <c r="W248" s="13"/>
      <c r="X248" s="13"/>
      <c r="Y248" s="13"/>
      <c r="Z248" s="13"/>
      <c r="AA248" s="46"/>
      <c r="AB248" s="56"/>
      <c r="AC248" s="13"/>
      <c r="AD248" s="60"/>
      <c r="AE248" s="13"/>
      <c r="AF248" s="13"/>
      <c r="AG248" s="13"/>
      <c r="AH248" s="46"/>
      <c r="AI248" s="56"/>
      <c r="AJ248" s="46"/>
      <c r="AK248" s="56"/>
    </row>
    <row r="249" spans="1:37">
      <c r="A249" s="36" t="str">
        <f t="shared" si="3"/>
        <v>EE101_0</v>
      </c>
      <c r="B249" t="s">
        <v>33</v>
      </c>
      <c r="C249" t="s">
        <v>193</v>
      </c>
      <c r="D249">
        <v>101</v>
      </c>
      <c r="E249">
        <v>0</v>
      </c>
      <c r="F249" s="25" t="str">
        <f>VLOOKUP(B249,Definitions!$C$7:$D$43,2,FALSE)</f>
        <v>Estonia</v>
      </c>
      <c r="G249" t="str">
        <f>VLOOKUP(C249,Definitions!$C$49:$D$57,2,FALSE)</f>
        <v>Not elsewhere specified (Other)</v>
      </c>
      <c r="H249" t="str">
        <f>VLOOKUP(D249,Definitions!$C$60:$D$104,2,FALSE)</f>
        <v>Agriculture / Forestry</v>
      </c>
      <c r="J249" s="29" t="str">
        <f>VLOOKUP(E249,Definitions!$C$115:$D$131,2,FALSE)</f>
        <v>TOTAL</v>
      </c>
      <c r="K249" s="47"/>
      <c r="L249" s="46"/>
      <c r="M249" s="46"/>
      <c r="N249" s="56"/>
      <c r="O249" s="46"/>
      <c r="P249" s="46"/>
      <c r="Q249" s="46"/>
      <c r="R249" s="37"/>
      <c r="S249" s="13"/>
      <c r="T249" s="56"/>
      <c r="U249" s="13"/>
      <c r="V249" s="56"/>
      <c r="W249" s="13"/>
      <c r="X249" s="13"/>
      <c r="Y249" s="13"/>
      <c r="Z249" s="13"/>
      <c r="AA249" s="46"/>
      <c r="AB249" s="56"/>
      <c r="AC249" s="13"/>
      <c r="AD249" s="60"/>
      <c r="AE249" s="13"/>
      <c r="AF249" s="13"/>
      <c r="AG249" s="13"/>
      <c r="AH249" s="46"/>
      <c r="AI249" s="56"/>
      <c r="AJ249" s="46"/>
      <c r="AK249" s="56"/>
    </row>
    <row r="250" spans="1:37">
      <c r="A250" s="36" t="str">
        <f t="shared" si="3"/>
        <v>EE101_1</v>
      </c>
      <c r="B250" t="s">
        <v>33</v>
      </c>
      <c r="C250" t="s">
        <v>193</v>
      </c>
      <c r="D250">
        <v>101</v>
      </c>
      <c r="E250">
        <v>1</v>
      </c>
      <c r="F250" s="25" t="str">
        <f>VLOOKUP(B250,Definitions!$C$7:$D$43,2,FALSE)</f>
        <v>Estonia</v>
      </c>
      <c r="G250" t="str">
        <f>VLOOKUP(C250,Definitions!$C$49:$D$57,2,FALSE)</f>
        <v>Not elsewhere specified (Other)</v>
      </c>
      <c r="H250" t="str">
        <f>VLOOKUP(D250,Definitions!$C$60:$D$104,2,FALSE)</f>
        <v>Agriculture / Forestry</v>
      </c>
      <c r="J250" s="29" t="str">
        <f>VLOOKUP(E250,Definitions!$C$115:$D$131,2,FALSE)</f>
        <v>Coal</v>
      </c>
      <c r="K250" s="47"/>
      <c r="L250" s="46"/>
      <c r="M250" s="46"/>
      <c r="N250" s="56"/>
      <c r="O250" s="46"/>
      <c r="P250" s="46"/>
      <c r="Q250" s="46"/>
      <c r="R250" s="37"/>
      <c r="S250" s="13"/>
      <c r="T250" s="56"/>
      <c r="U250" s="13"/>
      <c r="V250" s="56"/>
      <c r="W250" s="13"/>
      <c r="X250" s="13"/>
      <c r="Y250" s="13"/>
      <c r="Z250" s="13"/>
      <c r="AA250" s="46"/>
      <c r="AB250" s="56"/>
      <c r="AC250" s="13"/>
      <c r="AD250" s="60"/>
      <c r="AE250" s="13"/>
      <c r="AF250" s="13"/>
      <c r="AG250" s="13"/>
      <c r="AH250" s="46"/>
      <c r="AI250" s="56"/>
      <c r="AJ250" s="46"/>
      <c r="AK250" s="56"/>
    </row>
    <row r="251" spans="1:37">
      <c r="A251" s="36" t="str">
        <f t="shared" si="3"/>
        <v>EE101_2</v>
      </c>
      <c r="B251" t="s">
        <v>33</v>
      </c>
      <c r="C251" t="s">
        <v>193</v>
      </c>
      <c r="D251">
        <v>101</v>
      </c>
      <c r="E251">
        <v>2</v>
      </c>
      <c r="F251" s="25" t="str">
        <f>VLOOKUP(B251,Definitions!$C$7:$D$43,2,FALSE)</f>
        <v>Estonia</v>
      </c>
      <c r="G251" t="str">
        <f>VLOOKUP(C251,Definitions!$C$49:$D$57,2,FALSE)</f>
        <v>Not elsewhere specified (Other)</v>
      </c>
      <c r="H251" t="str">
        <f>VLOOKUP(D251,Definitions!$C$60:$D$104,2,FALSE)</f>
        <v>Agriculture / Forestry</v>
      </c>
      <c r="J251" s="29" t="str">
        <f>VLOOKUP(E251,Definitions!$C$115:$D$131,2,FALSE)</f>
        <v>Fuel oil</v>
      </c>
      <c r="K251" s="47"/>
      <c r="L251" s="46"/>
      <c r="M251" s="46"/>
      <c r="N251" s="56"/>
      <c r="O251" s="46"/>
      <c r="P251" s="46"/>
      <c r="Q251" s="46"/>
      <c r="R251" s="37"/>
      <c r="S251" s="13"/>
      <c r="T251" s="56"/>
      <c r="U251" s="13"/>
      <c r="V251" s="56"/>
      <c r="W251" s="13"/>
      <c r="X251" s="13"/>
      <c r="Y251" s="13"/>
      <c r="Z251" s="13"/>
      <c r="AA251" s="46"/>
      <c r="AB251" s="56"/>
      <c r="AC251" s="13"/>
      <c r="AD251" s="60"/>
      <c r="AE251" s="13"/>
      <c r="AF251" s="13"/>
      <c r="AG251" s="13"/>
      <c r="AH251" s="46"/>
      <c r="AI251" s="56"/>
      <c r="AJ251" s="46"/>
      <c r="AK251" s="56"/>
    </row>
    <row r="252" spans="1:37">
      <c r="A252" s="36" t="str">
        <f t="shared" si="3"/>
        <v>EE101_3</v>
      </c>
      <c r="B252" t="s">
        <v>33</v>
      </c>
      <c r="C252" t="s">
        <v>193</v>
      </c>
      <c r="D252">
        <v>101</v>
      </c>
      <c r="E252">
        <v>3</v>
      </c>
      <c r="F252" s="25" t="str">
        <f>VLOOKUP(B252,Definitions!$C$7:$D$43,2,FALSE)</f>
        <v>Estonia</v>
      </c>
      <c r="G252" t="str">
        <f>VLOOKUP(C252,Definitions!$C$49:$D$57,2,FALSE)</f>
        <v>Not elsewhere specified (Other)</v>
      </c>
      <c r="H252" t="str">
        <f>VLOOKUP(D252,Definitions!$C$60:$D$104,2,FALSE)</f>
        <v>Agriculture / Forestry</v>
      </c>
      <c r="J252" s="29" t="str">
        <f>VLOOKUP(E252,Definitions!$C$115:$D$131,2,FALSE)</f>
        <v>Natural gas</v>
      </c>
      <c r="K252" s="47"/>
      <c r="L252" s="46"/>
      <c r="M252" s="46"/>
      <c r="N252" s="56"/>
      <c r="O252" s="46"/>
      <c r="P252" s="46"/>
      <c r="Q252" s="46"/>
      <c r="R252" s="37"/>
      <c r="S252" s="13"/>
      <c r="T252" s="56"/>
      <c r="U252" s="13"/>
      <c r="V252" s="56"/>
      <c r="W252" s="13"/>
      <c r="X252" s="13"/>
      <c r="Y252" s="13"/>
      <c r="Z252" s="13"/>
      <c r="AA252" s="46"/>
      <c r="AB252" s="56"/>
      <c r="AC252" s="13"/>
      <c r="AD252" s="60"/>
      <c r="AE252" s="13"/>
      <c r="AF252" s="13"/>
      <c r="AG252" s="13"/>
      <c r="AH252" s="46"/>
      <c r="AI252" s="56"/>
      <c r="AJ252" s="46"/>
      <c r="AK252" s="56"/>
    </row>
    <row r="253" spans="1:37">
      <c r="A253" s="36" t="str">
        <f t="shared" si="3"/>
        <v>EE101_4</v>
      </c>
      <c r="B253" t="s">
        <v>33</v>
      </c>
      <c r="C253" t="s">
        <v>193</v>
      </c>
      <c r="D253">
        <v>101</v>
      </c>
      <c r="E253">
        <v>4</v>
      </c>
      <c r="F253" s="25" t="str">
        <f>VLOOKUP(B253,Definitions!$C$7:$D$43,2,FALSE)</f>
        <v>Estonia</v>
      </c>
      <c r="G253" t="str">
        <f>VLOOKUP(C253,Definitions!$C$49:$D$57,2,FALSE)</f>
        <v>Not elsewhere specified (Other)</v>
      </c>
      <c r="H253" t="str">
        <f>VLOOKUP(D253,Definitions!$C$60:$D$104,2,FALSE)</f>
        <v>Agriculture / Forestry</v>
      </c>
      <c r="J253" s="29" t="str">
        <f>VLOOKUP(E253,Definitions!$C$115:$D$131,2,FALSE)</f>
        <v>Other fossil fuels</v>
      </c>
      <c r="K253" s="47"/>
      <c r="L253" s="46"/>
      <c r="M253" s="46"/>
      <c r="N253" s="56"/>
      <c r="O253" s="46"/>
      <c r="P253" s="46"/>
      <c r="Q253" s="46"/>
      <c r="R253" s="37"/>
      <c r="S253" s="13"/>
      <c r="T253" s="56"/>
      <c r="U253" s="13"/>
      <c r="V253" s="56"/>
      <c r="W253" s="13"/>
      <c r="X253" s="13"/>
      <c r="Y253" s="13"/>
      <c r="Z253" s="13"/>
      <c r="AA253" s="46"/>
      <c r="AB253" s="56"/>
      <c r="AC253" s="13"/>
      <c r="AD253" s="60"/>
      <c r="AE253" s="13"/>
      <c r="AF253" s="13"/>
      <c r="AG253" s="13"/>
      <c r="AH253" s="46"/>
      <c r="AI253" s="56"/>
      <c r="AJ253" s="46"/>
      <c r="AK253" s="56"/>
    </row>
    <row r="254" spans="1:37">
      <c r="A254" s="36" t="str">
        <f t="shared" si="3"/>
        <v>EE101_6</v>
      </c>
      <c r="B254" t="s">
        <v>33</v>
      </c>
      <c r="C254" t="s">
        <v>193</v>
      </c>
      <c r="D254">
        <v>101</v>
      </c>
      <c r="E254">
        <v>6</v>
      </c>
      <c r="F254" s="25" t="str">
        <f>VLOOKUP(B254,Definitions!$C$7:$D$43,2,FALSE)</f>
        <v>Estonia</v>
      </c>
      <c r="G254" t="str">
        <f>VLOOKUP(C254,Definitions!$C$49:$D$57,2,FALSE)</f>
        <v>Not elsewhere specified (Other)</v>
      </c>
      <c r="H254" t="str">
        <f>VLOOKUP(D254,Definitions!$C$60:$D$104,2,FALSE)</f>
        <v>Agriculture / Forestry</v>
      </c>
      <c r="J254" s="29" t="str">
        <f>VLOOKUP(E254,Definitions!$C$115:$D$131,2,FALSE)</f>
        <v>Electricity</v>
      </c>
      <c r="K254" s="47"/>
      <c r="L254" s="46"/>
      <c r="M254" s="46"/>
      <c r="N254" s="56"/>
      <c r="O254" s="46"/>
      <c r="P254" s="46"/>
      <c r="Q254" s="46"/>
      <c r="R254" s="37"/>
      <c r="S254" s="13"/>
      <c r="T254" s="56"/>
      <c r="U254" s="13"/>
      <c r="V254" s="56"/>
      <c r="W254" s="13"/>
      <c r="X254" s="13"/>
      <c r="Y254" s="13"/>
      <c r="Z254" s="13"/>
      <c r="AA254" s="46"/>
      <c r="AB254" s="56"/>
      <c r="AC254" s="13"/>
      <c r="AD254" s="60"/>
      <c r="AE254" s="13"/>
      <c r="AF254" s="13"/>
      <c r="AG254" s="13"/>
      <c r="AH254" s="46"/>
      <c r="AI254" s="56"/>
      <c r="AJ254" s="46"/>
      <c r="AK254" s="56"/>
    </row>
    <row r="255" spans="1:37">
      <c r="A255" s="36" t="str">
        <f t="shared" si="3"/>
        <v>EE101_7</v>
      </c>
      <c r="B255" t="s">
        <v>33</v>
      </c>
      <c r="C255" t="s">
        <v>193</v>
      </c>
      <c r="D255">
        <v>101</v>
      </c>
      <c r="E255">
        <v>7</v>
      </c>
      <c r="F255" s="25" t="str">
        <f>VLOOKUP(B255,Definitions!$C$7:$D$43,2,FALSE)</f>
        <v>Estonia</v>
      </c>
      <c r="G255" t="str">
        <f>VLOOKUP(C255,Definitions!$C$49:$D$57,2,FALSE)</f>
        <v>Not elsewhere specified (Other)</v>
      </c>
      <c r="H255" t="str">
        <f>VLOOKUP(D255,Definitions!$C$60:$D$104,2,FALSE)</f>
        <v>Agriculture / Forestry</v>
      </c>
      <c r="J255" s="29" t="str">
        <f>VLOOKUP(E255,Definitions!$C$115:$D$131,2,FALSE)</f>
        <v>District heating</v>
      </c>
      <c r="K255" s="47"/>
      <c r="L255" s="46"/>
      <c r="M255" s="46"/>
      <c r="N255" s="56"/>
      <c r="O255" s="46"/>
      <c r="P255" s="46"/>
      <c r="Q255" s="46"/>
      <c r="R255" s="37"/>
      <c r="S255" s="13"/>
      <c r="T255" s="56"/>
      <c r="U255" s="13"/>
      <c r="V255" s="56"/>
      <c r="W255" s="13"/>
      <c r="X255" s="13"/>
      <c r="Y255" s="13"/>
      <c r="Z255" s="13"/>
      <c r="AA255" s="46"/>
      <c r="AB255" s="56"/>
      <c r="AC255" s="13"/>
      <c r="AD255" s="60"/>
      <c r="AE255" s="13"/>
      <c r="AF255" s="13"/>
      <c r="AG255" s="13"/>
      <c r="AH255" s="46"/>
      <c r="AI255" s="56"/>
      <c r="AJ255" s="46"/>
      <c r="AK255" s="56"/>
    </row>
    <row r="256" spans="1:37">
      <c r="A256" s="36" t="str">
        <f t="shared" si="3"/>
        <v>EE101_8</v>
      </c>
      <c r="B256" t="s">
        <v>33</v>
      </c>
      <c r="C256" t="s">
        <v>193</v>
      </c>
      <c r="D256">
        <v>101</v>
      </c>
      <c r="E256">
        <v>8</v>
      </c>
      <c r="F256" s="25" t="str">
        <f>VLOOKUP(B256,Definitions!$C$7:$D$43,2,FALSE)</f>
        <v>Estonia</v>
      </c>
      <c r="G256" t="str">
        <f>VLOOKUP(C256,Definitions!$C$49:$D$57,2,FALSE)</f>
        <v>Not elsewhere specified (Other)</v>
      </c>
      <c r="H256" t="str">
        <f>VLOOKUP(D256,Definitions!$C$60:$D$104,2,FALSE)</f>
        <v>Agriculture / Forestry</v>
      </c>
      <c r="J256" s="29" t="str">
        <f>VLOOKUP(E256,Definitions!$C$115:$D$131,2,FALSE)</f>
        <v>Waste non-RES</v>
      </c>
      <c r="K256" s="47"/>
      <c r="L256" s="46"/>
      <c r="M256" s="46"/>
      <c r="N256" s="56"/>
      <c r="O256" s="46"/>
      <c r="P256" s="46"/>
      <c r="Q256" s="46"/>
      <c r="R256" s="37"/>
      <c r="S256" s="13"/>
      <c r="T256" s="56"/>
      <c r="U256" s="13"/>
      <c r="V256" s="56"/>
      <c r="W256" s="13"/>
      <c r="X256" s="13"/>
      <c r="Y256" s="13"/>
      <c r="Z256" s="13"/>
      <c r="AA256" s="46"/>
      <c r="AB256" s="56"/>
      <c r="AC256" s="13"/>
      <c r="AD256" s="60"/>
      <c r="AE256" s="13"/>
      <c r="AF256" s="13"/>
      <c r="AG256" s="13"/>
      <c r="AH256" s="46"/>
      <c r="AI256" s="56"/>
      <c r="AJ256" s="46"/>
      <c r="AK256" s="56"/>
    </row>
    <row r="257" spans="1:37">
      <c r="A257" s="36" t="str">
        <f t="shared" si="3"/>
        <v>EE101_9</v>
      </c>
      <c r="B257" t="s">
        <v>33</v>
      </c>
      <c r="C257" t="s">
        <v>193</v>
      </c>
      <c r="D257">
        <v>101</v>
      </c>
      <c r="E257">
        <v>9</v>
      </c>
      <c r="F257" s="25" t="str">
        <f>VLOOKUP(B257,Definitions!$C$7:$D$43,2,FALSE)</f>
        <v>Estonia</v>
      </c>
      <c r="G257" t="str">
        <f>VLOOKUP(C257,Definitions!$C$49:$D$57,2,FALSE)</f>
        <v>Not elsewhere specified (Other)</v>
      </c>
      <c r="H257" t="str">
        <f>VLOOKUP(D257,Definitions!$C$60:$D$104,2,FALSE)</f>
        <v>Agriculture / Forestry</v>
      </c>
      <c r="J257" s="29" t="str">
        <f>VLOOKUP(E257,Definitions!$C$115:$D$131,2,FALSE)</f>
        <v>Waste RES</v>
      </c>
      <c r="K257" s="47"/>
      <c r="L257" s="46"/>
      <c r="M257" s="46"/>
      <c r="N257" s="56"/>
      <c r="O257" s="46"/>
      <c r="P257" s="46"/>
      <c r="Q257" s="46"/>
      <c r="R257" s="37"/>
      <c r="S257" s="13"/>
      <c r="T257" s="56"/>
      <c r="U257" s="13"/>
      <c r="V257" s="56"/>
      <c r="W257" s="13"/>
      <c r="X257" s="13"/>
      <c r="Y257" s="13"/>
      <c r="Z257" s="13"/>
      <c r="AA257" s="46"/>
      <c r="AB257" s="56"/>
      <c r="AC257" s="13"/>
      <c r="AD257" s="60"/>
      <c r="AE257" s="13"/>
      <c r="AF257" s="13"/>
      <c r="AG257" s="13"/>
      <c r="AH257" s="46"/>
      <c r="AI257" s="56"/>
      <c r="AJ257" s="46"/>
      <c r="AK257" s="56"/>
    </row>
    <row r="258" spans="1:37">
      <c r="A258" s="36" t="str">
        <f t="shared" si="3"/>
        <v>EE101_51</v>
      </c>
      <c r="B258" t="s">
        <v>33</v>
      </c>
      <c r="C258" t="s">
        <v>193</v>
      </c>
      <c r="D258">
        <v>101</v>
      </c>
      <c r="E258">
        <v>51</v>
      </c>
      <c r="F258" s="25" t="str">
        <f>VLOOKUP(B258,Definitions!$C$7:$D$43,2,FALSE)</f>
        <v>Estonia</v>
      </c>
      <c r="G258" t="str">
        <f>VLOOKUP(C258,Definitions!$C$49:$D$57,2,FALSE)</f>
        <v>Not elsewhere specified (Other)</v>
      </c>
      <c r="H258" t="str">
        <f>VLOOKUP(D258,Definitions!$C$60:$D$104,2,FALSE)</f>
        <v>Agriculture / Forestry</v>
      </c>
      <c r="J258" s="29" t="str">
        <f>VLOOKUP(E258,Definitions!$C$115:$D$131,2,FALSE)</f>
        <v>Biomass</v>
      </c>
      <c r="K258" s="47"/>
      <c r="L258" s="46"/>
      <c r="M258" s="46"/>
      <c r="N258" s="56"/>
      <c r="O258" s="46"/>
      <c r="P258" s="46"/>
      <c r="Q258" s="46"/>
      <c r="R258" s="37"/>
      <c r="S258" s="13"/>
      <c r="T258" s="56"/>
      <c r="U258" s="13"/>
      <c r="V258" s="56"/>
      <c r="W258" s="13"/>
      <c r="X258" s="13"/>
      <c r="Y258" s="13"/>
      <c r="Z258" s="13"/>
      <c r="AA258" s="46"/>
      <c r="AB258" s="56"/>
      <c r="AC258" s="13"/>
      <c r="AD258" s="60"/>
      <c r="AE258" s="13"/>
      <c r="AF258" s="13"/>
      <c r="AG258" s="13"/>
      <c r="AH258" s="46"/>
      <c r="AI258" s="56"/>
      <c r="AJ258" s="46"/>
      <c r="AK258" s="56"/>
    </row>
    <row r="259" spans="1:37">
      <c r="A259" s="36" t="str">
        <f t="shared" si="3"/>
        <v>EE101_52</v>
      </c>
      <c r="B259" t="s">
        <v>33</v>
      </c>
      <c r="C259" t="s">
        <v>193</v>
      </c>
      <c r="D259">
        <v>101</v>
      </c>
      <c r="E259">
        <v>52</v>
      </c>
      <c r="F259" s="25" t="str">
        <f>VLOOKUP(B259,Definitions!$C$7:$D$43,2,FALSE)</f>
        <v>Estonia</v>
      </c>
      <c r="G259" t="str">
        <f>VLOOKUP(C259,Definitions!$C$49:$D$57,2,FALSE)</f>
        <v>Not elsewhere specified (Other)</v>
      </c>
      <c r="H259" t="str">
        <f>VLOOKUP(D259,Definitions!$C$60:$D$104,2,FALSE)</f>
        <v>Agriculture / Forestry</v>
      </c>
      <c r="J259" s="29" t="str">
        <f>VLOOKUP(E259,Definitions!$C$115:$D$131,2,FALSE)</f>
        <v>Geothermal</v>
      </c>
      <c r="K259" s="47"/>
      <c r="L259" s="46"/>
      <c r="M259" s="46"/>
      <c r="N259" s="56"/>
      <c r="O259" s="46"/>
      <c r="P259" s="46"/>
      <c r="Q259" s="46"/>
      <c r="R259" s="37"/>
      <c r="S259" s="13"/>
      <c r="T259" s="56"/>
      <c r="U259" s="13"/>
      <c r="V259" s="56"/>
      <c r="W259" s="13"/>
      <c r="X259" s="13"/>
      <c r="Y259" s="13"/>
      <c r="Z259" s="13"/>
      <c r="AA259" s="46"/>
      <c r="AB259" s="56"/>
      <c r="AC259" s="13"/>
      <c r="AD259" s="60"/>
      <c r="AE259" s="13"/>
      <c r="AF259" s="13"/>
      <c r="AG259" s="13"/>
      <c r="AH259" s="46"/>
      <c r="AI259" s="56"/>
      <c r="AJ259" s="46"/>
      <c r="AK259" s="56"/>
    </row>
    <row r="260" spans="1:37">
      <c r="A260" s="36" t="str">
        <f t="shared" si="3"/>
        <v>EE101_53</v>
      </c>
      <c r="B260" t="s">
        <v>33</v>
      </c>
      <c r="C260" t="s">
        <v>193</v>
      </c>
      <c r="D260">
        <v>101</v>
      </c>
      <c r="E260">
        <v>53</v>
      </c>
      <c r="F260" s="25" t="str">
        <f>VLOOKUP(B260,Definitions!$C$7:$D$43,2,FALSE)</f>
        <v>Estonia</v>
      </c>
      <c r="G260" t="str">
        <f>VLOOKUP(C260,Definitions!$C$49:$D$57,2,FALSE)</f>
        <v>Not elsewhere specified (Other)</v>
      </c>
      <c r="H260" t="str">
        <f>VLOOKUP(D260,Definitions!$C$60:$D$104,2,FALSE)</f>
        <v>Agriculture / Forestry</v>
      </c>
      <c r="J260" s="29" t="str">
        <f>VLOOKUP(E260,Definitions!$C$115:$D$131,2,FALSE)</f>
        <v>Solar energy</v>
      </c>
      <c r="K260" s="47"/>
      <c r="L260" s="46"/>
      <c r="M260" s="46"/>
      <c r="N260" s="56"/>
      <c r="O260" s="46"/>
      <c r="P260" s="46"/>
      <c r="Q260" s="46"/>
      <c r="R260" s="37"/>
      <c r="S260" s="13"/>
      <c r="T260" s="56"/>
      <c r="U260" s="13"/>
      <c r="V260" s="56"/>
      <c r="W260" s="13"/>
      <c r="X260" s="13"/>
      <c r="Y260" s="13"/>
      <c r="Z260" s="13"/>
      <c r="AA260" s="46"/>
      <c r="AB260" s="56"/>
      <c r="AC260" s="13"/>
      <c r="AD260" s="60"/>
      <c r="AE260" s="13"/>
      <c r="AF260" s="13"/>
      <c r="AG260" s="13"/>
      <c r="AH260" s="46"/>
      <c r="AI260" s="56"/>
      <c r="AJ260" s="46"/>
      <c r="AK260" s="56"/>
    </row>
    <row r="261" spans="1:37">
      <c r="A261" s="36" t="str">
        <f t="shared" si="3"/>
        <v>EE101_56</v>
      </c>
      <c r="B261" t="s">
        <v>33</v>
      </c>
      <c r="C261" t="s">
        <v>193</v>
      </c>
      <c r="D261">
        <v>101</v>
      </c>
      <c r="E261">
        <v>56</v>
      </c>
      <c r="F261" s="25" t="str">
        <f>VLOOKUP(B261,Definitions!$C$7:$D$43,2,FALSE)</f>
        <v>Estonia</v>
      </c>
      <c r="G261" t="str">
        <f>VLOOKUP(C261,Definitions!$C$49:$D$57,2,FALSE)</f>
        <v>Not elsewhere specified (Other)</v>
      </c>
      <c r="H261" t="str">
        <f>VLOOKUP(D261,Definitions!$C$60:$D$104,2,FALSE)</f>
        <v>Agriculture / Forestry</v>
      </c>
      <c r="J261" s="29" t="str">
        <f>VLOOKUP(E261,Definitions!$C$115:$D$131,2,FALSE)</f>
        <v>Ambient heat ground</v>
      </c>
      <c r="K261" s="47"/>
      <c r="L261" s="46"/>
      <c r="M261" s="46"/>
      <c r="N261" s="56"/>
      <c r="O261" s="46"/>
      <c r="P261" s="46"/>
      <c r="Q261" s="46"/>
      <c r="R261" s="37"/>
      <c r="S261" s="13"/>
      <c r="T261" s="56"/>
      <c r="U261" s="13"/>
      <c r="V261" s="56"/>
      <c r="W261" s="13"/>
      <c r="X261" s="13"/>
      <c r="Y261" s="13"/>
      <c r="Z261" s="13"/>
      <c r="AA261" s="46"/>
      <c r="AB261" s="56"/>
      <c r="AC261" s="13"/>
      <c r="AD261" s="60"/>
      <c r="AE261" s="13"/>
      <c r="AF261" s="13"/>
      <c r="AG261" s="13"/>
      <c r="AH261" s="46"/>
      <c r="AI261" s="56"/>
      <c r="AJ261" s="46"/>
      <c r="AK261" s="56"/>
    </row>
    <row r="262" spans="1:37">
      <c r="A262" s="36" t="str">
        <f t="shared" si="3"/>
        <v>EE101_57</v>
      </c>
      <c r="B262" t="s">
        <v>33</v>
      </c>
      <c r="C262" t="s">
        <v>193</v>
      </c>
      <c r="D262">
        <v>101</v>
      </c>
      <c r="E262">
        <v>57</v>
      </c>
      <c r="F262" s="25" t="str">
        <f>VLOOKUP(B262,Definitions!$C$7:$D$43,2,FALSE)</f>
        <v>Estonia</v>
      </c>
      <c r="G262" t="str">
        <f>VLOOKUP(C262,Definitions!$C$49:$D$57,2,FALSE)</f>
        <v>Not elsewhere specified (Other)</v>
      </c>
      <c r="H262" t="str">
        <f>VLOOKUP(D262,Definitions!$C$60:$D$104,2,FALSE)</f>
        <v>Agriculture / Forestry</v>
      </c>
      <c r="J262" s="29" t="str">
        <f>VLOOKUP(E262,Definitions!$C$115:$D$131,2,FALSE)</f>
        <v>Ambient heat air</v>
      </c>
      <c r="K262" s="47"/>
      <c r="L262" s="46"/>
      <c r="M262" s="46"/>
      <c r="N262" s="56"/>
      <c r="O262" s="46"/>
      <c r="P262" s="46"/>
      <c r="Q262" s="46"/>
      <c r="R262" s="37"/>
      <c r="S262" s="13"/>
      <c r="T262" s="56"/>
      <c r="U262" s="13"/>
      <c r="V262" s="56"/>
      <c r="W262" s="13"/>
      <c r="X262" s="13"/>
      <c r="Y262" s="13"/>
      <c r="Z262" s="13"/>
      <c r="AA262" s="46"/>
      <c r="AB262" s="56"/>
      <c r="AC262" s="13"/>
      <c r="AD262" s="60"/>
      <c r="AE262" s="13"/>
      <c r="AF262" s="13"/>
      <c r="AG262" s="13"/>
      <c r="AH262" s="46"/>
      <c r="AI262" s="56"/>
      <c r="AJ262" s="46"/>
      <c r="AK262" s="56"/>
    </row>
    <row r="263" spans="1:37">
      <c r="A263" s="36" t="str">
        <f t="shared" si="3"/>
        <v>EE101_58</v>
      </c>
      <c r="B263" t="s">
        <v>33</v>
      </c>
      <c r="C263" t="s">
        <v>193</v>
      </c>
      <c r="D263">
        <v>101</v>
      </c>
      <c r="E263">
        <v>58</v>
      </c>
      <c r="F263" s="25" t="str">
        <f>VLOOKUP(B263,Definitions!$C$7:$D$43,2,FALSE)</f>
        <v>Estonia</v>
      </c>
      <c r="G263" t="str">
        <f>VLOOKUP(C263,Definitions!$C$49:$D$57,2,FALSE)</f>
        <v>Not elsewhere specified (Other)</v>
      </c>
      <c r="H263" t="str">
        <f>VLOOKUP(D263,Definitions!$C$60:$D$104,2,FALSE)</f>
        <v>Agriculture / Forestry</v>
      </c>
      <c r="J263" s="29" t="str">
        <f>VLOOKUP(E263,Definitions!$C$115:$D$131,2,FALSE)</f>
        <v>Ambient heat total</v>
      </c>
      <c r="K263" s="47"/>
      <c r="L263" s="46"/>
      <c r="M263" s="46"/>
      <c r="N263" s="56"/>
      <c r="O263" s="46"/>
      <c r="P263" s="46"/>
      <c r="Q263" s="46"/>
      <c r="R263" s="37"/>
      <c r="S263" s="13"/>
      <c r="T263" s="56"/>
      <c r="U263" s="13"/>
      <c r="V263" s="56"/>
      <c r="W263" s="13"/>
      <c r="X263" s="13"/>
      <c r="Y263" s="13"/>
      <c r="Z263" s="13"/>
      <c r="AA263" s="46"/>
      <c r="AB263" s="56"/>
      <c r="AC263" s="13"/>
      <c r="AD263" s="60"/>
      <c r="AE263" s="13"/>
      <c r="AF263" s="13"/>
      <c r="AG263" s="13"/>
      <c r="AH263" s="46"/>
      <c r="AI263" s="56"/>
      <c r="AJ263" s="46"/>
      <c r="AK263" s="56"/>
    </row>
    <row r="264" spans="1:37">
      <c r="A264" s="36" t="str">
        <f t="shared" si="3"/>
        <v>EE101_55</v>
      </c>
      <c r="B264" t="s">
        <v>33</v>
      </c>
      <c r="C264" t="s">
        <v>193</v>
      </c>
      <c r="D264">
        <v>101</v>
      </c>
      <c r="E264">
        <v>55</v>
      </c>
      <c r="F264" s="25" t="str">
        <f>VLOOKUP(B264,Definitions!$C$7:$D$43,2,FALSE)</f>
        <v>Estonia</v>
      </c>
      <c r="G264" t="str">
        <f>VLOOKUP(C264,Definitions!$C$49:$D$57,2,FALSE)</f>
        <v>Not elsewhere specified (Other)</v>
      </c>
      <c r="H264" t="str">
        <f>VLOOKUP(D264,Definitions!$C$60:$D$104,2,FALSE)</f>
        <v>Agriculture / Forestry</v>
      </c>
      <c r="J264" s="29" t="str">
        <f>VLOOKUP(E264,Definitions!$C$115:$D$131,2,FALSE)</f>
        <v xml:space="preserve">Other RES </v>
      </c>
      <c r="K264" s="47"/>
      <c r="L264" s="46"/>
      <c r="M264" s="46"/>
      <c r="N264" s="56"/>
      <c r="O264" s="46"/>
      <c r="P264" s="46"/>
      <c r="Q264" s="46"/>
      <c r="R264" s="37"/>
      <c r="S264" s="13"/>
      <c r="T264" s="56"/>
      <c r="U264" s="13"/>
      <c r="V264" s="56"/>
      <c r="W264" s="13"/>
      <c r="X264" s="13"/>
      <c r="Y264" s="13"/>
      <c r="Z264" s="13"/>
      <c r="AA264" s="46"/>
      <c r="AB264" s="56"/>
      <c r="AC264" s="13"/>
      <c r="AD264" s="60"/>
      <c r="AE264" s="13"/>
      <c r="AF264" s="13"/>
      <c r="AG264" s="13"/>
      <c r="AH264" s="46"/>
      <c r="AI264" s="56"/>
      <c r="AJ264" s="46"/>
      <c r="AK264" s="56"/>
    </row>
    <row r="265" spans="1:37">
      <c r="A265" s="36" t="str">
        <f t="shared" si="3"/>
        <v>EE103_0</v>
      </c>
      <c r="B265" t="s">
        <v>33</v>
      </c>
      <c r="C265" t="s">
        <v>193</v>
      </c>
      <c r="D265">
        <v>103</v>
      </c>
      <c r="E265">
        <v>0</v>
      </c>
      <c r="F265" s="25" t="str">
        <f>VLOOKUP(B265,Definitions!$C$7:$D$43,2,FALSE)</f>
        <v>Estonia</v>
      </c>
      <c r="G265" t="str">
        <f>VLOOKUP(C265,Definitions!$C$49:$D$57,2,FALSE)</f>
        <v>Not elsewhere specified (Other)</v>
      </c>
      <c r="H265" t="str">
        <f>VLOOKUP(D265,Definitions!$C$60:$D$104,2,FALSE)</f>
        <v>Fishing</v>
      </c>
      <c r="J265" s="29" t="str">
        <f>VLOOKUP(E265,Definitions!$C$115:$D$131,2,FALSE)</f>
        <v>TOTAL</v>
      </c>
      <c r="K265" s="47"/>
      <c r="L265" s="46"/>
      <c r="M265" s="46"/>
      <c r="N265" s="56"/>
      <c r="O265" s="46"/>
      <c r="P265" s="46"/>
      <c r="Q265" s="46"/>
      <c r="R265" s="37"/>
      <c r="S265" s="13"/>
      <c r="T265" s="56"/>
      <c r="U265" s="13"/>
      <c r="V265" s="56"/>
      <c r="W265" s="13"/>
      <c r="X265" s="13"/>
      <c r="Y265" s="13"/>
      <c r="Z265" s="13"/>
      <c r="AA265" s="46"/>
      <c r="AB265" s="56"/>
      <c r="AC265" s="13"/>
      <c r="AD265" s="60"/>
      <c r="AE265" s="13"/>
      <c r="AF265" s="13"/>
      <c r="AG265" s="13"/>
      <c r="AH265" s="46"/>
      <c r="AI265" s="56"/>
      <c r="AJ265" s="46"/>
      <c r="AK265" s="56"/>
    </row>
    <row r="266" spans="1:37">
      <c r="A266" s="36" t="str">
        <f t="shared" ref="A266:A329" si="4">B266&amp;D266&amp;"_"&amp;E266</f>
        <v>EE103_1</v>
      </c>
      <c r="B266" t="s">
        <v>33</v>
      </c>
      <c r="C266" t="s">
        <v>193</v>
      </c>
      <c r="D266">
        <v>103</v>
      </c>
      <c r="E266">
        <v>1</v>
      </c>
      <c r="F266" s="25" t="str">
        <f>VLOOKUP(B266,Definitions!$C$7:$D$43,2,FALSE)</f>
        <v>Estonia</v>
      </c>
      <c r="G266" t="str">
        <f>VLOOKUP(C266,Definitions!$C$49:$D$57,2,FALSE)</f>
        <v>Not elsewhere specified (Other)</v>
      </c>
      <c r="H266" t="str">
        <f>VLOOKUP(D266,Definitions!$C$60:$D$104,2,FALSE)</f>
        <v>Fishing</v>
      </c>
      <c r="J266" s="29" t="str">
        <f>VLOOKUP(E266,Definitions!$C$115:$D$131,2,FALSE)</f>
        <v>Coal</v>
      </c>
      <c r="K266" s="47"/>
      <c r="L266" s="46"/>
      <c r="M266" s="46"/>
      <c r="N266" s="56"/>
      <c r="O266" s="46"/>
      <c r="P266" s="46"/>
      <c r="Q266" s="46"/>
      <c r="R266" s="37"/>
      <c r="S266" s="13"/>
      <c r="T266" s="56"/>
      <c r="U266" s="13"/>
      <c r="V266" s="56"/>
      <c r="W266" s="13"/>
      <c r="X266" s="13"/>
      <c r="Y266" s="13"/>
      <c r="Z266" s="13"/>
      <c r="AA266" s="46"/>
      <c r="AB266" s="56"/>
      <c r="AC266" s="13"/>
      <c r="AD266" s="60"/>
      <c r="AE266" s="13"/>
      <c r="AF266" s="13"/>
      <c r="AG266" s="13"/>
      <c r="AH266" s="46"/>
      <c r="AI266" s="56"/>
      <c r="AJ266" s="46"/>
      <c r="AK266" s="56"/>
    </row>
    <row r="267" spans="1:37">
      <c r="A267" s="36" t="str">
        <f t="shared" si="4"/>
        <v>EE103_2</v>
      </c>
      <c r="B267" t="s">
        <v>33</v>
      </c>
      <c r="C267" t="s">
        <v>193</v>
      </c>
      <c r="D267">
        <v>103</v>
      </c>
      <c r="E267">
        <v>2</v>
      </c>
      <c r="F267" s="25" t="str">
        <f>VLOOKUP(B267,Definitions!$C$7:$D$43,2,FALSE)</f>
        <v>Estonia</v>
      </c>
      <c r="G267" t="str">
        <f>VLOOKUP(C267,Definitions!$C$49:$D$57,2,FALSE)</f>
        <v>Not elsewhere specified (Other)</v>
      </c>
      <c r="H267" t="str">
        <f>VLOOKUP(D267,Definitions!$C$60:$D$104,2,FALSE)</f>
        <v>Fishing</v>
      </c>
      <c r="J267" s="29" t="str">
        <f>VLOOKUP(E267,Definitions!$C$115:$D$131,2,FALSE)</f>
        <v>Fuel oil</v>
      </c>
      <c r="K267" s="47"/>
      <c r="L267" s="46"/>
      <c r="M267" s="46"/>
      <c r="N267" s="56"/>
      <c r="O267" s="46"/>
      <c r="P267" s="46"/>
      <c r="Q267" s="46"/>
      <c r="R267" s="37"/>
      <c r="S267" s="13"/>
      <c r="T267" s="56"/>
      <c r="U267" s="13"/>
      <c r="V267" s="56"/>
      <c r="W267" s="13"/>
      <c r="X267" s="13"/>
      <c r="Y267" s="13"/>
      <c r="Z267" s="13"/>
      <c r="AA267" s="46"/>
      <c r="AB267" s="56"/>
      <c r="AC267" s="13"/>
      <c r="AD267" s="60"/>
      <c r="AE267" s="13"/>
      <c r="AF267" s="13"/>
      <c r="AG267" s="13"/>
      <c r="AH267" s="46"/>
      <c r="AI267" s="56"/>
      <c r="AJ267" s="46"/>
      <c r="AK267" s="56"/>
    </row>
    <row r="268" spans="1:37">
      <c r="A268" s="36" t="str">
        <f t="shared" si="4"/>
        <v>EE103_3</v>
      </c>
      <c r="B268" t="s">
        <v>33</v>
      </c>
      <c r="C268" t="s">
        <v>193</v>
      </c>
      <c r="D268">
        <v>103</v>
      </c>
      <c r="E268">
        <v>3</v>
      </c>
      <c r="F268" s="25" t="str">
        <f>VLOOKUP(B268,Definitions!$C$7:$D$43,2,FALSE)</f>
        <v>Estonia</v>
      </c>
      <c r="G268" t="str">
        <f>VLOOKUP(C268,Definitions!$C$49:$D$57,2,FALSE)</f>
        <v>Not elsewhere specified (Other)</v>
      </c>
      <c r="H268" t="str">
        <f>VLOOKUP(D268,Definitions!$C$60:$D$104,2,FALSE)</f>
        <v>Fishing</v>
      </c>
      <c r="J268" s="29" t="str">
        <f>VLOOKUP(E268,Definitions!$C$115:$D$131,2,FALSE)</f>
        <v>Natural gas</v>
      </c>
      <c r="K268" s="47"/>
      <c r="L268" s="46"/>
      <c r="M268" s="46"/>
      <c r="N268" s="56"/>
      <c r="O268" s="46"/>
      <c r="P268" s="46"/>
      <c r="Q268" s="46"/>
      <c r="R268" s="37"/>
      <c r="S268" s="13"/>
      <c r="T268" s="56"/>
      <c r="U268" s="13"/>
      <c r="V268" s="56"/>
      <c r="W268" s="13"/>
      <c r="X268" s="13"/>
      <c r="Y268" s="13"/>
      <c r="Z268" s="13"/>
      <c r="AA268" s="46"/>
      <c r="AB268" s="56"/>
      <c r="AC268" s="13"/>
      <c r="AD268" s="60"/>
      <c r="AE268" s="13"/>
      <c r="AF268" s="13"/>
      <c r="AG268" s="13"/>
      <c r="AH268" s="46"/>
      <c r="AI268" s="56"/>
      <c r="AJ268" s="46"/>
      <c r="AK268" s="56"/>
    </row>
    <row r="269" spans="1:37">
      <c r="A269" s="36" t="str">
        <f t="shared" si="4"/>
        <v>EE103_4</v>
      </c>
      <c r="B269" t="s">
        <v>33</v>
      </c>
      <c r="C269" t="s">
        <v>193</v>
      </c>
      <c r="D269">
        <v>103</v>
      </c>
      <c r="E269">
        <v>4</v>
      </c>
      <c r="F269" s="25" t="str">
        <f>VLOOKUP(B269,Definitions!$C$7:$D$43,2,FALSE)</f>
        <v>Estonia</v>
      </c>
      <c r="G269" t="str">
        <f>VLOOKUP(C269,Definitions!$C$49:$D$57,2,FALSE)</f>
        <v>Not elsewhere specified (Other)</v>
      </c>
      <c r="H269" t="str">
        <f>VLOOKUP(D269,Definitions!$C$60:$D$104,2,FALSE)</f>
        <v>Fishing</v>
      </c>
      <c r="J269" s="29" t="str">
        <f>VLOOKUP(E269,Definitions!$C$115:$D$131,2,FALSE)</f>
        <v>Other fossil fuels</v>
      </c>
      <c r="K269" s="47"/>
      <c r="L269" s="46"/>
      <c r="M269" s="46"/>
      <c r="N269" s="56"/>
      <c r="O269" s="46"/>
      <c r="P269" s="46"/>
      <c r="Q269" s="46"/>
      <c r="R269" s="37"/>
      <c r="S269" s="13"/>
      <c r="T269" s="56"/>
      <c r="U269" s="13"/>
      <c r="V269" s="56"/>
      <c r="W269" s="13"/>
      <c r="X269" s="13"/>
      <c r="Y269" s="13"/>
      <c r="Z269" s="13"/>
      <c r="AA269" s="46"/>
      <c r="AB269" s="56"/>
      <c r="AC269" s="13"/>
      <c r="AD269" s="60"/>
      <c r="AE269" s="13"/>
      <c r="AF269" s="13"/>
      <c r="AG269" s="13"/>
      <c r="AH269" s="46"/>
      <c r="AI269" s="56"/>
      <c r="AJ269" s="46"/>
      <c r="AK269" s="56"/>
    </row>
    <row r="270" spans="1:37">
      <c r="A270" s="36" t="str">
        <f t="shared" si="4"/>
        <v>EE103_6</v>
      </c>
      <c r="B270" t="s">
        <v>33</v>
      </c>
      <c r="C270" t="s">
        <v>193</v>
      </c>
      <c r="D270">
        <v>103</v>
      </c>
      <c r="E270">
        <v>6</v>
      </c>
      <c r="F270" s="25" t="str">
        <f>VLOOKUP(B270,Definitions!$C$7:$D$43,2,FALSE)</f>
        <v>Estonia</v>
      </c>
      <c r="G270" t="str">
        <f>VLOOKUP(C270,Definitions!$C$49:$D$57,2,FALSE)</f>
        <v>Not elsewhere specified (Other)</v>
      </c>
      <c r="H270" t="str">
        <f>VLOOKUP(D270,Definitions!$C$60:$D$104,2,FALSE)</f>
        <v>Fishing</v>
      </c>
      <c r="J270" s="29" t="str">
        <f>VLOOKUP(E270,Definitions!$C$115:$D$131,2,FALSE)</f>
        <v>Electricity</v>
      </c>
      <c r="K270" s="47"/>
      <c r="L270" s="46"/>
      <c r="M270" s="46"/>
      <c r="N270" s="56"/>
      <c r="O270" s="46"/>
      <c r="P270" s="46"/>
      <c r="Q270" s="46"/>
      <c r="R270" s="37"/>
      <c r="S270" s="13"/>
      <c r="T270" s="56"/>
      <c r="U270" s="13"/>
      <c r="V270" s="56"/>
      <c r="W270" s="13"/>
      <c r="X270" s="13"/>
      <c r="Y270" s="13"/>
      <c r="Z270" s="13"/>
      <c r="AA270" s="46"/>
      <c r="AB270" s="56"/>
      <c r="AC270" s="13"/>
      <c r="AD270" s="60"/>
      <c r="AE270" s="13"/>
      <c r="AF270" s="13"/>
      <c r="AG270" s="13"/>
      <c r="AH270" s="46"/>
      <c r="AI270" s="56"/>
      <c r="AJ270" s="46"/>
      <c r="AK270" s="56"/>
    </row>
    <row r="271" spans="1:37">
      <c r="A271" s="36" t="str">
        <f t="shared" si="4"/>
        <v>EE103_7</v>
      </c>
      <c r="B271" t="s">
        <v>33</v>
      </c>
      <c r="C271" t="s">
        <v>193</v>
      </c>
      <c r="D271">
        <v>103</v>
      </c>
      <c r="E271">
        <v>7</v>
      </c>
      <c r="F271" s="25" t="str">
        <f>VLOOKUP(B271,Definitions!$C$7:$D$43,2,FALSE)</f>
        <v>Estonia</v>
      </c>
      <c r="G271" t="str">
        <f>VLOOKUP(C271,Definitions!$C$49:$D$57,2,FALSE)</f>
        <v>Not elsewhere specified (Other)</v>
      </c>
      <c r="H271" t="str">
        <f>VLOOKUP(D271,Definitions!$C$60:$D$104,2,FALSE)</f>
        <v>Fishing</v>
      </c>
      <c r="J271" s="29" t="str">
        <f>VLOOKUP(E271,Definitions!$C$115:$D$131,2,FALSE)</f>
        <v>District heating</v>
      </c>
      <c r="K271" s="47"/>
      <c r="L271" s="46"/>
      <c r="M271" s="46"/>
      <c r="N271" s="56"/>
      <c r="O271" s="46"/>
      <c r="P271" s="46"/>
      <c r="Q271" s="46"/>
      <c r="R271" s="37"/>
      <c r="S271" s="13"/>
      <c r="T271" s="56"/>
      <c r="U271" s="13"/>
      <c r="V271" s="56"/>
      <c r="W271" s="13"/>
      <c r="X271" s="13"/>
      <c r="Y271" s="13"/>
      <c r="Z271" s="13"/>
      <c r="AA271" s="46"/>
      <c r="AB271" s="56"/>
      <c r="AC271" s="13"/>
      <c r="AD271" s="60"/>
      <c r="AE271" s="13"/>
      <c r="AF271" s="13"/>
      <c r="AG271" s="13"/>
      <c r="AH271" s="46"/>
      <c r="AI271" s="56"/>
      <c r="AJ271" s="46"/>
      <c r="AK271" s="56"/>
    </row>
    <row r="272" spans="1:37">
      <c r="A272" s="36" t="str">
        <f t="shared" si="4"/>
        <v>EE103_8</v>
      </c>
      <c r="B272" t="s">
        <v>33</v>
      </c>
      <c r="C272" t="s">
        <v>193</v>
      </c>
      <c r="D272">
        <v>103</v>
      </c>
      <c r="E272">
        <v>8</v>
      </c>
      <c r="F272" s="25" t="str">
        <f>VLOOKUP(B272,Definitions!$C$7:$D$43,2,FALSE)</f>
        <v>Estonia</v>
      </c>
      <c r="G272" t="str">
        <f>VLOOKUP(C272,Definitions!$C$49:$D$57,2,FALSE)</f>
        <v>Not elsewhere specified (Other)</v>
      </c>
      <c r="H272" t="str">
        <f>VLOOKUP(D272,Definitions!$C$60:$D$104,2,FALSE)</f>
        <v>Fishing</v>
      </c>
      <c r="J272" s="29" t="str">
        <f>VLOOKUP(E272,Definitions!$C$115:$D$131,2,FALSE)</f>
        <v>Waste non-RES</v>
      </c>
      <c r="K272" s="47"/>
      <c r="L272" s="46"/>
      <c r="M272" s="46"/>
      <c r="N272" s="56"/>
      <c r="O272" s="46"/>
      <c r="P272" s="46"/>
      <c r="Q272" s="46"/>
      <c r="R272" s="37"/>
      <c r="S272" s="13"/>
      <c r="T272" s="56"/>
      <c r="U272" s="13"/>
      <c r="V272" s="56"/>
      <c r="W272" s="13"/>
      <c r="X272" s="13"/>
      <c r="Y272" s="13"/>
      <c r="Z272" s="13"/>
      <c r="AA272" s="46"/>
      <c r="AB272" s="56"/>
      <c r="AC272" s="13"/>
      <c r="AD272" s="60"/>
      <c r="AE272" s="13"/>
      <c r="AF272" s="13"/>
      <c r="AG272" s="13"/>
      <c r="AH272" s="46"/>
      <c r="AI272" s="56"/>
      <c r="AJ272" s="46"/>
      <c r="AK272" s="56"/>
    </row>
    <row r="273" spans="1:37">
      <c r="A273" s="36" t="str">
        <f t="shared" si="4"/>
        <v>EE103_9</v>
      </c>
      <c r="B273" t="s">
        <v>33</v>
      </c>
      <c r="C273" t="s">
        <v>193</v>
      </c>
      <c r="D273">
        <v>103</v>
      </c>
      <c r="E273">
        <v>9</v>
      </c>
      <c r="F273" s="25" t="str">
        <f>VLOOKUP(B273,Definitions!$C$7:$D$43,2,FALSE)</f>
        <v>Estonia</v>
      </c>
      <c r="G273" t="str">
        <f>VLOOKUP(C273,Definitions!$C$49:$D$57,2,FALSE)</f>
        <v>Not elsewhere specified (Other)</v>
      </c>
      <c r="H273" t="str">
        <f>VLOOKUP(D273,Definitions!$C$60:$D$104,2,FALSE)</f>
        <v>Fishing</v>
      </c>
      <c r="J273" s="29" t="str">
        <f>VLOOKUP(E273,Definitions!$C$115:$D$131,2,FALSE)</f>
        <v>Waste RES</v>
      </c>
      <c r="K273" s="47"/>
      <c r="L273" s="46"/>
      <c r="M273" s="46"/>
      <c r="N273" s="56"/>
      <c r="O273" s="46"/>
      <c r="P273" s="46"/>
      <c r="Q273" s="46"/>
      <c r="R273" s="37"/>
      <c r="S273" s="13"/>
      <c r="T273" s="56"/>
      <c r="U273" s="13"/>
      <c r="V273" s="56"/>
      <c r="W273" s="13"/>
      <c r="X273" s="13"/>
      <c r="Y273" s="13"/>
      <c r="Z273" s="13"/>
      <c r="AA273" s="46"/>
      <c r="AB273" s="56"/>
      <c r="AC273" s="13"/>
      <c r="AD273" s="60"/>
      <c r="AE273" s="13"/>
      <c r="AF273" s="13"/>
      <c r="AG273" s="13"/>
      <c r="AH273" s="46"/>
      <c r="AI273" s="56"/>
      <c r="AJ273" s="46"/>
      <c r="AK273" s="56"/>
    </row>
    <row r="274" spans="1:37">
      <c r="A274" s="36" t="str">
        <f t="shared" si="4"/>
        <v>EE103_51</v>
      </c>
      <c r="B274" t="s">
        <v>33</v>
      </c>
      <c r="C274" t="s">
        <v>193</v>
      </c>
      <c r="D274">
        <v>103</v>
      </c>
      <c r="E274">
        <v>51</v>
      </c>
      <c r="F274" s="25" t="str">
        <f>VLOOKUP(B274,Definitions!$C$7:$D$43,2,FALSE)</f>
        <v>Estonia</v>
      </c>
      <c r="G274" t="str">
        <f>VLOOKUP(C274,Definitions!$C$49:$D$57,2,FALSE)</f>
        <v>Not elsewhere specified (Other)</v>
      </c>
      <c r="H274" t="str">
        <f>VLOOKUP(D274,Definitions!$C$60:$D$104,2,FALSE)</f>
        <v>Fishing</v>
      </c>
      <c r="J274" s="29" t="str">
        <f>VLOOKUP(E274,Definitions!$C$115:$D$131,2,FALSE)</f>
        <v>Biomass</v>
      </c>
      <c r="K274" s="47"/>
      <c r="L274" s="46"/>
      <c r="M274" s="46"/>
      <c r="N274" s="56"/>
      <c r="O274" s="46"/>
      <c r="P274" s="46"/>
      <c r="Q274" s="46"/>
      <c r="R274" s="37"/>
      <c r="S274" s="13"/>
      <c r="T274" s="56"/>
      <c r="U274" s="13"/>
      <c r="V274" s="56"/>
      <c r="W274" s="13"/>
      <c r="X274" s="13"/>
      <c r="Y274" s="13"/>
      <c r="Z274" s="13"/>
      <c r="AA274" s="46"/>
      <c r="AB274" s="56"/>
      <c r="AC274" s="13"/>
      <c r="AD274" s="60"/>
      <c r="AE274" s="13"/>
      <c r="AF274" s="13"/>
      <c r="AG274" s="13"/>
      <c r="AH274" s="46"/>
      <c r="AI274" s="56"/>
      <c r="AJ274" s="46"/>
      <c r="AK274" s="56"/>
    </row>
    <row r="275" spans="1:37">
      <c r="A275" s="36" t="str">
        <f t="shared" si="4"/>
        <v>EE103_52</v>
      </c>
      <c r="B275" t="s">
        <v>33</v>
      </c>
      <c r="C275" t="s">
        <v>193</v>
      </c>
      <c r="D275">
        <v>103</v>
      </c>
      <c r="E275">
        <v>52</v>
      </c>
      <c r="F275" s="25" t="str">
        <f>VLOOKUP(B275,Definitions!$C$7:$D$43,2,FALSE)</f>
        <v>Estonia</v>
      </c>
      <c r="G275" t="str">
        <f>VLOOKUP(C275,Definitions!$C$49:$D$57,2,FALSE)</f>
        <v>Not elsewhere specified (Other)</v>
      </c>
      <c r="H275" t="str">
        <f>VLOOKUP(D275,Definitions!$C$60:$D$104,2,FALSE)</f>
        <v>Fishing</v>
      </c>
      <c r="J275" s="29" t="str">
        <f>VLOOKUP(E275,Definitions!$C$115:$D$131,2,FALSE)</f>
        <v>Geothermal</v>
      </c>
      <c r="K275" s="47"/>
      <c r="L275" s="46"/>
      <c r="M275" s="46"/>
      <c r="N275" s="56"/>
      <c r="O275" s="46"/>
      <c r="P275" s="46"/>
      <c r="Q275" s="46"/>
      <c r="R275" s="37"/>
      <c r="S275" s="13"/>
      <c r="T275" s="56"/>
      <c r="U275" s="13"/>
      <c r="V275" s="56"/>
      <c r="W275" s="13"/>
      <c r="X275" s="13"/>
      <c r="Y275" s="13"/>
      <c r="Z275" s="13"/>
      <c r="AA275" s="46"/>
      <c r="AB275" s="56"/>
      <c r="AC275" s="13"/>
      <c r="AD275" s="60"/>
      <c r="AE275" s="13"/>
      <c r="AF275" s="13"/>
      <c r="AG275" s="13"/>
      <c r="AH275" s="46"/>
      <c r="AI275" s="56"/>
      <c r="AJ275" s="46"/>
      <c r="AK275" s="56"/>
    </row>
    <row r="276" spans="1:37">
      <c r="A276" s="36" t="str">
        <f t="shared" si="4"/>
        <v>EE103_53</v>
      </c>
      <c r="B276" t="s">
        <v>33</v>
      </c>
      <c r="C276" t="s">
        <v>193</v>
      </c>
      <c r="D276">
        <v>103</v>
      </c>
      <c r="E276">
        <v>53</v>
      </c>
      <c r="F276" s="25" t="str">
        <f>VLOOKUP(B276,Definitions!$C$7:$D$43,2,FALSE)</f>
        <v>Estonia</v>
      </c>
      <c r="G276" t="str">
        <f>VLOOKUP(C276,Definitions!$C$49:$D$57,2,FALSE)</f>
        <v>Not elsewhere specified (Other)</v>
      </c>
      <c r="H276" t="str">
        <f>VLOOKUP(D276,Definitions!$C$60:$D$104,2,FALSE)</f>
        <v>Fishing</v>
      </c>
      <c r="J276" s="29" t="str">
        <f>VLOOKUP(E276,Definitions!$C$115:$D$131,2,FALSE)</f>
        <v>Solar energy</v>
      </c>
      <c r="K276" s="47"/>
      <c r="L276" s="46"/>
      <c r="M276" s="46"/>
      <c r="N276" s="56"/>
      <c r="O276" s="46"/>
      <c r="P276" s="46"/>
      <c r="Q276" s="46"/>
      <c r="R276" s="37"/>
      <c r="S276" s="13"/>
      <c r="T276" s="56"/>
      <c r="U276" s="13"/>
      <c r="V276" s="56"/>
      <c r="W276" s="13"/>
      <c r="X276" s="13"/>
      <c r="Y276" s="13"/>
      <c r="Z276" s="13"/>
      <c r="AA276" s="46"/>
      <c r="AB276" s="56"/>
      <c r="AC276" s="13"/>
      <c r="AD276" s="60"/>
      <c r="AE276" s="13"/>
      <c r="AF276" s="13"/>
      <c r="AG276" s="13"/>
      <c r="AH276" s="46"/>
      <c r="AI276" s="56"/>
      <c r="AJ276" s="46"/>
      <c r="AK276" s="56"/>
    </row>
    <row r="277" spans="1:37">
      <c r="A277" s="36" t="str">
        <f t="shared" si="4"/>
        <v>EE103_56</v>
      </c>
      <c r="B277" t="s">
        <v>33</v>
      </c>
      <c r="C277" t="s">
        <v>193</v>
      </c>
      <c r="D277">
        <v>103</v>
      </c>
      <c r="E277">
        <v>56</v>
      </c>
      <c r="F277" s="25" t="str">
        <f>VLOOKUP(B277,Definitions!$C$7:$D$43,2,FALSE)</f>
        <v>Estonia</v>
      </c>
      <c r="G277" t="str">
        <f>VLOOKUP(C277,Definitions!$C$49:$D$57,2,FALSE)</f>
        <v>Not elsewhere specified (Other)</v>
      </c>
      <c r="H277" t="str">
        <f>VLOOKUP(D277,Definitions!$C$60:$D$104,2,FALSE)</f>
        <v>Fishing</v>
      </c>
      <c r="J277" s="29" t="str">
        <f>VLOOKUP(E277,Definitions!$C$115:$D$131,2,FALSE)</f>
        <v>Ambient heat ground</v>
      </c>
      <c r="K277" s="47"/>
      <c r="L277" s="46"/>
      <c r="M277" s="46"/>
      <c r="N277" s="56"/>
      <c r="O277" s="46"/>
      <c r="P277" s="46"/>
      <c r="Q277" s="46"/>
      <c r="R277" s="37"/>
      <c r="S277" s="13"/>
      <c r="T277" s="56"/>
      <c r="U277" s="13"/>
      <c r="V277" s="56"/>
      <c r="W277" s="13"/>
      <c r="X277" s="13"/>
      <c r="Y277" s="13"/>
      <c r="Z277" s="13"/>
      <c r="AA277" s="46"/>
      <c r="AB277" s="56"/>
      <c r="AC277" s="13"/>
      <c r="AD277" s="60"/>
      <c r="AE277" s="13"/>
      <c r="AF277" s="13"/>
      <c r="AG277" s="13"/>
      <c r="AH277" s="46"/>
      <c r="AI277" s="56"/>
      <c r="AJ277" s="46"/>
      <c r="AK277" s="56"/>
    </row>
    <row r="278" spans="1:37">
      <c r="A278" s="36" t="str">
        <f t="shared" si="4"/>
        <v>EE103_57</v>
      </c>
      <c r="B278" t="s">
        <v>33</v>
      </c>
      <c r="C278" t="s">
        <v>193</v>
      </c>
      <c r="D278">
        <v>103</v>
      </c>
      <c r="E278">
        <v>57</v>
      </c>
      <c r="F278" s="25" t="str">
        <f>VLOOKUP(B278,Definitions!$C$7:$D$43,2,FALSE)</f>
        <v>Estonia</v>
      </c>
      <c r="G278" t="str">
        <f>VLOOKUP(C278,Definitions!$C$49:$D$57,2,FALSE)</f>
        <v>Not elsewhere specified (Other)</v>
      </c>
      <c r="H278" t="str">
        <f>VLOOKUP(D278,Definitions!$C$60:$D$104,2,FALSE)</f>
        <v>Fishing</v>
      </c>
      <c r="J278" s="29" t="str">
        <f>VLOOKUP(E278,Definitions!$C$115:$D$131,2,FALSE)</f>
        <v>Ambient heat air</v>
      </c>
      <c r="K278" s="47"/>
      <c r="L278" s="46"/>
      <c r="M278" s="46"/>
      <c r="N278" s="56"/>
      <c r="O278" s="46"/>
      <c r="P278" s="46"/>
      <c r="Q278" s="46"/>
      <c r="R278" s="37"/>
      <c r="S278" s="13"/>
      <c r="T278" s="56"/>
      <c r="U278" s="13"/>
      <c r="V278" s="56"/>
      <c r="W278" s="13"/>
      <c r="X278" s="13"/>
      <c r="Y278" s="13"/>
      <c r="Z278" s="13"/>
      <c r="AA278" s="46"/>
      <c r="AB278" s="56"/>
      <c r="AC278" s="13"/>
      <c r="AD278" s="60"/>
      <c r="AE278" s="13"/>
      <c r="AF278" s="13"/>
      <c r="AG278" s="13"/>
      <c r="AH278" s="46"/>
      <c r="AI278" s="56"/>
      <c r="AJ278" s="46"/>
      <c r="AK278" s="56"/>
    </row>
    <row r="279" spans="1:37">
      <c r="A279" s="36" t="str">
        <f t="shared" si="4"/>
        <v>EE103_58</v>
      </c>
      <c r="B279" t="s">
        <v>33</v>
      </c>
      <c r="C279" t="s">
        <v>193</v>
      </c>
      <c r="D279">
        <v>103</v>
      </c>
      <c r="E279">
        <v>58</v>
      </c>
      <c r="F279" s="25" t="str">
        <f>VLOOKUP(B279,Definitions!$C$7:$D$43,2,FALSE)</f>
        <v>Estonia</v>
      </c>
      <c r="G279" t="str">
        <f>VLOOKUP(C279,Definitions!$C$49:$D$57,2,FALSE)</f>
        <v>Not elsewhere specified (Other)</v>
      </c>
      <c r="H279" t="str">
        <f>VLOOKUP(D279,Definitions!$C$60:$D$104,2,FALSE)</f>
        <v>Fishing</v>
      </c>
      <c r="J279" s="29" t="str">
        <f>VLOOKUP(E279,Definitions!$C$115:$D$131,2,FALSE)</f>
        <v>Ambient heat total</v>
      </c>
      <c r="K279" s="47"/>
      <c r="L279" s="46"/>
      <c r="M279" s="46"/>
      <c r="N279" s="56"/>
      <c r="O279" s="46"/>
      <c r="P279" s="46"/>
      <c r="Q279" s="46"/>
      <c r="R279" s="37"/>
      <c r="S279" s="13"/>
      <c r="T279" s="56"/>
      <c r="U279" s="13"/>
      <c r="V279" s="56"/>
      <c r="W279" s="13"/>
      <c r="X279" s="13"/>
      <c r="Y279" s="13"/>
      <c r="Z279" s="13"/>
      <c r="AA279" s="46"/>
      <c r="AB279" s="56"/>
      <c r="AC279" s="13"/>
      <c r="AD279" s="60"/>
      <c r="AE279" s="13"/>
      <c r="AF279" s="13"/>
      <c r="AG279" s="13"/>
      <c r="AH279" s="46"/>
      <c r="AI279" s="56"/>
      <c r="AJ279" s="46"/>
      <c r="AK279" s="56"/>
    </row>
    <row r="280" spans="1:37">
      <c r="A280" s="36" t="str">
        <f t="shared" si="4"/>
        <v>EE103_55</v>
      </c>
      <c r="B280" t="s">
        <v>33</v>
      </c>
      <c r="C280" t="s">
        <v>193</v>
      </c>
      <c r="D280">
        <v>103</v>
      </c>
      <c r="E280">
        <v>55</v>
      </c>
      <c r="F280" s="25" t="str">
        <f>VLOOKUP(B280,Definitions!$C$7:$D$43,2,FALSE)</f>
        <v>Estonia</v>
      </c>
      <c r="G280" t="str">
        <f>VLOOKUP(C280,Definitions!$C$49:$D$57,2,FALSE)</f>
        <v>Not elsewhere specified (Other)</v>
      </c>
      <c r="H280" t="str">
        <f>VLOOKUP(D280,Definitions!$C$60:$D$104,2,FALSE)</f>
        <v>Fishing</v>
      </c>
      <c r="J280" s="29" t="str">
        <f>VLOOKUP(E280,Definitions!$C$115:$D$131,2,FALSE)</f>
        <v xml:space="preserve">Other RES </v>
      </c>
      <c r="K280" s="47"/>
      <c r="L280" s="46"/>
      <c r="M280" s="46"/>
      <c r="N280" s="56"/>
      <c r="O280" s="46"/>
      <c r="P280" s="46"/>
      <c r="Q280" s="46"/>
      <c r="R280" s="37"/>
      <c r="S280" s="13"/>
      <c r="T280" s="56"/>
      <c r="U280" s="13"/>
      <c r="V280" s="56"/>
      <c r="W280" s="13"/>
      <c r="X280" s="13"/>
      <c r="Y280" s="13"/>
      <c r="Z280" s="13"/>
      <c r="AA280" s="46"/>
      <c r="AB280" s="56"/>
      <c r="AC280" s="13"/>
      <c r="AD280" s="60"/>
      <c r="AE280" s="13"/>
      <c r="AF280" s="13"/>
      <c r="AG280" s="13"/>
      <c r="AH280" s="46"/>
      <c r="AI280" s="56"/>
      <c r="AJ280" s="46"/>
      <c r="AK280" s="56"/>
    </row>
    <row r="281" spans="1:37">
      <c r="A281" s="36" t="str">
        <f t="shared" si="4"/>
        <v>EE990_0</v>
      </c>
      <c r="B281" t="s">
        <v>33</v>
      </c>
      <c r="C281" t="s">
        <v>193</v>
      </c>
      <c r="D281">
        <v>990</v>
      </c>
      <c r="E281">
        <v>0</v>
      </c>
      <c r="F281" s="25" t="str">
        <f>VLOOKUP(B281,Definitions!$C$7:$D$43,2,FALSE)</f>
        <v>Estonia</v>
      </c>
      <c r="G281" t="str">
        <f>VLOOKUP(C281,Definitions!$C$49:$D$57,2,FALSE)</f>
        <v>Not elsewhere specified (Other)</v>
      </c>
      <c r="H281" t="str">
        <f>VLOOKUP(D281,Definitions!$C$60:$D$104,2,FALSE)</f>
        <v>Not elsewhere specified (Other)</v>
      </c>
      <c r="J281" s="29" t="str">
        <f>VLOOKUP(E281,Definitions!$C$115:$D$131,2,FALSE)</f>
        <v>TOTAL</v>
      </c>
      <c r="K281" s="47"/>
      <c r="L281" s="46"/>
      <c r="M281" s="46"/>
      <c r="N281" s="56"/>
      <c r="O281" s="46"/>
      <c r="P281" s="46"/>
      <c r="Q281" s="46"/>
      <c r="R281" s="37"/>
      <c r="S281" s="13"/>
      <c r="T281" s="56"/>
      <c r="U281" s="13"/>
      <c r="V281" s="56"/>
      <c r="W281" s="13"/>
      <c r="X281" s="13"/>
      <c r="Y281" s="13"/>
      <c r="Z281" s="13"/>
      <c r="AA281" s="46"/>
      <c r="AB281" s="56"/>
      <c r="AC281" s="13"/>
      <c r="AD281" s="60"/>
      <c r="AE281" s="13"/>
      <c r="AF281" s="13"/>
      <c r="AG281" s="13"/>
      <c r="AH281" s="46"/>
      <c r="AI281" s="56"/>
      <c r="AJ281" s="46"/>
      <c r="AK281" s="56"/>
    </row>
    <row r="282" spans="1:37">
      <c r="A282" s="36" t="str">
        <f t="shared" si="4"/>
        <v>EE990_1</v>
      </c>
      <c r="B282" t="s">
        <v>33</v>
      </c>
      <c r="C282" t="s">
        <v>193</v>
      </c>
      <c r="D282">
        <v>990</v>
      </c>
      <c r="E282">
        <v>1</v>
      </c>
      <c r="F282" s="25" t="str">
        <f>VLOOKUP(B282,Definitions!$C$7:$D$43,2,FALSE)</f>
        <v>Estonia</v>
      </c>
      <c r="G282" t="str">
        <f>VLOOKUP(C282,Definitions!$C$49:$D$57,2,FALSE)</f>
        <v>Not elsewhere specified (Other)</v>
      </c>
      <c r="H282" t="str">
        <f>VLOOKUP(D282,Definitions!$C$60:$D$104,2,FALSE)</f>
        <v>Not elsewhere specified (Other)</v>
      </c>
      <c r="J282" s="29" t="str">
        <f>VLOOKUP(E282,Definitions!$C$115:$D$131,2,FALSE)</f>
        <v>Coal</v>
      </c>
      <c r="K282" s="47"/>
      <c r="L282" s="46"/>
      <c r="M282" s="46"/>
      <c r="N282" s="56"/>
      <c r="O282" s="46"/>
      <c r="P282" s="46"/>
      <c r="Q282" s="46"/>
      <c r="R282" s="37"/>
      <c r="S282" s="13"/>
      <c r="T282" s="56"/>
      <c r="U282" s="13"/>
      <c r="V282" s="56"/>
      <c r="W282" s="13"/>
      <c r="X282" s="13"/>
      <c r="Y282" s="13"/>
      <c r="Z282" s="13"/>
      <c r="AA282" s="46"/>
      <c r="AB282" s="56"/>
      <c r="AC282" s="13"/>
      <c r="AD282" s="60"/>
      <c r="AE282" s="13"/>
      <c r="AF282" s="13"/>
      <c r="AG282" s="13"/>
      <c r="AH282" s="46"/>
      <c r="AI282" s="56"/>
      <c r="AJ282" s="46"/>
      <c r="AK282" s="56"/>
    </row>
    <row r="283" spans="1:37">
      <c r="A283" s="36" t="str">
        <f t="shared" si="4"/>
        <v>EE990_2</v>
      </c>
      <c r="B283" t="s">
        <v>33</v>
      </c>
      <c r="C283" t="s">
        <v>193</v>
      </c>
      <c r="D283">
        <v>990</v>
      </c>
      <c r="E283">
        <v>2</v>
      </c>
      <c r="F283" s="25" t="str">
        <f>VLOOKUP(B283,Definitions!$C$7:$D$43,2,FALSE)</f>
        <v>Estonia</v>
      </c>
      <c r="G283" t="str">
        <f>VLOOKUP(C283,Definitions!$C$49:$D$57,2,FALSE)</f>
        <v>Not elsewhere specified (Other)</v>
      </c>
      <c r="H283" t="str">
        <f>VLOOKUP(D283,Definitions!$C$60:$D$104,2,FALSE)</f>
        <v>Not elsewhere specified (Other)</v>
      </c>
      <c r="J283" s="29" t="str">
        <f>VLOOKUP(E283,Definitions!$C$115:$D$131,2,FALSE)</f>
        <v>Fuel oil</v>
      </c>
      <c r="K283" s="47"/>
      <c r="L283" s="46"/>
      <c r="M283" s="46"/>
      <c r="N283" s="56"/>
      <c r="O283" s="46"/>
      <c r="P283" s="46"/>
      <c r="Q283" s="46"/>
      <c r="R283" s="37"/>
      <c r="S283" s="13"/>
      <c r="T283" s="56"/>
      <c r="U283" s="13"/>
      <c r="V283" s="56"/>
      <c r="W283" s="13"/>
      <c r="X283" s="13"/>
      <c r="Y283" s="13"/>
      <c r="Z283" s="13"/>
      <c r="AA283" s="46"/>
      <c r="AB283" s="56"/>
      <c r="AC283" s="13"/>
      <c r="AD283" s="60"/>
      <c r="AE283" s="13"/>
      <c r="AF283" s="13"/>
      <c r="AG283" s="13"/>
      <c r="AH283" s="46"/>
      <c r="AI283" s="56"/>
      <c r="AJ283" s="46"/>
      <c r="AK283" s="56"/>
    </row>
    <row r="284" spans="1:37">
      <c r="A284" s="36" t="str">
        <f t="shared" si="4"/>
        <v>EE990_3</v>
      </c>
      <c r="B284" t="s">
        <v>33</v>
      </c>
      <c r="C284" t="s">
        <v>193</v>
      </c>
      <c r="D284">
        <v>990</v>
      </c>
      <c r="E284">
        <v>3</v>
      </c>
      <c r="F284" s="25" t="str">
        <f>VLOOKUP(B284,Definitions!$C$7:$D$43,2,FALSE)</f>
        <v>Estonia</v>
      </c>
      <c r="G284" t="str">
        <f>VLOOKUP(C284,Definitions!$C$49:$D$57,2,FALSE)</f>
        <v>Not elsewhere specified (Other)</v>
      </c>
      <c r="H284" t="str">
        <f>VLOOKUP(D284,Definitions!$C$60:$D$104,2,FALSE)</f>
        <v>Not elsewhere specified (Other)</v>
      </c>
      <c r="J284" s="29" t="str">
        <f>VLOOKUP(E284,Definitions!$C$115:$D$131,2,FALSE)</f>
        <v>Natural gas</v>
      </c>
      <c r="K284" s="47"/>
      <c r="L284" s="46"/>
      <c r="M284" s="46"/>
      <c r="N284" s="56"/>
      <c r="O284" s="46"/>
      <c r="P284" s="46"/>
      <c r="Q284" s="46"/>
      <c r="R284" s="37"/>
      <c r="S284" s="13"/>
      <c r="T284" s="56"/>
      <c r="U284" s="13"/>
      <c r="V284" s="56"/>
      <c r="W284" s="13"/>
      <c r="X284" s="13"/>
      <c r="Y284" s="13"/>
      <c r="Z284" s="13"/>
      <c r="AA284" s="46"/>
      <c r="AB284" s="56"/>
      <c r="AC284" s="13"/>
      <c r="AD284" s="60"/>
      <c r="AE284" s="13"/>
      <c r="AF284" s="13"/>
      <c r="AG284" s="13"/>
      <c r="AH284" s="46"/>
      <c r="AI284" s="56"/>
      <c r="AJ284" s="46"/>
      <c r="AK284" s="56"/>
    </row>
    <row r="285" spans="1:37">
      <c r="A285" s="36" t="str">
        <f t="shared" si="4"/>
        <v>EE990_4</v>
      </c>
      <c r="B285" t="s">
        <v>33</v>
      </c>
      <c r="C285" t="s">
        <v>193</v>
      </c>
      <c r="D285">
        <v>990</v>
      </c>
      <c r="E285">
        <v>4</v>
      </c>
      <c r="F285" s="25" t="str">
        <f>VLOOKUP(B285,Definitions!$C$7:$D$43,2,FALSE)</f>
        <v>Estonia</v>
      </c>
      <c r="G285" t="str">
        <f>VLOOKUP(C285,Definitions!$C$49:$D$57,2,FALSE)</f>
        <v>Not elsewhere specified (Other)</v>
      </c>
      <c r="H285" t="str">
        <f>VLOOKUP(D285,Definitions!$C$60:$D$104,2,FALSE)</f>
        <v>Not elsewhere specified (Other)</v>
      </c>
      <c r="J285" s="29" t="str">
        <f>VLOOKUP(E285,Definitions!$C$115:$D$131,2,FALSE)</f>
        <v>Other fossil fuels</v>
      </c>
      <c r="K285" s="47"/>
      <c r="L285" s="46"/>
      <c r="M285" s="46"/>
      <c r="N285" s="56"/>
      <c r="O285" s="46"/>
      <c r="P285" s="46"/>
      <c r="Q285" s="46"/>
      <c r="R285" s="37"/>
      <c r="S285" s="13"/>
      <c r="T285" s="56"/>
      <c r="U285" s="13"/>
      <c r="V285" s="56"/>
      <c r="W285" s="13"/>
      <c r="X285" s="13"/>
      <c r="Y285" s="13"/>
      <c r="Z285" s="13"/>
      <c r="AA285" s="46"/>
      <c r="AB285" s="56"/>
      <c r="AC285" s="13"/>
      <c r="AD285" s="60"/>
      <c r="AE285" s="13"/>
      <c r="AF285" s="13"/>
      <c r="AG285" s="13"/>
      <c r="AH285" s="46"/>
      <c r="AI285" s="56"/>
      <c r="AJ285" s="46"/>
      <c r="AK285" s="56"/>
    </row>
    <row r="286" spans="1:37">
      <c r="A286" s="36" t="str">
        <f t="shared" si="4"/>
        <v>EE990_6</v>
      </c>
      <c r="B286" t="s">
        <v>33</v>
      </c>
      <c r="C286" t="s">
        <v>193</v>
      </c>
      <c r="D286">
        <v>990</v>
      </c>
      <c r="E286">
        <v>6</v>
      </c>
      <c r="F286" s="25" t="str">
        <f>VLOOKUP(B286,Definitions!$C$7:$D$43,2,FALSE)</f>
        <v>Estonia</v>
      </c>
      <c r="G286" t="str">
        <f>VLOOKUP(C286,Definitions!$C$49:$D$57,2,FALSE)</f>
        <v>Not elsewhere specified (Other)</v>
      </c>
      <c r="H286" t="str">
        <f>VLOOKUP(D286,Definitions!$C$60:$D$104,2,FALSE)</f>
        <v>Not elsewhere specified (Other)</v>
      </c>
      <c r="J286" s="29" t="str">
        <f>VLOOKUP(E286,Definitions!$C$115:$D$131,2,FALSE)</f>
        <v>Electricity</v>
      </c>
      <c r="K286" s="47"/>
      <c r="L286" s="46"/>
      <c r="M286" s="46"/>
      <c r="N286" s="56"/>
      <c r="O286" s="46"/>
      <c r="P286" s="46"/>
      <c r="Q286" s="46"/>
      <c r="R286" s="37"/>
      <c r="S286" s="13"/>
      <c r="T286" s="56"/>
      <c r="U286" s="13"/>
      <c r="V286" s="56"/>
      <c r="W286" s="13"/>
      <c r="X286" s="13"/>
      <c r="Y286" s="13"/>
      <c r="Z286" s="13"/>
      <c r="AA286" s="46"/>
      <c r="AB286" s="56"/>
      <c r="AC286" s="13"/>
      <c r="AD286" s="60"/>
      <c r="AE286" s="13"/>
      <c r="AF286" s="13"/>
      <c r="AG286" s="13"/>
      <c r="AH286" s="46"/>
      <c r="AI286" s="56"/>
      <c r="AJ286" s="46"/>
      <c r="AK286" s="56"/>
    </row>
    <row r="287" spans="1:37">
      <c r="A287" s="36" t="str">
        <f t="shared" si="4"/>
        <v>EE990_7</v>
      </c>
      <c r="B287" t="s">
        <v>33</v>
      </c>
      <c r="C287" t="s">
        <v>193</v>
      </c>
      <c r="D287">
        <v>990</v>
      </c>
      <c r="E287">
        <v>7</v>
      </c>
      <c r="F287" s="25" t="str">
        <f>VLOOKUP(B287,Definitions!$C$7:$D$43,2,FALSE)</f>
        <v>Estonia</v>
      </c>
      <c r="G287" t="str">
        <f>VLOOKUP(C287,Definitions!$C$49:$D$57,2,FALSE)</f>
        <v>Not elsewhere specified (Other)</v>
      </c>
      <c r="H287" t="str">
        <f>VLOOKUP(D287,Definitions!$C$60:$D$104,2,FALSE)</f>
        <v>Not elsewhere specified (Other)</v>
      </c>
      <c r="J287" s="29" t="str">
        <f>VLOOKUP(E287,Definitions!$C$115:$D$131,2,FALSE)</f>
        <v>District heating</v>
      </c>
      <c r="K287" s="47"/>
      <c r="L287" s="46"/>
      <c r="M287" s="46"/>
      <c r="N287" s="56"/>
      <c r="O287" s="46"/>
      <c r="P287" s="46"/>
      <c r="Q287" s="46"/>
      <c r="R287" s="37"/>
      <c r="S287" s="13"/>
      <c r="T287" s="56"/>
      <c r="U287" s="13"/>
      <c r="V287" s="56"/>
      <c r="W287" s="13"/>
      <c r="X287" s="13"/>
      <c r="Y287" s="13"/>
      <c r="Z287" s="13"/>
      <c r="AA287" s="46"/>
      <c r="AB287" s="56"/>
      <c r="AC287" s="13"/>
      <c r="AD287" s="60"/>
      <c r="AE287" s="13"/>
      <c r="AF287" s="13"/>
      <c r="AG287" s="13"/>
      <c r="AH287" s="46"/>
      <c r="AI287" s="56"/>
      <c r="AJ287" s="46"/>
      <c r="AK287" s="56"/>
    </row>
    <row r="288" spans="1:37">
      <c r="A288" s="36" t="str">
        <f t="shared" si="4"/>
        <v>EE990_8</v>
      </c>
      <c r="B288" t="s">
        <v>33</v>
      </c>
      <c r="C288" t="s">
        <v>193</v>
      </c>
      <c r="D288">
        <v>990</v>
      </c>
      <c r="E288">
        <v>8</v>
      </c>
      <c r="F288" s="25" t="str">
        <f>VLOOKUP(B288,Definitions!$C$7:$D$43,2,FALSE)</f>
        <v>Estonia</v>
      </c>
      <c r="G288" t="str">
        <f>VLOOKUP(C288,Definitions!$C$49:$D$57,2,FALSE)</f>
        <v>Not elsewhere specified (Other)</v>
      </c>
      <c r="H288" t="str">
        <f>VLOOKUP(D288,Definitions!$C$60:$D$104,2,FALSE)</f>
        <v>Not elsewhere specified (Other)</v>
      </c>
      <c r="J288" s="29" t="str">
        <f>VLOOKUP(E288,Definitions!$C$115:$D$131,2,FALSE)</f>
        <v>Waste non-RES</v>
      </c>
      <c r="K288" s="47"/>
      <c r="L288" s="46"/>
      <c r="M288" s="46"/>
      <c r="N288" s="56"/>
      <c r="O288" s="46"/>
      <c r="P288" s="46"/>
      <c r="Q288" s="46"/>
      <c r="R288" s="37"/>
      <c r="S288" s="13"/>
      <c r="T288" s="56"/>
      <c r="U288" s="13"/>
      <c r="V288" s="56"/>
      <c r="W288" s="13"/>
      <c r="X288" s="13"/>
      <c r="Y288" s="13"/>
      <c r="Z288" s="13"/>
      <c r="AA288" s="46"/>
      <c r="AB288" s="56"/>
      <c r="AC288" s="13"/>
      <c r="AD288" s="60"/>
      <c r="AE288" s="13"/>
      <c r="AF288" s="13"/>
      <c r="AG288" s="13"/>
      <c r="AH288" s="46"/>
      <c r="AI288" s="56"/>
      <c r="AJ288" s="46"/>
      <c r="AK288" s="56"/>
    </row>
    <row r="289" spans="1:37">
      <c r="A289" s="36" t="str">
        <f t="shared" si="4"/>
        <v>EE990_9</v>
      </c>
      <c r="B289" t="s">
        <v>33</v>
      </c>
      <c r="C289" t="s">
        <v>193</v>
      </c>
      <c r="D289">
        <v>990</v>
      </c>
      <c r="E289">
        <v>9</v>
      </c>
      <c r="F289" s="25" t="str">
        <f>VLOOKUP(B289,Definitions!$C$7:$D$43,2,FALSE)</f>
        <v>Estonia</v>
      </c>
      <c r="G289" t="str">
        <f>VLOOKUP(C289,Definitions!$C$49:$D$57,2,FALSE)</f>
        <v>Not elsewhere specified (Other)</v>
      </c>
      <c r="H289" t="str">
        <f>VLOOKUP(D289,Definitions!$C$60:$D$104,2,FALSE)</f>
        <v>Not elsewhere specified (Other)</v>
      </c>
      <c r="J289" s="29" t="str">
        <f>VLOOKUP(E289,Definitions!$C$115:$D$131,2,FALSE)</f>
        <v>Waste RES</v>
      </c>
      <c r="K289" s="47"/>
      <c r="L289" s="46"/>
      <c r="M289" s="46"/>
      <c r="N289" s="56"/>
      <c r="O289" s="46"/>
      <c r="P289" s="46"/>
      <c r="Q289" s="46"/>
      <c r="R289" s="37"/>
      <c r="S289" s="13"/>
      <c r="T289" s="56"/>
      <c r="U289" s="13"/>
      <c r="V289" s="56"/>
      <c r="W289" s="13"/>
      <c r="X289" s="13"/>
      <c r="Y289" s="13"/>
      <c r="Z289" s="13"/>
      <c r="AA289" s="46"/>
      <c r="AB289" s="56"/>
      <c r="AC289" s="13"/>
      <c r="AD289" s="60"/>
      <c r="AE289" s="13"/>
      <c r="AF289" s="13"/>
      <c r="AG289" s="13"/>
      <c r="AH289" s="46"/>
      <c r="AI289" s="56"/>
      <c r="AJ289" s="46"/>
      <c r="AK289" s="56"/>
    </row>
    <row r="290" spans="1:37">
      <c r="A290" s="36" t="str">
        <f t="shared" si="4"/>
        <v>EE990_51</v>
      </c>
      <c r="B290" t="s">
        <v>33</v>
      </c>
      <c r="C290" t="s">
        <v>193</v>
      </c>
      <c r="D290">
        <v>990</v>
      </c>
      <c r="E290">
        <v>51</v>
      </c>
      <c r="F290" s="25" t="str">
        <f>VLOOKUP(B290,Definitions!$C$7:$D$43,2,FALSE)</f>
        <v>Estonia</v>
      </c>
      <c r="G290" t="str">
        <f>VLOOKUP(C290,Definitions!$C$49:$D$57,2,FALSE)</f>
        <v>Not elsewhere specified (Other)</v>
      </c>
      <c r="H290" t="str">
        <f>VLOOKUP(D290,Definitions!$C$60:$D$104,2,FALSE)</f>
        <v>Not elsewhere specified (Other)</v>
      </c>
      <c r="J290" s="29" t="str">
        <f>VLOOKUP(E290,Definitions!$C$115:$D$131,2,FALSE)</f>
        <v>Biomass</v>
      </c>
      <c r="K290" s="47"/>
      <c r="L290" s="46"/>
      <c r="M290" s="46"/>
      <c r="N290" s="56"/>
      <c r="O290" s="46"/>
      <c r="P290" s="46"/>
      <c r="Q290" s="46"/>
      <c r="R290" s="37"/>
      <c r="S290" s="13"/>
      <c r="T290" s="56"/>
      <c r="U290" s="13"/>
      <c r="V290" s="56"/>
      <c r="W290" s="13"/>
      <c r="X290" s="13"/>
      <c r="Y290" s="13"/>
      <c r="Z290" s="13"/>
      <c r="AA290" s="46"/>
      <c r="AB290" s="56"/>
      <c r="AC290" s="13"/>
      <c r="AD290" s="60"/>
      <c r="AE290" s="13"/>
      <c r="AF290" s="13"/>
      <c r="AG290" s="13"/>
      <c r="AH290" s="46"/>
      <c r="AI290" s="56"/>
      <c r="AJ290" s="46"/>
      <c r="AK290" s="56"/>
    </row>
    <row r="291" spans="1:37">
      <c r="A291" s="36" t="str">
        <f t="shared" si="4"/>
        <v>EE990_52</v>
      </c>
      <c r="B291" t="s">
        <v>33</v>
      </c>
      <c r="C291" t="s">
        <v>193</v>
      </c>
      <c r="D291">
        <v>990</v>
      </c>
      <c r="E291">
        <v>52</v>
      </c>
      <c r="F291" s="25" t="str">
        <f>VLOOKUP(B291,Definitions!$C$7:$D$43,2,FALSE)</f>
        <v>Estonia</v>
      </c>
      <c r="G291" t="str">
        <f>VLOOKUP(C291,Definitions!$C$49:$D$57,2,FALSE)</f>
        <v>Not elsewhere specified (Other)</v>
      </c>
      <c r="H291" t="str">
        <f>VLOOKUP(D291,Definitions!$C$60:$D$104,2,FALSE)</f>
        <v>Not elsewhere specified (Other)</v>
      </c>
      <c r="J291" s="29" t="str">
        <f>VLOOKUP(E291,Definitions!$C$115:$D$131,2,FALSE)</f>
        <v>Geothermal</v>
      </c>
      <c r="K291" s="47"/>
      <c r="L291" s="46"/>
      <c r="M291" s="46"/>
      <c r="N291" s="56"/>
      <c r="O291" s="46"/>
      <c r="P291" s="46"/>
      <c r="Q291" s="46"/>
      <c r="R291" s="37"/>
      <c r="S291" s="13"/>
      <c r="T291" s="56"/>
      <c r="U291" s="13"/>
      <c r="V291" s="56"/>
      <c r="W291" s="13"/>
      <c r="X291" s="13"/>
      <c r="Y291" s="13"/>
      <c r="Z291" s="13"/>
      <c r="AA291" s="46"/>
      <c r="AB291" s="56"/>
      <c r="AC291" s="13"/>
      <c r="AD291" s="60"/>
      <c r="AE291" s="13"/>
      <c r="AF291" s="13"/>
      <c r="AG291" s="13"/>
      <c r="AH291" s="46"/>
      <c r="AI291" s="56"/>
      <c r="AJ291" s="46"/>
      <c r="AK291" s="56"/>
    </row>
    <row r="292" spans="1:37">
      <c r="A292" s="36" t="str">
        <f t="shared" si="4"/>
        <v>EE990_53</v>
      </c>
      <c r="B292" t="s">
        <v>33</v>
      </c>
      <c r="C292" t="s">
        <v>193</v>
      </c>
      <c r="D292">
        <v>990</v>
      </c>
      <c r="E292">
        <v>53</v>
      </c>
      <c r="F292" s="25" t="str">
        <f>VLOOKUP(B292,Definitions!$C$7:$D$43,2,FALSE)</f>
        <v>Estonia</v>
      </c>
      <c r="G292" t="str">
        <f>VLOOKUP(C292,Definitions!$C$49:$D$57,2,FALSE)</f>
        <v>Not elsewhere specified (Other)</v>
      </c>
      <c r="H292" t="str">
        <f>VLOOKUP(D292,Definitions!$C$60:$D$104,2,FALSE)</f>
        <v>Not elsewhere specified (Other)</v>
      </c>
      <c r="J292" s="29" t="str">
        <f>VLOOKUP(E292,Definitions!$C$115:$D$131,2,FALSE)</f>
        <v>Solar energy</v>
      </c>
      <c r="K292" s="47"/>
      <c r="L292" s="46"/>
      <c r="M292" s="46"/>
      <c r="N292" s="56"/>
      <c r="O292" s="46"/>
      <c r="P292" s="46"/>
      <c r="Q292" s="46"/>
      <c r="R292" s="37"/>
      <c r="S292" s="13"/>
      <c r="T292" s="56"/>
      <c r="U292" s="13"/>
      <c r="V292" s="56"/>
      <c r="W292" s="13"/>
      <c r="X292" s="13"/>
      <c r="Y292" s="13"/>
      <c r="Z292" s="13"/>
      <c r="AA292" s="46"/>
      <c r="AB292" s="56"/>
      <c r="AC292" s="13"/>
      <c r="AD292" s="60"/>
      <c r="AE292" s="13"/>
      <c r="AF292" s="13"/>
      <c r="AG292" s="13"/>
      <c r="AH292" s="46"/>
      <c r="AI292" s="56"/>
      <c r="AJ292" s="46"/>
      <c r="AK292" s="56"/>
    </row>
    <row r="293" spans="1:37">
      <c r="A293" s="36" t="str">
        <f t="shared" si="4"/>
        <v>EE990_56</v>
      </c>
      <c r="B293" t="s">
        <v>33</v>
      </c>
      <c r="C293" t="s">
        <v>193</v>
      </c>
      <c r="D293">
        <v>990</v>
      </c>
      <c r="E293">
        <v>56</v>
      </c>
      <c r="F293" s="25" t="str">
        <f>VLOOKUP(B293,Definitions!$C$7:$D$43,2,FALSE)</f>
        <v>Estonia</v>
      </c>
      <c r="G293" t="str">
        <f>VLOOKUP(C293,Definitions!$C$49:$D$57,2,FALSE)</f>
        <v>Not elsewhere specified (Other)</v>
      </c>
      <c r="H293" t="str">
        <f>VLOOKUP(D293,Definitions!$C$60:$D$104,2,FALSE)</f>
        <v>Not elsewhere specified (Other)</v>
      </c>
      <c r="J293" s="29" t="str">
        <f>VLOOKUP(E293,Definitions!$C$115:$D$131,2,FALSE)</f>
        <v>Ambient heat ground</v>
      </c>
      <c r="K293" s="47"/>
      <c r="L293" s="46"/>
      <c r="M293" s="46"/>
      <c r="N293" s="56"/>
      <c r="O293" s="46"/>
      <c r="P293" s="46"/>
      <c r="Q293" s="46"/>
      <c r="R293" s="37"/>
      <c r="S293" s="13"/>
      <c r="T293" s="56"/>
      <c r="U293" s="13"/>
      <c r="V293" s="56"/>
      <c r="W293" s="13"/>
      <c r="X293" s="13"/>
      <c r="Y293" s="13"/>
      <c r="Z293" s="13"/>
      <c r="AA293" s="46"/>
      <c r="AB293" s="56"/>
      <c r="AC293" s="13"/>
      <c r="AD293" s="60"/>
      <c r="AE293" s="13"/>
      <c r="AF293" s="13"/>
      <c r="AG293" s="13"/>
      <c r="AH293" s="46"/>
      <c r="AI293" s="56"/>
      <c r="AJ293" s="46"/>
      <c r="AK293" s="56"/>
    </row>
    <row r="294" spans="1:37">
      <c r="A294" s="36" t="str">
        <f t="shared" si="4"/>
        <v>EE990_57</v>
      </c>
      <c r="B294" t="s">
        <v>33</v>
      </c>
      <c r="C294" t="s">
        <v>193</v>
      </c>
      <c r="D294">
        <v>990</v>
      </c>
      <c r="E294">
        <v>57</v>
      </c>
      <c r="F294" s="25" t="str">
        <f>VLOOKUP(B294,Definitions!$C$7:$D$43,2,FALSE)</f>
        <v>Estonia</v>
      </c>
      <c r="G294" t="str">
        <f>VLOOKUP(C294,Definitions!$C$49:$D$57,2,FALSE)</f>
        <v>Not elsewhere specified (Other)</v>
      </c>
      <c r="H294" t="str">
        <f>VLOOKUP(D294,Definitions!$C$60:$D$104,2,FALSE)</f>
        <v>Not elsewhere specified (Other)</v>
      </c>
      <c r="J294" s="29" t="str">
        <f>VLOOKUP(E294,Definitions!$C$115:$D$131,2,FALSE)</f>
        <v>Ambient heat air</v>
      </c>
      <c r="K294" s="47"/>
      <c r="L294" s="46"/>
      <c r="M294" s="46"/>
      <c r="N294" s="56"/>
      <c r="O294" s="46"/>
      <c r="P294" s="46"/>
      <c r="Q294" s="46"/>
      <c r="R294" s="37"/>
      <c r="S294" s="13"/>
      <c r="T294" s="56"/>
      <c r="U294" s="13"/>
      <c r="V294" s="56"/>
      <c r="W294" s="13"/>
      <c r="X294" s="13"/>
      <c r="Y294" s="13"/>
      <c r="Z294" s="13"/>
      <c r="AA294" s="46"/>
      <c r="AB294" s="56"/>
      <c r="AC294" s="13"/>
      <c r="AD294" s="60"/>
      <c r="AE294" s="13"/>
      <c r="AF294" s="13"/>
      <c r="AG294" s="13"/>
      <c r="AH294" s="46"/>
      <c r="AI294" s="56"/>
      <c r="AJ294" s="46"/>
      <c r="AK294" s="56"/>
    </row>
    <row r="295" spans="1:37">
      <c r="A295" s="36" t="str">
        <f t="shared" si="4"/>
        <v>EE990_58</v>
      </c>
      <c r="B295" t="s">
        <v>33</v>
      </c>
      <c r="C295" t="s">
        <v>193</v>
      </c>
      <c r="D295">
        <v>990</v>
      </c>
      <c r="E295">
        <v>58</v>
      </c>
      <c r="F295" s="25" t="str">
        <f>VLOOKUP(B295,Definitions!$C$7:$D$43,2,FALSE)</f>
        <v>Estonia</v>
      </c>
      <c r="G295" t="str">
        <f>VLOOKUP(C295,Definitions!$C$49:$D$57,2,FALSE)</f>
        <v>Not elsewhere specified (Other)</v>
      </c>
      <c r="H295" t="str">
        <f>VLOOKUP(D295,Definitions!$C$60:$D$104,2,FALSE)</f>
        <v>Not elsewhere specified (Other)</v>
      </c>
      <c r="J295" s="29" t="str">
        <f>VLOOKUP(E295,Definitions!$C$115:$D$131,2,FALSE)</f>
        <v>Ambient heat total</v>
      </c>
      <c r="K295" s="47"/>
      <c r="L295" s="46"/>
      <c r="M295" s="46"/>
      <c r="N295" s="56"/>
      <c r="O295" s="46"/>
      <c r="P295" s="46"/>
      <c r="Q295" s="46"/>
      <c r="R295" s="37"/>
      <c r="S295" s="13"/>
      <c r="T295" s="56"/>
      <c r="U295" s="13"/>
      <c r="V295" s="56"/>
      <c r="W295" s="13"/>
      <c r="X295" s="13"/>
      <c r="Y295" s="13"/>
      <c r="Z295" s="13"/>
      <c r="AA295" s="46"/>
      <c r="AB295" s="56"/>
      <c r="AC295" s="13"/>
      <c r="AD295" s="60"/>
      <c r="AE295" s="13"/>
      <c r="AF295" s="13"/>
      <c r="AG295" s="13"/>
      <c r="AH295" s="46"/>
      <c r="AI295" s="56"/>
      <c r="AJ295" s="46"/>
      <c r="AK295" s="56"/>
    </row>
    <row r="296" spans="1:37">
      <c r="A296" s="36" t="str">
        <f t="shared" si="4"/>
        <v>EE990_55</v>
      </c>
      <c r="B296" t="s">
        <v>33</v>
      </c>
      <c r="C296" t="s">
        <v>193</v>
      </c>
      <c r="D296">
        <v>990</v>
      </c>
      <c r="E296">
        <v>55</v>
      </c>
      <c r="F296" s="25" t="str">
        <f>VLOOKUP(B296,Definitions!$C$7:$D$43,2,FALSE)</f>
        <v>Estonia</v>
      </c>
      <c r="G296" t="str">
        <f>VLOOKUP(C296,Definitions!$C$49:$D$57,2,FALSE)</f>
        <v>Not elsewhere specified (Other)</v>
      </c>
      <c r="H296" t="str">
        <f>VLOOKUP(D296,Definitions!$C$60:$D$104,2,FALSE)</f>
        <v>Not elsewhere specified (Other)</v>
      </c>
      <c r="J296" s="29" t="str">
        <f>VLOOKUP(E296,Definitions!$C$115:$D$131,2,FALSE)</f>
        <v xml:space="preserve">Other RES </v>
      </c>
      <c r="K296" s="47"/>
      <c r="L296" s="46"/>
      <c r="M296" s="46"/>
      <c r="N296" s="56"/>
      <c r="O296" s="46"/>
      <c r="P296" s="46"/>
      <c r="Q296" s="46"/>
      <c r="R296" s="37"/>
      <c r="S296" s="13"/>
      <c r="T296" s="56"/>
      <c r="U296" s="13"/>
      <c r="V296" s="56"/>
      <c r="W296" s="13"/>
      <c r="X296" s="13"/>
      <c r="Y296" s="13"/>
      <c r="Z296" s="13"/>
      <c r="AA296" s="46"/>
      <c r="AB296" s="56"/>
      <c r="AC296" s="13"/>
      <c r="AD296" s="60"/>
      <c r="AE296" s="13"/>
      <c r="AF296" s="13"/>
      <c r="AG296" s="13"/>
      <c r="AH296" s="46"/>
      <c r="AI296" s="56"/>
      <c r="AJ296" s="46"/>
      <c r="AK296" s="56"/>
    </row>
    <row r="297" spans="1:37">
      <c r="A297" s="36" t="str">
        <f t="shared" si="4"/>
        <v>IE101_0</v>
      </c>
      <c r="B297" t="s">
        <v>36</v>
      </c>
      <c r="C297" t="s">
        <v>193</v>
      </c>
      <c r="D297">
        <v>101</v>
      </c>
      <c r="E297">
        <v>0</v>
      </c>
      <c r="F297" s="25" t="str">
        <f>VLOOKUP(B297,Definitions!$C$7:$D$43,2,FALSE)</f>
        <v>Ireland</v>
      </c>
      <c r="G297" t="str">
        <f>VLOOKUP(C297,Definitions!$C$49:$D$57,2,FALSE)</f>
        <v>Not elsewhere specified (Other)</v>
      </c>
      <c r="H297" t="str">
        <f>VLOOKUP(D297,Definitions!$C$60:$D$104,2,FALSE)</f>
        <v>Agriculture / Forestry</v>
      </c>
      <c r="J297" s="29" t="str">
        <f>VLOOKUP(E297,Definitions!$C$115:$D$131,2,FALSE)</f>
        <v>TOTAL</v>
      </c>
      <c r="K297" s="47"/>
      <c r="L297" s="46"/>
      <c r="M297" s="46"/>
      <c r="N297" s="56"/>
      <c r="O297" s="46"/>
      <c r="P297" s="46"/>
      <c r="Q297" s="46"/>
      <c r="R297" s="37"/>
      <c r="S297" s="13"/>
      <c r="T297" s="56"/>
      <c r="U297" s="13"/>
      <c r="V297" s="56"/>
      <c r="W297" s="13"/>
      <c r="X297" s="13"/>
      <c r="Y297" s="13"/>
      <c r="Z297" s="13"/>
      <c r="AA297" s="46"/>
      <c r="AB297" s="56"/>
      <c r="AC297" s="13"/>
      <c r="AD297" s="60"/>
      <c r="AE297" s="13"/>
      <c r="AF297" s="13"/>
      <c r="AG297" s="13"/>
      <c r="AH297" s="46"/>
      <c r="AI297" s="56"/>
      <c r="AJ297" s="46"/>
      <c r="AK297" s="56"/>
    </row>
    <row r="298" spans="1:37">
      <c r="A298" s="36" t="str">
        <f t="shared" si="4"/>
        <v>IE101_1</v>
      </c>
      <c r="B298" t="s">
        <v>36</v>
      </c>
      <c r="C298" t="s">
        <v>193</v>
      </c>
      <c r="D298">
        <v>101</v>
      </c>
      <c r="E298">
        <v>1</v>
      </c>
      <c r="F298" s="25" t="str">
        <f>VLOOKUP(B298,Definitions!$C$7:$D$43,2,FALSE)</f>
        <v>Ireland</v>
      </c>
      <c r="G298" t="str">
        <f>VLOOKUP(C298,Definitions!$C$49:$D$57,2,FALSE)</f>
        <v>Not elsewhere specified (Other)</v>
      </c>
      <c r="H298" t="str">
        <f>VLOOKUP(D298,Definitions!$C$60:$D$104,2,FALSE)</f>
        <v>Agriculture / Forestry</v>
      </c>
      <c r="J298" s="29" t="str">
        <f>VLOOKUP(E298,Definitions!$C$115:$D$131,2,FALSE)</f>
        <v>Coal</v>
      </c>
      <c r="K298" s="47"/>
      <c r="L298" s="46"/>
      <c r="M298" s="46"/>
      <c r="N298" s="56"/>
      <c r="O298" s="46"/>
      <c r="P298" s="46"/>
      <c r="Q298" s="46"/>
      <c r="R298" s="37"/>
      <c r="S298" s="13"/>
      <c r="T298" s="56"/>
      <c r="U298" s="13"/>
      <c r="V298" s="56"/>
      <c r="W298" s="13"/>
      <c r="X298" s="13"/>
      <c r="Y298" s="13"/>
      <c r="Z298" s="13"/>
      <c r="AA298" s="46"/>
      <c r="AB298" s="56"/>
      <c r="AC298" s="13"/>
      <c r="AD298" s="60"/>
      <c r="AE298" s="13"/>
      <c r="AF298" s="13"/>
      <c r="AG298" s="13"/>
      <c r="AH298" s="46"/>
      <c r="AI298" s="56"/>
      <c r="AJ298" s="46"/>
      <c r="AK298" s="56"/>
    </row>
    <row r="299" spans="1:37">
      <c r="A299" s="36" t="str">
        <f t="shared" si="4"/>
        <v>IE101_2</v>
      </c>
      <c r="B299" t="s">
        <v>36</v>
      </c>
      <c r="C299" t="s">
        <v>193</v>
      </c>
      <c r="D299">
        <v>101</v>
      </c>
      <c r="E299">
        <v>2</v>
      </c>
      <c r="F299" s="25" t="str">
        <f>VLOOKUP(B299,Definitions!$C$7:$D$43,2,FALSE)</f>
        <v>Ireland</v>
      </c>
      <c r="G299" t="str">
        <f>VLOOKUP(C299,Definitions!$C$49:$D$57,2,FALSE)</f>
        <v>Not elsewhere specified (Other)</v>
      </c>
      <c r="H299" t="str">
        <f>VLOOKUP(D299,Definitions!$C$60:$D$104,2,FALSE)</f>
        <v>Agriculture / Forestry</v>
      </c>
      <c r="J299" s="29" t="str">
        <f>VLOOKUP(E299,Definitions!$C$115:$D$131,2,FALSE)</f>
        <v>Fuel oil</v>
      </c>
      <c r="K299" s="47"/>
      <c r="L299" s="46"/>
      <c r="M299" s="46"/>
      <c r="N299" s="56"/>
      <c r="O299" s="46"/>
      <c r="P299" s="46"/>
      <c r="Q299" s="46"/>
      <c r="R299" s="37"/>
      <c r="S299" s="13"/>
      <c r="T299" s="56"/>
      <c r="U299" s="13"/>
      <c r="V299" s="56"/>
      <c r="W299" s="13"/>
      <c r="X299" s="13"/>
      <c r="Y299" s="13"/>
      <c r="Z299" s="13"/>
      <c r="AA299" s="46"/>
      <c r="AB299" s="56"/>
      <c r="AC299" s="13"/>
      <c r="AD299" s="60"/>
      <c r="AE299" s="13"/>
      <c r="AF299" s="13"/>
      <c r="AG299" s="13"/>
      <c r="AH299" s="46"/>
      <c r="AI299" s="56"/>
      <c r="AJ299" s="46"/>
      <c r="AK299" s="56"/>
    </row>
    <row r="300" spans="1:37">
      <c r="A300" s="36" t="str">
        <f t="shared" si="4"/>
        <v>IE101_3</v>
      </c>
      <c r="B300" t="s">
        <v>36</v>
      </c>
      <c r="C300" t="s">
        <v>193</v>
      </c>
      <c r="D300">
        <v>101</v>
      </c>
      <c r="E300">
        <v>3</v>
      </c>
      <c r="F300" s="25" t="str">
        <f>VLOOKUP(B300,Definitions!$C$7:$D$43,2,FALSE)</f>
        <v>Ireland</v>
      </c>
      <c r="G300" t="str">
        <f>VLOOKUP(C300,Definitions!$C$49:$D$57,2,FALSE)</f>
        <v>Not elsewhere specified (Other)</v>
      </c>
      <c r="H300" t="str">
        <f>VLOOKUP(D300,Definitions!$C$60:$D$104,2,FALSE)</f>
        <v>Agriculture / Forestry</v>
      </c>
      <c r="J300" s="29" t="str">
        <f>VLOOKUP(E300,Definitions!$C$115:$D$131,2,FALSE)</f>
        <v>Natural gas</v>
      </c>
      <c r="K300" s="47"/>
      <c r="L300" s="46"/>
      <c r="M300" s="46"/>
      <c r="N300" s="56"/>
      <c r="O300" s="46"/>
      <c r="P300" s="46"/>
      <c r="Q300" s="46"/>
      <c r="R300" s="37"/>
      <c r="S300" s="13"/>
      <c r="T300" s="56"/>
      <c r="U300" s="13"/>
      <c r="V300" s="56"/>
      <c r="W300" s="13"/>
      <c r="X300" s="13"/>
      <c r="Y300" s="13"/>
      <c r="Z300" s="13"/>
      <c r="AA300" s="46"/>
      <c r="AB300" s="56"/>
      <c r="AC300" s="13"/>
      <c r="AD300" s="60"/>
      <c r="AE300" s="13"/>
      <c r="AF300" s="13"/>
      <c r="AG300" s="13"/>
      <c r="AH300" s="46"/>
      <c r="AI300" s="56"/>
      <c r="AJ300" s="46"/>
      <c r="AK300" s="56"/>
    </row>
    <row r="301" spans="1:37">
      <c r="A301" s="36" t="str">
        <f t="shared" si="4"/>
        <v>IE101_4</v>
      </c>
      <c r="B301" t="s">
        <v>36</v>
      </c>
      <c r="C301" t="s">
        <v>193</v>
      </c>
      <c r="D301">
        <v>101</v>
      </c>
      <c r="E301">
        <v>4</v>
      </c>
      <c r="F301" s="25" t="str">
        <f>VLOOKUP(B301,Definitions!$C$7:$D$43,2,FALSE)</f>
        <v>Ireland</v>
      </c>
      <c r="G301" t="str">
        <f>VLOOKUP(C301,Definitions!$C$49:$D$57,2,FALSE)</f>
        <v>Not elsewhere specified (Other)</v>
      </c>
      <c r="H301" t="str">
        <f>VLOOKUP(D301,Definitions!$C$60:$D$104,2,FALSE)</f>
        <v>Agriculture / Forestry</v>
      </c>
      <c r="J301" s="29" t="str">
        <f>VLOOKUP(E301,Definitions!$C$115:$D$131,2,FALSE)</f>
        <v>Other fossil fuels</v>
      </c>
      <c r="K301" s="47"/>
      <c r="L301" s="46"/>
      <c r="M301" s="46"/>
      <c r="N301" s="56"/>
      <c r="O301" s="46"/>
      <c r="P301" s="46"/>
      <c r="Q301" s="46"/>
      <c r="R301" s="37"/>
      <c r="S301" s="13"/>
      <c r="T301" s="56"/>
      <c r="U301" s="13"/>
      <c r="V301" s="56"/>
      <c r="W301" s="13"/>
      <c r="X301" s="13"/>
      <c r="Y301" s="13"/>
      <c r="Z301" s="13"/>
      <c r="AA301" s="46"/>
      <c r="AB301" s="56"/>
      <c r="AC301" s="13"/>
      <c r="AD301" s="60"/>
      <c r="AE301" s="13"/>
      <c r="AF301" s="13"/>
      <c r="AG301" s="13"/>
      <c r="AH301" s="46"/>
      <c r="AI301" s="56"/>
      <c r="AJ301" s="46"/>
      <c r="AK301" s="56"/>
    </row>
    <row r="302" spans="1:37">
      <c r="A302" s="36" t="str">
        <f t="shared" si="4"/>
        <v>IE101_6</v>
      </c>
      <c r="B302" t="s">
        <v>36</v>
      </c>
      <c r="C302" t="s">
        <v>193</v>
      </c>
      <c r="D302">
        <v>101</v>
      </c>
      <c r="E302">
        <v>6</v>
      </c>
      <c r="F302" s="25" t="str">
        <f>VLOOKUP(B302,Definitions!$C$7:$D$43,2,FALSE)</f>
        <v>Ireland</v>
      </c>
      <c r="G302" t="str">
        <f>VLOOKUP(C302,Definitions!$C$49:$D$57,2,FALSE)</f>
        <v>Not elsewhere specified (Other)</v>
      </c>
      <c r="H302" t="str">
        <f>VLOOKUP(D302,Definitions!$C$60:$D$104,2,FALSE)</f>
        <v>Agriculture / Forestry</v>
      </c>
      <c r="J302" s="29" t="str">
        <f>VLOOKUP(E302,Definitions!$C$115:$D$131,2,FALSE)</f>
        <v>Electricity</v>
      </c>
      <c r="K302" s="47"/>
      <c r="L302" s="46"/>
      <c r="M302" s="46"/>
      <c r="N302" s="56"/>
      <c r="O302" s="46"/>
      <c r="P302" s="46"/>
      <c r="Q302" s="46"/>
      <c r="R302" s="37"/>
      <c r="S302" s="13"/>
      <c r="T302" s="56"/>
      <c r="U302" s="13"/>
      <c r="V302" s="56"/>
      <c r="W302" s="13"/>
      <c r="X302" s="13"/>
      <c r="Y302" s="13"/>
      <c r="Z302" s="13"/>
      <c r="AA302" s="46"/>
      <c r="AB302" s="56"/>
      <c r="AC302" s="13"/>
      <c r="AD302" s="60"/>
      <c r="AE302" s="13"/>
      <c r="AF302" s="13"/>
      <c r="AG302" s="13"/>
      <c r="AH302" s="46"/>
      <c r="AI302" s="56"/>
      <c r="AJ302" s="46"/>
      <c r="AK302" s="56"/>
    </row>
    <row r="303" spans="1:37">
      <c r="A303" s="36" t="str">
        <f t="shared" si="4"/>
        <v>IE101_7</v>
      </c>
      <c r="B303" t="s">
        <v>36</v>
      </c>
      <c r="C303" t="s">
        <v>193</v>
      </c>
      <c r="D303">
        <v>101</v>
      </c>
      <c r="E303">
        <v>7</v>
      </c>
      <c r="F303" s="25" t="str">
        <f>VLOOKUP(B303,Definitions!$C$7:$D$43,2,FALSE)</f>
        <v>Ireland</v>
      </c>
      <c r="G303" t="str">
        <f>VLOOKUP(C303,Definitions!$C$49:$D$57,2,FALSE)</f>
        <v>Not elsewhere specified (Other)</v>
      </c>
      <c r="H303" t="str">
        <f>VLOOKUP(D303,Definitions!$C$60:$D$104,2,FALSE)</f>
        <v>Agriculture / Forestry</v>
      </c>
      <c r="J303" s="29" t="str">
        <f>VLOOKUP(E303,Definitions!$C$115:$D$131,2,FALSE)</f>
        <v>District heating</v>
      </c>
      <c r="K303" s="47"/>
      <c r="L303" s="46"/>
      <c r="M303" s="46"/>
      <c r="N303" s="56"/>
      <c r="O303" s="46"/>
      <c r="P303" s="46"/>
      <c r="Q303" s="46"/>
      <c r="R303" s="37"/>
      <c r="S303" s="13"/>
      <c r="T303" s="56"/>
      <c r="U303" s="13"/>
      <c r="V303" s="56"/>
      <c r="W303" s="13"/>
      <c r="X303" s="13"/>
      <c r="Y303" s="13"/>
      <c r="Z303" s="13"/>
      <c r="AA303" s="46"/>
      <c r="AB303" s="56"/>
      <c r="AC303" s="13"/>
      <c r="AD303" s="60"/>
      <c r="AE303" s="13"/>
      <c r="AF303" s="13"/>
      <c r="AG303" s="13"/>
      <c r="AH303" s="46"/>
      <c r="AI303" s="56"/>
      <c r="AJ303" s="46"/>
      <c r="AK303" s="56"/>
    </row>
    <row r="304" spans="1:37">
      <c r="A304" s="36" t="str">
        <f t="shared" si="4"/>
        <v>IE101_8</v>
      </c>
      <c r="B304" t="s">
        <v>36</v>
      </c>
      <c r="C304" t="s">
        <v>193</v>
      </c>
      <c r="D304">
        <v>101</v>
      </c>
      <c r="E304">
        <v>8</v>
      </c>
      <c r="F304" s="25" t="str">
        <f>VLOOKUP(B304,Definitions!$C$7:$D$43,2,FALSE)</f>
        <v>Ireland</v>
      </c>
      <c r="G304" t="str">
        <f>VLOOKUP(C304,Definitions!$C$49:$D$57,2,FALSE)</f>
        <v>Not elsewhere specified (Other)</v>
      </c>
      <c r="H304" t="str">
        <f>VLOOKUP(D304,Definitions!$C$60:$D$104,2,FALSE)</f>
        <v>Agriculture / Forestry</v>
      </c>
      <c r="J304" s="29" t="str">
        <f>VLOOKUP(E304,Definitions!$C$115:$D$131,2,FALSE)</f>
        <v>Waste non-RES</v>
      </c>
      <c r="K304" s="47"/>
      <c r="L304" s="46"/>
      <c r="M304" s="46"/>
      <c r="N304" s="56"/>
      <c r="O304" s="46"/>
      <c r="P304" s="46"/>
      <c r="Q304" s="46"/>
      <c r="R304" s="37"/>
      <c r="S304" s="13"/>
      <c r="T304" s="56"/>
      <c r="U304" s="13"/>
      <c r="V304" s="56"/>
      <c r="W304" s="13"/>
      <c r="X304" s="13"/>
      <c r="Y304" s="13"/>
      <c r="Z304" s="13"/>
      <c r="AA304" s="46"/>
      <c r="AB304" s="56"/>
      <c r="AC304" s="13"/>
      <c r="AD304" s="60"/>
      <c r="AE304" s="13"/>
      <c r="AF304" s="13"/>
      <c r="AG304" s="13"/>
      <c r="AH304" s="46"/>
      <c r="AI304" s="56"/>
      <c r="AJ304" s="46"/>
      <c r="AK304" s="56"/>
    </row>
    <row r="305" spans="1:37">
      <c r="A305" s="36" t="str">
        <f t="shared" si="4"/>
        <v>IE101_9</v>
      </c>
      <c r="B305" t="s">
        <v>36</v>
      </c>
      <c r="C305" t="s">
        <v>193</v>
      </c>
      <c r="D305">
        <v>101</v>
      </c>
      <c r="E305">
        <v>9</v>
      </c>
      <c r="F305" s="25" t="str">
        <f>VLOOKUP(B305,Definitions!$C$7:$D$43,2,FALSE)</f>
        <v>Ireland</v>
      </c>
      <c r="G305" t="str">
        <f>VLOOKUP(C305,Definitions!$C$49:$D$57,2,FALSE)</f>
        <v>Not elsewhere specified (Other)</v>
      </c>
      <c r="H305" t="str">
        <f>VLOOKUP(D305,Definitions!$C$60:$D$104,2,FALSE)</f>
        <v>Agriculture / Forestry</v>
      </c>
      <c r="J305" s="29" t="str">
        <f>VLOOKUP(E305,Definitions!$C$115:$D$131,2,FALSE)</f>
        <v>Waste RES</v>
      </c>
      <c r="K305" s="47"/>
      <c r="L305" s="46"/>
      <c r="M305" s="46"/>
      <c r="N305" s="56"/>
      <c r="O305" s="46"/>
      <c r="P305" s="46"/>
      <c r="Q305" s="46"/>
      <c r="R305" s="37"/>
      <c r="S305" s="13"/>
      <c r="T305" s="56"/>
      <c r="U305" s="13"/>
      <c r="V305" s="56"/>
      <c r="W305" s="13"/>
      <c r="X305" s="13"/>
      <c r="Y305" s="13"/>
      <c r="Z305" s="13"/>
      <c r="AA305" s="46"/>
      <c r="AB305" s="56"/>
      <c r="AC305" s="13"/>
      <c r="AD305" s="60"/>
      <c r="AE305" s="13"/>
      <c r="AF305" s="13"/>
      <c r="AG305" s="13"/>
      <c r="AH305" s="46"/>
      <c r="AI305" s="56"/>
      <c r="AJ305" s="46"/>
      <c r="AK305" s="56"/>
    </row>
    <row r="306" spans="1:37">
      <c r="A306" s="36" t="str">
        <f t="shared" si="4"/>
        <v>IE101_51</v>
      </c>
      <c r="B306" t="s">
        <v>36</v>
      </c>
      <c r="C306" t="s">
        <v>193</v>
      </c>
      <c r="D306">
        <v>101</v>
      </c>
      <c r="E306">
        <v>51</v>
      </c>
      <c r="F306" s="25" t="str">
        <f>VLOOKUP(B306,Definitions!$C$7:$D$43,2,FALSE)</f>
        <v>Ireland</v>
      </c>
      <c r="G306" t="str">
        <f>VLOOKUP(C306,Definitions!$C$49:$D$57,2,FALSE)</f>
        <v>Not elsewhere specified (Other)</v>
      </c>
      <c r="H306" t="str">
        <f>VLOOKUP(D306,Definitions!$C$60:$D$104,2,FALSE)</f>
        <v>Agriculture / Forestry</v>
      </c>
      <c r="J306" s="29" t="str">
        <f>VLOOKUP(E306,Definitions!$C$115:$D$131,2,FALSE)</f>
        <v>Biomass</v>
      </c>
      <c r="K306" s="47"/>
      <c r="L306" s="46"/>
      <c r="M306" s="46"/>
      <c r="N306" s="56"/>
      <c r="O306" s="46"/>
      <c r="P306" s="46"/>
      <c r="Q306" s="46"/>
      <c r="R306" s="37"/>
      <c r="S306" s="13"/>
      <c r="T306" s="56"/>
      <c r="U306" s="13"/>
      <c r="V306" s="56"/>
      <c r="W306" s="13"/>
      <c r="X306" s="13"/>
      <c r="Y306" s="13"/>
      <c r="Z306" s="13"/>
      <c r="AA306" s="46"/>
      <c r="AB306" s="56"/>
      <c r="AC306" s="13"/>
      <c r="AD306" s="60"/>
      <c r="AE306" s="13"/>
      <c r="AF306" s="13"/>
      <c r="AG306" s="13"/>
      <c r="AH306" s="46"/>
      <c r="AI306" s="56"/>
      <c r="AJ306" s="46"/>
      <c r="AK306" s="56"/>
    </row>
    <row r="307" spans="1:37">
      <c r="A307" s="36" t="str">
        <f t="shared" si="4"/>
        <v>IE101_52</v>
      </c>
      <c r="B307" t="s">
        <v>36</v>
      </c>
      <c r="C307" t="s">
        <v>193</v>
      </c>
      <c r="D307">
        <v>101</v>
      </c>
      <c r="E307">
        <v>52</v>
      </c>
      <c r="F307" s="25" t="str">
        <f>VLOOKUP(B307,Definitions!$C$7:$D$43,2,FALSE)</f>
        <v>Ireland</v>
      </c>
      <c r="G307" t="str">
        <f>VLOOKUP(C307,Definitions!$C$49:$D$57,2,FALSE)</f>
        <v>Not elsewhere specified (Other)</v>
      </c>
      <c r="H307" t="str">
        <f>VLOOKUP(D307,Definitions!$C$60:$D$104,2,FALSE)</f>
        <v>Agriculture / Forestry</v>
      </c>
      <c r="J307" s="29" t="str">
        <f>VLOOKUP(E307,Definitions!$C$115:$D$131,2,FALSE)</f>
        <v>Geothermal</v>
      </c>
      <c r="K307" s="47"/>
      <c r="L307" s="46"/>
      <c r="M307" s="46"/>
      <c r="N307" s="56"/>
      <c r="O307" s="46"/>
      <c r="P307" s="46"/>
      <c r="Q307" s="46"/>
      <c r="R307" s="37"/>
      <c r="S307" s="13"/>
      <c r="T307" s="56"/>
      <c r="U307" s="13"/>
      <c r="V307" s="56"/>
      <c r="W307" s="13"/>
      <c r="X307" s="13"/>
      <c r="Y307" s="13"/>
      <c r="Z307" s="13"/>
      <c r="AA307" s="46"/>
      <c r="AB307" s="56"/>
      <c r="AC307" s="13"/>
      <c r="AD307" s="60"/>
      <c r="AE307" s="13"/>
      <c r="AF307" s="13"/>
      <c r="AG307" s="13"/>
      <c r="AH307" s="46"/>
      <c r="AI307" s="56"/>
      <c r="AJ307" s="46"/>
      <c r="AK307" s="56"/>
    </row>
    <row r="308" spans="1:37">
      <c r="A308" s="36" t="str">
        <f t="shared" si="4"/>
        <v>IE101_53</v>
      </c>
      <c r="B308" t="s">
        <v>36</v>
      </c>
      <c r="C308" t="s">
        <v>193</v>
      </c>
      <c r="D308">
        <v>101</v>
      </c>
      <c r="E308">
        <v>53</v>
      </c>
      <c r="F308" s="25" t="str">
        <f>VLOOKUP(B308,Definitions!$C$7:$D$43,2,FALSE)</f>
        <v>Ireland</v>
      </c>
      <c r="G308" t="str">
        <f>VLOOKUP(C308,Definitions!$C$49:$D$57,2,FALSE)</f>
        <v>Not elsewhere specified (Other)</v>
      </c>
      <c r="H308" t="str">
        <f>VLOOKUP(D308,Definitions!$C$60:$D$104,2,FALSE)</f>
        <v>Agriculture / Forestry</v>
      </c>
      <c r="J308" s="29" t="str">
        <f>VLOOKUP(E308,Definitions!$C$115:$D$131,2,FALSE)</f>
        <v>Solar energy</v>
      </c>
      <c r="K308" s="47"/>
      <c r="L308" s="46"/>
      <c r="M308" s="46"/>
      <c r="N308" s="56"/>
      <c r="O308" s="46"/>
      <c r="P308" s="46"/>
      <c r="Q308" s="46"/>
      <c r="R308" s="37"/>
      <c r="S308" s="13"/>
      <c r="T308" s="56"/>
      <c r="U308" s="13"/>
      <c r="V308" s="56"/>
      <c r="W308" s="13"/>
      <c r="X308" s="13"/>
      <c r="Y308" s="13"/>
      <c r="Z308" s="13"/>
      <c r="AA308" s="46"/>
      <c r="AB308" s="56"/>
      <c r="AC308" s="13"/>
      <c r="AD308" s="60"/>
      <c r="AE308" s="13"/>
      <c r="AF308" s="13"/>
      <c r="AG308" s="13"/>
      <c r="AH308" s="46"/>
      <c r="AI308" s="56"/>
      <c r="AJ308" s="46"/>
      <c r="AK308" s="56"/>
    </row>
    <row r="309" spans="1:37">
      <c r="A309" s="36" t="str">
        <f t="shared" si="4"/>
        <v>IE101_56</v>
      </c>
      <c r="B309" t="s">
        <v>36</v>
      </c>
      <c r="C309" t="s">
        <v>193</v>
      </c>
      <c r="D309">
        <v>101</v>
      </c>
      <c r="E309">
        <v>56</v>
      </c>
      <c r="F309" s="25" t="str">
        <f>VLOOKUP(B309,Definitions!$C$7:$D$43,2,FALSE)</f>
        <v>Ireland</v>
      </c>
      <c r="G309" t="str">
        <f>VLOOKUP(C309,Definitions!$C$49:$D$57,2,FALSE)</f>
        <v>Not elsewhere specified (Other)</v>
      </c>
      <c r="H309" t="str">
        <f>VLOOKUP(D309,Definitions!$C$60:$D$104,2,FALSE)</f>
        <v>Agriculture / Forestry</v>
      </c>
      <c r="J309" s="29" t="str">
        <f>VLOOKUP(E309,Definitions!$C$115:$D$131,2,FALSE)</f>
        <v>Ambient heat ground</v>
      </c>
      <c r="K309" s="47"/>
      <c r="L309" s="46"/>
      <c r="M309" s="46"/>
      <c r="N309" s="56"/>
      <c r="O309" s="46"/>
      <c r="P309" s="46"/>
      <c r="Q309" s="46"/>
      <c r="R309" s="37"/>
      <c r="S309" s="13"/>
      <c r="T309" s="56"/>
      <c r="U309" s="13"/>
      <c r="V309" s="56"/>
      <c r="W309" s="13"/>
      <c r="X309" s="13"/>
      <c r="Y309" s="13"/>
      <c r="Z309" s="13"/>
      <c r="AA309" s="46"/>
      <c r="AB309" s="56"/>
      <c r="AC309" s="13"/>
      <c r="AD309" s="60"/>
      <c r="AE309" s="13"/>
      <c r="AF309" s="13"/>
      <c r="AG309" s="13"/>
      <c r="AH309" s="46"/>
      <c r="AI309" s="56"/>
      <c r="AJ309" s="46"/>
      <c r="AK309" s="56"/>
    </row>
    <row r="310" spans="1:37">
      <c r="A310" s="36" t="str">
        <f t="shared" si="4"/>
        <v>IE101_57</v>
      </c>
      <c r="B310" t="s">
        <v>36</v>
      </c>
      <c r="C310" t="s">
        <v>193</v>
      </c>
      <c r="D310">
        <v>101</v>
      </c>
      <c r="E310">
        <v>57</v>
      </c>
      <c r="F310" s="25" t="str">
        <f>VLOOKUP(B310,Definitions!$C$7:$D$43,2,FALSE)</f>
        <v>Ireland</v>
      </c>
      <c r="G310" t="str">
        <f>VLOOKUP(C310,Definitions!$C$49:$D$57,2,FALSE)</f>
        <v>Not elsewhere specified (Other)</v>
      </c>
      <c r="H310" t="str">
        <f>VLOOKUP(D310,Definitions!$C$60:$D$104,2,FALSE)</f>
        <v>Agriculture / Forestry</v>
      </c>
      <c r="J310" s="29" t="str">
        <f>VLOOKUP(E310,Definitions!$C$115:$D$131,2,FALSE)</f>
        <v>Ambient heat air</v>
      </c>
      <c r="K310" s="47"/>
      <c r="L310" s="46"/>
      <c r="M310" s="46"/>
      <c r="N310" s="56"/>
      <c r="O310" s="46"/>
      <c r="P310" s="46"/>
      <c r="Q310" s="46"/>
      <c r="R310" s="37"/>
      <c r="S310" s="13"/>
      <c r="T310" s="56"/>
      <c r="U310" s="13"/>
      <c r="V310" s="56"/>
      <c r="W310" s="13"/>
      <c r="X310" s="13"/>
      <c r="Y310" s="13"/>
      <c r="Z310" s="13"/>
      <c r="AA310" s="46"/>
      <c r="AB310" s="56"/>
      <c r="AC310" s="13"/>
      <c r="AD310" s="60"/>
      <c r="AE310" s="13"/>
      <c r="AF310" s="13"/>
      <c r="AG310" s="13"/>
      <c r="AH310" s="46"/>
      <c r="AI310" s="56"/>
      <c r="AJ310" s="46"/>
      <c r="AK310" s="56"/>
    </row>
    <row r="311" spans="1:37">
      <c r="A311" s="36" t="str">
        <f t="shared" si="4"/>
        <v>IE101_58</v>
      </c>
      <c r="B311" t="s">
        <v>36</v>
      </c>
      <c r="C311" t="s">
        <v>193</v>
      </c>
      <c r="D311">
        <v>101</v>
      </c>
      <c r="E311">
        <v>58</v>
      </c>
      <c r="F311" s="25" t="str">
        <f>VLOOKUP(B311,Definitions!$C$7:$D$43,2,FALSE)</f>
        <v>Ireland</v>
      </c>
      <c r="G311" t="str">
        <f>VLOOKUP(C311,Definitions!$C$49:$D$57,2,FALSE)</f>
        <v>Not elsewhere specified (Other)</v>
      </c>
      <c r="H311" t="str">
        <f>VLOOKUP(D311,Definitions!$C$60:$D$104,2,FALSE)</f>
        <v>Agriculture / Forestry</v>
      </c>
      <c r="J311" s="29" t="str">
        <f>VLOOKUP(E311,Definitions!$C$115:$D$131,2,FALSE)</f>
        <v>Ambient heat total</v>
      </c>
      <c r="K311" s="47"/>
      <c r="L311" s="46"/>
      <c r="M311" s="46"/>
      <c r="N311" s="56"/>
      <c r="O311" s="46"/>
      <c r="P311" s="46"/>
      <c r="Q311" s="46"/>
      <c r="R311" s="37"/>
      <c r="S311" s="13"/>
      <c r="T311" s="56"/>
      <c r="U311" s="13"/>
      <c r="V311" s="56"/>
      <c r="W311" s="13"/>
      <c r="X311" s="13"/>
      <c r="Y311" s="13"/>
      <c r="Z311" s="13"/>
      <c r="AA311" s="46"/>
      <c r="AB311" s="56"/>
      <c r="AC311" s="13"/>
      <c r="AD311" s="60"/>
      <c r="AE311" s="13"/>
      <c r="AF311" s="13"/>
      <c r="AG311" s="13"/>
      <c r="AH311" s="46"/>
      <c r="AI311" s="56"/>
      <c r="AJ311" s="46"/>
      <c r="AK311" s="56"/>
    </row>
    <row r="312" spans="1:37">
      <c r="A312" s="36" t="str">
        <f t="shared" si="4"/>
        <v>IE101_55</v>
      </c>
      <c r="B312" t="s">
        <v>36</v>
      </c>
      <c r="C312" t="s">
        <v>193</v>
      </c>
      <c r="D312">
        <v>101</v>
      </c>
      <c r="E312">
        <v>55</v>
      </c>
      <c r="F312" s="25" t="str">
        <f>VLOOKUP(B312,Definitions!$C$7:$D$43,2,FALSE)</f>
        <v>Ireland</v>
      </c>
      <c r="G312" t="str">
        <f>VLOOKUP(C312,Definitions!$C$49:$D$57,2,FALSE)</f>
        <v>Not elsewhere specified (Other)</v>
      </c>
      <c r="H312" t="str">
        <f>VLOOKUP(D312,Definitions!$C$60:$D$104,2,FALSE)</f>
        <v>Agriculture / Forestry</v>
      </c>
      <c r="J312" s="29" t="str">
        <f>VLOOKUP(E312,Definitions!$C$115:$D$131,2,FALSE)</f>
        <v xml:space="preserve">Other RES </v>
      </c>
      <c r="K312" s="47"/>
      <c r="L312" s="46"/>
      <c r="M312" s="46"/>
      <c r="N312" s="56"/>
      <c r="O312" s="46"/>
      <c r="P312" s="46"/>
      <c r="Q312" s="46"/>
      <c r="R312" s="37"/>
      <c r="S312" s="13"/>
      <c r="T312" s="56"/>
      <c r="U312" s="13"/>
      <c r="V312" s="56"/>
      <c r="W312" s="13"/>
      <c r="X312" s="13"/>
      <c r="Y312" s="13"/>
      <c r="Z312" s="13"/>
      <c r="AA312" s="46"/>
      <c r="AB312" s="56"/>
      <c r="AC312" s="13"/>
      <c r="AD312" s="60"/>
      <c r="AE312" s="13"/>
      <c r="AF312" s="13"/>
      <c r="AG312" s="13"/>
      <c r="AH312" s="46"/>
      <c r="AI312" s="56"/>
      <c r="AJ312" s="46"/>
      <c r="AK312" s="56"/>
    </row>
    <row r="313" spans="1:37">
      <c r="A313" s="36" t="str">
        <f t="shared" si="4"/>
        <v>IE103_0</v>
      </c>
      <c r="B313" t="s">
        <v>36</v>
      </c>
      <c r="C313" t="s">
        <v>193</v>
      </c>
      <c r="D313">
        <v>103</v>
      </c>
      <c r="E313">
        <v>0</v>
      </c>
      <c r="F313" s="25" t="str">
        <f>VLOOKUP(B313,Definitions!$C$7:$D$43,2,FALSE)</f>
        <v>Ireland</v>
      </c>
      <c r="G313" t="str">
        <f>VLOOKUP(C313,Definitions!$C$49:$D$57,2,FALSE)</f>
        <v>Not elsewhere specified (Other)</v>
      </c>
      <c r="H313" t="str">
        <f>VLOOKUP(D313,Definitions!$C$60:$D$104,2,FALSE)</f>
        <v>Fishing</v>
      </c>
      <c r="J313" s="29" t="str">
        <f>VLOOKUP(E313,Definitions!$C$115:$D$131,2,FALSE)</f>
        <v>TOTAL</v>
      </c>
      <c r="K313" s="47"/>
      <c r="L313" s="46"/>
      <c r="M313" s="46"/>
      <c r="N313" s="56"/>
      <c r="O313" s="46"/>
      <c r="P313" s="46"/>
      <c r="Q313" s="46"/>
      <c r="R313" s="37"/>
      <c r="S313" s="13"/>
      <c r="T313" s="56"/>
      <c r="U313" s="13"/>
      <c r="V313" s="56"/>
      <c r="W313" s="13"/>
      <c r="X313" s="13"/>
      <c r="Y313" s="13"/>
      <c r="Z313" s="13"/>
      <c r="AA313" s="46"/>
      <c r="AB313" s="56"/>
      <c r="AC313" s="13"/>
      <c r="AD313" s="60"/>
      <c r="AE313" s="13"/>
      <c r="AF313" s="13"/>
      <c r="AG313" s="13"/>
      <c r="AH313" s="46"/>
      <c r="AI313" s="56"/>
      <c r="AJ313" s="46"/>
      <c r="AK313" s="56"/>
    </row>
    <row r="314" spans="1:37">
      <c r="A314" s="36" t="str">
        <f t="shared" si="4"/>
        <v>IE103_1</v>
      </c>
      <c r="B314" t="s">
        <v>36</v>
      </c>
      <c r="C314" t="s">
        <v>193</v>
      </c>
      <c r="D314">
        <v>103</v>
      </c>
      <c r="E314">
        <v>1</v>
      </c>
      <c r="F314" s="25" t="str">
        <f>VLOOKUP(B314,Definitions!$C$7:$D$43,2,FALSE)</f>
        <v>Ireland</v>
      </c>
      <c r="G314" t="str">
        <f>VLOOKUP(C314,Definitions!$C$49:$D$57,2,FALSE)</f>
        <v>Not elsewhere specified (Other)</v>
      </c>
      <c r="H314" t="str">
        <f>VLOOKUP(D314,Definitions!$C$60:$D$104,2,FALSE)</f>
        <v>Fishing</v>
      </c>
      <c r="J314" s="29" t="str">
        <f>VLOOKUP(E314,Definitions!$C$115:$D$131,2,FALSE)</f>
        <v>Coal</v>
      </c>
      <c r="K314" s="47"/>
      <c r="L314" s="46"/>
      <c r="M314" s="46"/>
      <c r="N314" s="56"/>
      <c r="O314" s="46"/>
      <c r="P314" s="46"/>
      <c r="Q314" s="46"/>
      <c r="R314" s="37"/>
      <c r="S314" s="13"/>
      <c r="T314" s="56"/>
      <c r="U314" s="13"/>
      <c r="V314" s="56"/>
      <c r="W314" s="13"/>
      <c r="X314" s="13"/>
      <c r="Y314" s="13"/>
      <c r="Z314" s="13"/>
      <c r="AA314" s="46"/>
      <c r="AB314" s="56"/>
      <c r="AC314" s="13"/>
      <c r="AD314" s="60"/>
      <c r="AE314" s="13"/>
      <c r="AF314" s="13"/>
      <c r="AG314" s="13"/>
      <c r="AH314" s="46"/>
      <c r="AI314" s="56"/>
      <c r="AJ314" s="46"/>
      <c r="AK314" s="56"/>
    </row>
    <row r="315" spans="1:37">
      <c r="A315" s="36" t="str">
        <f t="shared" si="4"/>
        <v>IE103_2</v>
      </c>
      <c r="B315" t="s">
        <v>36</v>
      </c>
      <c r="C315" t="s">
        <v>193</v>
      </c>
      <c r="D315">
        <v>103</v>
      </c>
      <c r="E315">
        <v>2</v>
      </c>
      <c r="F315" s="25" t="str">
        <f>VLOOKUP(B315,Definitions!$C$7:$D$43,2,FALSE)</f>
        <v>Ireland</v>
      </c>
      <c r="G315" t="str">
        <f>VLOOKUP(C315,Definitions!$C$49:$D$57,2,FALSE)</f>
        <v>Not elsewhere specified (Other)</v>
      </c>
      <c r="H315" t="str">
        <f>VLOOKUP(D315,Definitions!$C$60:$D$104,2,FALSE)</f>
        <v>Fishing</v>
      </c>
      <c r="J315" s="29" t="str">
        <f>VLOOKUP(E315,Definitions!$C$115:$D$131,2,FALSE)</f>
        <v>Fuel oil</v>
      </c>
      <c r="K315" s="47"/>
      <c r="L315" s="46"/>
      <c r="M315" s="46"/>
      <c r="N315" s="56"/>
      <c r="O315" s="46"/>
      <c r="P315" s="46"/>
      <c r="Q315" s="46"/>
      <c r="R315" s="37"/>
      <c r="S315" s="13"/>
      <c r="T315" s="56"/>
      <c r="U315" s="13"/>
      <c r="V315" s="56"/>
      <c r="W315" s="13"/>
      <c r="X315" s="13"/>
      <c r="Y315" s="13"/>
      <c r="Z315" s="13"/>
      <c r="AA315" s="46"/>
      <c r="AB315" s="56"/>
      <c r="AC315" s="13"/>
      <c r="AD315" s="60"/>
      <c r="AE315" s="13"/>
      <c r="AF315" s="13"/>
      <c r="AG315" s="13"/>
      <c r="AH315" s="46"/>
      <c r="AI315" s="56"/>
      <c r="AJ315" s="46"/>
      <c r="AK315" s="56"/>
    </row>
    <row r="316" spans="1:37">
      <c r="A316" s="36" t="str">
        <f t="shared" si="4"/>
        <v>IE103_3</v>
      </c>
      <c r="B316" t="s">
        <v>36</v>
      </c>
      <c r="C316" t="s">
        <v>193</v>
      </c>
      <c r="D316">
        <v>103</v>
      </c>
      <c r="E316">
        <v>3</v>
      </c>
      <c r="F316" s="25" t="str">
        <f>VLOOKUP(B316,Definitions!$C$7:$D$43,2,FALSE)</f>
        <v>Ireland</v>
      </c>
      <c r="G316" t="str">
        <f>VLOOKUP(C316,Definitions!$C$49:$D$57,2,FALSE)</f>
        <v>Not elsewhere specified (Other)</v>
      </c>
      <c r="H316" t="str">
        <f>VLOOKUP(D316,Definitions!$C$60:$D$104,2,FALSE)</f>
        <v>Fishing</v>
      </c>
      <c r="J316" s="29" t="str">
        <f>VLOOKUP(E316,Definitions!$C$115:$D$131,2,FALSE)</f>
        <v>Natural gas</v>
      </c>
      <c r="K316" s="47"/>
      <c r="L316" s="46"/>
      <c r="M316" s="46"/>
      <c r="N316" s="56"/>
      <c r="O316" s="46"/>
      <c r="P316" s="46"/>
      <c r="Q316" s="46"/>
      <c r="R316" s="37"/>
      <c r="S316" s="13"/>
      <c r="T316" s="56"/>
      <c r="U316" s="13"/>
      <c r="V316" s="56"/>
      <c r="W316" s="13"/>
      <c r="X316" s="13"/>
      <c r="Y316" s="13"/>
      <c r="Z316" s="13"/>
      <c r="AA316" s="46"/>
      <c r="AB316" s="56"/>
      <c r="AC316" s="13"/>
      <c r="AD316" s="60"/>
      <c r="AE316" s="13"/>
      <c r="AF316" s="13"/>
      <c r="AG316" s="13"/>
      <c r="AH316" s="46"/>
      <c r="AI316" s="56"/>
      <c r="AJ316" s="46"/>
      <c r="AK316" s="56"/>
    </row>
    <row r="317" spans="1:37">
      <c r="A317" s="36" t="str">
        <f t="shared" si="4"/>
        <v>IE103_4</v>
      </c>
      <c r="B317" t="s">
        <v>36</v>
      </c>
      <c r="C317" t="s">
        <v>193</v>
      </c>
      <c r="D317">
        <v>103</v>
      </c>
      <c r="E317">
        <v>4</v>
      </c>
      <c r="F317" s="25" t="str">
        <f>VLOOKUP(B317,Definitions!$C$7:$D$43,2,FALSE)</f>
        <v>Ireland</v>
      </c>
      <c r="G317" t="str">
        <f>VLOOKUP(C317,Definitions!$C$49:$D$57,2,FALSE)</f>
        <v>Not elsewhere specified (Other)</v>
      </c>
      <c r="H317" t="str">
        <f>VLOOKUP(D317,Definitions!$C$60:$D$104,2,FALSE)</f>
        <v>Fishing</v>
      </c>
      <c r="J317" s="29" t="str">
        <f>VLOOKUP(E317,Definitions!$C$115:$D$131,2,FALSE)</f>
        <v>Other fossil fuels</v>
      </c>
      <c r="K317" s="47"/>
      <c r="L317" s="46"/>
      <c r="M317" s="46"/>
      <c r="N317" s="56"/>
      <c r="O317" s="46"/>
      <c r="P317" s="46"/>
      <c r="Q317" s="46"/>
      <c r="R317" s="37"/>
      <c r="S317" s="13"/>
      <c r="T317" s="56"/>
      <c r="U317" s="13"/>
      <c r="V317" s="56"/>
      <c r="W317" s="13"/>
      <c r="X317" s="13"/>
      <c r="Y317" s="13"/>
      <c r="Z317" s="13"/>
      <c r="AA317" s="46"/>
      <c r="AB317" s="56"/>
      <c r="AC317" s="13"/>
      <c r="AD317" s="60"/>
      <c r="AE317" s="13"/>
      <c r="AF317" s="13"/>
      <c r="AG317" s="13"/>
      <c r="AH317" s="46"/>
      <c r="AI317" s="56"/>
      <c r="AJ317" s="46"/>
      <c r="AK317" s="56"/>
    </row>
    <row r="318" spans="1:37">
      <c r="A318" s="36" t="str">
        <f t="shared" si="4"/>
        <v>IE103_6</v>
      </c>
      <c r="B318" t="s">
        <v>36</v>
      </c>
      <c r="C318" t="s">
        <v>193</v>
      </c>
      <c r="D318">
        <v>103</v>
      </c>
      <c r="E318">
        <v>6</v>
      </c>
      <c r="F318" s="25" t="str">
        <f>VLOOKUP(B318,Definitions!$C$7:$D$43,2,FALSE)</f>
        <v>Ireland</v>
      </c>
      <c r="G318" t="str">
        <f>VLOOKUP(C318,Definitions!$C$49:$D$57,2,FALSE)</f>
        <v>Not elsewhere specified (Other)</v>
      </c>
      <c r="H318" t="str">
        <f>VLOOKUP(D318,Definitions!$C$60:$D$104,2,FALSE)</f>
        <v>Fishing</v>
      </c>
      <c r="J318" s="29" t="str">
        <f>VLOOKUP(E318,Definitions!$C$115:$D$131,2,FALSE)</f>
        <v>Electricity</v>
      </c>
      <c r="K318" s="47"/>
      <c r="L318" s="46"/>
      <c r="M318" s="46"/>
      <c r="N318" s="56"/>
      <c r="O318" s="46"/>
      <c r="P318" s="46"/>
      <c r="Q318" s="46"/>
      <c r="R318" s="37"/>
      <c r="S318" s="13"/>
      <c r="T318" s="56"/>
      <c r="U318" s="13"/>
      <c r="V318" s="56"/>
      <c r="W318" s="13"/>
      <c r="X318" s="13"/>
      <c r="Y318" s="13"/>
      <c r="Z318" s="13"/>
      <c r="AA318" s="46"/>
      <c r="AB318" s="56"/>
      <c r="AC318" s="13"/>
      <c r="AD318" s="60"/>
      <c r="AE318" s="13"/>
      <c r="AF318" s="13"/>
      <c r="AG318" s="13"/>
      <c r="AH318" s="46"/>
      <c r="AI318" s="56"/>
      <c r="AJ318" s="46"/>
      <c r="AK318" s="56"/>
    </row>
    <row r="319" spans="1:37">
      <c r="A319" s="36" t="str">
        <f t="shared" si="4"/>
        <v>IE103_7</v>
      </c>
      <c r="B319" t="s">
        <v>36</v>
      </c>
      <c r="C319" t="s">
        <v>193</v>
      </c>
      <c r="D319">
        <v>103</v>
      </c>
      <c r="E319">
        <v>7</v>
      </c>
      <c r="F319" s="25" t="str">
        <f>VLOOKUP(B319,Definitions!$C$7:$D$43,2,FALSE)</f>
        <v>Ireland</v>
      </c>
      <c r="G319" t="str">
        <f>VLOOKUP(C319,Definitions!$C$49:$D$57,2,FALSE)</f>
        <v>Not elsewhere specified (Other)</v>
      </c>
      <c r="H319" t="str">
        <f>VLOOKUP(D319,Definitions!$C$60:$D$104,2,FALSE)</f>
        <v>Fishing</v>
      </c>
      <c r="J319" s="29" t="str">
        <f>VLOOKUP(E319,Definitions!$C$115:$D$131,2,FALSE)</f>
        <v>District heating</v>
      </c>
      <c r="K319" s="47"/>
      <c r="L319" s="46"/>
      <c r="M319" s="46"/>
      <c r="N319" s="56"/>
      <c r="O319" s="46"/>
      <c r="P319" s="46"/>
      <c r="Q319" s="46"/>
      <c r="R319" s="37"/>
      <c r="S319" s="13"/>
      <c r="T319" s="56"/>
      <c r="U319" s="13"/>
      <c r="V319" s="56"/>
      <c r="W319" s="13"/>
      <c r="X319" s="13"/>
      <c r="Y319" s="13"/>
      <c r="Z319" s="13"/>
      <c r="AA319" s="46"/>
      <c r="AB319" s="56"/>
      <c r="AC319" s="13"/>
      <c r="AD319" s="60"/>
      <c r="AE319" s="13"/>
      <c r="AF319" s="13"/>
      <c r="AG319" s="13"/>
      <c r="AH319" s="46"/>
      <c r="AI319" s="56"/>
      <c r="AJ319" s="46"/>
      <c r="AK319" s="56"/>
    </row>
    <row r="320" spans="1:37">
      <c r="A320" s="36" t="str">
        <f t="shared" si="4"/>
        <v>IE103_8</v>
      </c>
      <c r="B320" t="s">
        <v>36</v>
      </c>
      <c r="C320" t="s">
        <v>193</v>
      </c>
      <c r="D320">
        <v>103</v>
      </c>
      <c r="E320">
        <v>8</v>
      </c>
      <c r="F320" s="25" t="str">
        <f>VLOOKUP(B320,Definitions!$C$7:$D$43,2,FALSE)</f>
        <v>Ireland</v>
      </c>
      <c r="G320" t="str">
        <f>VLOOKUP(C320,Definitions!$C$49:$D$57,2,FALSE)</f>
        <v>Not elsewhere specified (Other)</v>
      </c>
      <c r="H320" t="str">
        <f>VLOOKUP(D320,Definitions!$C$60:$D$104,2,FALSE)</f>
        <v>Fishing</v>
      </c>
      <c r="J320" s="29" t="str">
        <f>VLOOKUP(E320,Definitions!$C$115:$D$131,2,FALSE)</f>
        <v>Waste non-RES</v>
      </c>
      <c r="K320" s="47"/>
      <c r="L320" s="46"/>
      <c r="M320" s="46"/>
      <c r="N320" s="56"/>
      <c r="O320" s="46"/>
      <c r="P320" s="46"/>
      <c r="Q320" s="46"/>
      <c r="R320" s="37"/>
      <c r="S320" s="13"/>
      <c r="T320" s="56"/>
      <c r="U320" s="13"/>
      <c r="V320" s="56"/>
      <c r="W320" s="13"/>
      <c r="X320" s="13"/>
      <c r="Y320" s="13"/>
      <c r="Z320" s="13"/>
      <c r="AA320" s="46"/>
      <c r="AB320" s="56"/>
      <c r="AC320" s="13"/>
      <c r="AD320" s="60"/>
      <c r="AE320" s="13"/>
      <c r="AF320" s="13"/>
      <c r="AG320" s="13"/>
      <c r="AH320" s="46"/>
      <c r="AI320" s="56"/>
      <c r="AJ320" s="46"/>
      <c r="AK320" s="56"/>
    </row>
    <row r="321" spans="1:37">
      <c r="A321" s="36" t="str">
        <f t="shared" si="4"/>
        <v>IE103_9</v>
      </c>
      <c r="B321" t="s">
        <v>36</v>
      </c>
      <c r="C321" t="s">
        <v>193</v>
      </c>
      <c r="D321">
        <v>103</v>
      </c>
      <c r="E321">
        <v>9</v>
      </c>
      <c r="F321" s="25" t="str">
        <f>VLOOKUP(B321,Definitions!$C$7:$D$43,2,FALSE)</f>
        <v>Ireland</v>
      </c>
      <c r="G321" t="str">
        <f>VLOOKUP(C321,Definitions!$C$49:$D$57,2,FALSE)</f>
        <v>Not elsewhere specified (Other)</v>
      </c>
      <c r="H321" t="str">
        <f>VLOOKUP(D321,Definitions!$C$60:$D$104,2,FALSE)</f>
        <v>Fishing</v>
      </c>
      <c r="J321" s="29" t="str">
        <f>VLOOKUP(E321,Definitions!$C$115:$D$131,2,FALSE)</f>
        <v>Waste RES</v>
      </c>
      <c r="K321" s="47"/>
      <c r="L321" s="46"/>
      <c r="M321" s="46"/>
      <c r="N321" s="56"/>
      <c r="O321" s="46"/>
      <c r="P321" s="46"/>
      <c r="Q321" s="46"/>
      <c r="R321" s="37"/>
      <c r="S321" s="13"/>
      <c r="T321" s="56"/>
      <c r="U321" s="13"/>
      <c r="V321" s="56"/>
      <c r="W321" s="13"/>
      <c r="X321" s="13"/>
      <c r="Y321" s="13"/>
      <c r="Z321" s="13"/>
      <c r="AA321" s="46"/>
      <c r="AB321" s="56"/>
      <c r="AC321" s="13"/>
      <c r="AD321" s="60"/>
      <c r="AE321" s="13"/>
      <c r="AF321" s="13"/>
      <c r="AG321" s="13"/>
      <c r="AH321" s="46"/>
      <c r="AI321" s="56"/>
      <c r="AJ321" s="46"/>
      <c r="AK321" s="56"/>
    </row>
    <row r="322" spans="1:37">
      <c r="A322" s="36" t="str">
        <f t="shared" si="4"/>
        <v>IE103_51</v>
      </c>
      <c r="B322" t="s">
        <v>36</v>
      </c>
      <c r="C322" t="s">
        <v>193</v>
      </c>
      <c r="D322">
        <v>103</v>
      </c>
      <c r="E322">
        <v>51</v>
      </c>
      <c r="F322" s="25" t="str">
        <f>VLOOKUP(B322,Definitions!$C$7:$D$43,2,FALSE)</f>
        <v>Ireland</v>
      </c>
      <c r="G322" t="str">
        <f>VLOOKUP(C322,Definitions!$C$49:$D$57,2,FALSE)</f>
        <v>Not elsewhere specified (Other)</v>
      </c>
      <c r="H322" t="str">
        <f>VLOOKUP(D322,Definitions!$C$60:$D$104,2,FALSE)</f>
        <v>Fishing</v>
      </c>
      <c r="J322" s="29" t="str">
        <f>VLOOKUP(E322,Definitions!$C$115:$D$131,2,FALSE)</f>
        <v>Biomass</v>
      </c>
      <c r="K322" s="47"/>
      <c r="L322" s="46"/>
      <c r="M322" s="46"/>
      <c r="N322" s="56"/>
      <c r="O322" s="46"/>
      <c r="P322" s="46"/>
      <c r="Q322" s="46"/>
      <c r="R322" s="37"/>
      <c r="S322" s="13"/>
      <c r="T322" s="56"/>
      <c r="U322" s="13"/>
      <c r="V322" s="56"/>
      <c r="W322" s="13"/>
      <c r="X322" s="13"/>
      <c r="Y322" s="13"/>
      <c r="Z322" s="13"/>
      <c r="AA322" s="46"/>
      <c r="AB322" s="56"/>
      <c r="AC322" s="13"/>
      <c r="AD322" s="60"/>
      <c r="AE322" s="13"/>
      <c r="AF322" s="13"/>
      <c r="AG322" s="13"/>
      <c r="AH322" s="46"/>
      <c r="AI322" s="56"/>
      <c r="AJ322" s="46"/>
      <c r="AK322" s="56"/>
    </row>
    <row r="323" spans="1:37">
      <c r="A323" s="36" t="str">
        <f t="shared" si="4"/>
        <v>IE103_52</v>
      </c>
      <c r="B323" t="s">
        <v>36</v>
      </c>
      <c r="C323" t="s">
        <v>193</v>
      </c>
      <c r="D323">
        <v>103</v>
      </c>
      <c r="E323">
        <v>52</v>
      </c>
      <c r="F323" s="25" t="str">
        <f>VLOOKUP(B323,Definitions!$C$7:$D$43,2,FALSE)</f>
        <v>Ireland</v>
      </c>
      <c r="G323" t="str">
        <f>VLOOKUP(C323,Definitions!$C$49:$D$57,2,FALSE)</f>
        <v>Not elsewhere specified (Other)</v>
      </c>
      <c r="H323" t="str">
        <f>VLOOKUP(D323,Definitions!$C$60:$D$104,2,FALSE)</f>
        <v>Fishing</v>
      </c>
      <c r="J323" s="29" t="str">
        <f>VLOOKUP(E323,Definitions!$C$115:$D$131,2,FALSE)</f>
        <v>Geothermal</v>
      </c>
      <c r="K323" s="47"/>
      <c r="L323" s="46"/>
      <c r="M323" s="46"/>
      <c r="N323" s="56"/>
      <c r="O323" s="46"/>
      <c r="P323" s="46"/>
      <c r="Q323" s="46"/>
      <c r="R323" s="37"/>
      <c r="S323" s="13"/>
      <c r="T323" s="56"/>
      <c r="U323" s="13"/>
      <c r="V323" s="56"/>
      <c r="W323" s="13"/>
      <c r="X323" s="13"/>
      <c r="Y323" s="13"/>
      <c r="Z323" s="13"/>
      <c r="AA323" s="46"/>
      <c r="AB323" s="56"/>
      <c r="AC323" s="13"/>
      <c r="AD323" s="60"/>
      <c r="AE323" s="13"/>
      <c r="AF323" s="13"/>
      <c r="AG323" s="13"/>
      <c r="AH323" s="46"/>
      <c r="AI323" s="56"/>
      <c r="AJ323" s="46"/>
      <c r="AK323" s="56"/>
    </row>
    <row r="324" spans="1:37">
      <c r="A324" s="36" t="str">
        <f t="shared" si="4"/>
        <v>IE103_53</v>
      </c>
      <c r="B324" t="s">
        <v>36</v>
      </c>
      <c r="C324" t="s">
        <v>193</v>
      </c>
      <c r="D324">
        <v>103</v>
      </c>
      <c r="E324">
        <v>53</v>
      </c>
      <c r="F324" s="25" t="str">
        <f>VLOOKUP(B324,Definitions!$C$7:$D$43,2,FALSE)</f>
        <v>Ireland</v>
      </c>
      <c r="G324" t="str">
        <f>VLOOKUP(C324,Definitions!$C$49:$D$57,2,FALSE)</f>
        <v>Not elsewhere specified (Other)</v>
      </c>
      <c r="H324" t="str">
        <f>VLOOKUP(D324,Definitions!$C$60:$D$104,2,FALSE)</f>
        <v>Fishing</v>
      </c>
      <c r="J324" s="29" t="str">
        <f>VLOOKUP(E324,Definitions!$C$115:$D$131,2,FALSE)</f>
        <v>Solar energy</v>
      </c>
      <c r="K324" s="47"/>
      <c r="L324" s="46"/>
      <c r="M324" s="46"/>
      <c r="N324" s="56"/>
      <c r="O324" s="46"/>
      <c r="P324" s="46"/>
      <c r="Q324" s="46"/>
      <c r="R324" s="37"/>
      <c r="S324" s="13"/>
      <c r="T324" s="56"/>
      <c r="U324" s="13"/>
      <c r="V324" s="56"/>
      <c r="W324" s="13"/>
      <c r="X324" s="13"/>
      <c r="Y324" s="13"/>
      <c r="Z324" s="13"/>
      <c r="AA324" s="46"/>
      <c r="AB324" s="56"/>
      <c r="AC324" s="13"/>
      <c r="AD324" s="60"/>
      <c r="AE324" s="13"/>
      <c r="AF324" s="13"/>
      <c r="AG324" s="13"/>
      <c r="AH324" s="46"/>
      <c r="AI324" s="56"/>
      <c r="AJ324" s="46"/>
      <c r="AK324" s="56"/>
    </row>
    <row r="325" spans="1:37">
      <c r="A325" s="36" t="str">
        <f t="shared" si="4"/>
        <v>IE103_56</v>
      </c>
      <c r="B325" t="s">
        <v>36</v>
      </c>
      <c r="C325" t="s">
        <v>193</v>
      </c>
      <c r="D325">
        <v>103</v>
      </c>
      <c r="E325">
        <v>56</v>
      </c>
      <c r="F325" s="25" t="str">
        <f>VLOOKUP(B325,Definitions!$C$7:$D$43,2,FALSE)</f>
        <v>Ireland</v>
      </c>
      <c r="G325" t="str">
        <f>VLOOKUP(C325,Definitions!$C$49:$D$57,2,FALSE)</f>
        <v>Not elsewhere specified (Other)</v>
      </c>
      <c r="H325" t="str">
        <f>VLOOKUP(D325,Definitions!$C$60:$D$104,2,FALSE)</f>
        <v>Fishing</v>
      </c>
      <c r="J325" s="29" t="str">
        <f>VLOOKUP(E325,Definitions!$C$115:$D$131,2,FALSE)</f>
        <v>Ambient heat ground</v>
      </c>
      <c r="K325" s="47"/>
      <c r="L325" s="46"/>
      <c r="M325" s="46"/>
      <c r="N325" s="56"/>
      <c r="O325" s="46"/>
      <c r="P325" s="46"/>
      <c r="Q325" s="46"/>
      <c r="R325" s="37"/>
      <c r="S325" s="13"/>
      <c r="T325" s="56"/>
      <c r="U325" s="13"/>
      <c r="V325" s="56"/>
      <c r="W325" s="13"/>
      <c r="X325" s="13"/>
      <c r="Y325" s="13"/>
      <c r="Z325" s="13"/>
      <c r="AA325" s="46"/>
      <c r="AB325" s="56"/>
      <c r="AC325" s="13"/>
      <c r="AD325" s="60"/>
      <c r="AE325" s="13"/>
      <c r="AF325" s="13"/>
      <c r="AG325" s="13"/>
      <c r="AH325" s="46"/>
      <c r="AI325" s="56"/>
      <c r="AJ325" s="46"/>
      <c r="AK325" s="56"/>
    </row>
    <row r="326" spans="1:37">
      <c r="A326" s="36" t="str">
        <f t="shared" si="4"/>
        <v>IE103_57</v>
      </c>
      <c r="B326" t="s">
        <v>36</v>
      </c>
      <c r="C326" t="s">
        <v>193</v>
      </c>
      <c r="D326">
        <v>103</v>
      </c>
      <c r="E326">
        <v>57</v>
      </c>
      <c r="F326" s="25" t="str">
        <f>VLOOKUP(B326,Definitions!$C$7:$D$43,2,FALSE)</f>
        <v>Ireland</v>
      </c>
      <c r="G326" t="str">
        <f>VLOOKUP(C326,Definitions!$C$49:$D$57,2,FALSE)</f>
        <v>Not elsewhere specified (Other)</v>
      </c>
      <c r="H326" t="str">
        <f>VLOOKUP(D326,Definitions!$C$60:$D$104,2,FALSE)</f>
        <v>Fishing</v>
      </c>
      <c r="J326" s="29" t="str">
        <f>VLOOKUP(E326,Definitions!$C$115:$D$131,2,FALSE)</f>
        <v>Ambient heat air</v>
      </c>
      <c r="K326" s="47"/>
      <c r="L326" s="46"/>
      <c r="M326" s="46"/>
      <c r="N326" s="56"/>
      <c r="O326" s="46"/>
      <c r="P326" s="46"/>
      <c r="Q326" s="46"/>
      <c r="R326" s="37"/>
      <c r="S326" s="13"/>
      <c r="T326" s="56"/>
      <c r="U326" s="13"/>
      <c r="V326" s="56"/>
      <c r="W326" s="13"/>
      <c r="X326" s="13"/>
      <c r="Y326" s="13"/>
      <c r="Z326" s="13"/>
      <c r="AA326" s="46"/>
      <c r="AB326" s="56"/>
      <c r="AC326" s="13"/>
      <c r="AD326" s="60"/>
      <c r="AE326" s="13"/>
      <c r="AF326" s="13"/>
      <c r="AG326" s="13"/>
      <c r="AH326" s="46"/>
      <c r="AI326" s="56"/>
      <c r="AJ326" s="46"/>
      <c r="AK326" s="56"/>
    </row>
    <row r="327" spans="1:37">
      <c r="A327" s="36" t="str">
        <f t="shared" si="4"/>
        <v>IE103_58</v>
      </c>
      <c r="B327" t="s">
        <v>36</v>
      </c>
      <c r="C327" t="s">
        <v>193</v>
      </c>
      <c r="D327">
        <v>103</v>
      </c>
      <c r="E327">
        <v>58</v>
      </c>
      <c r="F327" s="25" t="str">
        <f>VLOOKUP(B327,Definitions!$C$7:$D$43,2,FALSE)</f>
        <v>Ireland</v>
      </c>
      <c r="G327" t="str">
        <f>VLOOKUP(C327,Definitions!$C$49:$D$57,2,FALSE)</f>
        <v>Not elsewhere specified (Other)</v>
      </c>
      <c r="H327" t="str">
        <f>VLOOKUP(D327,Definitions!$C$60:$D$104,2,FALSE)</f>
        <v>Fishing</v>
      </c>
      <c r="J327" s="29" t="str">
        <f>VLOOKUP(E327,Definitions!$C$115:$D$131,2,FALSE)</f>
        <v>Ambient heat total</v>
      </c>
      <c r="K327" s="47"/>
      <c r="L327" s="46"/>
      <c r="M327" s="46"/>
      <c r="N327" s="56"/>
      <c r="O327" s="46"/>
      <c r="P327" s="46"/>
      <c r="Q327" s="46"/>
      <c r="R327" s="37"/>
      <c r="S327" s="13"/>
      <c r="T327" s="56"/>
      <c r="U327" s="13"/>
      <c r="V327" s="56"/>
      <c r="W327" s="13"/>
      <c r="X327" s="13"/>
      <c r="Y327" s="13"/>
      <c r="Z327" s="13"/>
      <c r="AA327" s="46"/>
      <c r="AB327" s="56"/>
      <c r="AC327" s="13"/>
      <c r="AD327" s="60"/>
      <c r="AE327" s="13"/>
      <c r="AF327" s="13"/>
      <c r="AG327" s="13"/>
      <c r="AH327" s="46"/>
      <c r="AI327" s="56"/>
      <c r="AJ327" s="46"/>
      <c r="AK327" s="56"/>
    </row>
    <row r="328" spans="1:37">
      <c r="A328" s="36" t="str">
        <f t="shared" si="4"/>
        <v>IE103_55</v>
      </c>
      <c r="B328" t="s">
        <v>36</v>
      </c>
      <c r="C328" t="s">
        <v>193</v>
      </c>
      <c r="D328">
        <v>103</v>
      </c>
      <c r="E328">
        <v>55</v>
      </c>
      <c r="F328" s="25" t="str">
        <f>VLOOKUP(B328,Definitions!$C$7:$D$43,2,FALSE)</f>
        <v>Ireland</v>
      </c>
      <c r="G328" t="str">
        <f>VLOOKUP(C328,Definitions!$C$49:$D$57,2,FALSE)</f>
        <v>Not elsewhere specified (Other)</v>
      </c>
      <c r="H328" t="str">
        <f>VLOOKUP(D328,Definitions!$C$60:$D$104,2,FALSE)</f>
        <v>Fishing</v>
      </c>
      <c r="J328" s="29" t="str">
        <f>VLOOKUP(E328,Definitions!$C$115:$D$131,2,FALSE)</f>
        <v xml:space="preserve">Other RES </v>
      </c>
      <c r="K328" s="47"/>
      <c r="L328" s="46"/>
      <c r="M328" s="46"/>
      <c r="N328" s="56"/>
      <c r="O328" s="46"/>
      <c r="P328" s="46"/>
      <c r="Q328" s="46"/>
      <c r="R328" s="37"/>
      <c r="S328" s="13"/>
      <c r="T328" s="56"/>
      <c r="U328" s="13"/>
      <c r="V328" s="56"/>
      <c r="W328" s="13"/>
      <c r="X328" s="13"/>
      <c r="Y328" s="13"/>
      <c r="Z328" s="13"/>
      <c r="AA328" s="46"/>
      <c r="AB328" s="56"/>
      <c r="AC328" s="13"/>
      <c r="AD328" s="60"/>
      <c r="AE328" s="13"/>
      <c r="AF328" s="13"/>
      <c r="AG328" s="13"/>
      <c r="AH328" s="46"/>
      <c r="AI328" s="56"/>
      <c r="AJ328" s="46"/>
      <c r="AK328" s="56"/>
    </row>
    <row r="329" spans="1:37">
      <c r="A329" s="36" t="str">
        <f t="shared" si="4"/>
        <v>IE990_0</v>
      </c>
      <c r="B329" t="s">
        <v>36</v>
      </c>
      <c r="C329" t="s">
        <v>193</v>
      </c>
      <c r="D329">
        <v>990</v>
      </c>
      <c r="E329">
        <v>0</v>
      </c>
      <c r="F329" s="25" t="str">
        <f>VLOOKUP(B329,Definitions!$C$7:$D$43,2,FALSE)</f>
        <v>Ireland</v>
      </c>
      <c r="G329" t="str">
        <f>VLOOKUP(C329,Definitions!$C$49:$D$57,2,FALSE)</f>
        <v>Not elsewhere specified (Other)</v>
      </c>
      <c r="H329" t="str">
        <f>VLOOKUP(D329,Definitions!$C$60:$D$104,2,FALSE)</f>
        <v>Not elsewhere specified (Other)</v>
      </c>
      <c r="J329" s="29" t="str">
        <f>VLOOKUP(E329,Definitions!$C$115:$D$131,2,FALSE)</f>
        <v>TOTAL</v>
      </c>
      <c r="K329" s="47"/>
      <c r="L329" s="46"/>
      <c r="M329" s="46"/>
      <c r="N329" s="56"/>
      <c r="O329" s="46"/>
      <c r="P329" s="46"/>
      <c r="Q329" s="46"/>
      <c r="R329" s="37"/>
      <c r="S329" s="13"/>
      <c r="T329" s="56"/>
      <c r="U329" s="13"/>
      <c r="V329" s="56"/>
      <c r="W329" s="13"/>
      <c r="X329" s="13"/>
      <c r="Y329" s="13"/>
      <c r="Z329" s="13"/>
      <c r="AA329" s="46"/>
      <c r="AB329" s="56"/>
      <c r="AC329" s="13"/>
      <c r="AD329" s="60"/>
      <c r="AE329" s="13"/>
      <c r="AF329" s="13"/>
      <c r="AG329" s="13"/>
      <c r="AH329" s="46"/>
      <c r="AI329" s="56"/>
      <c r="AJ329" s="46"/>
      <c r="AK329" s="56"/>
    </row>
    <row r="330" spans="1:37">
      <c r="A330" s="36" t="str">
        <f t="shared" ref="A330:A393" si="5">B330&amp;D330&amp;"_"&amp;E330</f>
        <v>IE990_1</v>
      </c>
      <c r="B330" t="s">
        <v>36</v>
      </c>
      <c r="C330" t="s">
        <v>193</v>
      </c>
      <c r="D330">
        <v>990</v>
      </c>
      <c r="E330">
        <v>1</v>
      </c>
      <c r="F330" s="25" t="str">
        <f>VLOOKUP(B330,Definitions!$C$7:$D$43,2,FALSE)</f>
        <v>Ireland</v>
      </c>
      <c r="G330" t="str">
        <f>VLOOKUP(C330,Definitions!$C$49:$D$57,2,FALSE)</f>
        <v>Not elsewhere specified (Other)</v>
      </c>
      <c r="H330" t="str">
        <f>VLOOKUP(D330,Definitions!$C$60:$D$104,2,FALSE)</f>
        <v>Not elsewhere specified (Other)</v>
      </c>
      <c r="J330" s="29" t="str">
        <f>VLOOKUP(E330,Definitions!$C$115:$D$131,2,FALSE)</f>
        <v>Coal</v>
      </c>
      <c r="K330" s="47"/>
      <c r="L330" s="46"/>
      <c r="M330" s="46"/>
      <c r="N330" s="56"/>
      <c r="O330" s="46"/>
      <c r="P330" s="46"/>
      <c r="Q330" s="46"/>
      <c r="R330" s="37"/>
      <c r="S330" s="13"/>
      <c r="T330" s="56"/>
      <c r="U330" s="13"/>
      <c r="V330" s="56"/>
      <c r="W330" s="13"/>
      <c r="X330" s="13"/>
      <c r="Y330" s="13"/>
      <c r="Z330" s="13"/>
      <c r="AA330" s="46"/>
      <c r="AB330" s="56"/>
      <c r="AC330" s="13"/>
      <c r="AD330" s="60"/>
      <c r="AE330" s="13"/>
      <c r="AF330" s="13"/>
      <c r="AG330" s="13"/>
      <c r="AH330" s="46"/>
      <c r="AI330" s="56"/>
      <c r="AJ330" s="46"/>
      <c r="AK330" s="56"/>
    </row>
    <row r="331" spans="1:37">
      <c r="A331" s="36" t="str">
        <f t="shared" si="5"/>
        <v>IE990_2</v>
      </c>
      <c r="B331" t="s">
        <v>36</v>
      </c>
      <c r="C331" t="s">
        <v>193</v>
      </c>
      <c r="D331">
        <v>990</v>
      </c>
      <c r="E331">
        <v>2</v>
      </c>
      <c r="F331" s="25" t="str">
        <f>VLOOKUP(B331,Definitions!$C$7:$D$43,2,FALSE)</f>
        <v>Ireland</v>
      </c>
      <c r="G331" t="str">
        <f>VLOOKUP(C331,Definitions!$C$49:$D$57,2,FALSE)</f>
        <v>Not elsewhere specified (Other)</v>
      </c>
      <c r="H331" t="str">
        <f>VLOOKUP(D331,Definitions!$C$60:$D$104,2,FALSE)</f>
        <v>Not elsewhere specified (Other)</v>
      </c>
      <c r="J331" s="29" t="str">
        <f>VLOOKUP(E331,Definitions!$C$115:$D$131,2,FALSE)</f>
        <v>Fuel oil</v>
      </c>
      <c r="K331" s="47"/>
      <c r="L331" s="46"/>
      <c r="M331" s="46"/>
      <c r="N331" s="56"/>
      <c r="O331" s="46"/>
      <c r="P331" s="46"/>
      <c r="Q331" s="46"/>
      <c r="R331" s="37"/>
      <c r="S331" s="13"/>
      <c r="T331" s="56"/>
      <c r="U331" s="13"/>
      <c r="V331" s="56"/>
      <c r="W331" s="13"/>
      <c r="X331" s="13"/>
      <c r="Y331" s="13"/>
      <c r="Z331" s="13"/>
      <c r="AA331" s="46"/>
      <c r="AB331" s="56"/>
      <c r="AC331" s="13"/>
      <c r="AD331" s="60"/>
      <c r="AE331" s="13"/>
      <c r="AF331" s="13"/>
      <c r="AG331" s="13"/>
      <c r="AH331" s="46"/>
      <c r="AI331" s="56"/>
      <c r="AJ331" s="46"/>
      <c r="AK331" s="56"/>
    </row>
    <row r="332" spans="1:37">
      <c r="A332" s="36" t="str">
        <f t="shared" si="5"/>
        <v>IE990_3</v>
      </c>
      <c r="B332" t="s">
        <v>36</v>
      </c>
      <c r="C332" t="s">
        <v>193</v>
      </c>
      <c r="D332">
        <v>990</v>
      </c>
      <c r="E332">
        <v>3</v>
      </c>
      <c r="F332" s="25" t="str">
        <f>VLOOKUP(B332,Definitions!$C$7:$D$43,2,FALSE)</f>
        <v>Ireland</v>
      </c>
      <c r="G332" t="str">
        <f>VLOOKUP(C332,Definitions!$C$49:$D$57,2,FALSE)</f>
        <v>Not elsewhere specified (Other)</v>
      </c>
      <c r="H332" t="str">
        <f>VLOOKUP(D332,Definitions!$C$60:$D$104,2,FALSE)</f>
        <v>Not elsewhere specified (Other)</v>
      </c>
      <c r="J332" s="29" t="str">
        <f>VLOOKUP(E332,Definitions!$C$115:$D$131,2,FALSE)</f>
        <v>Natural gas</v>
      </c>
      <c r="K332" s="47"/>
      <c r="L332" s="46"/>
      <c r="M332" s="46"/>
      <c r="N332" s="56"/>
      <c r="O332" s="46"/>
      <c r="P332" s="46"/>
      <c r="Q332" s="46"/>
      <c r="R332" s="37"/>
      <c r="S332" s="13"/>
      <c r="T332" s="56"/>
      <c r="U332" s="13"/>
      <c r="V332" s="56"/>
      <c r="W332" s="13"/>
      <c r="X332" s="13"/>
      <c r="Y332" s="13"/>
      <c r="Z332" s="13"/>
      <c r="AA332" s="46"/>
      <c r="AB332" s="56"/>
      <c r="AC332" s="13"/>
      <c r="AD332" s="60"/>
      <c r="AE332" s="13"/>
      <c r="AF332" s="13"/>
      <c r="AG332" s="13"/>
      <c r="AH332" s="46"/>
      <c r="AI332" s="56"/>
      <c r="AJ332" s="46"/>
      <c r="AK332" s="56"/>
    </row>
    <row r="333" spans="1:37">
      <c r="A333" s="36" t="str">
        <f t="shared" si="5"/>
        <v>IE990_4</v>
      </c>
      <c r="B333" t="s">
        <v>36</v>
      </c>
      <c r="C333" t="s">
        <v>193</v>
      </c>
      <c r="D333">
        <v>990</v>
      </c>
      <c r="E333">
        <v>4</v>
      </c>
      <c r="F333" s="25" t="str">
        <f>VLOOKUP(B333,Definitions!$C$7:$D$43,2,FALSE)</f>
        <v>Ireland</v>
      </c>
      <c r="G333" t="str">
        <f>VLOOKUP(C333,Definitions!$C$49:$D$57,2,FALSE)</f>
        <v>Not elsewhere specified (Other)</v>
      </c>
      <c r="H333" t="str">
        <f>VLOOKUP(D333,Definitions!$C$60:$D$104,2,FALSE)</f>
        <v>Not elsewhere specified (Other)</v>
      </c>
      <c r="J333" s="29" t="str">
        <f>VLOOKUP(E333,Definitions!$C$115:$D$131,2,FALSE)</f>
        <v>Other fossil fuels</v>
      </c>
      <c r="K333" s="47"/>
      <c r="L333" s="46"/>
      <c r="M333" s="46"/>
      <c r="N333" s="56"/>
      <c r="O333" s="46"/>
      <c r="P333" s="46"/>
      <c r="Q333" s="46"/>
      <c r="R333" s="37"/>
      <c r="S333" s="13"/>
      <c r="T333" s="56"/>
      <c r="U333" s="13"/>
      <c r="V333" s="56"/>
      <c r="W333" s="13"/>
      <c r="X333" s="13"/>
      <c r="Y333" s="13"/>
      <c r="Z333" s="13"/>
      <c r="AA333" s="46"/>
      <c r="AB333" s="56"/>
      <c r="AC333" s="13"/>
      <c r="AD333" s="60"/>
      <c r="AE333" s="13"/>
      <c r="AF333" s="13"/>
      <c r="AG333" s="13"/>
      <c r="AH333" s="46"/>
      <c r="AI333" s="56"/>
      <c r="AJ333" s="46"/>
      <c r="AK333" s="56"/>
    </row>
    <row r="334" spans="1:37">
      <c r="A334" s="36" t="str">
        <f t="shared" si="5"/>
        <v>IE990_6</v>
      </c>
      <c r="B334" t="s">
        <v>36</v>
      </c>
      <c r="C334" t="s">
        <v>193</v>
      </c>
      <c r="D334">
        <v>990</v>
      </c>
      <c r="E334">
        <v>6</v>
      </c>
      <c r="F334" s="25" t="str">
        <f>VLOOKUP(B334,Definitions!$C$7:$D$43,2,FALSE)</f>
        <v>Ireland</v>
      </c>
      <c r="G334" t="str">
        <f>VLOOKUP(C334,Definitions!$C$49:$D$57,2,FALSE)</f>
        <v>Not elsewhere specified (Other)</v>
      </c>
      <c r="H334" t="str">
        <f>VLOOKUP(D334,Definitions!$C$60:$D$104,2,FALSE)</f>
        <v>Not elsewhere specified (Other)</v>
      </c>
      <c r="J334" s="29" t="str">
        <f>VLOOKUP(E334,Definitions!$C$115:$D$131,2,FALSE)</f>
        <v>Electricity</v>
      </c>
      <c r="K334" s="47"/>
      <c r="L334" s="46"/>
      <c r="M334" s="46"/>
      <c r="N334" s="56"/>
      <c r="O334" s="46"/>
      <c r="P334" s="46"/>
      <c r="Q334" s="46"/>
      <c r="R334" s="37"/>
      <c r="S334" s="13"/>
      <c r="T334" s="56"/>
      <c r="U334" s="13"/>
      <c r="V334" s="56"/>
      <c r="W334" s="13"/>
      <c r="X334" s="13"/>
      <c r="Y334" s="13"/>
      <c r="Z334" s="13"/>
      <c r="AA334" s="46"/>
      <c r="AB334" s="56"/>
      <c r="AC334" s="13"/>
      <c r="AD334" s="60"/>
      <c r="AE334" s="13"/>
      <c r="AF334" s="13"/>
      <c r="AG334" s="13"/>
      <c r="AH334" s="46"/>
      <c r="AI334" s="56"/>
      <c r="AJ334" s="46"/>
      <c r="AK334" s="56"/>
    </row>
    <row r="335" spans="1:37">
      <c r="A335" s="36" t="str">
        <f t="shared" si="5"/>
        <v>IE990_7</v>
      </c>
      <c r="B335" t="s">
        <v>36</v>
      </c>
      <c r="C335" t="s">
        <v>193</v>
      </c>
      <c r="D335">
        <v>990</v>
      </c>
      <c r="E335">
        <v>7</v>
      </c>
      <c r="F335" s="25" t="str">
        <f>VLOOKUP(B335,Definitions!$C$7:$D$43,2,FALSE)</f>
        <v>Ireland</v>
      </c>
      <c r="G335" t="str">
        <f>VLOOKUP(C335,Definitions!$C$49:$D$57,2,FALSE)</f>
        <v>Not elsewhere specified (Other)</v>
      </c>
      <c r="H335" t="str">
        <f>VLOOKUP(D335,Definitions!$C$60:$D$104,2,FALSE)</f>
        <v>Not elsewhere specified (Other)</v>
      </c>
      <c r="J335" s="29" t="str">
        <f>VLOOKUP(E335,Definitions!$C$115:$D$131,2,FALSE)</f>
        <v>District heating</v>
      </c>
      <c r="K335" s="47"/>
      <c r="L335" s="46"/>
      <c r="M335" s="46"/>
      <c r="N335" s="56"/>
      <c r="O335" s="46"/>
      <c r="P335" s="46"/>
      <c r="Q335" s="46"/>
      <c r="R335" s="37"/>
      <c r="S335" s="13"/>
      <c r="T335" s="56"/>
      <c r="U335" s="13"/>
      <c r="V335" s="56"/>
      <c r="W335" s="13"/>
      <c r="X335" s="13"/>
      <c r="Y335" s="13"/>
      <c r="Z335" s="13"/>
      <c r="AA335" s="46"/>
      <c r="AB335" s="56"/>
      <c r="AC335" s="13"/>
      <c r="AD335" s="60"/>
      <c r="AE335" s="13"/>
      <c r="AF335" s="13"/>
      <c r="AG335" s="13"/>
      <c r="AH335" s="46"/>
      <c r="AI335" s="56"/>
      <c r="AJ335" s="46"/>
      <c r="AK335" s="56"/>
    </row>
    <row r="336" spans="1:37">
      <c r="A336" s="36" t="str">
        <f t="shared" si="5"/>
        <v>IE990_8</v>
      </c>
      <c r="B336" t="s">
        <v>36</v>
      </c>
      <c r="C336" t="s">
        <v>193</v>
      </c>
      <c r="D336">
        <v>990</v>
      </c>
      <c r="E336">
        <v>8</v>
      </c>
      <c r="F336" s="25" t="str">
        <f>VLOOKUP(B336,Definitions!$C$7:$D$43,2,FALSE)</f>
        <v>Ireland</v>
      </c>
      <c r="G336" t="str">
        <f>VLOOKUP(C336,Definitions!$C$49:$D$57,2,FALSE)</f>
        <v>Not elsewhere specified (Other)</v>
      </c>
      <c r="H336" t="str">
        <f>VLOOKUP(D336,Definitions!$C$60:$D$104,2,FALSE)</f>
        <v>Not elsewhere specified (Other)</v>
      </c>
      <c r="J336" s="29" t="str">
        <f>VLOOKUP(E336,Definitions!$C$115:$D$131,2,FALSE)</f>
        <v>Waste non-RES</v>
      </c>
      <c r="K336" s="47"/>
      <c r="L336" s="46"/>
      <c r="M336" s="46"/>
      <c r="N336" s="56"/>
      <c r="O336" s="46"/>
      <c r="P336" s="46"/>
      <c r="Q336" s="46"/>
      <c r="R336" s="37"/>
      <c r="S336" s="13"/>
      <c r="T336" s="56"/>
      <c r="U336" s="13"/>
      <c r="V336" s="56"/>
      <c r="W336" s="13"/>
      <c r="X336" s="13"/>
      <c r="Y336" s="13"/>
      <c r="Z336" s="13"/>
      <c r="AA336" s="46"/>
      <c r="AB336" s="56"/>
      <c r="AC336" s="13"/>
      <c r="AD336" s="60"/>
      <c r="AE336" s="13"/>
      <c r="AF336" s="13"/>
      <c r="AG336" s="13"/>
      <c r="AH336" s="46"/>
      <c r="AI336" s="56"/>
      <c r="AJ336" s="46"/>
      <c r="AK336" s="56"/>
    </row>
    <row r="337" spans="1:37">
      <c r="A337" s="36" t="str">
        <f t="shared" si="5"/>
        <v>IE990_9</v>
      </c>
      <c r="B337" t="s">
        <v>36</v>
      </c>
      <c r="C337" t="s">
        <v>193</v>
      </c>
      <c r="D337">
        <v>990</v>
      </c>
      <c r="E337">
        <v>9</v>
      </c>
      <c r="F337" s="25" t="str">
        <f>VLOOKUP(B337,Definitions!$C$7:$D$43,2,FALSE)</f>
        <v>Ireland</v>
      </c>
      <c r="G337" t="str">
        <f>VLOOKUP(C337,Definitions!$C$49:$D$57,2,FALSE)</f>
        <v>Not elsewhere specified (Other)</v>
      </c>
      <c r="H337" t="str">
        <f>VLOOKUP(D337,Definitions!$C$60:$D$104,2,FALSE)</f>
        <v>Not elsewhere specified (Other)</v>
      </c>
      <c r="J337" s="29" t="str">
        <f>VLOOKUP(E337,Definitions!$C$115:$D$131,2,FALSE)</f>
        <v>Waste RES</v>
      </c>
      <c r="K337" s="47"/>
      <c r="L337" s="46"/>
      <c r="M337" s="46"/>
      <c r="N337" s="56"/>
      <c r="O337" s="46"/>
      <c r="P337" s="46"/>
      <c r="Q337" s="46"/>
      <c r="R337" s="37"/>
      <c r="S337" s="13"/>
      <c r="T337" s="56"/>
      <c r="U337" s="13"/>
      <c r="V337" s="56"/>
      <c r="W337" s="13"/>
      <c r="X337" s="13"/>
      <c r="Y337" s="13"/>
      <c r="Z337" s="13"/>
      <c r="AA337" s="46"/>
      <c r="AB337" s="56"/>
      <c r="AC337" s="13"/>
      <c r="AD337" s="60"/>
      <c r="AE337" s="13"/>
      <c r="AF337" s="13"/>
      <c r="AG337" s="13"/>
      <c r="AH337" s="46"/>
      <c r="AI337" s="56"/>
      <c r="AJ337" s="46"/>
      <c r="AK337" s="56"/>
    </row>
    <row r="338" spans="1:37">
      <c r="A338" s="36" t="str">
        <f t="shared" si="5"/>
        <v>IE990_51</v>
      </c>
      <c r="B338" t="s">
        <v>36</v>
      </c>
      <c r="C338" t="s">
        <v>193</v>
      </c>
      <c r="D338">
        <v>990</v>
      </c>
      <c r="E338">
        <v>51</v>
      </c>
      <c r="F338" s="25" t="str">
        <f>VLOOKUP(B338,Definitions!$C$7:$D$43,2,FALSE)</f>
        <v>Ireland</v>
      </c>
      <c r="G338" t="str">
        <f>VLOOKUP(C338,Definitions!$C$49:$D$57,2,FALSE)</f>
        <v>Not elsewhere specified (Other)</v>
      </c>
      <c r="H338" t="str">
        <f>VLOOKUP(D338,Definitions!$C$60:$D$104,2,FALSE)</f>
        <v>Not elsewhere specified (Other)</v>
      </c>
      <c r="J338" s="29" t="str">
        <f>VLOOKUP(E338,Definitions!$C$115:$D$131,2,FALSE)</f>
        <v>Biomass</v>
      </c>
      <c r="K338" s="47"/>
      <c r="L338" s="46"/>
      <c r="M338" s="46"/>
      <c r="N338" s="56"/>
      <c r="O338" s="46"/>
      <c r="P338" s="46"/>
      <c r="Q338" s="46"/>
      <c r="R338" s="37"/>
      <c r="S338" s="13"/>
      <c r="T338" s="56"/>
      <c r="U338" s="13"/>
      <c r="V338" s="56"/>
      <c r="W338" s="13"/>
      <c r="X338" s="13"/>
      <c r="Y338" s="13"/>
      <c r="Z338" s="13"/>
      <c r="AA338" s="46"/>
      <c r="AB338" s="56"/>
      <c r="AC338" s="13"/>
      <c r="AD338" s="60"/>
      <c r="AE338" s="13"/>
      <c r="AF338" s="13"/>
      <c r="AG338" s="13"/>
      <c r="AH338" s="46"/>
      <c r="AI338" s="56"/>
      <c r="AJ338" s="46"/>
      <c r="AK338" s="56"/>
    </row>
    <row r="339" spans="1:37">
      <c r="A339" s="36" t="str">
        <f t="shared" si="5"/>
        <v>IE990_52</v>
      </c>
      <c r="B339" t="s">
        <v>36</v>
      </c>
      <c r="C339" t="s">
        <v>193</v>
      </c>
      <c r="D339">
        <v>990</v>
      </c>
      <c r="E339">
        <v>52</v>
      </c>
      <c r="F339" s="25" t="str">
        <f>VLOOKUP(B339,Definitions!$C$7:$D$43,2,FALSE)</f>
        <v>Ireland</v>
      </c>
      <c r="G339" t="str">
        <f>VLOOKUP(C339,Definitions!$C$49:$D$57,2,FALSE)</f>
        <v>Not elsewhere specified (Other)</v>
      </c>
      <c r="H339" t="str">
        <f>VLOOKUP(D339,Definitions!$C$60:$D$104,2,FALSE)</f>
        <v>Not elsewhere specified (Other)</v>
      </c>
      <c r="J339" s="29" t="str">
        <f>VLOOKUP(E339,Definitions!$C$115:$D$131,2,FALSE)</f>
        <v>Geothermal</v>
      </c>
      <c r="K339" s="47"/>
      <c r="L339" s="46"/>
      <c r="M339" s="46"/>
      <c r="N339" s="56"/>
      <c r="O339" s="46"/>
      <c r="P339" s="46"/>
      <c r="Q339" s="46"/>
      <c r="R339" s="37"/>
      <c r="S339" s="13"/>
      <c r="T339" s="56"/>
      <c r="U339" s="13"/>
      <c r="V339" s="56"/>
      <c r="W339" s="13"/>
      <c r="X339" s="13"/>
      <c r="Y339" s="13"/>
      <c r="Z339" s="13"/>
      <c r="AA339" s="46"/>
      <c r="AB339" s="56"/>
      <c r="AC339" s="13"/>
      <c r="AD339" s="60"/>
      <c r="AE339" s="13"/>
      <c r="AF339" s="13"/>
      <c r="AG339" s="13"/>
      <c r="AH339" s="46"/>
      <c r="AI339" s="56"/>
      <c r="AJ339" s="46"/>
      <c r="AK339" s="56"/>
    </row>
    <row r="340" spans="1:37">
      <c r="A340" s="36" t="str">
        <f t="shared" si="5"/>
        <v>IE990_53</v>
      </c>
      <c r="B340" t="s">
        <v>36</v>
      </c>
      <c r="C340" t="s">
        <v>193</v>
      </c>
      <c r="D340">
        <v>990</v>
      </c>
      <c r="E340">
        <v>53</v>
      </c>
      <c r="F340" s="25" t="str">
        <f>VLOOKUP(B340,Definitions!$C$7:$D$43,2,FALSE)</f>
        <v>Ireland</v>
      </c>
      <c r="G340" t="str">
        <f>VLOOKUP(C340,Definitions!$C$49:$D$57,2,FALSE)</f>
        <v>Not elsewhere specified (Other)</v>
      </c>
      <c r="H340" t="str">
        <f>VLOOKUP(D340,Definitions!$C$60:$D$104,2,FALSE)</f>
        <v>Not elsewhere specified (Other)</v>
      </c>
      <c r="J340" s="29" t="str">
        <f>VLOOKUP(E340,Definitions!$C$115:$D$131,2,FALSE)</f>
        <v>Solar energy</v>
      </c>
      <c r="K340" s="47"/>
      <c r="L340" s="46"/>
      <c r="M340" s="46"/>
      <c r="N340" s="56"/>
      <c r="O340" s="46"/>
      <c r="P340" s="46"/>
      <c r="Q340" s="46"/>
      <c r="R340" s="37"/>
      <c r="S340" s="13"/>
      <c r="T340" s="56"/>
      <c r="U340" s="13"/>
      <c r="V340" s="56"/>
      <c r="W340" s="13"/>
      <c r="X340" s="13"/>
      <c r="Y340" s="13"/>
      <c r="Z340" s="13"/>
      <c r="AA340" s="46"/>
      <c r="AB340" s="56"/>
      <c r="AC340" s="13"/>
      <c r="AD340" s="60"/>
      <c r="AE340" s="13"/>
      <c r="AF340" s="13"/>
      <c r="AG340" s="13"/>
      <c r="AH340" s="46"/>
      <c r="AI340" s="56"/>
      <c r="AJ340" s="46"/>
      <c r="AK340" s="56"/>
    </row>
    <row r="341" spans="1:37">
      <c r="A341" s="36" t="str">
        <f t="shared" si="5"/>
        <v>IE990_56</v>
      </c>
      <c r="B341" t="s">
        <v>36</v>
      </c>
      <c r="C341" t="s">
        <v>193</v>
      </c>
      <c r="D341">
        <v>990</v>
      </c>
      <c r="E341">
        <v>56</v>
      </c>
      <c r="F341" s="25" t="str">
        <f>VLOOKUP(B341,Definitions!$C$7:$D$43,2,FALSE)</f>
        <v>Ireland</v>
      </c>
      <c r="G341" t="str">
        <f>VLOOKUP(C341,Definitions!$C$49:$D$57,2,FALSE)</f>
        <v>Not elsewhere specified (Other)</v>
      </c>
      <c r="H341" t="str">
        <f>VLOOKUP(D341,Definitions!$C$60:$D$104,2,FALSE)</f>
        <v>Not elsewhere specified (Other)</v>
      </c>
      <c r="J341" s="29" t="str">
        <f>VLOOKUP(E341,Definitions!$C$115:$D$131,2,FALSE)</f>
        <v>Ambient heat ground</v>
      </c>
      <c r="K341" s="47"/>
      <c r="L341" s="46"/>
      <c r="M341" s="46"/>
      <c r="N341" s="56"/>
      <c r="O341" s="46"/>
      <c r="P341" s="46"/>
      <c r="Q341" s="46"/>
      <c r="R341" s="37"/>
      <c r="S341" s="13"/>
      <c r="T341" s="56"/>
      <c r="U341" s="13"/>
      <c r="V341" s="56"/>
      <c r="W341" s="13"/>
      <c r="X341" s="13"/>
      <c r="Y341" s="13"/>
      <c r="Z341" s="13"/>
      <c r="AA341" s="46"/>
      <c r="AB341" s="56"/>
      <c r="AC341" s="13"/>
      <c r="AD341" s="60"/>
      <c r="AE341" s="13"/>
      <c r="AF341" s="13"/>
      <c r="AG341" s="13"/>
      <c r="AH341" s="46"/>
      <c r="AI341" s="56"/>
      <c r="AJ341" s="46"/>
      <c r="AK341" s="56"/>
    </row>
    <row r="342" spans="1:37">
      <c r="A342" s="36" t="str">
        <f t="shared" si="5"/>
        <v>IE990_57</v>
      </c>
      <c r="B342" t="s">
        <v>36</v>
      </c>
      <c r="C342" t="s">
        <v>193</v>
      </c>
      <c r="D342">
        <v>990</v>
      </c>
      <c r="E342">
        <v>57</v>
      </c>
      <c r="F342" s="25" t="str">
        <f>VLOOKUP(B342,Definitions!$C$7:$D$43,2,FALSE)</f>
        <v>Ireland</v>
      </c>
      <c r="G342" t="str">
        <f>VLOOKUP(C342,Definitions!$C$49:$D$57,2,FALSE)</f>
        <v>Not elsewhere specified (Other)</v>
      </c>
      <c r="H342" t="str">
        <f>VLOOKUP(D342,Definitions!$C$60:$D$104,2,FALSE)</f>
        <v>Not elsewhere specified (Other)</v>
      </c>
      <c r="J342" s="29" t="str">
        <f>VLOOKUP(E342,Definitions!$C$115:$D$131,2,FALSE)</f>
        <v>Ambient heat air</v>
      </c>
      <c r="K342" s="47"/>
      <c r="L342" s="46"/>
      <c r="M342" s="46"/>
      <c r="N342" s="56"/>
      <c r="O342" s="46"/>
      <c r="P342" s="46"/>
      <c r="Q342" s="46"/>
      <c r="R342" s="37"/>
      <c r="S342" s="13"/>
      <c r="T342" s="56"/>
      <c r="U342" s="13"/>
      <c r="V342" s="56"/>
      <c r="W342" s="13"/>
      <c r="X342" s="13"/>
      <c r="Y342" s="13"/>
      <c r="Z342" s="13"/>
      <c r="AA342" s="46"/>
      <c r="AB342" s="56"/>
      <c r="AC342" s="13"/>
      <c r="AD342" s="60"/>
      <c r="AE342" s="13"/>
      <c r="AF342" s="13"/>
      <c r="AG342" s="13"/>
      <c r="AH342" s="46"/>
      <c r="AI342" s="56"/>
      <c r="AJ342" s="46"/>
      <c r="AK342" s="56"/>
    </row>
    <row r="343" spans="1:37">
      <c r="A343" s="36" t="str">
        <f t="shared" si="5"/>
        <v>IE990_58</v>
      </c>
      <c r="B343" t="s">
        <v>36</v>
      </c>
      <c r="C343" t="s">
        <v>193</v>
      </c>
      <c r="D343">
        <v>990</v>
      </c>
      <c r="E343">
        <v>58</v>
      </c>
      <c r="F343" s="25" t="str">
        <f>VLOOKUP(B343,Definitions!$C$7:$D$43,2,FALSE)</f>
        <v>Ireland</v>
      </c>
      <c r="G343" t="str">
        <f>VLOOKUP(C343,Definitions!$C$49:$D$57,2,FALSE)</f>
        <v>Not elsewhere specified (Other)</v>
      </c>
      <c r="H343" t="str">
        <f>VLOOKUP(D343,Definitions!$C$60:$D$104,2,FALSE)</f>
        <v>Not elsewhere specified (Other)</v>
      </c>
      <c r="J343" s="29" t="str">
        <f>VLOOKUP(E343,Definitions!$C$115:$D$131,2,FALSE)</f>
        <v>Ambient heat total</v>
      </c>
      <c r="K343" s="47"/>
      <c r="L343" s="46"/>
      <c r="M343" s="46"/>
      <c r="N343" s="56"/>
      <c r="O343" s="46"/>
      <c r="P343" s="46"/>
      <c r="Q343" s="46"/>
      <c r="R343" s="37"/>
      <c r="S343" s="13"/>
      <c r="T343" s="56"/>
      <c r="U343" s="13"/>
      <c r="V343" s="56"/>
      <c r="W343" s="13"/>
      <c r="X343" s="13"/>
      <c r="Y343" s="13"/>
      <c r="Z343" s="13"/>
      <c r="AA343" s="46"/>
      <c r="AB343" s="56"/>
      <c r="AC343" s="13"/>
      <c r="AD343" s="60"/>
      <c r="AE343" s="13"/>
      <c r="AF343" s="13"/>
      <c r="AG343" s="13"/>
      <c r="AH343" s="46"/>
      <c r="AI343" s="56"/>
      <c r="AJ343" s="46"/>
      <c r="AK343" s="56"/>
    </row>
    <row r="344" spans="1:37">
      <c r="A344" s="36" t="str">
        <f t="shared" si="5"/>
        <v>IE990_55</v>
      </c>
      <c r="B344" t="s">
        <v>36</v>
      </c>
      <c r="C344" t="s">
        <v>193</v>
      </c>
      <c r="D344">
        <v>990</v>
      </c>
      <c r="E344">
        <v>55</v>
      </c>
      <c r="F344" s="25" t="str">
        <f>VLOOKUP(B344,Definitions!$C$7:$D$43,2,FALSE)</f>
        <v>Ireland</v>
      </c>
      <c r="G344" t="str">
        <f>VLOOKUP(C344,Definitions!$C$49:$D$57,2,FALSE)</f>
        <v>Not elsewhere specified (Other)</v>
      </c>
      <c r="H344" t="str">
        <f>VLOOKUP(D344,Definitions!$C$60:$D$104,2,FALSE)</f>
        <v>Not elsewhere specified (Other)</v>
      </c>
      <c r="J344" s="29" t="str">
        <f>VLOOKUP(E344,Definitions!$C$115:$D$131,2,FALSE)</f>
        <v xml:space="preserve">Other RES </v>
      </c>
      <c r="K344" s="47"/>
      <c r="L344" s="46"/>
      <c r="M344" s="46"/>
      <c r="N344" s="56"/>
      <c r="O344" s="46"/>
      <c r="P344" s="46"/>
      <c r="Q344" s="46"/>
      <c r="R344" s="37"/>
      <c r="S344" s="13"/>
      <c r="T344" s="56"/>
      <c r="U344" s="13"/>
      <c r="V344" s="56"/>
      <c r="W344" s="13"/>
      <c r="X344" s="13"/>
      <c r="Y344" s="13"/>
      <c r="Z344" s="13"/>
      <c r="AA344" s="46"/>
      <c r="AB344" s="56"/>
      <c r="AC344" s="13"/>
      <c r="AD344" s="60"/>
      <c r="AE344" s="13"/>
      <c r="AF344" s="13"/>
      <c r="AG344" s="13"/>
      <c r="AH344" s="46"/>
      <c r="AI344" s="56"/>
      <c r="AJ344" s="46"/>
      <c r="AK344" s="56"/>
    </row>
    <row r="345" spans="1:37">
      <c r="A345" s="36" t="str">
        <f t="shared" si="5"/>
        <v>EL101_0</v>
      </c>
      <c r="B345" t="s">
        <v>41</v>
      </c>
      <c r="C345" t="s">
        <v>193</v>
      </c>
      <c r="D345">
        <v>101</v>
      </c>
      <c r="E345">
        <v>0</v>
      </c>
      <c r="F345" s="25" t="str">
        <f>VLOOKUP(B345,Definitions!$C$7:$D$43,2,FALSE)</f>
        <v>Greece</v>
      </c>
      <c r="G345" t="str">
        <f>VLOOKUP(C345,Definitions!$C$49:$D$57,2,FALSE)</f>
        <v>Not elsewhere specified (Other)</v>
      </c>
      <c r="H345" t="str">
        <f>VLOOKUP(D345,Definitions!$C$60:$D$104,2,FALSE)</f>
        <v>Agriculture / Forestry</v>
      </c>
      <c r="J345" s="29" t="str">
        <f>VLOOKUP(E345,Definitions!$C$115:$D$131,2,FALSE)</f>
        <v>TOTAL</v>
      </c>
      <c r="K345" s="47"/>
      <c r="L345" s="46"/>
      <c r="M345" s="46"/>
      <c r="N345" s="56"/>
      <c r="O345" s="46"/>
      <c r="P345" s="46"/>
      <c r="Q345" s="46"/>
      <c r="R345" s="37"/>
      <c r="S345" s="13"/>
      <c r="T345" s="56"/>
      <c r="U345" s="13"/>
      <c r="V345" s="56"/>
      <c r="W345" s="13"/>
      <c r="X345" s="13"/>
      <c r="Y345" s="13"/>
      <c r="Z345" s="13"/>
      <c r="AA345" s="46"/>
      <c r="AB345" s="56"/>
      <c r="AC345" s="13"/>
      <c r="AD345" s="60"/>
      <c r="AE345" s="13"/>
      <c r="AF345" s="13"/>
      <c r="AG345" s="13"/>
      <c r="AH345" s="46"/>
      <c r="AI345" s="56"/>
      <c r="AJ345" s="46"/>
      <c r="AK345" s="56"/>
    </row>
    <row r="346" spans="1:37">
      <c r="A346" s="36" t="str">
        <f t="shared" si="5"/>
        <v>EL101_1</v>
      </c>
      <c r="B346" t="s">
        <v>41</v>
      </c>
      <c r="C346" t="s">
        <v>193</v>
      </c>
      <c r="D346">
        <v>101</v>
      </c>
      <c r="E346">
        <v>1</v>
      </c>
      <c r="F346" s="25" t="str">
        <f>VLOOKUP(B346,Definitions!$C$7:$D$43,2,FALSE)</f>
        <v>Greece</v>
      </c>
      <c r="G346" t="str">
        <f>VLOOKUP(C346,Definitions!$C$49:$D$57,2,FALSE)</f>
        <v>Not elsewhere specified (Other)</v>
      </c>
      <c r="H346" t="str">
        <f>VLOOKUP(D346,Definitions!$C$60:$D$104,2,FALSE)</f>
        <v>Agriculture / Forestry</v>
      </c>
      <c r="J346" s="29" t="str">
        <f>VLOOKUP(E346,Definitions!$C$115:$D$131,2,FALSE)</f>
        <v>Coal</v>
      </c>
      <c r="K346" s="47"/>
      <c r="L346" s="46"/>
      <c r="M346" s="46"/>
      <c r="N346" s="56"/>
      <c r="O346" s="46"/>
      <c r="P346" s="46"/>
      <c r="Q346" s="46"/>
      <c r="R346" s="37"/>
      <c r="S346" s="13"/>
      <c r="T346" s="56"/>
      <c r="U346" s="13"/>
      <c r="V346" s="56"/>
      <c r="W346" s="13"/>
      <c r="X346" s="13"/>
      <c r="Y346" s="13"/>
      <c r="Z346" s="13"/>
      <c r="AA346" s="46"/>
      <c r="AB346" s="56"/>
      <c r="AC346" s="13"/>
      <c r="AD346" s="60"/>
      <c r="AE346" s="13"/>
      <c r="AF346" s="13"/>
      <c r="AG346" s="13"/>
      <c r="AH346" s="46"/>
      <c r="AI346" s="56"/>
      <c r="AJ346" s="46"/>
      <c r="AK346" s="56"/>
    </row>
    <row r="347" spans="1:37">
      <c r="A347" s="36" t="str">
        <f t="shared" si="5"/>
        <v>EL101_2</v>
      </c>
      <c r="B347" t="s">
        <v>41</v>
      </c>
      <c r="C347" t="s">
        <v>193</v>
      </c>
      <c r="D347">
        <v>101</v>
      </c>
      <c r="E347">
        <v>2</v>
      </c>
      <c r="F347" s="25" t="str">
        <f>VLOOKUP(B347,Definitions!$C$7:$D$43,2,FALSE)</f>
        <v>Greece</v>
      </c>
      <c r="G347" t="str">
        <f>VLOOKUP(C347,Definitions!$C$49:$D$57,2,FALSE)</f>
        <v>Not elsewhere specified (Other)</v>
      </c>
      <c r="H347" t="str">
        <f>VLOOKUP(D347,Definitions!$C$60:$D$104,2,FALSE)</f>
        <v>Agriculture / Forestry</v>
      </c>
      <c r="J347" s="29" t="str">
        <f>VLOOKUP(E347,Definitions!$C$115:$D$131,2,FALSE)</f>
        <v>Fuel oil</v>
      </c>
      <c r="K347" s="47"/>
      <c r="L347" s="46"/>
      <c r="M347" s="46"/>
      <c r="N347" s="56"/>
      <c r="O347" s="46"/>
      <c r="P347" s="46"/>
      <c r="Q347" s="46"/>
      <c r="R347" s="37"/>
      <c r="S347" s="13"/>
      <c r="T347" s="56"/>
      <c r="U347" s="13"/>
      <c r="V347" s="56"/>
      <c r="W347" s="13"/>
      <c r="X347" s="13"/>
      <c r="Y347" s="13"/>
      <c r="Z347" s="13"/>
      <c r="AA347" s="46"/>
      <c r="AB347" s="56"/>
      <c r="AC347" s="13"/>
      <c r="AD347" s="60"/>
      <c r="AE347" s="13"/>
      <c r="AF347" s="13"/>
      <c r="AG347" s="13"/>
      <c r="AH347" s="46"/>
      <c r="AI347" s="56"/>
      <c r="AJ347" s="46"/>
      <c r="AK347" s="56"/>
    </row>
    <row r="348" spans="1:37">
      <c r="A348" s="36" t="str">
        <f t="shared" si="5"/>
        <v>EL101_3</v>
      </c>
      <c r="B348" t="s">
        <v>41</v>
      </c>
      <c r="C348" t="s">
        <v>193</v>
      </c>
      <c r="D348">
        <v>101</v>
      </c>
      <c r="E348">
        <v>3</v>
      </c>
      <c r="F348" s="25" t="str">
        <f>VLOOKUP(B348,Definitions!$C$7:$D$43,2,FALSE)</f>
        <v>Greece</v>
      </c>
      <c r="G348" t="str">
        <f>VLOOKUP(C348,Definitions!$C$49:$D$57,2,FALSE)</f>
        <v>Not elsewhere specified (Other)</v>
      </c>
      <c r="H348" t="str">
        <f>VLOOKUP(D348,Definitions!$C$60:$D$104,2,FALSE)</f>
        <v>Agriculture / Forestry</v>
      </c>
      <c r="J348" s="29" t="str">
        <f>VLOOKUP(E348,Definitions!$C$115:$D$131,2,FALSE)</f>
        <v>Natural gas</v>
      </c>
      <c r="K348" s="47"/>
      <c r="L348" s="46"/>
      <c r="M348" s="46"/>
      <c r="N348" s="56"/>
      <c r="O348" s="46"/>
      <c r="P348" s="46"/>
      <c r="Q348" s="46"/>
      <c r="R348" s="37"/>
      <c r="S348" s="13"/>
      <c r="T348" s="56"/>
      <c r="U348" s="13"/>
      <c r="V348" s="56"/>
      <c r="W348" s="13"/>
      <c r="X348" s="13"/>
      <c r="Y348" s="13"/>
      <c r="Z348" s="13"/>
      <c r="AA348" s="46"/>
      <c r="AB348" s="56"/>
      <c r="AC348" s="13"/>
      <c r="AD348" s="60"/>
      <c r="AE348" s="13"/>
      <c r="AF348" s="13"/>
      <c r="AG348" s="13"/>
      <c r="AH348" s="46"/>
      <c r="AI348" s="56"/>
      <c r="AJ348" s="46"/>
      <c r="AK348" s="56"/>
    </row>
    <row r="349" spans="1:37">
      <c r="A349" s="36" t="str">
        <f t="shared" si="5"/>
        <v>EL101_4</v>
      </c>
      <c r="B349" t="s">
        <v>41</v>
      </c>
      <c r="C349" t="s">
        <v>193</v>
      </c>
      <c r="D349">
        <v>101</v>
      </c>
      <c r="E349">
        <v>4</v>
      </c>
      <c r="F349" s="25" t="str">
        <f>VLOOKUP(B349,Definitions!$C$7:$D$43,2,FALSE)</f>
        <v>Greece</v>
      </c>
      <c r="G349" t="str">
        <f>VLOOKUP(C349,Definitions!$C$49:$D$57,2,FALSE)</f>
        <v>Not elsewhere specified (Other)</v>
      </c>
      <c r="H349" t="str">
        <f>VLOOKUP(D349,Definitions!$C$60:$D$104,2,FALSE)</f>
        <v>Agriculture / Forestry</v>
      </c>
      <c r="J349" s="29" t="str">
        <f>VLOOKUP(E349,Definitions!$C$115:$D$131,2,FALSE)</f>
        <v>Other fossil fuels</v>
      </c>
      <c r="K349" s="47"/>
      <c r="L349" s="46"/>
      <c r="M349" s="46"/>
      <c r="N349" s="56"/>
      <c r="O349" s="46"/>
      <c r="P349" s="46"/>
      <c r="Q349" s="46"/>
      <c r="R349" s="37"/>
      <c r="S349" s="13"/>
      <c r="T349" s="56"/>
      <c r="U349" s="13"/>
      <c r="V349" s="56"/>
      <c r="W349" s="13"/>
      <c r="X349" s="13"/>
      <c r="Y349" s="13"/>
      <c r="Z349" s="13"/>
      <c r="AA349" s="46"/>
      <c r="AB349" s="56"/>
      <c r="AC349" s="13"/>
      <c r="AD349" s="60"/>
      <c r="AE349" s="13"/>
      <c r="AF349" s="13"/>
      <c r="AG349" s="13"/>
      <c r="AH349" s="46"/>
      <c r="AI349" s="56"/>
      <c r="AJ349" s="46"/>
      <c r="AK349" s="56"/>
    </row>
    <row r="350" spans="1:37">
      <c r="A350" s="36" t="str">
        <f t="shared" si="5"/>
        <v>EL101_6</v>
      </c>
      <c r="B350" t="s">
        <v>41</v>
      </c>
      <c r="C350" t="s">
        <v>193</v>
      </c>
      <c r="D350">
        <v>101</v>
      </c>
      <c r="E350">
        <v>6</v>
      </c>
      <c r="F350" s="25" t="str">
        <f>VLOOKUP(B350,Definitions!$C$7:$D$43,2,FALSE)</f>
        <v>Greece</v>
      </c>
      <c r="G350" t="str">
        <f>VLOOKUP(C350,Definitions!$C$49:$D$57,2,FALSE)</f>
        <v>Not elsewhere specified (Other)</v>
      </c>
      <c r="H350" t="str">
        <f>VLOOKUP(D350,Definitions!$C$60:$D$104,2,FALSE)</f>
        <v>Agriculture / Forestry</v>
      </c>
      <c r="J350" s="29" t="str">
        <f>VLOOKUP(E350,Definitions!$C$115:$D$131,2,FALSE)</f>
        <v>Electricity</v>
      </c>
      <c r="K350" s="47"/>
      <c r="L350" s="46"/>
      <c r="M350" s="46"/>
      <c r="N350" s="56"/>
      <c r="O350" s="46"/>
      <c r="P350" s="46"/>
      <c r="Q350" s="46"/>
      <c r="R350" s="37"/>
      <c r="S350" s="13"/>
      <c r="T350" s="56"/>
      <c r="U350" s="13"/>
      <c r="V350" s="56"/>
      <c r="W350" s="13"/>
      <c r="X350" s="13"/>
      <c r="Y350" s="13"/>
      <c r="Z350" s="13"/>
      <c r="AA350" s="46"/>
      <c r="AB350" s="56"/>
      <c r="AC350" s="13"/>
      <c r="AD350" s="60"/>
      <c r="AE350" s="13"/>
      <c r="AF350" s="13"/>
      <c r="AG350" s="13"/>
      <c r="AH350" s="46"/>
      <c r="AI350" s="56"/>
      <c r="AJ350" s="46"/>
      <c r="AK350" s="56"/>
    </row>
    <row r="351" spans="1:37">
      <c r="A351" s="36" t="str">
        <f t="shared" si="5"/>
        <v>EL101_7</v>
      </c>
      <c r="B351" t="s">
        <v>41</v>
      </c>
      <c r="C351" t="s">
        <v>193</v>
      </c>
      <c r="D351">
        <v>101</v>
      </c>
      <c r="E351">
        <v>7</v>
      </c>
      <c r="F351" s="25" t="str">
        <f>VLOOKUP(B351,Definitions!$C$7:$D$43,2,FALSE)</f>
        <v>Greece</v>
      </c>
      <c r="G351" t="str">
        <f>VLOOKUP(C351,Definitions!$C$49:$D$57,2,FALSE)</f>
        <v>Not elsewhere specified (Other)</v>
      </c>
      <c r="H351" t="str">
        <f>VLOOKUP(D351,Definitions!$C$60:$D$104,2,FALSE)</f>
        <v>Agriculture / Forestry</v>
      </c>
      <c r="J351" s="29" t="str">
        <f>VLOOKUP(E351,Definitions!$C$115:$D$131,2,FALSE)</f>
        <v>District heating</v>
      </c>
      <c r="K351" s="47"/>
      <c r="L351" s="46"/>
      <c r="M351" s="46"/>
      <c r="N351" s="56"/>
      <c r="O351" s="46"/>
      <c r="P351" s="46"/>
      <c r="Q351" s="46"/>
      <c r="R351" s="37"/>
      <c r="S351" s="13"/>
      <c r="T351" s="56"/>
      <c r="U351" s="13"/>
      <c r="V351" s="56"/>
      <c r="W351" s="13"/>
      <c r="X351" s="13"/>
      <c r="Y351" s="13"/>
      <c r="Z351" s="13"/>
      <c r="AA351" s="46"/>
      <c r="AB351" s="56"/>
      <c r="AC351" s="13"/>
      <c r="AD351" s="60"/>
      <c r="AE351" s="13"/>
      <c r="AF351" s="13"/>
      <c r="AG351" s="13"/>
      <c r="AH351" s="46"/>
      <c r="AI351" s="56"/>
      <c r="AJ351" s="46"/>
      <c r="AK351" s="56"/>
    </row>
    <row r="352" spans="1:37">
      <c r="A352" s="36" t="str">
        <f t="shared" si="5"/>
        <v>EL101_8</v>
      </c>
      <c r="B352" t="s">
        <v>41</v>
      </c>
      <c r="C352" t="s">
        <v>193</v>
      </c>
      <c r="D352">
        <v>101</v>
      </c>
      <c r="E352">
        <v>8</v>
      </c>
      <c r="F352" s="25" t="str">
        <f>VLOOKUP(B352,Definitions!$C$7:$D$43,2,FALSE)</f>
        <v>Greece</v>
      </c>
      <c r="G352" t="str">
        <f>VLOOKUP(C352,Definitions!$C$49:$D$57,2,FALSE)</f>
        <v>Not elsewhere specified (Other)</v>
      </c>
      <c r="H352" t="str">
        <f>VLOOKUP(D352,Definitions!$C$60:$D$104,2,FALSE)</f>
        <v>Agriculture / Forestry</v>
      </c>
      <c r="J352" s="29" t="str">
        <f>VLOOKUP(E352,Definitions!$C$115:$D$131,2,FALSE)</f>
        <v>Waste non-RES</v>
      </c>
      <c r="K352" s="47"/>
      <c r="L352" s="46"/>
      <c r="M352" s="46"/>
      <c r="N352" s="56"/>
      <c r="O352" s="46"/>
      <c r="P352" s="46"/>
      <c r="Q352" s="46"/>
      <c r="R352" s="37"/>
      <c r="S352" s="13"/>
      <c r="T352" s="56"/>
      <c r="U352" s="13"/>
      <c r="V352" s="56"/>
      <c r="W352" s="13"/>
      <c r="X352" s="13"/>
      <c r="Y352" s="13"/>
      <c r="Z352" s="13"/>
      <c r="AA352" s="46"/>
      <c r="AB352" s="56"/>
      <c r="AC352" s="13"/>
      <c r="AD352" s="60"/>
      <c r="AE352" s="13"/>
      <c r="AF352" s="13"/>
      <c r="AG352" s="13"/>
      <c r="AH352" s="46"/>
      <c r="AI352" s="56"/>
      <c r="AJ352" s="46"/>
      <c r="AK352" s="56"/>
    </row>
    <row r="353" spans="1:37">
      <c r="A353" s="36" t="str">
        <f t="shared" si="5"/>
        <v>EL101_9</v>
      </c>
      <c r="B353" t="s">
        <v>41</v>
      </c>
      <c r="C353" t="s">
        <v>193</v>
      </c>
      <c r="D353">
        <v>101</v>
      </c>
      <c r="E353">
        <v>9</v>
      </c>
      <c r="F353" s="25" t="str">
        <f>VLOOKUP(B353,Definitions!$C$7:$D$43,2,FALSE)</f>
        <v>Greece</v>
      </c>
      <c r="G353" t="str">
        <f>VLOOKUP(C353,Definitions!$C$49:$D$57,2,FALSE)</f>
        <v>Not elsewhere specified (Other)</v>
      </c>
      <c r="H353" t="str">
        <f>VLOOKUP(D353,Definitions!$C$60:$D$104,2,FALSE)</f>
        <v>Agriculture / Forestry</v>
      </c>
      <c r="J353" s="29" t="str">
        <f>VLOOKUP(E353,Definitions!$C$115:$D$131,2,FALSE)</f>
        <v>Waste RES</v>
      </c>
      <c r="K353" s="47"/>
      <c r="L353" s="46"/>
      <c r="M353" s="46"/>
      <c r="N353" s="56"/>
      <c r="O353" s="46"/>
      <c r="P353" s="46"/>
      <c r="Q353" s="46"/>
      <c r="R353" s="37"/>
      <c r="S353" s="13"/>
      <c r="T353" s="56"/>
      <c r="U353" s="13"/>
      <c r="V353" s="56"/>
      <c r="W353" s="13"/>
      <c r="X353" s="13"/>
      <c r="Y353" s="13"/>
      <c r="Z353" s="13"/>
      <c r="AA353" s="46"/>
      <c r="AB353" s="56"/>
      <c r="AC353" s="13"/>
      <c r="AD353" s="60"/>
      <c r="AE353" s="13"/>
      <c r="AF353" s="13"/>
      <c r="AG353" s="13"/>
      <c r="AH353" s="46"/>
      <c r="AI353" s="56"/>
      <c r="AJ353" s="46"/>
      <c r="AK353" s="56"/>
    </row>
    <row r="354" spans="1:37">
      <c r="A354" s="36" t="str">
        <f t="shared" si="5"/>
        <v>EL101_51</v>
      </c>
      <c r="B354" t="s">
        <v>41</v>
      </c>
      <c r="C354" t="s">
        <v>193</v>
      </c>
      <c r="D354">
        <v>101</v>
      </c>
      <c r="E354">
        <v>51</v>
      </c>
      <c r="F354" s="25" t="str">
        <f>VLOOKUP(B354,Definitions!$C$7:$D$43,2,FALSE)</f>
        <v>Greece</v>
      </c>
      <c r="G354" t="str">
        <f>VLOOKUP(C354,Definitions!$C$49:$D$57,2,FALSE)</f>
        <v>Not elsewhere specified (Other)</v>
      </c>
      <c r="H354" t="str">
        <f>VLOOKUP(D354,Definitions!$C$60:$D$104,2,FALSE)</f>
        <v>Agriculture / Forestry</v>
      </c>
      <c r="J354" s="29" t="str">
        <f>VLOOKUP(E354,Definitions!$C$115:$D$131,2,FALSE)</f>
        <v>Biomass</v>
      </c>
      <c r="K354" s="47"/>
      <c r="L354" s="46"/>
      <c r="M354" s="46"/>
      <c r="N354" s="56"/>
      <c r="O354" s="46"/>
      <c r="P354" s="46"/>
      <c r="Q354" s="46"/>
      <c r="R354" s="37"/>
      <c r="S354" s="13"/>
      <c r="T354" s="56"/>
      <c r="U354" s="13"/>
      <c r="V354" s="56"/>
      <c r="W354" s="13"/>
      <c r="X354" s="13"/>
      <c r="Y354" s="13"/>
      <c r="Z354" s="13"/>
      <c r="AA354" s="46"/>
      <c r="AB354" s="56"/>
      <c r="AC354" s="13"/>
      <c r="AD354" s="60"/>
      <c r="AE354" s="13"/>
      <c r="AF354" s="13"/>
      <c r="AG354" s="13"/>
      <c r="AH354" s="46"/>
      <c r="AI354" s="56"/>
      <c r="AJ354" s="46"/>
      <c r="AK354" s="56"/>
    </row>
    <row r="355" spans="1:37">
      <c r="A355" s="36" t="str">
        <f t="shared" si="5"/>
        <v>EL101_52</v>
      </c>
      <c r="B355" t="s">
        <v>41</v>
      </c>
      <c r="C355" t="s">
        <v>193</v>
      </c>
      <c r="D355">
        <v>101</v>
      </c>
      <c r="E355">
        <v>52</v>
      </c>
      <c r="F355" s="25" t="str">
        <f>VLOOKUP(B355,Definitions!$C$7:$D$43,2,FALSE)</f>
        <v>Greece</v>
      </c>
      <c r="G355" t="str">
        <f>VLOOKUP(C355,Definitions!$C$49:$D$57,2,FALSE)</f>
        <v>Not elsewhere specified (Other)</v>
      </c>
      <c r="H355" t="str">
        <f>VLOOKUP(D355,Definitions!$C$60:$D$104,2,FALSE)</f>
        <v>Agriculture / Forestry</v>
      </c>
      <c r="J355" s="29" t="str">
        <f>VLOOKUP(E355,Definitions!$C$115:$D$131,2,FALSE)</f>
        <v>Geothermal</v>
      </c>
      <c r="K355" s="47"/>
      <c r="L355" s="46"/>
      <c r="M355" s="46"/>
      <c r="N355" s="56"/>
      <c r="O355" s="46"/>
      <c r="P355" s="46"/>
      <c r="Q355" s="46"/>
      <c r="R355" s="37"/>
      <c r="S355" s="13"/>
      <c r="T355" s="56"/>
      <c r="U355" s="13"/>
      <c r="V355" s="56"/>
      <c r="W355" s="13"/>
      <c r="X355" s="13"/>
      <c r="Y355" s="13"/>
      <c r="Z355" s="13"/>
      <c r="AA355" s="46"/>
      <c r="AB355" s="56"/>
      <c r="AC355" s="13"/>
      <c r="AD355" s="60"/>
      <c r="AE355" s="13"/>
      <c r="AF355" s="13"/>
      <c r="AG355" s="13"/>
      <c r="AH355" s="46"/>
      <c r="AI355" s="56"/>
      <c r="AJ355" s="46"/>
      <c r="AK355" s="56"/>
    </row>
    <row r="356" spans="1:37">
      <c r="A356" s="36" t="str">
        <f t="shared" si="5"/>
        <v>EL101_53</v>
      </c>
      <c r="B356" t="s">
        <v>41</v>
      </c>
      <c r="C356" t="s">
        <v>193</v>
      </c>
      <c r="D356">
        <v>101</v>
      </c>
      <c r="E356">
        <v>53</v>
      </c>
      <c r="F356" s="25" t="str">
        <f>VLOOKUP(B356,Definitions!$C$7:$D$43,2,FALSE)</f>
        <v>Greece</v>
      </c>
      <c r="G356" t="str">
        <f>VLOOKUP(C356,Definitions!$C$49:$D$57,2,FALSE)</f>
        <v>Not elsewhere specified (Other)</v>
      </c>
      <c r="H356" t="str">
        <f>VLOOKUP(D356,Definitions!$C$60:$D$104,2,FALSE)</f>
        <v>Agriculture / Forestry</v>
      </c>
      <c r="J356" s="29" t="str">
        <f>VLOOKUP(E356,Definitions!$C$115:$D$131,2,FALSE)</f>
        <v>Solar energy</v>
      </c>
      <c r="K356" s="47"/>
      <c r="L356" s="46"/>
      <c r="M356" s="46"/>
      <c r="N356" s="56"/>
      <c r="O356" s="46"/>
      <c r="P356" s="46"/>
      <c r="Q356" s="46"/>
      <c r="R356" s="37"/>
      <c r="S356" s="13"/>
      <c r="T356" s="56"/>
      <c r="U356" s="13"/>
      <c r="V356" s="56"/>
      <c r="W356" s="13"/>
      <c r="X356" s="13"/>
      <c r="Y356" s="13"/>
      <c r="Z356" s="13"/>
      <c r="AA356" s="46"/>
      <c r="AB356" s="56"/>
      <c r="AC356" s="13"/>
      <c r="AD356" s="60"/>
      <c r="AE356" s="13"/>
      <c r="AF356" s="13"/>
      <c r="AG356" s="13"/>
      <c r="AH356" s="46"/>
      <c r="AI356" s="56"/>
      <c r="AJ356" s="46"/>
      <c r="AK356" s="56"/>
    </row>
    <row r="357" spans="1:37">
      <c r="A357" s="36" t="str">
        <f t="shared" si="5"/>
        <v>EL101_56</v>
      </c>
      <c r="B357" t="s">
        <v>41</v>
      </c>
      <c r="C357" t="s">
        <v>193</v>
      </c>
      <c r="D357">
        <v>101</v>
      </c>
      <c r="E357">
        <v>56</v>
      </c>
      <c r="F357" s="25" t="str">
        <f>VLOOKUP(B357,Definitions!$C$7:$D$43,2,FALSE)</f>
        <v>Greece</v>
      </c>
      <c r="G357" t="str">
        <f>VLOOKUP(C357,Definitions!$C$49:$D$57,2,FALSE)</f>
        <v>Not elsewhere specified (Other)</v>
      </c>
      <c r="H357" t="str">
        <f>VLOOKUP(D357,Definitions!$C$60:$D$104,2,FALSE)</f>
        <v>Agriculture / Forestry</v>
      </c>
      <c r="J357" s="29" t="str">
        <f>VLOOKUP(E357,Definitions!$C$115:$D$131,2,FALSE)</f>
        <v>Ambient heat ground</v>
      </c>
      <c r="K357" s="47"/>
      <c r="L357" s="46"/>
      <c r="M357" s="46"/>
      <c r="N357" s="56"/>
      <c r="O357" s="46"/>
      <c r="P357" s="46"/>
      <c r="Q357" s="46"/>
      <c r="R357" s="37"/>
      <c r="S357" s="13"/>
      <c r="T357" s="56"/>
      <c r="U357" s="13"/>
      <c r="V357" s="56"/>
      <c r="W357" s="13"/>
      <c r="X357" s="13"/>
      <c r="Y357" s="13"/>
      <c r="Z357" s="13"/>
      <c r="AA357" s="46"/>
      <c r="AB357" s="56"/>
      <c r="AC357" s="13"/>
      <c r="AD357" s="60"/>
      <c r="AE357" s="13"/>
      <c r="AF357" s="13"/>
      <c r="AG357" s="13"/>
      <c r="AH357" s="46"/>
      <c r="AI357" s="56"/>
      <c r="AJ357" s="46"/>
      <c r="AK357" s="56"/>
    </row>
    <row r="358" spans="1:37">
      <c r="A358" s="36" t="str">
        <f t="shared" si="5"/>
        <v>EL101_57</v>
      </c>
      <c r="B358" t="s">
        <v>41</v>
      </c>
      <c r="C358" t="s">
        <v>193</v>
      </c>
      <c r="D358">
        <v>101</v>
      </c>
      <c r="E358">
        <v>57</v>
      </c>
      <c r="F358" s="25" t="str">
        <f>VLOOKUP(B358,Definitions!$C$7:$D$43,2,FALSE)</f>
        <v>Greece</v>
      </c>
      <c r="G358" t="str">
        <f>VLOOKUP(C358,Definitions!$C$49:$D$57,2,FALSE)</f>
        <v>Not elsewhere specified (Other)</v>
      </c>
      <c r="H358" t="str">
        <f>VLOOKUP(D358,Definitions!$C$60:$D$104,2,FALSE)</f>
        <v>Agriculture / Forestry</v>
      </c>
      <c r="J358" s="29" t="str">
        <f>VLOOKUP(E358,Definitions!$C$115:$D$131,2,FALSE)</f>
        <v>Ambient heat air</v>
      </c>
      <c r="K358" s="47"/>
      <c r="L358" s="46"/>
      <c r="M358" s="46"/>
      <c r="N358" s="56"/>
      <c r="O358" s="46"/>
      <c r="P358" s="46"/>
      <c r="Q358" s="46"/>
      <c r="R358" s="37"/>
      <c r="S358" s="13"/>
      <c r="T358" s="56"/>
      <c r="U358" s="13"/>
      <c r="V358" s="56"/>
      <c r="W358" s="13"/>
      <c r="X358" s="13"/>
      <c r="Y358" s="13"/>
      <c r="Z358" s="13"/>
      <c r="AA358" s="46"/>
      <c r="AB358" s="56"/>
      <c r="AC358" s="13"/>
      <c r="AD358" s="60"/>
      <c r="AE358" s="13"/>
      <c r="AF358" s="13"/>
      <c r="AG358" s="13"/>
      <c r="AH358" s="46"/>
      <c r="AI358" s="56"/>
      <c r="AJ358" s="46"/>
      <c r="AK358" s="56"/>
    </row>
    <row r="359" spans="1:37">
      <c r="A359" s="36" t="str">
        <f t="shared" si="5"/>
        <v>EL101_58</v>
      </c>
      <c r="B359" t="s">
        <v>41</v>
      </c>
      <c r="C359" t="s">
        <v>193</v>
      </c>
      <c r="D359">
        <v>101</v>
      </c>
      <c r="E359">
        <v>58</v>
      </c>
      <c r="F359" s="25" t="str">
        <f>VLOOKUP(B359,Definitions!$C$7:$D$43,2,FALSE)</f>
        <v>Greece</v>
      </c>
      <c r="G359" t="str">
        <f>VLOOKUP(C359,Definitions!$C$49:$D$57,2,FALSE)</f>
        <v>Not elsewhere specified (Other)</v>
      </c>
      <c r="H359" t="str">
        <f>VLOOKUP(D359,Definitions!$C$60:$D$104,2,FALSE)</f>
        <v>Agriculture / Forestry</v>
      </c>
      <c r="J359" s="29" t="str">
        <f>VLOOKUP(E359,Definitions!$C$115:$D$131,2,FALSE)</f>
        <v>Ambient heat total</v>
      </c>
      <c r="K359" s="47"/>
      <c r="L359" s="46"/>
      <c r="M359" s="46"/>
      <c r="N359" s="56"/>
      <c r="O359" s="46"/>
      <c r="P359" s="46"/>
      <c r="Q359" s="46"/>
      <c r="R359" s="37"/>
      <c r="S359" s="13"/>
      <c r="T359" s="56"/>
      <c r="U359" s="13"/>
      <c r="V359" s="56"/>
      <c r="W359" s="13"/>
      <c r="X359" s="13"/>
      <c r="Y359" s="13"/>
      <c r="Z359" s="13"/>
      <c r="AA359" s="46"/>
      <c r="AB359" s="56"/>
      <c r="AC359" s="13"/>
      <c r="AD359" s="60"/>
      <c r="AE359" s="13"/>
      <c r="AF359" s="13"/>
      <c r="AG359" s="13"/>
      <c r="AH359" s="46"/>
      <c r="AI359" s="56"/>
      <c r="AJ359" s="46"/>
      <c r="AK359" s="56"/>
    </row>
    <row r="360" spans="1:37">
      <c r="A360" s="36" t="str">
        <f t="shared" si="5"/>
        <v>EL101_55</v>
      </c>
      <c r="B360" t="s">
        <v>41</v>
      </c>
      <c r="C360" t="s">
        <v>193</v>
      </c>
      <c r="D360">
        <v>101</v>
      </c>
      <c r="E360">
        <v>55</v>
      </c>
      <c r="F360" s="25" t="str">
        <f>VLOOKUP(B360,Definitions!$C$7:$D$43,2,FALSE)</f>
        <v>Greece</v>
      </c>
      <c r="G360" t="str">
        <f>VLOOKUP(C360,Definitions!$C$49:$D$57,2,FALSE)</f>
        <v>Not elsewhere specified (Other)</v>
      </c>
      <c r="H360" t="str">
        <f>VLOOKUP(D360,Definitions!$C$60:$D$104,2,FALSE)</f>
        <v>Agriculture / Forestry</v>
      </c>
      <c r="J360" s="29" t="str">
        <f>VLOOKUP(E360,Definitions!$C$115:$D$131,2,FALSE)</f>
        <v xml:space="preserve">Other RES </v>
      </c>
      <c r="K360" s="47"/>
      <c r="L360" s="46"/>
      <c r="M360" s="46"/>
      <c r="N360" s="56"/>
      <c r="O360" s="46"/>
      <c r="P360" s="46"/>
      <c r="Q360" s="46"/>
      <c r="R360" s="37"/>
      <c r="S360" s="13"/>
      <c r="T360" s="56"/>
      <c r="U360" s="13"/>
      <c r="V360" s="56"/>
      <c r="W360" s="13"/>
      <c r="X360" s="13"/>
      <c r="Y360" s="13"/>
      <c r="Z360" s="13"/>
      <c r="AA360" s="46"/>
      <c r="AB360" s="56"/>
      <c r="AC360" s="13"/>
      <c r="AD360" s="60"/>
      <c r="AE360" s="13"/>
      <c r="AF360" s="13"/>
      <c r="AG360" s="13"/>
      <c r="AH360" s="46"/>
      <c r="AI360" s="56"/>
      <c r="AJ360" s="46"/>
      <c r="AK360" s="56"/>
    </row>
    <row r="361" spans="1:37">
      <c r="A361" s="36" t="str">
        <f t="shared" si="5"/>
        <v>EL103_0</v>
      </c>
      <c r="B361" t="s">
        <v>41</v>
      </c>
      <c r="C361" t="s">
        <v>193</v>
      </c>
      <c r="D361">
        <v>103</v>
      </c>
      <c r="E361">
        <v>0</v>
      </c>
      <c r="F361" s="25" t="str">
        <f>VLOOKUP(B361,Definitions!$C$7:$D$43,2,FALSE)</f>
        <v>Greece</v>
      </c>
      <c r="G361" t="str">
        <f>VLOOKUP(C361,Definitions!$C$49:$D$57,2,FALSE)</f>
        <v>Not elsewhere specified (Other)</v>
      </c>
      <c r="H361" t="str">
        <f>VLOOKUP(D361,Definitions!$C$60:$D$104,2,FALSE)</f>
        <v>Fishing</v>
      </c>
      <c r="J361" s="29" t="str">
        <f>VLOOKUP(E361,Definitions!$C$115:$D$131,2,FALSE)</f>
        <v>TOTAL</v>
      </c>
      <c r="K361" s="47"/>
      <c r="L361" s="46"/>
      <c r="M361" s="46"/>
      <c r="N361" s="56"/>
      <c r="O361" s="46"/>
      <c r="P361" s="46"/>
      <c r="Q361" s="46"/>
      <c r="R361" s="37"/>
      <c r="S361" s="13"/>
      <c r="T361" s="56"/>
      <c r="U361" s="13"/>
      <c r="V361" s="56"/>
      <c r="W361" s="13"/>
      <c r="X361" s="13"/>
      <c r="Y361" s="13"/>
      <c r="Z361" s="13"/>
      <c r="AA361" s="46"/>
      <c r="AB361" s="56"/>
      <c r="AC361" s="13"/>
      <c r="AD361" s="60"/>
      <c r="AE361" s="13"/>
      <c r="AF361" s="13"/>
      <c r="AG361" s="13"/>
      <c r="AH361" s="46"/>
      <c r="AI361" s="56"/>
      <c r="AJ361" s="46"/>
      <c r="AK361" s="56"/>
    </row>
    <row r="362" spans="1:37">
      <c r="A362" s="36" t="str">
        <f t="shared" si="5"/>
        <v>EL103_1</v>
      </c>
      <c r="B362" t="s">
        <v>41</v>
      </c>
      <c r="C362" t="s">
        <v>193</v>
      </c>
      <c r="D362">
        <v>103</v>
      </c>
      <c r="E362">
        <v>1</v>
      </c>
      <c r="F362" s="25" t="str">
        <f>VLOOKUP(B362,Definitions!$C$7:$D$43,2,FALSE)</f>
        <v>Greece</v>
      </c>
      <c r="G362" t="str">
        <f>VLOOKUP(C362,Definitions!$C$49:$D$57,2,FALSE)</f>
        <v>Not elsewhere specified (Other)</v>
      </c>
      <c r="H362" t="str">
        <f>VLOOKUP(D362,Definitions!$C$60:$D$104,2,FALSE)</f>
        <v>Fishing</v>
      </c>
      <c r="J362" s="29" t="str">
        <f>VLOOKUP(E362,Definitions!$C$115:$D$131,2,FALSE)</f>
        <v>Coal</v>
      </c>
      <c r="K362" s="47"/>
      <c r="L362" s="46"/>
      <c r="M362" s="46"/>
      <c r="N362" s="56"/>
      <c r="O362" s="46"/>
      <c r="P362" s="46"/>
      <c r="Q362" s="46"/>
      <c r="R362" s="37"/>
      <c r="S362" s="13"/>
      <c r="T362" s="56"/>
      <c r="U362" s="13"/>
      <c r="V362" s="56"/>
      <c r="W362" s="13"/>
      <c r="X362" s="13"/>
      <c r="Y362" s="13"/>
      <c r="Z362" s="13"/>
      <c r="AA362" s="46"/>
      <c r="AB362" s="56"/>
      <c r="AC362" s="13"/>
      <c r="AD362" s="60"/>
      <c r="AE362" s="13"/>
      <c r="AF362" s="13"/>
      <c r="AG362" s="13"/>
      <c r="AH362" s="46"/>
      <c r="AI362" s="56"/>
      <c r="AJ362" s="46"/>
      <c r="AK362" s="56"/>
    </row>
    <row r="363" spans="1:37">
      <c r="A363" s="36" t="str">
        <f t="shared" si="5"/>
        <v>EL103_2</v>
      </c>
      <c r="B363" t="s">
        <v>41</v>
      </c>
      <c r="C363" t="s">
        <v>193</v>
      </c>
      <c r="D363">
        <v>103</v>
      </c>
      <c r="E363">
        <v>2</v>
      </c>
      <c r="F363" s="25" t="str">
        <f>VLOOKUP(B363,Definitions!$C$7:$D$43,2,FALSE)</f>
        <v>Greece</v>
      </c>
      <c r="G363" t="str">
        <f>VLOOKUP(C363,Definitions!$C$49:$D$57,2,FALSE)</f>
        <v>Not elsewhere specified (Other)</v>
      </c>
      <c r="H363" t="str">
        <f>VLOOKUP(D363,Definitions!$C$60:$D$104,2,FALSE)</f>
        <v>Fishing</v>
      </c>
      <c r="J363" s="29" t="str">
        <f>VLOOKUP(E363,Definitions!$C$115:$D$131,2,FALSE)</f>
        <v>Fuel oil</v>
      </c>
      <c r="K363" s="47"/>
      <c r="L363" s="46"/>
      <c r="M363" s="46"/>
      <c r="N363" s="56"/>
      <c r="O363" s="46"/>
      <c r="P363" s="46"/>
      <c r="Q363" s="46"/>
      <c r="R363" s="37"/>
      <c r="S363" s="13"/>
      <c r="T363" s="56"/>
      <c r="U363" s="13"/>
      <c r="V363" s="56"/>
      <c r="W363" s="13"/>
      <c r="X363" s="13"/>
      <c r="Y363" s="13"/>
      <c r="Z363" s="13"/>
      <c r="AA363" s="46"/>
      <c r="AB363" s="56"/>
      <c r="AC363" s="13"/>
      <c r="AD363" s="60"/>
      <c r="AE363" s="13"/>
      <c r="AF363" s="13"/>
      <c r="AG363" s="13"/>
      <c r="AH363" s="46"/>
      <c r="AI363" s="56"/>
      <c r="AJ363" s="46"/>
      <c r="AK363" s="56"/>
    </row>
    <row r="364" spans="1:37">
      <c r="A364" s="36" t="str">
        <f t="shared" si="5"/>
        <v>EL103_3</v>
      </c>
      <c r="B364" t="s">
        <v>41</v>
      </c>
      <c r="C364" t="s">
        <v>193</v>
      </c>
      <c r="D364">
        <v>103</v>
      </c>
      <c r="E364">
        <v>3</v>
      </c>
      <c r="F364" s="25" t="str">
        <f>VLOOKUP(B364,Definitions!$C$7:$D$43,2,FALSE)</f>
        <v>Greece</v>
      </c>
      <c r="G364" t="str">
        <f>VLOOKUP(C364,Definitions!$C$49:$D$57,2,FALSE)</f>
        <v>Not elsewhere specified (Other)</v>
      </c>
      <c r="H364" t="str">
        <f>VLOOKUP(D364,Definitions!$C$60:$D$104,2,FALSE)</f>
        <v>Fishing</v>
      </c>
      <c r="J364" s="29" t="str">
        <f>VLOOKUP(E364,Definitions!$C$115:$D$131,2,FALSE)</f>
        <v>Natural gas</v>
      </c>
      <c r="K364" s="47"/>
      <c r="L364" s="46"/>
      <c r="M364" s="46"/>
      <c r="N364" s="56"/>
      <c r="O364" s="46"/>
      <c r="P364" s="46"/>
      <c r="Q364" s="46"/>
      <c r="R364" s="37"/>
      <c r="S364" s="13"/>
      <c r="T364" s="56"/>
      <c r="U364" s="13"/>
      <c r="V364" s="56"/>
      <c r="W364" s="13"/>
      <c r="X364" s="13"/>
      <c r="Y364" s="13"/>
      <c r="Z364" s="13"/>
      <c r="AA364" s="46"/>
      <c r="AB364" s="56"/>
      <c r="AC364" s="13"/>
      <c r="AD364" s="60"/>
      <c r="AE364" s="13"/>
      <c r="AF364" s="13"/>
      <c r="AG364" s="13"/>
      <c r="AH364" s="46"/>
      <c r="AI364" s="56"/>
      <c r="AJ364" s="46"/>
      <c r="AK364" s="56"/>
    </row>
    <row r="365" spans="1:37">
      <c r="A365" s="36" t="str">
        <f t="shared" si="5"/>
        <v>EL103_4</v>
      </c>
      <c r="B365" t="s">
        <v>41</v>
      </c>
      <c r="C365" t="s">
        <v>193</v>
      </c>
      <c r="D365">
        <v>103</v>
      </c>
      <c r="E365">
        <v>4</v>
      </c>
      <c r="F365" s="25" t="str">
        <f>VLOOKUP(B365,Definitions!$C$7:$D$43,2,FALSE)</f>
        <v>Greece</v>
      </c>
      <c r="G365" t="str">
        <f>VLOOKUP(C365,Definitions!$C$49:$D$57,2,FALSE)</f>
        <v>Not elsewhere specified (Other)</v>
      </c>
      <c r="H365" t="str">
        <f>VLOOKUP(D365,Definitions!$C$60:$D$104,2,FALSE)</f>
        <v>Fishing</v>
      </c>
      <c r="J365" s="29" t="str">
        <f>VLOOKUP(E365,Definitions!$C$115:$D$131,2,FALSE)</f>
        <v>Other fossil fuels</v>
      </c>
      <c r="K365" s="47"/>
      <c r="L365" s="46"/>
      <c r="M365" s="46"/>
      <c r="N365" s="56"/>
      <c r="O365" s="46"/>
      <c r="P365" s="46"/>
      <c r="Q365" s="46"/>
      <c r="R365" s="37"/>
      <c r="S365" s="13"/>
      <c r="T365" s="56"/>
      <c r="U365" s="13"/>
      <c r="V365" s="56"/>
      <c r="W365" s="13"/>
      <c r="X365" s="13"/>
      <c r="Y365" s="13"/>
      <c r="Z365" s="13"/>
      <c r="AA365" s="46"/>
      <c r="AB365" s="56"/>
      <c r="AC365" s="13"/>
      <c r="AD365" s="60"/>
      <c r="AE365" s="13"/>
      <c r="AF365" s="13"/>
      <c r="AG365" s="13"/>
      <c r="AH365" s="46"/>
      <c r="AI365" s="56"/>
      <c r="AJ365" s="46"/>
      <c r="AK365" s="56"/>
    </row>
    <row r="366" spans="1:37">
      <c r="A366" s="36" t="str">
        <f t="shared" si="5"/>
        <v>EL103_6</v>
      </c>
      <c r="B366" t="s">
        <v>41</v>
      </c>
      <c r="C366" t="s">
        <v>193</v>
      </c>
      <c r="D366">
        <v>103</v>
      </c>
      <c r="E366">
        <v>6</v>
      </c>
      <c r="F366" s="25" t="str">
        <f>VLOOKUP(B366,Definitions!$C$7:$D$43,2,FALSE)</f>
        <v>Greece</v>
      </c>
      <c r="G366" t="str">
        <f>VLOOKUP(C366,Definitions!$C$49:$D$57,2,FALSE)</f>
        <v>Not elsewhere specified (Other)</v>
      </c>
      <c r="H366" t="str">
        <f>VLOOKUP(D366,Definitions!$C$60:$D$104,2,FALSE)</f>
        <v>Fishing</v>
      </c>
      <c r="J366" s="29" t="str">
        <f>VLOOKUP(E366,Definitions!$C$115:$D$131,2,FALSE)</f>
        <v>Electricity</v>
      </c>
      <c r="K366" s="47"/>
      <c r="L366" s="46"/>
      <c r="M366" s="46"/>
      <c r="N366" s="56"/>
      <c r="O366" s="46"/>
      <c r="P366" s="46"/>
      <c r="Q366" s="46"/>
      <c r="R366" s="37"/>
      <c r="S366" s="13"/>
      <c r="T366" s="56"/>
      <c r="U366" s="13"/>
      <c r="V366" s="56"/>
      <c r="W366" s="13"/>
      <c r="X366" s="13"/>
      <c r="Y366" s="13"/>
      <c r="Z366" s="13"/>
      <c r="AA366" s="46"/>
      <c r="AB366" s="56"/>
      <c r="AC366" s="13"/>
      <c r="AD366" s="60"/>
      <c r="AE366" s="13"/>
      <c r="AF366" s="13"/>
      <c r="AG366" s="13"/>
      <c r="AH366" s="46"/>
      <c r="AI366" s="56"/>
      <c r="AJ366" s="46"/>
      <c r="AK366" s="56"/>
    </row>
    <row r="367" spans="1:37">
      <c r="A367" s="36" t="str">
        <f t="shared" si="5"/>
        <v>EL103_7</v>
      </c>
      <c r="B367" t="s">
        <v>41</v>
      </c>
      <c r="C367" t="s">
        <v>193</v>
      </c>
      <c r="D367">
        <v>103</v>
      </c>
      <c r="E367">
        <v>7</v>
      </c>
      <c r="F367" s="25" t="str">
        <f>VLOOKUP(B367,Definitions!$C$7:$D$43,2,FALSE)</f>
        <v>Greece</v>
      </c>
      <c r="G367" t="str">
        <f>VLOOKUP(C367,Definitions!$C$49:$D$57,2,FALSE)</f>
        <v>Not elsewhere specified (Other)</v>
      </c>
      <c r="H367" t="str">
        <f>VLOOKUP(D367,Definitions!$C$60:$D$104,2,FALSE)</f>
        <v>Fishing</v>
      </c>
      <c r="J367" s="29" t="str">
        <f>VLOOKUP(E367,Definitions!$C$115:$D$131,2,FALSE)</f>
        <v>District heating</v>
      </c>
      <c r="K367" s="47"/>
      <c r="L367" s="46"/>
      <c r="M367" s="46"/>
      <c r="N367" s="56"/>
      <c r="O367" s="46"/>
      <c r="P367" s="46"/>
      <c r="Q367" s="46"/>
      <c r="R367" s="37"/>
      <c r="S367" s="13"/>
      <c r="T367" s="56"/>
      <c r="U367" s="13"/>
      <c r="V367" s="56"/>
      <c r="W367" s="13"/>
      <c r="X367" s="13"/>
      <c r="Y367" s="13"/>
      <c r="Z367" s="13"/>
      <c r="AA367" s="46"/>
      <c r="AB367" s="56"/>
      <c r="AC367" s="13"/>
      <c r="AD367" s="60"/>
      <c r="AE367" s="13"/>
      <c r="AF367" s="13"/>
      <c r="AG367" s="13"/>
      <c r="AH367" s="46"/>
      <c r="AI367" s="56"/>
      <c r="AJ367" s="46"/>
      <c r="AK367" s="56"/>
    </row>
    <row r="368" spans="1:37">
      <c r="A368" s="36" t="str">
        <f t="shared" si="5"/>
        <v>EL103_8</v>
      </c>
      <c r="B368" t="s">
        <v>41</v>
      </c>
      <c r="C368" t="s">
        <v>193</v>
      </c>
      <c r="D368">
        <v>103</v>
      </c>
      <c r="E368">
        <v>8</v>
      </c>
      <c r="F368" s="25" t="str">
        <f>VLOOKUP(B368,Definitions!$C$7:$D$43,2,FALSE)</f>
        <v>Greece</v>
      </c>
      <c r="G368" t="str">
        <f>VLOOKUP(C368,Definitions!$C$49:$D$57,2,FALSE)</f>
        <v>Not elsewhere specified (Other)</v>
      </c>
      <c r="H368" t="str">
        <f>VLOOKUP(D368,Definitions!$C$60:$D$104,2,FALSE)</f>
        <v>Fishing</v>
      </c>
      <c r="J368" s="29" t="str">
        <f>VLOOKUP(E368,Definitions!$C$115:$D$131,2,FALSE)</f>
        <v>Waste non-RES</v>
      </c>
      <c r="K368" s="47"/>
      <c r="L368" s="46"/>
      <c r="M368" s="46"/>
      <c r="N368" s="56"/>
      <c r="O368" s="46"/>
      <c r="P368" s="46"/>
      <c r="Q368" s="46"/>
      <c r="R368" s="37"/>
      <c r="S368" s="13"/>
      <c r="T368" s="56"/>
      <c r="U368" s="13"/>
      <c r="V368" s="56"/>
      <c r="W368" s="13"/>
      <c r="X368" s="13"/>
      <c r="Y368" s="13"/>
      <c r="Z368" s="13"/>
      <c r="AA368" s="46"/>
      <c r="AB368" s="56"/>
      <c r="AC368" s="13"/>
      <c r="AD368" s="60"/>
      <c r="AE368" s="13"/>
      <c r="AF368" s="13"/>
      <c r="AG368" s="13"/>
      <c r="AH368" s="46"/>
      <c r="AI368" s="56"/>
      <c r="AJ368" s="46"/>
      <c r="AK368" s="56"/>
    </row>
    <row r="369" spans="1:37">
      <c r="A369" s="36" t="str">
        <f t="shared" si="5"/>
        <v>EL103_9</v>
      </c>
      <c r="B369" t="s">
        <v>41</v>
      </c>
      <c r="C369" t="s">
        <v>193</v>
      </c>
      <c r="D369">
        <v>103</v>
      </c>
      <c r="E369">
        <v>9</v>
      </c>
      <c r="F369" s="25" t="str">
        <f>VLOOKUP(B369,Definitions!$C$7:$D$43,2,FALSE)</f>
        <v>Greece</v>
      </c>
      <c r="G369" t="str">
        <f>VLOOKUP(C369,Definitions!$C$49:$D$57,2,FALSE)</f>
        <v>Not elsewhere specified (Other)</v>
      </c>
      <c r="H369" t="str">
        <f>VLOOKUP(D369,Definitions!$C$60:$D$104,2,FALSE)</f>
        <v>Fishing</v>
      </c>
      <c r="J369" s="29" t="str">
        <f>VLOOKUP(E369,Definitions!$C$115:$D$131,2,FALSE)</f>
        <v>Waste RES</v>
      </c>
      <c r="K369" s="47"/>
      <c r="L369" s="46"/>
      <c r="M369" s="46"/>
      <c r="N369" s="56"/>
      <c r="O369" s="46"/>
      <c r="P369" s="46"/>
      <c r="Q369" s="46"/>
      <c r="R369" s="37"/>
      <c r="S369" s="13"/>
      <c r="T369" s="56"/>
      <c r="U369" s="13"/>
      <c r="V369" s="56"/>
      <c r="W369" s="13"/>
      <c r="X369" s="13"/>
      <c r="Y369" s="13"/>
      <c r="Z369" s="13"/>
      <c r="AA369" s="46"/>
      <c r="AB369" s="56"/>
      <c r="AC369" s="13"/>
      <c r="AD369" s="60"/>
      <c r="AE369" s="13"/>
      <c r="AF369" s="13"/>
      <c r="AG369" s="13"/>
      <c r="AH369" s="46"/>
      <c r="AI369" s="56"/>
      <c r="AJ369" s="46"/>
      <c r="AK369" s="56"/>
    </row>
    <row r="370" spans="1:37">
      <c r="A370" s="36" t="str">
        <f t="shared" si="5"/>
        <v>EL103_51</v>
      </c>
      <c r="B370" t="s">
        <v>41</v>
      </c>
      <c r="C370" t="s">
        <v>193</v>
      </c>
      <c r="D370">
        <v>103</v>
      </c>
      <c r="E370">
        <v>51</v>
      </c>
      <c r="F370" s="25" t="str">
        <f>VLOOKUP(B370,Definitions!$C$7:$D$43,2,FALSE)</f>
        <v>Greece</v>
      </c>
      <c r="G370" t="str">
        <f>VLOOKUP(C370,Definitions!$C$49:$D$57,2,FALSE)</f>
        <v>Not elsewhere specified (Other)</v>
      </c>
      <c r="H370" t="str">
        <f>VLOOKUP(D370,Definitions!$C$60:$D$104,2,FALSE)</f>
        <v>Fishing</v>
      </c>
      <c r="J370" s="29" t="str">
        <f>VLOOKUP(E370,Definitions!$C$115:$D$131,2,FALSE)</f>
        <v>Biomass</v>
      </c>
      <c r="K370" s="47"/>
      <c r="L370" s="46"/>
      <c r="M370" s="46"/>
      <c r="N370" s="56"/>
      <c r="O370" s="46"/>
      <c r="P370" s="46"/>
      <c r="Q370" s="46"/>
      <c r="R370" s="37"/>
      <c r="S370" s="13"/>
      <c r="T370" s="56"/>
      <c r="U370" s="13"/>
      <c r="V370" s="56"/>
      <c r="W370" s="13"/>
      <c r="X370" s="13"/>
      <c r="Y370" s="13"/>
      <c r="Z370" s="13"/>
      <c r="AA370" s="46"/>
      <c r="AB370" s="56"/>
      <c r="AC370" s="13"/>
      <c r="AD370" s="60"/>
      <c r="AE370" s="13"/>
      <c r="AF370" s="13"/>
      <c r="AG370" s="13"/>
      <c r="AH370" s="46"/>
      <c r="AI370" s="56"/>
      <c r="AJ370" s="46"/>
      <c r="AK370" s="56"/>
    </row>
    <row r="371" spans="1:37">
      <c r="A371" s="36" t="str">
        <f t="shared" si="5"/>
        <v>EL103_52</v>
      </c>
      <c r="B371" t="s">
        <v>41</v>
      </c>
      <c r="C371" t="s">
        <v>193</v>
      </c>
      <c r="D371">
        <v>103</v>
      </c>
      <c r="E371">
        <v>52</v>
      </c>
      <c r="F371" s="25" t="str">
        <f>VLOOKUP(B371,Definitions!$C$7:$D$43,2,FALSE)</f>
        <v>Greece</v>
      </c>
      <c r="G371" t="str">
        <f>VLOOKUP(C371,Definitions!$C$49:$D$57,2,FALSE)</f>
        <v>Not elsewhere specified (Other)</v>
      </c>
      <c r="H371" t="str">
        <f>VLOOKUP(D371,Definitions!$C$60:$D$104,2,FALSE)</f>
        <v>Fishing</v>
      </c>
      <c r="J371" s="29" t="str">
        <f>VLOOKUP(E371,Definitions!$C$115:$D$131,2,FALSE)</f>
        <v>Geothermal</v>
      </c>
      <c r="K371" s="47"/>
      <c r="L371" s="46"/>
      <c r="M371" s="46"/>
      <c r="N371" s="56"/>
      <c r="O371" s="46"/>
      <c r="P371" s="46"/>
      <c r="Q371" s="46"/>
      <c r="R371" s="37"/>
      <c r="S371" s="13"/>
      <c r="T371" s="56"/>
      <c r="U371" s="13"/>
      <c r="V371" s="56"/>
      <c r="W371" s="13"/>
      <c r="X371" s="13"/>
      <c r="Y371" s="13"/>
      <c r="Z371" s="13"/>
      <c r="AA371" s="46"/>
      <c r="AB371" s="56"/>
      <c r="AC371" s="13"/>
      <c r="AD371" s="60"/>
      <c r="AE371" s="13"/>
      <c r="AF371" s="13"/>
      <c r="AG371" s="13"/>
      <c r="AH371" s="46"/>
      <c r="AI371" s="56"/>
      <c r="AJ371" s="46"/>
      <c r="AK371" s="56"/>
    </row>
    <row r="372" spans="1:37">
      <c r="A372" s="36" t="str">
        <f t="shared" si="5"/>
        <v>EL103_53</v>
      </c>
      <c r="B372" t="s">
        <v>41</v>
      </c>
      <c r="C372" t="s">
        <v>193</v>
      </c>
      <c r="D372">
        <v>103</v>
      </c>
      <c r="E372">
        <v>53</v>
      </c>
      <c r="F372" s="25" t="str">
        <f>VLOOKUP(B372,Definitions!$C$7:$D$43,2,FALSE)</f>
        <v>Greece</v>
      </c>
      <c r="G372" t="str">
        <f>VLOOKUP(C372,Definitions!$C$49:$D$57,2,FALSE)</f>
        <v>Not elsewhere specified (Other)</v>
      </c>
      <c r="H372" t="str">
        <f>VLOOKUP(D372,Definitions!$C$60:$D$104,2,FALSE)</f>
        <v>Fishing</v>
      </c>
      <c r="J372" s="29" t="str">
        <f>VLOOKUP(E372,Definitions!$C$115:$D$131,2,FALSE)</f>
        <v>Solar energy</v>
      </c>
      <c r="K372" s="47"/>
      <c r="L372" s="46"/>
      <c r="M372" s="46"/>
      <c r="N372" s="56"/>
      <c r="O372" s="46"/>
      <c r="P372" s="46"/>
      <c r="Q372" s="46"/>
      <c r="R372" s="37"/>
      <c r="S372" s="13"/>
      <c r="T372" s="56"/>
      <c r="U372" s="13"/>
      <c r="V372" s="56"/>
      <c r="W372" s="13"/>
      <c r="X372" s="13"/>
      <c r="Y372" s="13"/>
      <c r="Z372" s="13"/>
      <c r="AA372" s="46"/>
      <c r="AB372" s="56"/>
      <c r="AC372" s="13"/>
      <c r="AD372" s="60"/>
      <c r="AE372" s="13"/>
      <c r="AF372" s="13"/>
      <c r="AG372" s="13"/>
      <c r="AH372" s="46"/>
      <c r="AI372" s="56"/>
      <c r="AJ372" s="46"/>
      <c r="AK372" s="56"/>
    </row>
    <row r="373" spans="1:37">
      <c r="A373" s="36" t="str">
        <f t="shared" si="5"/>
        <v>EL103_56</v>
      </c>
      <c r="B373" t="s">
        <v>41</v>
      </c>
      <c r="C373" t="s">
        <v>193</v>
      </c>
      <c r="D373">
        <v>103</v>
      </c>
      <c r="E373">
        <v>56</v>
      </c>
      <c r="F373" s="25" t="str">
        <f>VLOOKUP(B373,Definitions!$C$7:$D$43,2,FALSE)</f>
        <v>Greece</v>
      </c>
      <c r="G373" t="str">
        <f>VLOOKUP(C373,Definitions!$C$49:$D$57,2,FALSE)</f>
        <v>Not elsewhere specified (Other)</v>
      </c>
      <c r="H373" t="str">
        <f>VLOOKUP(D373,Definitions!$C$60:$D$104,2,FALSE)</f>
        <v>Fishing</v>
      </c>
      <c r="J373" s="29" t="str">
        <f>VLOOKUP(E373,Definitions!$C$115:$D$131,2,FALSE)</f>
        <v>Ambient heat ground</v>
      </c>
      <c r="K373" s="47"/>
      <c r="L373" s="46"/>
      <c r="M373" s="46"/>
      <c r="N373" s="56"/>
      <c r="O373" s="46"/>
      <c r="P373" s="46"/>
      <c r="Q373" s="46"/>
      <c r="R373" s="37"/>
      <c r="S373" s="13"/>
      <c r="T373" s="56"/>
      <c r="U373" s="13"/>
      <c r="V373" s="56"/>
      <c r="W373" s="13"/>
      <c r="X373" s="13"/>
      <c r="Y373" s="13"/>
      <c r="Z373" s="13"/>
      <c r="AA373" s="46"/>
      <c r="AB373" s="56"/>
      <c r="AC373" s="13"/>
      <c r="AD373" s="60"/>
      <c r="AE373" s="13"/>
      <c r="AF373" s="13"/>
      <c r="AG373" s="13"/>
      <c r="AH373" s="46"/>
      <c r="AI373" s="56"/>
      <c r="AJ373" s="46"/>
      <c r="AK373" s="56"/>
    </row>
    <row r="374" spans="1:37">
      <c r="A374" s="36" t="str">
        <f t="shared" si="5"/>
        <v>EL103_57</v>
      </c>
      <c r="B374" t="s">
        <v>41</v>
      </c>
      <c r="C374" t="s">
        <v>193</v>
      </c>
      <c r="D374">
        <v>103</v>
      </c>
      <c r="E374">
        <v>57</v>
      </c>
      <c r="F374" s="25" t="str">
        <f>VLOOKUP(B374,Definitions!$C$7:$D$43,2,FALSE)</f>
        <v>Greece</v>
      </c>
      <c r="G374" t="str">
        <f>VLOOKUP(C374,Definitions!$C$49:$D$57,2,FALSE)</f>
        <v>Not elsewhere specified (Other)</v>
      </c>
      <c r="H374" t="str">
        <f>VLOOKUP(D374,Definitions!$C$60:$D$104,2,FALSE)</f>
        <v>Fishing</v>
      </c>
      <c r="J374" s="29" t="str">
        <f>VLOOKUP(E374,Definitions!$C$115:$D$131,2,FALSE)</f>
        <v>Ambient heat air</v>
      </c>
      <c r="K374" s="47"/>
      <c r="L374" s="46"/>
      <c r="M374" s="46"/>
      <c r="N374" s="56"/>
      <c r="O374" s="46"/>
      <c r="P374" s="46"/>
      <c r="Q374" s="46"/>
      <c r="R374" s="37"/>
      <c r="S374" s="13"/>
      <c r="T374" s="56"/>
      <c r="U374" s="13"/>
      <c r="V374" s="56"/>
      <c r="W374" s="13"/>
      <c r="X374" s="13"/>
      <c r="Y374" s="13"/>
      <c r="Z374" s="13"/>
      <c r="AA374" s="46"/>
      <c r="AB374" s="56"/>
      <c r="AC374" s="13"/>
      <c r="AD374" s="60"/>
      <c r="AE374" s="13"/>
      <c r="AF374" s="13"/>
      <c r="AG374" s="13"/>
      <c r="AH374" s="46"/>
      <c r="AI374" s="56"/>
      <c r="AJ374" s="46"/>
      <c r="AK374" s="56"/>
    </row>
    <row r="375" spans="1:37">
      <c r="A375" s="36" t="str">
        <f t="shared" si="5"/>
        <v>EL103_58</v>
      </c>
      <c r="B375" t="s">
        <v>41</v>
      </c>
      <c r="C375" t="s">
        <v>193</v>
      </c>
      <c r="D375">
        <v>103</v>
      </c>
      <c r="E375">
        <v>58</v>
      </c>
      <c r="F375" s="25" t="str">
        <f>VLOOKUP(B375,Definitions!$C$7:$D$43,2,FALSE)</f>
        <v>Greece</v>
      </c>
      <c r="G375" t="str">
        <f>VLOOKUP(C375,Definitions!$C$49:$D$57,2,FALSE)</f>
        <v>Not elsewhere specified (Other)</v>
      </c>
      <c r="H375" t="str">
        <f>VLOOKUP(D375,Definitions!$C$60:$D$104,2,FALSE)</f>
        <v>Fishing</v>
      </c>
      <c r="J375" s="29" t="str">
        <f>VLOOKUP(E375,Definitions!$C$115:$D$131,2,FALSE)</f>
        <v>Ambient heat total</v>
      </c>
      <c r="K375" s="47"/>
      <c r="L375" s="46"/>
      <c r="M375" s="46"/>
      <c r="N375" s="56"/>
      <c r="O375" s="46"/>
      <c r="P375" s="46"/>
      <c r="Q375" s="46"/>
      <c r="R375" s="37"/>
      <c r="S375" s="13"/>
      <c r="T375" s="56"/>
      <c r="U375" s="13"/>
      <c r="V375" s="56"/>
      <c r="W375" s="13"/>
      <c r="X375" s="13"/>
      <c r="Y375" s="13"/>
      <c r="Z375" s="13"/>
      <c r="AA375" s="46"/>
      <c r="AB375" s="56"/>
      <c r="AC375" s="13"/>
      <c r="AD375" s="60"/>
      <c r="AE375" s="13"/>
      <c r="AF375" s="13"/>
      <c r="AG375" s="13"/>
      <c r="AH375" s="46"/>
      <c r="AI375" s="56"/>
      <c r="AJ375" s="46"/>
      <c r="AK375" s="56"/>
    </row>
    <row r="376" spans="1:37">
      <c r="A376" s="36" t="str">
        <f t="shared" si="5"/>
        <v>EL103_55</v>
      </c>
      <c r="B376" t="s">
        <v>41</v>
      </c>
      <c r="C376" t="s">
        <v>193</v>
      </c>
      <c r="D376">
        <v>103</v>
      </c>
      <c r="E376">
        <v>55</v>
      </c>
      <c r="F376" s="25" t="str">
        <f>VLOOKUP(B376,Definitions!$C$7:$D$43,2,FALSE)</f>
        <v>Greece</v>
      </c>
      <c r="G376" t="str">
        <f>VLOOKUP(C376,Definitions!$C$49:$D$57,2,FALSE)</f>
        <v>Not elsewhere specified (Other)</v>
      </c>
      <c r="H376" t="str">
        <f>VLOOKUP(D376,Definitions!$C$60:$D$104,2,FALSE)</f>
        <v>Fishing</v>
      </c>
      <c r="J376" s="29" t="str">
        <f>VLOOKUP(E376,Definitions!$C$115:$D$131,2,FALSE)</f>
        <v xml:space="preserve">Other RES </v>
      </c>
      <c r="K376" s="47"/>
      <c r="L376" s="46"/>
      <c r="M376" s="46"/>
      <c r="N376" s="56"/>
      <c r="O376" s="46"/>
      <c r="P376" s="46"/>
      <c r="Q376" s="46"/>
      <c r="R376" s="37"/>
      <c r="S376" s="13"/>
      <c r="T376" s="56"/>
      <c r="U376" s="13"/>
      <c r="V376" s="56"/>
      <c r="W376" s="13"/>
      <c r="X376" s="13"/>
      <c r="Y376" s="13"/>
      <c r="Z376" s="13"/>
      <c r="AA376" s="46"/>
      <c r="AB376" s="56"/>
      <c r="AC376" s="13"/>
      <c r="AD376" s="60"/>
      <c r="AE376" s="13"/>
      <c r="AF376" s="13"/>
      <c r="AG376" s="13"/>
      <c r="AH376" s="46"/>
      <c r="AI376" s="56"/>
      <c r="AJ376" s="46"/>
      <c r="AK376" s="56"/>
    </row>
    <row r="377" spans="1:37">
      <c r="A377" s="36" t="str">
        <f t="shared" si="5"/>
        <v>EL990_0</v>
      </c>
      <c r="B377" t="s">
        <v>41</v>
      </c>
      <c r="C377" t="s">
        <v>193</v>
      </c>
      <c r="D377">
        <v>990</v>
      </c>
      <c r="E377">
        <v>0</v>
      </c>
      <c r="F377" s="25" t="str">
        <f>VLOOKUP(B377,Definitions!$C$7:$D$43,2,FALSE)</f>
        <v>Greece</v>
      </c>
      <c r="G377" t="str">
        <f>VLOOKUP(C377,Definitions!$C$49:$D$57,2,FALSE)</f>
        <v>Not elsewhere specified (Other)</v>
      </c>
      <c r="H377" t="str">
        <f>VLOOKUP(D377,Definitions!$C$60:$D$104,2,FALSE)</f>
        <v>Not elsewhere specified (Other)</v>
      </c>
      <c r="J377" s="29" t="str">
        <f>VLOOKUP(E377,Definitions!$C$115:$D$131,2,FALSE)</f>
        <v>TOTAL</v>
      </c>
      <c r="K377" s="47"/>
      <c r="L377" s="46"/>
      <c r="M377" s="46"/>
      <c r="N377" s="56"/>
      <c r="O377" s="46"/>
      <c r="P377" s="46"/>
      <c r="Q377" s="46"/>
      <c r="R377" s="37"/>
      <c r="S377" s="13"/>
      <c r="T377" s="56"/>
      <c r="U377" s="13"/>
      <c r="V377" s="56"/>
      <c r="W377" s="13"/>
      <c r="X377" s="13"/>
      <c r="Y377" s="13"/>
      <c r="Z377" s="13"/>
      <c r="AA377" s="46"/>
      <c r="AB377" s="56"/>
      <c r="AC377" s="13"/>
      <c r="AD377" s="60"/>
      <c r="AE377" s="13"/>
      <c r="AF377" s="13"/>
      <c r="AG377" s="13"/>
      <c r="AH377" s="46"/>
      <c r="AI377" s="56"/>
      <c r="AJ377" s="46"/>
      <c r="AK377" s="56"/>
    </row>
    <row r="378" spans="1:37">
      <c r="A378" s="36" t="str">
        <f t="shared" si="5"/>
        <v>EL990_1</v>
      </c>
      <c r="B378" t="s">
        <v>41</v>
      </c>
      <c r="C378" t="s">
        <v>193</v>
      </c>
      <c r="D378">
        <v>990</v>
      </c>
      <c r="E378">
        <v>1</v>
      </c>
      <c r="F378" s="25" t="str">
        <f>VLOOKUP(B378,Definitions!$C$7:$D$43,2,FALSE)</f>
        <v>Greece</v>
      </c>
      <c r="G378" t="str">
        <f>VLOOKUP(C378,Definitions!$C$49:$D$57,2,FALSE)</f>
        <v>Not elsewhere specified (Other)</v>
      </c>
      <c r="H378" t="str">
        <f>VLOOKUP(D378,Definitions!$C$60:$D$104,2,FALSE)</f>
        <v>Not elsewhere specified (Other)</v>
      </c>
      <c r="J378" s="29" t="str">
        <f>VLOOKUP(E378,Definitions!$C$115:$D$131,2,FALSE)</f>
        <v>Coal</v>
      </c>
      <c r="K378" s="47"/>
      <c r="L378" s="46"/>
      <c r="M378" s="46"/>
      <c r="N378" s="56"/>
      <c r="O378" s="46"/>
      <c r="P378" s="46"/>
      <c r="Q378" s="46"/>
      <c r="R378" s="37"/>
      <c r="S378" s="13"/>
      <c r="T378" s="56"/>
      <c r="U378" s="13"/>
      <c r="V378" s="56"/>
      <c r="W378" s="13"/>
      <c r="X378" s="13"/>
      <c r="Y378" s="13"/>
      <c r="Z378" s="13"/>
      <c r="AA378" s="46"/>
      <c r="AB378" s="56"/>
      <c r="AC378" s="13"/>
      <c r="AD378" s="60"/>
      <c r="AE378" s="13"/>
      <c r="AF378" s="13"/>
      <c r="AG378" s="13"/>
      <c r="AH378" s="46"/>
      <c r="AI378" s="56"/>
      <c r="AJ378" s="46"/>
      <c r="AK378" s="56"/>
    </row>
    <row r="379" spans="1:37">
      <c r="A379" s="36" t="str">
        <f t="shared" si="5"/>
        <v>EL990_2</v>
      </c>
      <c r="B379" t="s">
        <v>41</v>
      </c>
      <c r="C379" t="s">
        <v>193</v>
      </c>
      <c r="D379">
        <v>990</v>
      </c>
      <c r="E379">
        <v>2</v>
      </c>
      <c r="F379" s="25" t="str">
        <f>VLOOKUP(B379,Definitions!$C$7:$D$43,2,FALSE)</f>
        <v>Greece</v>
      </c>
      <c r="G379" t="str">
        <f>VLOOKUP(C379,Definitions!$C$49:$D$57,2,FALSE)</f>
        <v>Not elsewhere specified (Other)</v>
      </c>
      <c r="H379" t="str">
        <f>VLOOKUP(D379,Definitions!$C$60:$D$104,2,FALSE)</f>
        <v>Not elsewhere specified (Other)</v>
      </c>
      <c r="J379" s="29" t="str">
        <f>VLOOKUP(E379,Definitions!$C$115:$D$131,2,FALSE)</f>
        <v>Fuel oil</v>
      </c>
      <c r="K379" s="47"/>
      <c r="L379" s="46"/>
      <c r="M379" s="46"/>
      <c r="N379" s="56"/>
      <c r="O379" s="46"/>
      <c r="P379" s="46"/>
      <c r="Q379" s="46"/>
      <c r="R379" s="37"/>
      <c r="S379" s="13"/>
      <c r="T379" s="56"/>
      <c r="U379" s="13"/>
      <c r="V379" s="56"/>
      <c r="W379" s="13"/>
      <c r="X379" s="13"/>
      <c r="Y379" s="13"/>
      <c r="Z379" s="13"/>
      <c r="AA379" s="46"/>
      <c r="AB379" s="56"/>
      <c r="AC379" s="13"/>
      <c r="AD379" s="60"/>
      <c r="AE379" s="13"/>
      <c r="AF379" s="13"/>
      <c r="AG379" s="13"/>
      <c r="AH379" s="46"/>
      <c r="AI379" s="56"/>
      <c r="AJ379" s="46"/>
      <c r="AK379" s="56"/>
    </row>
    <row r="380" spans="1:37">
      <c r="A380" s="36" t="str">
        <f t="shared" si="5"/>
        <v>EL990_3</v>
      </c>
      <c r="B380" t="s">
        <v>41</v>
      </c>
      <c r="C380" t="s">
        <v>193</v>
      </c>
      <c r="D380">
        <v>990</v>
      </c>
      <c r="E380">
        <v>3</v>
      </c>
      <c r="F380" s="25" t="str">
        <f>VLOOKUP(B380,Definitions!$C$7:$D$43,2,FALSE)</f>
        <v>Greece</v>
      </c>
      <c r="G380" t="str">
        <f>VLOOKUP(C380,Definitions!$C$49:$D$57,2,FALSE)</f>
        <v>Not elsewhere specified (Other)</v>
      </c>
      <c r="H380" t="str">
        <f>VLOOKUP(D380,Definitions!$C$60:$D$104,2,FALSE)</f>
        <v>Not elsewhere specified (Other)</v>
      </c>
      <c r="J380" s="29" t="str">
        <f>VLOOKUP(E380,Definitions!$C$115:$D$131,2,FALSE)</f>
        <v>Natural gas</v>
      </c>
      <c r="K380" s="47"/>
      <c r="L380" s="46"/>
      <c r="M380" s="46"/>
      <c r="N380" s="56"/>
      <c r="O380" s="46"/>
      <c r="P380" s="46"/>
      <c r="Q380" s="46"/>
      <c r="R380" s="37"/>
      <c r="S380" s="13"/>
      <c r="T380" s="56"/>
      <c r="U380" s="13"/>
      <c r="V380" s="56"/>
      <c r="W380" s="13"/>
      <c r="X380" s="13"/>
      <c r="Y380" s="13"/>
      <c r="Z380" s="13"/>
      <c r="AA380" s="46"/>
      <c r="AB380" s="56"/>
      <c r="AC380" s="13"/>
      <c r="AD380" s="60"/>
      <c r="AE380" s="13"/>
      <c r="AF380" s="13"/>
      <c r="AG380" s="13"/>
      <c r="AH380" s="46"/>
      <c r="AI380" s="56"/>
      <c r="AJ380" s="46"/>
      <c r="AK380" s="56"/>
    </row>
    <row r="381" spans="1:37">
      <c r="A381" s="36" t="str">
        <f t="shared" si="5"/>
        <v>EL990_4</v>
      </c>
      <c r="B381" t="s">
        <v>41</v>
      </c>
      <c r="C381" t="s">
        <v>193</v>
      </c>
      <c r="D381">
        <v>990</v>
      </c>
      <c r="E381">
        <v>4</v>
      </c>
      <c r="F381" s="25" t="str">
        <f>VLOOKUP(B381,Definitions!$C$7:$D$43,2,FALSE)</f>
        <v>Greece</v>
      </c>
      <c r="G381" t="str">
        <f>VLOOKUP(C381,Definitions!$C$49:$D$57,2,FALSE)</f>
        <v>Not elsewhere specified (Other)</v>
      </c>
      <c r="H381" t="str">
        <f>VLOOKUP(D381,Definitions!$C$60:$D$104,2,FALSE)</f>
        <v>Not elsewhere specified (Other)</v>
      </c>
      <c r="J381" s="29" t="str">
        <f>VLOOKUP(E381,Definitions!$C$115:$D$131,2,FALSE)</f>
        <v>Other fossil fuels</v>
      </c>
      <c r="K381" s="47"/>
      <c r="L381" s="46"/>
      <c r="M381" s="46"/>
      <c r="N381" s="56"/>
      <c r="O381" s="46"/>
      <c r="P381" s="46"/>
      <c r="Q381" s="46"/>
      <c r="R381" s="37"/>
      <c r="S381" s="13"/>
      <c r="T381" s="56"/>
      <c r="U381" s="13"/>
      <c r="V381" s="56"/>
      <c r="W381" s="13"/>
      <c r="X381" s="13"/>
      <c r="Y381" s="13"/>
      <c r="Z381" s="13"/>
      <c r="AA381" s="46"/>
      <c r="AB381" s="56"/>
      <c r="AC381" s="13"/>
      <c r="AD381" s="60"/>
      <c r="AE381" s="13"/>
      <c r="AF381" s="13"/>
      <c r="AG381" s="13"/>
      <c r="AH381" s="46"/>
      <c r="AI381" s="56"/>
      <c r="AJ381" s="46"/>
      <c r="AK381" s="56"/>
    </row>
    <row r="382" spans="1:37">
      <c r="A382" s="36" t="str">
        <f t="shared" si="5"/>
        <v>EL990_6</v>
      </c>
      <c r="B382" t="s">
        <v>41</v>
      </c>
      <c r="C382" t="s">
        <v>193</v>
      </c>
      <c r="D382">
        <v>990</v>
      </c>
      <c r="E382">
        <v>6</v>
      </c>
      <c r="F382" s="25" t="str">
        <f>VLOOKUP(B382,Definitions!$C$7:$D$43,2,FALSE)</f>
        <v>Greece</v>
      </c>
      <c r="G382" t="str">
        <f>VLOOKUP(C382,Definitions!$C$49:$D$57,2,FALSE)</f>
        <v>Not elsewhere specified (Other)</v>
      </c>
      <c r="H382" t="str">
        <f>VLOOKUP(D382,Definitions!$C$60:$D$104,2,FALSE)</f>
        <v>Not elsewhere specified (Other)</v>
      </c>
      <c r="J382" s="29" t="str">
        <f>VLOOKUP(E382,Definitions!$C$115:$D$131,2,FALSE)</f>
        <v>Electricity</v>
      </c>
      <c r="K382" s="47"/>
      <c r="L382" s="46"/>
      <c r="M382" s="46"/>
      <c r="N382" s="56"/>
      <c r="O382" s="46"/>
      <c r="P382" s="46"/>
      <c r="Q382" s="46"/>
      <c r="R382" s="37"/>
      <c r="S382" s="13"/>
      <c r="T382" s="56"/>
      <c r="U382" s="13"/>
      <c r="V382" s="56"/>
      <c r="W382" s="13"/>
      <c r="X382" s="13"/>
      <c r="Y382" s="13"/>
      <c r="Z382" s="13"/>
      <c r="AA382" s="46"/>
      <c r="AB382" s="56"/>
      <c r="AC382" s="13"/>
      <c r="AD382" s="60"/>
      <c r="AE382" s="13"/>
      <c r="AF382" s="13"/>
      <c r="AG382" s="13"/>
      <c r="AH382" s="46"/>
      <c r="AI382" s="56"/>
      <c r="AJ382" s="46"/>
      <c r="AK382" s="56"/>
    </row>
    <row r="383" spans="1:37">
      <c r="A383" s="36" t="str">
        <f t="shared" si="5"/>
        <v>EL990_7</v>
      </c>
      <c r="B383" t="s">
        <v>41</v>
      </c>
      <c r="C383" t="s">
        <v>193</v>
      </c>
      <c r="D383">
        <v>990</v>
      </c>
      <c r="E383">
        <v>7</v>
      </c>
      <c r="F383" s="25" t="str">
        <f>VLOOKUP(B383,Definitions!$C$7:$D$43,2,FALSE)</f>
        <v>Greece</v>
      </c>
      <c r="G383" t="str">
        <f>VLOOKUP(C383,Definitions!$C$49:$D$57,2,FALSE)</f>
        <v>Not elsewhere specified (Other)</v>
      </c>
      <c r="H383" t="str">
        <f>VLOOKUP(D383,Definitions!$C$60:$D$104,2,FALSE)</f>
        <v>Not elsewhere specified (Other)</v>
      </c>
      <c r="J383" s="29" t="str">
        <f>VLOOKUP(E383,Definitions!$C$115:$D$131,2,FALSE)</f>
        <v>District heating</v>
      </c>
      <c r="K383" s="47"/>
      <c r="L383" s="46"/>
      <c r="M383" s="46"/>
      <c r="N383" s="56"/>
      <c r="O383" s="46"/>
      <c r="P383" s="46"/>
      <c r="Q383" s="46"/>
      <c r="R383" s="37"/>
      <c r="S383" s="13"/>
      <c r="T383" s="56"/>
      <c r="U383" s="13"/>
      <c r="V383" s="56"/>
      <c r="W383" s="13"/>
      <c r="X383" s="13"/>
      <c r="Y383" s="13"/>
      <c r="Z383" s="13"/>
      <c r="AA383" s="46"/>
      <c r="AB383" s="56"/>
      <c r="AC383" s="13"/>
      <c r="AD383" s="60"/>
      <c r="AE383" s="13"/>
      <c r="AF383" s="13"/>
      <c r="AG383" s="13"/>
      <c r="AH383" s="46"/>
      <c r="AI383" s="56"/>
      <c r="AJ383" s="46"/>
      <c r="AK383" s="56"/>
    </row>
    <row r="384" spans="1:37">
      <c r="A384" s="36" t="str">
        <f t="shared" si="5"/>
        <v>EL990_8</v>
      </c>
      <c r="B384" t="s">
        <v>41</v>
      </c>
      <c r="C384" t="s">
        <v>193</v>
      </c>
      <c r="D384">
        <v>990</v>
      </c>
      <c r="E384">
        <v>8</v>
      </c>
      <c r="F384" s="25" t="str">
        <f>VLOOKUP(B384,Definitions!$C$7:$D$43,2,FALSE)</f>
        <v>Greece</v>
      </c>
      <c r="G384" t="str">
        <f>VLOOKUP(C384,Definitions!$C$49:$D$57,2,FALSE)</f>
        <v>Not elsewhere specified (Other)</v>
      </c>
      <c r="H384" t="str">
        <f>VLOOKUP(D384,Definitions!$C$60:$D$104,2,FALSE)</f>
        <v>Not elsewhere specified (Other)</v>
      </c>
      <c r="J384" s="29" t="str">
        <f>VLOOKUP(E384,Definitions!$C$115:$D$131,2,FALSE)</f>
        <v>Waste non-RES</v>
      </c>
      <c r="K384" s="47"/>
      <c r="L384" s="46"/>
      <c r="M384" s="46"/>
      <c r="N384" s="56"/>
      <c r="O384" s="46"/>
      <c r="P384" s="46"/>
      <c r="Q384" s="46"/>
      <c r="R384" s="37"/>
      <c r="S384" s="13"/>
      <c r="T384" s="56"/>
      <c r="U384" s="13"/>
      <c r="V384" s="56"/>
      <c r="W384" s="13"/>
      <c r="X384" s="13"/>
      <c r="Y384" s="13"/>
      <c r="Z384" s="13"/>
      <c r="AA384" s="46"/>
      <c r="AB384" s="56"/>
      <c r="AC384" s="13"/>
      <c r="AD384" s="60"/>
      <c r="AE384" s="13"/>
      <c r="AF384" s="13"/>
      <c r="AG384" s="13"/>
      <c r="AH384" s="46"/>
      <c r="AI384" s="56"/>
      <c r="AJ384" s="46"/>
      <c r="AK384" s="56"/>
    </row>
    <row r="385" spans="1:37">
      <c r="A385" s="36" t="str">
        <f t="shared" si="5"/>
        <v>EL990_9</v>
      </c>
      <c r="B385" t="s">
        <v>41</v>
      </c>
      <c r="C385" t="s">
        <v>193</v>
      </c>
      <c r="D385">
        <v>990</v>
      </c>
      <c r="E385">
        <v>9</v>
      </c>
      <c r="F385" s="25" t="str">
        <f>VLOOKUP(B385,Definitions!$C$7:$D$43,2,FALSE)</f>
        <v>Greece</v>
      </c>
      <c r="G385" t="str">
        <f>VLOOKUP(C385,Definitions!$C$49:$D$57,2,FALSE)</f>
        <v>Not elsewhere specified (Other)</v>
      </c>
      <c r="H385" t="str">
        <f>VLOOKUP(D385,Definitions!$C$60:$D$104,2,FALSE)</f>
        <v>Not elsewhere specified (Other)</v>
      </c>
      <c r="J385" s="29" t="str">
        <f>VLOOKUP(E385,Definitions!$C$115:$D$131,2,FALSE)</f>
        <v>Waste RES</v>
      </c>
      <c r="K385" s="47"/>
      <c r="L385" s="46"/>
      <c r="M385" s="46"/>
      <c r="N385" s="56"/>
      <c r="O385" s="46"/>
      <c r="P385" s="46"/>
      <c r="Q385" s="46"/>
      <c r="R385" s="37"/>
      <c r="S385" s="13"/>
      <c r="T385" s="56"/>
      <c r="U385" s="13"/>
      <c r="V385" s="56"/>
      <c r="W385" s="13"/>
      <c r="X385" s="13"/>
      <c r="Y385" s="13"/>
      <c r="Z385" s="13"/>
      <c r="AA385" s="46"/>
      <c r="AB385" s="56"/>
      <c r="AC385" s="13"/>
      <c r="AD385" s="60"/>
      <c r="AE385" s="13"/>
      <c r="AF385" s="13"/>
      <c r="AG385" s="13"/>
      <c r="AH385" s="46"/>
      <c r="AI385" s="56"/>
      <c r="AJ385" s="46"/>
      <c r="AK385" s="56"/>
    </row>
    <row r="386" spans="1:37">
      <c r="A386" s="36" t="str">
        <f t="shared" si="5"/>
        <v>EL990_51</v>
      </c>
      <c r="B386" t="s">
        <v>41</v>
      </c>
      <c r="C386" t="s">
        <v>193</v>
      </c>
      <c r="D386">
        <v>990</v>
      </c>
      <c r="E386">
        <v>51</v>
      </c>
      <c r="F386" s="25" t="str">
        <f>VLOOKUP(B386,Definitions!$C$7:$D$43,2,FALSE)</f>
        <v>Greece</v>
      </c>
      <c r="G386" t="str">
        <f>VLOOKUP(C386,Definitions!$C$49:$D$57,2,FALSE)</f>
        <v>Not elsewhere specified (Other)</v>
      </c>
      <c r="H386" t="str">
        <f>VLOOKUP(D386,Definitions!$C$60:$D$104,2,FALSE)</f>
        <v>Not elsewhere specified (Other)</v>
      </c>
      <c r="J386" s="29" t="str">
        <f>VLOOKUP(E386,Definitions!$C$115:$D$131,2,FALSE)</f>
        <v>Biomass</v>
      </c>
      <c r="K386" s="47"/>
      <c r="L386" s="46"/>
      <c r="M386" s="46"/>
      <c r="N386" s="56"/>
      <c r="O386" s="46"/>
      <c r="P386" s="46"/>
      <c r="Q386" s="46"/>
      <c r="R386" s="37"/>
      <c r="S386" s="13"/>
      <c r="T386" s="56"/>
      <c r="U386" s="13"/>
      <c r="V386" s="56"/>
      <c r="W386" s="13"/>
      <c r="X386" s="13"/>
      <c r="Y386" s="13"/>
      <c r="Z386" s="13"/>
      <c r="AA386" s="46"/>
      <c r="AB386" s="56"/>
      <c r="AC386" s="13"/>
      <c r="AD386" s="60"/>
      <c r="AE386" s="13"/>
      <c r="AF386" s="13"/>
      <c r="AG386" s="13"/>
      <c r="AH386" s="46"/>
      <c r="AI386" s="56"/>
      <c r="AJ386" s="46"/>
      <c r="AK386" s="56"/>
    </row>
    <row r="387" spans="1:37">
      <c r="A387" s="36" t="str">
        <f t="shared" si="5"/>
        <v>EL990_52</v>
      </c>
      <c r="B387" t="s">
        <v>41</v>
      </c>
      <c r="C387" t="s">
        <v>193</v>
      </c>
      <c r="D387">
        <v>990</v>
      </c>
      <c r="E387">
        <v>52</v>
      </c>
      <c r="F387" s="25" t="str">
        <f>VLOOKUP(B387,Definitions!$C$7:$D$43,2,FALSE)</f>
        <v>Greece</v>
      </c>
      <c r="G387" t="str">
        <f>VLOOKUP(C387,Definitions!$C$49:$D$57,2,FALSE)</f>
        <v>Not elsewhere specified (Other)</v>
      </c>
      <c r="H387" t="str">
        <f>VLOOKUP(D387,Definitions!$C$60:$D$104,2,FALSE)</f>
        <v>Not elsewhere specified (Other)</v>
      </c>
      <c r="J387" s="29" t="str">
        <f>VLOOKUP(E387,Definitions!$C$115:$D$131,2,FALSE)</f>
        <v>Geothermal</v>
      </c>
      <c r="K387" s="47"/>
      <c r="L387" s="46"/>
      <c r="M387" s="46"/>
      <c r="N387" s="56"/>
      <c r="O387" s="46"/>
      <c r="P387" s="46"/>
      <c r="Q387" s="46"/>
      <c r="R387" s="37"/>
      <c r="S387" s="13"/>
      <c r="T387" s="56"/>
      <c r="U387" s="13"/>
      <c r="V387" s="56"/>
      <c r="W387" s="13"/>
      <c r="X387" s="13"/>
      <c r="Y387" s="13"/>
      <c r="Z387" s="13"/>
      <c r="AA387" s="46"/>
      <c r="AB387" s="56"/>
      <c r="AC387" s="13"/>
      <c r="AD387" s="60"/>
      <c r="AE387" s="13"/>
      <c r="AF387" s="13"/>
      <c r="AG387" s="13"/>
      <c r="AH387" s="46"/>
      <c r="AI387" s="56"/>
      <c r="AJ387" s="46"/>
      <c r="AK387" s="56"/>
    </row>
    <row r="388" spans="1:37">
      <c r="A388" s="36" t="str">
        <f t="shared" si="5"/>
        <v>EL990_53</v>
      </c>
      <c r="B388" t="s">
        <v>41</v>
      </c>
      <c r="C388" t="s">
        <v>193</v>
      </c>
      <c r="D388">
        <v>990</v>
      </c>
      <c r="E388">
        <v>53</v>
      </c>
      <c r="F388" s="25" t="str">
        <f>VLOOKUP(B388,Definitions!$C$7:$D$43,2,FALSE)</f>
        <v>Greece</v>
      </c>
      <c r="G388" t="str">
        <f>VLOOKUP(C388,Definitions!$C$49:$D$57,2,FALSE)</f>
        <v>Not elsewhere specified (Other)</v>
      </c>
      <c r="H388" t="str">
        <f>VLOOKUP(D388,Definitions!$C$60:$D$104,2,FALSE)</f>
        <v>Not elsewhere specified (Other)</v>
      </c>
      <c r="J388" s="29" t="str">
        <f>VLOOKUP(E388,Definitions!$C$115:$D$131,2,FALSE)</f>
        <v>Solar energy</v>
      </c>
      <c r="K388" s="47"/>
      <c r="L388" s="46"/>
      <c r="M388" s="46"/>
      <c r="N388" s="56"/>
      <c r="O388" s="46"/>
      <c r="P388" s="46"/>
      <c r="Q388" s="46"/>
      <c r="R388" s="37"/>
      <c r="S388" s="13"/>
      <c r="T388" s="56"/>
      <c r="U388" s="13"/>
      <c r="V388" s="56"/>
      <c r="W388" s="13"/>
      <c r="X388" s="13"/>
      <c r="Y388" s="13"/>
      <c r="Z388" s="13"/>
      <c r="AA388" s="46"/>
      <c r="AB388" s="56"/>
      <c r="AC388" s="13"/>
      <c r="AD388" s="60"/>
      <c r="AE388" s="13"/>
      <c r="AF388" s="13"/>
      <c r="AG388" s="13"/>
      <c r="AH388" s="46"/>
      <c r="AI388" s="56"/>
      <c r="AJ388" s="46"/>
      <c r="AK388" s="56"/>
    </row>
    <row r="389" spans="1:37">
      <c r="A389" s="36" t="str">
        <f t="shared" si="5"/>
        <v>EL990_56</v>
      </c>
      <c r="B389" t="s">
        <v>41</v>
      </c>
      <c r="C389" t="s">
        <v>193</v>
      </c>
      <c r="D389">
        <v>990</v>
      </c>
      <c r="E389">
        <v>56</v>
      </c>
      <c r="F389" s="25" t="str">
        <f>VLOOKUP(B389,Definitions!$C$7:$D$43,2,FALSE)</f>
        <v>Greece</v>
      </c>
      <c r="G389" t="str">
        <f>VLOOKUP(C389,Definitions!$C$49:$D$57,2,FALSE)</f>
        <v>Not elsewhere specified (Other)</v>
      </c>
      <c r="H389" t="str">
        <f>VLOOKUP(D389,Definitions!$C$60:$D$104,2,FALSE)</f>
        <v>Not elsewhere specified (Other)</v>
      </c>
      <c r="J389" s="29" t="str">
        <f>VLOOKUP(E389,Definitions!$C$115:$D$131,2,FALSE)</f>
        <v>Ambient heat ground</v>
      </c>
      <c r="K389" s="47"/>
      <c r="L389" s="46"/>
      <c r="M389" s="46"/>
      <c r="N389" s="56"/>
      <c r="O389" s="46"/>
      <c r="P389" s="46"/>
      <c r="Q389" s="46"/>
      <c r="R389" s="37"/>
      <c r="S389" s="13"/>
      <c r="T389" s="56"/>
      <c r="U389" s="13"/>
      <c r="V389" s="56"/>
      <c r="W389" s="13"/>
      <c r="X389" s="13"/>
      <c r="Y389" s="13"/>
      <c r="Z389" s="13"/>
      <c r="AA389" s="46"/>
      <c r="AB389" s="56"/>
      <c r="AC389" s="13"/>
      <c r="AD389" s="60"/>
      <c r="AE389" s="13"/>
      <c r="AF389" s="13"/>
      <c r="AG389" s="13"/>
      <c r="AH389" s="46"/>
      <c r="AI389" s="56"/>
      <c r="AJ389" s="46"/>
      <c r="AK389" s="56"/>
    </row>
    <row r="390" spans="1:37">
      <c r="A390" s="36" t="str">
        <f t="shared" si="5"/>
        <v>EL990_57</v>
      </c>
      <c r="B390" t="s">
        <v>41</v>
      </c>
      <c r="C390" t="s">
        <v>193</v>
      </c>
      <c r="D390">
        <v>990</v>
      </c>
      <c r="E390">
        <v>57</v>
      </c>
      <c r="F390" s="25" t="str">
        <f>VLOOKUP(B390,Definitions!$C$7:$D$43,2,FALSE)</f>
        <v>Greece</v>
      </c>
      <c r="G390" t="str">
        <f>VLOOKUP(C390,Definitions!$C$49:$D$57,2,FALSE)</f>
        <v>Not elsewhere specified (Other)</v>
      </c>
      <c r="H390" t="str">
        <f>VLOOKUP(D390,Definitions!$C$60:$D$104,2,FALSE)</f>
        <v>Not elsewhere specified (Other)</v>
      </c>
      <c r="J390" s="29" t="str">
        <f>VLOOKUP(E390,Definitions!$C$115:$D$131,2,FALSE)</f>
        <v>Ambient heat air</v>
      </c>
      <c r="K390" s="47"/>
      <c r="L390" s="46"/>
      <c r="M390" s="46"/>
      <c r="N390" s="56"/>
      <c r="O390" s="46"/>
      <c r="P390" s="46"/>
      <c r="Q390" s="46"/>
      <c r="R390" s="37"/>
      <c r="S390" s="13"/>
      <c r="T390" s="56"/>
      <c r="U390" s="13"/>
      <c r="V390" s="56"/>
      <c r="W390" s="13"/>
      <c r="X390" s="13"/>
      <c r="Y390" s="13"/>
      <c r="Z390" s="13"/>
      <c r="AA390" s="46"/>
      <c r="AB390" s="56"/>
      <c r="AC390" s="13"/>
      <c r="AD390" s="60"/>
      <c r="AE390" s="13"/>
      <c r="AF390" s="13"/>
      <c r="AG390" s="13"/>
      <c r="AH390" s="46"/>
      <c r="AI390" s="56"/>
      <c r="AJ390" s="46"/>
      <c r="AK390" s="56"/>
    </row>
    <row r="391" spans="1:37">
      <c r="A391" s="36" t="str">
        <f t="shared" si="5"/>
        <v>EL990_58</v>
      </c>
      <c r="B391" t="s">
        <v>41</v>
      </c>
      <c r="C391" t="s">
        <v>193</v>
      </c>
      <c r="D391">
        <v>990</v>
      </c>
      <c r="E391">
        <v>58</v>
      </c>
      <c r="F391" s="25" t="str">
        <f>VLOOKUP(B391,Definitions!$C$7:$D$43,2,FALSE)</f>
        <v>Greece</v>
      </c>
      <c r="G391" t="str">
        <f>VLOOKUP(C391,Definitions!$C$49:$D$57,2,FALSE)</f>
        <v>Not elsewhere specified (Other)</v>
      </c>
      <c r="H391" t="str">
        <f>VLOOKUP(D391,Definitions!$C$60:$D$104,2,FALSE)</f>
        <v>Not elsewhere specified (Other)</v>
      </c>
      <c r="J391" s="29" t="str">
        <f>VLOOKUP(E391,Definitions!$C$115:$D$131,2,FALSE)</f>
        <v>Ambient heat total</v>
      </c>
      <c r="K391" s="47"/>
      <c r="L391" s="46"/>
      <c r="M391" s="46"/>
      <c r="N391" s="56"/>
      <c r="O391" s="46"/>
      <c r="P391" s="46"/>
      <c r="Q391" s="46"/>
      <c r="R391" s="37"/>
      <c r="S391" s="13"/>
      <c r="T391" s="56"/>
      <c r="U391" s="13"/>
      <c r="V391" s="56"/>
      <c r="W391" s="13"/>
      <c r="X391" s="13"/>
      <c r="Y391" s="13"/>
      <c r="Z391" s="13"/>
      <c r="AA391" s="46"/>
      <c r="AB391" s="56"/>
      <c r="AC391" s="13"/>
      <c r="AD391" s="60"/>
      <c r="AE391" s="13"/>
      <c r="AF391" s="13"/>
      <c r="AG391" s="13"/>
      <c r="AH391" s="46"/>
      <c r="AI391" s="56"/>
      <c r="AJ391" s="46"/>
      <c r="AK391" s="56"/>
    </row>
    <row r="392" spans="1:37">
      <c r="A392" s="36" t="str">
        <f t="shared" si="5"/>
        <v>EL990_55</v>
      </c>
      <c r="B392" t="s">
        <v>41</v>
      </c>
      <c r="C392" t="s">
        <v>193</v>
      </c>
      <c r="D392">
        <v>990</v>
      </c>
      <c r="E392">
        <v>55</v>
      </c>
      <c r="F392" s="25" t="str">
        <f>VLOOKUP(B392,Definitions!$C$7:$D$43,2,FALSE)</f>
        <v>Greece</v>
      </c>
      <c r="G392" t="str">
        <f>VLOOKUP(C392,Definitions!$C$49:$D$57,2,FALSE)</f>
        <v>Not elsewhere specified (Other)</v>
      </c>
      <c r="H392" t="str">
        <f>VLOOKUP(D392,Definitions!$C$60:$D$104,2,FALSE)</f>
        <v>Not elsewhere specified (Other)</v>
      </c>
      <c r="J392" s="29" t="str">
        <f>VLOOKUP(E392,Definitions!$C$115:$D$131,2,FALSE)</f>
        <v xml:space="preserve">Other RES </v>
      </c>
      <c r="K392" s="47"/>
      <c r="L392" s="46"/>
      <c r="M392" s="46"/>
      <c r="N392" s="56"/>
      <c r="O392" s="46"/>
      <c r="P392" s="46"/>
      <c r="Q392" s="46"/>
      <c r="R392" s="37"/>
      <c r="S392" s="13"/>
      <c r="T392" s="56"/>
      <c r="U392" s="13"/>
      <c r="V392" s="56"/>
      <c r="W392" s="13"/>
      <c r="X392" s="13"/>
      <c r="Y392" s="13"/>
      <c r="Z392" s="13"/>
      <c r="AA392" s="46"/>
      <c r="AB392" s="56"/>
      <c r="AC392" s="13"/>
      <c r="AD392" s="60"/>
      <c r="AE392" s="13"/>
      <c r="AF392" s="13"/>
      <c r="AG392" s="13"/>
      <c r="AH392" s="46"/>
      <c r="AI392" s="56"/>
      <c r="AJ392" s="46"/>
      <c r="AK392" s="56"/>
    </row>
    <row r="393" spans="1:37">
      <c r="A393" s="36" t="str">
        <f t="shared" si="5"/>
        <v>ES101_0</v>
      </c>
      <c r="B393" t="s">
        <v>45</v>
      </c>
      <c r="C393" t="s">
        <v>193</v>
      </c>
      <c r="D393">
        <v>101</v>
      </c>
      <c r="E393">
        <v>0</v>
      </c>
      <c r="F393" s="25" t="str">
        <f>VLOOKUP(B393,Definitions!$C$7:$D$43,2,FALSE)</f>
        <v>Spain</v>
      </c>
      <c r="G393" t="str">
        <f>VLOOKUP(C393,Definitions!$C$49:$D$57,2,FALSE)</f>
        <v>Not elsewhere specified (Other)</v>
      </c>
      <c r="H393" t="str">
        <f>VLOOKUP(D393,Definitions!$C$60:$D$104,2,FALSE)</f>
        <v>Agriculture / Forestry</v>
      </c>
      <c r="J393" s="29" t="str">
        <f>VLOOKUP(E393,Definitions!$C$115:$D$131,2,FALSE)</f>
        <v>TOTAL</v>
      </c>
      <c r="K393" s="47"/>
      <c r="L393" s="46"/>
      <c r="M393" s="46"/>
      <c r="N393" s="56"/>
      <c r="O393" s="46"/>
      <c r="P393" s="46"/>
      <c r="Q393" s="46"/>
      <c r="R393" s="37"/>
      <c r="S393" s="13"/>
      <c r="T393" s="56"/>
      <c r="U393" s="13"/>
      <c r="V393" s="56"/>
      <c r="W393" s="13"/>
      <c r="X393" s="13"/>
      <c r="Y393" s="13"/>
      <c r="Z393" s="13"/>
      <c r="AA393" s="46"/>
      <c r="AB393" s="56"/>
      <c r="AC393" s="13"/>
      <c r="AD393" s="60"/>
      <c r="AE393" s="13"/>
      <c r="AF393" s="13"/>
      <c r="AG393" s="13"/>
      <c r="AH393" s="46"/>
      <c r="AI393" s="56"/>
      <c r="AJ393" s="46"/>
      <c r="AK393" s="56"/>
    </row>
    <row r="394" spans="1:37">
      <c r="A394" s="36" t="str">
        <f t="shared" ref="A394:A457" si="6">B394&amp;D394&amp;"_"&amp;E394</f>
        <v>ES101_1</v>
      </c>
      <c r="B394" t="s">
        <v>45</v>
      </c>
      <c r="C394" t="s">
        <v>193</v>
      </c>
      <c r="D394">
        <v>101</v>
      </c>
      <c r="E394">
        <v>1</v>
      </c>
      <c r="F394" s="25" t="str">
        <f>VLOOKUP(B394,Definitions!$C$7:$D$43,2,FALSE)</f>
        <v>Spain</v>
      </c>
      <c r="G394" t="str">
        <f>VLOOKUP(C394,Definitions!$C$49:$D$57,2,FALSE)</f>
        <v>Not elsewhere specified (Other)</v>
      </c>
      <c r="H394" t="str">
        <f>VLOOKUP(D394,Definitions!$C$60:$D$104,2,FALSE)</f>
        <v>Agriculture / Forestry</v>
      </c>
      <c r="J394" s="29" t="str">
        <f>VLOOKUP(E394,Definitions!$C$115:$D$131,2,FALSE)</f>
        <v>Coal</v>
      </c>
      <c r="K394" s="47"/>
      <c r="L394" s="46"/>
      <c r="M394" s="46"/>
      <c r="N394" s="56"/>
      <c r="O394" s="46"/>
      <c r="P394" s="46"/>
      <c r="Q394" s="46"/>
      <c r="R394" s="37"/>
      <c r="S394" s="13"/>
      <c r="T394" s="56"/>
      <c r="U394" s="13"/>
      <c r="V394" s="56"/>
      <c r="W394" s="13"/>
      <c r="X394" s="13"/>
      <c r="Y394" s="13"/>
      <c r="Z394" s="13"/>
      <c r="AA394" s="46"/>
      <c r="AB394" s="56"/>
      <c r="AC394" s="13"/>
      <c r="AD394" s="60"/>
      <c r="AE394" s="13"/>
      <c r="AF394" s="13"/>
      <c r="AG394" s="13"/>
      <c r="AH394" s="46"/>
      <c r="AI394" s="56"/>
      <c r="AJ394" s="46"/>
      <c r="AK394" s="56"/>
    </row>
    <row r="395" spans="1:37">
      <c r="A395" s="36" t="str">
        <f t="shared" si="6"/>
        <v>ES101_2</v>
      </c>
      <c r="B395" t="s">
        <v>45</v>
      </c>
      <c r="C395" t="s">
        <v>193</v>
      </c>
      <c r="D395">
        <v>101</v>
      </c>
      <c r="E395">
        <v>2</v>
      </c>
      <c r="F395" s="25" t="str">
        <f>VLOOKUP(B395,Definitions!$C$7:$D$43,2,FALSE)</f>
        <v>Spain</v>
      </c>
      <c r="G395" t="str">
        <f>VLOOKUP(C395,Definitions!$C$49:$D$57,2,FALSE)</f>
        <v>Not elsewhere specified (Other)</v>
      </c>
      <c r="H395" t="str">
        <f>VLOOKUP(D395,Definitions!$C$60:$D$104,2,FALSE)</f>
        <v>Agriculture / Forestry</v>
      </c>
      <c r="J395" s="29" t="str">
        <f>VLOOKUP(E395,Definitions!$C$115:$D$131,2,FALSE)</f>
        <v>Fuel oil</v>
      </c>
      <c r="K395" s="47"/>
      <c r="L395" s="46"/>
      <c r="M395" s="46"/>
      <c r="N395" s="56"/>
      <c r="O395" s="46"/>
      <c r="P395" s="46"/>
      <c r="Q395" s="46"/>
      <c r="R395" s="37"/>
      <c r="S395" s="13"/>
      <c r="T395" s="56"/>
      <c r="U395" s="13"/>
      <c r="V395" s="56"/>
      <c r="W395" s="13"/>
      <c r="X395" s="13"/>
      <c r="Y395" s="13"/>
      <c r="Z395" s="13"/>
      <c r="AA395" s="46"/>
      <c r="AB395" s="56"/>
      <c r="AC395" s="13"/>
      <c r="AD395" s="60"/>
      <c r="AE395" s="13"/>
      <c r="AF395" s="13"/>
      <c r="AG395" s="13"/>
      <c r="AH395" s="46"/>
      <c r="AI395" s="56"/>
      <c r="AJ395" s="46"/>
      <c r="AK395" s="56"/>
    </row>
    <row r="396" spans="1:37">
      <c r="A396" s="36" t="str">
        <f t="shared" si="6"/>
        <v>ES101_3</v>
      </c>
      <c r="B396" t="s">
        <v>45</v>
      </c>
      <c r="C396" t="s">
        <v>193</v>
      </c>
      <c r="D396">
        <v>101</v>
      </c>
      <c r="E396">
        <v>3</v>
      </c>
      <c r="F396" s="25" t="str">
        <f>VLOOKUP(B396,Definitions!$C$7:$D$43,2,FALSE)</f>
        <v>Spain</v>
      </c>
      <c r="G396" t="str">
        <f>VLOOKUP(C396,Definitions!$C$49:$D$57,2,FALSE)</f>
        <v>Not elsewhere specified (Other)</v>
      </c>
      <c r="H396" t="str">
        <f>VLOOKUP(D396,Definitions!$C$60:$D$104,2,FALSE)</f>
        <v>Agriculture / Forestry</v>
      </c>
      <c r="J396" s="29" t="str">
        <f>VLOOKUP(E396,Definitions!$C$115:$D$131,2,FALSE)</f>
        <v>Natural gas</v>
      </c>
      <c r="K396" s="47"/>
      <c r="L396" s="46"/>
      <c r="M396" s="46"/>
      <c r="N396" s="56"/>
      <c r="O396" s="46"/>
      <c r="P396" s="46"/>
      <c r="Q396" s="46"/>
      <c r="R396" s="37"/>
      <c r="S396" s="13"/>
      <c r="T396" s="56"/>
      <c r="U396" s="13"/>
      <c r="V396" s="56"/>
      <c r="W396" s="13"/>
      <c r="X396" s="13"/>
      <c r="Y396" s="13"/>
      <c r="Z396" s="13"/>
      <c r="AA396" s="46"/>
      <c r="AB396" s="56"/>
      <c r="AC396" s="13"/>
      <c r="AD396" s="60"/>
      <c r="AE396" s="13"/>
      <c r="AF396" s="13"/>
      <c r="AG396" s="13"/>
      <c r="AH396" s="46"/>
      <c r="AI396" s="56"/>
      <c r="AJ396" s="46"/>
      <c r="AK396" s="56"/>
    </row>
    <row r="397" spans="1:37">
      <c r="A397" s="36" t="str">
        <f t="shared" si="6"/>
        <v>ES101_4</v>
      </c>
      <c r="B397" t="s">
        <v>45</v>
      </c>
      <c r="C397" t="s">
        <v>193</v>
      </c>
      <c r="D397">
        <v>101</v>
      </c>
      <c r="E397">
        <v>4</v>
      </c>
      <c r="F397" s="25" t="str">
        <f>VLOOKUP(B397,Definitions!$C$7:$D$43,2,FALSE)</f>
        <v>Spain</v>
      </c>
      <c r="G397" t="str">
        <f>VLOOKUP(C397,Definitions!$C$49:$D$57,2,FALSE)</f>
        <v>Not elsewhere specified (Other)</v>
      </c>
      <c r="H397" t="str">
        <f>VLOOKUP(D397,Definitions!$C$60:$D$104,2,FALSE)</f>
        <v>Agriculture / Forestry</v>
      </c>
      <c r="J397" s="29" t="str">
        <f>VLOOKUP(E397,Definitions!$C$115:$D$131,2,FALSE)</f>
        <v>Other fossil fuels</v>
      </c>
      <c r="K397" s="47"/>
      <c r="L397" s="46"/>
      <c r="M397" s="46"/>
      <c r="N397" s="56"/>
      <c r="O397" s="46"/>
      <c r="P397" s="46"/>
      <c r="Q397" s="46"/>
      <c r="R397" s="37"/>
      <c r="S397" s="13"/>
      <c r="T397" s="56"/>
      <c r="U397" s="13"/>
      <c r="V397" s="56"/>
      <c r="W397" s="13"/>
      <c r="X397" s="13"/>
      <c r="Y397" s="13"/>
      <c r="Z397" s="13"/>
      <c r="AA397" s="46"/>
      <c r="AB397" s="56"/>
      <c r="AC397" s="13"/>
      <c r="AD397" s="60"/>
      <c r="AE397" s="13"/>
      <c r="AF397" s="13"/>
      <c r="AG397" s="13"/>
      <c r="AH397" s="46"/>
      <c r="AI397" s="56"/>
      <c r="AJ397" s="46"/>
      <c r="AK397" s="56"/>
    </row>
    <row r="398" spans="1:37">
      <c r="A398" s="36" t="str">
        <f t="shared" si="6"/>
        <v>ES101_6</v>
      </c>
      <c r="B398" t="s">
        <v>45</v>
      </c>
      <c r="C398" t="s">
        <v>193</v>
      </c>
      <c r="D398">
        <v>101</v>
      </c>
      <c r="E398">
        <v>6</v>
      </c>
      <c r="F398" s="25" t="str">
        <f>VLOOKUP(B398,Definitions!$C$7:$D$43,2,FALSE)</f>
        <v>Spain</v>
      </c>
      <c r="G398" t="str">
        <f>VLOOKUP(C398,Definitions!$C$49:$D$57,2,FALSE)</f>
        <v>Not elsewhere specified (Other)</v>
      </c>
      <c r="H398" t="str">
        <f>VLOOKUP(D398,Definitions!$C$60:$D$104,2,FALSE)</f>
        <v>Agriculture / Forestry</v>
      </c>
      <c r="J398" s="29" t="str">
        <f>VLOOKUP(E398,Definitions!$C$115:$D$131,2,FALSE)</f>
        <v>Electricity</v>
      </c>
      <c r="K398" s="47"/>
      <c r="L398" s="46"/>
      <c r="M398" s="46"/>
      <c r="N398" s="56"/>
      <c r="O398" s="46"/>
      <c r="P398" s="46"/>
      <c r="Q398" s="46"/>
      <c r="R398" s="37"/>
      <c r="S398" s="13"/>
      <c r="T398" s="56"/>
      <c r="U398" s="13"/>
      <c r="V398" s="56"/>
      <c r="W398" s="13"/>
      <c r="X398" s="13"/>
      <c r="Y398" s="13"/>
      <c r="Z398" s="13"/>
      <c r="AA398" s="46"/>
      <c r="AB398" s="56"/>
      <c r="AC398" s="13"/>
      <c r="AD398" s="60"/>
      <c r="AE398" s="13"/>
      <c r="AF398" s="13"/>
      <c r="AG398" s="13"/>
      <c r="AH398" s="46"/>
      <c r="AI398" s="56"/>
      <c r="AJ398" s="46"/>
      <c r="AK398" s="56"/>
    </row>
    <row r="399" spans="1:37">
      <c r="A399" s="36" t="str">
        <f t="shared" si="6"/>
        <v>ES101_7</v>
      </c>
      <c r="B399" t="s">
        <v>45</v>
      </c>
      <c r="C399" t="s">
        <v>193</v>
      </c>
      <c r="D399">
        <v>101</v>
      </c>
      <c r="E399">
        <v>7</v>
      </c>
      <c r="F399" s="25" t="str">
        <f>VLOOKUP(B399,Definitions!$C$7:$D$43,2,FALSE)</f>
        <v>Spain</v>
      </c>
      <c r="G399" t="str">
        <f>VLOOKUP(C399,Definitions!$C$49:$D$57,2,FALSE)</f>
        <v>Not elsewhere specified (Other)</v>
      </c>
      <c r="H399" t="str">
        <f>VLOOKUP(D399,Definitions!$C$60:$D$104,2,FALSE)</f>
        <v>Agriculture / Forestry</v>
      </c>
      <c r="J399" s="29" t="str">
        <f>VLOOKUP(E399,Definitions!$C$115:$D$131,2,FALSE)</f>
        <v>District heating</v>
      </c>
      <c r="K399" s="47"/>
      <c r="L399" s="46"/>
      <c r="M399" s="46"/>
      <c r="N399" s="56"/>
      <c r="O399" s="46"/>
      <c r="P399" s="46"/>
      <c r="Q399" s="46"/>
      <c r="R399" s="37"/>
      <c r="S399" s="13"/>
      <c r="T399" s="56"/>
      <c r="U399" s="13"/>
      <c r="V399" s="56"/>
      <c r="W399" s="13"/>
      <c r="X399" s="13"/>
      <c r="Y399" s="13"/>
      <c r="Z399" s="13"/>
      <c r="AA399" s="46"/>
      <c r="AB399" s="56"/>
      <c r="AC399" s="13"/>
      <c r="AD399" s="60"/>
      <c r="AE399" s="13"/>
      <c r="AF399" s="13"/>
      <c r="AG399" s="13"/>
      <c r="AH399" s="46"/>
      <c r="AI399" s="56"/>
      <c r="AJ399" s="46"/>
      <c r="AK399" s="56"/>
    </row>
    <row r="400" spans="1:37">
      <c r="A400" s="36" t="str">
        <f t="shared" si="6"/>
        <v>ES101_8</v>
      </c>
      <c r="B400" t="s">
        <v>45</v>
      </c>
      <c r="C400" t="s">
        <v>193</v>
      </c>
      <c r="D400">
        <v>101</v>
      </c>
      <c r="E400">
        <v>8</v>
      </c>
      <c r="F400" s="25" t="str">
        <f>VLOOKUP(B400,Definitions!$C$7:$D$43,2,FALSE)</f>
        <v>Spain</v>
      </c>
      <c r="G400" t="str">
        <f>VLOOKUP(C400,Definitions!$C$49:$D$57,2,FALSE)</f>
        <v>Not elsewhere specified (Other)</v>
      </c>
      <c r="H400" t="str">
        <f>VLOOKUP(D400,Definitions!$C$60:$D$104,2,FALSE)</f>
        <v>Agriculture / Forestry</v>
      </c>
      <c r="J400" s="29" t="str">
        <f>VLOOKUP(E400,Definitions!$C$115:$D$131,2,FALSE)</f>
        <v>Waste non-RES</v>
      </c>
      <c r="K400" s="47"/>
      <c r="L400" s="46"/>
      <c r="M400" s="46"/>
      <c r="N400" s="56"/>
      <c r="O400" s="46"/>
      <c r="P400" s="46"/>
      <c r="Q400" s="46"/>
      <c r="R400" s="37"/>
      <c r="S400" s="13"/>
      <c r="T400" s="56"/>
      <c r="U400" s="13"/>
      <c r="V400" s="56"/>
      <c r="W400" s="13"/>
      <c r="X400" s="13"/>
      <c r="Y400" s="13"/>
      <c r="Z400" s="13"/>
      <c r="AA400" s="46"/>
      <c r="AB400" s="56"/>
      <c r="AC400" s="13"/>
      <c r="AD400" s="60"/>
      <c r="AE400" s="13"/>
      <c r="AF400" s="13"/>
      <c r="AG400" s="13"/>
      <c r="AH400" s="46"/>
      <c r="AI400" s="56"/>
      <c r="AJ400" s="46"/>
      <c r="AK400" s="56"/>
    </row>
    <row r="401" spans="1:37">
      <c r="A401" s="36" t="str">
        <f t="shared" si="6"/>
        <v>ES101_9</v>
      </c>
      <c r="B401" t="s">
        <v>45</v>
      </c>
      <c r="C401" t="s">
        <v>193</v>
      </c>
      <c r="D401">
        <v>101</v>
      </c>
      <c r="E401">
        <v>9</v>
      </c>
      <c r="F401" s="25" t="str">
        <f>VLOOKUP(B401,Definitions!$C$7:$D$43,2,FALSE)</f>
        <v>Spain</v>
      </c>
      <c r="G401" t="str">
        <f>VLOOKUP(C401,Definitions!$C$49:$D$57,2,FALSE)</f>
        <v>Not elsewhere specified (Other)</v>
      </c>
      <c r="H401" t="str">
        <f>VLOOKUP(D401,Definitions!$C$60:$D$104,2,FALSE)</f>
        <v>Agriculture / Forestry</v>
      </c>
      <c r="J401" s="29" t="str">
        <f>VLOOKUP(E401,Definitions!$C$115:$D$131,2,FALSE)</f>
        <v>Waste RES</v>
      </c>
      <c r="K401" s="47"/>
      <c r="L401" s="46"/>
      <c r="M401" s="46"/>
      <c r="N401" s="56"/>
      <c r="O401" s="46"/>
      <c r="P401" s="46"/>
      <c r="Q401" s="46"/>
      <c r="R401" s="37"/>
      <c r="S401" s="13"/>
      <c r="T401" s="56"/>
      <c r="U401" s="13"/>
      <c r="V401" s="56"/>
      <c r="W401" s="13"/>
      <c r="X401" s="13"/>
      <c r="Y401" s="13"/>
      <c r="Z401" s="13"/>
      <c r="AA401" s="46"/>
      <c r="AB401" s="56"/>
      <c r="AC401" s="13"/>
      <c r="AD401" s="60"/>
      <c r="AE401" s="13"/>
      <c r="AF401" s="13"/>
      <c r="AG401" s="13"/>
      <c r="AH401" s="46"/>
      <c r="AI401" s="56"/>
      <c r="AJ401" s="46"/>
      <c r="AK401" s="56"/>
    </row>
    <row r="402" spans="1:37">
      <c r="A402" s="36" t="str">
        <f t="shared" si="6"/>
        <v>ES101_51</v>
      </c>
      <c r="B402" t="s">
        <v>45</v>
      </c>
      <c r="C402" t="s">
        <v>193</v>
      </c>
      <c r="D402">
        <v>101</v>
      </c>
      <c r="E402">
        <v>51</v>
      </c>
      <c r="F402" s="25" t="str">
        <f>VLOOKUP(B402,Definitions!$C$7:$D$43,2,FALSE)</f>
        <v>Spain</v>
      </c>
      <c r="G402" t="str">
        <f>VLOOKUP(C402,Definitions!$C$49:$D$57,2,FALSE)</f>
        <v>Not elsewhere specified (Other)</v>
      </c>
      <c r="H402" t="str">
        <f>VLOOKUP(D402,Definitions!$C$60:$D$104,2,FALSE)</f>
        <v>Agriculture / Forestry</v>
      </c>
      <c r="J402" s="29" t="str">
        <f>VLOOKUP(E402,Definitions!$C$115:$D$131,2,FALSE)</f>
        <v>Biomass</v>
      </c>
      <c r="K402" s="47"/>
      <c r="L402" s="46"/>
      <c r="M402" s="46"/>
      <c r="N402" s="56"/>
      <c r="O402" s="46"/>
      <c r="P402" s="46"/>
      <c r="Q402" s="46"/>
      <c r="R402" s="37"/>
      <c r="S402" s="13"/>
      <c r="T402" s="56"/>
      <c r="U402" s="13"/>
      <c r="V402" s="56"/>
      <c r="W402" s="13"/>
      <c r="X402" s="13"/>
      <c r="Y402" s="13"/>
      <c r="Z402" s="13"/>
      <c r="AA402" s="46"/>
      <c r="AB402" s="56"/>
      <c r="AC402" s="13"/>
      <c r="AD402" s="60"/>
      <c r="AE402" s="13"/>
      <c r="AF402" s="13"/>
      <c r="AG402" s="13"/>
      <c r="AH402" s="46"/>
      <c r="AI402" s="56"/>
      <c r="AJ402" s="46"/>
      <c r="AK402" s="56"/>
    </row>
    <row r="403" spans="1:37">
      <c r="A403" s="36" t="str">
        <f t="shared" si="6"/>
        <v>ES101_52</v>
      </c>
      <c r="B403" t="s">
        <v>45</v>
      </c>
      <c r="C403" t="s">
        <v>193</v>
      </c>
      <c r="D403">
        <v>101</v>
      </c>
      <c r="E403">
        <v>52</v>
      </c>
      <c r="F403" s="25" t="str">
        <f>VLOOKUP(B403,Definitions!$C$7:$D$43,2,FALSE)</f>
        <v>Spain</v>
      </c>
      <c r="G403" t="str">
        <f>VLOOKUP(C403,Definitions!$C$49:$D$57,2,FALSE)</f>
        <v>Not elsewhere specified (Other)</v>
      </c>
      <c r="H403" t="str">
        <f>VLOOKUP(D403,Definitions!$C$60:$D$104,2,FALSE)</f>
        <v>Agriculture / Forestry</v>
      </c>
      <c r="J403" s="29" t="str">
        <f>VLOOKUP(E403,Definitions!$C$115:$D$131,2,FALSE)</f>
        <v>Geothermal</v>
      </c>
      <c r="K403" s="47"/>
      <c r="L403" s="46"/>
      <c r="M403" s="46"/>
      <c r="N403" s="56"/>
      <c r="O403" s="46"/>
      <c r="P403" s="46"/>
      <c r="Q403" s="46"/>
      <c r="R403" s="37"/>
      <c r="S403" s="13"/>
      <c r="T403" s="56"/>
      <c r="U403" s="13"/>
      <c r="V403" s="56"/>
      <c r="W403" s="13"/>
      <c r="X403" s="13"/>
      <c r="Y403" s="13"/>
      <c r="Z403" s="13"/>
      <c r="AA403" s="46"/>
      <c r="AB403" s="56"/>
      <c r="AC403" s="13"/>
      <c r="AD403" s="60"/>
      <c r="AE403" s="13"/>
      <c r="AF403" s="13"/>
      <c r="AG403" s="13"/>
      <c r="AH403" s="46"/>
      <c r="AI403" s="56"/>
      <c r="AJ403" s="46"/>
      <c r="AK403" s="56"/>
    </row>
    <row r="404" spans="1:37">
      <c r="A404" s="36" t="str">
        <f t="shared" si="6"/>
        <v>ES101_53</v>
      </c>
      <c r="B404" t="s">
        <v>45</v>
      </c>
      <c r="C404" t="s">
        <v>193</v>
      </c>
      <c r="D404">
        <v>101</v>
      </c>
      <c r="E404">
        <v>53</v>
      </c>
      <c r="F404" s="25" t="str">
        <f>VLOOKUP(B404,Definitions!$C$7:$D$43,2,FALSE)</f>
        <v>Spain</v>
      </c>
      <c r="G404" t="str">
        <f>VLOOKUP(C404,Definitions!$C$49:$D$57,2,FALSE)</f>
        <v>Not elsewhere specified (Other)</v>
      </c>
      <c r="H404" t="str">
        <f>VLOOKUP(D404,Definitions!$C$60:$D$104,2,FALSE)</f>
        <v>Agriculture / Forestry</v>
      </c>
      <c r="J404" s="29" t="str">
        <f>VLOOKUP(E404,Definitions!$C$115:$D$131,2,FALSE)</f>
        <v>Solar energy</v>
      </c>
      <c r="K404" s="47"/>
      <c r="L404" s="46"/>
      <c r="M404" s="46"/>
      <c r="N404" s="56"/>
      <c r="O404" s="46"/>
      <c r="P404" s="46"/>
      <c r="Q404" s="46"/>
      <c r="R404" s="37"/>
      <c r="S404" s="13"/>
      <c r="T404" s="56"/>
      <c r="U404" s="13"/>
      <c r="V404" s="56"/>
      <c r="W404" s="13"/>
      <c r="X404" s="13"/>
      <c r="Y404" s="13"/>
      <c r="Z404" s="13"/>
      <c r="AA404" s="46"/>
      <c r="AB404" s="56"/>
      <c r="AC404" s="13"/>
      <c r="AD404" s="60"/>
      <c r="AE404" s="13"/>
      <c r="AF404" s="13"/>
      <c r="AG404" s="13"/>
      <c r="AH404" s="46"/>
      <c r="AI404" s="56"/>
      <c r="AJ404" s="46"/>
      <c r="AK404" s="56"/>
    </row>
    <row r="405" spans="1:37">
      <c r="A405" s="36" t="str">
        <f t="shared" si="6"/>
        <v>ES101_56</v>
      </c>
      <c r="B405" t="s">
        <v>45</v>
      </c>
      <c r="C405" t="s">
        <v>193</v>
      </c>
      <c r="D405">
        <v>101</v>
      </c>
      <c r="E405">
        <v>56</v>
      </c>
      <c r="F405" s="25" t="str">
        <f>VLOOKUP(B405,Definitions!$C$7:$D$43,2,FALSE)</f>
        <v>Spain</v>
      </c>
      <c r="G405" t="str">
        <f>VLOOKUP(C405,Definitions!$C$49:$D$57,2,FALSE)</f>
        <v>Not elsewhere specified (Other)</v>
      </c>
      <c r="H405" t="str">
        <f>VLOOKUP(D405,Definitions!$C$60:$D$104,2,FALSE)</f>
        <v>Agriculture / Forestry</v>
      </c>
      <c r="J405" s="29" t="str">
        <f>VLOOKUP(E405,Definitions!$C$115:$D$131,2,FALSE)</f>
        <v>Ambient heat ground</v>
      </c>
      <c r="K405" s="47"/>
      <c r="L405" s="46"/>
      <c r="M405" s="46"/>
      <c r="N405" s="56"/>
      <c r="O405" s="46"/>
      <c r="P405" s="46"/>
      <c r="Q405" s="46"/>
      <c r="R405" s="37"/>
      <c r="S405" s="13"/>
      <c r="T405" s="56"/>
      <c r="U405" s="13"/>
      <c r="V405" s="56"/>
      <c r="W405" s="13"/>
      <c r="X405" s="13"/>
      <c r="Y405" s="13"/>
      <c r="Z405" s="13"/>
      <c r="AA405" s="46"/>
      <c r="AB405" s="56"/>
      <c r="AC405" s="13"/>
      <c r="AD405" s="60"/>
      <c r="AE405" s="13"/>
      <c r="AF405" s="13"/>
      <c r="AG405" s="13"/>
      <c r="AH405" s="46"/>
      <c r="AI405" s="56"/>
      <c r="AJ405" s="46"/>
      <c r="AK405" s="56"/>
    </row>
    <row r="406" spans="1:37">
      <c r="A406" s="36" t="str">
        <f t="shared" si="6"/>
        <v>ES101_57</v>
      </c>
      <c r="B406" t="s">
        <v>45</v>
      </c>
      <c r="C406" t="s">
        <v>193</v>
      </c>
      <c r="D406">
        <v>101</v>
      </c>
      <c r="E406">
        <v>57</v>
      </c>
      <c r="F406" s="25" t="str">
        <f>VLOOKUP(B406,Definitions!$C$7:$D$43,2,FALSE)</f>
        <v>Spain</v>
      </c>
      <c r="G406" t="str">
        <f>VLOOKUP(C406,Definitions!$C$49:$D$57,2,FALSE)</f>
        <v>Not elsewhere specified (Other)</v>
      </c>
      <c r="H406" t="str">
        <f>VLOOKUP(D406,Definitions!$C$60:$D$104,2,FALSE)</f>
        <v>Agriculture / Forestry</v>
      </c>
      <c r="J406" s="29" t="str">
        <f>VLOOKUP(E406,Definitions!$C$115:$D$131,2,FALSE)</f>
        <v>Ambient heat air</v>
      </c>
      <c r="K406" s="47"/>
      <c r="L406" s="46"/>
      <c r="M406" s="46"/>
      <c r="N406" s="56"/>
      <c r="O406" s="46"/>
      <c r="P406" s="46"/>
      <c r="Q406" s="46"/>
      <c r="R406" s="37"/>
      <c r="S406" s="13"/>
      <c r="T406" s="56"/>
      <c r="U406" s="13"/>
      <c r="V406" s="56"/>
      <c r="W406" s="13"/>
      <c r="X406" s="13"/>
      <c r="Y406" s="13"/>
      <c r="Z406" s="13"/>
      <c r="AA406" s="46"/>
      <c r="AB406" s="56"/>
      <c r="AC406" s="13"/>
      <c r="AD406" s="60"/>
      <c r="AE406" s="13"/>
      <c r="AF406" s="13"/>
      <c r="AG406" s="13"/>
      <c r="AH406" s="46"/>
      <c r="AI406" s="56"/>
      <c r="AJ406" s="46"/>
      <c r="AK406" s="56"/>
    </row>
    <row r="407" spans="1:37">
      <c r="A407" s="36" t="str">
        <f t="shared" si="6"/>
        <v>ES101_58</v>
      </c>
      <c r="B407" t="s">
        <v>45</v>
      </c>
      <c r="C407" t="s">
        <v>193</v>
      </c>
      <c r="D407">
        <v>101</v>
      </c>
      <c r="E407">
        <v>58</v>
      </c>
      <c r="F407" s="25" t="str">
        <f>VLOOKUP(B407,Definitions!$C$7:$D$43,2,FALSE)</f>
        <v>Spain</v>
      </c>
      <c r="G407" t="str">
        <f>VLOOKUP(C407,Definitions!$C$49:$D$57,2,FALSE)</f>
        <v>Not elsewhere specified (Other)</v>
      </c>
      <c r="H407" t="str">
        <f>VLOOKUP(D407,Definitions!$C$60:$D$104,2,FALSE)</f>
        <v>Agriculture / Forestry</v>
      </c>
      <c r="J407" s="29" t="str">
        <f>VLOOKUP(E407,Definitions!$C$115:$D$131,2,FALSE)</f>
        <v>Ambient heat total</v>
      </c>
      <c r="K407" s="47"/>
      <c r="L407" s="46"/>
      <c r="M407" s="46"/>
      <c r="N407" s="56"/>
      <c r="O407" s="46"/>
      <c r="P407" s="46"/>
      <c r="Q407" s="46"/>
      <c r="R407" s="37"/>
      <c r="S407" s="13"/>
      <c r="T407" s="56"/>
      <c r="U407" s="13"/>
      <c r="V407" s="56"/>
      <c r="W407" s="13"/>
      <c r="X407" s="13"/>
      <c r="Y407" s="13"/>
      <c r="Z407" s="13"/>
      <c r="AA407" s="46"/>
      <c r="AB407" s="56"/>
      <c r="AC407" s="13"/>
      <c r="AD407" s="60"/>
      <c r="AE407" s="13"/>
      <c r="AF407" s="13"/>
      <c r="AG407" s="13"/>
      <c r="AH407" s="46"/>
      <c r="AI407" s="56"/>
      <c r="AJ407" s="46"/>
      <c r="AK407" s="56"/>
    </row>
    <row r="408" spans="1:37">
      <c r="A408" s="36" t="str">
        <f t="shared" si="6"/>
        <v>ES101_55</v>
      </c>
      <c r="B408" t="s">
        <v>45</v>
      </c>
      <c r="C408" t="s">
        <v>193</v>
      </c>
      <c r="D408">
        <v>101</v>
      </c>
      <c r="E408">
        <v>55</v>
      </c>
      <c r="F408" s="25" t="str">
        <f>VLOOKUP(B408,Definitions!$C$7:$D$43,2,FALSE)</f>
        <v>Spain</v>
      </c>
      <c r="G408" t="str">
        <f>VLOOKUP(C408,Definitions!$C$49:$D$57,2,FALSE)</f>
        <v>Not elsewhere specified (Other)</v>
      </c>
      <c r="H408" t="str">
        <f>VLOOKUP(D408,Definitions!$C$60:$D$104,2,FALSE)</f>
        <v>Agriculture / Forestry</v>
      </c>
      <c r="J408" s="29" t="str">
        <f>VLOOKUP(E408,Definitions!$C$115:$D$131,2,FALSE)</f>
        <v xml:space="preserve">Other RES </v>
      </c>
      <c r="K408" s="47"/>
      <c r="L408" s="46"/>
      <c r="M408" s="46"/>
      <c r="N408" s="56"/>
      <c r="O408" s="46"/>
      <c r="P408" s="46"/>
      <c r="Q408" s="46"/>
      <c r="R408" s="37"/>
      <c r="S408" s="13"/>
      <c r="T408" s="56"/>
      <c r="U408" s="13"/>
      <c r="V408" s="56"/>
      <c r="W408" s="13"/>
      <c r="X408" s="13"/>
      <c r="Y408" s="13"/>
      <c r="Z408" s="13"/>
      <c r="AA408" s="46"/>
      <c r="AB408" s="56"/>
      <c r="AC408" s="13"/>
      <c r="AD408" s="60"/>
      <c r="AE408" s="13"/>
      <c r="AF408" s="13"/>
      <c r="AG408" s="13"/>
      <c r="AH408" s="46"/>
      <c r="AI408" s="56"/>
      <c r="AJ408" s="46"/>
      <c r="AK408" s="56"/>
    </row>
    <row r="409" spans="1:37">
      <c r="A409" s="36" t="str">
        <f t="shared" si="6"/>
        <v>ES103_0</v>
      </c>
      <c r="B409" t="s">
        <v>45</v>
      </c>
      <c r="C409" t="s">
        <v>193</v>
      </c>
      <c r="D409">
        <v>103</v>
      </c>
      <c r="E409">
        <v>0</v>
      </c>
      <c r="F409" s="25" t="str">
        <f>VLOOKUP(B409,Definitions!$C$7:$D$43,2,FALSE)</f>
        <v>Spain</v>
      </c>
      <c r="G409" t="str">
        <f>VLOOKUP(C409,Definitions!$C$49:$D$57,2,FALSE)</f>
        <v>Not elsewhere specified (Other)</v>
      </c>
      <c r="H409" t="str">
        <f>VLOOKUP(D409,Definitions!$C$60:$D$104,2,FALSE)</f>
        <v>Fishing</v>
      </c>
      <c r="J409" s="29" t="str">
        <f>VLOOKUP(E409,Definitions!$C$115:$D$131,2,FALSE)</f>
        <v>TOTAL</v>
      </c>
      <c r="K409" s="47"/>
      <c r="L409" s="46"/>
      <c r="M409" s="46"/>
      <c r="N409" s="56"/>
      <c r="O409" s="46"/>
      <c r="P409" s="46"/>
      <c r="Q409" s="46"/>
      <c r="R409" s="37"/>
      <c r="S409" s="13"/>
      <c r="T409" s="56"/>
      <c r="U409" s="13"/>
      <c r="V409" s="56"/>
      <c r="W409" s="13"/>
      <c r="X409" s="13"/>
      <c r="Y409" s="13"/>
      <c r="Z409" s="13"/>
      <c r="AA409" s="46"/>
      <c r="AB409" s="56"/>
      <c r="AC409" s="13"/>
      <c r="AD409" s="60"/>
      <c r="AE409" s="13"/>
      <c r="AF409" s="13"/>
      <c r="AG409" s="13"/>
      <c r="AH409" s="46"/>
      <c r="AI409" s="56"/>
      <c r="AJ409" s="46"/>
      <c r="AK409" s="56"/>
    </row>
    <row r="410" spans="1:37">
      <c r="A410" s="36" t="str">
        <f t="shared" si="6"/>
        <v>ES103_1</v>
      </c>
      <c r="B410" t="s">
        <v>45</v>
      </c>
      <c r="C410" t="s">
        <v>193</v>
      </c>
      <c r="D410">
        <v>103</v>
      </c>
      <c r="E410">
        <v>1</v>
      </c>
      <c r="F410" s="25" t="str">
        <f>VLOOKUP(B410,Definitions!$C$7:$D$43,2,FALSE)</f>
        <v>Spain</v>
      </c>
      <c r="G410" t="str">
        <f>VLOOKUP(C410,Definitions!$C$49:$D$57,2,FALSE)</f>
        <v>Not elsewhere specified (Other)</v>
      </c>
      <c r="H410" t="str">
        <f>VLOOKUP(D410,Definitions!$C$60:$D$104,2,FALSE)</f>
        <v>Fishing</v>
      </c>
      <c r="J410" s="29" t="str">
        <f>VLOOKUP(E410,Definitions!$C$115:$D$131,2,FALSE)</f>
        <v>Coal</v>
      </c>
      <c r="K410" s="47"/>
      <c r="L410" s="46"/>
      <c r="M410" s="46"/>
      <c r="N410" s="56"/>
      <c r="O410" s="46"/>
      <c r="P410" s="46"/>
      <c r="Q410" s="46"/>
      <c r="R410" s="37"/>
      <c r="S410" s="13"/>
      <c r="T410" s="56"/>
      <c r="U410" s="13"/>
      <c r="V410" s="56"/>
      <c r="W410" s="13"/>
      <c r="X410" s="13"/>
      <c r="Y410" s="13"/>
      <c r="Z410" s="13"/>
      <c r="AA410" s="46"/>
      <c r="AB410" s="56"/>
      <c r="AC410" s="13"/>
      <c r="AD410" s="60"/>
      <c r="AE410" s="13"/>
      <c r="AF410" s="13"/>
      <c r="AG410" s="13"/>
      <c r="AH410" s="46"/>
      <c r="AI410" s="56"/>
      <c r="AJ410" s="46"/>
      <c r="AK410" s="56"/>
    </row>
    <row r="411" spans="1:37">
      <c r="A411" s="36" t="str">
        <f t="shared" si="6"/>
        <v>ES103_2</v>
      </c>
      <c r="B411" t="s">
        <v>45</v>
      </c>
      <c r="C411" t="s">
        <v>193</v>
      </c>
      <c r="D411">
        <v>103</v>
      </c>
      <c r="E411">
        <v>2</v>
      </c>
      <c r="F411" s="25" t="str">
        <f>VLOOKUP(B411,Definitions!$C$7:$D$43,2,FALSE)</f>
        <v>Spain</v>
      </c>
      <c r="G411" t="str">
        <f>VLOOKUP(C411,Definitions!$C$49:$D$57,2,FALSE)</f>
        <v>Not elsewhere specified (Other)</v>
      </c>
      <c r="H411" t="str">
        <f>VLOOKUP(D411,Definitions!$C$60:$D$104,2,FALSE)</f>
        <v>Fishing</v>
      </c>
      <c r="J411" s="29" t="str">
        <f>VLOOKUP(E411,Definitions!$C$115:$D$131,2,FALSE)</f>
        <v>Fuel oil</v>
      </c>
      <c r="K411" s="47"/>
      <c r="L411" s="46"/>
      <c r="M411" s="46"/>
      <c r="N411" s="56"/>
      <c r="O411" s="46"/>
      <c r="P411" s="46"/>
      <c r="Q411" s="46"/>
      <c r="R411" s="37"/>
      <c r="S411" s="13"/>
      <c r="T411" s="56"/>
      <c r="U411" s="13"/>
      <c r="V411" s="56"/>
      <c r="W411" s="13"/>
      <c r="X411" s="13"/>
      <c r="Y411" s="13"/>
      <c r="Z411" s="13"/>
      <c r="AA411" s="46"/>
      <c r="AB411" s="56"/>
      <c r="AC411" s="13"/>
      <c r="AD411" s="60"/>
      <c r="AE411" s="13"/>
      <c r="AF411" s="13"/>
      <c r="AG411" s="13"/>
      <c r="AH411" s="46"/>
      <c r="AI411" s="56"/>
      <c r="AJ411" s="46"/>
      <c r="AK411" s="56"/>
    </row>
    <row r="412" spans="1:37">
      <c r="A412" s="36" t="str">
        <f t="shared" si="6"/>
        <v>ES103_3</v>
      </c>
      <c r="B412" t="s">
        <v>45</v>
      </c>
      <c r="C412" t="s">
        <v>193</v>
      </c>
      <c r="D412">
        <v>103</v>
      </c>
      <c r="E412">
        <v>3</v>
      </c>
      <c r="F412" s="25" t="str">
        <f>VLOOKUP(B412,Definitions!$C$7:$D$43,2,FALSE)</f>
        <v>Spain</v>
      </c>
      <c r="G412" t="str">
        <f>VLOOKUP(C412,Definitions!$C$49:$D$57,2,FALSE)</f>
        <v>Not elsewhere specified (Other)</v>
      </c>
      <c r="H412" t="str">
        <f>VLOOKUP(D412,Definitions!$C$60:$D$104,2,FALSE)</f>
        <v>Fishing</v>
      </c>
      <c r="J412" s="29" t="str">
        <f>VLOOKUP(E412,Definitions!$C$115:$D$131,2,FALSE)</f>
        <v>Natural gas</v>
      </c>
      <c r="K412" s="47"/>
      <c r="L412" s="46"/>
      <c r="M412" s="46"/>
      <c r="N412" s="56"/>
      <c r="O412" s="46"/>
      <c r="P412" s="46"/>
      <c r="Q412" s="46"/>
      <c r="R412" s="37"/>
      <c r="S412" s="13"/>
      <c r="T412" s="56"/>
      <c r="U412" s="13"/>
      <c r="V412" s="56"/>
      <c r="W412" s="13"/>
      <c r="X412" s="13"/>
      <c r="Y412" s="13"/>
      <c r="Z412" s="13"/>
      <c r="AA412" s="46"/>
      <c r="AB412" s="56"/>
      <c r="AC412" s="13"/>
      <c r="AD412" s="60"/>
      <c r="AE412" s="13"/>
      <c r="AF412" s="13"/>
      <c r="AG412" s="13"/>
      <c r="AH412" s="46"/>
      <c r="AI412" s="56"/>
      <c r="AJ412" s="46"/>
      <c r="AK412" s="56"/>
    </row>
    <row r="413" spans="1:37">
      <c r="A413" s="36" t="str">
        <f t="shared" si="6"/>
        <v>ES103_4</v>
      </c>
      <c r="B413" t="s">
        <v>45</v>
      </c>
      <c r="C413" t="s">
        <v>193</v>
      </c>
      <c r="D413">
        <v>103</v>
      </c>
      <c r="E413">
        <v>4</v>
      </c>
      <c r="F413" s="25" t="str">
        <f>VLOOKUP(B413,Definitions!$C$7:$D$43,2,FALSE)</f>
        <v>Spain</v>
      </c>
      <c r="G413" t="str">
        <f>VLOOKUP(C413,Definitions!$C$49:$D$57,2,FALSE)</f>
        <v>Not elsewhere specified (Other)</v>
      </c>
      <c r="H413" t="str">
        <f>VLOOKUP(D413,Definitions!$C$60:$D$104,2,FALSE)</f>
        <v>Fishing</v>
      </c>
      <c r="J413" s="29" t="str">
        <f>VLOOKUP(E413,Definitions!$C$115:$D$131,2,FALSE)</f>
        <v>Other fossil fuels</v>
      </c>
      <c r="K413" s="47"/>
      <c r="L413" s="46"/>
      <c r="M413" s="46"/>
      <c r="N413" s="56"/>
      <c r="O413" s="46"/>
      <c r="P413" s="46"/>
      <c r="Q413" s="46"/>
      <c r="R413" s="37"/>
      <c r="S413" s="13"/>
      <c r="T413" s="56"/>
      <c r="U413" s="13"/>
      <c r="V413" s="56"/>
      <c r="W413" s="13"/>
      <c r="X413" s="13"/>
      <c r="Y413" s="13"/>
      <c r="Z413" s="13"/>
      <c r="AA413" s="46"/>
      <c r="AB413" s="56"/>
      <c r="AC413" s="13"/>
      <c r="AD413" s="60"/>
      <c r="AE413" s="13"/>
      <c r="AF413" s="13"/>
      <c r="AG413" s="13"/>
      <c r="AH413" s="46"/>
      <c r="AI413" s="56"/>
      <c r="AJ413" s="46"/>
      <c r="AK413" s="56"/>
    </row>
    <row r="414" spans="1:37">
      <c r="A414" s="36" t="str">
        <f t="shared" si="6"/>
        <v>ES103_6</v>
      </c>
      <c r="B414" t="s">
        <v>45</v>
      </c>
      <c r="C414" t="s">
        <v>193</v>
      </c>
      <c r="D414">
        <v>103</v>
      </c>
      <c r="E414">
        <v>6</v>
      </c>
      <c r="F414" s="25" t="str">
        <f>VLOOKUP(B414,Definitions!$C$7:$D$43,2,FALSE)</f>
        <v>Spain</v>
      </c>
      <c r="G414" t="str">
        <f>VLOOKUP(C414,Definitions!$C$49:$D$57,2,FALSE)</f>
        <v>Not elsewhere specified (Other)</v>
      </c>
      <c r="H414" t="str">
        <f>VLOOKUP(D414,Definitions!$C$60:$D$104,2,FALSE)</f>
        <v>Fishing</v>
      </c>
      <c r="J414" s="29" t="str">
        <f>VLOOKUP(E414,Definitions!$C$115:$D$131,2,FALSE)</f>
        <v>Electricity</v>
      </c>
      <c r="K414" s="47"/>
      <c r="L414" s="46"/>
      <c r="M414" s="46"/>
      <c r="N414" s="56"/>
      <c r="O414" s="46"/>
      <c r="P414" s="46"/>
      <c r="Q414" s="46"/>
      <c r="R414" s="37"/>
      <c r="S414" s="13"/>
      <c r="T414" s="56"/>
      <c r="U414" s="13"/>
      <c r="V414" s="56"/>
      <c r="W414" s="13"/>
      <c r="X414" s="13"/>
      <c r="Y414" s="13"/>
      <c r="Z414" s="13"/>
      <c r="AA414" s="46"/>
      <c r="AB414" s="56"/>
      <c r="AC414" s="13"/>
      <c r="AD414" s="60"/>
      <c r="AE414" s="13"/>
      <c r="AF414" s="13"/>
      <c r="AG414" s="13"/>
      <c r="AH414" s="46"/>
      <c r="AI414" s="56"/>
      <c r="AJ414" s="46"/>
      <c r="AK414" s="56"/>
    </row>
    <row r="415" spans="1:37">
      <c r="A415" s="36" t="str">
        <f t="shared" si="6"/>
        <v>ES103_7</v>
      </c>
      <c r="B415" t="s">
        <v>45</v>
      </c>
      <c r="C415" t="s">
        <v>193</v>
      </c>
      <c r="D415">
        <v>103</v>
      </c>
      <c r="E415">
        <v>7</v>
      </c>
      <c r="F415" s="25" t="str">
        <f>VLOOKUP(B415,Definitions!$C$7:$D$43,2,FALSE)</f>
        <v>Spain</v>
      </c>
      <c r="G415" t="str">
        <f>VLOOKUP(C415,Definitions!$C$49:$D$57,2,FALSE)</f>
        <v>Not elsewhere specified (Other)</v>
      </c>
      <c r="H415" t="str">
        <f>VLOOKUP(D415,Definitions!$C$60:$D$104,2,FALSE)</f>
        <v>Fishing</v>
      </c>
      <c r="J415" s="29" t="str">
        <f>VLOOKUP(E415,Definitions!$C$115:$D$131,2,FALSE)</f>
        <v>District heating</v>
      </c>
      <c r="K415" s="47"/>
      <c r="L415" s="46"/>
      <c r="M415" s="46"/>
      <c r="N415" s="56"/>
      <c r="O415" s="46"/>
      <c r="P415" s="46"/>
      <c r="Q415" s="46"/>
      <c r="R415" s="37"/>
      <c r="S415" s="13"/>
      <c r="T415" s="56"/>
      <c r="U415" s="13"/>
      <c r="V415" s="56"/>
      <c r="W415" s="13"/>
      <c r="X415" s="13"/>
      <c r="Y415" s="13"/>
      <c r="Z415" s="13"/>
      <c r="AA415" s="46"/>
      <c r="AB415" s="56"/>
      <c r="AC415" s="13"/>
      <c r="AD415" s="60"/>
      <c r="AE415" s="13"/>
      <c r="AF415" s="13"/>
      <c r="AG415" s="13"/>
      <c r="AH415" s="46"/>
      <c r="AI415" s="56"/>
      <c r="AJ415" s="46"/>
      <c r="AK415" s="56"/>
    </row>
    <row r="416" spans="1:37">
      <c r="A416" s="36" t="str">
        <f t="shared" si="6"/>
        <v>ES103_8</v>
      </c>
      <c r="B416" t="s">
        <v>45</v>
      </c>
      <c r="C416" t="s">
        <v>193</v>
      </c>
      <c r="D416">
        <v>103</v>
      </c>
      <c r="E416">
        <v>8</v>
      </c>
      <c r="F416" s="25" t="str">
        <f>VLOOKUP(B416,Definitions!$C$7:$D$43,2,FALSE)</f>
        <v>Spain</v>
      </c>
      <c r="G416" t="str">
        <f>VLOOKUP(C416,Definitions!$C$49:$D$57,2,FALSE)</f>
        <v>Not elsewhere specified (Other)</v>
      </c>
      <c r="H416" t="str">
        <f>VLOOKUP(D416,Definitions!$C$60:$D$104,2,FALSE)</f>
        <v>Fishing</v>
      </c>
      <c r="J416" s="29" t="str">
        <f>VLOOKUP(E416,Definitions!$C$115:$D$131,2,FALSE)</f>
        <v>Waste non-RES</v>
      </c>
      <c r="K416" s="47"/>
      <c r="L416" s="46"/>
      <c r="M416" s="46"/>
      <c r="N416" s="56"/>
      <c r="O416" s="46"/>
      <c r="P416" s="46"/>
      <c r="Q416" s="46"/>
      <c r="R416" s="37"/>
      <c r="S416" s="13"/>
      <c r="T416" s="56"/>
      <c r="U416" s="13"/>
      <c r="V416" s="56"/>
      <c r="W416" s="13"/>
      <c r="X416" s="13"/>
      <c r="Y416" s="13"/>
      <c r="Z416" s="13"/>
      <c r="AA416" s="46"/>
      <c r="AB416" s="56"/>
      <c r="AC416" s="13"/>
      <c r="AD416" s="60"/>
      <c r="AE416" s="13"/>
      <c r="AF416" s="13"/>
      <c r="AG416" s="13"/>
      <c r="AH416" s="46"/>
      <c r="AI416" s="56"/>
      <c r="AJ416" s="46"/>
      <c r="AK416" s="56"/>
    </row>
    <row r="417" spans="1:37">
      <c r="A417" s="36" t="str">
        <f t="shared" si="6"/>
        <v>ES103_9</v>
      </c>
      <c r="B417" t="s">
        <v>45</v>
      </c>
      <c r="C417" t="s">
        <v>193</v>
      </c>
      <c r="D417">
        <v>103</v>
      </c>
      <c r="E417">
        <v>9</v>
      </c>
      <c r="F417" s="25" t="str">
        <f>VLOOKUP(B417,Definitions!$C$7:$D$43,2,FALSE)</f>
        <v>Spain</v>
      </c>
      <c r="G417" t="str">
        <f>VLOOKUP(C417,Definitions!$C$49:$D$57,2,FALSE)</f>
        <v>Not elsewhere specified (Other)</v>
      </c>
      <c r="H417" t="str">
        <f>VLOOKUP(D417,Definitions!$C$60:$D$104,2,FALSE)</f>
        <v>Fishing</v>
      </c>
      <c r="J417" s="29" t="str">
        <f>VLOOKUP(E417,Definitions!$C$115:$D$131,2,FALSE)</f>
        <v>Waste RES</v>
      </c>
      <c r="K417" s="47"/>
      <c r="L417" s="46"/>
      <c r="M417" s="46"/>
      <c r="N417" s="56"/>
      <c r="O417" s="46"/>
      <c r="P417" s="46"/>
      <c r="Q417" s="46"/>
      <c r="R417" s="37"/>
      <c r="S417" s="13"/>
      <c r="T417" s="56"/>
      <c r="U417" s="13"/>
      <c r="V417" s="56"/>
      <c r="W417" s="13"/>
      <c r="X417" s="13"/>
      <c r="Y417" s="13"/>
      <c r="Z417" s="13"/>
      <c r="AA417" s="46"/>
      <c r="AB417" s="56"/>
      <c r="AC417" s="13"/>
      <c r="AD417" s="60"/>
      <c r="AE417" s="13"/>
      <c r="AF417" s="13"/>
      <c r="AG417" s="13"/>
      <c r="AH417" s="46"/>
      <c r="AI417" s="56"/>
      <c r="AJ417" s="46"/>
      <c r="AK417" s="56"/>
    </row>
    <row r="418" spans="1:37">
      <c r="A418" s="36" t="str">
        <f t="shared" si="6"/>
        <v>ES103_51</v>
      </c>
      <c r="B418" t="s">
        <v>45</v>
      </c>
      <c r="C418" t="s">
        <v>193</v>
      </c>
      <c r="D418">
        <v>103</v>
      </c>
      <c r="E418">
        <v>51</v>
      </c>
      <c r="F418" s="25" t="str">
        <f>VLOOKUP(B418,Definitions!$C$7:$D$43,2,FALSE)</f>
        <v>Spain</v>
      </c>
      <c r="G418" t="str">
        <f>VLOOKUP(C418,Definitions!$C$49:$D$57,2,FALSE)</f>
        <v>Not elsewhere specified (Other)</v>
      </c>
      <c r="H418" t="str">
        <f>VLOOKUP(D418,Definitions!$C$60:$D$104,2,FALSE)</f>
        <v>Fishing</v>
      </c>
      <c r="J418" s="29" t="str">
        <f>VLOOKUP(E418,Definitions!$C$115:$D$131,2,FALSE)</f>
        <v>Biomass</v>
      </c>
      <c r="K418" s="47"/>
      <c r="L418" s="46"/>
      <c r="M418" s="46"/>
      <c r="N418" s="56"/>
      <c r="O418" s="46"/>
      <c r="P418" s="46"/>
      <c r="Q418" s="46"/>
      <c r="R418" s="37"/>
      <c r="S418" s="13"/>
      <c r="T418" s="56"/>
      <c r="U418" s="13"/>
      <c r="V418" s="56"/>
      <c r="W418" s="13"/>
      <c r="X418" s="13"/>
      <c r="Y418" s="13"/>
      <c r="Z418" s="13"/>
      <c r="AA418" s="46"/>
      <c r="AB418" s="56"/>
      <c r="AC418" s="13"/>
      <c r="AD418" s="60"/>
      <c r="AE418" s="13"/>
      <c r="AF418" s="13"/>
      <c r="AG418" s="13"/>
      <c r="AH418" s="46"/>
      <c r="AI418" s="56"/>
      <c r="AJ418" s="46"/>
      <c r="AK418" s="56"/>
    </row>
    <row r="419" spans="1:37">
      <c r="A419" s="36" t="str">
        <f t="shared" si="6"/>
        <v>ES103_52</v>
      </c>
      <c r="B419" t="s">
        <v>45</v>
      </c>
      <c r="C419" t="s">
        <v>193</v>
      </c>
      <c r="D419">
        <v>103</v>
      </c>
      <c r="E419">
        <v>52</v>
      </c>
      <c r="F419" s="25" t="str">
        <f>VLOOKUP(B419,Definitions!$C$7:$D$43,2,FALSE)</f>
        <v>Spain</v>
      </c>
      <c r="G419" t="str">
        <f>VLOOKUP(C419,Definitions!$C$49:$D$57,2,FALSE)</f>
        <v>Not elsewhere specified (Other)</v>
      </c>
      <c r="H419" t="str">
        <f>VLOOKUP(D419,Definitions!$C$60:$D$104,2,FALSE)</f>
        <v>Fishing</v>
      </c>
      <c r="J419" s="29" t="str">
        <f>VLOOKUP(E419,Definitions!$C$115:$D$131,2,FALSE)</f>
        <v>Geothermal</v>
      </c>
      <c r="K419" s="47"/>
      <c r="L419" s="46"/>
      <c r="M419" s="46"/>
      <c r="N419" s="56"/>
      <c r="O419" s="46"/>
      <c r="P419" s="46"/>
      <c r="Q419" s="46"/>
      <c r="R419" s="37"/>
      <c r="S419" s="13"/>
      <c r="T419" s="56"/>
      <c r="U419" s="13"/>
      <c r="V419" s="56"/>
      <c r="W419" s="13"/>
      <c r="X419" s="13"/>
      <c r="Y419" s="13"/>
      <c r="Z419" s="13"/>
      <c r="AA419" s="46"/>
      <c r="AB419" s="56"/>
      <c r="AC419" s="13"/>
      <c r="AD419" s="60"/>
      <c r="AE419" s="13"/>
      <c r="AF419" s="13"/>
      <c r="AG419" s="13"/>
      <c r="AH419" s="46"/>
      <c r="AI419" s="56"/>
      <c r="AJ419" s="46"/>
      <c r="AK419" s="56"/>
    </row>
    <row r="420" spans="1:37">
      <c r="A420" s="36" t="str">
        <f t="shared" si="6"/>
        <v>ES103_53</v>
      </c>
      <c r="B420" t="s">
        <v>45</v>
      </c>
      <c r="C420" t="s">
        <v>193</v>
      </c>
      <c r="D420">
        <v>103</v>
      </c>
      <c r="E420">
        <v>53</v>
      </c>
      <c r="F420" s="25" t="str">
        <f>VLOOKUP(B420,Definitions!$C$7:$D$43,2,FALSE)</f>
        <v>Spain</v>
      </c>
      <c r="G420" t="str">
        <f>VLOOKUP(C420,Definitions!$C$49:$D$57,2,FALSE)</f>
        <v>Not elsewhere specified (Other)</v>
      </c>
      <c r="H420" t="str">
        <f>VLOOKUP(D420,Definitions!$C$60:$D$104,2,FALSE)</f>
        <v>Fishing</v>
      </c>
      <c r="J420" s="29" t="str">
        <f>VLOOKUP(E420,Definitions!$C$115:$D$131,2,FALSE)</f>
        <v>Solar energy</v>
      </c>
      <c r="K420" s="47"/>
      <c r="L420" s="46"/>
      <c r="M420" s="46"/>
      <c r="N420" s="56"/>
      <c r="O420" s="46"/>
      <c r="P420" s="46"/>
      <c r="Q420" s="46"/>
      <c r="R420" s="37"/>
      <c r="S420" s="13"/>
      <c r="T420" s="56"/>
      <c r="U420" s="13"/>
      <c r="V420" s="56"/>
      <c r="W420" s="13"/>
      <c r="X420" s="13"/>
      <c r="Y420" s="13"/>
      <c r="Z420" s="13"/>
      <c r="AA420" s="46"/>
      <c r="AB420" s="56"/>
      <c r="AC420" s="13"/>
      <c r="AD420" s="60"/>
      <c r="AE420" s="13"/>
      <c r="AF420" s="13"/>
      <c r="AG420" s="13"/>
      <c r="AH420" s="46"/>
      <c r="AI420" s="56"/>
      <c r="AJ420" s="46"/>
      <c r="AK420" s="56"/>
    </row>
    <row r="421" spans="1:37">
      <c r="A421" s="36" t="str">
        <f t="shared" si="6"/>
        <v>ES103_56</v>
      </c>
      <c r="B421" t="s">
        <v>45</v>
      </c>
      <c r="C421" t="s">
        <v>193</v>
      </c>
      <c r="D421">
        <v>103</v>
      </c>
      <c r="E421">
        <v>56</v>
      </c>
      <c r="F421" s="25" t="str">
        <f>VLOOKUP(B421,Definitions!$C$7:$D$43,2,FALSE)</f>
        <v>Spain</v>
      </c>
      <c r="G421" t="str">
        <f>VLOOKUP(C421,Definitions!$C$49:$D$57,2,FALSE)</f>
        <v>Not elsewhere specified (Other)</v>
      </c>
      <c r="H421" t="str">
        <f>VLOOKUP(D421,Definitions!$C$60:$D$104,2,FALSE)</f>
        <v>Fishing</v>
      </c>
      <c r="J421" s="29" t="str">
        <f>VLOOKUP(E421,Definitions!$C$115:$D$131,2,FALSE)</f>
        <v>Ambient heat ground</v>
      </c>
      <c r="K421" s="47"/>
      <c r="L421" s="46"/>
      <c r="M421" s="46"/>
      <c r="N421" s="56"/>
      <c r="O421" s="46"/>
      <c r="P421" s="46"/>
      <c r="Q421" s="46"/>
      <c r="R421" s="37"/>
      <c r="S421" s="13"/>
      <c r="T421" s="56"/>
      <c r="U421" s="13"/>
      <c r="V421" s="56"/>
      <c r="W421" s="13"/>
      <c r="X421" s="13"/>
      <c r="Y421" s="13"/>
      <c r="Z421" s="13"/>
      <c r="AA421" s="46"/>
      <c r="AB421" s="56"/>
      <c r="AC421" s="13"/>
      <c r="AD421" s="60"/>
      <c r="AE421" s="13"/>
      <c r="AF421" s="13"/>
      <c r="AG421" s="13"/>
      <c r="AH421" s="46"/>
      <c r="AI421" s="56"/>
      <c r="AJ421" s="46"/>
      <c r="AK421" s="56"/>
    </row>
    <row r="422" spans="1:37">
      <c r="A422" s="36" t="str">
        <f t="shared" si="6"/>
        <v>ES103_57</v>
      </c>
      <c r="B422" t="s">
        <v>45</v>
      </c>
      <c r="C422" t="s">
        <v>193</v>
      </c>
      <c r="D422">
        <v>103</v>
      </c>
      <c r="E422">
        <v>57</v>
      </c>
      <c r="F422" s="25" t="str">
        <f>VLOOKUP(B422,Definitions!$C$7:$D$43,2,FALSE)</f>
        <v>Spain</v>
      </c>
      <c r="G422" t="str">
        <f>VLOOKUP(C422,Definitions!$C$49:$D$57,2,FALSE)</f>
        <v>Not elsewhere specified (Other)</v>
      </c>
      <c r="H422" t="str">
        <f>VLOOKUP(D422,Definitions!$C$60:$D$104,2,FALSE)</f>
        <v>Fishing</v>
      </c>
      <c r="J422" s="29" t="str">
        <f>VLOOKUP(E422,Definitions!$C$115:$D$131,2,FALSE)</f>
        <v>Ambient heat air</v>
      </c>
      <c r="K422" s="47"/>
      <c r="L422" s="46"/>
      <c r="M422" s="46"/>
      <c r="N422" s="56"/>
      <c r="O422" s="46"/>
      <c r="P422" s="46"/>
      <c r="Q422" s="46"/>
      <c r="R422" s="37"/>
      <c r="S422" s="13"/>
      <c r="T422" s="56"/>
      <c r="U422" s="13"/>
      <c r="V422" s="56"/>
      <c r="W422" s="13"/>
      <c r="X422" s="13"/>
      <c r="Y422" s="13"/>
      <c r="Z422" s="13"/>
      <c r="AA422" s="46"/>
      <c r="AB422" s="56"/>
      <c r="AC422" s="13"/>
      <c r="AD422" s="60"/>
      <c r="AE422" s="13"/>
      <c r="AF422" s="13"/>
      <c r="AG422" s="13"/>
      <c r="AH422" s="46"/>
      <c r="AI422" s="56"/>
      <c r="AJ422" s="46"/>
      <c r="AK422" s="56"/>
    </row>
    <row r="423" spans="1:37">
      <c r="A423" s="36" t="str">
        <f t="shared" si="6"/>
        <v>ES103_58</v>
      </c>
      <c r="B423" t="s">
        <v>45</v>
      </c>
      <c r="C423" t="s">
        <v>193</v>
      </c>
      <c r="D423">
        <v>103</v>
      </c>
      <c r="E423">
        <v>58</v>
      </c>
      <c r="F423" s="25" t="str">
        <f>VLOOKUP(B423,Definitions!$C$7:$D$43,2,FALSE)</f>
        <v>Spain</v>
      </c>
      <c r="G423" t="str">
        <f>VLOOKUP(C423,Definitions!$C$49:$D$57,2,FALSE)</f>
        <v>Not elsewhere specified (Other)</v>
      </c>
      <c r="H423" t="str">
        <f>VLOOKUP(D423,Definitions!$C$60:$D$104,2,FALSE)</f>
        <v>Fishing</v>
      </c>
      <c r="J423" s="29" t="str">
        <f>VLOOKUP(E423,Definitions!$C$115:$D$131,2,FALSE)</f>
        <v>Ambient heat total</v>
      </c>
      <c r="K423" s="47"/>
      <c r="L423" s="46"/>
      <c r="M423" s="46"/>
      <c r="N423" s="56"/>
      <c r="O423" s="46"/>
      <c r="P423" s="46"/>
      <c r="Q423" s="46"/>
      <c r="R423" s="37"/>
      <c r="S423" s="13"/>
      <c r="T423" s="56"/>
      <c r="U423" s="13"/>
      <c r="V423" s="56"/>
      <c r="W423" s="13"/>
      <c r="X423" s="13"/>
      <c r="Y423" s="13"/>
      <c r="Z423" s="13"/>
      <c r="AA423" s="46"/>
      <c r="AB423" s="56"/>
      <c r="AC423" s="13"/>
      <c r="AD423" s="60"/>
      <c r="AE423" s="13"/>
      <c r="AF423" s="13"/>
      <c r="AG423" s="13"/>
      <c r="AH423" s="46"/>
      <c r="AI423" s="56"/>
      <c r="AJ423" s="46"/>
      <c r="AK423" s="56"/>
    </row>
    <row r="424" spans="1:37">
      <c r="A424" s="36" t="str">
        <f t="shared" si="6"/>
        <v>ES103_55</v>
      </c>
      <c r="B424" t="s">
        <v>45</v>
      </c>
      <c r="C424" t="s">
        <v>193</v>
      </c>
      <c r="D424">
        <v>103</v>
      </c>
      <c r="E424">
        <v>55</v>
      </c>
      <c r="F424" s="25" t="str">
        <f>VLOOKUP(B424,Definitions!$C$7:$D$43,2,FALSE)</f>
        <v>Spain</v>
      </c>
      <c r="G424" t="str">
        <f>VLOOKUP(C424,Definitions!$C$49:$D$57,2,FALSE)</f>
        <v>Not elsewhere specified (Other)</v>
      </c>
      <c r="H424" t="str">
        <f>VLOOKUP(D424,Definitions!$C$60:$D$104,2,FALSE)</f>
        <v>Fishing</v>
      </c>
      <c r="J424" s="29" t="str">
        <f>VLOOKUP(E424,Definitions!$C$115:$D$131,2,FALSE)</f>
        <v xml:space="preserve">Other RES </v>
      </c>
      <c r="K424" s="47"/>
      <c r="L424" s="46"/>
      <c r="M424" s="46"/>
      <c r="N424" s="56"/>
      <c r="O424" s="46"/>
      <c r="P424" s="46"/>
      <c r="Q424" s="46"/>
      <c r="R424" s="37"/>
      <c r="S424" s="13"/>
      <c r="T424" s="56"/>
      <c r="U424" s="13"/>
      <c r="V424" s="56"/>
      <c r="W424" s="13"/>
      <c r="X424" s="13"/>
      <c r="Y424" s="13"/>
      <c r="Z424" s="13"/>
      <c r="AA424" s="46"/>
      <c r="AB424" s="56"/>
      <c r="AC424" s="13"/>
      <c r="AD424" s="60"/>
      <c r="AE424" s="13"/>
      <c r="AF424" s="13"/>
      <c r="AG424" s="13"/>
      <c r="AH424" s="46"/>
      <c r="AI424" s="56"/>
      <c r="AJ424" s="46"/>
      <c r="AK424" s="56"/>
    </row>
    <row r="425" spans="1:37">
      <c r="A425" s="36" t="str">
        <f t="shared" si="6"/>
        <v>ES990_0</v>
      </c>
      <c r="B425" t="s">
        <v>45</v>
      </c>
      <c r="C425" t="s">
        <v>193</v>
      </c>
      <c r="D425">
        <v>990</v>
      </c>
      <c r="E425">
        <v>0</v>
      </c>
      <c r="F425" s="25" t="str">
        <f>VLOOKUP(B425,Definitions!$C$7:$D$43,2,FALSE)</f>
        <v>Spain</v>
      </c>
      <c r="G425" t="str">
        <f>VLOOKUP(C425,Definitions!$C$49:$D$57,2,FALSE)</f>
        <v>Not elsewhere specified (Other)</v>
      </c>
      <c r="H425" t="str">
        <f>VLOOKUP(D425,Definitions!$C$60:$D$104,2,FALSE)</f>
        <v>Not elsewhere specified (Other)</v>
      </c>
      <c r="J425" s="29" t="str">
        <f>VLOOKUP(E425,Definitions!$C$115:$D$131,2,FALSE)</f>
        <v>TOTAL</v>
      </c>
      <c r="K425" s="47"/>
      <c r="L425" s="46"/>
      <c r="M425" s="46"/>
      <c r="N425" s="56"/>
      <c r="O425" s="46"/>
      <c r="P425" s="46"/>
      <c r="Q425" s="46"/>
      <c r="R425" s="37"/>
      <c r="S425" s="13"/>
      <c r="T425" s="56"/>
      <c r="U425" s="13"/>
      <c r="V425" s="56"/>
      <c r="W425" s="13"/>
      <c r="X425" s="13"/>
      <c r="Y425" s="13"/>
      <c r="Z425" s="13"/>
      <c r="AA425" s="46"/>
      <c r="AB425" s="56"/>
      <c r="AC425" s="13"/>
      <c r="AD425" s="60"/>
      <c r="AE425" s="13"/>
      <c r="AF425" s="13"/>
      <c r="AG425" s="13"/>
      <c r="AH425" s="46"/>
      <c r="AI425" s="56"/>
      <c r="AJ425" s="46"/>
      <c r="AK425" s="56"/>
    </row>
    <row r="426" spans="1:37">
      <c r="A426" s="36" t="str">
        <f t="shared" si="6"/>
        <v>ES990_1</v>
      </c>
      <c r="B426" t="s">
        <v>45</v>
      </c>
      <c r="C426" t="s">
        <v>193</v>
      </c>
      <c r="D426">
        <v>990</v>
      </c>
      <c r="E426">
        <v>1</v>
      </c>
      <c r="F426" s="25" t="str">
        <f>VLOOKUP(B426,Definitions!$C$7:$D$43,2,FALSE)</f>
        <v>Spain</v>
      </c>
      <c r="G426" t="str">
        <f>VLOOKUP(C426,Definitions!$C$49:$D$57,2,FALSE)</f>
        <v>Not elsewhere specified (Other)</v>
      </c>
      <c r="H426" t="str">
        <f>VLOOKUP(D426,Definitions!$C$60:$D$104,2,FALSE)</f>
        <v>Not elsewhere specified (Other)</v>
      </c>
      <c r="J426" s="29" t="str">
        <f>VLOOKUP(E426,Definitions!$C$115:$D$131,2,FALSE)</f>
        <v>Coal</v>
      </c>
      <c r="K426" s="47"/>
      <c r="L426" s="46"/>
      <c r="M426" s="46"/>
      <c r="N426" s="56"/>
      <c r="O426" s="46"/>
      <c r="P426" s="46"/>
      <c r="Q426" s="46"/>
      <c r="R426" s="37"/>
      <c r="S426" s="13"/>
      <c r="T426" s="56"/>
      <c r="U426" s="13"/>
      <c r="V426" s="56"/>
      <c r="W426" s="13"/>
      <c r="X426" s="13"/>
      <c r="Y426" s="13"/>
      <c r="Z426" s="13"/>
      <c r="AA426" s="46"/>
      <c r="AB426" s="56"/>
      <c r="AC426" s="13"/>
      <c r="AD426" s="60"/>
      <c r="AE426" s="13"/>
      <c r="AF426" s="13"/>
      <c r="AG426" s="13"/>
      <c r="AH426" s="46"/>
      <c r="AI426" s="56"/>
      <c r="AJ426" s="46"/>
      <c r="AK426" s="56"/>
    </row>
    <row r="427" spans="1:37">
      <c r="A427" s="36" t="str">
        <f t="shared" si="6"/>
        <v>ES990_2</v>
      </c>
      <c r="B427" t="s">
        <v>45</v>
      </c>
      <c r="C427" t="s">
        <v>193</v>
      </c>
      <c r="D427">
        <v>990</v>
      </c>
      <c r="E427">
        <v>2</v>
      </c>
      <c r="F427" s="25" t="str">
        <f>VLOOKUP(B427,Definitions!$C$7:$D$43,2,FALSE)</f>
        <v>Spain</v>
      </c>
      <c r="G427" t="str">
        <f>VLOOKUP(C427,Definitions!$C$49:$D$57,2,FALSE)</f>
        <v>Not elsewhere specified (Other)</v>
      </c>
      <c r="H427" t="str">
        <f>VLOOKUP(D427,Definitions!$C$60:$D$104,2,FALSE)</f>
        <v>Not elsewhere specified (Other)</v>
      </c>
      <c r="J427" s="29" t="str">
        <f>VLOOKUP(E427,Definitions!$C$115:$D$131,2,FALSE)</f>
        <v>Fuel oil</v>
      </c>
      <c r="K427" s="47"/>
      <c r="L427" s="46"/>
      <c r="M427" s="46"/>
      <c r="N427" s="56"/>
      <c r="O427" s="46"/>
      <c r="P427" s="46"/>
      <c r="Q427" s="46"/>
      <c r="R427" s="37"/>
      <c r="S427" s="13"/>
      <c r="T427" s="56"/>
      <c r="U427" s="13"/>
      <c r="V427" s="56"/>
      <c r="W427" s="13"/>
      <c r="X427" s="13"/>
      <c r="Y427" s="13"/>
      <c r="Z427" s="13"/>
      <c r="AA427" s="46"/>
      <c r="AB427" s="56"/>
      <c r="AC427" s="13"/>
      <c r="AD427" s="60"/>
      <c r="AE427" s="13"/>
      <c r="AF427" s="13"/>
      <c r="AG427" s="13"/>
      <c r="AH427" s="46"/>
      <c r="AI427" s="56"/>
      <c r="AJ427" s="46"/>
      <c r="AK427" s="56"/>
    </row>
    <row r="428" spans="1:37">
      <c r="A428" s="36" t="str">
        <f t="shared" si="6"/>
        <v>ES990_3</v>
      </c>
      <c r="B428" t="s">
        <v>45</v>
      </c>
      <c r="C428" t="s">
        <v>193</v>
      </c>
      <c r="D428">
        <v>990</v>
      </c>
      <c r="E428">
        <v>3</v>
      </c>
      <c r="F428" s="25" t="str">
        <f>VLOOKUP(B428,Definitions!$C$7:$D$43,2,FALSE)</f>
        <v>Spain</v>
      </c>
      <c r="G428" t="str">
        <f>VLOOKUP(C428,Definitions!$C$49:$D$57,2,FALSE)</f>
        <v>Not elsewhere specified (Other)</v>
      </c>
      <c r="H428" t="str">
        <f>VLOOKUP(D428,Definitions!$C$60:$D$104,2,FALSE)</f>
        <v>Not elsewhere specified (Other)</v>
      </c>
      <c r="J428" s="29" t="str">
        <f>VLOOKUP(E428,Definitions!$C$115:$D$131,2,FALSE)</f>
        <v>Natural gas</v>
      </c>
      <c r="K428" s="47"/>
      <c r="L428" s="46"/>
      <c r="M428" s="46"/>
      <c r="N428" s="56"/>
      <c r="O428" s="46"/>
      <c r="P428" s="46"/>
      <c r="Q428" s="46"/>
      <c r="R428" s="37"/>
      <c r="S428" s="13"/>
      <c r="T428" s="56"/>
      <c r="U428" s="13"/>
      <c r="V428" s="56"/>
      <c r="W428" s="13"/>
      <c r="X428" s="13"/>
      <c r="Y428" s="13"/>
      <c r="Z428" s="13"/>
      <c r="AA428" s="46"/>
      <c r="AB428" s="56"/>
      <c r="AC428" s="13"/>
      <c r="AD428" s="60"/>
      <c r="AE428" s="13"/>
      <c r="AF428" s="13"/>
      <c r="AG428" s="13"/>
      <c r="AH428" s="46"/>
      <c r="AI428" s="56"/>
      <c r="AJ428" s="46"/>
      <c r="AK428" s="56"/>
    </row>
    <row r="429" spans="1:37">
      <c r="A429" s="36" t="str">
        <f t="shared" si="6"/>
        <v>ES990_4</v>
      </c>
      <c r="B429" t="s">
        <v>45</v>
      </c>
      <c r="C429" t="s">
        <v>193</v>
      </c>
      <c r="D429">
        <v>990</v>
      </c>
      <c r="E429">
        <v>4</v>
      </c>
      <c r="F429" s="25" t="str">
        <f>VLOOKUP(B429,Definitions!$C$7:$D$43,2,FALSE)</f>
        <v>Spain</v>
      </c>
      <c r="G429" t="str">
        <f>VLOOKUP(C429,Definitions!$C$49:$D$57,2,FALSE)</f>
        <v>Not elsewhere specified (Other)</v>
      </c>
      <c r="H429" t="str">
        <f>VLOOKUP(D429,Definitions!$C$60:$D$104,2,FALSE)</f>
        <v>Not elsewhere specified (Other)</v>
      </c>
      <c r="J429" s="29" t="str">
        <f>VLOOKUP(E429,Definitions!$C$115:$D$131,2,FALSE)</f>
        <v>Other fossil fuels</v>
      </c>
      <c r="K429" s="47"/>
      <c r="L429" s="46"/>
      <c r="M429" s="46"/>
      <c r="N429" s="56"/>
      <c r="O429" s="46"/>
      <c r="P429" s="46"/>
      <c r="Q429" s="46"/>
      <c r="R429" s="37"/>
      <c r="S429" s="13"/>
      <c r="T429" s="56"/>
      <c r="U429" s="13"/>
      <c r="V429" s="56"/>
      <c r="W429" s="13"/>
      <c r="X429" s="13"/>
      <c r="Y429" s="13"/>
      <c r="Z429" s="13"/>
      <c r="AA429" s="46"/>
      <c r="AB429" s="56"/>
      <c r="AC429" s="13"/>
      <c r="AD429" s="60"/>
      <c r="AE429" s="13"/>
      <c r="AF429" s="13"/>
      <c r="AG429" s="13"/>
      <c r="AH429" s="46"/>
      <c r="AI429" s="56"/>
      <c r="AJ429" s="46"/>
      <c r="AK429" s="56"/>
    </row>
    <row r="430" spans="1:37">
      <c r="A430" s="36" t="str">
        <f t="shared" si="6"/>
        <v>ES990_6</v>
      </c>
      <c r="B430" t="s">
        <v>45</v>
      </c>
      <c r="C430" t="s">
        <v>193</v>
      </c>
      <c r="D430">
        <v>990</v>
      </c>
      <c r="E430">
        <v>6</v>
      </c>
      <c r="F430" s="25" t="str">
        <f>VLOOKUP(B430,Definitions!$C$7:$D$43,2,FALSE)</f>
        <v>Spain</v>
      </c>
      <c r="G430" t="str">
        <f>VLOOKUP(C430,Definitions!$C$49:$D$57,2,FALSE)</f>
        <v>Not elsewhere specified (Other)</v>
      </c>
      <c r="H430" t="str">
        <f>VLOOKUP(D430,Definitions!$C$60:$D$104,2,FALSE)</f>
        <v>Not elsewhere specified (Other)</v>
      </c>
      <c r="J430" s="29" t="str">
        <f>VLOOKUP(E430,Definitions!$C$115:$D$131,2,FALSE)</f>
        <v>Electricity</v>
      </c>
      <c r="K430" s="47"/>
      <c r="L430" s="46"/>
      <c r="M430" s="46"/>
      <c r="N430" s="56"/>
      <c r="O430" s="46"/>
      <c r="P430" s="46"/>
      <c r="Q430" s="46"/>
      <c r="R430" s="37"/>
      <c r="S430" s="13"/>
      <c r="T430" s="56"/>
      <c r="U430" s="13"/>
      <c r="V430" s="56"/>
      <c r="W430" s="13"/>
      <c r="X430" s="13"/>
      <c r="Y430" s="13"/>
      <c r="Z430" s="13"/>
      <c r="AA430" s="46"/>
      <c r="AB430" s="56"/>
      <c r="AC430" s="13"/>
      <c r="AD430" s="60"/>
      <c r="AE430" s="13"/>
      <c r="AF430" s="13"/>
      <c r="AG430" s="13"/>
      <c r="AH430" s="46"/>
      <c r="AI430" s="56"/>
      <c r="AJ430" s="46"/>
      <c r="AK430" s="56"/>
    </row>
    <row r="431" spans="1:37">
      <c r="A431" s="36" t="str">
        <f t="shared" si="6"/>
        <v>ES990_7</v>
      </c>
      <c r="B431" t="s">
        <v>45</v>
      </c>
      <c r="C431" t="s">
        <v>193</v>
      </c>
      <c r="D431">
        <v>990</v>
      </c>
      <c r="E431">
        <v>7</v>
      </c>
      <c r="F431" s="25" t="str">
        <f>VLOOKUP(B431,Definitions!$C$7:$D$43,2,FALSE)</f>
        <v>Spain</v>
      </c>
      <c r="G431" t="str">
        <f>VLOOKUP(C431,Definitions!$C$49:$D$57,2,FALSE)</f>
        <v>Not elsewhere specified (Other)</v>
      </c>
      <c r="H431" t="str">
        <f>VLOOKUP(D431,Definitions!$C$60:$D$104,2,FALSE)</f>
        <v>Not elsewhere specified (Other)</v>
      </c>
      <c r="J431" s="29" t="str">
        <f>VLOOKUP(E431,Definitions!$C$115:$D$131,2,FALSE)</f>
        <v>District heating</v>
      </c>
      <c r="K431" s="47"/>
      <c r="L431" s="46"/>
      <c r="M431" s="46"/>
      <c r="N431" s="56"/>
      <c r="O431" s="46"/>
      <c r="P431" s="46"/>
      <c r="Q431" s="46"/>
      <c r="R431" s="37"/>
      <c r="S431" s="13"/>
      <c r="T431" s="56"/>
      <c r="U431" s="13"/>
      <c r="V431" s="56"/>
      <c r="W431" s="13"/>
      <c r="X431" s="13"/>
      <c r="Y431" s="13"/>
      <c r="Z431" s="13"/>
      <c r="AA431" s="46"/>
      <c r="AB431" s="56"/>
      <c r="AC431" s="13"/>
      <c r="AD431" s="60"/>
      <c r="AE431" s="13"/>
      <c r="AF431" s="13"/>
      <c r="AG431" s="13"/>
      <c r="AH431" s="46"/>
      <c r="AI431" s="56"/>
      <c r="AJ431" s="46"/>
      <c r="AK431" s="56"/>
    </row>
    <row r="432" spans="1:37">
      <c r="A432" s="36" t="str">
        <f t="shared" si="6"/>
        <v>ES990_8</v>
      </c>
      <c r="B432" t="s">
        <v>45</v>
      </c>
      <c r="C432" t="s">
        <v>193</v>
      </c>
      <c r="D432">
        <v>990</v>
      </c>
      <c r="E432">
        <v>8</v>
      </c>
      <c r="F432" s="25" t="str">
        <f>VLOOKUP(B432,Definitions!$C$7:$D$43,2,FALSE)</f>
        <v>Spain</v>
      </c>
      <c r="G432" t="str">
        <f>VLOOKUP(C432,Definitions!$C$49:$D$57,2,FALSE)</f>
        <v>Not elsewhere specified (Other)</v>
      </c>
      <c r="H432" t="str">
        <f>VLOOKUP(D432,Definitions!$C$60:$D$104,2,FALSE)</f>
        <v>Not elsewhere specified (Other)</v>
      </c>
      <c r="J432" s="29" t="str">
        <f>VLOOKUP(E432,Definitions!$C$115:$D$131,2,FALSE)</f>
        <v>Waste non-RES</v>
      </c>
      <c r="K432" s="47"/>
      <c r="L432" s="46"/>
      <c r="M432" s="46"/>
      <c r="N432" s="56"/>
      <c r="O432" s="46"/>
      <c r="P432" s="46"/>
      <c r="Q432" s="46"/>
      <c r="R432" s="37"/>
      <c r="S432" s="13"/>
      <c r="T432" s="56"/>
      <c r="U432" s="13"/>
      <c r="V432" s="56"/>
      <c r="W432" s="13"/>
      <c r="X432" s="13"/>
      <c r="Y432" s="13"/>
      <c r="Z432" s="13"/>
      <c r="AA432" s="46"/>
      <c r="AB432" s="56"/>
      <c r="AC432" s="13"/>
      <c r="AD432" s="60"/>
      <c r="AE432" s="13"/>
      <c r="AF432" s="13"/>
      <c r="AG432" s="13"/>
      <c r="AH432" s="46"/>
      <c r="AI432" s="56"/>
      <c r="AJ432" s="46"/>
      <c r="AK432" s="56"/>
    </row>
    <row r="433" spans="1:37">
      <c r="A433" s="36" t="str">
        <f t="shared" si="6"/>
        <v>ES990_9</v>
      </c>
      <c r="B433" t="s">
        <v>45</v>
      </c>
      <c r="C433" t="s">
        <v>193</v>
      </c>
      <c r="D433">
        <v>990</v>
      </c>
      <c r="E433">
        <v>9</v>
      </c>
      <c r="F433" s="25" t="str">
        <f>VLOOKUP(B433,Definitions!$C$7:$D$43,2,FALSE)</f>
        <v>Spain</v>
      </c>
      <c r="G433" t="str">
        <f>VLOOKUP(C433,Definitions!$C$49:$D$57,2,FALSE)</f>
        <v>Not elsewhere specified (Other)</v>
      </c>
      <c r="H433" t="str">
        <f>VLOOKUP(D433,Definitions!$C$60:$D$104,2,FALSE)</f>
        <v>Not elsewhere specified (Other)</v>
      </c>
      <c r="J433" s="29" t="str">
        <f>VLOOKUP(E433,Definitions!$C$115:$D$131,2,FALSE)</f>
        <v>Waste RES</v>
      </c>
      <c r="K433" s="47"/>
      <c r="L433" s="46"/>
      <c r="M433" s="46"/>
      <c r="N433" s="56"/>
      <c r="O433" s="46"/>
      <c r="P433" s="46"/>
      <c r="Q433" s="46"/>
      <c r="R433" s="37"/>
      <c r="S433" s="13"/>
      <c r="T433" s="56"/>
      <c r="U433" s="13"/>
      <c r="V433" s="56"/>
      <c r="W433" s="13"/>
      <c r="X433" s="13"/>
      <c r="Y433" s="13"/>
      <c r="Z433" s="13"/>
      <c r="AA433" s="46"/>
      <c r="AB433" s="56"/>
      <c r="AC433" s="13"/>
      <c r="AD433" s="60"/>
      <c r="AE433" s="13"/>
      <c r="AF433" s="13"/>
      <c r="AG433" s="13"/>
      <c r="AH433" s="46"/>
      <c r="AI433" s="56"/>
      <c r="AJ433" s="46"/>
      <c r="AK433" s="56"/>
    </row>
    <row r="434" spans="1:37">
      <c r="A434" s="36" t="str">
        <f t="shared" si="6"/>
        <v>ES990_51</v>
      </c>
      <c r="B434" t="s">
        <v>45</v>
      </c>
      <c r="C434" t="s">
        <v>193</v>
      </c>
      <c r="D434">
        <v>990</v>
      </c>
      <c r="E434">
        <v>51</v>
      </c>
      <c r="F434" s="25" t="str">
        <f>VLOOKUP(B434,Definitions!$C$7:$D$43,2,FALSE)</f>
        <v>Spain</v>
      </c>
      <c r="G434" t="str">
        <f>VLOOKUP(C434,Definitions!$C$49:$D$57,2,FALSE)</f>
        <v>Not elsewhere specified (Other)</v>
      </c>
      <c r="H434" t="str">
        <f>VLOOKUP(D434,Definitions!$C$60:$D$104,2,FALSE)</f>
        <v>Not elsewhere specified (Other)</v>
      </c>
      <c r="J434" s="29" t="str">
        <f>VLOOKUP(E434,Definitions!$C$115:$D$131,2,FALSE)</f>
        <v>Biomass</v>
      </c>
      <c r="K434" s="47"/>
      <c r="L434" s="46"/>
      <c r="M434" s="46"/>
      <c r="N434" s="56"/>
      <c r="O434" s="46"/>
      <c r="P434" s="46"/>
      <c r="Q434" s="46"/>
      <c r="R434" s="37"/>
      <c r="S434" s="13"/>
      <c r="T434" s="56"/>
      <c r="U434" s="13"/>
      <c r="V434" s="56"/>
      <c r="W434" s="13"/>
      <c r="X434" s="13"/>
      <c r="Y434" s="13"/>
      <c r="Z434" s="13"/>
      <c r="AA434" s="46"/>
      <c r="AB434" s="56"/>
      <c r="AC434" s="13"/>
      <c r="AD434" s="60"/>
      <c r="AE434" s="13"/>
      <c r="AF434" s="13"/>
      <c r="AG434" s="13"/>
      <c r="AH434" s="46"/>
      <c r="AI434" s="56"/>
      <c r="AJ434" s="46"/>
      <c r="AK434" s="56"/>
    </row>
    <row r="435" spans="1:37">
      <c r="A435" s="36" t="str">
        <f t="shared" si="6"/>
        <v>ES990_52</v>
      </c>
      <c r="B435" t="s">
        <v>45</v>
      </c>
      <c r="C435" t="s">
        <v>193</v>
      </c>
      <c r="D435">
        <v>990</v>
      </c>
      <c r="E435">
        <v>52</v>
      </c>
      <c r="F435" s="25" t="str">
        <f>VLOOKUP(B435,Definitions!$C$7:$D$43,2,FALSE)</f>
        <v>Spain</v>
      </c>
      <c r="G435" t="str">
        <f>VLOOKUP(C435,Definitions!$C$49:$D$57,2,FALSE)</f>
        <v>Not elsewhere specified (Other)</v>
      </c>
      <c r="H435" t="str">
        <f>VLOOKUP(D435,Definitions!$C$60:$D$104,2,FALSE)</f>
        <v>Not elsewhere specified (Other)</v>
      </c>
      <c r="J435" s="29" t="str">
        <f>VLOOKUP(E435,Definitions!$C$115:$D$131,2,FALSE)</f>
        <v>Geothermal</v>
      </c>
      <c r="K435" s="47"/>
      <c r="L435" s="46"/>
      <c r="M435" s="46"/>
      <c r="N435" s="56"/>
      <c r="O435" s="46"/>
      <c r="P435" s="46"/>
      <c r="Q435" s="46"/>
      <c r="R435" s="37"/>
      <c r="S435" s="13"/>
      <c r="T435" s="56"/>
      <c r="U435" s="13"/>
      <c r="V435" s="56"/>
      <c r="W435" s="13"/>
      <c r="X435" s="13"/>
      <c r="Y435" s="13"/>
      <c r="Z435" s="13"/>
      <c r="AA435" s="46"/>
      <c r="AB435" s="56"/>
      <c r="AC435" s="13"/>
      <c r="AD435" s="60"/>
      <c r="AE435" s="13"/>
      <c r="AF435" s="13"/>
      <c r="AG435" s="13"/>
      <c r="AH435" s="46"/>
      <c r="AI435" s="56"/>
      <c r="AJ435" s="46"/>
      <c r="AK435" s="56"/>
    </row>
    <row r="436" spans="1:37">
      <c r="A436" s="36" t="str">
        <f t="shared" si="6"/>
        <v>ES990_53</v>
      </c>
      <c r="B436" t="s">
        <v>45</v>
      </c>
      <c r="C436" t="s">
        <v>193</v>
      </c>
      <c r="D436">
        <v>990</v>
      </c>
      <c r="E436">
        <v>53</v>
      </c>
      <c r="F436" s="25" t="str">
        <f>VLOOKUP(B436,Definitions!$C$7:$D$43,2,FALSE)</f>
        <v>Spain</v>
      </c>
      <c r="G436" t="str">
        <f>VLOOKUP(C436,Definitions!$C$49:$D$57,2,FALSE)</f>
        <v>Not elsewhere specified (Other)</v>
      </c>
      <c r="H436" t="str">
        <f>VLOOKUP(D436,Definitions!$C$60:$D$104,2,FALSE)</f>
        <v>Not elsewhere specified (Other)</v>
      </c>
      <c r="J436" s="29" t="str">
        <f>VLOOKUP(E436,Definitions!$C$115:$D$131,2,FALSE)</f>
        <v>Solar energy</v>
      </c>
      <c r="K436" s="47"/>
      <c r="L436" s="46"/>
      <c r="M436" s="46"/>
      <c r="N436" s="56"/>
      <c r="O436" s="46"/>
      <c r="P436" s="46"/>
      <c r="Q436" s="46"/>
      <c r="R436" s="37"/>
      <c r="S436" s="13"/>
      <c r="T436" s="56"/>
      <c r="U436" s="13"/>
      <c r="V436" s="56"/>
      <c r="W436" s="13"/>
      <c r="X436" s="13"/>
      <c r="Y436" s="13"/>
      <c r="Z436" s="13"/>
      <c r="AA436" s="46"/>
      <c r="AB436" s="56"/>
      <c r="AC436" s="13"/>
      <c r="AD436" s="60"/>
      <c r="AE436" s="13"/>
      <c r="AF436" s="13"/>
      <c r="AG436" s="13"/>
      <c r="AH436" s="46"/>
      <c r="AI436" s="56"/>
      <c r="AJ436" s="46"/>
      <c r="AK436" s="56"/>
    </row>
    <row r="437" spans="1:37">
      <c r="A437" s="36" t="str">
        <f t="shared" si="6"/>
        <v>ES990_56</v>
      </c>
      <c r="B437" t="s">
        <v>45</v>
      </c>
      <c r="C437" t="s">
        <v>193</v>
      </c>
      <c r="D437">
        <v>990</v>
      </c>
      <c r="E437">
        <v>56</v>
      </c>
      <c r="F437" s="25" t="str">
        <f>VLOOKUP(B437,Definitions!$C$7:$D$43,2,FALSE)</f>
        <v>Spain</v>
      </c>
      <c r="G437" t="str">
        <f>VLOOKUP(C437,Definitions!$C$49:$D$57,2,FALSE)</f>
        <v>Not elsewhere specified (Other)</v>
      </c>
      <c r="H437" t="str">
        <f>VLOOKUP(D437,Definitions!$C$60:$D$104,2,FALSE)</f>
        <v>Not elsewhere specified (Other)</v>
      </c>
      <c r="J437" s="29" t="str">
        <f>VLOOKUP(E437,Definitions!$C$115:$D$131,2,FALSE)</f>
        <v>Ambient heat ground</v>
      </c>
      <c r="K437" s="47"/>
      <c r="L437" s="46"/>
      <c r="M437" s="46"/>
      <c r="N437" s="56"/>
      <c r="O437" s="46"/>
      <c r="P437" s="46"/>
      <c r="Q437" s="46"/>
      <c r="R437" s="37"/>
      <c r="S437" s="13"/>
      <c r="T437" s="56"/>
      <c r="U437" s="13"/>
      <c r="V437" s="56"/>
      <c r="W437" s="13"/>
      <c r="X437" s="13"/>
      <c r="Y437" s="13"/>
      <c r="Z437" s="13"/>
      <c r="AA437" s="46"/>
      <c r="AB437" s="56"/>
      <c r="AC437" s="13"/>
      <c r="AD437" s="60"/>
      <c r="AE437" s="13"/>
      <c r="AF437" s="13"/>
      <c r="AG437" s="13"/>
      <c r="AH437" s="46"/>
      <c r="AI437" s="56"/>
      <c r="AJ437" s="46"/>
      <c r="AK437" s="56"/>
    </row>
    <row r="438" spans="1:37">
      <c r="A438" s="36" t="str">
        <f t="shared" si="6"/>
        <v>ES990_57</v>
      </c>
      <c r="B438" t="s">
        <v>45</v>
      </c>
      <c r="C438" t="s">
        <v>193</v>
      </c>
      <c r="D438">
        <v>990</v>
      </c>
      <c r="E438">
        <v>57</v>
      </c>
      <c r="F438" s="25" t="str">
        <f>VLOOKUP(B438,Definitions!$C$7:$D$43,2,FALSE)</f>
        <v>Spain</v>
      </c>
      <c r="G438" t="str">
        <f>VLOOKUP(C438,Definitions!$C$49:$D$57,2,FALSE)</f>
        <v>Not elsewhere specified (Other)</v>
      </c>
      <c r="H438" t="str">
        <f>VLOOKUP(D438,Definitions!$C$60:$D$104,2,FALSE)</f>
        <v>Not elsewhere specified (Other)</v>
      </c>
      <c r="J438" s="29" t="str">
        <f>VLOOKUP(E438,Definitions!$C$115:$D$131,2,FALSE)</f>
        <v>Ambient heat air</v>
      </c>
      <c r="K438" s="47"/>
      <c r="L438" s="46"/>
      <c r="M438" s="46"/>
      <c r="N438" s="56"/>
      <c r="O438" s="46"/>
      <c r="P438" s="46"/>
      <c r="Q438" s="46"/>
      <c r="R438" s="37"/>
      <c r="S438" s="13"/>
      <c r="T438" s="56"/>
      <c r="U438" s="13"/>
      <c r="V438" s="56"/>
      <c r="W438" s="13"/>
      <c r="X438" s="13"/>
      <c r="Y438" s="13"/>
      <c r="Z438" s="13"/>
      <c r="AA438" s="46"/>
      <c r="AB438" s="56"/>
      <c r="AC438" s="13"/>
      <c r="AD438" s="60"/>
      <c r="AE438" s="13"/>
      <c r="AF438" s="13"/>
      <c r="AG438" s="13"/>
      <c r="AH438" s="46"/>
      <c r="AI438" s="56"/>
      <c r="AJ438" s="46"/>
      <c r="AK438" s="56"/>
    </row>
    <row r="439" spans="1:37">
      <c r="A439" s="36" t="str">
        <f t="shared" si="6"/>
        <v>ES990_58</v>
      </c>
      <c r="B439" t="s">
        <v>45</v>
      </c>
      <c r="C439" t="s">
        <v>193</v>
      </c>
      <c r="D439">
        <v>990</v>
      </c>
      <c r="E439">
        <v>58</v>
      </c>
      <c r="F439" s="25" t="str">
        <f>VLOOKUP(B439,Definitions!$C$7:$D$43,2,FALSE)</f>
        <v>Spain</v>
      </c>
      <c r="G439" t="str">
        <f>VLOOKUP(C439,Definitions!$C$49:$D$57,2,FALSE)</f>
        <v>Not elsewhere specified (Other)</v>
      </c>
      <c r="H439" t="str">
        <f>VLOOKUP(D439,Definitions!$C$60:$D$104,2,FALSE)</f>
        <v>Not elsewhere specified (Other)</v>
      </c>
      <c r="J439" s="29" t="str">
        <f>VLOOKUP(E439,Definitions!$C$115:$D$131,2,FALSE)</f>
        <v>Ambient heat total</v>
      </c>
      <c r="K439" s="47"/>
      <c r="L439" s="46"/>
      <c r="M439" s="46"/>
      <c r="N439" s="56"/>
      <c r="O439" s="46"/>
      <c r="P439" s="46"/>
      <c r="Q439" s="46"/>
      <c r="R439" s="37"/>
      <c r="S439" s="13"/>
      <c r="T439" s="56"/>
      <c r="U439" s="13"/>
      <c r="V439" s="56"/>
      <c r="W439" s="13"/>
      <c r="X439" s="13"/>
      <c r="Y439" s="13"/>
      <c r="Z439" s="13"/>
      <c r="AA439" s="46"/>
      <c r="AB439" s="56"/>
      <c r="AC439" s="13"/>
      <c r="AD439" s="60"/>
      <c r="AE439" s="13"/>
      <c r="AF439" s="13"/>
      <c r="AG439" s="13"/>
      <c r="AH439" s="46"/>
      <c r="AI439" s="56"/>
      <c r="AJ439" s="46"/>
      <c r="AK439" s="56"/>
    </row>
    <row r="440" spans="1:37">
      <c r="A440" s="36" t="str">
        <f t="shared" si="6"/>
        <v>ES990_55</v>
      </c>
      <c r="B440" t="s">
        <v>45</v>
      </c>
      <c r="C440" t="s">
        <v>193</v>
      </c>
      <c r="D440">
        <v>990</v>
      </c>
      <c r="E440">
        <v>55</v>
      </c>
      <c r="F440" s="25" t="str">
        <f>VLOOKUP(B440,Definitions!$C$7:$D$43,2,FALSE)</f>
        <v>Spain</v>
      </c>
      <c r="G440" t="str">
        <f>VLOOKUP(C440,Definitions!$C$49:$D$57,2,FALSE)</f>
        <v>Not elsewhere specified (Other)</v>
      </c>
      <c r="H440" t="str">
        <f>VLOOKUP(D440,Definitions!$C$60:$D$104,2,FALSE)</f>
        <v>Not elsewhere specified (Other)</v>
      </c>
      <c r="J440" s="29" t="str">
        <f>VLOOKUP(E440,Definitions!$C$115:$D$131,2,FALSE)</f>
        <v xml:space="preserve">Other RES </v>
      </c>
      <c r="K440" s="47"/>
      <c r="L440" s="46"/>
      <c r="M440" s="46"/>
      <c r="N440" s="56"/>
      <c r="O440" s="46"/>
      <c r="P440" s="46"/>
      <c r="Q440" s="46"/>
      <c r="R440" s="37"/>
      <c r="S440" s="13"/>
      <c r="T440" s="56"/>
      <c r="U440" s="13"/>
      <c r="V440" s="56"/>
      <c r="W440" s="13"/>
      <c r="X440" s="13"/>
      <c r="Y440" s="13"/>
      <c r="Z440" s="13"/>
      <c r="AA440" s="46"/>
      <c r="AB440" s="56"/>
      <c r="AC440" s="13"/>
      <c r="AD440" s="60"/>
      <c r="AE440" s="13"/>
      <c r="AF440" s="13"/>
      <c r="AG440" s="13"/>
      <c r="AH440" s="46"/>
      <c r="AI440" s="56"/>
      <c r="AJ440" s="46"/>
      <c r="AK440" s="56"/>
    </row>
    <row r="441" spans="1:37">
      <c r="A441" s="36" t="str">
        <f t="shared" si="6"/>
        <v>FR101_0</v>
      </c>
      <c r="B441" t="s">
        <v>49</v>
      </c>
      <c r="C441" t="s">
        <v>193</v>
      </c>
      <c r="D441">
        <v>101</v>
      </c>
      <c r="E441">
        <v>0</v>
      </c>
      <c r="F441" s="25" t="str">
        <f>VLOOKUP(B441,Definitions!$C$7:$D$43,2,FALSE)</f>
        <v>France</v>
      </c>
      <c r="G441" t="str">
        <f>VLOOKUP(C441,Definitions!$C$49:$D$57,2,FALSE)</f>
        <v>Not elsewhere specified (Other)</v>
      </c>
      <c r="H441" t="str">
        <f>VLOOKUP(D441,Definitions!$C$60:$D$104,2,FALSE)</f>
        <v>Agriculture / Forestry</v>
      </c>
      <c r="J441" s="29" t="str">
        <f>VLOOKUP(E441,Definitions!$C$115:$D$131,2,FALSE)</f>
        <v>TOTAL</v>
      </c>
      <c r="K441" s="47"/>
      <c r="L441" s="46"/>
      <c r="M441" s="46"/>
      <c r="N441" s="56"/>
      <c r="O441" s="46"/>
      <c r="P441" s="46"/>
      <c r="Q441" s="46"/>
      <c r="R441" s="37"/>
      <c r="S441" s="13"/>
      <c r="T441" s="56"/>
      <c r="U441" s="13"/>
      <c r="V441" s="56"/>
      <c r="W441" s="13"/>
      <c r="X441" s="13"/>
      <c r="Y441" s="13"/>
      <c r="Z441" s="13"/>
      <c r="AA441" s="46"/>
      <c r="AB441" s="56"/>
      <c r="AC441" s="13"/>
      <c r="AD441" s="60"/>
      <c r="AE441" s="13"/>
      <c r="AF441" s="13"/>
      <c r="AG441" s="13"/>
      <c r="AH441" s="46"/>
      <c r="AI441" s="56"/>
      <c r="AJ441" s="46"/>
      <c r="AK441" s="56"/>
    </row>
    <row r="442" spans="1:37">
      <c r="A442" s="36" t="str">
        <f t="shared" si="6"/>
        <v>FR101_1</v>
      </c>
      <c r="B442" t="s">
        <v>49</v>
      </c>
      <c r="C442" t="s">
        <v>193</v>
      </c>
      <c r="D442">
        <v>101</v>
      </c>
      <c r="E442">
        <v>1</v>
      </c>
      <c r="F442" s="25" t="str">
        <f>VLOOKUP(B442,Definitions!$C$7:$D$43,2,FALSE)</f>
        <v>France</v>
      </c>
      <c r="G442" t="str">
        <f>VLOOKUP(C442,Definitions!$C$49:$D$57,2,FALSE)</f>
        <v>Not elsewhere specified (Other)</v>
      </c>
      <c r="H442" t="str">
        <f>VLOOKUP(D442,Definitions!$C$60:$D$104,2,FALSE)</f>
        <v>Agriculture / Forestry</v>
      </c>
      <c r="J442" s="29" t="str">
        <f>VLOOKUP(E442,Definitions!$C$115:$D$131,2,FALSE)</f>
        <v>Coal</v>
      </c>
      <c r="K442" s="47"/>
      <c r="L442" s="46"/>
      <c r="M442" s="46"/>
      <c r="N442" s="56"/>
      <c r="O442" s="46"/>
      <c r="P442" s="46"/>
      <c r="Q442" s="46"/>
      <c r="R442" s="37"/>
      <c r="S442" s="13"/>
      <c r="T442" s="56"/>
      <c r="U442" s="13"/>
      <c r="V442" s="56"/>
      <c r="W442" s="13"/>
      <c r="X442" s="13"/>
      <c r="Y442" s="13"/>
      <c r="Z442" s="13"/>
      <c r="AA442" s="46"/>
      <c r="AB442" s="56"/>
      <c r="AC442" s="13"/>
      <c r="AD442" s="60"/>
      <c r="AE442" s="13"/>
      <c r="AF442" s="13"/>
      <c r="AG442" s="13"/>
      <c r="AH442" s="46"/>
      <c r="AI442" s="56"/>
      <c r="AJ442" s="46"/>
      <c r="AK442" s="56"/>
    </row>
    <row r="443" spans="1:37">
      <c r="A443" s="36" t="str">
        <f t="shared" si="6"/>
        <v>FR101_2</v>
      </c>
      <c r="B443" t="s">
        <v>49</v>
      </c>
      <c r="C443" t="s">
        <v>193</v>
      </c>
      <c r="D443">
        <v>101</v>
      </c>
      <c r="E443">
        <v>2</v>
      </c>
      <c r="F443" s="25" t="str">
        <f>VLOOKUP(B443,Definitions!$C$7:$D$43,2,FALSE)</f>
        <v>France</v>
      </c>
      <c r="G443" t="str">
        <f>VLOOKUP(C443,Definitions!$C$49:$D$57,2,FALSE)</f>
        <v>Not elsewhere specified (Other)</v>
      </c>
      <c r="H443" t="str">
        <f>VLOOKUP(D443,Definitions!$C$60:$D$104,2,FALSE)</f>
        <v>Agriculture / Forestry</v>
      </c>
      <c r="J443" s="29" t="str">
        <f>VLOOKUP(E443,Definitions!$C$115:$D$131,2,FALSE)</f>
        <v>Fuel oil</v>
      </c>
      <c r="K443" s="47"/>
      <c r="L443" s="46"/>
      <c r="M443" s="46"/>
      <c r="N443" s="56"/>
      <c r="O443" s="46"/>
      <c r="P443" s="46"/>
      <c r="Q443" s="46"/>
      <c r="R443" s="37"/>
      <c r="S443" s="13"/>
      <c r="T443" s="56"/>
      <c r="U443" s="13"/>
      <c r="V443" s="56"/>
      <c r="W443" s="13"/>
      <c r="X443" s="13"/>
      <c r="Y443" s="13"/>
      <c r="Z443" s="13"/>
      <c r="AA443" s="46"/>
      <c r="AB443" s="56"/>
      <c r="AC443" s="13"/>
      <c r="AD443" s="60"/>
      <c r="AE443" s="13"/>
      <c r="AF443" s="13"/>
      <c r="AG443" s="13"/>
      <c r="AH443" s="46"/>
      <c r="AI443" s="56"/>
      <c r="AJ443" s="46"/>
      <c r="AK443" s="56"/>
    </row>
    <row r="444" spans="1:37">
      <c r="A444" s="36" t="str">
        <f t="shared" si="6"/>
        <v>FR101_3</v>
      </c>
      <c r="B444" t="s">
        <v>49</v>
      </c>
      <c r="C444" t="s">
        <v>193</v>
      </c>
      <c r="D444">
        <v>101</v>
      </c>
      <c r="E444">
        <v>3</v>
      </c>
      <c r="F444" s="25" t="str">
        <f>VLOOKUP(B444,Definitions!$C$7:$D$43,2,FALSE)</f>
        <v>France</v>
      </c>
      <c r="G444" t="str">
        <f>VLOOKUP(C444,Definitions!$C$49:$D$57,2,FALSE)</f>
        <v>Not elsewhere specified (Other)</v>
      </c>
      <c r="H444" t="str">
        <f>VLOOKUP(D444,Definitions!$C$60:$D$104,2,FALSE)</f>
        <v>Agriculture / Forestry</v>
      </c>
      <c r="J444" s="29" t="str">
        <f>VLOOKUP(E444,Definitions!$C$115:$D$131,2,FALSE)</f>
        <v>Natural gas</v>
      </c>
      <c r="K444" s="47"/>
      <c r="L444" s="46"/>
      <c r="M444" s="46"/>
      <c r="N444" s="56"/>
      <c r="O444" s="46"/>
      <c r="P444" s="46"/>
      <c r="Q444" s="46"/>
      <c r="R444" s="37"/>
      <c r="S444" s="13"/>
      <c r="T444" s="56"/>
      <c r="U444" s="13"/>
      <c r="V444" s="56"/>
      <c r="W444" s="13"/>
      <c r="X444" s="13"/>
      <c r="Y444" s="13"/>
      <c r="Z444" s="13"/>
      <c r="AA444" s="46"/>
      <c r="AB444" s="56"/>
      <c r="AC444" s="13"/>
      <c r="AD444" s="60"/>
      <c r="AE444" s="13"/>
      <c r="AF444" s="13"/>
      <c r="AG444" s="13"/>
      <c r="AH444" s="46"/>
      <c r="AI444" s="56"/>
      <c r="AJ444" s="46"/>
      <c r="AK444" s="56"/>
    </row>
    <row r="445" spans="1:37">
      <c r="A445" s="36" t="str">
        <f t="shared" si="6"/>
        <v>FR101_4</v>
      </c>
      <c r="B445" t="s">
        <v>49</v>
      </c>
      <c r="C445" t="s">
        <v>193</v>
      </c>
      <c r="D445">
        <v>101</v>
      </c>
      <c r="E445">
        <v>4</v>
      </c>
      <c r="F445" s="25" t="str">
        <f>VLOOKUP(B445,Definitions!$C$7:$D$43,2,FALSE)</f>
        <v>France</v>
      </c>
      <c r="G445" t="str">
        <f>VLOOKUP(C445,Definitions!$C$49:$D$57,2,FALSE)</f>
        <v>Not elsewhere specified (Other)</v>
      </c>
      <c r="H445" t="str">
        <f>VLOOKUP(D445,Definitions!$C$60:$D$104,2,FALSE)</f>
        <v>Agriculture / Forestry</v>
      </c>
      <c r="J445" s="29" t="str">
        <f>VLOOKUP(E445,Definitions!$C$115:$D$131,2,FALSE)</f>
        <v>Other fossil fuels</v>
      </c>
      <c r="K445" s="47"/>
      <c r="L445" s="46"/>
      <c r="M445" s="46"/>
      <c r="N445" s="56"/>
      <c r="O445" s="46"/>
      <c r="P445" s="46"/>
      <c r="Q445" s="46"/>
      <c r="R445" s="37"/>
      <c r="S445" s="13"/>
      <c r="T445" s="56"/>
      <c r="U445" s="13"/>
      <c r="V445" s="56"/>
      <c r="W445" s="13"/>
      <c r="X445" s="13"/>
      <c r="Y445" s="13"/>
      <c r="Z445" s="13"/>
      <c r="AA445" s="46"/>
      <c r="AB445" s="56"/>
      <c r="AC445" s="13"/>
      <c r="AD445" s="60"/>
      <c r="AE445" s="13"/>
      <c r="AF445" s="13"/>
      <c r="AG445" s="13"/>
      <c r="AH445" s="46"/>
      <c r="AI445" s="56"/>
      <c r="AJ445" s="46"/>
      <c r="AK445" s="56"/>
    </row>
    <row r="446" spans="1:37">
      <c r="A446" s="36" t="str">
        <f t="shared" si="6"/>
        <v>FR101_6</v>
      </c>
      <c r="B446" t="s">
        <v>49</v>
      </c>
      <c r="C446" t="s">
        <v>193</v>
      </c>
      <c r="D446">
        <v>101</v>
      </c>
      <c r="E446">
        <v>6</v>
      </c>
      <c r="F446" s="25" t="str">
        <f>VLOOKUP(B446,Definitions!$C$7:$D$43,2,FALSE)</f>
        <v>France</v>
      </c>
      <c r="G446" t="str">
        <f>VLOOKUP(C446,Definitions!$C$49:$D$57,2,FALSE)</f>
        <v>Not elsewhere specified (Other)</v>
      </c>
      <c r="H446" t="str">
        <f>VLOOKUP(D446,Definitions!$C$60:$D$104,2,FALSE)</f>
        <v>Agriculture / Forestry</v>
      </c>
      <c r="J446" s="29" t="str">
        <f>VLOOKUP(E446,Definitions!$C$115:$D$131,2,FALSE)</f>
        <v>Electricity</v>
      </c>
      <c r="K446" s="47"/>
      <c r="L446" s="46"/>
      <c r="M446" s="46"/>
      <c r="N446" s="56"/>
      <c r="O446" s="46"/>
      <c r="P446" s="46"/>
      <c r="Q446" s="46"/>
      <c r="R446" s="37"/>
      <c r="S446" s="13"/>
      <c r="T446" s="56"/>
      <c r="U446" s="13"/>
      <c r="V446" s="56"/>
      <c r="W446" s="13"/>
      <c r="X446" s="13"/>
      <c r="Y446" s="13"/>
      <c r="Z446" s="13"/>
      <c r="AA446" s="46"/>
      <c r="AB446" s="56"/>
      <c r="AC446" s="13"/>
      <c r="AD446" s="60"/>
      <c r="AE446" s="13"/>
      <c r="AF446" s="13"/>
      <c r="AG446" s="13"/>
      <c r="AH446" s="46"/>
      <c r="AI446" s="56"/>
      <c r="AJ446" s="46"/>
      <c r="AK446" s="56"/>
    </row>
    <row r="447" spans="1:37">
      <c r="A447" s="36" t="str">
        <f t="shared" si="6"/>
        <v>FR101_7</v>
      </c>
      <c r="B447" t="s">
        <v>49</v>
      </c>
      <c r="C447" t="s">
        <v>193</v>
      </c>
      <c r="D447">
        <v>101</v>
      </c>
      <c r="E447">
        <v>7</v>
      </c>
      <c r="F447" s="25" t="str">
        <f>VLOOKUP(B447,Definitions!$C$7:$D$43,2,FALSE)</f>
        <v>France</v>
      </c>
      <c r="G447" t="str">
        <f>VLOOKUP(C447,Definitions!$C$49:$D$57,2,FALSE)</f>
        <v>Not elsewhere specified (Other)</v>
      </c>
      <c r="H447" t="str">
        <f>VLOOKUP(D447,Definitions!$C$60:$D$104,2,FALSE)</f>
        <v>Agriculture / Forestry</v>
      </c>
      <c r="J447" s="29" t="str">
        <f>VLOOKUP(E447,Definitions!$C$115:$D$131,2,FALSE)</f>
        <v>District heating</v>
      </c>
      <c r="K447" s="47"/>
      <c r="L447" s="46"/>
      <c r="M447" s="46"/>
      <c r="N447" s="56"/>
      <c r="O447" s="46"/>
      <c r="P447" s="46"/>
      <c r="Q447" s="46"/>
      <c r="R447" s="37"/>
      <c r="S447" s="13"/>
      <c r="T447" s="56"/>
      <c r="U447" s="13"/>
      <c r="V447" s="56"/>
      <c r="W447" s="13"/>
      <c r="X447" s="13"/>
      <c r="Y447" s="13"/>
      <c r="Z447" s="13"/>
      <c r="AA447" s="46"/>
      <c r="AB447" s="56"/>
      <c r="AC447" s="13"/>
      <c r="AD447" s="60"/>
      <c r="AE447" s="13"/>
      <c r="AF447" s="13"/>
      <c r="AG447" s="13"/>
      <c r="AH447" s="46"/>
      <c r="AI447" s="56"/>
      <c r="AJ447" s="46"/>
      <c r="AK447" s="56"/>
    </row>
    <row r="448" spans="1:37">
      <c r="A448" s="36" t="str">
        <f t="shared" si="6"/>
        <v>FR101_8</v>
      </c>
      <c r="B448" t="s">
        <v>49</v>
      </c>
      <c r="C448" t="s">
        <v>193</v>
      </c>
      <c r="D448">
        <v>101</v>
      </c>
      <c r="E448">
        <v>8</v>
      </c>
      <c r="F448" s="25" t="str">
        <f>VLOOKUP(B448,Definitions!$C$7:$D$43,2,FALSE)</f>
        <v>France</v>
      </c>
      <c r="G448" t="str">
        <f>VLOOKUP(C448,Definitions!$C$49:$D$57,2,FALSE)</f>
        <v>Not elsewhere specified (Other)</v>
      </c>
      <c r="H448" t="str">
        <f>VLOOKUP(D448,Definitions!$C$60:$D$104,2,FALSE)</f>
        <v>Agriculture / Forestry</v>
      </c>
      <c r="J448" s="29" t="str">
        <f>VLOOKUP(E448,Definitions!$C$115:$D$131,2,FALSE)</f>
        <v>Waste non-RES</v>
      </c>
      <c r="K448" s="47"/>
      <c r="L448" s="46"/>
      <c r="M448" s="46"/>
      <c r="N448" s="56"/>
      <c r="O448" s="46"/>
      <c r="P448" s="46"/>
      <c r="Q448" s="46"/>
      <c r="R448" s="37"/>
      <c r="S448" s="13"/>
      <c r="T448" s="56"/>
      <c r="U448" s="13"/>
      <c r="V448" s="56"/>
      <c r="W448" s="13"/>
      <c r="X448" s="13"/>
      <c r="Y448" s="13"/>
      <c r="Z448" s="13"/>
      <c r="AA448" s="46"/>
      <c r="AB448" s="56"/>
      <c r="AC448" s="13"/>
      <c r="AD448" s="60"/>
      <c r="AE448" s="13"/>
      <c r="AF448" s="13"/>
      <c r="AG448" s="13"/>
      <c r="AH448" s="46"/>
      <c r="AI448" s="56"/>
      <c r="AJ448" s="46"/>
      <c r="AK448" s="56"/>
    </row>
    <row r="449" spans="1:37">
      <c r="A449" s="36" t="str">
        <f t="shared" si="6"/>
        <v>FR101_9</v>
      </c>
      <c r="B449" t="s">
        <v>49</v>
      </c>
      <c r="C449" t="s">
        <v>193</v>
      </c>
      <c r="D449">
        <v>101</v>
      </c>
      <c r="E449">
        <v>9</v>
      </c>
      <c r="F449" s="25" t="str">
        <f>VLOOKUP(B449,Definitions!$C$7:$D$43,2,FALSE)</f>
        <v>France</v>
      </c>
      <c r="G449" t="str">
        <f>VLOOKUP(C449,Definitions!$C$49:$D$57,2,FALSE)</f>
        <v>Not elsewhere specified (Other)</v>
      </c>
      <c r="H449" t="str">
        <f>VLOOKUP(D449,Definitions!$C$60:$D$104,2,FALSE)</f>
        <v>Agriculture / Forestry</v>
      </c>
      <c r="J449" s="29" t="str">
        <f>VLOOKUP(E449,Definitions!$C$115:$D$131,2,FALSE)</f>
        <v>Waste RES</v>
      </c>
      <c r="K449" s="47"/>
      <c r="L449" s="46"/>
      <c r="M449" s="46"/>
      <c r="N449" s="56"/>
      <c r="O449" s="46"/>
      <c r="P449" s="46"/>
      <c r="Q449" s="46"/>
      <c r="R449" s="37"/>
      <c r="S449" s="13"/>
      <c r="T449" s="56"/>
      <c r="U449" s="13"/>
      <c r="V449" s="56"/>
      <c r="W449" s="13"/>
      <c r="X449" s="13"/>
      <c r="Y449" s="13"/>
      <c r="Z449" s="13"/>
      <c r="AA449" s="46"/>
      <c r="AB449" s="56"/>
      <c r="AC449" s="13"/>
      <c r="AD449" s="60"/>
      <c r="AE449" s="13"/>
      <c r="AF449" s="13"/>
      <c r="AG449" s="13"/>
      <c r="AH449" s="46"/>
      <c r="AI449" s="56"/>
      <c r="AJ449" s="46"/>
      <c r="AK449" s="56"/>
    </row>
    <row r="450" spans="1:37">
      <c r="A450" s="36" t="str">
        <f t="shared" si="6"/>
        <v>FR101_51</v>
      </c>
      <c r="B450" t="s">
        <v>49</v>
      </c>
      <c r="C450" t="s">
        <v>193</v>
      </c>
      <c r="D450">
        <v>101</v>
      </c>
      <c r="E450">
        <v>51</v>
      </c>
      <c r="F450" s="25" t="str">
        <f>VLOOKUP(B450,Definitions!$C$7:$D$43,2,FALSE)</f>
        <v>France</v>
      </c>
      <c r="G450" t="str">
        <f>VLOOKUP(C450,Definitions!$C$49:$D$57,2,FALSE)</f>
        <v>Not elsewhere specified (Other)</v>
      </c>
      <c r="H450" t="str">
        <f>VLOOKUP(D450,Definitions!$C$60:$D$104,2,FALSE)</f>
        <v>Agriculture / Forestry</v>
      </c>
      <c r="J450" s="29" t="str">
        <f>VLOOKUP(E450,Definitions!$C$115:$D$131,2,FALSE)</f>
        <v>Biomass</v>
      </c>
      <c r="K450" s="47"/>
      <c r="L450" s="46"/>
      <c r="M450" s="46"/>
      <c r="N450" s="56"/>
      <c r="O450" s="46"/>
      <c r="P450" s="46"/>
      <c r="Q450" s="46"/>
      <c r="R450" s="37"/>
      <c r="S450" s="13"/>
      <c r="T450" s="56"/>
      <c r="U450" s="13"/>
      <c r="V450" s="56"/>
      <c r="W450" s="13"/>
      <c r="X450" s="13"/>
      <c r="Y450" s="13"/>
      <c r="Z450" s="13"/>
      <c r="AA450" s="46"/>
      <c r="AB450" s="56"/>
      <c r="AC450" s="13"/>
      <c r="AD450" s="60"/>
      <c r="AE450" s="13"/>
      <c r="AF450" s="13"/>
      <c r="AG450" s="13"/>
      <c r="AH450" s="46"/>
      <c r="AI450" s="56"/>
      <c r="AJ450" s="46"/>
      <c r="AK450" s="56"/>
    </row>
    <row r="451" spans="1:37">
      <c r="A451" s="36" t="str">
        <f t="shared" si="6"/>
        <v>FR101_52</v>
      </c>
      <c r="B451" t="s">
        <v>49</v>
      </c>
      <c r="C451" t="s">
        <v>193</v>
      </c>
      <c r="D451">
        <v>101</v>
      </c>
      <c r="E451">
        <v>52</v>
      </c>
      <c r="F451" s="25" t="str">
        <f>VLOOKUP(B451,Definitions!$C$7:$D$43,2,FALSE)</f>
        <v>France</v>
      </c>
      <c r="G451" t="str">
        <f>VLOOKUP(C451,Definitions!$C$49:$D$57,2,FALSE)</f>
        <v>Not elsewhere specified (Other)</v>
      </c>
      <c r="H451" t="str">
        <f>VLOOKUP(D451,Definitions!$C$60:$D$104,2,FALSE)</f>
        <v>Agriculture / Forestry</v>
      </c>
      <c r="J451" s="29" t="str">
        <f>VLOOKUP(E451,Definitions!$C$115:$D$131,2,FALSE)</f>
        <v>Geothermal</v>
      </c>
      <c r="K451" s="47"/>
      <c r="L451" s="46"/>
      <c r="M451" s="46"/>
      <c r="N451" s="56"/>
      <c r="O451" s="46"/>
      <c r="P451" s="46"/>
      <c r="Q451" s="46"/>
      <c r="R451" s="37"/>
      <c r="S451" s="13"/>
      <c r="T451" s="56"/>
      <c r="U451" s="13"/>
      <c r="V451" s="56"/>
      <c r="W451" s="13"/>
      <c r="X451" s="13"/>
      <c r="Y451" s="13"/>
      <c r="Z451" s="13"/>
      <c r="AA451" s="46"/>
      <c r="AB451" s="56"/>
      <c r="AC451" s="13"/>
      <c r="AD451" s="60"/>
      <c r="AE451" s="13"/>
      <c r="AF451" s="13"/>
      <c r="AG451" s="13"/>
      <c r="AH451" s="46"/>
      <c r="AI451" s="56"/>
      <c r="AJ451" s="46"/>
      <c r="AK451" s="56"/>
    </row>
    <row r="452" spans="1:37">
      <c r="A452" s="36" t="str">
        <f t="shared" si="6"/>
        <v>FR101_53</v>
      </c>
      <c r="B452" t="s">
        <v>49</v>
      </c>
      <c r="C452" t="s">
        <v>193</v>
      </c>
      <c r="D452">
        <v>101</v>
      </c>
      <c r="E452">
        <v>53</v>
      </c>
      <c r="F452" s="25" t="str">
        <f>VLOOKUP(B452,Definitions!$C$7:$D$43,2,FALSE)</f>
        <v>France</v>
      </c>
      <c r="G452" t="str">
        <f>VLOOKUP(C452,Definitions!$C$49:$D$57,2,FALSE)</f>
        <v>Not elsewhere specified (Other)</v>
      </c>
      <c r="H452" t="str">
        <f>VLOOKUP(D452,Definitions!$C$60:$D$104,2,FALSE)</f>
        <v>Agriculture / Forestry</v>
      </c>
      <c r="J452" s="29" t="str">
        <f>VLOOKUP(E452,Definitions!$C$115:$D$131,2,FALSE)</f>
        <v>Solar energy</v>
      </c>
      <c r="K452" s="47"/>
      <c r="L452" s="46"/>
      <c r="M452" s="46"/>
      <c r="N452" s="56"/>
      <c r="O452" s="46"/>
      <c r="P452" s="46"/>
      <c r="Q452" s="46"/>
      <c r="R452" s="37"/>
      <c r="S452" s="13"/>
      <c r="T452" s="56"/>
      <c r="U452" s="13"/>
      <c r="V452" s="56"/>
      <c r="W452" s="13"/>
      <c r="X452" s="13"/>
      <c r="Y452" s="13"/>
      <c r="Z452" s="13"/>
      <c r="AA452" s="46"/>
      <c r="AB452" s="56"/>
      <c r="AC452" s="13"/>
      <c r="AD452" s="60"/>
      <c r="AE452" s="13"/>
      <c r="AF452" s="13"/>
      <c r="AG452" s="13"/>
      <c r="AH452" s="46"/>
      <c r="AI452" s="56"/>
      <c r="AJ452" s="46"/>
      <c r="AK452" s="56"/>
    </row>
    <row r="453" spans="1:37">
      <c r="A453" s="36" t="str">
        <f t="shared" si="6"/>
        <v>FR101_56</v>
      </c>
      <c r="B453" t="s">
        <v>49</v>
      </c>
      <c r="C453" t="s">
        <v>193</v>
      </c>
      <c r="D453">
        <v>101</v>
      </c>
      <c r="E453">
        <v>56</v>
      </c>
      <c r="F453" s="25" t="str">
        <f>VLOOKUP(B453,Definitions!$C$7:$D$43,2,FALSE)</f>
        <v>France</v>
      </c>
      <c r="G453" t="str">
        <f>VLOOKUP(C453,Definitions!$C$49:$D$57,2,FALSE)</f>
        <v>Not elsewhere specified (Other)</v>
      </c>
      <c r="H453" t="str">
        <f>VLOOKUP(D453,Definitions!$C$60:$D$104,2,FALSE)</f>
        <v>Agriculture / Forestry</v>
      </c>
      <c r="J453" s="29" t="str">
        <f>VLOOKUP(E453,Definitions!$C$115:$D$131,2,FALSE)</f>
        <v>Ambient heat ground</v>
      </c>
      <c r="K453" s="47"/>
      <c r="L453" s="46"/>
      <c r="M453" s="46"/>
      <c r="N453" s="56"/>
      <c r="O453" s="46"/>
      <c r="P453" s="46"/>
      <c r="Q453" s="46"/>
      <c r="R453" s="37"/>
      <c r="S453" s="13"/>
      <c r="T453" s="56"/>
      <c r="U453" s="13"/>
      <c r="V453" s="56"/>
      <c r="W453" s="13"/>
      <c r="X453" s="13"/>
      <c r="Y453" s="13"/>
      <c r="Z453" s="13"/>
      <c r="AA453" s="46"/>
      <c r="AB453" s="56"/>
      <c r="AC453" s="13"/>
      <c r="AD453" s="60"/>
      <c r="AE453" s="13"/>
      <c r="AF453" s="13"/>
      <c r="AG453" s="13"/>
      <c r="AH453" s="46"/>
      <c r="AI453" s="56"/>
      <c r="AJ453" s="46"/>
      <c r="AK453" s="56"/>
    </row>
    <row r="454" spans="1:37">
      <c r="A454" s="36" t="str">
        <f t="shared" si="6"/>
        <v>FR101_57</v>
      </c>
      <c r="B454" t="s">
        <v>49</v>
      </c>
      <c r="C454" t="s">
        <v>193</v>
      </c>
      <c r="D454">
        <v>101</v>
      </c>
      <c r="E454">
        <v>57</v>
      </c>
      <c r="F454" s="25" t="str">
        <f>VLOOKUP(B454,Definitions!$C$7:$D$43,2,FALSE)</f>
        <v>France</v>
      </c>
      <c r="G454" t="str">
        <f>VLOOKUP(C454,Definitions!$C$49:$D$57,2,FALSE)</f>
        <v>Not elsewhere specified (Other)</v>
      </c>
      <c r="H454" t="str">
        <f>VLOOKUP(D454,Definitions!$C$60:$D$104,2,FALSE)</f>
        <v>Agriculture / Forestry</v>
      </c>
      <c r="J454" s="29" t="str">
        <f>VLOOKUP(E454,Definitions!$C$115:$D$131,2,FALSE)</f>
        <v>Ambient heat air</v>
      </c>
      <c r="K454" s="47"/>
      <c r="L454" s="46"/>
      <c r="M454" s="46"/>
      <c r="N454" s="56"/>
      <c r="O454" s="46"/>
      <c r="P454" s="46"/>
      <c r="Q454" s="46"/>
      <c r="R454" s="37"/>
      <c r="S454" s="13"/>
      <c r="T454" s="56"/>
      <c r="U454" s="13"/>
      <c r="V454" s="56"/>
      <c r="W454" s="13"/>
      <c r="X454" s="13"/>
      <c r="Y454" s="13"/>
      <c r="Z454" s="13"/>
      <c r="AA454" s="46"/>
      <c r="AB454" s="56"/>
      <c r="AC454" s="13"/>
      <c r="AD454" s="60"/>
      <c r="AE454" s="13"/>
      <c r="AF454" s="13"/>
      <c r="AG454" s="13"/>
      <c r="AH454" s="46"/>
      <c r="AI454" s="56"/>
      <c r="AJ454" s="46"/>
      <c r="AK454" s="56"/>
    </row>
    <row r="455" spans="1:37">
      <c r="A455" s="36" t="str">
        <f t="shared" si="6"/>
        <v>FR101_58</v>
      </c>
      <c r="B455" t="s">
        <v>49</v>
      </c>
      <c r="C455" t="s">
        <v>193</v>
      </c>
      <c r="D455">
        <v>101</v>
      </c>
      <c r="E455">
        <v>58</v>
      </c>
      <c r="F455" s="25" t="str">
        <f>VLOOKUP(B455,Definitions!$C$7:$D$43,2,FALSE)</f>
        <v>France</v>
      </c>
      <c r="G455" t="str">
        <f>VLOOKUP(C455,Definitions!$C$49:$D$57,2,FALSE)</f>
        <v>Not elsewhere specified (Other)</v>
      </c>
      <c r="H455" t="str">
        <f>VLOOKUP(D455,Definitions!$C$60:$D$104,2,FALSE)</f>
        <v>Agriculture / Forestry</v>
      </c>
      <c r="J455" s="29" t="str">
        <f>VLOOKUP(E455,Definitions!$C$115:$D$131,2,FALSE)</f>
        <v>Ambient heat total</v>
      </c>
      <c r="K455" s="47"/>
      <c r="L455" s="46"/>
      <c r="M455" s="46"/>
      <c r="N455" s="56"/>
      <c r="O455" s="46"/>
      <c r="P455" s="46"/>
      <c r="Q455" s="46"/>
      <c r="R455" s="37"/>
      <c r="S455" s="13"/>
      <c r="T455" s="56"/>
      <c r="U455" s="13"/>
      <c r="V455" s="56"/>
      <c r="W455" s="13"/>
      <c r="X455" s="13"/>
      <c r="Y455" s="13"/>
      <c r="Z455" s="13"/>
      <c r="AA455" s="46"/>
      <c r="AB455" s="56"/>
      <c r="AC455" s="13"/>
      <c r="AD455" s="60"/>
      <c r="AE455" s="13"/>
      <c r="AF455" s="13"/>
      <c r="AG455" s="13"/>
      <c r="AH455" s="46"/>
      <c r="AI455" s="56"/>
      <c r="AJ455" s="46"/>
      <c r="AK455" s="56"/>
    </row>
    <row r="456" spans="1:37">
      <c r="A456" s="36" t="str">
        <f t="shared" si="6"/>
        <v>FR101_55</v>
      </c>
      <c r="B456" t="s">
        <v>49</v>
      </c>
      <c r="C456" t="s">
        <v>193</v>
      </c>
      <c r="D456">
        <v>101</v>
      </c>
      <c r="E456">
        <v>55</v>
      </c>
      <c r="F456" s="25" t="str">
        <f>VLOOKUP(B456,Definitions!$C$7:$D$43,2,FALSE)</f>
        <v>France</v>
      </c>
      <c r="G456" t="str">
        <f>VLOOKUP(C456,Definitions!$C$49:$D$57,2,FALSE)</f>
        <v>Not elsewhere specified (Other)</v>
      </c>
      <c r="H456" t="str">
        <f>VLOOKUP(D456,Definitions!$C$60:$D$104,2,FALSE)</f>
        <v>Agriculture / Forestry</v>
      </c>
      <c r="J456" s="29" t="str">
        <f>VLOOKUP(E456,Definitions!$C$115:$D$131,2,FALSE)</f>
        <v xml:space="preserve">Other RES </v>
      </c>
      <c r="K456" s="47"/>
      <c r="L456" s="46"/>
      <c r="M456" s="46"/>
      <c r="N456" s="56"/>
      <c r="O456" s="46"/>
      <c r="P456" s="46"/>
      <c r="Q456" s="46"/>
      <c r="R456" s="37"/>
      <c r="S456" s="13"/>
      <c r="T456" s="56"/>
      <c r="U456" s="13"/>
      <c r="V456" s="56"/>
      <c r="W456" s="13"/>
      <c r="X456" s="13"/>
      <c r="Y456" s="13"/>
      <c r="Z456" s="13"/>
      <c r="AA456" s="46"/>
      <c r="AB456" s="56"/>
      <c r="AC456" s="13"/>
      <c r="AD456" s="60"/>
      <c r="AE456" s="13"/>
      <c r="AF456" s="13"/>
      <c r="AG456" s="13"/>
      <c r="AH456" s="46"/>
      <c r="AI456" s="56"/>
      <c r="AJ456" s="46"/>
      <c r="AK456" s="56"/>
    </row>
    <row r="457" spans="1:37">
      <c r="A457" s="36" t="str">
        <f t="shared" si="6"/>
        <v>FR103_0</v>
      </c>
      <c r="B457" t="s">
        <v>49</v>
      </c>
      <c r="C457" t="s">
        <v>193</v>
      </c>
      <c r="D457">
        <v>103</v>
      </c>
      <c r="E457">
        <v>0</v>
      </c>
      <c r="F457" s="25" t="str">
        <f>VLOOKUP(B457,Definitions!$C$7:$D$43,2,FALSE)</f>
        <v>France</v>
      </c>
      <c r="G457" t="str">
        <f>VLOOKUP(C457,Definitions!$C$49:$D$57,2,FALSE)</f>
        <v>Not elsewhere specified (Other)</v>
      </c>
      <c r="H457" t="str">
        <f>VLOOKUP(D457,Definitions!$C$60:$D$104,2,FALSE)</f>
        <v>Fishing</v>
      </c>
      <c r="J457" s="29" t="str">
        <f>VLOOKUP(E457,Definitions!$C$115:$D$131,2,FALSE)</f>
        <v>TOTAL</v>
      </c>
      <c r="K457" s="47"/>
      <c r="L457" s="46"/>
      <c r="M457" s="46"/>
      <c r="N457" s="56"/>
      <c r="O457" s="46"/>
      <c r="P457" s="46"/>
      <c r="Q457" s="46"/>
      <c r="R457" s="37"/>
      <c r="S457" s="13"/>
      <c r="T457" s="56"/>
      <c r="U457" s="13"/>
      <c r="V457" s="56"/>
      <c r="W457" s="13"/>
      <c r="X457" s="13"/>
      <c r="Y457" s="13"/>
      <c r="Z457" s="13"/>
      <c r="AA457" s="46"/>
      <c r="AB457" s="56"/>
      <c r="AC457" s="13"/>
      <c r="AD457" s="60"/>
      <c r="AE457" s="13"/>
      <c r="AF457" s="13"/>
      <c r="AG457" s="13"/>
      <c r="AH457" s="46"/>
      <c r="AI457" s="56"/>
      <c r="AJ457" s="46"/>
      <c r="AK457" s="56"/>
    </row>
    <row r="458" spans="1:37">
      <c r="A458" s="36" t="str">
        <f t="shared" ref="A458:A521" si="7">B458&amp;D458&amp;"_"&amp;E458</f>
        <v>FR103_1</v>
      </c>
      <c r="B458" t="s">
        <v>49</v>
      </c>
      <c r="C458" t="s">
        <v>193</v>
      </c>
      <c r="D458">
        <v>103</v>
      </c>
      <c r="E458">
        <v>1</v>
      </c>
      <c r="F458" s="25" t="str">
        <f>VLOOKUP(B458,Definitions!$C$7:$D$43,2,FALSE)</f>
        <v>France</v>
      </c>
      <c r="G458" t="str">
        <f>VLOOKUP(C458,Definitions!$C$49:$D$57,2,FALSE)</f>
        <v>Not elsewhere specified (Other)</v>
      </c>
      <c r="H458" t="str">
        <f>VLOOKUP(D458,Definitions!$C$60:$D$104,2,FALSE)</f>
        <v>Fishing</v>
      </c>
      <c r="J458" s="29" t="str">
        <f>VLOOKUP(E458,Definitions!$C$115:$D$131,2,FALSE)</f>
        <v>Coal</v>
      </c>
      <c r="K458" s="47"/>
      <c r="L458" s="46"/>
      <c r="M458" s="46"/>
      <c r="N458" s="56"/>
      <c r="O458" s="46"/>
      <c r="P458" s="46"/>
      <c r="Q458" s="46"/>
      <c r="R458" s="37"/>
      <c r="S458" s="13"/>
      <c r="T458" s="56"/>
      <c r="U458" s="13"/>
      <c r="V458" s="56"/>
      <c r="W458" s="13"/>
      <c r="X458" s="13"/>
      <c r="Y458" s="13"/>
      <c r="Z458" s="13"/>
      <c r="AA458" s="46"/>
      <c r="AB458" s="56"/>
      <c r="AC458" s="13"/>
      <c r="AD458" s="60"/>
      <c r="AE458" s="13"/>
      <c r="AF458" s="13"/>
      <c r="AG458" s="13"/>
      <c r="AH458" s="46"/>
      <c r="AI458" s="56"/>
      <c r="AJ458" s="46"/>
      <c r="AK458" s="56"/>
    </row>
    <row r="459" spans="1:37">
      <c r="A459" s="36" t="str">
        <f t="shared" si="7"/>
        <v>FR103_2</v>
      </c>
      <c r="B459" t="s">
        <v>49</v>
      </c>
      <c r="C459" t="s">
        <v>193</v>
      </c>
      <c r="D459">
        <v>103</v>
      </c>
      <c r="E459">
        <v>2</v>
      </c>
      <c r="F459" s="25" t="str">
        <f>VLOOKUP(B459,Definitions!$C$7:$D$43,2,FALSE)</f>
        <v>France</v>
      </c>
      <c r="G459" t="str">
        <f>VLOOKUP(C459,Definitions!$C$49:$D$57,2,FALSE)</f>
        <v>Not elsewhere specified (Other)</v>
      </c>
      <c r="H459" t="str">
        <f>VLOOKUP(D459,Definitions!$C$60:$D$104,2,FALSE)</f>
        <v>Fishing</v>
      </c>
      <c r="J459" s="29" t="str">
        <f>VLOOKUP(E459,Definitions!$C$115:$D$131,2,FALSE)</f>
        <v>Fuel oil</v>
      </c>
      <c r="K459" s="47"/>
      <c r="L459" s="46"/>
      <c r="M459" s="46"/>
      <c r="N459" s="56"/>
      <c r="O459" s="46"/>
      <c r="P459" s="46"/>
      <c r="Q459" s="46"/>
      <c r="R459" s="37"/>
      <c r="S459" s="13"/>
      <c r="T459" s="56"/>
      <c r="U459" s="13"/>
      <c r="V459" s="56"/>
      <c r="W459" s="13"/>
      <c r="X459" s="13"/>
      <c r="Y459" s="13"/>
      <c r="Z459" s="13"/>
      <c r="AA459" s="46"/>
      <c r="AB459" s="56"/>
      <c r="AC459" s="13"/>
      <c r="AD459" s="60"/>
      <c r="AE459" s="13"/>
      <c r="AF459" s="13"/>
      <c r="AG459" s="13"/>
      <c r="AH459" s="46"/>
      <c r="AI459" s="56"/>
      <c r="AJ459" s="46"/>
      <c r="AK459" s="56"/>
    </row>
    <row r="460" spans="1:37">
      <c r="A460" s="36" t="str">
        <f t="shared" si="7"/>
        <v>FR103_3</v>
      </c>
      <c r="B460" t="s">
        <v>49</v>
      </c>
      <c r="C460" t="s">
        <v>193</v>
      </c>
      <c r="D460">
        <v>103</v>
      </c>
      <c r="E460">
        <v>3</v>
      </c>
      <c r="F460" s="25" t="str">
        <f>VLOOKUP(B460,Definitions!$C$7:$D$43,2,FALSE)</f>
        <v>France</v>
      </c>
      <c r="G460" t="str">
        <f>VLOOKUP(C460,Definitions!$C$49:$D$57,2,FALSE)</f>
        <v>Not elsewhere specified (Other)</v>
      </c>
      <c r="H460" t="str">
        <f>VLOOKUP(D460,Definitions!$C$60:$D$104,2,FALSE)</f>
        <v>Fishing</v>
      </c>
      <c r="J460" s="29" t="str">
        <f>VLOOKUP(E460,Definitions!$C$115:$D$131,2,FALSE)</f>
        <v>Natural gas</v>
      </c>
      <c r="K460" s="47"/>
      <c r="L460" s="46"/>
      <c r="M460" s="46"/>
      <c r="N460" s="56"/>
      <c r="O460" s="46"/>
      <c r="P460" s="46"/>
      <c r="Q460" s="46"/>
      <c r="R460" s="37"/>
      <c r="S460" s="13"/>
      <c r="T460" s="56"/>
      <c r="U460" s="13"/>
      <c r="V460" s="56"/>
      <c r="W460" s="13"/>
      <c r="X460" s="13"/>
      <c r="Y460" s="13"/>
      <c r="Z460" s="13"/>
      <c r="AA460" s="46"/>
      <c r="AB460" s="56"/>
      <c r="AC460" s="13"/>
      <c r="AD460" s="60"/>
      <c r="AE460" s="13"/>
      <c r="AF460" s="13"/>
      <c r="AG460" s="13"/>
      <c r="AH460" s="46"/>
      <c r="AI460" s="56"/>
      <c r="AJ460" s="46"/>
      <c r="AK460" s="56"/>
    </row>
    <row r="461" spans="1:37">
      <c r="A461" s="36" t="str">
        <f t="shared" si="7"/>
        <v>FR103_4</v>
      </c>
      <c r="B461" t="s">
        <v>49</v>
      </c>
      <c r="C461" t="s">
        <v>193</v>
      </c>
      <c r="D461">
        <v>103</v>
      </c>
      <c r="E461">
        <v>4</v>
      </c>
      <c r="F461" s="25" t="str">
        <f>VLOOKUP(B461,Definitions!$C$7:$D$43,2,FALSE)</f>
        <v>France</v>
      </c>
      <c r="G461" t="str">
        <f>VLOOKUP(C461,Definitions!$C$49:$D$57,2,FALSE)</f>
        <v>Not elsewhere specified (Other)</v>
      </c>
      <c r="H461" t="str">
        <f>VLOOKUP(D461,Definitions!$C$60:$D$104,2,FALSE)</f>
        <v>Fishing</v>
      </c>
      <c r="J461" s="29" t="str">
        <f>VLOOKUP(E461,Definitions!$C$115:$D$131,2,FALSE)</f>
        <v>Other fossil fuels</v>
      </c>
      <c r="K461" s="47"/>
      <c r="L461" s="46"/>
      <c r="M461" s="46"/>
      <c r="N461" s="56"/>
      <c r="O461" s="46"/>
      <c r="P461" s="46"/>
      <c r="Q461" s="46"/>
      <c r="R461" s="37"/>
      <c r="S461" s="13"/>
      <c r="T461" s="56"/>
      <c r="U461" s="13"/>
      <c r="V461" s="56"/>
      <c r="W461" s="13"/>
      <c r="X461" s="13"/>
      <c r="Y461" s="13"/>
      <c r="Z461" s="13"/>
      <c r="AA461" s="46"/>
      <c r="AB461" s="56"/>
      <c r="AC461" s="13"/>
      <c r="AD461" s="60"/>
      <c r="AE461" s="13"/>
      <c r="AF461" s="13"/>
      <c r="AG461" s="13"/>
      <c r="AH461" s="46"/>
      <c r="AI461" s="56"/>
      <c r="AJ461" s="46"/>
      <c r="AK461" s="56"/>
    </row>
    <row r="462" spans="1:37">
      <c r="A462" s="36" t="str">
        <f t="shared" si="7"/>
        <v>FR103_6</v>
      </c>
      <c r="B462" t="s">
        <v>49</v>
      </c>
      <c r="C462" t="s">
        <v>193</v>
      </c>
      <c r="D462">
        <v>103</v>
      </c>
      <c r="E462">
        <v>6</v>
      </c>
      <c r="F462" s="25" t="str">
        <f>VLOOKUP(B462,Definitions!$C$7:$D$43,2,FALSE)</f>
        <v>France</v>
      </c>
      <c r="G462" t="str">
        <f>VLOOKUP(C462,Definitions!$C$49:$D$57,2,FALSE)</f>
        <v>Not elsewhere specified (Other)</v>
      </c>
      <c r="H462" t="str">
        <f>VLOOKUP(D462,Definitions!$C$60:$D$104,2,FALSE)</f>
        <v>Fishing</v>
      </c>
      <c r="J462" s="29" t="str">
        <f>VLOOKUP(E462,Definitions!$C$115:$D$131,2,FALSE)</f>
        <v>Electricity</v>
      </c>
      <c r="K462" s="47"/>
      <c r="L462" s="46"/>
      <c r="M462" s="46"/>
      <c r="N462" s="56"/>
      <c r="O462" s="46"/>
      <c r="P462" s="46"/>
      <c r="Q462" s="46"/>
      <c r="R462" s="37"/>
      <c r="S462" s="13"/>
      <c r="T462" s="56"/>
      <c r="U462" s="13"/>
      <c r="V462" s="56"/>
      <c r="W462" s="13"/>
      <c r="X462" s="13"/>
      <c r="Y462" s="13"/>
      <c r="Z462" s="13"/>
      <c r="AA462" s="46"/>
      <c r="AB462" s="56"/>
      <c r="AC462" s="13"/>
      <c r="AD462" s="60"/>
      <c r="AE462" s="13"/>
      <c r="AF462" s="13"/>
      <c r="AG462" s="13"/>
      <c r="AH462" s="46"/>
      <c r="AI462" s="56"/>
      <c r="AJ462" s="46"/>
      <c r="AK462" s="56"/>
    </row>
    <row r="463" spans="1:37">
      <c r="A463" s="36" t="str">
        <f t="shared" si="7"/>
        <v>FR103_7</v>
      </c>
      <c r="B463" t="s">
        <v>49</v>
      </c>
      <c r="C463" t="s">
        <v>193</v>
      </c>
      <c r="D463">
        <v>103</v>
      </c>
      <c r="E463">
        <v>7</v>
      </c>
      <c r="F463" s="25" t="str">
        <f>VLOOKUP(B463,Definitions!$C$7:$D$43,2,FALSE)</f>
        <v>France</v>
      </c>
      <c r="G463" t="str">
        <f>VLOOKUP(C463,Definitions!$C$49:$D$57,2,FALSE)</f>
        <v>Not elsewhere specified (Other)</v>
      </c>
      <c r="H463" t="str">
        <f>VLOOKUP(D463,Definitions!$C$60:$D$104,2,FALSE)</f>
        <v>Fishing</v>
      </c>
      <c r="J463" s="29" t="str">
        <f>VLOOKUP(E463,Definitions!$C$115:$D$131,2,FALSE)</f>
        <v>District heating</v>
      </c>
      <c r="K463" s="47"/>
      <c r="L463" s="46"/>
      <c r="M463" s="46"/>
      <c r="N463" s="56"/>
      <c r="O463" s="46"/>
      <c r="P463" s="46"/>
      <c r="Q463" s="46"/>
      <c r="R463" s="37"/>
      <c r="S463" s="13"/>
      <c r="T463" s="56"/>
      <c r="U463" s="13"/>
      <c r="V463" s="56"/>
      <c r="W463" s="13"/>
      <c r="X463" s="13"/>
      <c r="Y463" s="13"/>
      <c r="Z463" s="13"/>
      <c r="AA463" s="46"/>
      <c r="AB463" s="56"/>
      <c r="AC463" s="13"/>
      <c r="AD463" s="60"/>
      <c r="AE463" s="13"/>
      <c r="AF463" s="13"/>
      <c r="AG463" s="13"/>
      <c r="AH463" s="46"/>
      <c r="AI463" s="56"/>
      <c r="AJ463" s="46"/>
      <c r="AK463" s="56"/>
    </row>
    <row r="464" spans="1:37">
      <c r="A464" s="36" t="str">
        <f t="shared" si="7"/>
        <v>FR103_8</v>
      </c>
      <c r="B464" t="s">
        <v>49</v>
      </c>
      <c r="C464" t="s">
        <v>193</v>
      </c>
      <c r="D464">
        <v>103</v>
      </c>
      <c r="E464">
        <v>8</v>
      </c>
      <c r="F464" s="25" t="str">
        <f>VLOOKUP(B464,Definitions!$C$7:$D$43,2,FALSE)</f>
        <v>France</v>
      </c>
      <c r="G464" t="str">
        <f>VLOOKUP(C464,Definitions!$C$49:$D$57,2,FALSE)</f>
        <v>Not elsewhere specified (Other)</v>
      </c>
      <c r="H464" t="str">
        <f>VLOOKUP(D464,Definitions!$C$60:$D$104,2,FALSE)</f>
        <v>Fishing</v>
      </c>
      <c r="J464" s="29" t="str">
        <f>VLOOKUP(E464,Definitions!$C$115:$D$131,2,FALSE)</f>
        <v>Waste non-RES</v>
      </c>
      <c r="K464" s="47"/>
      <c r="L464" s="46"/>
      <c r="M464" s="46"/>
      <c r="N464" s="56"/>
      <c r="O464" s="46"/>
      <c r="P464" s="46"/>
      <c r="Q464" s="46"/>
      <c r="R464" s="37"/>
      <c r="S464" s="13"/>
      <c r="T464" s="56"/>
      <c r="U464" s="13"/>
      <c r="V464" s="56"/>
      <c r="W464" s="13"/>
      <c r="X464" s="13"/>
      <c r="Y464" s="13"/>
      <c r="Z464" s="13"/>
      <c r="AA464" s="46"/>
      <c r="AB464" s="56"/>
      <c r="AC464" s="13"/>
      <c r="AD464" s="60"/>
      <c r="AE464" s="13"/>
      <c r="AF464" s="13"/>
      <c r="AG464" s="13"/>
      <c r="AH464" s="46"/>
      <c r="AI464" s="56"/>
      <c r="AJ464" s="46"/>
      <c r="AK464" s="56"/>
    </row>
    <row r="465" spans="1:37">
      <c r="A465" s="36" t="str">
        <f t="shared" si="7"/>
        <v>FR103_9</v>
      </c>
      <c r="B465" t="s">
        <v>49</v>
      </c>
      <c r="C465" t="s">
        <v>193</v>
      </c>
      <c r="D465">
        <v>103</v>
      </c>
      <c r="E465">
        <v>9</v>
      </c>
      <c r="F465" s="25" t="str">
        <f>VLOOKUP(B465,Definitions!$C$7:$D$43,2,FALSE)</f>
        <v>France</v>
      </c>
      <c r="G465" t="str">
        <f>VLOOKUP(C465,Definitions!$C$49:$D$57,2,FALSE)</f>
        <v>Not elsewhere specified (Other)</v>
      </c>
      <c r="H465" t="str">
        <f>VLOOKUP(D465,Definitions!$C$60:$D$104,2,FALSE)</f>
        <v>Fishing</v>
      </c>
      <c r="J465" s="29" t="str">
        <f>VLOOKUP(E465,Definitions!$C$115:$D$131,2,FALSE)</f>
        <v>Waste RES</v>
      </c>
      <c r="K465" s="47"/>
      <c r="L465" s="46"/>
      <c r="M465" s="46"/>
      <c r="N465" s="56"/>
      <c r="O465" s="46"/>
      <c r="P465" s="46"/>
      <c r="Q465" s="46"/>
      <c r="R465" s="37"/>
      <c r="S465" s="13"/>
      <c r="T465" s="56"/>
      <c r="U465" s="13"/>
      <c r="V465" s="56"/>
      <c r="W465" s="13"/>
      <c r="X465" s="13"/>
      <c r="Y465" s="13"/>
      <c r="Z465" s="13"/>
      <c r="AA465" s="46"/>
      <c r="AB465" s="56"/>
      <c r="AC465" s="13"/>
      <c r="AD465" s="60"/>
      <c r="AE465" s="13"/>
      <c r="AF465" s="13"/>
      <c r="AG465" s="13"/>
      <c r="AH465" s="46"/>
      <c r="AI465" s="56"/>
      <c r="AJ465" s="46"/>
      <c r="AK465" s="56"/>
    </row>
    <row r="466" spans="1:37">
      <c r="A466" s="36" t="str">
        <f t="shared" si="7"/>
        <v>FR103_51</v>
      </c>
      <c r="B466" t="s">
        <v>49</v>
      </c>
      <c r="C466" t="s">
        <v>193</v>
      </c>
      <c r="D466">
        <v>103</v>
      </c>
      <c r="E466">
        <v>51</v>
      </c>
      <c r="F466" s="25" t="str">
        <f>VLOOKUP(B466,Definitions!$C$7:$D$43,2,FALSE)</f>
        <v>France</v>
      </c>
      <c r="G466" t="str">
        <f>VLOOKUP(C466,Definitions!$C$49:$D$57,2,FALSE)</f>
        <v>Not elsewhere specified (Other)</v>
      </c>
      <c r="H466" t="str">
        <f>VLOOKUP(D466,Definitions!$C$60:$D$104,2,FALSE)</f>
        <v>Fishing</v>
      </c>
      <c r="J466" s="29" t="str">
        <f>VLOOKUP(E466,Definitions!$C$115:$D$131,2,FALSE)</f>
        <v>Biomass</v>
      </c>
      <c r="K466" s="47"/>
      <c r="L466" s="46"/>
      <c r="M466" s="46"/>
      <c r="N466" s="56"/>
      <c r="O466" s="46"/>
      <c r="P466" s="46"/>
      <c r="Q466" s="46"/>
      <c r="R466" s="37"/>
      <c r="S466" s="13"/>
      <c r="T466" s="56"/>
      <c r="U466" s="13"/>
      <c r="V466" s="56"/>
      <c r="W466" s="13"/>
      <c r="X466" s="13"/>
      <c r="Y466" s="13"/>
      <c r="Z466" s="13"/>
      <c r="AA466" s="46"/>
      <c r="AB466" s="56"/>
      <c r="AC466" s="13"/>
      <c r="AD466" s="60"/>
      <c r="AE466" s="13"/>
      <c r="AF466" s="13"/>
      <c r="AG466" s="13"/>
      <c r="AH466" s="46"/>
      <c r="AI466" s="56"/>
      <c r="AJ466" s="46"/>
      <c r="AK466" s="56"/>
    </row>
    <row r="467" spans="1:37">
      <c r="A467" s="36" t="str">
        <f t="shared" si="7"/>
        <v>FR103_52</v>
      </c>
      <c r="B467" t="s">
        <v>49</v>
      </c>
      <c r="C467" t="s">
        <v>193</v>
      </c>
      <c r="D467">
        <v>103</v>
      </c>
      <c r="E467">
        <v>52</v>
      </c>
      <c r="F467" s="25" t="str">
        <f>VLOOKUP(B467,Definitions!$C$7:$D$43,2,FALSE)</f>
        <v>France</v>
      </c>
      <c r="G467" t="str">
        <f>VLOOKUP(C467,Definitions!$C$49:$D$57,2,FALSE)</f>
        <v>Not elsewhere specified (Other)</v>
      </c>
      <c r="H467" t="str">
        <f>VLOOKUP(D467,Definitions!$C$60:$D$104,2,FALSE)</f>
        <v>Fishing</v>
      </c>
      <c r="J467" s="29" t="str">
        <f>VLOOKUP(E467,Definitions!$C$115:$D$131,2,FALSE)</f>
        <v>Geothermal</v>
      </c>
      <c r="K467" s="47"/>
      <c r="L467" s="46"/>
      <c r="M467" s="46"/>
      <c r="N467" s="56"/>
      <c r="O467" s="46"/>
      <c r="P467" s="46"/>
      <c r="Q467" s="46"/>
      <c r="R467" s="37"/>
      <c r="S467" s="13"/>
      <c r="T467" s="56"/>
      <c r="U467" s="13"/>
      <c r="V467" s="56"/>
      <c r="W467" s="13"/>
      <c r="X467" s="13"/>
      <c r="Y467" s="13"/>
      <c r="Z467" s="13"/>
      <c r="AA467" s="46"/>
      <c r="AB467" s="56"/>
      <c r="AC467" s="13"/>
      <c r="AD467" s="60"/>
      <c r="AE467" s="13"/>
      <c r="AF467" s="13"/>
      <c r="AG467" s="13"/>
      <c r="AH467" s="46"/>
      <c r="AI467" s="56"/>
      <c r="AJ467" s="46"/>
      <c r="AK467" s="56"/>
    </row>
    <row r="468" spans="1:37">
      <c r="A468" s="36" t="str">
        <f t="shared" si="7"/>
        <v>FR103_53</v>
      </c>
      <c r="B468" t="s">
        <v>49</v>
      </c>
      <c r="C468" t="s">
        <v>193</v>
      </c>
      <c r="D468">
        <v>103</v>
      </c>
      <c r="E468">
        <v>53</v>
      </c>
      <c r="F468" s="25" t="str">
        <f>VLOOKUP(B468,Definitions!$C$7:$D$43,2,FALSE)</f>
        <v>France</v>
      </c>
      <c r="G468" t="str">
        <f>VLOOKUP(C468,Definitions!$C$49:$D$57,2,FALSE)</f>
        <v>Not elsewhere specified (Other)</v>
      </c>
      <c r="H468" t="str">
        <f>VLOOKUP(D468,Definitions!$C$60:$D$104,2,FALSE)</f>
        <v>Fishing</v>
      </c>
      <c r="J468" s="29" t="str">
        <f>VLOOKUP(E468,Definitions!$C$115:$D$131,2,FALSE)</f>
        <v>Solar energy</v>
      </c>
      <c r="K468" s="47"/>
      <c r="L468" s="46"/>
      <c r="M468" s="46"/>
      <c r="N468" s="56"/>
      <c r="O468" s="46"/>
      <c r="P468" s="46"/>
      <c r="Q468" s="46"/>
      <c r="R468" s="37"/>
      <c r="S468" s="13"/>
      <c r="T468" s="56"/>
      <c r="U468" s="13"/>
      <c r="V468" s="56"/>
      <c r="W468" s="13"/>
      <c r="X468" s="13"/>
      <c r="Y468" s="13"/>
      <c r="Z468" s="13"/>
      <c r="AA468" s="46"/>
      <c r="AB468" s="56"/>
      <c r="AC468" s="13"/>
      <c r="AD468" s="60"/>
      <c r="AE468" s="13"/>
      <c r="AF468" s="13"/>
      <c r="AG468" s="13"/>
      <c r="AH468" s="46"/>
      <c r="AI468" s="56"/>
      <c r="AJ468" s="46"/>
      <c r="AK468" s="56"/>
    </row>
    <row r="469" spans="1:37">
      <c r="A469" s="36" t="str">
        <f t="shared" si="7"/>
        <v>FR103_56</v>
      </c>
      <c r="B469" t="s">
        <v>49</v>
      </c>
      <c r="C469" t="s">
        <v>193</v>
      </c>
      <c r="D469">
        <v>103</v>
      </c>
      <c r="E469">
        <v>56</v>
      </c>
      <c r="F469" s="25" t="str">
        <f>VLOOKUP(B469,Definitions!$C$7:$D$43,2,FALSE)</f>
        <v>France</v>
      </c>
      <c r="G469" t="str">
        <f>VLOOKUP(C469,Definitions!$C$49:$D$57,2,FALSE)</f>
        <v>Not elsewhere specified (Other)</v>
      </c>
      <c r="H469" t="str">
        <f>VLOOKUP(D469,Definitions!$C$60:$D$104,2,FALSE)</f>
        <v>Fishing</v>
      </c>
      <c r="J469" s="29" t="str">
        <f>VLOOKUP(E469,Definitions!$C$115:$D$131,2,FALSE)</f>
        <v>Ambient heat ground</v>
      </c>
      <c r="K469" s="47"/>
      <c r="L469" s="46"/>
      <c r="M469" s="46"/>
      <c r="N469" s="56"/>
      <c r="O469" s="46"/>
      <c r="P469" s="46"/>
      <c r="Q469" s="46"/>
      <c r="R469" s="37"/>
      <c r="S469" s="13"/>
      <c r="T469" s="56"/>
      <c r="U469" s="13"/>
      <c r="V469" s="56"/>
      <c r="W469" s="13"/>
      <c r="X469" s="13"/>
      <c r="Y469" s="13"/>
      <c r="Z469" s="13"/>
      <c r="AA469" s="46"/>
      <c r="AB469" s="56"/>
      <c r="AC469" s="13"/>
      <c r="AD469" s="60"/>
      <c r="AE469" s="13"/>
      <c r="AF469" s="13"/>
      <c r="AG469" s="13"/>
      <c r="AH469" s="46"/>
      <c r="AI469" s="56"/>
      <c r="AJ469" s="46"/>
      <c r="AK469" s="56"/>
    </row>
    <row r="470" spans="1:37">
      <c r="A470" s="36" t="str">
        <f t="shared" si="7"/>
        <v>FR103_57</v>
      </c>
      <c r="B470" t="s">
        <v>49</v>
      </c>
      <c r="C470" t="s">
        <v>193</v>
      </c>
      <c r="D470">
        <v>103</v>
      </c>
      <c r="E470">
        <v>57</v>
      </c>
      <c r="F470" s="25" t="str">
        <f>VLOOKUP(B470,Definitions!$C$7:$D$43,2,FALSE)</f>
        <v>France</v>
      </c>
      <c r="G470" t="str">
        <f>VLOOKUP(C470,Definitions!$C$49:$D$57,2,FALSE)</f>
        <v>Not elsewhere specified (Other)</v>
      </c>
      <c r="H470" t="str">
        <f>VLOOKUP(D470,Definitions!$C$60:$D$104,2,FALSE)</f>
        <v>Fishing</v>
      </c>
      <c r="J470" s="29" t="str">
        <f>VLOOKUP(E470,Definitions!$C$115:$D$131,2,FALSE)</f>
        <v>Ambient heat air</v>
      </c>
      <c r="K470" s="47"/>
      <c r="L470" s="46"/>
      <c r="M470" s="46"/>
      <c r="N470" s="56"/>
      <c r="O470" s="46"/>
      <c r="P470" s="46"/>
      <c r="Q470" s="46"/>
      <c r="R470" s="37"/>
      <c r="S470" s="13"/>
      <c r="T470" s="56"/>
      <c r="U470" s="13"/>
      <c r="V470" s="56"/>
      <c r="W470" s="13"/>
      <c r="X470" s="13"/>
      <c r="Y470" s="13"/>
      <c r="Z470" s="13"/>
      <c r="AA470" s="46"/>
      <c r="AB470" s="56"/>
      <c r="AC470" s="13"/>
      <c r="AD470" s="60"/>
      <c r="AE470" s="13"/>
      <c r="AF470" s="13"/>
      <c r="AG470" s="13"/>
      <c r="AH470" s="46"/>
      <c r="AI470" s="56"/>
      <c r="AJ470" s="46"/>
      <c r="AK470" s="56"/>
    </row>
    <row r="471" spans="1:37">
      <c r="A471" s="36" t="str">
        <f t="shared" si="7"/>
        <v>FR103_58</v>
      </c>
      <c r="B471" t="s">
        <v>49</v>
      </c>
      <c r="C471" t="s">
        <v>193</v>
      </c>
      <c r="D471">
        <v>103</v>
      </c>
      <c r="E471">
        <v>58</v>
      </c>
      <c r="F471" s="25" t="str">
        <f>VLOOKUP(B471,Definitions!$C$7:$D$43,2,FALSE)</f>
        <v>France</v>
      </c>
      <c r="G471" t="str">
        <f>VLOOKUP(C471,Definitions!$C$49:$D$57,2,FALSE)</f>
        <v>Not elsewhere specified (Other)</v>
      </c>
      <c r="H471" t="str">
        <f>VLOOKUP(D471,Definitions!$C$60:$D$104,2,FALSE)</f>
        <v>Fishing</v>
      </c>
      <c r="J471" s="29" t="str">
        <f>VLOOKUP(E471,Definitions!$C$115:$D$131,2,FALSE)</f>
        <v>Ambient heat total</v>
      </c>
      <c r="K471" s="47"/>
      <c r="L471" s="46"/>
      <c r="M471" s="46"/>
      <c r="N471" s="56"/>
      <c r="O471" s="46"/>
      <c r="P471" s="46"/>
      <c r="Q471" s="46"/>
      <c r="R471" s="37"/>
      <c r="S471" s="13"/>
      <c r="T471" s="56"/>
      <c r="U471" s="13"/>
      <c r="V471" s="56"/>
      <c r="W471" s="13"/>
      <c r="X471" s="13"/>
      <c r="Y471" s="13"/>
      <c r="Z471" s="13"/>
      <c r="AA471" s="46"/>
      <c r="AB471" s="56"/>
      <c r="AC471" s="13"/>
      <c r="AD471" s="60"/>
      <c r="AE471" s="13"/>
      <c r="AF471" s="13"/>
      <c r="AG471" s="13"/>
      <c r="AH471" s="46"/>
      <c r="AI471" s="56"/>
      <c r="AJ471" s="46"/>
      <c r="AK471" s="56"/>
    </row>
    <row r="472" spans="1:37">
      <c r="A472" s="36" t="str">
        <f t="shared" si="7"/>
        <v>FR103_55</v>
      </c>
      <c r="B472" t="s">
        <v>49</v>
      </c>
      <c r="C472" t="s">
        <v>193</v>
      </c>
      <c r="D472">
        <v>103</v>
      </c>
      <c r="E472">
        <v>55</v>
      </c>
      <c r="F472" s="25" t="str">
        <f>VLOOKUP(B472,Definitions!$C$7:$D$43,2,FALSE)</f>
        <v>France</v>
      </c>
      <c r="G472" t="str">
        <f>VLOOKUP(C472,Definitions!$C$49:$D$57,2,FALSE)</f>
        <v>Not elsewhere specified (Other)</v>
      </c>
      <c r="H472" t="str">
        <f>VLOOKUP(D472,Definitions!$C$60:$D$104,2,FALSE)</f>
        <v>Fishing</v>
      </c>
      <c r="J472" s="29" t="str">
        <f>VLOOKUP(E472,Definitions!$C$115:$D$131,2,FALSE)</f>
        <v xml:space="preserve">Other RES </v>
      </c>
      <c r="K472" s="47"/>
      <c r="L472" s="46"/>
      <c r="M472" s="46"/>
      <c r="N472" s="56"/>
      <c r="O472" s="46"/>
      <c r="P472" s="46"/>
      <c r="Q472" s="46"/>
      <c r="R472" s="37"/>
      <c r="S472" s="13"/>
      <c r="T472" s="56"/>
      <c r="U472" s="13"/>
      <c r="V472" s="56"/>
      <c r="W472" s="13"/>
      <c r="X472" s="13"/>
      <c r="Y472" s="13"/>
      <c r="Z472" s="13"/>
      <c r="AA472" s="46"/>
      <c r="AB472" s="56"/>
      <c r="AC472" s="13"/>
      <c r="AD472" s="60"/>
      <c r="AE472" s="13"/>
      <c r="AF472" s="13"/>
      <c r="AG472" s="13"/>
      <c r="AH472" s="46"/>
      <c r="AI472" s="56"/>
      <c r="AJ472" s="46"/>
      <c r="AK472" s="56"/>
    </row>
    <row r="473" spans="1:37">
      <c r="A473" s="36" t="str">
        <f t="shared" si="7"/>
        <v>FR990_0</v>
      </c>
      <c r="B473" t="s">
        <v>49</v>
      </c>
      <c r="C473" t="s">
        <v>193</v>
      </c>
      <c r="D473">
        <v>990</v>
      </c>
      <c r="E473">
        <v>0</v>
      </c>
      <c r="F473" s="25" t="str">
        <f>VLOOKUP(B473,Definitions!$C$7:$D$43,2,FALSE)</f>
        <v>France</v>
      </c>
      <c r="G473" t="str">
        <f>VLOOKUP(C473,Definitions!$C$49:$D$57,2,FALSE)</f>
        <v>Not elsewhere specified (Other)</v>
      </c>
      <c r="H473" t="str">
        <f>VLOOKUP(D473,Definitions!$C$60:$D$104,2,FALSE)</f>
        <v>Not elsewhere specified (Other)</v>
      </c>
      <c r="J473" s="29" t="str">
        <f>VLOOKUP(E473,Definitions!$C$115:$D$131,2,FALSE)</f>
        <v>TOTAL</v>
      </c>
      <c r="K473" s="47"/>
      <c r="L473" s="46"/>
      <c r="M473" s="46"/>
      <c r="N473" s="56"/>
      <c r="O473" s="46"/>
      <c r="P473" s="46"/>
      <c r="Q473" s="46"/>
      <c r="R473" s="37"/>
      <c r="S473" s="13"/>
      <c r="T473" s="56"/>
      <c r="U473" s="13"/>
      <c r="V473" s="56"/>
      <c r="W473" s="13"/>
      <c r="X473" s="13"/>
      <c r="Y473" s="13"/>
      <c r="Z473" s="13"/>
      <c r="AA473" s="46"/>
      <c r="AB473" s="56"/>
      <c r="AC473" s="13"/>
      <c r="AD473" s="60"/>
      <c r="AE473" s="13"/>
      <c r="AF473" s="13"/>
      <c r="AG473" s="13"/>
      <c r="AH473" s="46"/>
      <c r="AI473" s="56"/>
      <c r="AJ473" s="46"/>
      <c r="AK473" s="56"/>
    </row>
    <row r="474" spans="1:37">
      <c r="A474" s="36" t="str">
        <f t="shared" si="7"/>
        <v>FR990_1</v>
      </c>
      <c r="B474" t="s">
        <v>49</v>
      </c>
      <c r="C474" t="s">
        <v>193</v>
      </c>
      <c r="D474">
        <v>990</v>
      </c>
      <c r="E474">
        <v>1</v>
      </c>
      <c r="F474" s="25" t="str">
        <f>VLOOKUP(B474,Definitions!$C$7:$D$43,2,FALSE)</f>
        <v>France</v>
      </c>
      <c r="G474" t="str">
        <f>VLOOKUP(C474,Definitions!$C$49:$D$57,2,FALSE)</f>
        <v>Not elsewhere specified (Other)</v>
      </c>
      <c r="H474" t="str">
        <f>VLOOKUP(D474,Definitions!$C$60:$D$104,2,FALSE)</f>
        <v>Not elsewhere specified (Other)</v>
      </c>
      <c r="J474" s="29" t="str">
        <f>VLOOKUP(E474,Definitions!$C$115:$D$131,2,FALSE)</f>
        <v>Coal</v>
      </c>
      <c r="K474" s="47"/>
      <c r="L474" s="46"/>
      <c r="M474" s="46"/>
      <c r="N474" s="56"/>
      <c r="O474" s="46"/>
      <c r="P474" s="46"/>
      <c r="Q474" s="46"/>
      <c r="R474" s="37"/>
      <c r="S474" s="13"/>
      <c r="T474" s="56"/>
      <c r="U474" s="13"/>
      <c r="V474" s="56"/>
      <c r="W474" s="13"/>
      <c r="X474" s="13"/>
      <c r="Y474" s="13"/>
      <c r="Z474" s="13"/>
      <c r="AA474" s="46"/>
      <c r="AB474" s="56"/>
      <c r="AC474" s="13"/>
      <c r="AD474" s="60"/>
      <c r="AE474" s="13"/>
      <c r="AF474" s="13"/>
      <c r="AG474" s="13"/>
      <c r="AH474" s="46"/>
      <c r="AI474" s="56"/>
      <c r="AJ474" s="46"/>
      <c r="AK474" s="56"/>
    </row>
    <row r="475" spans="1:37">
      <c r="A475" s="36" t="str">
        <f t="shared" si="7"/>
        <v>FR990_2</v>
      </c>
      <c r="B475" t="s">
        <v>49</v>
      </c>
      <c r="C475" t="s">
        <v>193</v>
      </c>
      <c r="D475">
        <v>990</v>
      </c>
      <c r="E475">
        <v>2</v>
      </c>
      <c r="F475" s="25" t="str">
        <f>VLOOKUP(B475,Definitions!$C$7:$D$43,2,FALSE)</f>
        <v>France</v>
      </c>
      <c r="G475" t="str">
        <f>VLOOKUP(C475,Definitions!$C$49:$D$57,2,FALSE)</f>
        <v>Not elsewhere specified (Other)</v>
      </c>
      <c r="H475" t="str">
        <f>VLOOKUP(D475,Definitions!$C$60:$D$104,2,FALSE)</f>
        <v>Not elsewhere specified (Other)</v>
      </c>
      <c r="J475" s="29" t="str">
        <f>VLOOKUP(E475,Definitions!$C$115:$D$131,2,FALSE)</f>
        <v>Fuel oil</v>
      </c>
      <c r="K475" s="47"/>
      <c r="L475" s="46"/>
      <c r="M475" s="46"/>
      <c r="N475" s="56"/>
      <c r="O475" s="46"/>
      <c r="P475" s="46"/>
      <c r="Q475" s="46"/>
      <c r="R475" s="37"/>
      <c r="S475" s="13"/>
      <c r="T475" s="56"/>
      <c r="U475" s="13"/>
      <c r="V475" s="56"/>
      <c r="W475" s="13"/>
      <c r="X475" s="13"/>
      <c r="Y475" s="13"/>
      <c r="Z475" s="13"/>
      <c r="AA475" s="46"/>
      <c r="AB475" s="56"/>
      <c r="AC475" s="13"/>
      <c r="AD475" s="60"/>
      <c r="AE475" s="13"/>
      <c r="AF475" s="13"/>
      <c r="AG475" s="13"/>
      <c r="AH475" s="46"/>
      <c r="AI475" s="56"/>
      <c r="AJ475" s="46"/>
      <c r="AK475" s="56"/>
    </row>
    <row r="476" spans="1:37">
      <c r="A476" s="36" t="str">
        <f t="shared" si="7"/>
        <v>FR990_3</v>
      </c>
      <c r="B476" t="s">
        <v>49</v>
      </c>
      <c r="C476" t="s">
        <v>193</v>
      </c>
      <c r="D476">
        <v>990</v>
      </c>
      <c r="E476">
        <v>3</v>
      </c>
      <c r="F476" s="25" t="str">
        <f>VLOOKUP(B476,Definitions!$C$7:$D$43,2,FALSE)</f>
        <v>France</v>
      </c>
      <c r="G476" t="str">
        <f>VLOOKUP(C476,Definitions!$C$49:$D$57,2,FALSE)</f>
        <v>Not elsewhere specified (Other)</v>
      </c>
      <c r="H476" t="str">
        <f>VLOOKUP(D476,Definitions!$C$60:$D$104,2,FALSE)</f>
        <v>Not elsewhere specified (Other)</v>
      </c>
      <c r="J476" s="29" t="str">
        <f>VLOOKUP(E476,Definitions!$C$115:$D$131,2,FALSE)</f>
        <v>Natural gas</v>
      </c>
      <c r="K476" s="47"/>
      <c r="L476" s="46"/>
      <c r="M476" s="46"/>
      <c r="N476" s="56"/>
      <c r="O476" s="46"/>
      <c r="P476" s="46"/>
      <c r="Q476" s="46"/>
      <c r="R476" s="37"/>
      <c r="S476" s="13"/>
      <c r="T476" s="56"/>
      <c r="U476" s="13"/>
      <c r="V476" s="56"/>
      <c r="W476" s="13"/>
      <c r="X476" s="13"/>
      <c r="Y476" s="13"/>
      <c r="Z476" s="13"/>
      <c r="AA476" s="46"/>
      <c r="AB476" s="56"/>
      <c r="AC476" s="13"/>
      <c r="AD476" s="60"/>
      <c r="AE476" s="13"/>
      <c r="AF476" s="13"/>
      <c r="AG476" s="13"/>
      <c r="AH476" s="46"/>
      <c r="AI476" s="56"/>
      <c r="AJ476" s="46"/>
      <c r="AK476" s="56"/>
    </row>
    <row r="477" spans="1:37">
      <c r="A477" s="36" t="str">
        <f t="shared" si="7"/>
        <v>FR990_4</v>
      </c>
      <c r="B477" t="s">
        <v>49</v>
      </c>
      <c r="C477" t="s">
        <v>193</v>
      </c>
      <c r="D477">
        <v>990</v>
      </c>
      <c r="E477">
        <v>4</v>
      </c>
      <c r="F477" s="25" t="str">
        <f>VLOOKUP(B477,Definitions!$C$7:$D$43,2,FALSE)</f>
        <v>France</v>
      </c>
      <c r="G477" t="str">
        <f>VLOOKUP(C477,Definitions!$C$49:$D$57,2,FALSE)</f>
        <v>Not elsewhere specified (Other)</v>
      </c>
      <c r="H477" t="str">
        <f>VLOOKUP(D477,Definitions!$C$60:$D$104,2,FALSE)</f>
        <v>Not elsewhere specified (Other)</v>
      </c>
      <c r="J477" s="29" t="str">
        <f>VLOOKUP(E477,Definitions!$C$115:$D$131,2,FALSE)</f>
        <v>Other fossil fuels</v>
      </c>
      <c r="K477" s="47"/>
      <c r="L477" s="46"/>
      <c r="M477" s="46"/>
      <c r="N477" s="56"/>
      <c r="O477" s="46"/>
      <c r="P477" s="46"/>
      <c r="Q477" s="46"/>
      <c r="R477" s="37"/>
      <c r="S477" s="13"/>
      <c r="T477" s="56"/>
      <c r="U477" s="13"/>
      <c r="V477" s="56"/>
      <c r="W477" s="13"/>
      <c r="X477" s="13"/>
      <c r="Y477" s="13"/>
      <c r="Z477" s="13"/>
      <c r="AA477" s="46"/>
      <c r="AB477" s="56"/>
      <c r="AC477" s="13"/>
      <c r="AD477" s="60"/>
      <c r="AE477" s="13"/>
      <c r="AF477" s="13"/>
      <c r="AG477" s="13"/>
      <c r="AH477" s="46"/>
      <c r="AI477" s="56"/>
      <c r="AJ477" s="46"/>
      <c r="AK477" s="56"/>
    </row>
    <row r="478" spans="1:37">
      <c r="A478" s="36" t="str">
        <f t="shared" si="7"/>
        <v>FR990_6</v>
      </c>
      <c r="B478" t="s">
        <v>49</v>
      </c>
      <c r="C478" t="s">
        <v>193</v>
      </c>
      <c r="D478">
        <v>990</v>
      </c>
      <c r="E478">
        <v>6</v>
      </c>
      <c r="F478" s="25" t="str">
        <f>VLOOKUP(B478,Definitions!$C$7:$D$43,2,FALSE)</f>
        <v>France</v>
      </c>
      <c r="G478" t="str">
        <f>VLOOKUP(C478,Definitions!$C$49:$D$57,2,FALSE)</f>
        <v>Not elsewhere specified (Other)</v>
      </c>
      <c r="H478" t="str">
        <f>VLOOKUP(D478,Definitions!$C$60:$D$104,2,FALSE)</f>
        <v>Not elsewhere specified (Other)</v>
      </c>
      <c r="J478" s="29" t="str">
        <f>VLOOKUP(E478,Definitions!$C$115:$D$131,2,FALSE)</f>
        <v>Electricity</v>
      </c>
      <c r="K478" s="47"/>
      <c r="L478" s="46"/>
      <c r="M478" s="46"/>
      <c r="N478" s="56"/>
      <c r="O478" s="46"/>
      <c r="P478" s="46"/>
      <c r="Q478" s="46"/>
      <c r="R478" s="37"/>
      <c r="S478" s="13"/>
      <c r="T478" s="56"/>
      <c r="U478" s="13"/>
      <c r="V478" s="56"/>
      <c r="W478" s="13"/>
      <c r="X478" s="13"/>
      <c r="Y478" s="13"/>
      <c r="Z478" s="13"/>
      <c r="AA478" s="46"/>
      <c r="AB478" s="56"/>
      <c r="AC478" s="13"/>
      <c r="AD478" s="60"/>
      <c r="AE478" s="13"/>
      <c r="AF478" s="13"/>
      <c r="AG478" s="13"/>
      <c r="AH478" s="46"/>
      <c r="AI478" s="56"/>
      <c r="AJ478" s="46"/>
      <c r="AK478" s="56"/>
    </row>
    <row r="479" spans="1:37">
      <c r="A479" s="36" t="str">
        <f t="shared" si="7"/>
        <v>FR990_7</v>
      </c>
      <c r="B479" t="s">
        <v>49</v>
      </c>
      <c r="C479" t="s">
        <v>193</v>
      </c>
      <c r="D479">
        <v>990</v>
      </c>
      <c r="E479">
        <v>7</v>
      </c>
      <c r="F479" s="25" t="str">
        <f>VLOOKUP(B479,Definitions!$C$7:$D$43,2,FALSE)</f>
        <v>France</v>
      </c>
      <c r="G479" t="str">
        <f>VLOOKUP(C479,Definitions!$C$49:$D$57,2,FALSE)</f>
        <v>Not elsewhere specified (Other)</v>
      </c>
      <c r="H479" t="str">
        <f>VLOOKUP(D479,Definitions!$C$60:$D$104,2,FALSE)</f>
        <v>Not elsewhere specified (Other)</v>
      </c>
      <c r="J479" s="29" t="str">
        <f>VLOOKUP(E479,Definitions!$C$115:$D$131,2,FALSE)</f>
        <v>District heating</v>
      </c>
      <c r="K479" s="47"/>
      <c r="L479" s="46"/>
      <c r="M479" s="46"/>
      <c r="N479" s="56"/>
      <c r="O479" s="46"/>
      <c r="P479" s="46"/>
      <c r="Q479" s="46"/>
      <c r="R479" s="37"/>
      <c r="S479" s="13"/>
      <c r="T479" s="56"/>
      <c r="U479" s="13"/>
      <c r="V479" s="56"/>
      <c r="W479" s="13"/>
      <c r="X479" s="13"/>
      <c r="Y479" s="13"/>
      <c r="Z479" s="13"/>
      <c r="AA479" s="46"/>
      <c r="AB479" s="56"/>
      <c r="AC479" s="13"/>
      <c r="AD479" s="60"/>
      <c r="AE479" s="13"/>
      <c r="AF479" s="13"/>
      <c r="AG479" s="13"/>
      <c r="AH479" s="46"/>
      <c r="AI479" s="56"/>
      <c r="AJ479" s="46"/>
      <c r="AK479" s="56"/>
    </row>
    <row r="480" spans="1:37">
      <c r="A480" s="36" t="str">
        <f t="shared" si="7"/>
        <v>FR990_8</v>
      </c>
      <c r="B480" t="s">
        <v>49</v>
      </c>
      <c r="C480" t="s">
        <v>193</v>
      </c>
      <c r="D480">
        <v>990</v>
      </c>
      <c r="E480">
        <v>8</v>
      </c>
      <c r="F480" s="25" t="str">
        <f>VLOOKUP(B480,Definitions!$C$7:$D$43,2,FALSE)</f>
        <v>France</v>
      </c>
      <c r="G480" t="str">
        <f>VLOOKUP(C480,Definitions!$C$49:$D$57,2,FALSE)</f>
        <v>Not elsewhere specified (Other)</v>
      </c>
      <c r="H480" t="str">
        <f>VLOOKUP(D480,Definitions!$C$60:$D$104,2,FALSE)</f>
        <v>Not elsewhere specified (Other)</v>
      </c>
      <c r="J480" s="29" t="str">
        <f>VLOOKUP(E480,Definitions!$C$115:$D$131,2,FALSE)</f>
        <v>Waste non-RES</v>
      </c>
      <c r="K480" s="47"/>
      <c r="L480" s="46"/>
      <c r="M480" s="46"/>
      <c r="N480" s="56"/>
      <c r="O480" s="46"/>
      <c r="P480" s="46"/>
      <c r="Q480" s="46"/>
      <c r="R480" s="37"/>
      <c r="S480" s="13"/>
      <c r="T480" s="56"/>
      <c r="U480" s="13"/>
      <c r="V480" s="56"/>
      <c r="W480" s="13"/>
      <c r="X480" s="13"/>
      <c r="Y480" s="13"/>
      <c r="Z480" s="13"/>
      <c r="AA480" s="46"/>
      <c r="AB480" s="56"/>
      <c r="AC480" s="13"/>
      <c r="AD480" s="60"/>
      <c r="AE480" s="13"/>
      <c r="AF480" s="13"/>
      <c r="AG480" s="13"/>
      <c r="AH480" s="46"/>
      <c r="AI480" s="56"/>
      <c r="AJ480" s="46"/>
      <c r="AK480" s="56"/>
    </row>
    <row r="481" spans="1:37">
      <c r="A481" s="36" t="str">
        <f t="shared" si="7"/>
        <v>FR990_9</v>
      </c>
      <c r="B481" t="s">
        <v>49</v>
      </c>
      <c r="C481" t="s">
        <v>193</v>
      </c>
      <c r="D481">
        <v>990</v>
      </c>
      <c r="E481">
        <v>9</v>
      </c>
      <c r="F481" s="25" t="str">
        <f>VLOOKUP(B481,Definitions!$C$7:$D$43,2,FALSE)</f>
        <v>France</v>
      </c>
      <c r="G481" t="str">
        <f>VLOOKUP(C481,Definitions!$C$49:$D$57,2,FALSE)</f>
        <v>Not elsewhere specified (Other)</v>
      </c>
      <c r="H481" t="str">
        <f>VLOOKUP(D481,Definitions!$C$60:$D$104,2,FALSE)</f>
        <v>Not elsewhere specified (Other)</v>
      </c>
      <c r="J481" s="29" t="str">
        <f>VLOOKUP(E481,Definitions!$C$115:$D$131,2,FALSE)</f>
        <v>Waste RES</v>
      </c>
      <c r="K481" s="47"/>
      <c r="L481" s="46"/>
      <c r="M481" s="46"/>
      <c r="N481" s="56"/>
      <c r="O481" s="46"/>
      <c r="P481" s="46"/>
      <c r="Q481" s="46"/>
      <c r="R481" s="37"/>
      <c r="S481" s="13"/>
      <c r="T481" s="56"/>
      <c r="U481" s="13"/>
      <c r="V481" s="56"/>
      <c r="W481" s="13"/>
      <c r="X481" s="13"/>
      <c r="Y481" s="13"/>
      <c r="Z481" s="13"/>
      <c r="AA481" s="46"/>
      <c r="AB481" s="56"/>
      <c r="AC481" s="13"/>
      <c r="AD481" s="60"/>
      <c r="AE481" s="13"/>
      <c r="AF481" s="13"/>
      <c r="AG481" s="13"/>
      <c r="AH481" s="46"/>
      <c r="AI481" s="56"/>
      <c r="AJ481" s="46"/>
      <c r="AK481" s="56"/>
    </row>
    <row r="482" spans="1:37">
      <c r="A482" s="36" t="str">
        <f t="shared" si="7"/>
        <v>FR990_51</v>
      </c>
      <c r="B482" t="s">
        <v>49</v>
      </c>
      <c r="C482" t="s">
        <v>193</v>
      </c>
      <c r="D482">
        <v>990</v>
      </c>
      <c r="E482">
        <v>51</v>
      </c>
      <c r="F482" s="25" t="str">
        <f>VLOOKUP(B482,Definitions!$C$7:$D$43,2,FALSE)</f>
        <v>France</v>
      </c>
      <c r="G482" t="str">
        <f>VLOOKUP(C482,Definitions!$C$49:$D$57,2,FALSE)</f>
        <v>Not elsewhere specified (Other)</v>
      </c>
      <c r="H482" t="str">
        <f>VLOOKUP(D482,Definitions!$C$60:$D$104,2,FALSE)</f>
        <v>Not elsewhere specified (Other)</v>
      </c>
      <c r="J482" s="29" t="str">
        <f>VLOOKUP(E482,Definitions!$C$115:$D$131,2,FALSE)</f>
        <v>Biomass</v>
      </c>
      <c r="K482" s="47"/>
      <c r="L482" s="46"/>
      <c r="M482" s="46"/>
      <c r="N482" s="56"/>
      <c r="O482" s="46"/>
      <c r="P482" s="46"/>
      <c r="Q482" s="46"/>
      <c r="R482" s="37"/>
      <c r="S482" s="13"/>
      <c r="T482" s="56"/>
      <c r="U482" s="13"/>
      <c r="V482" s="56"/>
      <c r="W482" s="13"/>
      <c r="X482" s="13"/>
      <c r="Y482" s="13"/>
      <c r="Z482" s="13"/>
      <c r="AA482" s="46"/>
      <c r="AB482" s="56"/>
      <c r="AC482" s="13"/>
      <c r="AD482" s="60"/>
      <c r="AE482" s="13"/>
      <c r="AF482" s="13"/>
      <c r="AG482" s="13"/>
      <c r="AH482" s="46"/>
      <c r="AI482" s="56"/>
      <c r="AJ482" s="46"/>
      <c r="AK482" s="56"/>
    </row>
    <row r="483" spans="1:37">
      <c r="A483" s="36" t="str">
        <f t="shared" si="7"/>
        <v>FR990_52</v>
      </c>
      <c r="B483" t="s">
        <v>49</v>
      </c>
      <c r="C483" t="s">
        <v>193</v>
      </c>
      <c r="D483">
        <v>990</v>
      </c>
      <c r="E483">
        <v>52</v>
      </c>
      <c r="F483" s="25" t="str">
        <f>VLOOKUP(B483,Definitions!$C$7:$D$43,2,FALSE)</f>
        <v>France</v>
      </c>
      <c r="G483" t="str">
        <f>VLOOKUP(C483,Definitions!$C$49:$D$57,2,FALSE)</f>
        <v>Not elsewhere specified (Other)</v>
      </c>
      <c r="H483" t="str">
        <f>VLOOKUP(D483,Definitions!$C$60:$D$104,2,FALSE)</f>
        <v>Not elsewhere specified (Other)</v>
      </c>
      <c r="J483" s="29" t="str">
        <f>VLOOKUP(E483,Definitions!$C$115:$D$131,2,FALSE)</f>
        <v>Geothermal</v>
      </c>
      <c r="K483" s="47"/>
      <c r="L483" s="46"/>
      <c r="M483" s="46"/>
      <c r="N483" s="56"/>
      <c r="O483" s="46"/>
      <c r="P483" s="46"/>
      <c r="Q483" s="46"/>
      <c r="R483" s="37"/>
      <c r="S483" s="13"/>
      <c r="T483" s="56"/>
      <c r="U483" s="13"/>
      <c r="V483" s="56"/>
      <c r="W483" s="13"/>
      <c r="X483" s="13"/>
      <c r="Y483" s="13"/>
      <c r="Z483" s="13"/>
      <c r="AA483" s="46"/>
      <c r="AB483" s="56"/>
      <c r="AC483" s="13"/>
      <c r="AD483" s="60"/>
      <c r="AE483" s="13"/>
      <c r="AF483" s="13"/>
      <c r="AG483" s="13"/>
      <c r="AH483" s="46"/>
      <c r="AI483" s="56"/>
      <c r="AJ483" s="46"/>
      <c r="AK483" s="56"/>
    </row>
    <row r="484" spans="1:37">
      <c r="A484" s="36" t="str">
        <f t="shared" si="7"/>
        <v>FR990_53</v>
      </c>
      <c r="B484" t="s">
        <v>49</v>
      </c>
      <c r="C484" t="s">
        <v>193</v>
      </c>
      <c r="D484">
        <v>990</v>
      </c>
      <c r="E484">
        <v>53</v>
      </c>
      <c r="F484" s="25" t="str">
        <f>VLOOKUP(B484,Definitions!$C$7:$D$43,2,FALSE)</f>
        <v>France</v>
      </c>
      <c r="G484" t="str">
        <f>VLOOKUP(C484,Definitions!$C$49:$D$57,2,FALSE)</f>
        <v>Not elsewhere specified (Other)</v>
      </c>
      <c r="H484" t="str">
        <f>VLOOKUP(D484,Definitions!$C$60:$D$104,2,FALSE)</f>
        <v>Not elsewhere specified (Other)</v>
      </c>
      <c r="J484" s="29" t="str">
        <f>VLOOKUP(E484,Definitions!$C$115:$D$131,2,FALSE)</f>
        <v>Solar energy</v>
      </c>
      <c r="K484" s="47"/>
      <c r="L484" s="46"/>
      <c r="M484" s="46"/>
      <c r="N484" s="56"/>
      <c r="O484" s="46"/>
      <c r="P484" s="46"/>
      <c r="Q484" s="46"/>
      <c r="R484" s="37"/>
      <c r="S484" s="13"/>
      <c r="T484" s="56"/>
      <c r="U484" s="13"/>
      <c r="V484" s="56"/>
      <c r="W484" s="13"/>
      <c r="X484" s="13"/>
      <c r="Y484" s="13"/>
      <c r="Z484" s="13"/>
      <c r="AA484" s="46"/>
      <c r="AB484" s="56"/>
      <c r="AC484" s="13"/>
      <c r="AD484" s="60"/>
      <c r="AE484" s="13"/>
      <c r="AF484" s="13"/>
      <c r="AG484" s="13"/>
      <c r="AH484" s="46"/>
      <c r="AI484" s="56"/>
      <c r="AJ484" s="46"/>
      <c r="AK484" s="56"/>
    </row>
    <row r="485" spans="1:37">
      <c r="A485" s="36" t="str">
        <f t="shared" si="7"/>
        <v>FR990_56</v>
      </c>
      <c r="B485" t="s">
        <v>49</v>
      </c>
      <c r="C485" t="s">
        <v>193</v>
      </c>
      <c r="D485">
        <v>990</v>
      </c>
      <c r="E485">
        <v>56</v>
      </c>
      <c r="F485" s="25" t="str">
        <f>VLOOKUP(B485,Definitions!$C$7:$D$43,2,FALSE)</f>
        <v>France</v>
      </c>
      <c r="G485" t="str">
        <f>VLOOKUP(C485,Definitions!$C$49:$D$57,2,FALSE)</f>
        <v>Not elsewhere specified (Other)</v>
      </c>
      <c r="H485" t="str">
        <f>VLOOKUP(D485,Definitions!$C$60:$D$104,2,FALSE)</f>
        <v>Not elsewhere specified (Other)</v>
      </c>
      <c r="J485" s="29" t="str">
        <f>VLOOKUP(E485,Definitions!$C$115:$D$131,2,FALSE)</f>
        <v>Ambient heat ground</v>
      </c>
      <c r="K485" s="47"/>
      <c r="L485" s="46"/>
      <c r="M485" s="46"/>
      <c r="N485" s="56"/>
      <c r="O485" s="46"/>
      <c r="P485" s="46"/>
      <c r="Q485" s="46"/>
      <c r="R485" s="37"/>
      <c r="S485" s="13"/>
      <c r="T485" s="56"/>
      <c r="U485" s="13"/>
      <c r="V485" s="56"/>
      <c r="W485" s="13"/>
      <c r="X485" s="13"/>
      <c r="Y485" s="13"/>
      <c r="Z485" s="13"/>
      <c r="AA485" s="46"/>
      <c r="AB485" s="56"/>
      <c r="AC485" s="13"/>
      <c r="AD485" s="60"/>
      <c r="AE485" s="13"/>
      <c r="AF485" s="13"/>
      <c r="AG485" s="13"/>
      <c r="AH485" s="46"/>
      <c r="AI485" s="56"/>
      <c r="AJ485" s="46"/>
      <c r="AK485" s="56"/>
    </row>
    <row r="486" spans="1:37">
      <c r="A486" s="36" t="str">
        <f t="shared" si="7"/>
        <v>FR990_57</v>
      </c>
      <c r="B486" t="s">
        <v>49</v>
      </c>
      <c r="C486" t="s">
        <v>193</v>
      </c>
      <c r="D486">
        <v>990</v>
      </c>
      <c r="E486">
        <v>57</v>
      </c>
      <c r="F486" s="25" t="str">
        <f>VLOOKUP(B486,Definitions!$C$7:$D$43,2,FALSE)</f>
        <v>France</v>
      </c>
      <c r="G486" t="str">
        <f>VLOOKUP(C486,Definitions!$C$49:$D$57,2,FALSE)</f>
        <v>Not elsewhere specified (Other)</v>
      </c>
      <c r="H486" t="str">
        <f>VLOOKUP(D486,Definitions!$C$60:$D$104,2,FALSE)</f>
        <v>Not elsewhere specified (Other)</v>
      </c>
      <c r="J486" s="29" t="str">
        <f>VLOOKUP(E486,Definitions!$C$115:$D$131,2,FALSE)</f>
        <v>Ambient heat air</v>
      </c>
      <c r="K486" s="47"/>
      <c r="L486" s="46"/>
      <c r="M486" s="46"/>
      <c r="N486" s="56"/>
      <c r="O486" s="46"/>
      <c r="P486" s="46"/>
      <c r="Q486" s="46"/>
      <c r="R486" s="37"/>
      <c r="S486" s="13"/>
      <c r="T486" s="56"/>
      <c r="U486" s="13"/>
      <c r="V486" s="56"/>
      <c r="W486" s="13"/>
      <c r="X486" s="13"/>
      <c r="Y486" s="13"/>
      <c r="Z486" s="13"/>
      <c r="AA486" s="46"/>
      <c r="AB486" s="56"/>
      <c r="AC486" s="13"/>
      <c r="AD486" s="60"/>
      <c r="AE486" s="13"/>
      <c r="AF486" s="13"/>
      <c r="AG486" s="13"/>
      <c r="AH486" s="46"/>
      <c r="AI486" s="56"/>
      <c r="AJ486" s="46"/>
      <c r="AK486" s="56"/>
    </row>
    <row r="487" spans="1:37">
      <c r="A487" s="36" t="str">
        <f t="shared" si="7"/>
        <v>FR990_58</v>
      </c>
      <c r="B487" t="s">
        <v>49</v>
      </c>
      <c r="C487" t="s">
        <v>193</v>
      </c>
      <c r="D487">
        <v>990</v>
      </c>
      <c r="E487">
        <v>58</v>
      </c>
      <c r="F487" s="25" t="str">
        <f>VLOOKUP(B487,Definitions!$C$7:$D$43,2,FALSE)</f>
        <v>France</v>
      </c>
      <c r="G487" t="str">
        <f>VLOOKUP(C487,Definitions!$C$49:$D$57,2,FALSE)</f>
        <v>Not elsewhere specified (Other)</v>
      </c>
      <c r="H487" t="str">
        <f>VLOOKUP(D487,Definitions!$C$60:$D$104,2,FALSE)</f>
        <v>Not elsewhere specified (Other)</v>
      </c>
      <c r="J487" s="29" t="str">
        <f>VLOOKUP(E487,Definitions!$C$115:$D$131,2,FALSE)</f>
        <v>Ambient heat total</v>
      </c>
      <c r="K487" s="47"/>
      <c r="L487" s="46"/>
      <c r="M487" s="46"/>
      <c r="N487" s="56"/>
      <c r="O487" s="46"/>
      <c r="P487" s="46"/>
      <c r="Q487" s="46"/>
      <c r="R487" s="37"/>
      <c r="S487" s="13"/>
      <c r="T487" s="56"/>
      <c r="U487" s="13"/>
      <c r="V487" s="56"/>
      <c r="W487" s="13"/>
      <c r="X487" s="13"/>
      <c r="Y487" s="13"/>
      <c r="Z487" s="13"/>
      <c r="AA487" s="46"/>
      <c r="AB487" s="56"/>
      <c r="AC487" s="13"/>
      <c r="AD487" s="60"/>
      <c r="AE487" s="13"/>
      <c r="AF487" s="13"/>
      <c r="AG487" s="13"/>
      <c r="AH487" s="46"/>
      <c r="AI487" s="56"/>
      <c r="AJ487" s="46"/>
      <c r="AK487" s="56"/>
    </row>
    <row r="488" spans="1:37">
      <c r="A488" s="36" t="str">
        <f t="shared" si="7"/>
        <v>FR990_55</v>
      </c>
      <c r="B488" t="s">
        <v>49</v>
      </c>
      <c r="C488" t="s">
        <v>193</v>
      </c>
      <c r="D488">
        <v>990</v>
      </c>
      <c r="E488">
        <v>55</v>
      </c>
      <c r="F488" s="25" t="str">
        <f>VLOOKUP(B488,Definitions!$C$7:$D$43,2,FALSE)</f>
        <v>France</v>
      </c>
      <c r="G488" t="str">
        <f>VLOOKUP(C488,Definitions!$C$49:$D$57,2,FALSE)</f>
        <v>Not elsewhere specified (Other)</v>
      </c>
      <c r="H488" t="str">
        <f>VLOOKUP(D488,Definitions!$C$60:$D$104,2,FALSE)</f>
        <v>Not elsewhere specified (Other)</v>
      </c>
      <c r="J488" s="29" t="str">
        <f>VLOOKUP(E488,Definitions!$C$115:$D$131,2,FALSE)</f>
        <v xml:space="preserve">Other RES </v>
      </c>
      <c r="K488" s="47"/>
      <c r="L488" s="46"/>
      <c r="M488" s="46"/>
      <c r="N488" s="56"/>
      <c r="O488" s="46"/>
      <c r="P488" s="46"/>
      <c r="Q488" s="46"/>
      <c r="R488" s="37"/>
      <c r="S488" s="13"/>
      <c r="T488" s="56"/>
      <c r="U488" s="13"/>
      <c r="V488" s="56"/>
      <c r="W488" s="13"/>
      <c r="X488" s="13"/>
      <c r="Y488" s="13"/>
      <c r="Z488" s="13"/>
      <c r="AA488" s="46"/>
      <c r="AB488" s="56"/>
      <c r="AC488" s="13"/>
      <c r="AD488" s="60"/>
      <c r="AE488" s="13"/>
      <c r="AF488" s="13"/>
      <c r="AG488" s="13"/>
      <c r="AH488" s="46"/>
      <c r="AI488" s="56"/>
      <c r="AJ488" s="46"/>
      <c r="AK488" s="56"/>
    </row>
    <row r="489" spans="1:37">
      <c r="A489" s="36" t="str">
        <f t="shared" si="7"/>
        <v>HR101_0</v>
      </c>
      <c r="B489" t="s">
        <v>54</v>
      </c>
      <c r="C489" t="s">
        <v>193</v>
      </c>
      <c r="D489">
        <v>101</v>
      </c>
      <c r="E489">
        <v>0</v>
      </c>
      <c r="F489" s="25" t="str">
        <f>VLOOKUP(B489,Definitions!$C$7:$D$43,2,FALSE)</f>
        <v>Croatia</v>
      </c>
      <c r="G489" t="str">
        <f>VLOOKUP(C489,Definitions!$C$49:$D$57,2,FALSE)</f>
        <v>Not elsewhere specified (Other)</v>
      </c>
      <c r="H489" t="str">
        <f>VLOOKUP(D489,Definitions!$C$60:$D$104,2,FALSE)</f>
        <v>Agriculture / Forestry</v>
      </c>
      <c r="J489" s="29" t="str">
        <f>VLOOKUP(E489,Definitions!$C$115:$D$131,2,FALSE)</f>
        <v>TOTAL</v>
      </c>
      <c r="K489" s="47"/>
      <c r="L489" s="46"/>
      <c r="M489" s="46"/>
      <c r="N489" s="56"/>
      <c r="O489" s="46"/>
      <c r="P489" s="46"/>
      <c r="Q489" s="46"/>
      <c r="R489" s="37"/>
      <c r="S489" s="13"/>
      <c r="T489" s="56"/>
      <c r="U489" s="13"/>
      <c r="V489" s="56"/>
      <c r="W489" s="13"/>
      <c r="X489" s="13"/>
      <c r="Y489" s="13"/>
      <c r="Z489" s="13"/>
      <c r="AA489" s="46"/>
      <c r="AB489" s="56"/>
      <c r="AC489" s="13"/>
      <c r="AD489" s="60"/>
      <c r="AE489" s="13"/>
      <c r="AF489" s="13"/>
      <c r="AG489" s="13"/>
      <c r="AH489" s="46"/>
      <c r="AI489" s="56"/>
      <c r="AJ489" s="46"/>
      <c r="AK489" s="56"/>
    </row>
    <row r="490" spans="1:37">
      <c r="A490" s="36" t="str">
        <f t="shared" si="7"/>
        <v>HR101_1</v>
      </c>
      <c r="B490" t="s">
        <v>54</v>
      </c>
      <c r="C490" t="s">
        <v>193</v>
      </c>
      <c r="D490">
        <v>101</v>
      </c>
      <c r="E490">
        <v>1</v>
      </c>
      <c r="F490" s="25" t="str">
        <f>VLOOKUP(B490,Definitions!$C$7:$D$43,2,FALSE)</f>
        <v>Croatia</v>
      </c>
      <c r="G490" t="str">
        <f>VLOOKUP(C490,Definitions!$C$49:$D$57,2,FALSE)</f>
        <v>Not elsewhere specified (Other)</v>
      </c>
      <c r="H490" t="str">
        <f>VLOOKUP(D490,Definitions!$C$60:$D$104,2,FALSE)</f>
        <v>Agriculture / Forestry</v>
      </c>
      <c r="J490" s="29" t="str">
        <f>VLOOKUP(E490,Definitions!$C$115:$D$131,2,FALSE)</f>
        <v>Coal</v>
      </c>
      <c r="K490" s="47"/>
      <c r="L490" s="46"/>
      <c r="M490" s="46"/>
      <c r="N490" s="56"/>
      <c r="O490" s="46"/>
      <c r="P490" s="46"/>
      <c r="Q490" s="46"/>
      <c r="R490" s="37"/>
      <c r="S490" s="13"/>
      <c r="T490" s="56"/>
      <c r="U490" s="13"/>
      <c r="V490" s="56"/>
      <c r="W490" s="13"/>
      <c r="X490" s="13"/>
      <c r="Y490" s="13"/>
      <c r="Z490" s="13"/>
      <c r="AA490" s="46"/>
      <c r="AB490" s="56"/>
      <c r="AC490" s="13"/>
      <c r="AD490" s="60"/>
      <c r="AE490" s="13"/>
      <c r="AF490" s="13"/>
      <c r="AG490" s="13"/>
      <c r="AH490" s="46"/>
      <c r="AI490" s="56"/>
      <c r="AJ490" s="46"/>
      <c r="AK490" s="56"/>
    </row>
    <row r="491" spans="1:37">
      <c r="A491" s="36" t="str">
        <f t="shared" si="7"/>
        <v>HR101_2</v>
      </c>
      <c r="B491" t="s">
        <v>54</v>
      </c>
      <c r="C491" t="s">
        <v>193</v>
      </c>
      <c r="D491">
        <v>101</v>
      </c>
      <c r="E491">
        <v>2</v>
      </c>
      <c r="F491" s="25" t="str">
        <f>VLOOKUP(B491,Definitions!$C$7:$D$43,2,FALSE)</f>
        <v>Croatia</v>
      </c>
      <c r="G491" t="str">
        <f>VLOOKUP(C491,Definitions!$C$49:$D$57,2,FALSE)</f>
        <v>Not elsewhere specified (Other)</v>
      </c>
      <c r="H491" t="str">
        <f>VLOOKUP(D491,Definitions!$C$60:$D$104,2,FALSE)</f>
        <v>Agriculture / Forestry</v>
      </c>
      <c r="J491" s="29" t="str">
        <f>VLOOKUP(E491,Definitions!$C$115:$D$131,2,FALSE)</f>
        <v>Fuel oil</v>
      </c>
      <c r="K491" s="47"/>
      <c r="L491" s="46"/>
      <c r="M491" s="46"/>
      <c r="N491" s="56"/>
      <c r="O491" s="46"/>
      <c r="P491" s="46"/>
      <c r="Q491" s="46"/>
      <c r="R491" s="37"/>
      <c r="S491" s="13"/>
      <c r="T491" s="56"/>
      <c r="U491" s="13"/>
      <c r="V491" s="56"/>
      <c r="W491" s="13"/>
      <c r="X491" s="13"/>
      <c r="Y491" s="13"/>
      <c r="Z491" s="13"/>
      <c r="AA491" s="46"/>
      <c r="AB491" s="56"/>
      <c r="AC491" s="13"/>
      <c r="AD491" s="60"/>
      <c r="AE491" s="13"/>
      <c r="AF491" s="13"/>
      <c r="AG491" s="13"/>
      <c r="AH491" s="46"/>
      <c r="AI491" s="56"/>
      <c r="AJ491" s="46"/>
      <c r="AK491" s="56"/>
    </row>
    <row r="492" spans="1:37">
      <c r="A492" s="36" t="str">
        <f t="shared" si="7"/>
        <v>HR101_3</v>
      </c>
      <c r="B492" t="s">
        <v>54</v>
      </c>
      <c r="C492" t="s">
        <v>193</v>
      </c>
      <c r="D492">
        <v>101</v>
      </c>
      <c r="E492">
        <v>3</v>
      </c>
      <c r="F492" s="25" t="str">
        <f>VLOOKUP(B492,Definitions!$C$7:$D$43,2,FALSE)</f>
        <v>Croatia</v>
      </c>
      <c r="G492" t="str">
        <f>VLOOKUP(C492,Definitions!$C$49:$D$57,2,FALSE)</f>
        <v>Not elsewhere specified (Other)</v>
      </c>
      <c r="H492" t="str">
        <f>VLOOKUP(D492,Definitions!$C$60:$D$104,2,FALSE)</f>
        <v>Agriculture / Forestry</v>
      </c>
      <c r="J492" s="29" t="str">
        <f>VLOOKUP(E492,Definitions!$C$115:$D$131,2,FALSE)</f>
        <v>Natural gas</v>
      </c>
      <c r="K492" s="47"/>
      <c r="L492" s="46"/>
      <c r="M492" s="46"/>
      <c r="N492" s="56"/>
      <c r="O492" s="46"/>
      <c r="P492" s="46"/>
      <c r="Q492" s="46"/>
      <c r="R492" s="37"/>
      <c r="S492" s="13"/>
      <c r="T492" s="56"/>
      <c r="U492" s="13"/>
      <c r="V492" s="56"/>
      <c r="W492" s="13"/>
      <c r="X492" s="13"/>
      <c r="Y492" s="13"/>
      <c r="Z492" s="13"/>
      <c r="AA492" s="46"/>
      <c r="AB492" s="56"/>
      <c r="AC492" s="13"/>
      <c r="AD492" s="60"/>
      <c r="AE492" s="13"/>
      <c r="AF492" s="13"/>
      <c r="AG492" s="13"/>
      <c r="AH492" s="46"/>
      <c r="AI492" s="56"/>
      <c r="AJ492" s="46"/>
      <c r="AK492" s="56"/>
    </row>
    <row r="493" spans="1:37">
      <c r="A493" s="36" t="str">
        <f t="shared" si="7"/>
        <v>HR101_4</v>
      </c>
      <c r="B493" t="s">
        <v>54</v>
      </c>
      <c r="C493" t="s">
        <v>193</v>
      </c>
      <c r="D493">
        <v>101</v>
      </c>
      <c r="E493">
        <v>4</v>
      </c>
      <c r="F493" s="25" t="str">
        <f>VLOOKUP(B493,Definitions!$C$7:$D$43,2,FALSE)</f>
        <v>Croatia</v>
      </c>
      <c r="G493" t="str">
        <f>VLOOKUP(C493,Definitions!$C$49:$D$57,2,FALSE)</f>
        <v>Not elsewhere specified (Other)</v>
      </c>
      <c r="H493" t="str">
        <f>VLOOKUP(D493,Definitions!$C$60:$D$104,2,FALSE)</f>
        <v>Agriculture / Forestry</v>
      </c>
      <c r="J493" s="29" t="str">
        <f>VLOOKUP(E493,Definitions!$C$115:$D$131,2,FALSE)</f>
        <v>Other fossil fuels</v>
      </c>
      <c r="K493" s="47"/>
      <c r="L493" s="46"/>
      <c r="M493" s="46"/>
      <c r="N493" s="56"/>
      <c r="O493" s="46"/>
      <c r="P493" s="46"/>
      <c r="Q493" s="46"/>
      <c r="R493" s="37"/>
      <c r="S493" s="13"/>
      <c r="T493" s="56"/>
      <c r="U493" s="13"/>
      <c r="V493" s="56"/>
      <c r="W493" s="13"/>
      <c r="X493" s="13"/>
      <c r="Y493" s="13"/>
      <c r="Z493" s="13"/>
      <c r="AA493" s="46"/>
      <c r="AB493" s="56"/>
      <c r="AC493" s="13"/>
      <c r="AD493" s="60"/>
      <c r="AE493" s="13"/>
      <c r="AF493" s="13"/>
      <c r="AG493" s="13"/>
      <c r="AH493" s="46"/>
      <c r="AI493" s="56"/>
      <c r="AJ493" s="46"/>
      <c r="AK493" s="56"/>
    </row>
    <row r="494" spans="1:37">
      <c r="A494" s="36" t="str">
        <f t="shared" si="7"/>
        <v>HR101_6</v>
      </c>
      <c r="B494" t="s">
        <v>54</v>
      </c>
      <c r="C494" t="s">
        <v>193</v>
      </c>
      <c r="D494">
        <v>101</v>
      </c>
      <c r="E494">
        <v>6</v>
      </c>
      <c r="F494" s="25" t="str">
        <f>VLOOKUP(B494,Definitions!$C$7:$D$43,2,FALSE)</f>
        <v>Croatia</v>
      </c>
      <c r="G494" t="str">
        <f>VLOOKUP(C494,Definitions!$C$49:$D$57,2,FALSE)</f>
        <v>Not elsewhere specified (Other)</v>
      </c>
      <c r="H494" t="str">
        <f>VLOOKUP(D494,Definitions!$C$60:$D$104,2,FALSE)</f>
        <v>Agriculture / Forestry</v>
      </c>
      <c r="J494" s="29" t="str">
        <f>VLOOKUP(E494,Definitions!$C$115:$D$131,2,FALSE)</f>
        <v>Electricity</v>
      </c>
      <c r="K494" s="47"/>
      <c r="L494" s="46"/>
      <c r="M494" s="46"/>
      <c r="N494" s="56"/>
      <c r="O494" s="46"/>
      <c r="P494" s="46"/>
      <c r="Q494" s="46"/>
      <c r="R494" s="37"/>
      <c r="S494" s="13"/>
      <c r="T494" s="56"/>
      <c r="U494" s="13"/>
      <c r="V494" s="56"/>
      <c r="W494" s="13"/>
      <c r="X494" s="13"/>
      <c r="Y494" s="13"/>
      <c r="Z494" s="13"/>
      <c r="AA494" s="46"/>
      <c r="AB494" s="56"/>
      <c r="AC494" s="13"/>
      <c r="AD494" s="60"/>
      <c r="AE494" s="13"/>
      <c r="AF494" s="13"/>
      <c r="AG494" s="13"/>
      <c r="AH494" s="46"/>
      <c r="AI494" s="56"/>
      <c r="AJ494" s="46"/>
      <c r="AK494" s="56"/>
    </row>
    <row r="495" spans="1:37">
      <c r="A495" s="36" t="str">
        <f t="shared" si="7"/>
        <v>HR101_7</v>
      </c>
      <c r="B495" t="s">
        <v>54</v>
      </c>
      <c r="C495" t="s">
        <v>193</v>
      </c>
      <c r="D495">
        <v>101</v>
      </c>
      <c r="E495">
        <v>7</v>
      </c>
      <c r="F495" s="25" t="str">
        <f>VLOOKUP(B495,Definitions!$C$7:$D$43,2,FALSE)</f>
        <v>Croatia</v>
      </c>
      <c r="G495" t="str">
        <f>VLOOKUP(C495,Definitions!$C$49:$D$57,2,FALSE)</f>
        <v>Not elsewhere specified (Other)</v>
      </c>
      <c r="H495" t="str">
        <f>VLOOKUP(D495,Definitions!$C$60:$D$104,2,FALSE)</f>
        <v>Agriculture / Forestry</v>
      </c>
      <c r="J495" s="29" t="str">
        <f>VLOOKUP(E495,Definitions!$C$115:$D$131,2,FALSE)</f>
        <v>District heating</v>
      </c>
      <c r="K495" s="47"/>
      <c r="L495" s="46"/>
      <c r="M495" s="46"/>
      <c r="N495" s="56"/>
      <c r="O495" s="46"/>
      <c r="P495" s="46"/>
      <c r="Q495" s="46"/>
      <c r="R495" s="37"/>
      <c r="S495" s="13"/>
      <c r="T495" s="56"/>
      <c r="U495" s="13"/>
      <c r="V495" s="56"/>
      <c r="W495" s="13"/>
      <c r="X495" s="13"/>
      <c r="Y495" s="13"/>
      <c r="Z495" s="13"/>
      <c r="AA495" s="46"/>
      <c r="AB495" s="56"/>
      <c r="AC495" s="13"/>
      <c r="AD495" s="60"/>
      <c r="AE495" s="13"/>
      <c r="AF495" s="13"/>
      <c r="AG495" s="13"/>
      <c r="AH495" s="46"/>
      <c r="AI495" s="56"/>
      <c r="AJ495" s="46"/>
      <c r="AK495" s="56"/>
    </row>
    <row r="496" spans="1:37">
      <c r="A496" s="36" t="str">
        <f t="shared" si="7"/>
        <v>HR101_8</v>
      </c>
      <c r="B496" t="s">
        <v>54</v>
      </c>
      <c r="C496" t="s">
        <v>193</v>
      </c>
      <c r="D496">
        <v>101</v>
      </c>
      <c r="E496">
        <v>8</v>
      </c>
      <c r="F496" s="25" t="str">
        <f>VLOOKUP(B496,Definitions!$C$7:$D$43,2,FALSE)</f>
        <v>Croatia</v>
      </c>
      <c r="G496" t="str">
        <f>VLOOKUP(C496,Definitions!$C$49:$D$57,2,FALSE)</f>
        <v>Not elsewhere specified (Other)</v>
      </c>
      <c r="H496" t="str">
        <f>VLOOKUP(D496,Definitions!$C$60:$D$104,2,FALSE)</f>
        <v>Agriculture / Forestry</v>
      </c>
      <c r="J496" s="29" t="str">
        <f>VLOOKUP(E496,Definitions!$C$115:$D$131,2,FALSE)</f>
        <v>Waste non-RES</v>
      </c>
      <c r="K496" s="47"/>
      <c r="L496" s="46"/>
      <c r="M496" s="46"/>
      <c r="N496" s="56"/>
      <c r="O496" s="46"/>
      <c r="P496" s="46"/>
      <c r="Q496" s="46"/>
      <c r="R496" s="37"/>
      <c r="S496" s="13"/>
      <c r="T496" s="56"/>
      <c r="U496" s="13"/>
      <c r="V496" s="56"/>
      <c r="W496" s="13"/>
      <c r="X496" s="13"/>
      <c r="Y496" s="13"/>
      <c r="Z496" s="13"/>
      <c r="AA496" s="46"/>
      <c r="AB496" s="56"/>
      <c r="AC496" s="13"/>
      <c r="AD496" s="60"/>
      <c r="AE496" s="13"/>
      <c r="AF496" s="13"/>
      <c r="AG496" s="13"/>
      <c r="AH496" s="46"/>
      <c r="AI496" s="56"/>
      <c r="AJ496" s="46"/>
      <c r="AK496" s="56"/>
    </row>
    <row r="497" spans="1:37">
      <c r="A497" s="36" t="str">
        <f t="shared" si="7"/>
        <v>HR101_9</v>
      </c>
      <c r="B497" t="s">
        <v>54</v>
      </c>
      <c r="C497" t="s">
        <v>193</v>
      </c>
      <c r="D497">
        <v>101</v>
      </c>
      <c r="E497">
        <v>9</v>
      </c>
      <c r="F497" s="25" t="str">
        <f>VLOOKUP(B497,Definitions!$C$7:$D$43,2,FALSE)</f>
        <v>Croatia</v>
      </c>
      <c r="G497" t="str">
        <f>VLOOKUP(C497,Definitions!$C$49:$D$57,2,FALSE)</f>
        <v>Not elsewhere specified (Other)</v>
      </c>
      <c r="H497" t="str">
        <f>VLOOKUP(D497,Definitions!$C$60:$D$104,2,FALSE)</f>
        <v>Agriculture / Forestry</v>
      </c>
      <c r="J497" s="29" t="str">
        <f>VLOOKUP(E497,Definitions!$C$115:$D$131,2,FALSE)</f>
        <v>Waste RES</v>
      </c>
      <c r="K497" s="47"/>
      <c r="L497" s="46"/>
      <c r="M497" s="46"/>
      <c r="N497" s="56"/>
      <c r="O497" s="46"/>
      <c r="P497" s="46"/>
      <c r="Q497" s="46"/>
      <c r="R497" s="37"/>
      <c r="S497" s="13"/>
      <c r="T497" s="56"/>
      <c r="U497" s="13"/>
      <c r="V497" s="56"/>
      <c r="W497" s="13"/>
      <c r="X497" s="13"/>
      <c r="Y497" s="13"/>
      <c r="Z497" s="13"/>
      <c r="AA497" s="46"/>
      <c r="AB497" s="56"/>
      <c r="AC497" s="13"/>
      <c r="AD497" s="60"/>
      <c r="AE497" s="13"/>
      <c r="AF497" s="13"/>
      <c r="AG497" s="13"/>
      <c r="AH497" s="46"/>
      <c r="AI497" s="56"/>
      <c r="AJ497" s="46"/>
      <c r="AK497" s="56"/>
    </row>
    <row r="498" spans="1:37">
      <c r="A498" s="36" t="str">
        <f t="shared" si="7"/>
        <v>HR101_51</v>
      </c>
      <c r="B498" t="s">
        <v>54</v>
      </c>
      <c r="C498" t="s">
        <v>193</v>
      </c>
      <c r="D498">
        <v>101</v>
      </c>
      <c r="E498">
        <v>51</v>
      </c>
      <c r="F498" s="25" t="str">
        <f>VLOOKUP(B498,Definitions!$C$7:$D$43,2,FALSE)</f>
        <v>Croatia</v>
      </c>
      <c r="G498" t="str">
        <f>VLOOKUP(C498,Definitions!$C$49:$D$57,2,FALSE)</f>
        <v>Not elsewhere specified (Other)</v>
      </c>
      <c r="H498" t="str">
        <f>VLOOKUP(D498,Definitions!$C$60:$D$104,2,FALSE)</f>
        <v>Agriculture / Forestry</v>
      </c>
      <c r="J498" s="29" t="str">
        <f>VLOOKUP(E498,Definitions!$C$115:$D$131,2,FALSE)</f>
        <v>Biomass</v>
      </c>
      <c r="K498" s="47"/>
      <c r="L498" s="46"/>
      <c r="M498" s="46"/>
      <c r="N498" s="56"/>
      <c r="O498" s="46"/>
      <c r="P498" s="46"/>
      <c r="Q498" s="46"/>
      <c r="R498" s="37"/>
      <c r="S498" s="13"/>
      <c r="T498" s="56"/>
      <c r="U498" s="13"/>
      <c r="V498" s="56"/>
      <c r="W498" s="13"/>
      <c r="X498" s="13"/>
      <c r="Y498" s="13"/>
      <c r="Z498" s="13"/>
      <c r="AA498" s="46"/>
      <c r="AB498" s="56"/>
      <c r="AC498" s="13"/>
      <c r="AD498" s="60"/>
      <c r="AE498" s="13"/>
      <c r="AF498" s="13"/>
      <c r="AG498" s="13"/>
      <c r="AH498" s="46"/>
      <c r="AI498" s="56"/>
      <c r="AJ498" s="46"/>
      <c r="AK498" s="56"/>
    </row>
    <row r="499" spans="1:37">
      <c r="A499" s="36" t="str">
        <f t="shared" si="7"/>
        <v>HR101_52</v>
      </c>
      <c r="B499" t="s">
        <v>54</v>
      </c>
      <c r="C499" t="s">
        <v>193</v>
      </c>
      <c r="D499">
        <v>101</v>
      </c>
      <c r="E499">
        <v>52</v>
      </c>
      <c r="F499" s="25" t="str">
        <f>VLOOKUP(B499,Definitions!$C$7:$D$43,2,FALSE)</f>
        <v>Croatia</v>
      </c>
      <c r="G499" t="str">
        <f>VLOOKUP(C499,Definitions!$C$49:$D$57,2,FALSE)</f>
        <v>Not elsewhere specified (Other)</v>
      </c>
      <c r="H499" t="str">
        <f>VLOOKUP(D499,Definitions!$C$60:$D$104,2,FALSE)</f>
        <v>Agriculture / Forestry</v>
      </c>
      <c r="J499" s="29" t="str">
        <f>VLOOKUP(E499,Definitions!$C$115:$D$131,2,FALSE)</f>
        <v>Geothermal</v>
      </c>
      <c r="K499" s="47"/>
      <c r="L499" s="46"/>
      <c r="M499" s="46"/>
      <c r="N499" s="56"/>
      <c r="O499" s="46"/>
      <c r="P499" s="46"/>
      <c r="Q499" s="46"/>
      <c r="R499" s="37"/>
      <c r="S499" s="13"/>
      <c r="T499" s="56"/>
      <c r="U499" s="13"/>
      <c r="V499" s="56"/>
      <c r="W499" s="13"/>
      <c r="X499" s="13"/>
      <c r="Y499" s="13"/>
      <c r="Z499" s="13"/>
      <c r="AA499" s="46"/>
      <c r="AB499" s="56"/>
      <c r="AC499" s="13"/>
      <c r="AD499" s="60"/>
      <c r="AE499" s="13"/>
      <c r="AF499" s="13"/>
      <c r="AG499" s="13"/>
      <c r="AH499" s="46"/>
      <c r="AI499" s="56"/>
      <c r="AJ499" s="46"/>
      <c r="AK499" s="56"/>
    </row>
    <row r="500" spans="1:37">
      <c r="A500" s="36" t="str">
        <f t="shared" si="7"/>
        <v>HR101_53</v>
      </c>
      <c r="B500" t="s">
        <v>54</v>
      </c>
      <c r="C500" t="s">
        <v>193</v>
      </c>
      <c r="D500">
        <v>101</v>
      </c>
      <c r="E500">
        <v>53</v>
      </c>
      <c r="F500" s="25" t="str">
        <f>VLOOKUP(B500,Definitions!$C$7:$D$43,2,FALSE)</f>
        <v>Croatia</v>
      </c>
      <c r="G500" t="str">
        <f>VLOOKUP(C500,Definitions!$C$49:$D$57,2,FALSE)</f>
        <v>Not elsewhere specified (Other)</v>
      </c>
      <c r="H500" t="str">
        <f>VLOOKUP(D500,Definitions!$C$60:$D$104,2,FALSE)</f>
        <v>Agriculture / Forestry</v>
      </c>
      <c r="J500" s="29" t="str">
        <f>VLOOKUP(E500,Definitions!$C$115:$D$131,2,FALSE)</f>
        <v>Solar energy</v>
      </c>
      <c r="K500" s="47"/>
      <c r="L500" s="46"/>
      <c r="M500" s="46"/>
      <c r="N500" s="56"/>
      <c r="O500" s="46"/>
      <c r="P500" s="46"/>
      <c r="Q500" s="46"/>
      <c r="R500" s="37"/>
      <c r="S500" s="13"/>
      <c r="T500" s="56"/>
      <c r="U500" s="13"/>
      <c r="V500" s="56"/>
      <c r="W500" s="13"/>
      <c r="X500" s="13"/>
      <c r="Y500" s="13"/>
      <c r="Z500" s="13"/>
      <c r="AA500" s="46"/>
      <c r="AB500" s="56"/>
      <c r="AC500" s="13"/>
      <c r="AD500" s="60"/>
      <c r="AE500" s="13"/>
      <c r="AF500" s="13"/>
      <c r="AG500" s="13"/>
      <c r="AH500" s="46"/>
      <c r="AI500" s="56"/>
      <c r="AJ500" s="46"/>
      <c r="AK500" s="56"/>
    </row>
    <row r="501" spans="1:37">
      <c r="A501" s="36" t="str">
        <f t="shared" si="7"/>
        <v>HR101_56</v>
      </c>
      <c r="B501" t="s">
        <v>54</v>
      </c>
      <c r="C501" t="s">
        <v>193</v>
      </c>
      <c r="D501">
        <v>101</v>
      </c>
      <c r="E501">
        <v>56</v>
      </c>
      <c r="F501" s="25" t="str">
        <f>VLOOKUP(B501,Definitions!$C$7:$D$43,2,FALSE)</f>
        <v>Croatia</v>
      </c>
      <c r="G501" t="str">
        <f>VLOOKUP(C501,Definitions!$C$49:$D$57,2,FALSE)</f>
        <v>Not elsewhere specified (Other)</v>
      </c>
      <c r="H501" t="str">
        <f>VLOOKUP(D501,Definitions!$C$60:$D$104,2,FALSE)</f>
        <v>Agriculture / Forestry</v>
      </c>
      <c r="J501" s="29" t="str">
        <f>VLOOKUP(E501,Definitions!$C$115:$D$131,2,FALSE)</f>
        <v>Ambient heat ground</v>
      </c>
      <c r="K501" s="47"/>
      <c r="L501" s="46"/>
      <c r="M501" s="46"/>
      <c r="N501" s="56"/>
      <c r="O501" s="46"/>
      <c r="P501" s="46"/>
      <c r="Q501" s="46"/>
      <c r="R501" s="37"/>
      <c r="S501" s="13"/>
      <c r="T501" s="56"/>
      <c r="U501" s="13"/>
      <c r="V501" s="56"/>
      <c r="W501" s="13"/>
      <c r="X501" s="13"/>
      <c r="Y501" s="13"/>
      <c r="Z501" s="13"/>
      <c r="AA501" s="46"/>
      <c r="AB501" s="56"/>
      <c r="AC501" s="13"/>
      <c r="AD501" s="60"/>
      <c r="AE501" s="13"/>
      <c r="AF501" s="13"/>
      <c r="AG501" s="13"/>
      <c r="AH501" s="46"/>
      <c r="AI501" s="56"/>
      <c r="AJ501" s="46"/>
      <c r="AK501" s="56"/>
    </row>
    <row r="502" spans="1:37">
      <c r="A502" s="36" t="str">
        <f t="shared" si="7"/>
        <v>HR101_57</v>
      </c>
      <c r="B502" t="s">
        <v>54</v>
      </c>
      <c r="C502" t="s">
        <v>193</v>
      </c>
      <c r="D502">
        <v>101</v>
      </c>
      <c r="E502">
        <v>57</v>
      </c>
      <c r="F502" s="25" t="str">
        <f>VLOOKUP(B502,Definitions!$C$7:$D$43,2,FALSE)</f>
        <v>Croatia</v>
      </c>
      <c r="G502" t="str">
        <f>VLOOKUP(C502,Definitions!$C$49:$D$57,2,FALSE)</f>
        <v>Not elsewhere specified (Other)</v>
      </c>
      <c r="H502" t="str">
        <f>VLOOKUP(D502,Definitions!$C$60:$D$104,2,FALSE)</f>
        <v>Agriculture / Forestry</v>
      </c>
      <c r="J502" s="29" t="str">
        <f>VLOOKUP(E502,Definitions!$C$115:$D$131,2,FALSE)</f>
        <v>Ambient heat air</v>
      </c>
      <c r="K502" s="47"/>
      <c r="L502" s="46"/>
      <c r="M502" s="46"/>
      <c r="N502" s="56"/>
      <c r="O502" s="46"/>
      <c r="P502" s="46"/>
      <c r="Q502" s="46"/>
      <c r="R502" s="37"/>
      <c r="S502" s="13"/>
      <c r="T502" s="56"/>
      <c r="U502" s="13"/>
      <c r="V502" s="56"/>
      <c r="W502" s="13"/>
      <c r="X502" s="13"/>
      <c r="Y502" s="13"/>
      <c r="Z502" s="13"/>
      <c r="AA502" s="46"/>
      <c r="AB502" s="56"/>
      <c r="AC502" s="13"/>
      <c r="AD502" s="60"/>
      <c r="AE502" s="13"/>
      <c r="AF502" s="13"/>
      <c r="AG502" s="13"/>
      <c r="AH502" s="46"/>
      <c r="AI502" s="56"/>
      <c r="AJ502" s="46"/>
      <c r="AK502" s="56"/>
    </row>
    <row r="503" spans="1:37">
      <c r="A503" s="36" t="str">
        <f t="shared" si="7"/>
        <v>HR101_58</v>
      </c>
      <c r="B503" t="s">
        <v>54</v>
      </c>
      <c r="C503" t="s">
        <v>193</v>
      </c>
      <c r="D503">
        <v>101</v>
      </c>
      <c r="E503">
        <v>58</v>
      </c>
      <c r="F503" s="25" t="str">
        <f>VLOOKUP(B503,Definitions!$C$7:$D$43,2,FALSE)</f>
        <v>Croatia</v>
      </c>
      <c r="G503" t="str">
        <f>VLOOKUP(C503,Definitions!$C$49:$D$57,2,FALSE)</f>
        <v>Not elsewhere specified (Other)</v>
      </c>
      <c r="H503" t="str">
        <f>VLOOKUP(D503,Definitions!$C$60:$D$104,2,FALSE)</f>
        <v>Agriculture / Forestry</v>
      </c>
      <c r="J503" s="29" t="str">
        <f>VLOOKUP(E503,Definitions!$C$115:$D$131,2,FALSE)</f>
        <v>Ambient heat total</v>
      </c>
      <c r="K503" s="47"/>
      <c r="L503" s="46"/>
      <c r="M503" s="46"/>
      <c r="N503" s="56"/>
      <c r="O503" s="46"/>
      <c r="P503" s="46"/>
      <c r="Q503" s="46"/>
      <c r="R503" s="37"/>
      <c r="S503" s="13"/>
      <c r="T503" s="56"/>
      <c r="U503" s="13"/>
      <c r="V503" s="56"/>
      <c r="W503" s="13"/>
      <c r="X503" s="13"/>
      <c r="Y503" s="13"/>
      <c r="Z503" s="13"/>
      <c r="AA503" s="46"/>
      <c r="AB503" s="56"/>
      <c r="AC503" s="13"/>
      <c r="AD503" s="60"/>
      <c r="AE503" s="13"/>
      <c r="AF503" s="13"/>
      <c r="AG503" s="13"/>
      <c r="AH503" s="46"/>
      <c r="AI503" s="56"/>
      <c r="AJ503" s="46"/>
      <c r="AK503" s="56"/>
    </row>
    <row r="504" spans="1:37">
      <c r="A504" s="36" t="str">
        <f t="shared" si="7"/>
        <v>HR101_55</v>
      </c>
      <c r="B504" t="s">
        <v>54</v>
      </c>
      <c r="C504" t="s">
        <v>193</v>
      </c>
      <c r="D504">
        <v>101</v>
      </c>
      <c r="E504">
        <v>55</v>
      </c>
      <c r="F504" s="25" t="str">
        <f>VLOOKUP(B504,Definitions!$C$7:$D$43,2,FALSE)</f>
        <v>Croatia</v>
      </c>
      <c r="G504" t="str">
        <f>VLOOKUP(C504,Definitions!$C$49:$D$57,2,FALSE)</f>
        <v>Not elsewhere specified (Other)</v>
      </c>
      <c r="H504" t="str">
        <f>VLOOKUP(D504,Definitions!$C$60:$D$104,2,FALSE)</f>
        <v>Agriculture / Forestry</v>
      </c>
      <c r="J504" s="29" t="str">
        <f>VLOOKUP(E504,Definitions!$C$115:$D$131,2,FALSE)</f>
        <v xml:space="preserve">Other RES </v>
      </c>
      <c r="K504" s="47"/>
      <c r="L504" s="46"/>
      <c r="M504" s="46"/>
      <c r="N504" s="56"/>
      <c r="O504" s="46"/>
      <c r="P504" s="46"/>
      <c r="Q504" s="46"/>
      <c r="R504" s="37"/>
      <c r="S504" s="13"/>
      <c r="T504" s="56"/>
      <c r="U504" s="13"/>
      <c r="V504" s="56"/>
      <c r="W504" s="13"/>
      <c r="X504" s="13"/>
      <c r="Y504" s="13"/>
      <c r="Z504" s="13"/>
      <c r="AA504" s="46"/>
      <c r="AB504" s="56"/>
      <c r="AC504" s="13"/>
      <c r="AD504" s="60"/>
      <c r="AE504" s="13"/>
      <c r="AF504" s="13"/>
      <c r="AG504" s="13"/>
      <c r="AH504" s="46"/>
      <c r="AI504" s="56"/>
      <c r="AJ504" s="46"/>
      <c r="AK504" s="56"/>
    </row>
    <row r="505" spans="1:37">
      <c r="A505" s="36" t="str">
        <f t="shared" si="7"/>
        <v>HR103_0</v>
      </c>
      <c r="B505" t="s">
        <v>54</v>
      </c>
      <c r="C505" t="s">
        <v>193</v>
      </c>
      <c r="D505">
        <v>103</v>
      </c>
      <c r="E505">
        <v>0</v>
      </c>
      <c r="F505" s="25" t="str">
        <f>VLOOKUP(B505,Definitions!$C$7:$D$43,2,FALSE)</f>
        <v>Croatia</v>
      </c>
      <c r="G505" t="str">
        <f>VLOOKUP(C505,Definitions!$C$49:$D$57,2,FALSE)</f>
        <v>Not elsewhere specified (Other)</v>
      </c>
      <c r="H505" t="str">
        <f>VLOOKUP(D505,Definitions!$C$60:$D$104,2,FALSE)</f>
        <v>Fishing</v>
      </c>
      <c r="J505" s="29" t="str">
        <f>VLOOKUP(E505,Definitions!$C$115:$D$131,2,FALSE)</f>
        <v>TOTAL</v>
      </c>
      <c r="K505" s="47"/>
      <c r="L505" s="46"/>
      <c r="M505" s="46"/>
      <c r="N505" s="56"/>
      <c r="O505" s="46"/>
      <c r="P505" s="46"/>
      <c r="Q505" s="46"/>
      <c r="R505" s="37"/>
      <c r="S505" s="13"/>
      <c r="T505" s="56"/>
      <c r="U505" s="13"/>
      <c r="V505" s="56"/>
      <c r="W505" s="13"/>
      <c r="X505" s="13"/>
      <c r="Y505" s="13"/>
      <c r="Z505" s="13"/>
      <c r="AA505" s="46"/>
      <c r="AB505" s="56"/>
      <c r="AC505" s="13"/>
      <c r="AD505" s="60"/>
      <c r="AE505" s="13"/>
      <c r="AF505" s="13"/>
      <c r="AG505" s="13"/>
      <c r="AH505" s="46"/>
      <c r="AI505" s="56"/>
      <c r="AJ505" s="46"/>
      <c r="AK505" s="56"/>
    </row>
    <row r="506" spans="1:37">
      <c r="A506" s="36" t="str">
        <f t="shared" si="7"/>
        <v>HR103_1</v>
      </c>
      <c r="B506" t="s">
        <v>54</v>
      </c>
      <c r="C506" t="s">
        <v>193</v>
      </c>
      <c r="D506">
        <v>103</v>
      </c>
      <c r="E506">
        <v>1</v>
      </c>
      <c r="F506" s="25" t="str">
        <f>VLOOKUP(B506,Definitions!$C$7:$D$43,2,FALSE)</f>
        <v>Croatia</v>
      </c>
      <c r="G506" t="str">
        <f>VLOOKUP(C506,Definitions!$C$49:$D$57,2,FALSE)</f>
        <v>Not elsewhere specified (Other)</v>
      </c>
      <c r="H506" t="str">
        <f>VLOOKUP(D506,Definitions!$C$60:$D$104,2,FALSE)</f>
        <v>Fishing</v>
      </c>
      <c r="J506" s="29" t="str">
        <f>VLOOKUP(E506,Definitions!$C$115:$D$131,2,FALSE)</f>
        <v>Coal</v>
      </c>
      <c r="K506" s="47"/>
      <c r="L506" s="46"/>
      <c r="M506" s="46"/>
      <c r="N506" s="56"/>
      <c r="O506" s="46"/>
      <c r="P506" s="46"/>
      <c r="Q506" s="46"/>
      <c r="R506" s="37"/>
      <c r="S506" s="13"/>
      <c r="T506" s="56"/>
      <c r="U506" s="13"/>
      <c r="V506" s="56"/>
      <c r="W506" s="13"/>
      <c r="X506" s="13"/>
      <c r="Y506" s="13"/>
      <c r="Z506" s="13"/>
      <c r="AA506" s="46"/>
      <c r="AB506" s="56"/>
      <c r="AC506" s="13"/>
      <c r="AD506" s="60"/>
      <c r="AE506" s="13"/>
      <c r="AF506" s="13"/>
      <c r="AG506" s="13"/>
      <c r="AH506" s="46"/>
      <c r="AI506" s="56"/>
      <c r="AJ506" s="46"/>
      <c r="AK506" s="56"/>
    </row>
    <row r="507" spans="1:37">
      <c r="A507" s="36" t="str">
        <f t="shared" si="7"/>
        <v>HR103_2</v>
      </c>
      <c r="B507" t="s">
        <v>54</v>
      </c>
      <c r="C507" t="s">
        <v>193</v>
      </c>
      <c r="D507">
        <v>103</v>
      </c>
      <c r="E507">
        <v>2</v>
      </c>
      <c r="F507" s="25" t="str">
        <f>VLOOKUP(B507,Definitions!$C$7:$D$43,2,FALSE)</f>
        <v>Croatia</v>
      </c>
      <c r="G507" t="str">
        <f>VLOOKUP(C507,Definitions!$C$49:$D$57,2,FALSE)</f>
        <v>Not elsewhere specified (Other)</v>
      </c>
      <c r="H507" t="str">
        <f>VLOOKUP(D507,Definitions!$C$60:$D$104,2,FALSE)</f>
        <v>Fishing</v>
      </c>
      <c r="J507" s="29" t="str">
        <f>VLOOKUP(E507,Definitions!$C$115:$D$131,2,FALSE)</f>
        <v>Fuel oil</v>
      </c>
      <c r="K507" s="47"/>
      <c r="L507" s="46"/>
      <c r="M507" s="46"/>
      <c r="N507" s="56"/>
      <c r="O507" s="46"/>
      <c r="P507" s="46"/>
      <c r="Q507" s="46"/>
      <c r="R507" s="37"/>
      <c r="S507" s="13"/>
      <c r="T507" s="56"/>
      <c r="U507" s="13"/>
      <c r="V507" s="56"/>
      <c r="W507" s="13"/>
      <c r="X507" s="13"/>
      <c r="Y507" s="13"/>
      <c r="Z507" s="13"/>
      <c r="AA507" s="46"/>
      <c r="AB507" s="56"/>
      <c r="AC507" s="13"/>
      <c r="AD507" s="60"/>
      <c r="AE507" s="13"/>
      <c r="AF507" s="13"/>
      <c r="AG507" s="13"/>
      <c r="AH507" s="46"/>
      <c r="AI507" s="56"/>
      <c r="AJ507" s="46"/>
      <c r="AK507" s="56"/>
    </row>
    <row r="508" spans="1:37">
      <c r="A508" s="36" t="str">
        <f t="shared" si="7"/>
        <v>HR103_3</v>
      </c>
      <c r="B508" t="s">
        <v>54</v>
      </c>
      <c r="C508" t="s">
        <v>193</v>
      </c>
      <c r="D508">
        <v>103</v>
      </c>
      <c r="E508">
        <v>3</v>
      </c>
      <c r="F508" s="25" t="str">
        <f>VLOOKUP(B508,Definitions!$C$7:$D$43,2,FALSE)</f>
        <v>Croatia</v>
      </c>
      <c r="G508" t="str">
        <f>VLOOKUP(C508,Definitions!$C$49:$D$57,2,FALSE)</f>
        <v>Not elsewhere specified (Other)</v>
      </c>
      <c r="H508" t="str">
        <f>VLOOKUP(D508,Definitions!$C$60:$D$104,2,FALSE)</f>
        <v>Fishing</v>
      </c>
      <c r="J508" s="29" t="str">
        <f>VLOOKUP(E508,Definitions!$C$115:$D$131,2,FALSE)</f>
        <v>Natural gas</v>
      </c>
      <c r="K508" s="47"/>
      <c r="L508" s="46"/>
      <c r="M508" s="46"/>
      <c r="N508" s="56"/>
      <c r="O508" s="46"/>
      <c r="P508" s="46"/>
      <c r="Q508" s="46"/>
      <c r="R508" s="37"/>
      <c r="S508" s="13"/>
      <c r="T508" s="56"/>
      <c r="U508" s="13"/>
      <c r="V508" s="56"/>
      <c r="W508" s="13"/>
      <c r="X508" s="13"/>
      <c r="Y508" s="13"/>
      <c r="Z508" s="13"/>
      <c r="AA508" s="46"/>
      <c r="AB508" s="56"/>
      <c r="AC508" s="13"/>
      <c r="AD508" s="60"/>
      <c r="AE508" s="13"/>
      <c r="AF508" s="13"/>
      <c r="AG508" s="13"/>
      <c r="AH508" s="46"/>
      <c r="AI508" s="56"/>
      <c r="AJ508" s="46"/>
      <c r="AK508" s="56"/>
    </row>
    <row r="509" spans="1:37">
      <c r="A509" s="36" t="str">
        <f t="shared" si="7"/>
        <v>HR103_4</v>
      </c>
      <c r="B509" t="s">
        <v>54</v>
      </c>
      <c r="C509" t="s">
        <v>193</v>
      </c>
      <c r="D509">
        <v>103</v>
      </c>
      <c r="E509">
        <v>4</v>
      </c>
      <c r="F509" s="25" t="str">
        <f>VLOOKUP(B509,Definitions!$C$7:$D$43,2,FALSE)</f>
        <v>Croatia</v>
      </c>
      <c r="G509" t="str">
        <f>VLOOKUP(C509,Definitions!$C$49:$D$57,2,FALSE)</f>
        <v>Not elsewhere specified (Other)</v>
      </c>
      <c r="H509" t="str">
        <f>VLOOKUP(D509,Definitions!$C$60:$D$104,2,FALSE)</f>
        <v>Fishing</v>
      </c>
      <c r="J509" s="29" t="str">
        <f>VLOOKUP(E509,Definitions!$C$115:$D$131,2,FALSE)</f>
        <v>Other fossil fuels</v>
      </c>
      <c r="K509" s="47"/>
      <c r="L509" s="46"/>
      <c r="M509" s="46"/>
      <c r="N509" s="56"/>
      <c r="O509" s="46"/>
      <c r="P509" s="46"/>
      <c r="Q509" s="46"/>
      <c r="R509" s="37"/>
      <c r="S509" s="13"/>
      <c r="T509" s="56"/>
      <c r="U509" s="13"/>
      <c r="V509" s="56"/>
      <c r="W509" s="13"/>
      <c r="X509" s="13"/>
      <c r="Y509" s="13"/>
      <c r="Z509" s="13"/>
      <c r="AA509" s="46"/>
      <c r="AB509" s="56"/>
      <c r="AC509" s="13"/>
      <c r="AD509" s="60"/>
      <c r="AE509" s="13"/>
      <c r="AF509" s="13"/>
      <c r="AG509" s="13"/>
      <c r="AH509" s="46"/>
      <c r="AI509" s="56"/>
      <c r="AJ509" s="46"/>
      <c r="AK509" s="56"/>
    </row>
    <row r="510" spans="1:37">
      <c r="A510" s="36" t="str">
        <f t="shared" si="7"/>
        <v>HR103_6</v>
      </c>
      <c r="B510" t="s">
        <v>54</v>
      </c>
      <c r="C510" t="s">
        <v>193</v>
      </c>
      <c r="D510">
        <v>103</v>
      </c>
      <c r="E510">
        <v>6</v>
      </c>
      <c r="F510" s="25" t="str">
        <f>VLOOKUP(B510,Definitions!$C$7:$D$43,2,FALSE)</f>
        <v>Croatia</v>
      </c>
      <c r="G510" t="str">
        <f>VLOOKUP(C510,Definitions!$C$49:$D$57,2,FALSE)</f>
        <v>Not elsewhere specified (Other)</v>
      </c>
      <c r="H510" t="str">
        <f>VLOOKUP(D510,Definitions!$C$60:$D$104,2,FALSE)</f>
        <v>Fishing</v>
      </c>
      <c r="J510" s="29" t="str">
        <f>VLOOKUP(E510,Definitions!$C$115:$D$131,2,FALSE)</f>
        <v>Electricity</v>
      </c>
      <c r="K510" s="47"/>
      <c r="L510" s="46"/>
      <c r="M510" s="46"/>
      <c r="N510" s="56"/>
      <c r="O510" s="46"/>
      <c r="P510" s="46"/>
      <c r="Q510" s="46"/>
      <c r="R510" s="37"/>
      <c r="S510" s="13"/>
      <c r="T510" s="56"/>
      <c r="U510" s="13"/>
      <c r="V510" s="56"/>
      <c r="W510" s="13"/>
      <c r="X510" s="13"/>
      <c r="Y510" s="13"/>
      <c r="Z510" s="13"/>
      <c r="AA510" s="46"/>
      <c r="AB510" s="56"/>
      <c r="AC510" s="13"/>
      <c r="AD510" s="60"/>
      <c r="AE510" s="13"/>
      <c r="AF510" s="13"/>
      <c r="AG510" s="13"/>
      <c r="AH510" s="46"/>
      <c r="AI510" s="56"/>
      <c r="AJ510" s="46"/>
      <c r="AK510" s="56"/>
    </row>
    <row r="511" spans="1:37">
      <c r="A511" s="36" t="str">
        <f t="shared" si="7"/>
        <v>HR103_7</v>
      </c>
      <c r="B511" t="s">
        <v>54</v>
      </c>
      <c r="C511" t="s">
        <v>193</v>
      </c>
      <c r="D511">
        <v>103</v>
      </c>
      <c r="E511">
        <v>7</v>
      </c>
      <c r="F511" s="25" t="str">
        <f>VLOOKUP(B511,Definitions!$C$7:$D$43,2,FALSE)</f>
        <v>Croatia</v>
      </c>
      <c r="G511" t="str">
        <f>VLOOKUP(C511,Definitions!$C$49:$D$57,2,FALSE)</f>
        <v>Not elsewhere specified (Other)</v>
      </c>
      <c r="H511" t="str">
        <f>VLOOKUP(D511,Definitions!$C$60:$D$104,2,FALSE)</f>
        <v>Fishing</v>
      </c>
      <c r="J511" s="29" t="str">
        <f>VLOOKUP(E511,Definitions!$C$115:$D$131,2,FALSE)</f>
        <v>District heating</v>
      </c>
      <c r="K511" s="47"/>
      <c r="L511" s="46"/>
      <c r="M511" s="46"/>
      <c r="N511" s="56"/>
      <c r="O511" s="46"/>
      <c r="P511" s="46"/>
      <c r="Q511" s="46"/>
      <c r="R511" s="37"/>
      <c r="S511" s="13"/>
      <c r="T511" s="56"/>
      <c r="U511" s="13"/>
      <c r="V511" s="56"/>
      <c r="W511" s="13"/>
      <c r="X511" s="13"/>
      <c r="Y511" s="13"/>
      <c r="Z511" s="13"/>
      <c r="AA511" s="46"/>
      <c r="AB511" s="56"/>
      <c r="AC511" s="13"/>
      <c r="AD511" s="60"/>
      <c r="AE511" s="13"/>
      <c r="AF511" s="13"/>
      <c r="AG511" s="13"/>
      <c r="AH511" s="46"/>
      <c r="AI511" s="56"/>
      <c r="AJ511" s="46"/>
      <c r="AK511" s="56"/>
    </row>
    <row r="512" spans="1:37">
      <c r="A512" s="36" t="str">
        <f t="shared" si="7"/>
        <v>HR103_8</v>
      </c>
      <c r="B512" t="s">
        <v>54</v>
      </c>
      <c r="C512" t="s">
        <v>193</v>
      </c>
      <c r="D512">
        <v>103</v>
      </c>
      <c r="E512">
        <v>8</v>
      </c>
      <c r="F512" s="25" t="str">
        <f>VLOOKUP(B512,Definitions!$C$7:$D$43,2,FALSE)</f>
        <v>Croatia</v>
      </c>
      <c r="G512" t="str">
        <f>VLOOKUP(C512,Definitions!$C$49:$D$57,2,FALSE)</f>
        <v>Not elsewhere specified (Other)</v>
      </c>
      <c r="H512" t="str">
        <f>VLOOKUP(D512,Definitions!$C$60:$D$104,2,FALSE)</f>
        <v>Fishing</v>
      </c>
      <c r="J512" s="29" t="str">
        <f>VLOOKUP(E512,Definitions!$C$115:$D$131,2,FALSE)</f>
        <v>Waste non-RES</v>
      </c>
      <c r="K512" s="47"/>
      <c r="L512" s="46"/>
      <c r="M512" s="46"/>
      <c r="N512" s="56"/>
      <c r="O512" s="46"/>
      <c r="P512" s="46"/>
      <c r="Q512" s="46"/>
      <c r="R512" s="37"/>
      <c r="S512" s="13"/>
      <c r="T512" s="56"/>
      <c r="U512" s="13"/>
      <c r="V512" s="56"/>
      <c r="W512" s="13"/>
      <c r="X512" s="13"/>
      <c r="Y512" s="13"/>
      <c r="Z512" s="13"/>
      <c r="AA512" s="46"/>
      <c r="AB512" s="56"/>
      <c r="AC512" s="13"/>
      <c r="AD512" s="60"/>
      <c r="AE512" s="13"/>
      <c r="AF512" s="13"/>
      <c r="AG512" s="13"/>
      <c r="AH512" s="46"/>
      <c r="AI512" s="56"/>
      <c r="AJ512" s="46"/>
      <c r="AK512" s="56"/>
    </row>
    <row r="513" spans="1:37">
      <c r="A513" s="36" t="str">
        <f t="shared" si="7"/>
        <v>HR103_9</v>
      </c>
      <c r="B513" t="s">
        <v>54</v>
      </c>
      <c r="C513" t="s">
        <v>193</v>
      </c>
      <c r="D513">
        <v>103</v>
      </c>
      <c r="E513">
        <v>9</v>
      </c>
      <c r="F513" s="25" t="str">
        <f>VLOOKUP(B513,Definitions!$C$7:$D$43,2,FALSE)</f>
        <v>Croatia</v>
      </c>
      <c r="G513" t="str">
        <f>VLOOKUP(C513,Definitions!$C$49:$D$57,2,FALSE)</f>
        <v>Not elsewhere specified (Other)</v>
      </c>
      <c r="H513" t="str">
        <f>VLOOKUP(D513,Definitions!$C$60:$D$104,2,FALSE)</f>
        <v>Fishing</v>
      </c>
      <c r="J513" s="29" t="str">
        <f>VLOOKUP(E513,Definitions!$C$115:$D$131,2,FALSE)</f>
        <v>Waste RES</v>
      </c>
      <c r="K513" s="47"/>
      <c r="L513" s="46"/>
      <c r="M513" s="46"/>
      <c r="N513" s="56"/>
      <c r="O513" s="46"/>
      <c r="P513" s="46"/>
      <c r="Q513" s="46"/>
      <c r="R513" s="37"/>
      <c r="S513" s="13"/>
      <c r="T513" s="56"/>
      <c r="U513" s="13"/>
      <c r="V513" s="56"/>
      <c r="W513" s="13"/>
      <c r="X513" s="13"/>
      <c r="Y513" s="13"/>
      <c r="Z513" s="13"/>
      <c r="AA513" s="46"/>
      <c r="AB513" s="56"/>
      <c r="AC513" s="13"/>
      <c r="AD513" s="60"/>
      <c r="AE513" s="13"/>
      <c r="AF513" s="13"/>
      <c r="AG513" s="13"/>
      <c r="AH513" s="46"/>
      <c r="AI513" s="56"/>
      <c r="AJ513" s="46"/>
      <c r="AK513" s="56"/>
    </row>
    <row r="514" spans="1:37">
      <c r="A514" s="36" t="str">
        <f t="shared" si="7"/>
        <v>HR103_51</v>
      </c>
      <c r="B514" t="s">
        <v>54</v>
      </c>
      <c r="C514" t="s">
        <v>193</v>
      </c>
      <c r="D514">
        <v>103</v>
      </c>
      <c r="E514">
        <v>51</v>
      </c>
      <c r="F514" s="25" t="str">
        <f>VLOOKUP(B514,Definitions!$C$7:$D$43,2,FALSE)</f>
        <v>Croatia</v>
      </c>
      <c r="G514" t="str">
        <f>VLOOKUP(C514,Definitions!$C$49:$D$57,2,FALSE)</f>
        <v>Not elsewhere specified (Other)</v>
      </c>
      <c r="H514" t="str">
        <f>VLOOKUP(D514,Definitions!$C$60:$D$104,2,FALSE)</f>
        <v>Fishing</v>
      </c>
      <c r="J514" s="29" t="str">
        <f>VLOOKUP(E514,Definitions!$C$115:$D$131,2,FALSE)</f>
        <v>Biomass</v>
      </c>
      <c r="K514" s="47"/>
      <c r="L514" s="46"/>
      <c r="M514" s="46"/>
      <c r="N514" s="56"/>
      <c r="O514" s="46"/>
      <c r="P514" s="46"/>
      <c r="Q514" s="46"/>
      <c r="R514" s="37"/>
      <c r="S514" s="13"/>
      <c r="T514" s="56"/>
      <c r="U514" s="13"/>
      <c r="V514" s="56"/>
      <c r="W514" s="13"/>
      <c r="X514" s="13"/>
      <c r="Y514" s="13"/>
      <c r="Z514" s="13"/>
      <c r="AA514" s="46"/>
      <c r="AB514" s="56"/>
      <c r="AC514" s="13"/>
      <c r="AD514" s="60"/>
      <c r="AE514" s="13"/>
      <c r="AF514" s="13"/>
      <c r="AG514" s="13"/>
      <c r="AH514" s="46"/>
      <c r="AI514" s="56"/>
      <c r="AJ514" s="46"/>
      <c r="AK514" s="56"/>
    </row>
    <row r="515" spans="1:37">
      <c r="A515" s="36" t="str">
        <f t="shared" si="7"/>
        <v>HR103_52</v>
      </c>
      <c r="B515" t="s">
        <v>54</v>
      </c>
      <c r="C515" t="s">
        <v>193</v>
      </c>
      <c r="D515">
        <v>103</v>
      </c>
      <c r="E515">
        <v>52</v>
      </c>
      <c r="F515" s="25" t="str">
        <f>VLOOKUP(B515,Definitions!$C$7:$D$43,2,FALSE)</f>
        <v>Croatia</v>
      </c>
      <c r="G515" t="str">
        <f>VLOOKUP(C515,Definitions!$C$49:$D$57,2,FALSE)</f>
        <v>Not elsewhere specified (Other)</v>
      </c>
      <c r="H515" t="str">
        <f>VLOOKUP(D515,Definitions!$C$60:$D$104,2,FALSE)</f>
        <v>Fishing</v>
      </c>
      <c r="J515" s="29" t="str">
        <f>VLOOKUP(E515,Definitions!$C$115:$D$131,2,FALSE)</f>
        <v>Geothermal</v>
      </c>
      <c r="K515" s="47"/>
      <c r="L515" s="46"/>
      <c r="M515" s="46"/>
      <c r="N515" s="56"/>
      <c r="O515" s="46"/>
      <c r="P515" s="46"/>
      <c r="Q515" s="46"/>
      <c r="R515" s="37"/>
      <c r="S515" s="13"/>
      <c r="T515" s="56"/>
      <c r="U515" s="13"/>
      <c r="V515" s="56"/>
      <c r="W515" s="13"/>
      <c r="X515" s="13"/>
      <c r="Y515" s="13"/>
      <c r="Z515" s="13"/>
      <c r="AA515" s="46"/>
      <c r="AB515" s="56"/>
      <c r="AC515" s="13"/>
      <c r="AD515" s="60"/>
      <c r="AE515" s="13"/>
      <c r="AF515" s="13"/>
      <c r="AG515" s="13"/>
      <c r="AH515" s="46"/>
      <c r="AI515" s="56"/>
      <c r="AJ515" s="46"/>
      <c r="AK515" s="56"/>
    </row>
    <row r="516" spans="1:37">
      <c r="A516" s="36" t="str">
        <f t="shared" si="7"/>
        <v>HR103_53</v>
      </c>
      <c r="B516" t="s">
        <v>54</v>
      </c>
      <c r="C516" t="s">
        <v>193</v>
      </c>
      <c r="D516">
        <v>103</v>
      </c>
      <c r="E516">
        <v>53</v>
      </c>
      <c r="F516" s="25" t="str">
        <f>VLOOKUP(B516,Definitions!$C$7:$D$43,2,FALSE)</f>
        <v>Croatia</v>
      </c>
      <c r="G516" t="str">
        <f>VLOOKUP(C516,Definitions!$C$49:$D$57,2,FALSE)</f>
        <v>Not elsewhere specified (Other)</v>
      </c>
      <c r="H516" t="str">
        <f>VLOOKUP(D516,Definitions!$C$60:$D$104,2,FALSE)</f>
        <v>Fishing</v>
      </c>
      <c r="J516" s="29" t="str">
        <f>VLOOKUP(E516,Definitions!$C$115:$D$131,2,FALSE)</f>
        <v>Solar energy</v>
      </c>
      <c r="K516" s="47"/>
      <c r="L516" s="46"/>
      <c r="M516" s="46"/>
      <c r="N516" s="56"/>
      <c r="O516" s="46"/>
      <c r="P516" s="46"/>
      <c r="Q516" s="46"/>
      <c r="R516" s="37"/>
      <c r="S516" s="13"/>
      <c r="T516" s="56"/>
      <c r="U516" s="13"/>
      <c r="V516" s="56"/>
      <c r="W516" s="13"/>
      <c r="X516" s="13"/>
      <c r="Y516" s="13"/>
      <c r="Z516" s="13"/>
      <c r="AA516" s="46"/>
      <c r="AB516" s="56"/>
      <c r="AC516" s="13"/>
      <c r="AD516" s="60"/>
      <c r="AE516" s="13"/>
      <c r="AF516" s="13"/>
      <c r="AG516" s="13"/>
      <c r="AH516" s="46"/>
      <c r="AI516" s="56"/>
      <c r="AJ516" s="46"/>
      <c r="AK516" s="56"/>
    </row>
    <row r="517" spans="1:37">
      <c r="A517" s="36" t="str">
        <f t="shared" si="7"/>
        <v>HR103_56</v>
      </c>
      <c r="B517" t="s">
        <v>54</v>
      </c>
      <c r="C517" t="s">
        <v>193</v>
      </c>
      <c r="D517">
        <v>103</v>
      </c>
      <c r="E517">
        <v>56</v>
      </c>
      <c r="F517" s="25" t="str">
        <f>VLOOKUP(B517,Definitions!$C$7:$D$43,2,FALSE)</f>
        <v>Croatia</v>
      </c>
      <c r="G517" t="str">
        <f>VLOOKUP(C517,Definitions!$C$49:$D$57,2,FALSE)</f>
        <v>Not elsewhere specified (Other)</v>
      </c>
      <c r="H517" t="str">
        <f>VLOOKUP(D517,Definitions!$C$60:$D$104,2,FALSE)</f>
        <v>Fishing</v>
      </c>
      <c r="J517" s="29" t="str">
        <f>VLOOKUP(E517,Definitions!$C$115:$D$131,2,FALSE)</f>
        <v>Ambient heat ground</v>
      </c>
      <c r="K517" s="47"/>
      <c r="L517" s="46"/>
      <c r="M517" s="46"/>
      <c r="N517" s="56"/>
      <c r="O517" s="46"/>
      <c r="P517" s="46"/>
      <c r="Q517" s="46"/>
      <c r="R517" s="37"/>
      <c r="S517" s="13"/>
      <c r="T517" s="56"/>
      <c r="U517" s="13"/>
      <c r="V517" s="56"/>
      <c r="W517" s="13"/>
      <c r="X517" s="13"/>
      <c r="Y517" s="13"/>
      <c r="Z517" s="13"/>
      <c r="AA517" s="46"/>
      <c r="AB517" s="56"/>
      <c r="AC517" s="13"/>
      <c r="AD517" s="60"/>
      <c r="AE517" s="13"/>
      <c r="AF517" s="13"/>
      <c r="AG517" s="13"/>
      <c r="AH517" s="46"/>
      <c r="AI517" s="56"/>
      <c r="AJ517" s="46"/>
      <c r="AK517" s="56"/>
    </row>
    <row r="518" spans="1:37">
      <c r="A518" s="36" t="str">
        <f t="shared" si="7"/>
        <v>HR103_57</v>
      </c>
      <c r="B518" t="s">
        <v>54</v>
      </c>
      <c r="C518" t="s">
        <v>193</v>
      </c>
      <c r="D518">
        <v>103</v>
      </c>
      <c r="E518">
        <v>57</v>
      </c>
      <c r="F518" s="25" t="str">
        <f>VLOOKUP(B518,Definitions!$C$7:$D$43,2,FALSE)</f>
        <v>Croatia</v>
      </c>
      <c r="G518" t="str">
        <f>VLOOKUP(C518,Definitions!$C$49:$D$57,2,FALSE)</f>
        <v>Not elsewhere specified (Other)</v>
      </c>
      <c r="H518" t="str">
        <f>VLOOKUP(D518,Definitions!$C$60:$D$104,2,FALSE)</f>
        <v>Fishing</v>
      </c>
      <c r="J518" s="29" t="str">
        <f>VLOOKUP(E518,Definitions!$C$115:$D$131,2,FALSE)</f>
        <v>Ambient heat air</v>
      </c>
      <c r="K518" s="47"/>
      <c r="L518" s="46"/>
      <c r="M518" s="46"/>
      <c r="N518" s="56"/>
      <c r="O518" s="46"/>
      <c r="P518" s="46"/>
      <c r="Q518" s="46"/>
      <c r="R518" s="37"/>
      <c r="S518" s="13"/>
      <c r="T518" s="56"/>
      <c r="U518" s="13"/>
      <c r="V518" s="56"/>
      <c r="W518" s="13"/>
      <c r="X518" s="13"/>
      <c r="Y518" s="13"/>
      <c r="Z518" s="13"/>
      <c r="AA518" s="46"/>
      <c r="AB518" s="56"/>
      <c r="AC518" s="13"/>
      <c r="AD518" s="60"/>
      <c r="AE518" s="13"/>
      <c r="AF518" s="13"/>
      <c r="AG518" s="13"/>
      <c r="AH518" s="46"/>
      <c r="AI518" s="56"/>
      <c r="AJ518" s="46"/>
      <c r="AK518" s="56"/>
    </row>
    <row r="519" spans="1:37">
      <c r="A519" s="36" t="str">
        <f t="shared" si="7"/>
        <v>HR103_58</v>
      </c>
      <c r="B519" t="s">
        <v>54</v>
      </c>
      <c r="C519" t="s">
        <v>193</v>
      </c>
      <c r="D519">
        <v>103</v>
      </c>
      <c r="E519">
        <v>58</v>
      </c>
      <c r="F519" s="25" t="str">
        <f>VLOOKUP(B519,Definitions!$C$7:$D$43,2,FALSE)</f>
        <v>Croatia</v>
      </c>
      <c r="G519" t="str">
        <f>VLOOKUP(C519,Definitions!$C$49:$D$57,2,FALSE)</f>
        <v>Not elsewhere specified (Other)</v>
      </c>
      <c r="H519" t="str">
        <f>VLOOKUP(D519,Definitions!$C$60:$D$104,2,FALSE)</f>
        <v>Fishing</v>
      </c>
      <c r="J519" s="29" t="str">
        <f>VLOOKUP(E519,Definitions!$C$115:$D$131,2,FALSE)</f>
        <v>Ambient heat total</v>
      </c>
      <c r="K519" s="47"/>
      <c r="L519" s="46"/>
      <c r="M519" s="46"/>
      <c r="N519" s="56"/>
      <c r="O519" s="46"/>
      <c r="P519" s="46"/>
      <c r="Q519" s="46"/>
      <c r="R519" s="37"/>
      <c r="S519" s="13"/>
      <c r="T519" s="56"/>
      <c r="U519" s="13"/>
      <c r="V519" s="56"/>
      <c r="W519" s="13"/>
      <c r="X519" s="13"/>
      <c r="Y519" s="13"/>
      <c r="Z519" s="13"/>
      <c r="AA519" s="46"/>
      <c r="AB519" s="56"/>
      <c r="AC519" s="13"/>
      <c r="AD519" s="60"/>
      <c r="AE519" s="13"/>
      <c r="AF519" s="13"/>
      <c r="AG519" s="13"/>
      <c r="AH519" s="46"/>
      <c r="AI519" s="56"/>
      <c r="AJ519" s="46"/>
      <c r="AK519" s="56"/>
    </row>
    <row r="520" spans="1:37">
      <c r="A520" s="36" t="str">
        <f t="shared" si="7"/>
        <v>HR103_55</v>
      </c>
      <c r="B520" t="s">
        <v>54</v>
      </c>
      <c r="C520" t="s">
        <v>193</v>
      </c>
      <c r="D520">
        <v>103</v>
      </c>
      <c r="E520">
        <v>55</v>
      </c>
      <c r="F520" s="25" t="str">
        <f>VLOOKUP(B520,Definitions!$C$7:$D$43,2,FALSE)</f>
        <v>Croatia</v>
      </c>
      <c r="G520" t="str">
        <f>VLOOKUP(C520,Definitions!$C$49:$D$57,2,FALSE)</f>
        <v>Not elsewhere specified (Other)</v>
      </c>
      <c r="H520" t="str">
        <f>VLOOKUP(D520,Definitions!$C$60:$D$104,2,FALSE)</f>
        <v>Fishing</v>
      </c>
      <c r="J520" s="29" t="str">
        <f>VLOOKUP(E520,Definitions!$C$115:$D$131,2,FALSE)</f>
        <v xml:space="preserve">Other RES </v>
      </c>
      <c r="K520" s="47"/>
      <c r="L520" s="46"/>
      <c r="M520" s="46"/>
      <c r="N520" s="56"/>
      <c r="O520" s="46"/>
      <c r="P520" s="46"/>
      <c r="Q520" s="46"/>
      <c r="R520" s="37"/>
      <c r="S520" s="13"/>
      <c r="T520" s="56"/>
      <c r="U520" s="13"/>
      <c r="V520" s="56"/>
      <c r="W520" s="13"/>
      <c r="X520" s="13"/>
      <c r="Y520" s="13"/>
      <c r="Z520" s="13"/>
      <c r="AA520" s="46"/>
      <c r="AB520" s="56"/>
      <c r="AC520" s="13"/>
      <c r="AD520" s="60"/>
      <c r="AE520" s="13"/>
      <c r="AF520" s="13"/>
      <c r="AG520" s="13"/>
      <c r="AH520" s="46"/>
      <c r="AI520" s="56"/>
      <c r="AJ520" s="46"/>
      <c r="AK520" s="56"/>
    </row>
    <row r="521" spans="1:37">
      <c r="A521" s="36" t="str">
        <f t="shared" si="7"/>
        <v>HR990_0</v>
      </c>
      <c r="B521" t="s">
        <v>54</v>
      </c>
      <c r="C521" t="s">
        <v>193</v>
      </c>
      <c r="D521">
        <v>990</v>
      </c>
      <c r="E521">
        <v>0</v>
      </c>
      <c r="F521" s="25" t="str">
        <f>VLOOKUP(B521,Definitions!$C$7:$D$43,2,FALSE)</f>
        <v>Croatia</v>
      </c>
      <c r="G521" t="str">
        <f>VLOOKUP(C521,Definitions!$C$49:$D$57,2,FALSE)</f>
        <v>Not elsewhere specified (Other)</v>
      </c>
      <c r="H521" t="str">
        <f>VLOOKUP(D521,Definitions!$C$60:$D$104,2,FALSE)</f>
        <v>Not elsewhere specified (Other)</v>
      </c>
      <c r="J521" s="29" t="str">
        <f>VLOOKUP(E521,Definitions!$C$115:$D$131,2,FALSE)</f>
        <v>TOTAL</v>
      </c>
      <c r="K521" s="47"/>
      <c r="L521" s="46"/>
      <c r="M521" s="46"/>
      <c r="N521" s="56"/>
      <c r="O521" s="46"/>
      <c r="P521" s="46"/>
      <c r="Q521" s="46"/>
      <c r="R521" s="37"/>
      <c r="S521" s="13"/>
      <c r="T521" s="56"/>
      <c r="U521" s="13"/>
      <c r="V521" s="56"/>
      <c r="W521" s="13"/>
      <c r="X521" s="13"/>
      <c r="Y521" s="13"/>
      <c r="Z521" s="13"/>
      <c r="AA521" s="46"/>
      <c r="AB521" s="56"/>
      <c r="AC521" s="13"/>
      <c r="AD521" s="60"/>
      <c r="AE521" s="13"/>
      <c r="AF521" s="13"/>
      <c r="AG521" s="13"/>
      <c r="AH521" s="46"/>
      <c r="AI521" s="56"/>
      <c r="AJ521" s="46"/>
      <c r="AK521" s="56"/>
    </row>
    <row r="522" spans="1:37">
      <c r="A522" s="36" t="str">
        <f t="shared" ref="A522:A585" si="8">B522&amp;D522&amp;"_"&amp;E522</f>
        <v>HR990_1</v>
      </c>
      <c r="B522" t="s">
        <v>54</v>
      </c>
      <c r="C522" t="s">
        <v>193</v>
      </c>
      <c r="D522">
        <v>990</v>
      </c>
      <c r="E522">
        <v>1</v>
      </c>
      <c r="F522" s="25" t="str">
        <f>VLOOKUP(B522,Definitions!$C$7:$D$43,2,FALSE)</f>
        <v>Croatia</v>
      </c>
      <c r="G522" t="str">
        <f>VLOOKUP(C522,Definitions!$C$49:$D$57,2,FALSE)</f>
        <v>Not elsewhere specified (Other)</v>
      </c>
      <c r="H522" t="str">
        <f>VLOOKUP(D522,Definitions!$C$60:$D$104,2,FALSE)</f>
        <v>Not elsewhere specified (Other)</v>
      </c>
      <c r="J522" s="29" t="str">
        <f>VLOOKUP(E522,Definitions!$C$115:$D$131,2,FALSE)</f>
        <v>Coal</v>
      </c>
      <c r="K522" s="47"/>
      <c r="L522" s="46"/>
      <c r="M522" s="46"/>
      <c r="N522" s="56"/>
      <c r="O522" s="46"/>
      <c r="P522" s="46"/>
      <c r="Q522" s="46"/>
      <c r="R522" s="37"/>
      <c r="S522" s="13"/>
      <c r="T522" s="56"/>
      <c r="U522" s="13"/>
      <c r="V522" s="56"/>
      <c r="W522" s="13"/>
      <c r="X522" s="13"/>
      <c r="Y522" s="13"/>
      <c r="Z522" s="13"/>
      <c r="AA522" s="46"/>
      <c r="AB522" s="56"/>
      <c r="AC522" s="13"/>
      <c r="AD522" s="60"/>
      <c r="AE522" s="13"/>
      <c r="AF522" s="13"/>
      <c r="AG522" s="13"/>
      <c r="AH522" s="46"/>
      <c r="AI522" s="56"/>
      <c r="AJ522" s="46"/>
      <c r="AK522" s="56"/>
    </row>
    <row r="523" spans="1:37">
      <c r="A523" s="36" t="str">
        <f t="shared" si="8"/>
        <v>HR990_2</v>
      </c>
      <c r="B523" t="s">
        <v>54</v>
      </c>
      <c r="C523" t="s">
        <v>193</v>
      </c>
      <c r="D523">
        <v>990</v>
      </c>
      <c r="E523">
        <v>2</v>
      </c>
      <c r="F523" s="25" t="str">
        <f>VLOOKUP(B523,Definitions!$C$7:$D$43,2,FALSE)</f>
        <v>Croatia</v>
      </c>
      <c r="G523" t="str">
        <f>VLOOKUP(C523,Definitions!$C$49:$D$57,2,FALSE)</f>
        <v>Not elsewhere specified (Other)</v>
      </c>
      <c r="H523" t="str">
        <f>VLOOKUP(D523,Definitions!$C$60:$D$104,2,FALSE)</f>
        <v>Not elsewhere specified (Other)</v>
      </c>
      <c r="J523" s="29" t="str">
        <f>VLOOKUP(E523,Definitions!$C$115:$D$131,2,FALSE)</f>
        <v>Fuel oil</v>
      </c>
      <c r="K523" s="47"/>
      <c r="L523" s="46"/>
      <c r="M523" s="46"/>
      <c r="N523" s="56"/>
      <c r="O523" s="46"/>
      <c r="P523" s="46"/>
      <c r="Q523" s="46"/>
      <c r="R523" s="37"/>
      <c r="S523" s="13"/>
      <c r="T523" s="56"/>
      <c r="U523" s="13"/>
      <c r="V523" s="56"/>
      <c r="W523" s="13"/>
      <c r="X523" s="13"/>
      <c r="Y523" s="13"/>
      <c r="Z523" s="13"/>
      <c r="AA523" s="46"/>
      <c r="AB523" s="56"/>
      <c r="AC523" s="13"/>
      <c r="AD523" s="60"/>
      <c r="AE523" s="13"/>
      <c r="AF523" s="13"/>
      <c r="AG523" s="13"/>
      <c r="AH523" s="46"/>
      <c r="AI523" s="56"/>
      <c r="AJ523" s="46"/>
      <c r="AK523" s="56"/>
    </row>
    <row r="524" spans="1:37">
      <c r="A524" s="36" t="str">
        <f t="shared" si="8"/>
        <v>HR990_3</v>
      </c>
      <c r="B524" t="s">
        <v>54</v>
      </c>
      <c r="C524" t="s">
        <v>193</v>
      </c>
      <c r="D524">
        <v>990</v>
      </c>
      <c r="E524">
        <v>3</v>
      </c>
      <c r="F524" s="25" t="str">
        <f>VLOOKUP(B524,Definitions!$C$7:$D$43,2,FALSE)</f>
        <v>Croatia</v>
      </c>
      <c r="G524" t="str">
        <f>VLOOKUP(C524,Definitions!$C$49:$D$57,2,FALSE)</f>
        <v>Not elsewhere specified (Other)</v>
      </c>
      <c r="H524" t="str">
        <f>VLOOKUP(D524,Definitions!$C$60:$D$104,2,FALSE)</f>
        <v>Not elsewhere specified (Other)</v>
      </c>
      <c r="J524" s="29" t="str">
        <f>VLOOKUP(E524,Definitions!$C$115:$D$131,2,FALSE)</f>
        <v>Natural gas</v>
      </c>
      <c r="K524" s="47"/>
      <c r="L524" s="46"/>
      <c r="M524" s="46"/>
      <c r="N524" s="56"/>
      <c r="O524" s="46"/>
      <c r="P524" s="46"/>
      <c r="Q524" s="46"/>
      <c r="R524" s="37"/>
      <c r="S524" s="13"/>
      <c r="T524" s="56"/>
      <c r="U524" s="13"/>
      <c r="V524" s="56"/>
      <c r="W524" s="13"/>
      <c r="X524" s="13"/>
      <c r="Y524" s="13"/>
      <c r="Z524" s="13"/>
      <c r="AA524" s="46"/>
      <c r="AB524" s="56"/>
      <c r="AC524" s="13"/>
      <c r="AD524" s="60"/>
      <c r="AE524" s="13"/>
      <c r="AF524" s="13"/>
      <c r="AG524" s="13"/>
      <c r="AH524" s="46"/>
      <c r="AI524" s="56"/>
      <c r="AJ524" s="46"/>
      <c r="AK524" s="56"/>
    </row>
    <row r="525" spans="1:37">
      <c r="A525" s="36" t="str">
        <f t="shared" si="8"/>
        <v>HR990_4</v>
      </c>
      <c r="B525" t="s">
        <v>54</v>
      </c>
      <c r="C525" t="s">
        <v>193</v>
      </c>
      <c r="D525">
        <v>990</v>
      </c>
      <c r="E525">
        <v>4</v>
      </c>
      <c r="F525" s="25" t="str">
        <f>VLOOKUP(B525,Definitions!$C$7:$D$43,2,FALSE)</f>
        <v>Croatia</v>
      </c>
      <c r="G525" t="str">
        <f>VLOOKUP(C525,Definitions!$C$49:$D$57,2,FALSE)</f>
        <v>Not elsewhere specified (Other)</v>
      </c>
      <c r="H525" t="str">
        <f>VLOOKUP(D525,Definitions!$C$60:$D$104,2,FALSE)</f>
        <v>Not elsewhere specified (Other)</v>
      </c>
      <c r="J525" s="29" t="str">
        <f>VLOOKUP(E525,Definitions!$C$115:$D$131,2,FALSE)</f>
        <v>Other fossil fuels</v>
      </c>
      <c r="K525" s="47"/>
      <c r="L525" s="46"/>
      <c r="M525" s="46"/>
      <c r="N525" s="56"/>
      <c r="O525" s="46"/>
      <c r="P525" s="46"/>
      <c r="Q525" s="46"/>
      <c r="R525" s="37"/>
      <c r="S525" s="13"/>
      <c r="T525" s="56"/>
      <c r="U525" s="13"/>
      <c r="V525" s="56"/>
      <c r="W525" s="13"/>
      <c r="X525" s="13"/>
      <c r="Y525" s="13"/>
      <c r="Z525" s="13"/>
      <c r="AA525" s="46"/>
      <c r="AB525" s="56"/>
      <c r="AC525" s="13"/>
      <c r="AD525" s="60"/>
      <c r="AE525" s="13"/>
      <c r="AF525" s="13"/>
      <c r="AG525" s="13"/>
      <c r="AH525" s="46"/>
      <c r="AI525" s="56"/>
      <c r="AJ525" s="46"/>
      <c r="AK525" s="56"/>
    </row>
    <row r="526" spans="1:37">
      <c r="A526" s="36" t="str">
        <f t="shared" si="8"/>
        <v>HR990_6</v>
      </c>
      <c r="B526" t="s">
        <v>54</v>
      </c>
      <c r="C526" t="s">
        <v>193</v>
      </c>
      <c r="D526">
        <v>990</v>
      </c>
      <c r="E526">
        <v>6</v>
      </c>
      <c r="F526" s="25" t="str">
        <f>VLOOKUP(B526,Definitions!$C$7:$D$43,2,FALSE)</f>
        <v>Croatia</v>
      </c>
      <c r="G526" t="str">
        <f>VLOOKUP(C526,Definitions!$C$49:$D$57,2,FALSE)</f>
        <v>Not elsewhere specified (Other)</v>
      </c>
      <c r="H526" t="str">
        <f>VLOOKUP(D526,Definitions!$C$60:$D$104,2,FALSE)</f>
        <v>Not elsewhere specified (Other)</v>
      </c>
      <c r="J526" s="29" t="str">
        <f>VLOOKUP(E526,Definitions!$C$115:$D$131,2,FALSE)</f>
        <v>Electricity</v>
      </c>
      <c r="K526" s="47"/>
      <c r="L526" s="46"/>
      <c r="M526" s="46"/>
      <c r="N526" s="56"/>
      <c r="O526" s="46"/>
      <c r="P526" s="46"/>
      <c r="Q526" s="46"/>
      <c r="R526" s="37"/>
      <c r="S526" s="13"/>
      <c r="T526" s="56"/>
      <c r="U526" s="13"/>
      <c r="V526" s="56"/>
      <c r="W526" s="13"/>
      <c r="X526" s="13"/>
      <c r="Y526" s="13"/>
      <c r="Z526" s="13"/>
      <c r="AA526" s="46"/>
      <c r="AB526" s="56"/>
      <c r="AC526" s="13"/>
      <c r="AD526" s="60"/>
      <c r="AE526" s="13"/>
      <c r="AF526" s="13"/>
      <c r="AG526" s="13"/>
      <c r="AH526" s="46"/>
      <c r="AI526" s="56"/>
      <c r="AJ526" s="46"/>
      <c r="AK526" s="56"/>
    </row>
    <row r="527" spans="1:37">
      <c r="A527" s="36" t="str">
        <f t="shared" si="8"/>
        <v>HR990_7</v>
      </c>
      <c r="B527" t="s">
        <v>54</v>
      </c>
      <c r="C527" t="s">
        <v>193</v>
      </c>
      <c r="D527">
        <v>990</v>
      </c>
      <c r="E527">
        <v>7</v>
      </c>
      <c r="F527" s="25" t="str">
        <f>VLOOKUP(B527,Definitions!$C$7:$D$43,2,FALSE)</f>
        <v>Croatia</v>
      </c>
      <c r="G527" t="str">
        <f>VLOOKUP(C527,Definitions!$C$49:$D$57,2,FALSE)</f>
        <v>Not elsewhere specified (Other)</v>
      </c>
      <c r="H527" t="str">
        <f>VLOOKUP(D527,Definitions!$C$60:$D$104,2,FALSE)</f>
        <v>Not elsewhere specified (Other)</v>
      </c>
      <c r="J527" s="29" t="str">
        <f>VLOOKUP(E527,Definitions!$C$115:$D$131,2,FALSE)</f>
        <v>District heating</v>
      </c>
      <c r="K527" s="47"/>
      <c r="L527" s="46"/>
      <c r="M527" s="46"/>
      <c r="N527" s="56"/>
      <c r="O527" s="46"/>
      <c r="P527" s="46"/>
      <c r="Q527" s="46"/>
      <c r="R527" s="37"/>
      <c r="S527" s="13"/>
      <c r="T527" s="56"/>
      <c r="U527" s="13"/>
      <c r="V527" s="56"/>
      <c r="W527" s="13"/>
      <c r="X527" s="13"/>
      <c r="Y527" s="13"/>
      <c r="Z527" s="13"/>
      <c r="AA527" s="46"/>
      <c r="AB527" s="56"/>
      <c r="AC527" s="13"/>
      <c r="AD527" s="60"/>
      <c r="AE527" s="13"/>
      <c r="AF527" s="13"/>
      <c r="AG527" s="13"/>
      <c r="AH527" s="46"/>
      <c r="AI527" s="56"/>
      <c r="AJ527" s="46"/>
      <c r="AK527" s="56"/>
    </row>
    <row r="528" spans="1:37">
      <c r="A528" s="36" t="str">
        <f t="shared" si="8"/>
        <v>HR990_8</v>
      </c>
      <c r="B528" t="s">
        <v>54</v>
      </c>
      <c r="C528" t="s">
        <v>193</v>
      </c>
      <c r="D528">
        <v>990</v>
      </c>
      <c r="E528">
        <v>8</v>
      </c>
      <c r="F528" s="25" t="str">
        <f>VLOOKUP(B528,Definitions!$C$7:$D$43,2,FALSE)</f>
        <v>Croatia</v>
      </c>
      <c r="G528" t="str">
        <f>VLOOKUP(C528,Definitions!$C$49:$D$57,2,FALSE)</f>
        <v>Not elsewhere specified (Other)</v>
      </c>
      <c r="H528" t="str">
        <f>VLOOKUP(D528,Definitions!$C$60:$D$104,2,FALSE)</f>
        <v>Not elsewhere specified (Other)</v>
      </c>
      <c r="J528" s="29" t="str">
        <f>VLOOKUP(E528,Definitions!$C$115:$D$131,2,FALSE)</f>
        <v>Waste non-RES</v>
      </c>
      <c r="K528" s="47"/>
      <c r="L528" s="46"/>
      <c r="M528" s="46"/>
      <c r="N528" s="56"/>
      <c r="O528" s="46"/>
      <c r="P528" s="46"/>
      <c r="Q528" s="46"/>
      <c r="R528" s="37"/>
      <c r="S528" s="13"/>
      <c r="T528" s="56"/>
      <c r="U528" s="13"/>
      <c r="V528" s="56"/>
      <c r="W528" s="13"/>
      <c r="X528" s="13"/>
      <c r="Y528" s="13"/>
      <c r="Z528" s="13"/>
      <c r="AA528" s="46"/>
      <c r="AB528" s="56"/>
      <c r="AC528" s="13"/>
      <c r="AD528" s="60"/>
      <c r="AE528" s="13"/>
      <c r="AF528" s="13"/>
      <c r="AG528" s="13"/>
      <c r="AH528" s="46"/>
      <c r="AI528" s="56"/>
      <c r="AJ528" s="46"/>
      <c r="AK528" s="56"/>
    </row>
    <row r="529" spans="1:37">
      <c r="A529" s="36" t="str">
        <f t="shared" si="8"/>
        <v>HR990_9</v>
      </c>
      <c r="B529" t="s">
        <v>54</v>
      </c>
      <c r="C529" t="s">
        <v>193</v>
      </c>
      <c r="D529">
        <v>990</v>
      </c>
      <c r="E529">
        <v>9</v>
      </c>
      <c r="F529" s="25" t="str">
        <f>VLOOKUP(B529,Definitions!$C$7:$D$43,2,FALSE)</f>
        <v>Croatia</v>
      </c>
      <c r="G529" t="str">
        <f>VLOOKUP(C529,Definitions!$C$49:$D$57,2,FALSE)</f>
        <v>Not elsewhere specified (Other)</v>
      </c>
      <c r="H529" t="str">
        <f>VLOOKUP(D529,Definitions!$C$60:$D$104,2,FALSE)</f>
        <v>Not elsewhere specified (Other)</v>
      </c>
      <c r="J529" s="29" t="str">
        <f>VLOOKUP(E529,Definitions!$C$115:$D$131,2,FALSE)</f>
        <v>Waste RES</v>
      </c>
      <c r="K529" s="47"/>
      <c r="L529" s="46"/>
      <c r="M529" s="46"/>
      <c r="N529" s="56"/>
      <c r="O529" s="46"/>
      <c r="P529" s="46"/>
      <c r="Q529" s="46"/>
      <c r="R529" s="37"/>
      <c r="S529" s="13"/>
      <c r="T529" s="56"/>
      <c r="U529" s="13"/>
      <c r="V529" s="56"/>
      <c r="W529" s="13"/>
      <c r="X529" s="13"/>
      <c r="Y529" s="13"/>
      <c r="Z529" s="13"/>
      <c r="AA529" s="46"/>
      <c r="AB529" s="56"/>
      <c r="AC529" s="13"/>
      <c r="AD529" s="60"/>
      <c r="AE529" s="13"/>
      <c r="AF529" s="13"/>
      <c r="AG529" s="13"/>
      <c r="AH529" s="46"/>
      <c r="AI529" s="56"/>
      <c r="AJ529" s="46"/>
      <c r="AK529" s="56"/>
    </row>
    <row r="530" spans="1:37">
      <c r="A530" s="36" t="str">
        <f t="shared" si="8"/>
        <v>HR990_51</v>
      </c>
      <c r="B530" t="s">
        <v>54</v>
      </c>
      <c r="C530" t="s">
        <v>193</v>
      </c>
      <c r="D530">
        <v>990</v>
      </c>
      <c r="E530">
        <v>51</v>
      </c>
      <c r="F530" s="25" t="str">
        <f>VLOOKUP(B530,Definitions!$C$7:$D$43,2,FALSE)</f>
        <v>Croatia</v>
      </c>
      <c r="G530" t="str">
        <f>VLOOKUP(C530,Definitions!$C$49:$D$57,2,FALSE)</f>
        <v>Not elsewhere specified (Other)</v>
      </c>
      <c r="H530" t="str">
        <f>VLOOKUP(D530,Definitions!$C$60:$D$104,2,FALSE)</f>
        <v>Not elsewhere specified (Other)</v>
      </c>
      <c r="J530" s="29" t="str">
        <f>VLOOKUP(E530,Definitions!$C$115:$D$131,2,FALSE)</f>
        <v>Biomass</v>
      </c>
      <c r="K530" s="47"/>
      <c r="L530" s="46"/>
      <c r="M530" s="46"/>
      <c r="N530" s="56"/>
      <c r="O530" s="46"/>
      <c r="P530" s="46"/>
      <c r="Q530" s="46"/>
      <c r="R530" s="37"/>
      <c r="S530" s="13"/>
      <c r="T530" s="56"/>
      <c r="U530" s="13"/>
      <c r="V530" s="56"/>
      <c r="W530" s="13"/>
      <c r="X530" s="13"/>
      <c r="Y530" s="13"/>
      <c r="Z530" s="13"/>
      <c r="AA530" s="46"/>
      <c r="AB530" s="56"/>
      <c r="AC530" s="13"/>
      <c r="AD530" s="60"/>
      <c r="AE530" s="13"/>
      <c r="AF530" s="13"/>
      <c r="AG530" s="13"/>
      <c r="AH530" s="46"/>
      <c r="AI530" s="56"/>
      <c r="AJ530" s="46"/>
      <c r="AK530" s="56"/>
    </row>
    <row r="531" spans="1:37">
      <c r="A531" s="36" t="str">
        <f t="shared" si="8"/>
        <v>HR990_52</v>
      </c>
      <c r="B531" t="s">
        <v>54</v>
      </c>
      <c r="C531" t="s">
        <v>193</v>
      </c>
      <c r="D531">
        <v>990</v>
      </c>
      <c r="E531">
        <v>52</v>
      </c>
      <c r="F531" s="25" t="str">
        <f>VLOOKUP(B531,Definitions!$C$7:$D$43,2,FALSE)</f>
        <v>Croatia</v>
      </c>
      <c r="G531" t="str">
        <f>VLOOKUP(C531,Definitions!$C$49:$D$57,2,FALSE)</f>
        <v>Not elsewhere specified (Other)</v>
      </c>
      <c r="H531" t="str">
        <f>VLOOKUP(D531,Definitions!$C$60:$D$104,2,FALSE)</f>
        <v>Not elsewhere specified (Other)</v>
      </c>
      <c r="J531" s="29" t="str">
        <f>VLOOKUP(E531,Definitions!$C$115:$D$131,2,FALSE)</f>
        <v>Geothermal</v>
      </c>
      <c r="K531" s="47"/>
      <c r="L531" s="46"/>
      <c r="M531" s="46"/>
      <c r="N531" s="56"/>
      <c r="O531" s="46"/>
      <c r="P531" s="46"/>
      <c r="Q531" s="46"/>
      <c r="R531" s="37"/>
      <c r="S531" s="13"/>
      <c r="T531" s="56"/>
      <c r="U531" s="13"/>
      <c r="V531" s="56"/>
      <c r="W531" s="13"/>
      <c r="X531" s="13"/>
      <c r="Y531" s="13"/>
      <c r="Z531" s="13"/>
      <c r="AA531" s="46"/>
      <c r="AB531" s="56"/>
      <c r="AC531" s="13"/>
      <c r="AD531" s="60"/>
      <c r="AE531" s="13"/>
      <c r="AF531" s="13"/>
      <c r="AG531" s="13"/>
      <c r="AH531" s="46"/>
      <c r="AI531" s="56"/>
      <c r="AJ531" s="46"/>
      <c r="AK531" s="56"/>
    </row>
    <row r="532" spans="1:37">
      <c r="A532" s="36" t="str">
        <f t="shared" si="8"/>
        <v>HR990_53</v>
      </c>
      <c r="B532" t="s">
        <v>54</v>
      </c>
      <c r="C532" t="s">
        <v>193</v>
      </c>
      <c r="D532">
        <v>990</v>
      </c>
      <c r="E532">
        <v>53</v>
      </c>
      <c r="F532" s="25" t="str">
        <f>VLOOKUP(B532,Definitions!$C$7:$D$43,2,FALSE)</f>
        <v>Croatia</v>
      </c>
      <c r="G532" t="str">
        <f>VLOOKUP(C532,Definitions!$C$49:$D$57,2,FALSE)</f>
        <v>Not elsewhere specified (Other)</v>
      </c>
      <c r="H532" t="str">
        <f>VLOOKUP(D532,Definitions!$C$60:$D$104,2,FALSE)</f>
        <v>Not elsewhere specified (Other)</v>
      </c>
      <c r="J532" s="29" t="str">
        <f>VLOOKUP(E532,Definitions!$C$115:$D$131,2,FALSE)</f>
        <v>Solar energy</v>
      </c>
      <c r="K532" s="47"/>
      <c r="L532" s="46"/>
      <c r="M532" s="46"/>
      <c r="N532" s="56"/>
      <c r="O532" s="46"/>
      <c r="P532" s="46"/>
      <c r="Q532" s="46"/>
      <c r="R532" s="37"/>
      <c r="S532" s="13"/>
      <c r="T532" s="56"/>
      <c r="U532" s="13"/>
      <c r="V532" s="56"/>
      <c r="W532" s="13"/>
      <c r="X532" s="13"/>
      <c r="Y532" s="13"/>
      <c r="Z532" s="13"/>
      <c r="AA532" s="46"/>
      <c r="AB532" s="56"/>
      <c r="AC532" s="13"/>
      <c r="AD532" s="60"/>
      <c r="AE532" s="13"/>
      <c r="AF532" s="13"/>
      <c r="AG532" s="13"/>
      <c r="AH532" s="46"/>
      <c r="AI532" s="56"/>
      <c r="AJ532" s="46"/>
      <c r="AK532" s="56"/>
    </row>
    <row r="533" spans="1:37">
      <c r="A533" s="36" t="str">
        <f t="shared" si="8"/>
        <v>HR990_56</v>
      </c>
      <c r="B533" t="s">
        <v>54</v>
      </c>
      <c r="C533" t="s">
        <v>193</v>
      </c>
      <c r="D533">
        <v>990</v>
      </c>
      <c r="E533">
        <v>56</v>
      </c>
      <c r="F533" s="25" t="str">
        <f>VLOOKUP(B533,Definitions!$C$7:$D$43,2,FALSE)</f>
        <v>Croatia</v>
      </c>
      <c r="G533" t="str">
        <f>VLOOKUP(C533,Definitions!$C$49:$D$57,2,FALSE)</f>
        <v>Not elsewhere specified (Other)</v>
      </c>
      <c r="H533" t="str">
        <f>VLOOKUP(D533,Definitions!$C$60:$D$104,2,FALSE)</f>
        <v>Not elsewhere specified (Other)</v>
      </c>
      <c r="J533" s="29" t="str">
        <f>VLOOKUP(E533,Definitions!$C$115:$D$131,2,FALSE)</f>
        <v>Ambient heat ground</v>
      </c>
      <c r="K533" s="47"/>
      <c r="L533" s="46"/>
      <c r="M533" s="46"/>
      <c r="N533" s="56"/>
      <c r="O533" s="46"/>
      <c r="P533" s="46"/>
      <c r="Q533" s="46"/>
      <c r="R533" s="37"/>
      <c r="S533" s="13"/>
      <c r="T533" s="56"/>
      <c r="U533" s="13"/>
      <c r="V533" s="56"/>
      <c r="W533" s="13"/>
      <c r="X533" s="13"/>
      <c r="Y533" s="13"/>
      <c r="Z533" s="13"/>
      <c r="AA533" s="46"/>
      <c r="AB533" s="56"/>
      <c r="AC533" s="13"/>
      <c r="AD533" s="60"/>
      <c r="AE533" s="13"/>
      <c r="AF533" s="13"/>
      <c r="AG533" s="13"/>
      <c r="AH533" s="46"/>
      <c r="AI533" s="56"/>
      <c r="AJ533" s="46"/>
      <c r="AK533" s="56"/>
    </row>
    <row r="534" spans="1:37">
      <c r="A534" s="36" t="str">
        <f t="shared" si="8"/>
        <v>HR990_57</v>
      </c>
      <c r="B534" t="s">
        <v>54</v>
      </c>
      <c r="C534" t="s">
        <v>193</v>
      </c>
      <c r="D534">
        <v>990</v>
      </c>
      <c r="E534">
        <v>57</v>
      </c>
      <c r="F534" s="25" t="str">
        <f>VLOOKUP(B534,Definitions!$C$7:$D$43,2,FALSE)</f>
        <v>Croatia</v>
      </c>
      <c r="G534" t="str">
        <f>VLOOKUP(C534,Definitions!$C$49:$D$57,2,FALSE)</f>
        <v>Not elsewhere specified (Other)</v>
      </c>
      <c r="H534" t="str">
        <f>VLOOKUP(D534,Definitions!$C$60:$D$104,2,FALSE)</f>
        <v>Not elsewhere specified (Other)</v>
      </c>
      <c r="J534" s="29" t="str">
        <f>VLOOKUP(E534,Definitions!$C$115:$D$131,2,FALSE)</f>
        <v>Ambient heat air</v>
      </c>
      <c r="K534" s="47"/>
      <c r="L534" s="46"/>
      <c r="M534" s="46"/>
      <c r="N534" s="56"/>
      <c r="O534" s="46"/>
      <c r="P534" s="46"/>
      <c r="Q534" s="46"/>
      <c r="R534" s="37"/>
      <c r="S534" s="13"/>
      <c r="T534" s="56"/>
      <c r="U534" s="13"/>
      <c r="V534" s="56"/>
      <c r="W534" s="13"/>
      <c r="X534" s="13"/>
      <c r="Y534" s="13"/>
      <c r="Z534" s="13"/>
      <c r="AA534" s="46"/>
      <c r="AB534" s="56"/>
      <c r="AC534" s="13"/>
      <c r="AD534" s="60"/>
      <c r="AE534" s="13"/>
      <c r="AF534" s="13"/>
      <c r="AG534" s="13"/>
      <c r="AH534" s="46"/>
      <c r="AI534" s="56"/>
      <c r="AJ534" s="46"/>
      <c r="AK534" s="56"/>
    </row>
    <row r="535" spans="1:37">
      <c r="A535" s="36" t="str">
        <f t="shared" si="8"/>
        <v>HR990_58</v>
      </c>
      <c r="B535" t="s">
        <v>54</v>
      </c>
      <c r="C535" t="s">
        <v>193</v>
      </c>
      <c r="D535">
        <v>990</v>
      </c>
      <c r="E535">
        <v>58</v>
      </c>
      <c r="F535" s="25" t="str">
        <f>VLOOKUP(B535,Definitions!$C$7:$D$43,2,FALSE)</f>
        <v>Croatia</v>
      </c>
      <c r="G535" t="str">
        <f>VLOOKUP(C535,Definitions!$C$49:$D$57,2,FALSE)</f>
        <v>Not elsewhere specified (Other)</v>
      </c>
      <c r="H535" t="str">
        <f>VLOOKUP(D535,Definitions!$C$60:$D$104,2,FALSE)</f>
        <v>Not elsewhere specified (Other)</v>
      </c>
      <c r="J535" s="29" t="str">
        <f>VLOOKUP(E535,Definitions!$C$115:$D$131,2,FALSE)</f>
        <v>Ambient heat total</v>
      </c>
      <c r="K535" s="47"/>
      <c r="L535" s="46"/>
      <c r="M535" s="46"/>
      <c r="N535" s="56"/>
      <c r="O535" s="46"/>
      <c r="P535" s="46"/>
      <c r="Q535" s="46"/>
      <c r="R535" s="37"/>
      <c r="S535" s="13"/>
      <c r="T535" s="56"/>
      <c r="U535" s="13"/>
      <c r="V535" s="56"/>
      <c r="W535" s="13"/>
      <c r="X535" s="13"/>
      <c r="Y535" s="13"/>
      <c r="Z535" s="13"/>
      <c r="AA535" s="46"/>
      <c r="AB535" s="56"/>
      <c r="AC535" s="13"/>
      <c r="AD535" s="60"/>
      <c r="AE535" s="13"/>
      <c r="AF535" s="13"/>
      <c r="AG535" s="13"/>
      <c r="AH535" s="46"/>
      <c r="AI535" s="56"/>
      <c r="AJ535" s="46"/>
      <c r="AK535" s="56"/>
    </row>
    <row r="536" spans="1:37">
      <c r="A536" s="36" t="str">
        <f t="shared" si="8"/>
        <v>HR990_55</v>
      </c>
      <c r="B536" t="s">
        <v>54</v>
      </c>
      <c r="C536" t="s">
        <v>193</v>
      </c>
      <c r="D536">
        <v>990</v>
      </c>
      <c r="E536">
        <v>55</v>
      </c>
      <c r="F536" s="25" t="str">
        <f>VLOOKUP(B536,Definitions!$C$7:$D$43,2,FALSE)</f>
        <v>Croatia</v>
      </c>
      <c r="G536" t="str">
        <f>VLOOKUP(C536,Definitions!$C$49:$D$57,2,FALSE)</f>
        <v>Not elsewhere specified (Other)</v>
      </c>
      <c r="H536" t="str">
        <f>VLOOKUP(D536,Definitions!$C$60:$D$104,2,FALSE)</f>
        <v>Not elsewhere specified (Other)</v>
      </c>
      <c r="J536" s="29" t="str">
        <f>VLOOKUP(E536,Definitions!$C$115:$D$131,2,FALSE)</f>
        <v xml:space="preserve">Other RES </v>
      </c>
      <c r="K536" s="47"/>
      <c r="L536" s="46"/>
      <c r="M536" s="46"/>
      <c r="N536" s="56"/>
      <c r="O536" s="46"/>
      <c r="P536" s="46"/>
      <c r="Q536" s="46"/>
      <c r="R536" s="37"/>
      <c r="S536" s="13"/>
      <c r="T536" s="56"/>
      <c r="U536" s="13"/>
      <c r="V536" s="56"/>
      <c r="W536" s="13"/>
      <c r="X536" s="13"/>
      <c r="Y536" s="13"/>
      <c r="Z536" s="13"/>
      <c r="AA536" s="46"/>
      <c r="AB536" s="56"/>
      <c r="AC536" s="13"/>
      <c r="AD536" s="60"/>
      <c r="AE536" s="13"/>
      <c r="AF536" s="13"/>
      <c r="AG536" s="13"/>
      <c r="AH536" s="46"/>
      <c r="AI536" s="56"/>
      <c r="AJ536" s="46"/>
      <c r="AK536" s="56"/>
    </row>
    <row r="537" spans="1:37">
      <c r="A537" s="36" t="str">
        <f t="shared" si="8"/>
        <v>IT101_0</v>
      </c>
      <c r="B537" t="s">
        <v>58</v>
      </c>
      <c r="C537" t="s">
        <v>193</v>
      </c>
      <c r="D537">
        <v>101</v>
      </c>
      <c r="E537">
        <v>0</v>
      </c>
      <c r="F537" s="25" t="str">
        <f>VLOOKUP(B537,Definitions!$C$7:$D$43,2,FALSE)</f>
        <v>Italy</v>
      </c>
      <c r="G537" t="str">
        <f>VLOOKUP(C537,Definitions!$C$49:$D$57,2,FALSE)</f>
        <v>Not elsewhere specified (Other)</v>
      </c>
      <c r="H537" t="str">
        <f>VLOOKUP(D537,Definitions!$C$60:$D$104,2,FALSE)</f>
        <v>Agriculture / Forestry</v>
      </c>
      <c r="J537" s="29" t="str">
        <f>VLOOKUP(E537,Definitions!$C$115:$D$131,2,FALSE)</f>
        <v>TOTAL</v>
      </c>
      <c r="K537" s="47"/>
      <c r="L537" s="46"/>
      <c r="M537" s="46"/>
      <c r="N537" s="56"/>
      <c r="O537" s="46"/>
      <c r="P537" s="46"/>
      <c r="Q537" s="46"/>
      <c r="R537" s="37"/>
      <c r="S537" s="13"/>
      <c r="T537" s="56"/>
      <c r="U537" s="13"/>
      <c r="V537" s="56"/>
      <c r="W537" s="13"/>
      <c r="X537" s="13"/>
      <c r="Y537" s="13"/>
      <c r="Z537" s="13"/>
      <c r="AA537" s="46"/>
      <c r="AB537" s="56"/>
      <c r="AC537" s="13"/>
      <c r="AD537" s="60"/>
      <c r="AE537" s="13"/>
      <c r="AF537" s="13"/>
      <c r="AG537" s="13"/>
      <c r="AH537" s="46"/>
      <c r="AI537" s="56"/>
      <c r="AJ537" s="46"/>
      <c r="AK537" s="56"/>
    </row>
    <row r="538" spans="1:37">
      <c r="A538" s="36" t="str">
        <f t="shared" si="8"/>
        <v>IT101_1</v>
      </c>
      <c r="B538" t="s">
        <v>58</v>
      </c>
      <c r="C538" t="s">
        <v>193</v>
      </c>
      <c r="D538">
        <v>101</v>
      </c>
      <c r="E538">
        <v>1</v>
      </c>
      <c r="F538" s="25" t="str">
        <f>VLOOKUP(B538,Definitions!$C$7:$D$43,2,FALSE)</f>
        <v>Italy</v>
      </c>
      <c r="G538" t="str">
        <f>VLOOKUP(C538,Definitions!$C$49:$D$57,2,FALSE)</f>
        <v>Not elsewhere specified (Other)</v>
      </c>
      <c r="H538" t="str">
        <f>VLOOKUP(D538,Definitions!$C$60:$D$104,2,FALSE)</f>
        <v>Agriculture / Forestry</v>
      </c>
      <c r="J538" s="29" t="str">
        <f>VLOOKUP(E538,Definitions!$C$115:$D$131,2,FALSE)</f>
        <v>Coal</v>
      </c>
      <c r="K538" s="47"/>
      <c r="L538" s="46"/>
      <c r="M538" s="46"/>
      <c r="N538" s="56"/>
      <c r="O538" s="46"/>
      <c r="P538" s="46"/>
      <c r="Q538" s="46"/>
      <c r="R538" s="37"/>
      <c r="S538" s="13"/>
      <c r="T538" s="56"/>
      <c r="U538" s="13"/>
      <c r="V538" s="56"/>
      <c r="W538" s="13"/>
      <c r="X538" s="13"/>
      <c r="Y538" s="13"/>
      <c r="Z538" s="13"/>
      <c r="AA538" s="46"/>
      <c r="AB538" s="56"/>
      <c r="AC538" s="13"/>
      <c r="AD538" s="60"/>
      <c r="AE538" s="13"/>
      <c r="AF538" s="13"/>
      <c r="AG538" s="13"/>
      <c r="AH538" s="46"/>
      <c r="AI538" s="56"/>
      <c r="AJ538" s="46"/>
      <c r="AK538" s="56"/>
    </row>
    <row r="539" spans="1:37">
      <c r="A539" s="36" t="str">
        <f t="shared" si="8"/>
        <v>IT101_2</v>
      </c>
      <c r="B539" t="s">
        <v>58</v>
      </c>
      <c r="C539" t="s">
        <v>193</v>
      </c>
      <c r="D539">
        <v>101</v>
      </c>
      <c r="E539">
        <v>2</v>
      </c>
      <c r="F539" s="25" t="str">
        <f>VLOOKUP(B539,Definitions!$C$7:$D$43,2,FALSE)</f>
        <v>Italy</v>
      </c>
      <c r="G539" t="str">
        <f>VLOOKUP(C539,Definitions!$C$49:$D$57,2,FALSE)</f>
        <v>Not elsewhere specified (Other)</v>
      </c>
      <c r="H539" t="str">
        <f>VLOOKUP(D539,Definitions!$C$60:$D$104,2,FALSE)</f>
        <v>Agriculture / Forestry</v>
      </c>
      <c r="J539" s="29" t="str">
        <f>VLOOKUP(E539,Definitions!$C$115:$D$131,2,FALSE)</f>
        <v>Fuel oil</v>
      </c>
      <c r="K539" s="47"/>
      <c r="L539" s="46"/>
      <c r="M539" s="46"/>
      <c r="N539" s="56"/>
      <c r="O539" s="46"/>
      <c r="P539" s="46"/>
      <c r="Q539" s="46"/>
      <c r="R539" s="37"/>
      <c r="S539" s="13"/>
      <c r="T539" s="56"/>
      <c r="U539" s="13"/>
      <c r="V539" s="56"/>
      <c r="W539" s="13"/>
      <c r="X539" s="13"/>
      <c r="Y539" s="13"/>
      <c r="Z539" s="13"/>
      <c r="AA539" s="46"/>
      <c r="AB539" s="56"/>
      <c r="AC539" s="13"/>
      <c r="AD539" s="60"/>
      <c r="AE539" s="13"/>
      <c r="AF539" s="13"/>
      <c r="AG539" s="13"/>
      <c r="AH539" s="46"/>
      <c r="AI539" s="56"/>
      <c r="AJ539" s="46"/>
      <c r="AK539" s="56"/>
    </row>
    <row r="540" spans="1:37">
      <c r="A540" s="36" t="str">
        <f t="shared" si="8"/>
        <v>IT101_3</v>
      </c>
      <c r="B540" t="s">
        <v>58</v>
      </c>
      <c r="C540" t="s">
        <v>193</v>
      </c>
      <c r="D540">
        <v>101</v>
      </c>
      <c r="E540">
        <v>3</v>
      </c>
      <c r="F540" s="25" t="str">
        <f>VLOOKUP(B540,Definitions!$C$7:$D$43,2,FALSE)</f>
        <v>Italy</v>
      </c>
      <c r="G540" t="str">
        <f>VLOOKUP(C540,Definitions!$C$49:$D$57,2,FALSE)</f>
        <v>Not elsewhere specified (Other)</v>
      </c>
      <c r="H540" t="str">
        <f>VLOOKUP(D540,Definitions!$C$60:$D$104,2,FALSE)</f>
        <v>Agriculture / Forestry</v>
      </c>
      <c r="J540" s="29" t="str">
        <f>VLOOKUP(E540,Definitions!$C$115:$D$131,2,FALSE)</f>
        <v>Natural gas</v>
      </c>
      <c r="K540" s="47"/>
      <c r="L540" s="46"/>
      <c r="M540" s="46"/>
      <c r="N540" s="56"/>
      <c r="O540" s="46"/>
      <c r="P540" s="46"/>
      <c r="Q540" s="46"/>
      <c r="R540" s="37"/>
      <c r="S540" s="13"/>
      <c r="T540" s="56"/>
      <c r="U540" s="13"/>
      <c r="V540" s="56"/>
      <c r="W540" s="13"/>
      <c r="X540" s="13"/>
      <c r="Y540" s="13"/>
      <c r="Z540" s="13"/>
      <c r="AA540" s="46"/>
      <c r="AB540" s="56"/>
      <c r="AC540" s="13"/>
      <c r="AD540" s="60"/>
      <c r="AE540" s="13"/>
      <c r="AF540" s="13"/>
      <c r="AG540" s="13"/>
      <c r="AH540" s="46"/>
      <c r="AI540" s="56"/>
      <c r="AJ540" s="46"/>
      <c r="AK540" s="56"/>
    </row>
    <row r="541" spans="1:37">
      <c r="A541" s="36" t="str">
        <f t="shared" si="8"/>
        <v>IT101_4</v>
      </c>
      <c r="B541" t="s">
        <v>58</v>
      </c>
      <c r="C541" t="s">
        <v>193</v>
      </c>
      <c r="D541">
        <v>101</v>
      </c>
      <c r="E541">
        <v>4</v>
      </c>
      <c r="F541" s="25" t="str">
        <f>VLOOKUP(B541,Definitions!$C$7:$D$43,2,FALSE)</f>
        <v>Italy</v>
      </c>
      <c r="G541" t="str">
        <f>VLOOKUP(C541,Definitions!$C$49:$D$57,2,FALSE)</f>
        <v>Not elsewhere specified (Other)</v>
      </c>
      <c r="H541" t="str">
        <f>VLOOKUP(D541,Definitions!$C$60:$D$104,2,FALSE)</f>
        <v>Agriculture / Forestry</v>
      </c>
      <c r="J541" s="29" t="str">
        <f>VLOOKUP(E541,Definitions!$C$115:$D$131,2,FALSE)</f>
        <v>Other fossil fuels</v>
      </c>
      <c r="K541" s="47"/>
      <c r="L541" s="46"/>
      <c r="M541" s="46"/>
      <c r="N541" s="56"/>
      <c r="O541" s="46"/>
      <c r="P541" s="46"/>
      <c r="Q541" s="46"/>
      <c r="R541" s="37"/>
      <c r="S541" s="13"/>
      <c r="T541" s="56"/>
      <c r="U541" s="13"/>
      <c r="V541" s="56"/>
      <c r="W541" s="13"/>
      <c r="X541" s="13"/>
      <c r="Y541" s="13"/>
      <c r="Z541" s="13"/>
      <c r="AA541" s="46"/>
      <c r="AB541" s="56"/>
      <c r="AC541" s="13"/>
      <c r="AD541" s="60"/>
      <c r="AE541" s="13"/>
      <c r="AF541" s="13"/>
      <c r="AG541" s="13"/>
      <c r="AH541" s="46"/>
      <c r="AI541" s="56"/>
      <c r="AJ541" s="46"/>
      <c r="AK541" s="56"/>
    </row>
    <row r="542" spans="1:37">
      <c r="A542" s="36" t="str">
        <f t="shared" si="8"/>
        <v>IT101_6</v>
      </c>
      <c r="B542" t="s">
        <v>58</v>
      </c>
      <c r="C542" t="s">
        <v>193</v>
      </c>
      <c r="D542">
        <v>101</v>
      </c>
      <c r="E542">
        <v>6</v>
      </c>
      <c r="F542" s="25" t="str">
        <f>VLOOKUP(B542,Definitions!$C$7:$D$43,2,FALSE)</f>
        <v>Italy</v>
      </c>
      <c r="G542" t="str">
        <f>VLOOKUP(C542,Definitions!$C$49:$D$57,2,FALSE)</f>
        <v>Not elsewhere specified (Other)</v>
      </c>
      <c r="H542" t="str">
        <f>VLOOKUP(D542,Definitions!$C$60:$D$104,2,FALSE)</f>
        <v>Agriculture / Forestry</v>
      </c>
      <c r="J542" s="29" t="str">
        <f>VLOOKUP(E542,Definitions!$C$115:$D$131,2,FALSE)</f>
        <v>Electricity</v>
      </c>
      <c r="K542" s="47"/>
      <c r="L542" s="46"/>
      <c r="M542" s="46"/>
      <c r="N542" s="56"/>
      <c r="O542" s="46"/>
      <c r="P542" s="46"/>
      <c r="Q542" s="46"/>
      <c r="R542" s="37"/>
      <c r="S542" s="13"/>
      <c r="T542" s="56"/>
      <c r="U542" s="13"/>
      <c r="V542" s="56"/>
      <c r="W542" s="13"/>
      <c r="X542" s="13"/>
      <c r="Y542" s="13"/>
      <c r="Z542" s="13"/>
      <c r="AA542" s="46"/>
      <c r="AB542" s="56"/>
      <c r="AC542" s="13"/>
      <c r="AD542" s="60"/>
      <c r="AE542" s="13"/>
      <c r="AF542" s="13"/>
      <c r="AG542" s="13"/>
      <c r="AH542" s="46"/>
      <c r="AI542" s="56"/>
      <c r="AJ542" s="46"/>
      <c r="AK542" s="56"/>
    </row>
    <row r="543" spans="1:37">
      <c r="A543" s="36" t="str">
        <f t="shared" si="8"/>
        <v>IT101_7</v>
      </c>
      <c r="B543" t="s">
        <v>58</v>
      </c>
      <c r="C543" t="s">
        <v>193</v>
      </c>
      <c r="D543">
        <v>101</v>
      </c>
      <c r="E543">
        <v>7</v>
      </c>
      <c r="F543" s="25" t="str">
        <f>VLOOKUP(B543,Definitions!$C$7:$D$43,2,FALSE)</f>
        <v>Italy</v>
      </c>
      <c r="G543" t="str">
        <f>VLOOKUP(C543,Definitions!$C$49:$D$57,2,FALSE)</f>
        <v>Not elsewhere specified (Other)</v>
      </c>
      <c r="H543" t="str">
        <f>VLOOKUP(D543,Definitions!$C$60:$D$104,2,FALSE)</f>
        <v>Agriculture / Forestry</v>
      </c>
      <c r="J543" s="29" t="str">
        <f>VLOOKUP(E543,Definitions!$C$115:$D$131,2,FALSE)</f>
        <v>District heating</v>
      </c>
      <c r="K543" s="47"/>
      <c r="L543" s="46"/>
      <c r="M543" s="46"/>
      <c r="N543" s="56"/>
      <c r="O543" s="46"/>
      <c r="P543" s="46"/>
      <c r="Q543" s="46"/>
      <c r="R543" s="37"/>
      <c r="S543" s="13"/>
      <c r="T543" s="56"/>
      <c r="U543" s="13"/>
      <c r="V543" s="56"/>
      <c r="W543" s="13"/>
      <c r="X543" s="13"/>
      <c r="Y543" s="13"/>
      <c r="Z543" s="13"/>
      <c r="AA543" s="46"/>
      <c r="AB543" s="56"/>
      <c r="AC543" s="13"/>
      <c r="AD543" s="60"/>
      <c r="AE543" s="13"/>
      <c r="AF543" s="13"/>
      <c r="AG543" s="13"/>
      <c r="AH543" s="46"/>
      <c r="AI543" s="56"/>
      <c r="AJ543" s="46"/>
      <c r="AK543" s="56"/>
    </row>
    <row r="544" spans="1:37">
      <c r="A544" s="36" t="str">
        <f t="shared" si="8"/>
        <v>IT101_8</v>
      </c>
      <c r="B544" t="s">
        <v>58</v>
      </c>
      <c r="C544" t="s">
        <v>193</v>
      </c>
      <c r="D544">
        <v>101</v>
      </c>
      <c r="E544">
        <v>8</v>
      </c>
      <c r="F544" s="25" t="str">
        <f>VLOOKUP(B544,Definitions!$C$7:$D$43,2,FALSE)</f>
        <v>Italy</v>
      </c>
      <c r="G544" t="str">
        <f>VLOOKUP(C544,Definitions!$C$49:$D$57,2,FALSE)</f>
        <v>Not elsewhere specified (Other)</v>
      </c>
      <c r="H544" t="str">
        <f>VLOOKUP(D544,Definitions!$C$60:$D$104,2,FALSE)</f>
        <v>Agriculture / Forestry</v>
      </c>
      <c r="J544" s="29" t="str">
        <f>VLOOKUP(E544,Definitions!$C$115:$D$131,2,FALSE)</f>
        <v>Waste non-RES</v>
      </c>
      <c r="K544" s="47"/>
      <c r="L544" s="46"/>
      <c r="M544" s="46"/>
      <c r="N544" s="56"/>
      <c r="O544" s="46"/>
      <c r="P544" s="46"/>
      <c r="Q544" s="46"/>
      <c r="R544" s="37"/>
      <c r="S544" s="13"/>
      <c r="T544" s="56"/>
      <c r="U544" s="13"/>
      <c r="V544" s="56"/>
      <c r="W544" s="13"/>
      <c r="X544" s="13"/>
      <c r="Y544" s="13"/>
      <c r="Z544" s="13"/>
      <c r="AA544" s="46"/>
      <c r="AB544" s="56"/>
      <c r="AC544" s="13"/>
      <c r="AD544" s="60"/>
      <c r="AE544" s="13"/>
      <c r="AF544" s="13"/>
      <c r="AG544" s="13"/>
      <c r="AH544" s="46"/>
      <c r="AI544" s="56"/>
      <c r="AJ544" s="46"/>
      <c r="AK544" s="56"/>
    </row>
    <row r="545" spans="1:37">
      <c r="A545" s="36" t="str">
        <f t="shared" si="8"/>
        <v>IT101_9</v>
      </c>
      <c r="B545" t="s">
        <v>58</v>
      </c>
      <c r="C545" t="s">
        <v>193</v>
      </c>
      <c r="D545">
        <v>101</v>
      </c>
      <c r="E545">
        <v>9</v>
      </c>
      <c r="F545" s="25" t="str">
        <f>VLOOKUP(B545,Definitions!$C$7:$D$43,2,FALSE)</f>
        <v>Italy</v>
      </c>
      <c r="G545" t="str">
        <f>VLOOKUP(C545,Definitions!$C$49:$D$57,2,FALSE)</f>
        <v>Not elsewhere specified (Other)</v>
      </c>
      <c r="H545" t="str">
        <f>VLOOKUP(D545,Definitions!$C$60:$D$104,2,FALSE)</f>
        <v>Agriculture / Forestry</v>
      </c>
      <c r="J545" s="29" t="str">
        <f>VLOOKUP(E545,Definitions!$C$115:$D$131,2,FALSE)</f>
        <v>Waste RES</v>
      </c>
      <c r="K545" s="47"/>
      <c r="L545" s="46"/>
      <c r="M545" s="46"/>
      <c r="N545" s="56"/>
      <c r="O545" s="46"/>
      <c r="P545" s="46"/>
      <c r="Q545" s="46"/>
      <c r="R545" s="37"/>
      <c r="S545" s="13"/>
      <c r="T545" s="56"/>
      <c r="U545" s="13"/>
      <c r="V545" s="56"/>
      <c r="W545" s="13"/>
      <c r="X545" s="13"/>
      <c r="Y545" s="13"/>
      <c r="Z545" s="13"/>
      <c r="AA545" s="46"/>
      <c r="AB545" s="56"/>
      <c r="AC545" s="13"/>
      <c r="AD545" s="60"/>
      <c r="AE545" s="13"/>
      <c r="AF545" s="13"/>
      <c r="AG545" s="13"/>
      <c r="AH545" s="46"/>
      <c r="AI545" s="56"/>
      <c r="AJ545" s="46"/>
      <c r="AK545" s="56"/>
    </row>
    <row r="546" spans="1:37">
      <c r="A546" s="36" t="str">
        <f t="shared" si="8"/>
        <v>IT101_51</v>
      </c>
      <c r="B546" t="s">
        <v>58</v>
      </c>
      <c r="C546" t="s">
        <v>193</v>
      </c>
      <c r="D546">
        <v>101</v>
      </c>
      <c r="E546">
        <v>51</v>
      </c>
      <c r="F546" s="25" t="str">
        <f>VLOOKUP(B546,Definitions!$C$7:$D$43,2,FALSE)</f>
        <v>Italy</v>
      </c>
      <c r="G546" t="str">
        <f>VLOOKUP(C546,Definitions!$C$49:$D$57,2,FALSE)</f>
        <v>Not elsewhere specified (Other)</v>
      </c>
      <c r="H546" t="str">
        <f>VLOOKUP(D546,Definitions!$C$60:$D$104,2,FALSE)</f>
        <v>Agriculture / Forestry</v>
      </c>
      <c r="J546" s="29" t="str">
        <f>VLOOKUP(E546,Definitions!$C$115:$D$131,2,FALSE)</f>
        <v>Biomass</v>
      </c>
      <c r="K546" s="47"/>
      <c r="L546" s="46"/>
      <c r="M546" s="46"/>
      <c r="N546" s="56"/>
      <c r="O546" s="46"/>
      <c r="P546" s="46"/>
      <c r="Q546" s="46"/>
      <c r="R546" s="37"/>
      <c r="S546" s="13"/>
      <c r="T546" s="56"/>
      <c r="U546" s="13"/>
      <c r="V546" s="56"/>
      <c r="W546" s="13"/>
      <c r="X546" s="13"/>
      <c r="Y546" s="13"/>
      <c r="Z546" s="13"/>
      <c r="AA546" s="46"/>
      <c r="AB546" s="56"/>
      <c r="AC546" s="13"/>
      <c r="AD546" s="60"/>
      <c r="AE546" s="13"/>
      <c r="AF546" s="13"/>
      <c r="AG546" s="13"/>
      <c r="AH546" s="46"/>
      <c r="AI546" s="56"/>
      <c r="AJ546" s="46"/>
      <c r="AK546" s="56"/>
    </row>
    <row r="547" spans="1:37">
      <c r="A547" s="36" t="str">
        <f t="shared" si="8"/>
        <v>IT101_52</v>
      </c>
      <c r="B547" t="s">
        <v>58</v>
      </c>
      <c r="C547" t="s">
        <v>193</v>
      </c>
      <c r="D547">
        <v>101</v>
      </c>
      <c r="E547">
        <v>52</v>
      </c>
      <c r="F547" s="25" t="str">
        <f>VLOOKUP(B547,Definitions!$C$7:$D$43,2,FALSE)</f>
        <v>Italy</v>
      </c>
      <c r="G547" t="str">
        <f>VLOOKUP(C547,Definitions!$C$49:$D$57,2,FALSE)</f>
        <v>Not elsewhere specified (Other)</v>
      </c>
      <c r="H547" t="str">
        <f>VLOOKUP(D547,Definitions!$C$60:$D$104,2,FALSE)</f>
        <v>Agriculture / Forestry</v>
      </c>
      <c r="J547" s="29" t="str">
        <f>VLOOKUP(E547,Definitions!$C$115:$D$131,2,FALSE)</f>
        <v>Geothermal</v>
      </c>
      <c r="K547" s="47"/>
      <c r="L547" s="46"/>
      <c r="M547" s="46"/>
      <c r="N547" s="56"/>
      <c r="O547" s="46"/>
      <c r="P547" s="46"/>
      <c r="Q547" s="46"/>
      <c r="R547" s="37"/>
      <c r="S547" s="13"/>
      <c r="T547" s="56"/>
      <c r="U547" s="13"/>
      <c r="V547" s="56"/>
      <c r="W547" s="13"/>
      <c r="X547" s="13"/>
      <c r="Y547" s="13"/>
      <c r="Z547" s="13"/>
      <c r="AA547" s="46"/>
      <c r="AB547" s="56"/>
      <c r="AC547" s="13"/>
      <c r="AD547" s="60"/>
      <c r="AE547" s="13"/>
      <c r="AF547" s="13"/>
      <c r="AG547" s="13"/>
      <c r="AH547" s="46"/>
      <c r="AI547" s="56"/>
      <c r="AJ547" s="46"/>
      <c r="AK547" s="56"/>
    </row>
    <row r="548" spans="1:37">
      <c r="A548" s="36" t="str">
        <f t="shared" si="8"/>
        <v>IT101_53</v>
      </c>
      <c r="B548" t="s">
        <v>58</v>
      </c>
      <c r="C548" t="s">
        <v>193</v>
      </c>
      <c r="D548">
        <v>101</v>
      </c>
      <c r="E548">
        <v>53</v>
      </c>
      <c r="F548" s="25" t="str">
        <f>VLOOKUP(B548,Definitions!$C$7:$D$43,2,FALSE)</f>
        <v>Italy</v>
      </c>
      <c r="G548" t="str">
        <f>VLOOKUP(C548,Definitions!$C$49:$D$57,2,FALSE)</f>
        <v>Not elsewhere specified (Other)</v>
      </c>
      <c r="H548" t="str">
        <f>VLOOKUP(D548,Definitions!$C$60:$D$104,2,FALSE)</f>
        <v>Agriculture / Forestry</v>
      </c>
      <c r="J548" s="29" t="str">
        <f>VLOOKUP(E548,Definitions!$C$115:$D$131,2,FALSE)</f>
        <v>Solar energy</v>
      </c>
      <c r="K548" s="47"/>
      <c r="L548" s="46"/>
      <c r="M548" s="46"/>
      <c r="N548" s="56"/>
      <c r="O548" s="46"/>
      <c r="P548" s="46"/>
      <c r="Q548" s="46"/>
      <c r="R548" s="37"/>
      <c r="S548" s="13"/>
      <c r="T548" s="56"/>
      <c r="U548" s="13"/>
      <c r="V548" s="56"/>
      <c r="W548" s="13"/>
      <c r="X548" s="13"/>
      <c r="Y548" s="13"/>
      <c r="Z548" s="13"/>
      <c r="AA548" s="46"/>
      <c r="AB548" s="56"/>
      <c r="AC548" s="13"/>
      <c r="AD548" s="60"/>
      <c r="AE548" s="13"/>
      <c r="AF548" s="13"/>
      <c r="AG548" s="13"/>
      <c r="AH548" s="46"/>
      <c r="AI548" s="56"/>
      <c r="AJ548" s="46"/>
      <c r="AK548" s="56"/>
    </row>
    <row r="549" spans="1:37">
      <c r="A549" s="36" t="str">
        <f t="shared" si="8"/>
        <v>IT101_56</v>
      </c>
      <c r="B549" t="s">
        <v>58</v>
      </c>
      <c r="C549" t="s">
        <v>193</v>
      </c>
      <c r="D549">
        <v>101</v>
      </c>
      <c r="E549">
        <v>56</v>
      </c>
      <c r="F549" s="25" t="str">
        <f>VLOOKUP(B549,Definitions!$C$7:$D$43,2,FALSE)</f>
        <v>Italy</v>
      </c>
      <c r="G549" t="str">
        <f>VLOOKUP(C549,Definitions!$C$49:$D$57,2,FALSE)</f>
        <v>Not elsewhere specified (Other)</v>
      </c>
      <c r="H549" t="str">
        <f>VLOOKUP(D549,Definitions!$C$60:$D$104,2,FALSE)</f>
        <v>Agriculture / Forestry</v>
      </c>
      <c r="J549" s="29" t="str">
        <f>VLOOKUP(E549,Definitions!$C$115:$D$131,2,FALSE)</f>
        <v>Ambient heat ground</v>
      </c>
      <c r="K549" s="47"/>
      <c r="L549" s="46"/>
      <c r="M549" s="46"/>
      <c r="N549" s="56"/>
      <c r="O549" s="46"/>
      <c r="P549" s="46"/>
      <c r="Q549" s="46"/>
      <c r="R549" s="37"/>
      <c r="S549" s="13"/>
      <c r="T549" s="56"/>
      <c r="U549" s="13"/>
      <c r="V549" s="56"/>
      <c r="W549" s="13"/>
      <c r="X549" s="13"/>
      <c r="Y549" s="13"/>
      <c r="Z549" s="13"/>
      <c r="AA549" s="46"/>
      <c r="AB549" s="56"/>
      <c r="AC549" s="13"/>
      <c r="AD549" s="60"/>
      <c r="AE549" s="13"/>
      <c r="AF549" s="13"/>
      <c r="AG549" s="13"/>
      <c r="AH549" s="46"/>
      <c r="AI549" s="56"/>
      <c r="AJ549" s="46"/>
      <c r="AK549" s="56"/>
    </row>
    <row r="550" spans="1:37">
      <c r="A550" s="36" t="str">
        <f t="shared" si="8"/>
        <v>IT101_57</v>
      </c>
      <c r="B550" t="s">
        <v>58</v>
      </c>
      <c r="C550" t="s">
        <v>193</v>
      </c>
      <c r="D550">
        <v>101</v>
      </c>
      <c r="E550">
        <v>57</v>
      </c>
      <c r="F550" s="25" t="str">
        <f>VLOOKUP(B550,Definitions!$C$7:$D$43,2,FALSE)</f>
        <v>Italy</v>
      </c>
      <c r="G550" t="str">
        <f>VLOOKUP(C550,Definitions!$C$49:$D$57,2,FALSE)</f>
        <v>Not elsewhere specified (Other)</v>
      </c>
      <c r="H550" t="str">
        <f>VLOOKUP(D550,Definitions!$C$60:$D$104,2,FALSE)</f>
        <v>Agriculture / Forestry</v>
      </c>
      <c r="J550" s="29" t="str">
        <f>VLOOKUP(E550,Definitions!$C$115:$D$131,2,FALSE)</f>
        <v>Ambient heat air</v>
      </c>
      <c r="K550" s="47"/>
      <c r="L550" s="46"/>
      <c r="M550" s="46"/>
      <c r="N550" s="56"/>
      <c r="O550" s="46"/>
      <c r="P550" s="46"/>
      <c r="Q550" s="46"/>
      <c r="R550" s="37"/>
      <c r="S550" s="13"/>
      <c r="T550" s="56"/>
      <c r="U550" s="13"/>
      <c r="V550" s="56"/>
      <c r="W550" s="13"/>
      <c r="X550" s="13"/>
      <c r="Y550" s="13"/>
      <c r="Z550" s="13"/>
      <c r="AA550" s="46"/>
      <c r="AB550" s="56"/>
      <c r="AC550" s="13"/>
      <c r="AD550" s="60"/>
      <c r="AE550" s="13"/>
      <c r="AF550" s="13"/>
      <c r="AG550" s="13"/>
      <c r="AH550" s="46"/>
      <c r="AI550" s="56"/>
      <c r="AJ550" s="46"/>
      <c r="AK550" s="56"/>
    </row>
    <row r="551" spans="1:37">
      <c r="A551" s="36" t="str">
        <f t="shared" si="8"/>
        <v>IT101_58</v>
      </c>
      <c r="B551" t="s">
        <v>58</v>
      </c>
      <c r="C551" t="s">
        <v>193</v>
      </c>
      <c r="D551">
        <v>101</v>
      </c>
      <c r="E551">
        <v>58</v>
      </c>
      <c r="F551" s="25" t="str">
        <f>VLOOKUP(B551,Definitions!$C$7:$D$43,2,FALSE)</f>
        <v>Italy</v>
      </c>
      <c r="G551" t="str">
        <f>VLOOKUP(C551,Definitions!$C$49:$D$57,2,FALSE)</f>
        <v>Not elsewhere specified (Other)</v>
      </c>
      <c r="H551" t="str">
        <f>VLOOKUP(D551,Definitions!$C$60:$D$104,2,FALSE)</f>
        <v>Agriculture / Forestry</v>
      </c>
      <c r="J551" s="29" t="str">
        <f>VLOOKUP(E551,Definitions!$C$115:$D$131,2,FALSE)</f>
        <v>Ambient heat total</v>
      </c>
      <c r="K551" s="47"/>
      <c r="L551" s="46"/>
      <c r="M551" s="46"/>
      <c r="N551" s="56"/>
      <c r="O551" s="46"/>
      <c r="P551" s="46"/>
      <c r="Q551" s="46"/>
      <c r="R551" s="37"/>
      <c r="S551" s="13"/>
      <c r="T551" s="56"/>
      <c r="U551" s="13"/>
      <c r="V551" s="56"/>
      <c r="W551" s="13"/>
      <c r="X551" s="13"/>
      <c r="Y551" s="13"/>
      <c r="Z551" s="13"/>
      <c r="AA551" s="46"/>
      <c r="AB551" s="56"/>
      <c r="AC551" s="13"/>
      <c r="AD551" s="60"/>
      <c r="AE551" s="13"/>
      <c r="AF551" s="13"/>
      <c r="AG551" s="13"/>
      <c r="AH551" s="46"/>
      <c r="AI551" s="56"/>
      <c r="AJ551" s="46"/>
      <c r="AK551" s="56"/>
    </row>
    <row r="552" spans="1:37">
      <c r="A552" s="36" t="str">
        <f t="shared" si="8"/>
        <v>IT101_55</v>
      </c>
      <c r="B552" t="s">
        <v>58</v>
      </c>
      <c r="C552" t="s">
        <v>193</v>
      </c>
      <c r="D552">
        <v>101</v>
      </c>
      <c r="E552">
        <v>55</v>
      </c>
      <c r="F552" s="25" t="str">
        <f>VLOOKUP(B552,Definitions!$C$7:$D$43,2,FALSE)</f>
        <v>Italy</v>
      </c>
      <c r="G552" t="str">
        <f>VLOOKUP(C552,Definitions!$C$49:$D$57,2,FALSE)</f>
        <v>Not elsewhere specified (Other)</v>
      </c>
      <c r="H552" t="str">
        <f>VLOOKUP(D552,Definitions!$C$60:$D$104,2,FALSE)</f>
        <v>Agriculture / Forestry</v>
      </c>
      <c r="J552" s="29" t="str">
        <f>VLOOKUP(E552,Definitions!$C$115:$D$131,2,FALSE)</f>
        <v xml:space="preserve">Other RES </v>
      </c>
      <c r="K552" s="47"/>
      <c r="L552" s="46"/>
      <c r="M552" s="46"/>
      <c r="N552" s="56"/>
      <c r="O552" s="46"/>
      <c r="P552" s="46"/>
      <c r="Q552" s="46"/>
      <c r="R552" s="37"/>
      <c r="S552" s="13"/>
      <c r="T552" s="56"/>
      <c r="U552" s="13"/>
      <c r="V552" s="56"/>
      <c r="W552" s="13"/>
      <c r="X552" s="13"/>
      <c r="Y552" s="13"/>
      <c r="Z552" s="13"/>
      <c r="AA552" s="46"/>
      <c r="AB552" s="56"/>
      <c r="AC552" s="13"/>
      <c r="AD552" s="60"/>
      <c r="AE552" s="13"/>
      <c r="AF552" s="13"/>
      <c r="AG552" s="13"/>
      <c r="AH552" s="46"/>
      <c r="AI552" s="56"/>
      <c r="AJ552" s="46"/>
      <c r="AK552" s="56"/>
    </row>
    <row r="553" spans="1:37">
      <c r="A553" s="36" t="str">
        <f t="shared" si="8"/>
        <v>IT103_0</v>
      </c>
      <c r="B553" t="s">
        <v>58</v>
      </c>
      <c r="C553" t="s">
        <v>193</v>
      </c>
      <c r="D553">
        <v>103</v>
      </c>
      <c r="E553">
        <v>0</v>
      </c>
      <c r="F553" s="25" t="str">
        <f>VLOOKUP(B553,Definitions!$C$7:$D$43,2,FALSE)</f>
        <v>Italy</v>
      </c>
      <c r="G553" t="str">
        <f>VLOOKUP(C553,Definitions!$C$49:$D$57,2,FALSE)</f>
        <v>Not elsewhere specified (Other)</v>
      </c>
      <c r="H553" t="str">
        <f>VLOOKUP(D553,Definitions!$C$60:$D$104,2,FALSE)</f>
        <v>Fishing</v>
      </c>
      <c r="J553" s="29" t="str">
        <f>VLOOKUP(E553,Definitions!$C$115:$D$131,2,FALSE)</f>
        <v>TOTAL</v>
      </c>
      <c r="K553" s="47"/>
      <c r="L553" s="46"/>
      <c r="M553" s="46"/>
      <c r="N553" s="56"/>
      <c r="O553" s="46"/>
      <c r="P553" s="46"/>
      <c r="Q553" s="46"/>
      <c r="R553" s="37"/>
      <c r="S553" s="13"/>
      <c r="T553" s="56"/>
      <c r="U553" s="13"/>
      <c r="V553" s="56"/>
      <c r="W553" s="13"/>
      <c r="X553" s="13"/>
      <c r="Y553" s="13"/>
      <c r="Z553" s="13"/>
      <c r="AA553" s="46"/>
      <c r="AB553" s="56"/>
      <c r="AC553" s="13"/>
      <c r="AD553" s="60"/>
      <c r="AE553" s="13"/>
      <c r="AF553" s="13"/>
      <c r="AG553" s="13"/>
      <c r="AH553" s="46"/>
      <c r="AI553" s="56"/>
      <c r="AJ553" s="46"/>
      <c r="AK553" s="56"/>
    </row>
    <row r="554" spans="1:37">
      <c r="A554" s="36" t="str">
        <f t="shared" si="8"/>
        <v>IT103_1</v>
      </c>
      <c r="B554" t="s">
        <v>58</v>
      </c>
      <c r="C554" t="s">
        <v>193</v>
      </c>
      <c r="D554">
        <v>103</v>
      </c>
      <c r="E554">
        <v>1</v>
      </c>
      <c r="F554" s="25" t="str">
        <f>VLOOKUP(B554,Definitions!$C$7:$D$43,2,FALSE)</f>
        <v>Italy</v>
      </c>
      <c r="G554" t="str">
        <f>VLOOKUP(C554,Definitions!$C$49:$D$57,2,FALSE)</f>
        <v>Not elsewhere specified (Other)</v>
      </c>
      <c r="H554" t="str">
        <f>VLOOKUP(D554,Definitions!$C$60:$D$104,2,FALSE)</f>
        <v>Fishing</v>
      </c>
      <c r="J554" s="29" t="str">
        <f>VLOOKUP(E554,Definitions!$C$115:$D$131,2,FALSE)</f>
        <v>Coal</v>
      </c>
      <c r="K554" s="47"/>
      <c r="L554" s="46"/>
      <c r="M554" s="46"/>
      <c r="N554" s="56"/>
      <c r="O554" s="46"/>
      <c r="P554" s="46"/>
      <c r="Q554" s="46"/>
      <c r="R554" s="37"/>
      <c r="S554" s="13"/>
      <c r="T554" s="56"/>
      <c r="U554" s="13"/>
      <c r="V554" s="56"/>
      <c r="W554" s="13"/>
      <c r="X554" s="13"/>
      <c r="Y554" s="13"/>
      <c r="Z554" s="13"/>
      <c r="AA554" s="46"/>
      <c r="AB554" s="56"/>
      <c r="AC554" s="13"/>
      <c r="AD554" s="60"/>
      <c r="AE554" s="13"/>
      <c r="AF554" s="13"/>
      <c r="AG554" s="13"/>
      <c r="AH554" s="46"/>
      <c r="AI554" s="56"/>
      <c r="AJ554" s="46"/>
      <c r="AK554" s="56"/>
    </row>
    <row r="555" spans="1:37">
      <c r="A555" s="36" t="str">
        <f t="shared" si="8"/>
        <v>IT103_2</v>
      </c>
      <c r="B555" t="s">
        <v>58</v>
      </c>
      <c r="C555" t="s">
        <v>193</v>
      </c>
      <c r="D555">
        <v>103</v>
      </c>
      <c r="E555">
        <v>2</v>
      </c>
      <c r="F555" s="25" t="str">
        <f>VLOOKUP(B555,Definitions!$C$7:$D$43,2,FALSE)</f>
        <v>Italy</v>
      </c>
      <c r="G555" t="str">
        <f>VLOOKUP(C555,Definitions!$C$49:$D$57,2,FALSE)</f>
        <v>Not elsewhere specified (Other)</v>
      </c>
      <c r="H555" t="str">
        <f>VLOOKUP(D555,Definitions!$C$60:$D$104,2,FALSE)</f>
        <v>Fishing</v>
      </c>
      <c r="J555" s="29" t="str">
        <f>VLOOKUP(E555,Definitions!$C$115:$D$131,2,FALSE)</f>
        <v>Fuel oil</v>
      </c>
      <c r="K555" s="47"/>
      <c r="L555" s="46"/>
      <c r="M555" s="46"/>
      <c r="N555" s="56"/>
      <c r="O555" s="46"/>
      <c r="P555" s="46"/>
      <c r="Q555" s="46"/>
      <c r="R555" s="37"/>
      <c r="S555" s="13"/>
      <c r="T555" s="56"/>
      <c r="U555" s="13"/>
      <c r="V555" s="56"/>
      <c r="W555" s="13"/>
      <c r="X555" s="13"/>
      <c r="Y555" s="13"/>
      <c r="Z555" s="13"/>
      <c r="AA555" s="46"/>
      <c r="AB555" s="56"/>
      <c r="AC555" s="13"/>
      <c r="AD555" s="60"/>
      <c r="AE555" s="13"/>
      <c r="AF555" s="13"/>
      <c r="AG555" s="13"/>
      <c r="AH555" s="46"/>
      <c r="AI555" s="56"/>
      <c r="AJ555" s="46"/>
      <c r="AK555" s="56"/>
    </row>
    <row r="556" spans="1:37">
      <c r="A556" s="36" t="str">
        <f t="shared" si="8"/>
        <v>IT103_3</v>
      </c>
      <c r="B556" t="s">
        <v>58</v>
      </c>
      <c r="C556" t="s">
        <v>193</v>
      </c>
      <c r="D556">
        <v>103</v>
      </c>
      <c r="E556">
        <v>3</v>
      </c>
      <c r="F556" s="25" t="str">
        <f>VLOOKUP(B556,Definitions!$C$7:$D$43,2,FALSE)</f>
        <v>Italy</v>
      </c>
      <c r="G556" t="str">
        <f>VLOOKUP(C556,Definitions!$C$49:$D$57,2,FALSE)</f>
        <v>Not elsewhere specified (Other)</v>
      </c>
      <c r="H556" t="str">
        <f>VLOOKUP(D556,Definitions!$C$60:$D$104,2,FALSE)</f>
        <v>Fishing</v>
      </c>
      <c r="J556" s="29" t="str">
        <f>VLOOKUP(E556,Definitions!$C$115:$D$131,2,FALSE)</f>
        <v>Natural gas</v>
      </c>
      <c r="K556" s="47"/>
      <c r="L556" s="46"/>
      <c r="M556" s="46"/>
      <c r="N556" s="56"/>
      <c r="O556" s="46"/>
      <c r="P556" s="46"/>
      <c r="Q556" s="46"/>
      <c r="R556" s="37"/>
      <c r="S556" s="13"/>
      <c r="T556" s="56"/>
      <c r="U556" s="13"/>
      <c r="V556" s="56"/>
      <c r="W556" s="13"/>
      <c r="X556" s="13"/>
      <c r="Y556" s="13"/>
      <c r="Z556" s="13"/>
      <c r="AA556" s="46"/>
      <c r="AB556" s="56"/>
      <c r="AC556" s="13"/>
      <c r="AD556" s="60"/>
      <c r="AE556" s="13"/>
      <c r="AF556" s="13"/>
      <c r="AG556" s="13"/>
      <c r="AH556" s="46"/>
      <c r="AI556" s="56"/>
      <c r="AJ556" s="46"/>
      <c r="AK556" s="56"/>
    </row>
    <row r="557" spans="1:37">
      <c r="A557" s="36" t="str">
        <f t="shared" si="8"/>
        <v>IT103_4</v>
      </c>
      <c r="B557" t="s">
        <v>58</v>
      </c>
      <c r="C557" t="s">
        <v>193</v>
      </c>
      <c r="D557">
        <v>103</v>
      </c>
      <c r="E557">
        <v>4</v>
      </c>
      <c r="F557" s="25" t="str">
        <f>VLOOKUP(B557,Definitions!$C$7:$D$43,2,FALSE)</f>
        <v>Italy</v>
      </c>
      <c r="G557" t="str">
        <f>VLOOKUP(C557,Definitions!$C$49:$D$57,2,FALSE)</f>
        <v>Not elsewhere specified (Other)</v>
      </c>
      <c r="H557" t="str">
        <f>VLOOKUP(D557,Definitions!$C$60:$D$104,2,FALSE)</f>
        <v>Fishing</v>
      </c>
      <c r="J557" s="29" t="str">
        <f>VLOOKUP(E557,Definitions!$C$115:$D$131,2,FALSE)</f>
        <v>Other fossil fuels</v>
      </c>
      <c r="K557" s="47"/>
      <c r="L557" s="46"/>
      <c r="M557" s="46"/>
      <c r="N557" s="56"/>
      <c r="O557" s="46"/>
      <c r="P557" s="46"/>
      <c r="Q557" s="46"/>
      <c r="R557" s="37"/>
      <c r="S557" s="13"/>
      <c r="T557" s="56"/>
      <c r="U557" s="13"/>
      <c r="V557" s="56"/>
      <c r="W557" s="13"/>
      <c r="X557" s="13"/>
      <c r="Y557" s="13"/>
      <c r="Z557" s="13"/>
      <c r="AA557" s="46"/>
      <c r="AB557" s="56"/>
      <c r="AC557" s="13"/>
      <c r="AD557" s="60"/>
      <c r="AE557" s="13"/>
      <c r="AF557" s="13"/>
      <c r="AG557" s="13"/>
      <c r="AH557" s="46"/>
      <c r="AI557" s="56"/>
      <c r="AJ557" s="46"/>
      <c r="AK557" s="56"/>
    </row>
    <row r="558" spans="1:37">
      <c r="A558" s="36" t="str">
        <f t="shared" si="8"/>
        <v>IT103_6</v>
      </c>
      <c r="B558" t="s">
        <v>58</v>
      </c>
      <c r="C558" t="s">
        <v>193</v>
      </c>
      <c r="D558">
        <v>103</v>
      </c>
      <c r="E558">
        <v>6</v>
      </c>
      <c r="F558" s="25" t="str">
        <f>VLOOKUP(B558,Definitions!$C$7:$D$43,2,FALSE)</f>
        <v>Italy</v>
      </c>
      <c r="G558" t="str">
        <f>VLOOKUP(C558,Definitions!$C$49:$D$57,2,FALSE)</f>
        <v>Not elsewhere specified (Other)</v>
      </c>
      <c r="H558" t="str">
        <f>VLOOKUP(D558,Definitions!$C$60:$D$104,2,FALSE)</f>
        <v>Fishing</v>
      </c>
      <c r="J558" s="29" t="str">
        <f>VLOOKUP(E558,Definitions!$C$115:$D$131,2,FALSE)</f>
        <v>Electricity</v>
      </c>
      <c r="K558" s="47"/>
      <c r="L558" s="46"/>
      <c r="M558" s="46"/>
      <c r="N558" s="56"/>
      <c r="O558" s="46"/>
      <c r="P558" s="46"/>
      <c r="Q558" s="46"/>
      <c r="R558" s="37"/>
      <c r="S558" s="13"/>
      <c r="T558" s="56"/>
      <c r="U558" s="13"/>
      <c r="V558" s="56"/>
      <c r="W558" s="13"/>
      <c r="X558" s="13"/>
      <c r="Y558" s="13"/>
      <c r="Z558" s="13"/>
      <c r="AA558" s="46"/>
      <c r="AB558" s="56"/>
      <c r="AC558" s="13"/>
      <c r="AD558" s="60"/>
      <c r="AE558" s="13"/>
      <c r="AF558" s="13"/>
      <c r="AG558" s="13"/>
      <c r="AH558" s="46"/>
      <c r="AI558" s="56"/>
      <c r="AJ558" s="46"/>
      <c r="AK558" s="56"/>
    </row>
    <row r="559" spans="1:37">
      <c r="A559" s="36" t="str">
        <f t="shared" si="8"/>
        <v>IT103_7</v>
      </c>
      <c r="B559" t="s">
        <v>58</v>
      </c>
      <c r="C559" t="s">
        <v>193</v>
      </c>
      <c r="D559">
        <v>103</v>
      </c>
      <c r="E559">
        <v>7</v>
      </c>
      <c r="F559" s="25" t="str">
        <f>VLOOKUP(B559,Definitions!$C$7:$D$43,2,FALSE)</f>
        <v>Italy</v>
      </c>
      <c r="G559" t="str">
        <f>VLOOKUP(C559,Definitions!$C$49:$D$57,2,FALSE)</f>
        <v>Not elsewhere specified (Other)</v>
      </c>
      <c r="H559" t="str">
        <f>VLOOKUP(D559,Definitions!$C$60:$D$104,2,FALSE)</f>
        <v>Fishing</v>
      </c>
      <c r="J559" s="29" t="str">
        <f>VLOOKUP(E559,Definitions!$C$115:$D$131,2,FALSE)</f>
        <v>District heating</v>
      </c>
      <c r="K559" s="47"/>
      <c r="L559" s="46"/>
      <c r="M559" s="46"/>
      <c r="N559" s="56"/>
      <c r="O559" s="46"/>
      <c r="P559" s="46"/>
      <c r="Q559" s="46"/>
      <c r="R559" s="37"/>
      <c r="S559" s="13"/>
      <c r="T559" s="56"/>
      <c r="U559" s="13"/>
      <c r="V559" s="56"/>
      <c r="W559" s="13"/>
      <c r="X559" s="13"/>
      <c r="Y559" s="13"/>
      <c r="Z559" s="13"/>
      <c r="AA559" s="46"/>
      <c r="AB559" s="56"/>
      <c r="AC559" s="13"/>
      <c r="AD559" s="60"/>
      <c r="AE559" s="13"/>
      <c r="AF559" s="13"/>
      <c r="AG559" s="13"/>
      <c r="AH559" s="46"/>
      <c r="AI559" s="56"/>
      <c r="AJ559" s="46"/>
      <c r="AK559" s="56"/>
    </row>
    <row r="560" spans="1:37">
      <c r="A560" s="36" t="str">
        <f t="shared" si="8"/>
        <v>IT103_8</v>
      </c>
      <c r="B560" t="s">
        <v>58</v>
      </c>
      <c r="C560" t="s">
        <v>193</v>
      </c>
      <c r="D560">
        <v>103</v>
      </c>
      <c r="E560">
        <v>8</v>
      </c>
      <c r="F560" s="25" t="str">
        <f>VLOOKUP(B560,Definitions!$C$7:$D$43,2,FALSE)</f>
        <v>Italy</v>
      </c>
      <c r="G560" t="str">
        <f>VLOOKUP(C560,Definitions!$C$49:$D$57,2,FALSE)</f>
        <v>Not elsewhere specified (Other)</v>
      </c>
      <c r="H560" t="str">
        <f>VLOOKUP(D560,Definitions!$C$60:$D$104,2,FALSE)</f>
        <v>Fishing</v>
      </c>
      <c r="J560" s="29" t="str">
        <f>VLOOKUP(E560,Definitions!$C$115:$D$131,2,FALSE)</f>
        <v>Waste non-RES</v>
      </c>
      <c r="K560" s="47"/>
      <c r="L560" s="46"/>
      <c r="M560" s="46"/>
      <c r="N560" s="56"/>
      <c r="O560" s="46"/>
      <c r="P560" s="46"/>
      <c r="Q560" s="46"/>
      <c r="R560" s="37"/>
      <c r="S560" s="13"/>
      <c r="T560" s="56"/>
      <c r="U560" s="13"/>
      <c r="V560" s="56"/>
      <c r="W560" s="13"/>
      <c r="X560" s="13"/>
      <c r="Y560" s="13"/>
      <c r="Z560" s="13"/>
      <c r="AA560" s="46"/>
      <c r="AB560" s="56"/>
      <c r="AC560" s="13"/>
      <c r="AD560" s="60"/>
      <c r="AE560" s="13"/>
      <c r="AF560" s="13"/>
      <c r="AG560" s="13"/>
      <c r="AH560" s="46"/>
      <c r="AI560" s="56"/>
      <c r="AJ560" s="46"/>
      <c r="AK560" s="56"/>
    </row>
    <row r="561" spans="1:37">
      <c r="A561" s="36" t="str">
        <f t="shared" si="8"/>
        <v>IT103_9</v>
      </c>
      <c r="B561" t="s">
        <v>58</v>
      </c>
      <c r="C561" t="s">
        <v>193</v>
      </c>
      <c r="D561">
        <v>103</v>
      </c>
      <c r="E561">
        <v>9</v>
      </c>
      <c r="F561" s="25" t="str">
        <f>VLOOKUP(B561,Definitions!$C$7:$D$43,2,FALSE)</f>
        <v>Italy</v>
      </c>
      <c r="G561" t="str">
        <f>VLOOKUP(C561,Definitions!$C$49:$D$57,2,FALSE)</f>
        <v>Not elsewhere specified (Other)</v>
      </c>
      <c r="H561" t="str">
        <f>VLOOKUP(D561,Definitions!$C$60:$D$104,2,FALSE)</f>
        <v>Fishing</v>
      </c>
      <c r="J561" s="29" t="str">
        <f>VLOOKUP(E561,Definitions!$C$115:$D$131,2,FALSE)</f>
        <v>Waste RES</v>
      </c>
      <c r="K561" s="47"/>
      <c r="L561" s="46"/>
      <c r="M561" s="46"/>
      <c r="N561" s="56"/>
      <c r="O561" s="46"/>
      <c r="P561" s="46"/>
      <c r="Q561" s="46"/>
      <c r="R561" s="37"/>
      <c r="S561" s="13"/>
      <c r="T561" s="56"/>
      <c r="U561" s="13"/>
      <c r="V561" s="56"/>
      <c r="W561" s="13"/>
      <c r="X561" s="13"/>
      <c r="Y561" s="13"/>
      <c r="Z561" s="13"/>
      <c r="AA561" s="46"/>
      <c r="AB561" s="56"/>
      <c r="AC561" s="13"/>
      <c r="AD561" s="60"/>
      <c r="AE561" s="13"/>
      <c r="AF561" s="13"/>
      <c r="AG561" s="13"/>
      <c r="AH561" s="46"/>
      <c r="AI561" s="56"/>
      <c r="AJ561" s="46"/>
      <c r="AK561" s="56"/>
    </row>
    <row r="562" spans="1:37">
      <c r="A562" s="36" t="str">
        <f t="shared" si="8"/>
        <v>IT103_51</v>
      </c>
      <c r="B562" t="s">
        <v>58</v>
      </c>
      <c r="C562" t="s">
        <v>193</v>
      </c>
      <c r="D562">
        <v>103</v>
      </c>
      <c r="E562">
        <v>51</v>
      </c>
      <c r="F562" s="25" t="str">
        <f>VLOOKUP(B562,Definitions!$C$7:$D$43,2,FALSE)</f>
        <v>Italy</v>
      </c>
      <c r="G562" t="str">
        <f>VLOOKUP(C562,Definitions!$C$49:$D$57,2,FALSE)</f>
        <v>Not elsewhere specified (Other)</v>
      </c>
      <c r="H562" t="str">
        <f>VLOOKUP(D562,Definitions!$C$60:$D$104,2,FALSE)</f>
        <v>Fishing</v>
      </c>
      <c r="J562" s="29" t="str">
        <f>VLOOKUP(E562,Definitions!$C$115:$D$131,2,FALSE)</f>
        <v>Biomass</v>
      </c>
      <c r="K562" s="47"/>
      <c r="L562" s="46"/>
      <c r="M562" s="46"/>
      <c r="N562" s="56"/>
      <c r="O562" s="46"/>
      <c r="P562" s="46"/>
      <c r="Q562" s="46"/>
      <c r="R562" s="37"/>
      <c r="S562" s="13"/>
      <c r="T562" s="56"/>
      <c r="U562" s="13"/>
      <c r="V562" s="56"/>
      <c r="W562" s="13"/>
      <c r="X562" s="13"/>
      <c r="Y562" s="13"/>
      <c r="Z562" s="13"/>
      <c r="AA562" s="46"/>
      <c r="AB562" s="56"/>
      <c r="AC562" s="13"/>
      <c r="AD562" s="60"/>
      <c r="AE562" s="13"/>
      <c r="AF562" s="13"/>
      <c r="AG562" s="13"/>
      <c r="AH562" s="46"/>
      <c r="AI562" s="56"/>
      <c r="AJ562" s="46"/>
      <c r="AK562" s="56"/>
    </row>
    <row r="563" spans="1:37">
      <c r="A563" s="36" t="str">
        <f t="shared" si="8"/>
        <v>IT103_52</v>
      </c>
      <c r="B563" t="s">
        <v>58</v>
      </c>
      <c r="C563" t="s">
        <v>193</v>
      </c>
      <c r="D563">
        <v>103</v>
      </c>
      <c r="E563">
        <v>52</v>
      </c>
      <c r="F563" s="25" t="str">
        <f>VLOOKUP(B563,Definitions!$C$7:$D$43,2,FALSE)</f>
        <v>Italy</v>
      </c>
      <c r="G563" t="str">
        <f>VLOOKUP(C563,Definitions!$C$49:$D$57,2,FALSE)</f>
        <v>Not elsewhere specified (Other)</v>
      </c>
      <c r="H563" t="str">
        <f>VLOOKUP(D563,Definitions!$C$60:$D$104,2,FALSE)</f>
        <v>Fishing</v>
      </c>
      <c r="J563" s="29" t="str">
        <f>VLOOKUP(E563,Definitions!$C$115:$D$131,2,FALSE)</f>
        <v>Geothermal</v>
      </c>
      <c r="K563" s="47"/>
      <c r="L563" s="46"/>
      <c r="M563" s="46"/>
      <c r="N563" s="56"/>
      <c r="O563" s="46"/>
      <c r="P563" s="46"/>
      <c r="Q563" s="46"/>
      <c r="R563" s="37"/>
      <c r="S563" s="13"/>
      <c r="T563" s="56"/>
      <c r="U563" s="13"/>
      <c r="V563" s="56"/>
      <c r="W563" s="13"/>
      <c r="X563" s="13"/>
      <c r="Y563" s="13"/>
      <c r="Z563" s="13"/>
      <c r="AA563" s="46"/>
      <c r="AB563" s="56"/>
      <c r="AC563" s="13"/>
      <c r="AD563" s="60"/>
      <c r="AE563" s="13"/>
      <c r="AF563" s="13"/>
      <c r="AG563" s="13"/>
      <c r="AH563" s="46"/>
      <c r="AI563" s="56"/>
      <c r="AJ563" s="46"/>
      <c r="AK563" s="56"/>
    </row>
    <row r="564" spans="1:37">
      <c r="A564" s="36" t="str">
        <f t="shared" si="8"/>
        <v>IT103_53</v>
      </c>
      <c r="B564" t="s">
        <v>58</v>
      </c>
      <c r="C564" t="s">
        <v>193</v>
      </c>
      <c r="D564">
        <v>103</v>
      </c>
      <c r="E564">
        <v>53</v>
      </c>
      <c r="F564" s="25" t="str">
        <f>VLOOKUP(B564,Definitions!$C$7:$D$43,2,FALSE)</f>
        <v>Italy</v>
      </c>
      <c r="G564" t="str">
        <f>VLOOKUP(C564,Definitions!$C$49:$D$57,2,FALSE)</f>
        <v>Not elsewhere specified (Other)</v>
      </c>
      <c r="H564" t="str">
        <f>VLOOKUP(D564,Definitions!$C$60:$D$104,2,FALSE)</f>
        <v>Fishing</v>
      </c>
      <c r="J564" s="29" t="str">
        <f>VLOOKUP(E564,Definitions!$C$115:$D$131,2,FALSE)</f>
        <v>Solar energy</v>
      </c>
      <c r="K564" s="47"/>
      <c r="L564" s="46"/>
      <c r="M564" s="46"/>
      <c r="N564" s="56"/>
      <c r="O564" s="46"/>
      <c r="P564" s="46"/>
      <c r="Q564" s="46"/>
      <c r="R564" s="37"/>
      <c r="S564" s="13"/>
      <c r="T564" s="56"/>
      <c r="U564" s="13"/>
      <c r="V564" s="56"/>
      <c r="W564" s="13"/>
      <c r="X564" s="13"/>
      <c r="Y564" s="13"/>
      <c r="Z564" s="13"/>
      <c r="AA564" s="46"/>
      <c r="AB564" s="56"/>
      <c r="AC564" s="13"/>
      <c r="AD564" s="60"/>
      <c r="AE564" s="13"/>
      <c r="AF564" s="13"/>
      <c r="AG564" s="13"/>
      <c r="AH564" s="46"/>
      <c r="AI564" s="56"/>
      <c r="AJ564" s="46"/>
      <c r="AK564" s="56"/>
    </row>
    <row r="565" spans="1:37">
      <c r="A565" s="36" t="str">
        <f t="shared" si="8"/>
        <v>IT103_56</v>
      </c>
      <c r="B565" t="s">
        <v>58</v>
      </c>
      <c r="C565" t="s">
        <v>193</v>
      </c>
      <c r="D565">
        <v>103</v>
      </c>
      <c r="E565">
        <v>56</v>
      </c>
      <c r="F565" s="25" t="str">
        <f>VLOOKUP(B565,Definitions!$C$7:$D$43,2,FALSE)</f>
        <v>Italy</v>
      </c>
      <c r="G565" t="str">
        <f>VLOOKUP(C565,Definitions!$C$49:$D$57,2,FALSE)</f>
        <v>Not elsewhere specified (Other)</v>
      </c>
      <c r="H565" t="str">
        <f>VLOOKUP(D565,Definitions!$C$60:$D$104,2,FALSE)</f>
        <v>Fishing</v>
      </c>
      <c r="J565" s="29" t="str">
        <f>VLOOKUP(E565,Definitions!$C$115:$D$131,2,FALSE)</f>
        <v>Ambient heat ground</v>
      </c>
      <c r="K565" s="47"/>
      <c r="L565" s="46"/>
      <c r="M565" s="46"/>
      <c r="N565" s="56"/>
      <c r="O565" s="46"/>
      <c r="P565" s="46"/>
      <c r="Q565" s="46"/>
      <c r="R565" s="37"/>
      <c r="S565" s="13"/>
      <c r="T565" s="56"/>
      <c r="U565" s="13"/>
      <c r="V565" s="56"/>
      <c r="W565" s="13"/>
      <c r="X565" s="13"/>
      <c r="Y565" s="13"/>
      <c r="Z565" s="13"/>
      <c r="AA565" s="46"/>
      <c r="AB565" s="56"/>
      <c r="AC565" s="13"/>
      <c r="AD565" s="60"/>
      <c r="AE565" s="13"/>
      <c r="AF565" s="13"/>
      <c r="AG565" s="13"/>
      <c r="AH565" s="46"/>
      <c r="AI565" s="56"/>
      <c r="AJ565" s="46"/>
      <c r="AK565" s="56"/>
    </row>
    <row r="566" spans="1:37">
      <c r="A566" s="36" t="str">
        <f t="shared" si="8"/>
        <v>IT103_57</v>
      </c>
      <c r="B566" t="s">
        <v>58</v>
      </c>
      <c r="C566" t="s">
        <v>193</v>
      </c>
      <c r="D566">
        <v>103</v>
      </c>
      <c r="E566">
        <v>57</v>
      </c>
      <c r="F566" s="25" t="str">
        <f>VLOOKUP(B566,Definitions!$C$7:$D$43,2,FALSE)</f>
        <v>Italy</v>
      </c>
      <c r="G566" t="str">
        <f>VLOOKUP(C566,Definitions!$C$49:$D$57,2,FALSE)</f>
        <v>Not elsewhere specified (Other)</v>
      </c>
      <c r="H566" t="str">
        <f>VLOOKUP(D566,Definitions!$C$60:$D$104,2,FALSE)</f>
        <v>Fishing</v>
      </c>
      <c r="J566" s="29" t="str">
        <f>VLOOKUP(E566,Definitions!$C$115:$D$131,2,FALSE)</f>
        <v>Ambient heat air</v>
      </c>
      <c r="K566" s="47"/>
      <c r="L566" s="46"/>
      <c r="M566" s="46"/>
      <c r="N566" s="56"/>
      <c r="O566" s="46"/>
      <c r="P566" s="46"/>
      <c r="Q566" s="46"/>
      <c r="R566" s="37"/>
      <c r="S566" s="13"/>
      <c r="T566" s="56"/>
      <c r="U566" s="13"/>
      <c r="V566" s="56"/>
      <c r="W566" s="13"/>
      <c r="X566" s="13"/>
      <c r="Y566" s="13"/>
      <c r="Z566" s="13"/>
      <c r="AA566" s="46"/>
      <c r="AB566" s="56"/>
      <c r="AC566" s="13"/>
      <c r="AD566" s="60"/>
      <c r="AE566" s="13"/>
      <c r="AF566" s="13"/>
      <c r="AG566" s="13"/>
      <c r="AH566" s="46"/>
      <c r="AI566" s="56"/>
      <c r="AJ566" s="46"/>
      <c r="AK566" s="56"/>
    </row>
    <row r="567" spans="1:37">
      <c r="A567" s="36" t="str">
        <f t="shared" si="8"/>
        <v>IT103_58</v>
      </c>
      <c r="B567" t="s">
        <v>58</v>
      </c>
      <c r="C567" t="s">
        <v>193</v>
      </c>
      <c r="D567">
        <v>103</v>
      </c>
      <c r="E567">
        <v>58</v>
      </c>
      <c r="F567" s="25" t="str">
        <f>VLOOKUP(B567,Definitions!$C$7:$D$43,2,FALSE)</f>
        <v>Italy</v>
      </c>
      <c r="G567" t="str">
        <f>VLOOKUP(C567,Definitions!$C$49:$D$57,2,FALSE)</f>
        <v>Not elsewhere specified (Other)</v>
      </c>
      <c r="H567" t="str">
        <f>VLOOKUP(D567,Definitions!$C$60:$D$104,2,FALSE)</f>
        <v>Fishing</v>
      </c>
      <c r="J567" s="29" t="str">
        <f>VLOOKUP(E567,Definitions!$C$115:$D$131,2,FALSE)</f>
        <v>Ambient heat total</v>
      </c>
      <c r="K567" s="47"/>
      <c r="L567" s="46"/>
      <c r="M567" s="46"/>
      <c r="N567" s="56"/>
      <c r="O567" s="46"/>
      <c r="P567" s="46"/>
      <c r="Q567" s="46"/>
      <c r="R567" s="37"/>
      <c r="S567" s="13"/>
      <c r="T567" s="56"/>
      <c r="U567" s="13"/>
      <c r="V567" s="56"/>
      <c r="W567" s="13"/>
      <c r="X567" s="13"/>
      <c r="Y567" s="13"/>
      <c r="Z567" s="13"/>
      <c r="AA567" s="46"/>
      <c r="AB567" s="56"/>
      <c r="AC567" s="13"/>
      <c r="AD567" s="60"/>
      <c r="AE567" s="13"/>
      <c r="AF567" s="13"/>
      <c r="AG567" s="13"/>
      <c r="AH567" s="46"/>
      <c r="AI567" s="56"/>
      <c r="AJ567" s="46"/>
      <c r="AK567" s="56"/>
    </row>
    <row r="568" spans="1:37">
      <c r="A568" s="36" t="str">
        <f t="shared" si="8"/>
        <v>IT103_55</v>
      </c>
      <c r="B568" t="s">
        <v>58</v>
      </c>
      <c r="C568" t="s">
        <v>193</v>
      </c>
      <c r="D568">
        <v>103</v>
      </c>
      <c r="E568">
        <v>55</v>
      </c>
      <c r="F568" s="25" t="str">
        <f>VLOOKUP(B568,Definitions!$C$7:$D$43,2,FALSE)</f>
        <v>Italy</v>
      </c>
      <c r="G568" t="str">
        <f>VLOOKUP(C568,Definitions!$C$49:$D$57,2,FALSE)</f>
        <v>Not elsewhere specified (Other)</v>
      </c>
      <c r="H568" t="str">
        <f>VLOOKUP(D568,Definitions!$C$60:$D$104,2,FALSE)</f>
        <v>Fishing</v>
      </c>
      <c r="J568" s="29" t="str">
        <f>VLOOKUP(E568,Definitions!$C$115:$D$131,2,FALSE)</f>
        <v xml:space="preserve">Other RES </v>
      </c>
      <c r="K568" s="47"/>
      <c r="L568" s="46"/>
      <c r="M568" s="46"/>
      <c r="N568" s="56"/>
      <c r="O568" s="46"/>
      <c r="P568" s="46"/>
      <c r="Q568" s="46"/>
      <c r="R568" s="37"/>
      <c r="S568" s="13"/>
      <c r="T568" s="56"/>
      <c r="U568" s="13"/>
      <c r="V568" s="56"/>
      <c r="W568" s="13"/>
      <c r="X568" s="13"/>
      <c r="Y568" s="13"/>
      <c r="Z568" s="13"/>
      <c r="AA568" s="46"/>
      <c r="AB568" s="56"/>
      <c r="AC568" s="13"/>
      <c r="AD568" s="60"/>
      <c r="AE568" s="13"/>
      <c r="AF568" s="13"/>
      <c r="AG568" s="13"/>
      <c r="AH568" s="46"/>
      <c r="AI568" s="56"/>
      <c r="AJ568" s="46"/>
      <c r="AK568" s="56"/>
    </row>
    <row r="569" spans="1:37">
      <c r="A569" s="36" t="str">
        <f t="shared" si="8"/>
        <v>IT990_0</v>
      </c>
      <c r="B569" t="s">
        <v>58</v>
      </c>
      <c r="C569" t="s">
        <v>193</v>
      </c>
      <c r="D569">
        <v>990</v>
      </c>
      <c r="E569">
        <v>0</v>
      </c>
      <c r="F569" s="25" t="str">
        <f>VLOOKUP(B569,Definitions!$C$7:$D$43,2,FALSE)</f>
        <v>Italy</v>
      </c>
      <c r="G569" t="str">
        <f>VLOOKUP(C569,Definitions!$C$49:$D$57,2,FALSE)</f>
        <v>Not elsewhere specified (Other)</v>
      </c>
      <c r="H569" t="str">
        <f>VLOOKUP(D569,Definitions!$C$60:$D$104,2,FALSE)</f>
        <v>Not elsewhere specified (Other)</v>
      </c>
      <c r="J569" s="29" t="str">
        <f>VLOOKUP(E569,Definitions!$C$115:$D$131,2,FALSE)</f>
        <v>TOTAL</v>
      </c>
      <c r="K569" s="47"/>
      <c r="L569" s="46"/>
      <c r="M569" s="46"/>
      <c r="N569" s="56"/>
      <c r="O569" s="46"/>
      <c r="P569" s="46"/>
      <c r="Q569" s="46"/>
      <c r="R569" s="37"/>
      <c r="S569" s="13"/>
      <c r="T569" s="56"/>
      <c r="U569" s="13"/>
      <c r="V569" s="56"/>
      <c r="W569" s="13"/>
      <c r="X569" s="13"/>
      <c r="Y569" s="13"/>
      <c r="Z569" s="13"/>
      <c r="AA569" s="46"/>
      <c r="AB569" s="56"/>
      <c r="AC569" s="13"/>
      <c r="AD569" s="60"/>
      <c r="AE569" s="13"/>
      <c r="AF569" s="13"/>
      <c r="AG569" s="13"/>
      <c r="AH569" s="46"/>
      <c r="AI569" s="56"/>
      <c r="AJ569" s="46"/>
      <c r="AK569" s="56"/>
    </row>
    <row r="570" spans="1:37">
      <c r="A570" s="36" t="str">
        <f t="shared" si="8"/>
        <v>IT990_1</v>
      </c>
      <c r="B570" t="s">
        <v>58</v>
      </c>
      <c r="C570" t="s">
        <v>193</v>
      </c>
      <c r="D570">
        <v>990</v>
      </c>
      <c r="E570">
        <v>1</v>
      </c>
      <c r="F570" s="25" t="str">
        <f>VLOOKUP(B570,Definitions!$C$7:$D$43,2,FALSE)</f>
        <v>Italy</v>
      </c>
      <c r="G570" t="str">
        <f>VLOOKUP(C570,Definitions!$C$49:$D$57,2,FALSE)</f>
        <v>Not elsewhere specified (Other)</v>
      </c>
      <c r="H570" t="str">
        <f>VLOOKUP(D570,Definitions!$C$60:$D$104,2,FALSE)</f>
        <v>Not elsewhere specified (Other)</v>
      </c>
      <c r="J570" s="29" t="str">
        <f>VLOOKUP(E570,Definitions!$C$115:$D$131,2,FALSE)</f>
        <v>Coal</v>
      </c>
      <c r="K570" s="47"/>
      <c r="L570" s="46"/>
      <c r="M570" s="46"/>
      <c r="N570" s="56"/>
      <c r="O570" s="46"/>
      <c r="P570" s="46"/>
      <c r="Q570" s="46"/>
      <c r="R570" s="37"/>
      <c r="S570" s="13"/>
      <c r="T570" s="56"/>
      <c r="U570" s="13"/>
      <c r="V570" s="56"/>
      <c r="W570" s="13"/>
      <c r="X570" s="13"/>
      <c r="Y570" s="13"/>
      <c r="Z570" s="13"/>
      <c r="AA570" s="46"/>
      <c r="AB570" s="56"/>
      <c r="AC570" s="13"/>
      <c r="AD570" s="60"/>
      <c r="AE570" s="13"/>
      <c r="AF570" s="13"/>
      <c r="AG570" s="13"/>
      <c r="AH570" s="46"/>
      <c r="AI570" s="56"/>
      <c r="AJ570" s="46"/>
      <c r="AK570" s="56"/>
    </row>
    <row r="571" spans="1:37">
      <c r="A571" s="36" t="str">
        <f t="shared" si="8"/>
        <v>IT990_2</v>
      </c>
      <c r="B571" t="s">
        <v>58</v>
      </c>
      <c r="C571" t="s">
        <v>193</v>
      </c>
      <c r="D571">
        <v>990</v>
      </c>
      <c r="E571">
        <v>2</v>
      </c>
      <c r="F571" s="25" t="str">
        <f>VLOOKUP(B571,Definitions!$C$7:$D$43,2,FALSE)</f>
        <v>Italy</v>
      </c>
      <c r="G571" t="str">
        <f>VLOOKUP(C571,Definitions!$C$49:$D$57,2,FALSE)</f>
        <v>Not elsewhere specified (Other)</v>
      </c>
      <c r="H571" t="str">
        <f>VLOOKUP(D571,Definitions!$C$60:$D$104,2,FALSE)</f>
        <v>Not elsewhere specified (Other)</v>
      </c>
      <c r="J571" s="29" t="str">
        <f>VLOOKUP(E571,Definitions!$C$115:$D$131,2,FALSE)</f>
        <v>Fuel oil</v>
      </c>
      <c r="K571" s="47"/>
      <c r="L571" s="46"/>
      <c r="M571" s="46"/>
      <c r="N571" s="56"/>
      <c r="O571" s="46"/>
      <c r="P571" s="46"/>
      <c r="Q571" s="46"/>
      <c r="R571" s="37"/>
      <c r="S571" s="13"/>
      <c r="T571" s="56"/>
      <c r="U571" s="13"/>
      <c r="V571" s="56"/>
      <c r="W571" s="13"/>
      <c r="X571" s="13"/>
      <c r="Y571" s="13"/>
      <c r="Z571" s="13"/>
      <c r="AA571" s="46"/>
      <c r="AB571" s="56"/>
      <c r="AC571" s="13"/>
      <c r="AD571" s="60"/>
      <c r="AE571" s="13"/>
      <c r="AF571" s="13"/>
      <c r="AG571" s="13"/>
      <c r="AH571" s="46"/>
      <c r="AI571" s="56"/>
      <c r="AJ571" s="46"/>
      <c r="AK571" s="56"/>
    </row>
    <row r="572" spans="1:37">
      <c r="A572" s="36" t="str">
        <f t="shared" si="8"/>
        <v>IT990_3</v>
      </c>
      <c r="B572" t="s">
        <v>58</v>
      </c>
      <c r="C572" t="s">
        <v>193</v>
      </c>
      <c r="D572">
        <v>990</v>
      </c>
      <c r="E572">
        <v>3</v>
      </c>
      <c r="F572" s="25" t="str">
        <f>VLOOKUP(B572,Definitions!$C$7:$D$43,2,FALSE)</f>
        <v>Italy</v>
      </c>
      <c r="G572" t="str">
        <f>VLOOKUP(C572,Definitions!$C$49:$D$57,2,FALSE)</f>
        <v>Not elsewhere specified (Other)</v>
      </c>
      <c r="H572" t="str">
        <f>VLOOKUP(D572,Definitions!$C$60:$D$104,2,FALSE)</f>
        <v>Not elsewhere specified (Other)</v>
      </c>
      <c r="J572" s="29" t="str">
        <f>VLOOKUP(E572,Definitions!$C$115:$D$131,2,FALSE)</f>
        <v>Natural gas</v>
      </c>
      <c r="K572" s="47"/>
      <c r="L572" s="46"/>
      <c r="M572" s="46"/>
      <c r="N572" s="56"/>
      <c r="O572" s="46"/>
      <c r="P572" s="46"/>
      <c r="Q572" s="46"/>
      <c r="R572" s="37"/>
      <c r="S572" s="13"/>
      <c r="T572" s="56"/>
      <c r="U572" s="13"/>
      <c r="V572" s="56"/>
      <c r="W572" s="13"/>
      <c r="X572" s="13"/>
      <c r="Y572" s="13"/>
      <c r="Z572" s="13"/>
      <c r="AA572" s="46"/>
      <c r="AB572" s="56"/>
      <c r="AC572" s="13"/>
      <c r="AD572" s="60"/>
      <c r="AE572" s="13"/>
      <c r="AF572" s="13"/>
      <c r="AG572" s="13"/>
      <c r="AH572" s="46"/>
      <c r="AI572" s="56"/>
      <c r="AJ572" s="46"/>
      <c r="AK572" s="56"/>
    </row>
    <row r="573" spans="1:37">
      <c r="A573" s="36" t="str">
        <f t="shared" si="8"/>
        <v>IT990_4</v>
      </c>
      <c r="B573" t="s">
        <v>58</v>
      </c>
      <c r="C573" t="s">
        <v>193</v>
      </c>
      <c r="D573">
        <v>990</v>
      </c>
      <c r="E573">
        <v>4</v>
      </c>
      <c r="F573" s="25" t="str">
        <f>VLOOKUP(B573,Definitions!$C$7:$D$43,2,FALSE)</f>
        <v>Italy</v>
      </c>
      <c r="G573" t="str">
        <f>VLOOKUP(C573,Definitions!$C$49:$D$57,2,FALSE)</f>
        <v>Not elsewhere specified (Other)</v>
      </c>
      <c r="H573" t="str">
        <f>VLOOKUP(D573,Definitions!$C$60:$D$104,2,FALSE)</f>
        <v>Not elsewhere specified (Other)</v>
      </c>
      <c r="J573" s="29" t="str">
        <f>VLOOKUP(E573,Definitions!$C$115:$D$131,2,FALSE)</f>
        <v>Other fossil fuels</v>
      </c>
      <c r="K573" s="47"/>
      <c r="L573" s="46"/>
      <c r="M573" s="46"/>
      <c r="N573" s="56"/>
      <c r="O573" s="46"/>
      <c r="P573" s="46"/>
      <c r="Q573" s="46"/>
      <c r="R573" s="37"/>
      <c r="S573" s="13"/>
      <c r="T573" s="56"/>
      <c r="U573" s="13"/>
      <c r="V573" s="56"/>
      <c r="W573" s="13"/>
      <c r="X573" s="13"/>
      <c r="Y573" s="13"/>
      <c r="Z573" s="13"/>
      <c r="AA573" s="46"/>
      <c r="AB573" s="56"/>
      <c r="AC573" s="13"/>
      <c r="AD573" s="60"/>
      <c r="AE573" s="13"/>
      <c r="AF573" s="13"/>
      <c r="AG573" s="13"/>
      <c r="AH573" s="46"/>
      <c r="AI573" s="56"/>
      <c r="AJ573" s="46"/>
      <c r="AK573" s="56"/>
    </row>
    <row r="574" spans="1:37">
      <c r="A574" s="36" t="str">
        <f t="shared" si="8"/>
        <v>IT990_6</v>
      </c>
      <c r="B574" t="s">
        <v>58</v>
      </c>
      <c r="C574" t="s">
        <v>193</v>
      </c>
      <c r="D574">
        <v>990</v>
      </c>
      <c r="E574">
        <v>6</v>
      </c>
      <c r="F574" s="25" t="str">
        <f>VLOOKUP(B574,Definitions!$C$7:$D$43,2,FALSE)</f>
        <v>Italy</v>
      </c>
      <c r="G574" t="str">
        <f>VLOOKUP(C574,Definitions!$C$49:$D$57,2,FALSE)</f>
        <v>Not elsewhere specified (Other)</v>
      </c>
      <c r="H574" t="str">
        <f>VLOOKUP(D574,Definitions!$C$60:$D$104,2,FALSE)</f>
        <v>Not elsewhere specified (Other)</v>
      </c>
      <c r="J574" s="29" t="str">
        <f>VLOOKUP(E574,Definitions!$C$115:$D$131,2,FALSE)</f>
        <v>Electricity</v>
      </c>
      <c r="K574" s="47"/>
      <c r="L574" s="46"/>
      <c r="M574" s="46"/>
      <c r="N574" s="56"/>
      <c r="O574" s="46"/>
      <c r="P574" s="46"/>
      <c r="Q574" s="46"/>
      <c r="R574" s="37"/>
      <c r="S574" s="13"/>
      <c r="T574" s="56"/>
      <c r="U574" s="13"/>
      <c r="V574" s="56"/>
      <c r="W574" s="13"/>
      <c r="X574" s="13"/>
      <c r="Y574" s="13"/>
      <c r="Z574" s="13"/>
      <c r="AA574" s="46"/>
      <c r="AB574" s="56"/>
      <c r="AC574" s="13"/>
      <c r="AD574" s="60"/>
      <c r="AE574" s="13"/>
      <c r="AF574" s="13"/>
      <c r="AG574" s="13"/>
      <c r="AH574" s="46"/>
      <c r="AI574" s="56"/>
      <c r="AJ574" s="46"/>
      <c r="AK574" s="56"/>
    </row>
    <row r="575" spans="1:37">
      <c r="A575" s="36" t="str">
        <f t="shared" si="8"/>
        <v>IT990_7</v>
      </c>
      <c r="B575" t="s">
        <v>58</v>
      </c>
      <c r="C575" t="s">
        <v>193</v>
      </c>
      <c r="D575">
        <v>990</v>
      </c>
      <c r="E575">
        <v>7</v>
      </c>
      <c r="F575" s="25" t="str">
        <f>VLOOKUP(B575,Definitions!$C$7:$D$43,2,FALSE)</f>
        <v>Italy</v>
      </c>
      <c r="G575" t="str">
        <f>VLOOKUP(C575,Definitions!$C$49:$D$57,2,FALSE)</f>
        <v>Not elsewhere specified (Other)</v>
      </c>
      <c r="H575" t="str">
        <f>VLOOKUP(D575,Definitions!$C$60:$D$104,2,FALSE)</f>
        <v>Not elsewhere specified (Other)</v>
      </c>
      <c r="J575" s="29" t="str">
        <f>VLOOKUP(E575,Definitions!$C$115:$D$131,2,FALSE)</f>
        <v>District heating</v>
      </c>
      <c r="K575" s="47"/>
      <c r="L575" s="46"/>
      <c r="M575" s="46"/>
      <c r="N575" s="56"/>
      <c r="O575" s="46"/>
      <c r="P575" s="46"/>
      <c r="Q575" s="46"/>
      <c r="R575" s="37"/>
      <c r="S575" s="13"/>
      <c r="T575" s="56"/>
      <c r="U575" s="13"/>
      <c r="V575" s="56"/>
      <c r="W575" s="13"/>
      <c r="X575" s="13"/>
      <c r="Y575" s="13"/>
      <c r="Z575" s="13"/>
      <c r="AA575" s="46"/>
      <c r="AB575" s="56"/>
      <c r="AC575" s="13"/>
      <c r="AD575" s="60"/>
      <c r="AE575" s="13"/>
      <c r="AF575" s="13"/>
      <c r="AG575" s="13"/>
      <c r="AH575" s="46"/>
      <c r="AI575" s="56"/>
      <c r="AJ575" s="46"/>
      <c r="AK575" s="56"/>
    </row>
    <row r="576" spans="1:37">
      <c r="A576" s="36" t="str">
        <f t="shared" si="8"/>
        <v>IT990_8</v>
      </c>
      <c r="B576" t="s">
        <v>58</v>
      </c>
      <c r="C576" t="s">
        <v>193</v>
      </c>
      <c r="D576">
        <v>990</v>
      </c>
      <c r="E576">
        <v>8</v>
      </c>
      <c r="F576" s="25" t="str">
        <f>VLOOKUP(B576,Definitions!$C$7:$D$43,2,FALSE)</f>
        <v>Italy</v>
      </c>
      <c r="G576" t="str">
        <f>VLOOKUP(C576,Definitions!$C$49:$D$57,2,FALSE)</f>
        <v>Not elsewhere specified (Other)</v>
      </c>
      <c r="H576" t="str">
        <f>VLOOKUP(D576,Definitions!$C$60:$D$104,2,FALSE)</f>
        <v>Not elsewhere specified (Other)</v>
      </c>
      <c r="J576" s="29" t="str">
        <f>VLOOKUP(E576,Definitions!$C$115:$D$131,2,FALSE)</f>
        <v>Waste non-RES</v>
      </c>
      <c r="K576" s="47"/>
      <c r="L576" s="46"/>
      <c r="M576" s="46"/>
      <c r="N576" s="56"/>
      <c r="O576" s="46"/>
      <c r="P576" s="46"/>
      <c r="Q576" s="46"/>
      <c r="R576" s="37"/>
      <c r="S576" s="13"/>
      <c r="T576" s="56"/>
      <c r="U576" s="13"/>
      <c r="V576" s="56"/>
      <c r="W576" s="13"/>
      <c r="X576" s="13"/>
      <c r="Y576" s="13"/>
      <c r="Z576" s="13"/>
      <c r="AA576" s="46"/>
      <c r="AB576" s="56"/>
      <c r="AC576" s="13"/>
      <c r="AD576" s="60"/>
      <c r="AE576" s="13"/>
      <c r="AF576" s="13"/>
      <c r="AG576" s="13"/>
      <c r="AH576" s="46"/>
      <c r="AI576" s="56"/>
      <c r="AJ576" s="46"/>
      <c r="AK576" s="56"/>
    </row>
    <row r="577" spans="1:37">
      <c r="A577" s="36" t="str">
        <f t="shared" si="8"/>
        <v>IT990_9</v>
      </c>
      <c r="B577" t="s">
        <v>58</v>
      </c>
      <c r="C577" t="s">
        <v>193</v>
      </c>
      <c r="D577">
        <v>990</v>
      </c>
      <c r="E577">
        <v>9</v>
      </c>
      <c r="F577" s="25" t="str">
        <f>VLOOKUP(B577,Definitions!$C$7:$D$43,2,FALSE)</f>
        <v>Italy</v>
      </c>
      <c r="G577" t="str">
        <f>VLOOKUP(C577,Definitions!$C$49:$D$57,2,FALSE)</f>
        <v>Not elsewhere specified (Other)</v>
      </c>
      <c r="H577" t="str">
        <f>VLOOKUP(D577,Definitions!$C$60:$D$104,2,FALSE)</f>
        <v>Not elsewhere specified (Other)</v>
      </c>
      <c r="J577" s="29" t="str">
        <f>VLOOKUP(E577,Definitions!$C$115:$D$131,2,FALSE)</f>
        <v>Waste RES</v>
      </c>
      <c r="K577" s="47"/>
      <c r="L577" s="46"/>
      <c r="M577" s="46"/>
      <c r="N577" s="56"/>
      <c r="O577" s="46"/>
      <c r="P577" s="46"/>
      <c r="Q577" s="46"/>
      <c r="R577" s="37"/>
      <c r="S577" s="13"/>
      <c r="T577" s="56"/>
      <c r="U577" s="13"/>
      <c r="V577" s="56"/>
      <c r="W577" s="13"/>
      <c r="X577" s="13"/>
      <c r="Y577" s="13"/>
      <c r="Z577" s="13"/>
      <c r="AA577" s="46"/>
      <c r="AB577" s="56"/>
      <c r="AC577" s="13"/>
      <c r="AD577" s="60"/>
      <c r="AE577" s="13"/>
      <c r="AF577" s="13"/>
      <c r="AG577" s="13"/>
      <c r="AH577" s="46"/>
      <c r="AI577" s="56"/>
      <c r="AJ577" s="46"/>
      <c r="AK577" s="56"/>
    </row>
    <row r="578" spans="1:37">
      <c r="A578" s="36" t="str">
        <f t="shared" si="8"/>
        <v>IT990_51</v>
      </c>
      <c r="B578" t="s">
        <v>58</v>
      </c>
      <c r="C578" t="s">
        <v>193</v>
      </c>
      <c r="D578">
        <v>990</v>
      </c>
      <c r="E578">
        <v>51</v>
      </c>
      <c r="F578" s="25" t="str">
        <f>VLOOKUP(B578,Definitions!$C$7:$D$43,2,FALSE)</f>
        <v>Italy</v>
      </c>
      <c r="G578" t="str">
        <f>VLOOKUP(C578,Definitions!$C$49:$D$57,2,FALSE)</f>
        <v>Not elsewhere specified (Other)</v>
      </c>
      <c r="H578" t="str">
        <f>VLOOKUP(D578,Definitions!$C$60:$D$104,2,FALSE)</f>
        <v>Not elsewhere specified (Other)</v>
      </c>
      <c r="J578" s="29" t="str">
        <f>VLOOKUP(E578,Definitions!$C$115:$D$131,2,FALSE)</f>
        <v>Biomass</v>
      </c>
      <c r="K578" s="47"/>
      <c r="L578" s="46"/>
      <c r="M578" s="46"/>
      <c r="N578" s="56"/>
      <c r="O578" s="46"/>
      <c r="P578" s="46"/>
      <c r="Q578" s="46"/>
      <c r="R578" s="37"/>
      <c r="S578" s="13"/>
      <c r="T578" s="56"/>
      <c r="U578" s="13"/>
      <c r="V578" s="56"/>
      <c r="W578" s="13"/>
      <c r="X578" s="13"/>
      <c r="Y578" s="13"/>
      <c r="Z578" s="13"/>
      <c r="AA578" s="46"/>
      <c r="AB578" s="56"/>
      <c r="AC578" s="13"/>
      <c r="AD578" s="60"/>
      <c r="AE578" s="13"/>
      <c r="AF578" s="13"/>
      <c r="AG578" s="13"/>
      <c r="AH578" s="46"/>
      <c r="AI578" s="56"/>
      <c r="AJ578" s="46"/>
      <c r="AK578" s="56"/>
    </row>
    <row r="579" spans="1:37">
      <c r="A579" s="36" t="str">
        <f t="shared" si="8"/>
        <v>IT990_52</v>
      </c>
      <c r="B579" t="s">
        <v>58</v>
      </c>
      <c r="C579" t="s">
        <v>193</v>
      </c>
      <c r="D579">
        <v>990</v>
      </c>
      <c r="E579">
        <v>52</v>
      </c>
      <c r="F579" s="25" t="str">
        <f>VLOOKUP(B579,Definitions!$C$7:$D$43,2,FALSE)</f>
        <v>Italy</v>
      </c>
      <c r="G579" t="str">
        <f>VLOOKUP(C579,Definitions!$C$49:$D$57,2,FALSE)</f>
        <v>Not elsewhere specified (Other)</v>
      </c>
      <c r="H579" t="str">
        <f>VLOOKUP(D579,Definitions!$C$60:$D$104,2,FALSE)</f>
        <v>Not elsewhere specified (Other)</v>
      </c>
      <c r="J579" s="29" t="str">
        <f>VLOOKUP(E579,Definitions!$C$115:$D$131,2,FALSE)</f>
        <v>Geothermal</v>
      </c>
      <c r="K579" s="47"/>
      <c r="L579" s="46"/>
      <c r="M579" s="46"/>
      <c r="N579" s="56"/>
      <c r="O579" s="46"/>
      <c r="P579" s="46"/>
      <c r="Q579" s="46"/>
      <c r="R579" s="37"/>
      <c r="S579" s="13"/>
      <c r="T579" s="56"/>
      <c r="U579" s="13"/>
      <c r="V579" s="56"/>
      <c r="W579" s="13"/>
      <c r="X579" s="13"/>
      <c r="Y579" s="13"/>
      <c r="Z579" s="13"/>
      <c r="AA579" s="46"/>
      <c r="AB579" s="56"/>
      <c r="AC579" s="13"/>
      <c r="AD579" s="60"/>
      <c r="AE579" s="13"/>
      <c r="AF579" s="13"/>
      <c r="AG579" s="13"/>
      <c r="AH579" s="46"/>
      <c r="AI579" s="56"/>
      <c r="AJ579" s="46"/>
      <c r="AK579" s="56"/>
    </row>
    <row r="580" spans="1:37">
      <c r="A580" s="36" t="str">
        <f t="shared" si="8"/>
        <v>IT990_53</v>
      </c>
      <c r="B580" t="s">
        <v>58</v>
      </c>
      <c r="C580" t="s">
        <v>193</v>
      </c>
      <c r="D580">
        <v>990</v>
      </c>
      <c r="E580">
        <v>53</v>
      </c>
      <c r="F580" s="25" t="str">
        <f>VLOOKUP(B580,Definitions!$C$7:$D$43,2,FALSE)</f>
        <v>Italy</v>
      </c>
      <c r="G580" t="str">
        <f>VLOOKUP(C580,Definitions!$C$49:$D$57,2,FALSE)</f>
        <v>Not elsewhere specified (Other)</v>
      </c>
      <c r="H580" t="str">
        <f>VLOOKUP(D580,Definitions!$C$60:$D$104,2,FALSE)</f>
        <v>Not elsewhere specified (Other)</v>
      </c>
      <c r="J580" s="29" t="str">
        <f>VLOOKUP(E580,Definitions!$C$115:$D$131,2,FALSE)</f>
        <v>Solar energy</v>
      </c>
      <c r="K580" s="47"/>
      <c r="L580" s="46"/>
      <c r="M580" s="46"/>
      <c r="N580" s="56"/>
      <c r="O580" s="46"/>
      <c r="P580" s="46"/>
      <c r="Q580" s="46"/>
      <c r="R580" s="37"/>
      <c r="S580" s="13"/>
      <c r="T580" s="56"/>
      <c r="U580" s="13"/>
      <c r="V580" s="56"/>
      <c r="W580" s="13"/>
      <c r="X580" s="13"/>
      <c r="Y580" s="13"/>
      <c r="Z580" s="13"/>
      <c r="AA580" s="46"/>
      <c r="AB580" s="56"/>
      <c r="AC580" s="13"/>
      <c r="AD580" s="60"/>
      <c r="AE580" s="13"/>
      <c r="AF580" s="13"/>
      <c r="AG580" s="13"/>
      <c r="AH580" s="46"/>
      <c r="AI580" s="56"/>
      <c r="AJ580" s="46"/>
      <c r="AK580" s="56"/>
    </row>
    <row r="581" spans="1:37">
      <c r="A581" s="36" t="str">
        <f t="shared" si="8"/>
        <v>IT990_56</v>
      </c>
      <c r="B581" t="s">
        <v>58</v>
      </c>
      <c r="C581" t="s">
        <v>193</v>
      </c>
      <c r="D581">
        <v>990</v>
      </c>
      <c r="E581">
        <v>56</v>
      </c>
      <c r="F581" s="25" t="str">
        <f>VLOOKUP(B581,Definitions!$C$7:$D$43,2,FALSE)</f>
        <v>Italy</v>
      </c>
      <c r="G581" t="str">
        <f>VLOOKUP(C581,Definitions!$C$49:$D$57,2,FALSE)</f>
        <v>Not elsewhere specified (Other)</v>
      </c>
      <c r="H581" t="str">
        <f>VLOOKUP(D581,Definitions!$C$60:$D$104,2,FALSE)</f>
        <v>Not elsewhere specified (Other)</v>
      </c>
      <c r="J581" s="29" t="str">
        <f>VLOOKUP(E581,Definitions!$C$115:$D$131,2,FALSE)</f>
        <v>Ambient heat ground</v>
      </c>
      <c r="K581" s="47"/>
      <c r="L581" s="46"/>
      <c r="M581" s="46"/>
      <c r="N581" s="56"/>
      <c r="O581" s="46"/>
      <c r="P581" s="46"/>
      <c r="Q581" s="46"/>
      <c r="R581" s="37"/>
      <c r="S581" s="13"/>
      <c r="T581" s="56"/>
      <c r="U581" s="13"/>
      <c r="V581" s="56"/>
      <c r="W581" s="13"/>
      <c r="X581" s="13"/>
      <c r="Y581" s="13"/>
      <c r="Z581" s="13"/>
      <c r="AA581" s="46"/>
      <c r="AB581" s="56"/>
      <c r="AC581" s="13"/>
      <c r="AD581" s="60"/>
      <c r="AE581" s="13"/>
      <c r="AF581" s="13"/>
      <c r="AG581" s="13"/>
      <c r="AH581" s="46"/>
      <c r="AI581" s="56"/>
      <c r="AJ581" s="46"/>
      <c r="AK581" s="56"/>
    </row>
    <row r="582" spans="1:37">
      <c r="A582" s="36" t="str">
        <f t="shared" si="8"/>
        <v>IT990_57</v>
      </c>
      <c r="B582" t="s">
        <v>58</v>
      </c>
      <c r="C582" t="s">
        <v>193</v>
      </c>
      <c r="D582">
        <v>990</v>
      </c>
      <c r="E582">
        <v>57</v>
      </c>
      <c r="F582" s="25" t="str">
        <f>VLOOKUP(B582,Definitions!$C$7:$D$43,2,FALSE)</f>
        <v>Italy</v>
      </c>
      <c r="G582" t="str">
        <f>VLOOKUP(C582,Definitions!$C$49:$D$57,2,FALSE)</f>
        <v>Not elsewhere specified (Other)</v>
      </c>
      <c r="H582" t="str">
        <f>VLOOKUP(D582,Definitions!$C$60:$D$104,2,FALSE)</f>
        <v>Not elsewhere specified (Other)</v>
      </c>
      <c r="J582" s="29" t="str">
        <f>VLOOKUP(E582,Definitions!$C$115:$D$131,2,FALSE)</f>
        <v>Ambient heat air</v>
      </c>
      <c r="K582" s="47"/>
      <c r="L582" s="46"/>
      <c r="M582" s="46"/>
      <c r="N582" s="56"/>
      <c r="O582" s="46"/>
      <c r="P582" s="46"/>
      <c r="Q582" s="46"/>
      <c r="R582" s="37"/>
      <c r="S582" s="13"/>
      <c r="T582" s="56"/>
      <c r="U582" s="13"/>
      <c r="V582" s="56"/>
      <c r="W582" s="13"/>
      <c r="X582" s="13"/>
      <c r="Y582" s="13"/>
      <c r="Z582" s="13"/>
      <c r="AA582" s="46"/>
      <c r="AB582" s="56"/>
      <c r="AC582" s="13"/>
      <c r="AD582" s="60"/>
      <c r="AE582" s="13"/>
      <c r="AF582" s="13"/>
      <c r="AG582" s="13"/>
      <c r="AH582" s="46"/>
      <c r="AI582" s="56"/>
      <c r="AJ582" s="46"/>
      <c r="AK582" s="56"/>
    </row>
    <row r="583" spans="1:37">
      <c r="A583" s="36" t="str">
        <f t="shared" si="8"/>
        <v>IT990_58</v>
      </c>
      <c r="B583" t="s">
        <v>58</v>
      </c>
      <c r="C583" t="s">
        <v>193</v>
      </c>
      <c r="D583">
        <v>990</v>
      </c>
      <c r="E583">
        <v>58</v>
      </c>
      <c r="F583" s="25" t="str">
        <f>VLOOKUP(B583,Definitions!$C$7:$D$43,2,FALSE)</f>
        <v>Italy</v>
      </c>
      <c r="G583" t="str">
        <f>VLOOKUP(C583,Definitions!$C$49:$D$57,2,FALSE)</f>
        <v>Not elsewhere specified (Other)</v>
      </c>
      <c r="H583" t="str">
        <f>VLOOKUP(D583,Definitions!$C$60:$D$104,2,FALSE)</f>
        <v>Not elsewhere specified (Other)</v>
      </c>
      <c r="J583" s="29" t="str">
        <f>VLOOKUP(E583,Definitions!$C$115:$D$131,2,FALSE)</f>
        <v>Ambient heat total</v>
      </c>
      <c r="K583" s="47"/>
      <c r="L583" s="46"/>
      <c r="M583" s="46"/>
      <c r="N583" s="56"/>
      <c r="O583" s="46"/>
      <c r="P583" s="46"/>
      <c r="Q583" s="46"/>
      <c r="R583" s="37"/>
      <c r="S583" s="13"/>
      <c r="T583" s="56"/>
      <c r="U583" s="13"/>
      <c r="V583" s="56"/>
      <c r="W583" s="13"/>
      <c r="X583" s="13"/>
      <c r="Y583" s="13"/>
      <c r="Z583" s="13"/>
      <c r="AA583" s="46"/>
      <c r="AB583" s="56"/>
      <c r="AC583" s="13"/>
      <c r="AD583" s="60"/>
      <c r="AE583" s="13"/>
      <c r="AF583" s="13"/>
      <c r="AG583" s="13"/>
      <c r="AH583" s="46"/>
      <c r="AI583" s="56"/>
      <c r="AJ583" s="46"/>
      <c r="AK583" s="56"/>
    </row>
    <row r="584" spans="1:37">
      <c r="A584" s="36" t="str">
        <f t="shared" si="8"/>
        <v>IT990_55</v>
      </c>
      <c r="B584" t="s">
        <v>58</v>
      </c>
      <c r="C584" t="s">
        <v>193</v>
      </c>
      <c r="D584">
        <v>990</v>
      </c>
      <c r="E584">
        <v>55</v>
      </c>
      <c r="F584" s="25" t="str">
        <f>VLOOKUP(B584,Definitions!$C$7:$D$43,2,FALSE)</f>
        <v>Italy</v>
      </c>
      <c r="G584" t="str">
        <f>VLOOKUP(C584,Definitions!$C$49:$D$57,2,FALSE)</f>
        <v>Not elsewhere specified (Other)</v>
      </c>
      <c r="H584" t="str">
        <f>VLOOKUP(D584,Definitions!$C$60:$D$104,2,FALSE)</f>
        <v>Not elsewhere specified (Other)</v>
      </c>
      <c r="J584" s="29" t="str">
        <f>VLOOKUP(E584,Definitions!$C$115:$D$131,2,FALSE)</f>
        <v xml:space="preserve">Other RES </v>
      </c>
      <c r="K584" s="47"/>
      <c r="L584" s="46"/>
      <c r="M584" s="46"/>
      <c r="N584" s="56"/>
      <c r="O584" s="46"/>
      <c r="P584" s="46"/>
      <c r="Q584" s="46"/>
      <c r="R584" s="37"/>
      <c r="S584" s="13"/>
      <c r="T584" s="56"/>
      <c r="U584" s="13"/>
      <c r="V584" s="56"/>
      <c r="W584" s="13"/>
      <c r="X584" s="13"/>
      <c r="Y584" s="13"/>
      <c r="Z584" s="13"/>
      <c r="AA584" s="46"/>
      <c r="AB584" s="56"/>
      <c r="AC584" s="13"/>
      <c r="AD584" s="60"/>
      <c r="AE584" s="13"/>
      <c r="AF584" s="13"/>
      <c r="AG584" s="13"/>
      <c r="AH584" s="46"/>
      <c r="AI584" s="56"/>
      <c r="AJ584" s="46"/>
      <c r="AK584" s="56"/>
    </row>
    <row r="585" spans="1:37">
      <c r="A585" s="36" t="str">
        <f t="shared" si="8"/>
        <v>CY101_0</v>
      </c>
      <c r="B585" t="s">
        <v>63</v>
      </c>
      <c r="C585" t="s">
        <v>193</v>
      </c>
      <c r="D585">
        <v>101</v>
      </c>
      <c r="E585">
        <v>0</v>
      </c>
      <c r="F585" s="25" t="str">
        <f>VLOOKUP(B585,Definitions!$C$7:$D$43,2,FALSE)</f>
        <v>Cyprus</v>
      </c>
      <c r="G585" t="str">
        <f>VLOOKUP(C585,Definitions!$C$49:$D$57,2,FALSE)</f>
        <v>Not elsewhere specified (Other)</v>
      </c>
      <c r="H585" t="str">
        <f>VLOOKUP(D585,Definitions!$C$60:$D$104,2,FALSE)</f>
        <v>Agriculture / Forestry</v>
      </c>
      <c r="J585" s="29" t="str">
        <f>VLOOKUP(E585,Definitions!$C$115:$D$131,2,FALSE)</f>
        <v>TOTAL</v>
      </c>
      <c r="K585" s="47"/>
      <c r="L585" s="46"/>
      <c r="M585" s="46"/>
      <c r="N585" s="56"/>
      <c r="O585" s="46"/>
      <c r="P585" s="46"/>
      <c r="Q585" s="46"/>
      <c r="R585" s="37"/>
      <c r="S585" s="13"/>
      <c r="T585" s="56"/>
      <c r="U585" s="13"/>
      <c r="V585" s="56"/>
      <c r="W585" s="13"/>
      <c r="X585" s="13"/>
      <c r="Y585" s="13"/>
      <c r="Z585" s="13"/>
      <c r="AA585" s="46"/>
      <c r="AB585" s="56"/>
      <c r="AC585" s="13"/>
      <c r="AD585" s="60"/>
      <c r="AE585" s="13"/>
      <c r="AF585" s="13"/>
      <c r="AG585" s="13"/>
      <c r="AH585" s="46"/>
      <c r="AI585" s="56"/>
      <c r="AJ585" s="46"/>
      <c r="AK585" s="56"/>
    </row>
    <row r="586" spans="1:37">
      <c r="A586" s="36" t="str">
        <f t="shared" ref="A586:A649" si="9">B586&amp;D586&amp;"_"&amp;E586</f>
        <v>CY101_1</v>
      </c>
      <c r="B586" t="s">
        <v>63</v>
      </c>
      <c r="C586" t="s">
        <v>193</v>
      </c>
      <c r="D586">
        <v>101</v>
      </c>
      <c r="E586">
        <v>1</v>
      </c>
      <c r="F586" s="25" t="str">
        <f>VLOOKUP(B586,Definitions!$C$7:$D$43,2,FALSE)</f>
        <v>Cyprus</v>
      </c>
      <c r="G586" t="str">
        <f>VLOOKUP(C586,Definitions!$C$49:$D$57,2,FALSE)</f>
        <v>Not elsewhere specified (Other)</v>
      </c>
      <c r="H586" t="str">
        <f>VLOOKUP(D586,Definitions!$C$60:$D$104,2,FALSE)</f>
        <v>Agriculture / Forestry</v>
      </c>
      <c r="J586" s="29" t="str">
        <f>VLOOKUP(E586,Definitions!$C$115:$D$131,2,FALSE)</f>
        <v>Coal</v>
      </c>
      <c r="K586" s="47"/>
      <c r="L586" s="46"/>
      <c r="M586" s="46"/>
      <c r="N586" s="56"/>
      <c r="O586" s="46"/>
      <c r="P586" s="46"/>
      <c r="Q586" s="46"/>
      <c r="R586" s="37"/>
      <c r="S586" s="13"/>
      <c r="T586" s="56"/>
      <c r="U586" s="13"/>
      <c r="V586" s="56"/>
      <c r="W586" s="13"/>
      <c r="X586" s="13"/>
      <c r="Y586" s="13"/>
      <c r="Z586" s="13"/>
      <c r="AA586" s="46"/>
      <c r="AB586" s="56"/>
      <c r="AC586" s="13"/>
      <c r="AD586" s="60"/>
      <c r="AE586" s="13"/>
      <c r="AF586" s="13"/>
      <c r="AG586" s="13"/>
      <c r="AH586" s="46"/>
      <c r="AI586" s="56"/>
      <c r="AJ586" s="46"/>
      <c r="AK586" s="56"/>
    </row>
    <row r="587" spans="1:37">
      <c r="A587" s="36" t="str">
        <f t="shared" si="9"/>
        <v>CY101_2</v>
      </c>
      <c r="B587" t="s">
        <v>63</v>
      </c>
      <c r="C587" t="s">
        <v>193</v>
      </c>
      <c r="D587">
        <v>101</v>
      </c>
      <c r="E587">
        <v>2</v>
      </c>
      <c r="F587" s="25" t="str">
        <f>VLOOKUP(B587,Definitions!$C$7:$D$43,2,FALSE)</f>
        <v>Cyprus</v>
      </c>
      <c r="G587" t="str">
        <f>VLOOKUP(C587,Definitions!$C$49:$D$57,2,FALSE)</f>
        <v>Not elsewhere specified (Other)</v>
      </c>
      <c r="H587" t="str">
        <f>VLOOKUP(D587,Definitions!$C$60:$D$104,2,FALSE)</f>
        <v>Agriculture / Forestry</v>
      </c>
      <c r="J587" s="29" t="str">
        <f>VLOOKUP(E587,Definitions!$C$115:$D$131,2,FALSE)</f>
        <v>Fuel oil</v>
      </c>
      <c r="K587" s="47"/>
      <c r="L587" s="46"/>
      <c r="M587" s="46"/>
      <c r="N587" s="56"/>
      <c r="O587" s="46"/>
      <c r="P587" s="46"/>
      <c r="Q587" s="46"/>
      <c r="R587" s="37"/>
      <c r="S587" s="13"/>
      <c r="T587" s="56"/>
      <c r="U587" s="13"/>
      <c r="V587" s="56"/>
      <c r="W587" s="13"/>
      <c r="X587" s="13"/>
      <c r="Y587" s="13"/>
      <c r="Z587" s="13"/>
      <c r="AA587" s="46"/>
      <c r="AB587" s="56"/>
      <c r="AC587" s="13"/>
      <c r="AD587" s="60"/>
      <c r="AE587" s="13"/>
      <c r="AF587" s="13"/>
      <c r="AG587" s="13"/>
      <c r="AH587" s="46"/>
      <c r="AI587" s="56"/>
      <c r="AJ587" s="46"/>
      <c r="AK587" s="56"/>
    </row>
    <row r="588" spans="1:37">
      <c r="A588" s="36" t="str">
        <f t="shared" si="9"/>
        <v>CY101_3</v>
      </c>
      <c r="B588" t="s">
        <v>63</v>
      </c>
      <c r="C588" t="s">
        <v>193</v>
      </c>
      <c r="D588">
        <v>101</v>
      </c>
      <c r="E588">
        <v>3</v>
      </c>
      <c r="F588" s="25" t="str">
        <f>VLOOKUP(B588,Definitions!$C$7:$D$43,2,FALSE)</f>
        <v>Cyprus</v>
      </c>
      <c r="G588" t="str">
        <f>VLOOKUP(C588,Definitions!$C$49:$D$57,2,FALSE)</f>
        <v>Not elsewhere specified (Other)</v>
      </c>
      <c r="H588" t="str">
        <f>VLOOKUP(D588,Definitions!$C$60:$D$104,2,FALSE)</f>
        <v>Agriculture / Forestry</v>
      </c>
      <c r="J588" s="29" t="str">
        <f>VLOOKUP(E588,Definitions!$C$115:$D$131,2,FALSE)</f>
        <v>Natural gas</v>
      </c>
      <c r="K588" s="47"/>
      <c r="L588" s="46"/>
      <c r="M588" s="46"/>
      <c r="N588" s="56"/>
      <c r="O588" s="46"/>
      <c r="P588" s="46"/>
      <c r="Q588" s="46"/>
      <c r="R588" s="37"/>
      <c r="S588" s="13"/>
      <c r="T588" s="56"/>
      <c r="U588" s="13"/>
      <c r="V588" s="56"/>
      <c r="W588" s="13"/>
      <c r="X588" s="13"/>
      <c r="Y588" s="13"/>
      <c r="Z588" s="13"/>
      <c r="AA588" s="46"/>
      <c r="AB588" s="56"/>
      <c r="AC588" s="13"/>
      <c r="AD588" s="60"/>
      <c r="AE588" s="13"/>
      <c r="AF588" s="13"/>
      <c r="AG588" s="13"/>
      <c r="AH588" s="46"/>
      <c r="AI588" s="56"/>
      <c r="AJ588" s="46"/>
      <c r="AK588" s="56"/>
    </row>
    <row r="589" spans="1:37">
      <c r="A589" s="36" t="str">
        <f t="shared" si="9"/>
        <v>CY101_4</v>
      </c>
      <c r="B589" t="s">
        <v>63</v>
      </c>
      <c r="C589" t="s">
        <v>193</v>
      </c>
      <c r="D589">
        <v>101</v>
      </c>
      <c r="E589">
        <v>4</v>
      </c>
      <c r="F589" s="25" t="str">
        <f>VLOOKUP(B589,Definitions!$C$7:$D$43,2,FALSE)</f>
        <v>Cyprus</v>
      </c>
      <c r="G589" t="str">
        <f>VLOOKUP(C589,Definitions!$C$49:$D$57,2,FALSE)</f>
        <v>Not elsewhere specified (Other)</v>
      </c>
      <c r="H589" t="str">
        <f>VLOOKUP(D589,Definitions!$C$60:$D$104,2,FALSE)</f>
        <v>Agriculture / Forestry</v>
      </c>
      <c r="J589" s="29" t="str">
        <f>VLOOKUP(E589,Definitions!$C$115:$D$131,2,FALSE)</f>
        <v>Other fossil fuels</v>
      </c>
      <c r="K589" s="47"/>
      <c r="L589" s="46"/>
      <c r="M589" s="46"/>
      <c r="N589" s="56"/>
      <c r="O589" s="46"/>
      <c r="P589" s="46"/>
      <c r="Q589" s="46"/>
      <c r="R589" s="37"/>
      <c r="S589" s="13"/>
      <c r="T589" s="56"/>
      <c r="U589" s="13"/>
      <c r="V589" s="56"/>
      <c r="W589" s="13"/>
      <c r="X589" s="13"/>
      <c r="Y589" s="13"/>
      <c r="Z589" s="13"/>
      <c r="AA589" s="46"/>
      <c r="AB589" s="56"/>
      <c r="AC589" s="13"/>
      <c r="AD589" s="60"/>
      <c r="AE589" s="13"/>
      <c r="AF589" s="13"/>
      <c r="AG589" s="13"/>
      <c r="AH589" s="46"/>
      <c r="AI589" s="56"/>
      <c r="AJ589" s="46"/>
      <c r="AK589" s="56"/>
    </row>
    <row r="590" spans="1:37">
      <c r="A590" s="36" t="str">
        <f t="shared" si="9"/>
        <v>CY101_6</v>
      </c>
      <c r="B590" t="s">
        <v>63</v>
      </c>
      <c r="C590" t="s">
        <v>193</v>
      </c>
      <c r="D590">
        <v>101</v>
      </c>
      <c r="E590">
        <v>6</v>
      </c>
      <c r="F590" s="25" t="str">
        <f>VLOOKUP(B590,Definitions!$C$7:$D$43,2,FALSE)</f>
        <v>Cyprus</v>
      </c>
      <c r="G590" t="str">
        <f>VLOOKUP(C590,Definitions!$C$49:$D$57,2,FALSE)</f>
        <v>Not elsewhere specified (Other)</v>
      </c>
      <c r="H590" t="str">
        <f>VLOOKUP(D590,Definitions!$C$60:$D$104,2,FALSE)</f>
        <v>Agriculture / Forestry</v>
      </c>
      <c r="J590" s="29" t="str">
        <f>VLOOKUP(E590,Definitions!$C$115:$D$131,2,FALSE)</f>
        <v>Electricity</v>
      </c>
      <c r="K590" s="47"/>
      <c r="L590" s="46"/>
      <c r="M590" s="46"/>
      <c r="N590" s="56"/>
      <c r="O590" s="46"/>
      <c r="P590" s="46"/>
      <c r="Q590" s="46"/>
      <c r="R590" s="37"/>
      <c r="S590" s="13"/>
      <c r="T590" s="56"/>
      <c r="U590" s="13"/>
      <c r="V590" s="56"/>
      <c r="W590" s="13"/>
      <c r="X590" s="13"/>
      <c r="Y590" s="13"/>
      <c r="Z590" s="13"/>
      <c r="AA590" s="46"/>
      <c r="AB590" s="56"/>
      <c r="AC590" s="13"/>
      <c r="AD590" s="60"/>
      <c r="AE590" s="13"/>
      <c r="AF590" s="13"/>
      <c r="AG590" s="13"/>
      <c r="AH590" s="46"/>
      <c r="AI590" s="56"/>
      <c r="AJ590" s="46"/>
      <c r="AK590" s="56"/>
    </row>
    <row r="591" spans="1:37">
      <c r="A591" s="36" t="str">
        <f t="shared" si="9"/>
        <v>CY101_7</v>
      </c>
      <c r="B591" t="s">
        <v>63</v>
      </c>
      <c r="C591" t="s">
        <v>193</v>
      </c>
      <c r="D591">
        <v>101</v>
      </c>
      <c r="E591">
        <v>7</v>
      </c>
      <c r="F591" s="25" t="str">
        <f>VLOOKUP(B591,Definitions!$C$7:$D$43,2,FALSE)</f>
        <v>Cyprus</v>
      </c>
      <c r="G591" t="str">
        <f>VLOOKUP(C591,Definitions!$C$49:$D$57,2,FALSE)</f>
        <v>Not elsewhere specified (Other)</v>
      </c>
      <c r="H591" t="str">
        <f>VLOOKUP(D591,Definitions!$C$60:$D$104,2,FALSE)</f>
        <v>Agriculture / Forestry</v>
      </c>
      <c r="J591" s="29" t="str">
        <f>VLOOKUP(E591,Definitions!$C$115:$D$131,2,FALSE)</f>
        <v>District heating</v>
      </c>
      <c r="K591" s="47"/>
      <c r="L591" s="46"/>
      <c r="M591" s="46"/>
      <c r="N591" s="56"/>
      <c r="O591" s="46"/>
      <c r="P591" s="46"/>
      <c r="Q591" s="46"/>
      <c r="R591" s="37"/>
      <c r="S591" s="13"/>
      <c r="T591" s="56"/>
      <c r="U591" s="13"/>
      <c r="V591" s="56"/>
      <c r="W591" s="13"/>
      <c r="X591" s="13"/>
      <c r="Y591" s="13"/>
      <c r="Z591" s="13"/>
      <c r="AA591" s="46"/>
      <c r="AB591" s="56"/>
      <c r="AC591" s="13"/>
      <c r="AD591" s="60"/>
      <c r="AE591" s="13"/>
      <c r="AF591" s="13"/>
      <c r="AG591" s="13"/>
      <c r="AH591" s="46"/>
      <c r="AI591" s="56"/>
      <c r="AJ591" s="46"/>
      <c r="AK591" s="56"/>
    </row>
    <row r="592" spans="1:37">
      <c r="A592" s="36" t="str">
        <f t="shared" si="9"/>
        <v>CY101_8</v>
      </c>
      <c r="B592" t="s">
        <v>63</v>
      </c>
      <c r="C592" t="s">
        <v>193</v>
      </c>
      <c r="D592">
        <v>101</v>
      </c>
      <c r="E592">
        <v>8</v>
      </c>
      <c r="F592" s="25" t="str">
        <f>VLOOKUP(B592,Definitions!$C$7:$D$43,2,FALSE)</f>
        <v>Cyprus</v>
      </c>
      <c r="G592" t="str">
        <f>VLOOKUP(C592,Definitions!$C$49:$D$57,2,FALSE)</f>
        <v>Not elsewhere specified (Other)</v>
      </c>
      <c r="H592" t="str">
        <f>VLOOKUP(D592,Definitions!$C$60:$D$104,2,FALSE)</f>
        <v>Agriculture / Forestry</v>
      </c>
      <c r="J592" s="29" t="str">
        <f>VLOOKUP(E592,Definitions!$C$115:$D$131,2,FALSE)</f>
        <v>Waste non-RES</v>
      </c>
      <c r="K592" s="47"/>
      <c r="L592" s="46"/>
      <c r="M592" s="46"/>
      <c r="N592" s="56"/>
      <c r="O592" s="46"/>
      <c r="P592" s="46"/>
      <c r="Q592" s="46"/>
      <c r="R592" s="37"/>
      <c r="S592" s="13"/>
      <c r="T592" s="56"/>
      <c r="U592" s="13"/>
      <c r="V592" s="56"/>
      <c r="W592" s="13"/>
      <c r="X592" s="13"/>
      <c r="Y592" s="13"/>
      <c r="Z592" s="13"/>
      <c r="AA592" s="46"/>
      <c r="AB592" s="56"/>
      <c r="AC592" s="13"/>
      <c r="AD592" s="60"/>
      <c r="AE592" s="13"/>
      <c r="AF592" s="13"/>
      <c r="AG592" s="13"/>
      <c r="AH592" s="46"/>
      <c r="AI592" s="56"/>
      <c r="AJ592" s="46"/>
      <c r="AK592" s="56"/>
    </row>
    <row r="593" spans="1:37">
      <c r="A593" s="36" t="str">
        <f t="shared" si="9"/>
        <v>CY101_9</v>
      </c>
      <c r="B593" t="s">
        <v>63</v>
      </c>
      <c r="C593" t="s">
        <v>193</v>
      </c>
      <c r="D593">
        <v>101</v>
      </c>
      <c r="E593">
        <v>9</v>
      </c>
      <c r="F593" s="25" t="str">
        <f>VLOOKUP(B593,Definitions!$C$7:$D$43,2,FALSE)</f>
        <v>Cyprus</v>
      </c>
      <c r="G593" t="str">
        <f>VLOOKUP(C593,Definitions!$C$49:$D$57,2,FALSE)</f>
        <v>Not elsewhere specified (Other)</v>
      </c>
      <c r="H593" t="str">
        <f>VLOOKUP(D593,Definitions!$C$60:$D$104,2,FALSE)</f>
        <v>Agriculture / Forestry</v>
      </c>
      <c r="J593" s="29" t="str">
        <f>VLOOKUP(E593,Definitions!$C$115:$D$131,2,FALSE)</f>
        <v>Waste RES</v>
      </c>
      <c r="K593" s="47"/>
      <c r="L593" s="46"/>
      <c r="M593" s="46"/>
      <c r="N593" s="56"/>
      <c r="O593" s="46"/>
      <c r="P593" s="46"/>
      <c r="Q593" s="46"/>
      <c r="R593" s="37"/>
      <c r="S593" s="13"/>
      <c r="T593" s="56"/>
      <c r="U593" s="13"/>
      <c r="V593" s="56"/>
      <c r="W593" s="13"/>
      <c r="X593" s="13"/>
      <c r="Y593" s="13"/>
      <c r="Z593" s="13"/>
      <c r="AA593" s="46"/>
      <c r="AB593" s="56"/>
      <c r="AC593" s="13"/>
      <c r="AD593" s="60"/>
      <c r="AE593" s="13"/>
      <c r="AF593" s="13"/>
      <c r="AG593" s="13"/>
      <c r="AH593" s="46"/>
      <c r="AI593" s="56"/>
      <c r="AJ593" s="46"/>
      <c r="AK593" s="56"/>
    </row>
    <row r="594" spans="1:37">
      <c r="A594" s="36" t="str">
        <f t="shared" si="9"/>
        <v>CY101_51</v>
      </c>
      <c r="B594" t="s">
        <v>63</v>
      </c>
      <c r="C594" t="s">
        <v>193</v>
      </c>
      <c r="D594">
        <v>101</v>
      </c>
      <c r="E594">
        <v>51</v>
      </c>
      <c r="F594" s="25" t="str">
        <f>VLOOKUP(B594,Definitions!$C$7:$D$43,2,FALSE)</f>
        <v>Cyprus</v>
      </c>
      <c r="G594" t="str">
        <f>VLOOKUP(C594,Definitions!$C$49:$D$57,2,FALSE)</f>
        <v>Not elsewhere specified (Other)</v>
      </c>
      <c r="H594" t="str">
        <f>VLOOKUP(D594,Definitions!$C$60:$D$104,2,FALSE)</f>
        <v>Agriculture / Forestry</v>
      </c>
      <c r="J594" s="29" t="str">
        <f>VLOOKUP(E594,Definitions!$C$115:$D$131,2,FALSE)</f>
        <v>Biomass</v>
      </c>
      <c r="K594" s="47"/>
      <c r="L594" s="46"/>
      <c r="M594" s="46"/>
      <c r="N594" s="56"/>
      <c r="O594" s="46"/>
      <c r="P594" s="46"/>
      <c r="Q594" s="46"/>
      <c r="R594" s="37"/>
      <c r="S594" s="13"/>
      <c r="T594" s="56"/>
      <c r="U594" s="13"/>
      <c r="V594" s="56"/>
      <c r="W594" s="13"/>
      <c r="X594" s="13"/>
      <c r="Y594" s="13"/>
      <c r="Z594" s="13"/>
      <c r="AA594" s="46"/>
      <c r="AB594" s="56"/>
      <c r="AC594" s="13"/>
      <c r="AD594" s="60"/>
      <c r="AE594" s="13"/>
      <c r="AF594" s="13"/>
      <c r="AG594" s="13"/>
      <c r="AH594" s="46"/>
      <c r="AI594" s="56"/>
      <c r="AJ594" s="46"/>
      <c r="AK594" s="56"/>
    </row>
    <row r="595" spans="1:37">
      <c r="A595" s="36" t="str">
        <f t="shared" si="9"/>
        <v>CY101_52</v>
      </c>
      <c r="B595" t="s">
        <v>63</v>
      </c>
      <c r="C595" t="s">
        <v>193</v>
      </c>
      <c r="D595">
        <v>101</v>
      </c>
      <c r="E595">
        <v>52</v>
      </c>
      <c r="F595" s="25" t="str">
        <f>VLOOKUP(B595,Definitions!$C$7:$D$43,2,FALSE)</f>
        <v>Cyprus</v>
      </c>
      <c r="G595" t="str">
        <f>VLOOKUP(C595,Definitions!$C$49:$D$57,2,FALSE)</f>
        <v>Not elsewhere specified (Other)</v>
      </c>
      <c r="H595" t="str">
        <f>VLOOKUP(D595,Definitions!$C$60:$D$104,2,FALSE)</f>
        <v>Agriculture / Forestry</v>
      </c>
      <c r="J595" s="29" t="str">
        <f>VLOOKUP(E595,Definitions!$C$115:$D$131,2,FALSE)</f>
        <v>Geothermal</v>
      </c>
      <c r="K595" s="47"/>
      <c r="L595" s="46"/>
      <c r="M595" s="46"/>
      <c r="N595" s="56"/>
      <c r="O595" s="46"/>
      <c r="P595" s="46"/>
      <c r="Q595" s="46"/>
      <c r="R595" s="37"/>
      <c r="S595" s="13"/>
      <c r="T595" s="56"/>
      <c r="U595" s="13"/>
      <c r="V595" s="56"/>
      <c r="W595" s="13"/>
      <c r="X595" s="13"/>
      <c r="Y595" s="13"/>
      <c r="Z595" s="13"/>
      <c r="AA595" s="46"/>
      <c r="AB595" s="56"/>
      <c r="AC595" s="13"/>
      <c r="AD595" s="60"/>
      <c r="AE595" s="13"/>
      <c r="AF595" s="13"/>
      <c r="AG595" s="13"/>
      <c r="AH595" s="46"/>
      <c r="AI595" s="56"/>
      <c r="AJ595" s="46"/>
      <c r="AK595" s="56"/>
    </row>
    <row r="596" spans="1:37">
      <c r="A596" s="36" t="str">
        <f t="shared" si="9"/>
        <v>CY101_53</v>
      </c>
      <c r="B596" t="s">
        <v>63</v>
      </c>
      <c r="C596" t="s">
        <v>193</v>
      </c>
      <c r="D596">
        <v>101</v>
      </c>
      <c r="E596">
        <v>53</v>
      </c>
      <c r="F596" s="25" t="str">
        <f>VLOOKUP(B596,Definitions!$C$7:$D$43,2,FALSE)</f>
        <v>Cyprus</v>
      </c>
      <c r="G596" t="str">
        <f>VLOOKUP(C596,Definitions!$C$49:$D$57,2,FALSE)</f>
        <v>Not elsewhere specified (Other)</v>
      </c>
      <c r="H596" t="str">
        <f>VLOOKUP(D596,Definitions!$C$60:$D$104,2,FALSE)</f>
        <v>Agriculture / Forestry</v>
      </c>
      <c r="J596" s="29" t="str">
        <f>VLOOKUP(E596,Definitions!$C$115:$D$131,2,FALSE)</f>
        <v>Solar energy</v>
      </c>
      <c r="K596" s="47"/>
      <c r="L596" s="46"/>
      <c r="M596" s="46"/>
      <c r="N596" s="56"/>
      <c r="O596" s="46"/>
      <c r="P596" s="46"/>
      <c r="Q596" s="46"/>
      <c r="R596" s="37"/>
      <c r="S596" s="13"/>
      <c r="T596" s="56"/>
      <c r="U596" s="13"/>
      <c r="V596" s="56"/>
      <c r="W596" s="13"/>
      <c r="X596" s="13"/>
      <c r="Y596" s="13"/>
      <c r="Z596" s="13"/>
      <c r="AA596" s="46"/>
      <c r="AB596" s="56"/>
      <c r="AC596" s="13"/>
      <c r="AD596" s="60"/>
      <c r="AE596" s="13"/>
      <c r="AF596" s="13"/>
      <c r="AG596" s="13"/>
      <c r="AH596" s="46"/>
      <c r="AI596" s="56"/>
      <c r="AJ596" s="46"/>
      <c r="AK596" s="56"/>
    </row>
    <row r="597" spans="1:37">
      <c r="A597" s="36" t="str">
        <f t="shared" si="9"/>
        <v>CY101_56</v>
      </c>
      <c r="B597" t="s">
        <v>63</v>
      </c>
      <c r="C597" t="s">
        <v>193</v>
      </c>
      <c r="D597">
        <v>101</v>
      </c>
      <c r="E597">
        <v>56</v>
      </c>
      <c r="F597" s="25" t="str">
        <f>VLOOKUP(B597,Definitions!$C$7:$D$43,2,FALSE)</f>
        <v>Cyprus</v>
      </c>
      <c r="G597" t="str">
        <f>VLOOKUP(C597,Definitions!$C$49:$D$57,2,FALSE)</f>
        <v>Not elsewhere specified (Other)</v>
      </c>
      <c r="H597" t="str">
        <f>VLOOKUP(D597,Definitions!$C$60:$D$104,2,FALSE)</f>
        <v>Agriculture / Forestry</v>
      </c>
      <c r="J597" s="29" t="str">
        <f>VLOOKUP(E597,Definitions!$C$115:$D$131,2,FALSE)</f>
        <v>Ambient heat ground</v>
      </c>
      <c r="K597" s="47"/>
      <c r="L597" s="46"/>
      <c r="M597" s="46"/>
      <c r="N597" s="56"/>
      <c r="O597" s="46"/>
      <c r="P597" s="46"/>
      <c r="Q597" s="46"/>
      <c r="R597" s="37"/>
      <c r="S597" s="13"/>
      <c r="T597" s="56"/>
      <c r="U597" s="13"/>
      <c r="V597" s="56"/>
      <c r="W597" s="13"/>
      <c r="X597" s="13"/>
      <c r="Y597" s="13"/>
      <c r="Z597" s="13"/>
      <c r="AA597" s="46"/>
      <c r="AB597" s="56"/>
      <c r="AC597" s="13"/>
      <c r="AD597" s="60"/>
      <c r="AE597" s="13"/>
      <c r="AF597" s="13"/>
      <c r="AG597" s="13"/>
      <c r="AH597" s="46"/>
      <c r="AI597" s="56"/>
      <c r="AJ597" s="46"/>
      <c r="AK597" s="56"/>
    </row>
    <row r="598" spans="1:37">
      <c r="A598" s="36" t="str">
        <f t="shared" si="9"/>
        <v>CY101_57</v>
      </c>
      <c r="B598" t="s">
        <v>63</v>
      </c>
      <c r="C598" t="s">
        <v>193</v>
      </c>
      <c r="D598">
        <v>101</v>
      </c>
      <c r="E598">
        <v>57</v>
      </c>
      <c r="F598" s="25" t="str">
        <f>VLOOKUP(B598,Definitions!$C$7:$D$43,2,FALSE)</f>
        <v>Cyprus</v>
      </c>
      <c r="G598" t="str">
        <f>VLOOKUP(C598,Definitions!$C$49:$D$57,2,FALSE)</f>
        <v>Not elsewhere specified (Other)</v>
      </c>
      <c r="H598" t="str">
        <f>VLOOKUP(D598,Definitions!$C$60:$D$104,2,FALSE)</f>
        <v>Agriculture / Forestry</v>
      </c>
      <c r="J598" s="29" t="str">
        <f>VLOOKUP(E598,Definitions!$C$115:$D$131,2,FALSE)</f>
        <v>Ambient heat air</v>
      </c>
      <c r="K598" s="47"/>
      <c r="L598" s="46"/>
      <c r="M598" s="46"/>
      <c r="N598" s="56"/>
      <c r="O598" s="46"/>
      <c r="P598" s="46"/>
      <c r="Q598" s="46"/>
      <c r="R598" s="37"/>
      <c r="S598" s="13"/>
      <c r="T598" s="56"/>
      <c r="U598" s="13"/>
      <c r="V598" s="56"/>
      <c r="W598" s="13"/>
      <c r="X598" s="13"/>
      <c r="Y598" s="13"/>
      <c r="Z598" s="13"/>
      <c r="AA598" s="46"/>
      <c r="AB598" s="56"/>
      <c r="AC598" s="13"/>
      <c r="AD598" s="60"/>
      <c r="AE598" s="13"/>
      <c r="AF598" s="13"/>
      <c r="AG598" s="13"/>
      <c r="AH598" s="46"/>
      <c r="AI598" s="56"/>
      <c r="AJ598" s="46"/>
      <c r="AK598" s="56"/>
    </row>
    <row r="599" spans="1:37">
      <c r="A599" s="36" t="str">
        <f t="shared" si="9"/>
        <v>CY101_58</v>
      </c>
      <c r="B599" t="s">
        <v>63</v>
      </c>
      <c r="C599" t="s">
        <v>193</v>
      </c>
      <c r="D599">
        <v>101</v>
      </c>
      <c r="E599">
        <v>58</v>
      </c>
      <c r="F599" s="25" t="str">
        <f>VLOOKUP(B599,Definitions!$C$7:$D$43,2,FALSE)</f>
        <v>Cyprus</v>
      </c>
      <c r="G599" t="str">
        <f>VLOOKUP(C599,Definitions!$C$49:$D$57,2,FALSE)</f>
        <v>Not elsewhere specified (Other)</v>
      </c>
      <c r="H599" t="str">
        <f>VLOOKUP(D599,Definitions!$C$60:$D$104,2,FALSE)</f>
        <v>Agriculture / Forestry</v>
      </c>
      <c r="J599" s="29" t="str">
        <f>VLOOKUP(E599,Definitions!$C$115:$D$131,2,FALSE)</f>
        <v>Ambient heat total</v>
      </c>
      <c r="K599" s="47"/>
      <c r="L599" s="46"/>
      <c r="M599" s="46"/>
      <c r="N599" s="56"/>
      <c r="O599" s="46"/>
      <c r="P599" s="46"/>
      <c r="Q599" s="46"/>
      <c r="R599" s="37"/>
      <c r="S599" s="13"/>
      <c r="T599" s="56"/>
      <c r="U599" s="13"/>
      <c r="V599" s="56"/>
      <c r="W599" s="13"/>
      <c r="X599" s="13"/>
      <c r="Y599" s="13"/>
      <c r="Z599" s="13"/>
      <c r="AA599" s="46"/>
      <c r="AB599" s="56"/>
      <c r="AC599" s="13"/>
      <c r="AD599" s="60"/>
      <c r="AE599" s="13"/>
      <c r="AF599" s="13"/>
      <c r="AG599" s="13"/>
      <c r="AH599" s="46"/>
      <c r="AI599" s="56"/>
      <c r="AJ599" s="46"/>
      <c r="AK599" s="56"/>
    </row>
    <row r="600" spans="1:37">
      <c r="A600" s="36" t="str">
        <f t="shared" si="9"/>
        <v>CY101_55</v>
      </c>
      <c r="B600" t="s">
        <v>63</v>
      </c>
      <c r="C600" t="s">
        <v>193</v>
      </c>
      <c r="D600">
        <v>101</v>
      </c>
      <c r="E600">
        <v>55</v>
      </c>
      <c r="F600" s="25" t="str">
        <f>VLOOKUP(B600,Definitions!$C$7:$D$43,2,FALSE)</f>
        <v>Cyprus</v>
      </c>
      <c r="G600" t="str">
        <f>VLOOKUP(C600,Definitions!$C$49:$D$57,2,FALSE)</f>
        <v>Not elsewhere specified (Other)</v>
      </c>
      <c r="H600" t="str">
        <f>VLOOKUP(D600,Definitions!$C$60:$D$104,2,FALSE)</f>
        <v>Agriculture / Forestry</v>
      </c>
      <c r="J600" s="29" t="str">
        <f>VLOOKUP(E600,Definitions!$C$115:$D$131,2,FALSE)</f>
        <v xml:space="preserve">Other RES </v>
      </c>
      <c r="K600" s="47"/>
      <c r="L600" s="46"/>
      <c r="M600" s="46"/>
      <c r="N600" s="56"/>
      <c r="O600" s="46"/>
      <c r="P600" s="46"/>
      <c r="Q600" s="46"/>
      <c r="R600" s="37"/>
      <c r="S600" s="13"/>
      <c r="T600" s="56"/>
      <c r="U600" s="13"/>
      <c r="V600" s="56"/>
      <c r="W600" s="13"/>
      <c r="X600" s="13"/>
      <c r="Y600" s="13"/>
      <c r="Z600" s="13"/>
      <c r="AA600" s="46"/>
      <c r="AB600" s="56"/>
      <c r="AC600" s="13"/>
      <c r="AD600" s="60"/>
      <c r="AE600" s="13"/>
      <c r="AF600" s="13"/>
      <c r="AG600" s="13"/>
      <c r="AH600" s="46"/>
      <c r="AI600" s="56"/>
      <c r="AJ600" s="46"/>
      <c r="AK600" s="56"/>
    </row>
    <row r="601" spans="1:37">
      <c r="A601" s="36" t="str">
        <f t="shared" si="9"/>
        <v>CY103_0</v>
      </c>
      <c r="B601" t="s">
        <v>63</v>
      </c>
      <c r="C601" t="s">
        <v>193</v>
      </c>
      <c r="D601">
        <v>103</v>
      </c>
      <c r="E601">
        <v>0</v>
      </c>
      <c r="F601" s="25" t="str">
        <f>VLOOKUP(B601,Definitions!$C$7:$D$43,2,FALSE)</f>
        <v>Cyprus</v>
      </c>
      <c r="G601" t="str">
        <f>VLOOKUP(C601,Definitions!$C$49:$D$57,2,FALSE)</f>
        <v>Not elsewhere specified (Other)</v>
      </c>
      <c r="H601" t="str">
        <f>VLOOKUP(D601,Definitions!$C$60:$D$104,2,FALSE)</f>
        <v>Fishing</v>
      </c>
      <c r="J601" s="29" t="str">
        <f>VLOOKUP(E601,Definitions!$C$115:$D$131,2,FALSE)</f>
        <v>TOTAL</v>
      </c>
      <c r="K601" s="47"/>
      <c r="L601" s="46"/>
      <c r="M601" s="46"/>
      <c r="N601" s="56"/>
      <c r="O601" s="46"/>
      <c r="P601" s="46"/>
      <c r="Q601" s="46"/>
      <c r="R601" s="37"/>
      <c r="S601" s="13"/>
      <c r="T601" s="56"/>
      <c r="U601" s="13"/>
      <c r="V601" s="56"/>
      <c r="W601" s="13"/>
      <c r="X601" s="13"/>
      <c r="Y601" s="13"/>
      <c r="Z601" s="13"/>
      <c r="AA601" s="46"/>
      <c r="AB601" s="56"/>
      <c r="AC601" s="13"/>
      <c r="AD601" s="60"/>
      <c r="AE601" s="13"/>
      <c r="AF601" s="13"/>
      <c r="AG601" s="13"/>
      <c r="AH601" s="46"/>
      <c r="AI601" s="56"/>
      <c r="AJ601" s="46"/>
      <c r="AK601" s="56"/>
    </row>
    <row r="602" spans="1:37">
      <c r="A602" s="36" t="str">
        <f t="shared" si="9"/>
        <v>CY103_1</v>
      </c>
      <c r="B602" t="s">
        <v>63</v>
      </c>
      <c r="C602" t="s">
        <v>193</v>
      </c>
      <c r="D602">
        <v>103</v>
      </c>
      <c r="E602">
        <v>1</v>
      </c>
      <c r="F602" s="25" t="str">
        <f>VLOOKUP(B602,Definitions!$C$7:$D$43,2,FALSE)</f>
        <v>Cyprus</v>
      </c>
      <c r="G602" t="str">
        <f>VLOOKUP(C602,Definitions!$C$49:$D$57,2,FALSE)</f>
        <v>Not elsewhere specified (Other)</v>
      </c>
      <c r="H602" t="str">
        <f>VLOOKUP(D602,Definitions!$C$60:$D$104,2,FALSE)</f>
        <v>Fishing</v>
      </c>
      <c r="J602" s="29" t="str">
        <f>VLOOKUP(E602,Definitions!$C$115:$D$131,2,FALSE)</f>
        <v>Coal</v>
      </c>
      <c r="K602" s="47"/>
      <c r="L602" s="46"/>
      <c r="M602" s="46"/>
      <c r="N602" s="56"/>
      <c r="O602" s="46"/>
      <c r="P602" s="46"/>
      <c r="Q602" s="46"/>
      <c r="R602" s="37"/>
      <c r="S602" s="13"/>
      <c r="T602" s="56"/>
      <c r="U602" s="13"/>
      <c r="V602" s="56"/>
      <c r="W602" s="13"/>
      <c r="X602" s="13"/>
      <c r="Y602" s="13"/>
      <c r="Z602" s="13"/>
      <c r="AA602" s="46"/>
      <c r="AB602" s="56"/>
      <c r="AC602" s="13"/>
      <c r="AD602" s="60"/>
      <c r="AE602" s="13"/>
      <c r="AF602" s="13"/>
      <c r="AG602" s="13"/>
      <c r="AH602" s="46"/>
      <c r="AI602" s="56"/>
      <c r="AJ602" s="46"/>
      <c r="AK602" s="56"/>
    </row>
    <row r="603" spans="1:37">
      <c r="A603" s="36" t="str">
        <f t="shared" si="9"/>
        <v>CY103_2</v>
      </c>
      <c r="B603" t="s">
        <v>63</v>
      </c>
      <c r="C603" t="s">
        <v>193</v>
      </c>
      <c r="D603">
        <v>103</v>
      </c>
      <c r="E603">
        <v>2</v>
      </c>
      <c r="F603" s="25" t="str">
        <f>VLOOKUP(B603,Definitions!$C$7:$D$43,2,FALSE)</f>
        <v>Cyprus</v>
      </c>
      <c r="G603" t="str">
        <f>VLOOKUP(C603,Definitions!$C$49:$D$57,2,FALSE)</f>
        <v>Not elsewhere specified (Other)</v>
      </c>
      <c r="H603" t="str">
        <f>VLOOKUP(D603,Definitions!$C$60:$D$104,2,FALSE)</f>
        <v>Fishing</v>
      </c>
      <c r="J603" s="29" t="str">
        <f>VLOOKUP(E603,Definitions!$C$115:$D$131,2,FALSE)</f>
        <v>Fuel oil</v>
      </c>
      <c r="K603" s="47"/>
      <c r="L603" s="46"/>
      <c r="M603" s="46"/>
      <c r="N603" s="56"/>
      <c r="O603" s="46"/>
      <c r="P603" s="46"/>
      <c r="Q603" s="46"/>
      <c r="R603" s="37"/>
      <c r="S603" s="13"/>
      <c r="T603" s="56"/>
      <c r="U603" s="13"/>
      <c r="V603" s="56"/>
      <c r="W603" s="13"/>
      <c r="X603" s="13"/>
      <c r="Y603" s="13"/>
      <c r="Z603" s="13"/>
      <c r="AA603" s="46"/>
      <c r="AB603" s="56"/>
      <c r="AC603" s="13"/>
      <c r="AD603" s="60"/>
      <c r="AE603" s="13"/>
      <c r="AF603" s="13"/>
      <c r="AG603" s="13"/>
      <c r="AH603" s="46"/>
      <c r="AI603" s="56"/>
      <c r="AJ603" s="46"/>
      <c r="AK603" s="56"/>
    </row>
    <row r="604" spans="1:37">
      <c r="A604" s="36" t="str">
        <f t="shared" si="9"/>
        <v>CY103_3</v>
      </c>
      <c r="B604" t="s">
        <v>63</v>
      </c>
      <c r="C604" t="s">
        <v>193</v>
      </c>
      <c r="D604">
        <v>103</v>
      </c>
      <c r="E604">
        <v>3</v>
      </c>
      <c r="F604" s="25" t="str">
        <f>VLOOKUP(B604,Definitions!$C$7:$D$43,2,FALSE)</f>
        <v>Cyprus</v>
      </c>
      <c r="G604" t="str">
        <f>VLOOKUP(C604,Definitions!$C$49:$D$57,2,FALSE)</f>
        <v>Not elsewhere specified (Other)</v>
      </c>
      <c r="H604" t="str">
        <f>VLOOKUP(D604,Definitions!$C$60:$D$104,2,FALSE)</f>
        <v>Fishing</v>
      </c>
      <c r="J604" s="29" t="str">
        <f>VLOOKUP(E604,Definitions!$C$115:$D$131,2,FALSE)</f>
        <v>Natural gas</v>
      </c>
      <c r="K604" s="47"/>
      <c r="L604" s="46"/>
      <c r="M604" s="46"/>
      <c r="N604" s="56"/>
      <c r="O604" s="46"/>
      <c r="P604" s="46"/>
      <c r="Q604" s="46"/>
      <c r="R604" s="37"/>
      <c r="S604" s="13"/>
      <c r="T604" s="56"/>
      <c r="U604" s="13"/>
      <c r="V604" s="56"/>
      <c r="W604" s="13"/>
      <c r="X604" s="13"/>
      <c r="Y604" s="13"/>
      <c r="Z604" s="13"/>
      <c r="AA604" s="46"/>
      <c r="AB604" s="56"/>
      <c r="AC604" s="13"/>
      <c r="AD604" s="60"/>
      <c r="AE604" s="13"/>
      <c r="AF604" s="13"/>
      <c r="AG604" s="13"/>
      <c r="AH604" s="46"/>
      <c r="AI604" s="56"/>
      <c r="AJ604" s="46"/>
      <c r="AK604" s="56"/>
    </row>
    <row r="605" spans="1:37">
      <c r="A605" s="36" t="str">
        <f t="shared" si="9"/>
        <v>CY103_4</v>
      </c>
      <c r="B605" t="s">
        <v>63</v>
      </c>
      <c r="C605" t="s">
        <v>193</v>
      </c>
      <c r="D605">
        <v>103</v>
      </c>
      <c r="E605">
        <v>4</v>
      </c>
      <c r="F605" s="25" t="str">
        <f>VLOOKUP(B605,Definitions!$C$7:$D$43,2,FALSE)</f>
        <v>Cyprus</v>
      </c>
      <c r="G605" t="str">
        <f>VLOOKUP(C605,Definitions!$C$49:$D$57,2,FALSE)</f>
        <v>Not elsewhere specified (Other)</v>
      </c>
      <c r="H605" t="str">
        <f>VLOOKUP(D605,Definitions!$C$60:$D$104,2,FALSE)</f>
        <v>Fishing</v>
      </c>
      <c r="J605" s="29" t="str">
        <f>VLOOKUP(E605,Definitions!$C$115:$D$131,2,FALSE)</f>
        <v>Other fossil fuels</v>
      </c>
      <c r="K605" s="47"/>
      <c r="L605" s="46"/>
      <c r="M605" s="46"/>
      <c r="N605" s="56"/>
      <c r="O605" s="46"/>
      <c r="P605" s="46"/>
      <c r="Q605" s="46"/>
      <c r="R605" s="37"/>
      <c r="S605" s="13"/>
      <c r="T605" s="56"/>
      <c r="U605" s="13"/>
      <c r="V605" s="56"/>
      <c r="W605" s="13"/>
      <c r="X605" s="13"/>
      <c r="Y605" s="13"/>
      <c r="Z605" s="13"/>
      <c r="AA605" s="46"/>
      <c r="AB605" s="56"/>
      <c r="AC605" s="13"/>
      <c r="AD605" s="60"/>
      <c r="AE605" s="13"/>
      <c r="AF605" s="13"/>
      <c r="AG605" s="13"/>
      <c r="AH605" s="46"/>
      <c r="AI605" s="56"/>
      <c r="AJ605" s="46"/>
      <c r="AK605" s="56"/>
    </row>
    <row r="606" spans="1:37">
      <c r="A606" s="36" t="str">
        <f t="shared" si="9"/>
        <v>CY103_6</v>
      </c>
      <c r="B606" t="s">
        <v>63</v>
      </c>
      <c r="C606" t="s">
        <v>193</v>
      </c>
      <c r="D606">
        <v>103</v>
      </c>
      <c r="E606">
        <v>6</v>
      </c>
      <c r="F606" s="25" t="str">
        <f>VLOOKUP(B606,Definitions!$C$7:$D$43,2,FALSE)</f>
        <v>Cyprus</v>
      </c>
      <c r="G606" t="str">
        <f>VLOOKUP(C606,Definitions!$C$49:$D$57,2,FALSE)</f>
        <v>Not elsewhere specified (Other)</v>
      </c>
      <c r="H606" t="str">
        <f>VLOOKUP(D606,Definitions!$C$60:$D$104,2,FALSE)</f>
        <v>Fishing</v>
      </c>
      <c r="J606" s="29" t="str">
        <f>VLOOKUP(E606,Definitions!$C$115:$D$131,2,FALSE)</f>
        <v>Electricity</v>
      </c>
      <c r="K606" s="47"/>
      <c r="L606" s="46"/>
      <c r="M606" s="46"/>
      <c r="N606" s="56"/>
      <c r="O606" s="46"/>
      <c r="P606" s="46"/>
      <c r="Q606" s="46"/>
      <c r="R606" s="37"/>
      <c r="S606" s="13"/>
      <c r="T606" s="56"/>
      <c r="U606" s="13"/>
      <c r="V606" s="56"/>
      <c r="W606" s="13"/>
      <c r="X606" s="13"/>
      <c r="Y606" s="13"/>
      <c r="Z606" s="13"/>
      <c r="AA606" s="46"/>
      <c r="AB606" s="56"/>
      <c r="AC606" s="13"/>
      <c r="AD606" s="60"/>
      <c r="AE606" s="13"/>
      <c r="AF606" s="13"/>
      <c r="AG606" s="13"/>
      <c r="AH606" s="46"/>
      <c r="AI606" s="56"/>
      <c r="AJ606" s="46"/>
      <c r="AK606" s="56"/>
    </row>
    <row r="607" spans="1:37">
      <c r="A607" s="36" t="str">
        <f t="shared" si="9"/>
        <v>CY103_7</v>
      </c>
      <c r="B607" t="s">
        <v>63</v>
      </c>
      <c r="C607" t="s">
        <v>193</v>
      </c>
      <c r="D607">
        <v>103</v>
      </c>
      <c r="E607">
        <v>7</v>
      </c>
      <c r="F607" s="25" t="str">
        <f>VLOOKUP(B607,Definitions!$C$7:$D$43,2,FALSE)</f>
        <v>Cyprus</v>
      </c>
      <c r="G607" t="str">
        <f>VLOOKUP(C607,Definitions!$C$49:$D$57,2,FALSE)</f>
        <v>Not elsewhere specified (Other)</v>
      </c>
      <c r="H607" t="str">
        <f>VLOOKUP(D607,Definitions!$C$60:$D$104,2,FALSE)</f>
        <v>Fishing</v>
      </c>
      <c r="J607" s="29" t="str">
        <f>VLOOKUP(E607,Definitions!$C$115:$D$131,2,FALSE)</f>
        <v>District heating</v>
      </c>
      <c r="K607" s="47"/>
      <c r="L607" s="46"/>
      <c r="M607" s="46"/>
      <c r="N607" s="56"/>
      <c r="O607" s="46"/>
      <c r="P607" s="46"/>
      <c r="Q607" s="46"/>
      <c r="R607" s="37"/>
      <c r="S607" s="13"/>
      <c r="T607" s="56"/>
      <c r="U607" s="13"/>
      <c r="V607" s="56"/>
      <c r="W607" s="13"/>
      <c r="X607" s="13"/>
      <c r="Y607" s="13"/>
      <c r="Z607" s="13"/>
      <c r="AA607" s="46"/>
      <c r="AB607" s="56"/>
      <c r="AC607" s="13"/>
      <c r="AD607" s="60"/>
      <c r="AE607" s="13"/>
      <c r="AF607" s="13"/>
      <c r="AG607" s="13"/>
      <c r="AH607" s="46"/>
      <c r="AI607" s="56"/>
      <c r="AJ607" s="46"/>
      <c r="AK607" s="56"/>
    </row>
    <row r="608" spans="1:37">
      <c r="A608" s="36" t="str">
        <f t="shared" si="9"/>
        <v>CY103_8</v>
      </c>
      <c r="B608" t="s">
        <v>63</v>
      </c>
      <c r="C608" t="s">
        <v>193</v>
      </c>
      <c r="D608">
        <v>103</v>
      </c>
      <c r="E608">
        <v>8</v>
      </c>
      <c r="F608" s="25" t="str">
        <f>VLOOKUP(B608,Definitions!$C$7:$D$43,2,FALSE)</f>
        <v>Cyprus</v>
      </c>
      <c r="G608" t="str">
        <f>VLOOKUP(C608,Definitions!$C$49:$D$57,2,FALSE)</f>
        <v>Not elsewhere specified (Other)</v>
      </c>
      <c r="H608" t="str">
        <f>VLOOKUP(D608,Definitions!$C$60:$D$104,2,FALSE)</f>
        <v>Fishing</v>
      </c>
      <c r="J608" s="29" t="str">
        <f>VLOOKUP(E608,Definitions!$C$115:$D$131,2,FALSE)</f>
        <v>Waste non-RES</v>
      </c>
      <c r="K608" s="47"/>
      <c r="L608" s="46"/>
      <c r="M608" s="46"/>
      <c r="N608" s="56"/>
      <c r="O608" s="46"/>
      <c r="P608" s="46"/>
      <c r="Q608" s="46"/>
      <c r="R608" s="37"/>
      <c r="S608" s="13"/>
      <c r="T608" s="56"/>
      <c r="U608" s="13"/>
      <c r="V608" s="56"/>
      <c r="W608" s="13"/>
      <c r="X608" s="13"/>
      <c r="Y608" s="13"/>
      <c r="Z608" s="13"/>
      <c r="AA608" s="46"/>
      <c r="AB608" s="56"/>
      <c r="AC608" s="13"/>
      <c r="AD608" s="60"/>
      <c r="AE608" s="13"/>
      <c r="AF608" s="13"/>
      <c r="AG608" s="13"/>
      <c r="AH608" s="46"/>
      <c r="AI608" s="56"/>
      <c r="AJ608" s="46"/>
      <c r="AK608" s="56"/>
    </row>
    <row r="609" spans="1:37">
      <c r="A609" s="36" t="str">
        <f t="shared" si="9"/>
        <v>CY103_9</v>
      </c>
      <c r="B609" t="s">
        <v>63</v>
      </c>
      <c r="C609" t="s">
        <v>193</v>
      </c>
      <c r="D609">
        <v>103</v>
      </c>
      <c r="E609">
        <v>9</v>
      </c>
      <c r="F609" s="25" t="str">
        <f>VLOOKUP(B609,Definitions!$C$7:$D$43,2,FALSE)</f>
        <v>Cyprus</v>
      </c>
      <c r="G609" t="str">
        <f>VLOOKUP(C609,Definitions!$C$49:$D$57,2,FALSE)</f>
        <v>Not elsewhere specified (Other)</v>
      </c>
      <c r="H609" t="str">
        <f>VLOOKUP(D609,Definitions!$C$60:$D$104,2,FALSE)</f>
        <v>Fishing</v>
      </c>
      <c r="J609" s="29" t="str">
        <f>VLOOKUP(E609,Definitions!$C$115:$D$131,2,FALSE)</f>
        <v>Waste RES</v>
      </c>
      <c r="K609" s="47"/>
      <c r="L609" s="46"/>
      <c r="M609" s="46"/>
      <c r="N609" s="56"/>
      <c r="O609" s="46"/>
      <c r="P609" s="46"/>
      <c r="Q609" s="46"/>
      <c r="R609" s="37"/>
      <c r="S609" s="13"/>
      <c r="T609" s="56"/>
      <c r="U609" s="13"/>
      <c r="V609" s="56"/>
      <c r="W609" s="13"/>
      <c r="X609" s="13"/>
      <c r="Y609" s="13"/>
      <c r="Z609" s="13"/>
      <c r="AA609" s="46"/>
      <c r="AB609" s="56"/>
      <c r="AC609" s="13"/>
      <c r="AD609" s="60"/>
      <c r="AE609" s="13"/>
      <c r="AF609" s="13"/>
      <c r="AG609" s="13"/>
      <c r="AH609" s="46"/>
      <c r="AI609" s="56"/>
      <c r="AJ609" s="46"/>
      <c r="AK609" s="56"/>
    </row>
    <row r="610" spans="1:37">
      <c r="A610" s="36" t="str">
        <f t="shared" si="9"/>
        <v>CY103_51</v>
      </c>
      <c r="B610" t="s">
        <v>63</v>
      </c>
      <c r="C610" t="s">
        <v>193</v>
      </c>
      <c r="D610">
        <v>103</v>
      </c>
      <c r="E610">
        <v>51</v>
      </c>
      <c r="F610" s="25" t="str">
        <f>VLOOKUP(B610,Definitions!$C$7:$D$43,2,FALSE)</f>
        <v>Cyprus</v>
      </c>
      <c r="G610" t="str">
        <f>VLOOKUP(C610,Definitions!$C$49:$D$57,2,FALSE)</f>
        <v>Not elsewhere specified (Other)</v>
      </c>
      <c r="H610" t="str">
        <f>VLOOKUP(D610,Definitions!$C$60:$D$104,2,FALSE)</f>
        <v>Fishing</v>
      </c>
      <c r="J610" s="29" t="str">
        <f>VLOOKUP(E610,Definitions!$C$115:$D$131,2,FALSE)</f>
        <v>Biomass</v>
      </c>
      <c r="K610" s="47"/>
      <c r="L610" s="46"/>
      <c r="M610" s="46"/>
      <c r="N610" s="56"/>
      <c r="O610" s="46"/>
      <c r="P610" s="46"/>
      <c r="Q610" s="46"/>
      <c r="R610" s="37"/>
      <c r="S610" s="13"/>
      <c r="T610" s="56"/>
      <c r="U610" s="13"/>
      <c r="V610" s="56"/>
      <c r="W610" s="13"/>
      <c r="X610" s="13"/>
      <c r="Y610" s="13"/>
      <c r="Z610" s="13"/>
      <c r="AA610" s="46"/>
      <c r="AB610" s="56"/>
      <c r="AC610" s="13"/>
      <c r="AD610" s="60"/>
      <c r="AE610" s="13"/>
      <c r="AF610" s="13"/>
      <c r="AG610" s="13"/>
      <c r="AH610" s="46"/>
      <c r="AI610" s="56"/>
      <c r="AJ610" s="46"/>
      <c r="AK610" s="56"/>
    </row>
    <row r="611" spans="1:37">
      <c r="A611" s="36" t="str">
        <f t="shared" si="9"/>
        <v>CY103_52</v>
      </c>
      <c r="B611" t="s">
        <v>63</v>
      </c>
      <c r="C611" t="s">
        <v>193</v>
      </c>
      <c r="D611">
        <v>103</v>
      </c>
      <c r="E611">
        <v>52</v>
      </c>
      <c r="F611" s="25" t="str">
        <f>VLOOKUP(B611,Definitions!$C$7:$D$43,2,FALSE)</f>
        <v>Cyprus</v>
      </c>
      <c r="G611" t="str">
        <f>VLOOKUP(C611,Definitions!$C$49:$D$57,2,FALSE)</f>
        <v>Not elsewhere specified (Other)</v>
      </c>
      <c r="H611" t="str">
        <f>VLOOKUP(D611,Definitions!$C$60:$D$104,2,FALSE)</f>
        <v>Fishing</v>
      </c>
      <c r="J611" s="29" t="str">
        <f>VLOOKUP(E611,Definitions!$C$115:$D$131,2,FALSE)</f>
        <v>Geothermal</v>
      </c>
      <c r="K611" s="47"/>
      <c r="L611" s="46"/>
      <c r="M611" s="46"/>
      <c r="N611" s="56"/>
      <c r="O611" s="46"/>
      <c r="P611" s="46"/>
      <c r="Q611" s="46"/>
      <c r="R611" s="37"/>
      <c r="S611" s="13"/>
      <c r="T611" s="56"/>
      <c r="U611" s="13"/>
      <c r="V611" s="56"/>
      <c r="W611" s="13"/>
      <c r="X611" s="13"/>
      <c r="Y611" s="13"/>
      <c r="Z611" s="13"/>
      <c r="AA611" s="46"/>
      <c r="AB611" s="56"/>
      <c r="AC611" s="13"/>
      <c r="AD611" s="60"/>
      <c r="AE611" s="13"/>
      <c r="AF611" s="13"/>
      <c r="AG611" s="13"/>
      <c r="AH611" s="46"/>
      <c r="AI611" s="56"/>
      <c r="AJ611" s="46"/>
      <c r="AK611" s="56"/>
    </row>
    <row r="612" spans="1:37">
      <c r="A612" s="36" t="str">
        <f t="shared" si="9"/>
        <v>CY103_53</v>
      </c>
      <c r="B612" t="s">
        <v>63</v>
      </c>
      <c r="C612" t="s">
        <v>193</v>
      </c>
      <c r="D612">
        <v>103</v>
      </c>
      <c r="E612">
        <v>53</v>
      </c>
      <c r="F612" s="25" t="str">
        <f>VLOOKUP(B612,Definitions!$C$7:$D$43,2,FALSE)</f>
        <v>Cyprus</v>
      </c>
      <c r="G612" t="str">
        <f>VLOOKUP(C612,Definitions!$C$49:$D$57,2,FALSE)</f>
        <v>Not elsewhere specified (Other)</v>
      </c>
      <c r="H612" t="str">
        <f>VLOOKUP(D612,Definitions!$C$60:$D$104,2,FALSE)</f>
        <v>Fishing</v>
      </c>
      <c r="J612" s="29" t="str">
        <f>VLOOKUP(E612,Definitions!$C$115:$D$131,2,FALSE)</f>
        <v>Solar energy</v>
      </c>
      <c r="K612" s="47"/>
      <c r="L612" s="46"/>
      <c r="M612" s="46"/>
      <c r="N612" s="56"/>
      <c r="O612" s="46"/>
      <c r="P612" s="46"/>
      <c r="Q612" s="46"/>
      <c r="R612" s="37"/>
      <c r="S612" s="13"/>
      <c r="T612" s="56"/>
      <c r="U612" s="13"/>
      <c r="V612" s="56"/>
      <c r="W612" s="13"/>
      <c r="X612" s="13"/>
      <c r="Y612" s="13"/>
      <c r="Z612" s="13"/>
      <c r="AA612" s="46"/>
      <c r="AB612" s="56"/>
      <c r="AC612" s="13"/>
      <c r="AD612" s="60"/>
      <c r="AE612" s="13"/>
      <c r="AF612" s="13"/>
      <c r="AG612" s="13"/>
      <c r="AH612" s="46"/>
      <c r="AI612" s="56"/>
      <c r="AJ612" s="46"/>
      <c r="AK612" s="56"/>
    </row>
    <row r="613" spans="1:37">
      <c r="A613" s="36" t="str">
        <f t="shared" si="9"/>
        <v>CY103_56</v>
      </c>
      <c r="B613" t="s">
        <v>63</v>
      </c>
      <c r="C613" t="s">
        <v>193</v>
      </c>
      <c r="D613">
        <v>103</v>
      </c>
      <c r="E613">
        <v>56</v>
      </c>
      <c r="F613" s="25" t="str">
        <f>VLOOKUP(B613,Definitions!$C$7:$D$43,2,FALSE)</f>
        <v>Cyprus</v>
      </c>
      <c r="G613" t="str">
        <f>VLOOKUP(C613,Definitions!$C$49:$D$57,2,FALSE)</f>
        <v>Not elsewhere specified (Other)</v>
      </c>
      <c r="H613" t="str">
        <f>VLOOKUP(D613,Definitions!$C$60:$D$104,2,FALSE)</f>
        <v>Fishing</v>
      </c>
      <c r="J613" s="29" t="str">
        <f>VLOOKUP(E613,Definitions!$C$115:$D$131,2,FALSE)</f>
        <v>Ambient heat ground</v>
      </c>
      <c r="K613" s="47"/>
      <c r="L613" s="46"/>
      <c r="M613" s="46"/>
      <c r="N613" s="56"/>
      <c r="O613" s="46"/>
      <c r="P613" s="46"/>
      <c r="Q613" s="46"/>
      <c r="R613" s="37"/>
      <c r="S613" s="13"/>
      <c r="T613" s="56"/>
      <c r="U613" s="13"/>
      <c r="V613" s="56"/>
      <c r="W613" s="13"/>
      <c r="X613" s="13"/>
      <c r="Y613" s="13"/>
      <c r="Z613" s="13"/>
      <c r="AA613" s="46"/>
      <c r="AB613" s="56"/>
      <c r="AC613" s="13"/>
      <c r="AD613" s="60"/>
      <c r="AE613" s="13"/>
      <c r="AF613" s="13"/>
      <c r="AG613" s="13"/>
      <c r="AH613" s="46"/>
      <c r="AI613" s="56"/>
      <c r="AJ613" s="46"/>
      <c r="AK613" s="56"/>
    </row>
    <row r="614" spans="1:37">
      <c r="A614" s="36" t="str">
        <f t="shared" si="9"/>
        <v>CY103_57</v>
      </c>
      <c r="B614" t="s">
        <v>63</v>
      </c>
      <c r="C614" t="s">
        <v>193</v>
      </c>
      <c r="D614">
        <v>103</v>
      </c>
      <c r="E614">
        <v>57</v>
      </c>
      <c r="F614" s="25" t="str">
        <f>VLOOKUP(B614,Definitions!$C$7:$D$43,2,FALSE)</f>
        <v>Cyprus</v>
      </c>
      <c r="G614" t="str">
        <f>VLOOKUP(C614,Definitions!$C$49:$D$57,2,FALSE)</f>
        <v>Not elsewhere specified (Other)</v>
      </c>
      <c r="H614" t="str">
        <f>VLOOKUP(D614,Definitions!$C$60:$D$104,2,FALSE)</f>
        <v>Fishing</v>
      </c>
      <c r="J614" s="29" t="str">
        <f>VLOOKUP(E614,Definitions!$C$115:$D$131,2,FALSE)</f>
        <v>Ambient heat air</v>
      </c>
      <c r="K614" s="47"/>
      <c r="L614" s="46"/>
      <c r="M614" s="46"/>
      <c r="N614" s="56"/>
      <c r="O614" s="46"/>
      <c r="P614" s="46"/>
      <c r="Q614" s="46"/>
      <c r="R614" s="37"/>
      <c r="S614" s="13"/>
      <c r="T614" s="56"/>
      <c r="U614" s="13"/>
      <c r="V614" s="56"/>
      <c r="W614" s="13"/>
      <c r="X614" s="13"/>
      <c r="Y614" s="13"/>
      <c r="Z614" s="13"/>
      <c r="AA614" s="46"/>
      <c r="AB614" s="56"/>
      <c r="AC614" s="13"/>
      <c r="AD614" s="60"/>
      <c r="AE614" s="13"/>
      <c r="AF614" s="13"/>
      <c r="AG614" s="13"/>
      <c r="AH614" s="46"/>
      <c r="AI614" s="56"/>
      <c r="AJ614" s="46"/>
      <c r="AK614" s="56"/>
    </row>
    <row r="615" spans="1:37">
      <c r="A615" s="36" t="str">
        <f t="shared" si="9"/>
        <v>CY103_58</v>
      </c>
      <c r="B615" t="s">
        <v>63</v>
      </c>
      <c r="C615" t="s">
        <v>193</v>
      </c>
      <c r="D615">
        <v>103</v>
      </c>
      <c r="E615">
        <v>58</v>
      </c>
      <c r="F615" s="25" t="str">
        <f>VLOOKUP(B615,Definitions!$C$7:$D$43,2,FALSE)</f>
        <v>Cyprus</v>
      </c>
      <c r="G615" t="str">
        <f>VLOOKUP(C615,Definitions!$C$49:$D$57,2,FALSE)</f>
        <v>Not elsewhere specified (Other)</v>
      </c>
      <c r="H615" t="str">
        <f>VLOOKUP(D615,Definitions!$C$60:$D$104,2,FALSE)</f>
        <v>Fishing</v>
      </c>
      <c r="J615" s="29" t="str">
        <f>VLOOKUP(E615,Definitions!$C$115:$D$131,2,FALSE)</f>
        <v>Ambient heat total</v>
      </c>
      <c r="K615" s="47"/>
      <c r="L615" s="46"/>
      <c r="M615" s="46"/>
      <c r="N615" s="56"/>
      <c r="O615" s="46"/>
      <c r="P615" s="46"/>
      <c r="Q615" s="46"/>
      <c r="R615" s="37"/>
      <c r="S615" s="13"/>
      <c r="T615" s="56"/>
      <c r="U615" s="13"/>
      <c r="V615" s="56"/>
      <c r="W615" s="13"/>
      <c r="X615" s="13"/>
      <c r="Y615" s="13"/>
      <c r="Z615" s="13"/>
      <c r="AA615" s="46"/>
      <c r="AB615" s="56"/>
      <c r="AC615" s="13"/>
      <c r="AD615" s="60"/>
      <c r="AE615" s="13"/>
      <c r="AF615" s="13"/>
      <c r="AG615" s="13"/>
      <c r="AH615" s="46"/>
      <c r="AI615" s="56"/>
      <c r="AJ615" s="46"/>
      <c r="AK615" s="56"/>
    </row>
    <row r="616" spans="1:37">
      <c r="A616" s="36" t="str">
        <f t="shared" si="9"/>
        <v>CY103_55</v>
      </c>
      <c r="B616" t="s">
        <v>63</v>
      </c>
      <c r="C616" t="s">
        <v>193</v>
      </c>
      <c r="D616">
        <v>103</v>
      </c>
      <c r="E616">
        <v>55</v>
      </c>
      <c r="F616" s="25" t="str">
        <f>VLOOKUP(B616,Definitions!$C$7:$D$43,2,FALSE)</f>
        <v>Cyprus</v>
      </c>
      <c r="G616" t="str">
        <f>VLOOKUP(C616,Definitions!$C$49:$D$57,2,FALSE)</f>
        <v>Not elsewhere specified (Other)</v>
      </c>
      <c r="H616" t="str">
        <f>VLOOKUP(D616,Definitions!$C$60:$D$104,2,FALSE)</f>
        <v>Fishing</v>
      </c>
      <c r="J616" s="29" t="str">
        <f>VLOOKUP(E616,Definitions!$C$115:$D$131,2,FALSE)</f>
        <v xml:space="preserve">Other RES </v>
      </c>
      <c r="K616" s="47"/>
      <c r="L616" s="46"/>
      <c r="M616" s="46"/>
      <c r="N616" s="56"/>
      <c r="O616" s="46"/>
      <c r="P616" s="46"/>
      <c r="Q616" s="46"/>
      <c r="R616" s="37"/>
      <c r="S616" s="13"/>
      <c r="T616" s="56"/>
      <c r="U616" s="13"/>
      <c r="V616" s="56"/>
      <c r="W616" s="13"/>
      <c r="X616" s="13"/>
      <c r="Y616" s="13"/>
      <c r="Z616" s="13"/>
      <c r="AA616" s="46"/>
      <c r="AB616" s="56"/>
      <c r="AC616" s="13"/>
      <c r="AD616" s="60"/>
      <c r="AE616" s="13"/>
      <c r="AF616" s="13"/>
      <c r="AG616" s="13"/>
      <c r="AH616" s="46"/>
      <c r="AI616" s="56"/>
      <c r="AJ616" s="46"/>
      <c r="AK616" s="56"/>
    </row>
    <row r="617" spans="1:37">
      <c r="A617" s="36" t="str">
        <f t="shared" si="9"/>
        <v>CY990_0</v>
      </c>
      <c r="B617" t="s">
        <v>63</v>
      </c>
      <c r="C617" t="s">
        <v>193</v>
      </c>
      <c r="D617">
        <v>990</v>
      </c>
      <c r="E617">
        <v>0</v>
      </c>
      <c r="F617" s="25" t="str">
        <f>VLOOKUP(B617,Definitions!$C$7:$D$43,2,FALSE)</f>
        <v>Cyprus</v>
      </c>
      <c r="G617" t="str">
        <f>VLOOKUP(C617,Definitions!$C$49:$D$57,2,FALSE)</f>
        <v>Not elsewhere specified (Other)</v>
      </c>
      <c r="H617" t="str">
        <f>VLOOKUP(D617,Definitions!$C$60:$D$104,2,FALSE)</f>
        <v>Not elsewhere specified (Other)</v>
      </c>
      <c r="J617" s="29" t="str">
        <f>VLOOKUP(E617,Definitions!$C$115:$D$131,2,FALSE)</f>
        <v>TOTAL</v>
      </c>
      <c r="K617" s="47"/>
      <c r="L617" s="46"/>
      <c r="M617" s="46"/>
      <c r="N617" s="56"/>
      <c r="O617" s="46"/>
      <c r="P617" s="46"/>
      <c r="Q617" s="46"/>
      <c r="R617" s="37"/>
      <c r="S617" s="13"/>
      <c r="T617" s="56"/>
      <c r="U617" s="13"/>
      <c r="V617" s="56"/>
      <c r="W617" s="13"/>
      <c r="X617" s="13"/>
      <c r="Y617" s="13"/>
      <c r="Z617" s="13"/>
      <c r="AA617" s="46"/>
      <c r="AB617" s="56"/>
      <c r="AC617" s="13"/>
      <c r="AD617" s="60"/>
      <c r="AE617" s="13"/>
      <c r="AF617" s="13"/>
      <c r="AG617" s="13"/>
      <c r="AH617" s="46"/>
      <c r="AI617" s="56"/>
      <c r="AJ617" s="46"/>
      <c r="AK617" s="56"/>
    </row>
    <row r="618" spans="1:37">
      <c r="A618" s="36" t="str">
        <f t="shared" si="9"/>
        <v>CY990_1</v>
      </c>
      <c r="B618" t="s">
        <v>63</v>
      </c>
      <c r="C618" t="s">
        <v>193</v>
      </c>
      <c r="D618">
        <v>990</v>
      </c>
      <c r="E618">
        <v>1</v>
      </c>
      <c r="F618" s="25" t="str">
        <f>VLOOKUP(B618,Definitions!$C$7:$D$43,2,FALSE)</f>
        <v>Cyprus</v>
      </c>
      <c r="G618" t="str">
        <f>VLOOKUP(C618,Definitions!$C$49:$D$57,2,FALSE)</f>
        <v>Not elsewhere specified (Other)</v>
      </c>
      <c r="H618" t="str">
        <f>VLOOKUP(D618,Definitions!$C$60:$D$104,2,FALSE)</f>
        <v>Not elsewhere specified (Other)</v>
      </c>
      <c r="J618" s="29" t="str">
        <f>VLOOKUP(E618,Definitions!$C$115:$D$131,2,FALSE)</f>
        <v>Coal</v>
      </c>
      <c r="K618" s="47"/>
      <c r="L618" s="46"/>
      <c r="M618" s="46"/>
      <c r="N618" s="56"/>
      <c r="O618" s="46"/>
      <c r="P618" s="46"/>
      <c r="Q618" s="46"/>
      <c r="R618" s="37"/>
      <c r="S618" s="13"/>
      <c r="T618" s="56"/>
      <c r="U618" s="13"/>
      <c r="V618" s="56"/>
      <c r="W618" s="13"/>
      <c r="X618" s="13"/>
      <c r="Y618" s="13"/>
      <c r="Z618" s="13"/>
      <c r="AA618" s="46"/>
      <c r="AB618" s="56"/>
      <c r="AC618" s="13"/>
      <c r="AD618" s="60"/>
      <c r="AE618" s="13"/>
      <c r="AF618" s="13"/>
      <c r="AG618" s="13"/>
      <c r="AH618" s="46"/>
      <c r="AI618" s="56"/>
      <c r="AJ618" s="46"/>
      <c r="AK618" s="56"/>
    </row>
    <row r="619" spans="1:37">
      <c r="A619" s="36" t="str">
        <f t="shared" si="9"/>
        <v>CY990_2</v>
      </c>
      <c r="B619" t="s">
        <v>63</v>
      </c>
      <c r="C619" t="s">
        <v>193</v>
      </c>
      <c r="D619">
        <v>990</v>
      </c>
      <c r="E619">
        <v>2</v>
      </c>
      <c r="F619" s="25" t="str">
        <f>VLOOKUP(B619,Definitions!$C$7:$D$43,2,FALSE)</f>
        <v>Cyprus</v>
      </c>
      <c r="G619" t="str">
        <f>VLOOKUP(C619,Definitions!$C$49:$D$57,2,FALSE)</f>
        <v>Not elsewhere specified (Other)</v>
      </c>
      <c r="H619" t="str">
        <f>VLOOKUP(D619,Definitions!$C$60:$D$104,2,FALSE)</f>
        <v>Not elsewhere specified (Other)</v>
      </c>
      <c r="J619" s="29" t="str">
        <f>VLOOKUP(E619,Definitions!$C$115:$D$131,2,FALSE)</f>
        <v>Fuel oil</v>
      </c>
      <c r="K619" s="47"/>
      <c r="L619" s="46"/>
      <c r="M619" s="46"/>
      <c r="N619" s="56"/>
      <c r="O619" s="46"/>
      <c r="P619" s="46"/>
      <c r="Q619" s="46"/>
      <c r="R619" s="37"/>
      <c r="S619" s="13"/>
      <c r="T619" s="56"/>
      <c r="U619" s="13"/>
      <c r="V619" s="56"/>
      <c r="W619" s="13"/>
      <c r="X619" s="13"/>
      <c r="Y619" s="13"/>
      <c r="Z619" s="13"/>
      <c r="AA619" s="46"/>
      <c r="AB619" s="56"/>
      <c r="AC619" s="13"/>
      <c r="AD619" s="60"/>
      <c r="AE619" s="13"/>
      <c r="AF619" s="13"/>
      <c r="AG619" s="13"/>
      <c r="AH619" s="46"/>
      <c r="AI619" s="56"/>
      <c r="AJ619" s="46"/>
      <c r="AK619" s="56"/>
    </row>
    <row r="620" spans="1:37">
      <c r="A620" s="36" t="str">
        <f t="shared" si="9"/>
        <v>CY990_3</v>
      </c>
      <c r="B620" t="s">
        <v>63</v>
      </c>
      <c r="C620" t="s">
        <v>193</v>
      </c>
      <c r="D620">
        <v>990</v>
      </c>
      <c r="E620">
        <v>3</v>
      </c>
      <c r="F620" s="25" t="str">
        <f>VLOOKUP(B620,Definitions!$C$7:$D$43,2,FALSE)</f>
        <v>Cyprus</v>
      </c>
      <c r="G620" t="str">
        <f>VLOOKUP(C620,Definitions!$C$49:$D$57,2,FALSE)</f>
        <v>Not elsewhere specified (Other)</v>
      </c>
      <c r="H620" t="str">
        <f>VLOOKUP(D620,Definitions!$C$60:$D$104,2,FALSE)</f>
        <v>Not elsewhere specified (Other)</v>
      </c>
      <c r="J620" s="29" t="str">
        <f>VLOOKUP(E620,Definitions!$C$115:$D$131,2,FALSE)</f>
        <v>Natural gas</v>
      </c>
      <c r="K620" s="47"/>
      <c r="L620" s="46"/>
      <c r="M620" s="46"/>
      <c r="N620" s="56"/>
      <c r="O620" s="46"/>
      <c r="P620" s="46"/>
      <c r="Q620" s="46"/>
      <c r="R620" s="37"/>
      <c r="S620" s="13"/>
      <c r="T620" s="56"/>
      <c r="U620" s="13"/>
      <c r="V620" s="56"/>
      <c r="W620" s="13"/>
      <c r="X620" s="13"/>
      <c r="Y620" s="13"/>
      <c r="Z620" s="13"/>
      <c r="AA620" s="46"/>
      <c r="AB620" s="56"/>
      <c r="AC620" s="13"/>
      <c r="AD620" s="60"/>
      <c r="AE620" s="13"/>
      <c r="AF620" s="13"/>
      <c r="AG620" s="13"/>
      <c r="AH620" s="46"/>
      <c r="AI620" s="56"/>
      <c r="AJ620" s="46"/>
      <c r="AK620" s="56"/>
    </row>
    <row r="621" spans="1:37">
      <c r="A621" s="36" t="str">
        <f t="shared" si="9"/>
        <v>CY990_4</v>
      </c>
      <c r="B621" t="s">
        <v>63</v>
      </c>
      <c r="C621" t="s">
        <v>193</v>
      </c>
      <c r="D621">
        <v>990</v>
      </c>
      <c r="E621">
        <v>4</v>
      </c>
      <c r="F621" s="25" t="str">
        <f>VLOOKUP(B621,Definitions!$C$7:$D$43,2,FALSE)</f>
        <v>Cyprus</v>
      </c>
      <c r="G621" t="str">
        <f>VLOOKUP(C621,Definitions!$C$49:$D$57,2,FALSE)</f>
        <v>Not elsewhere specified (Other)</v>
      </c>
      <c r="H621" t="str">
        <f>VLOOKUP(D621,Definitions!$C$60:$D$104,2,FALSE)</f>
        <v>Not elsewhere specified (Other)</v>
      </c>
      <c r="J621" s="29" t="str">
        <f>VLOOKUP(E621,Definitions!$C$115:$D$131,2,FALSE)</f>
        <v>Other fossil fuels</v>
      </c>
      <c r="K621" s="47"/>
      <c r="L621" s="46"/>
      <c r="M621" s="46"/>
      <c r="N621" s="56"/>
      <c r="O621" s="46"/>
      <c r="P621" s="46"/>
      <c r="Q621" s="46"/>
      <c r="R621" s="37"/>
      <c r="S621" s="13"/>
      <c r="T621" s="56"/>
      <c r="U621" s="13"/>
      <c r="V621" s="56"/>
      <c r="W621" s="13"/>
      <c r="X621" s="13"/>
      <c r="Y621" s="13"/>
      <c r="Z621" s="13"/>
      <c r="AA621" s="46"/>
      <c r="AB621" s="56"/>
      <c r="AC621" s="13"/>
      <c r="AD621" s="60"/>
      <c r="AE621" s="13"/>
      <c r="AF621" s="13"/>
      <c r="AG621" s="13"/>
      <c r="AH621" s="46"/>
      <c r="AI621" s="56"/>
      <c r="AJ621" s="46"/>
      <c r="AK621" s="56"/>
    </row>
    <row r="622" spans="1:37">
      <c r="A622" s="36" t="str">
        <f t="shared" si="9"/>
        <v>CY990_6</v>
      </c>
      <c r="B622" t="s">
        <v>63</v>
      </c>
      <c r="C622" t="s">
        <v>193</v>
      </c>
      <c r="D622">
        <v>990</v>
      </c>
      <c r="E622">
        <v>6</v>
      </c>
      <c r="F622" s="25" t="str">
        <f>VLOOKUP(B622,Definitions!$C$7:$D$43,2,FALSE)</f>
        <v>Cyprus</v>
      </c>
      <c r="G622" t="str">
        <f>VLOOKUP(C622,Definitions!$C$49:$D$57,2,FALSE)</f>
        <v>Not elsewhere specified (Other)</v>
      </c>
      <c r="H622" t="str">
        <f>VLOOKUP(D622,Definitions!$C$60:$D$104,2,FALSE)</f>
        <v>Not elsewhere specified (Other)</v>
      </c>
      <c r="J622" s="29" t="str">
        <f>VLOOKUP(E622,Definitions!$C$115:$D$131,2,FALSE)</f>
        <v>Electricity</v>
      </c>
      <c r="K622" s="47"/>
      <c r="L622" s="46"/>
      <c r="M622" s="46"/>
      <c r="N622" s="56"/>
      <c r="O622" s="46"/>
      <c r="P622" s="46"/>
      <c r="Q622" s="46"/>
      <c r="R622" s="37"/>
      <c r="S622" s="13"/>
      <c r="T622" s="56"/>
      <c r="U622" s="13"/>
      <c r="V622" s="56"/>
      <c r="W622" s="13"/>
      <c r="X622" s="13"/>
      <c r="Y622" s="13"/>
      <c r="Z622" s="13"/>
      <c r="AA622" s="46"/>
      <c r="AB622" s="56"/>
      <c r="AC622" s="13"/>
      <c r="AD622" s="60"/>
      <c r="AE622" s="13"/>
      <c r="AF622" s="13"/>
      <c r="AG622" s="13"/>
      <c r="AH622" s="46"/>
      <c r="AI622" s="56"/>
      <c r="AJ622" s="46"/>
      <c r="AK622" s="56"/>
    </row>
    <row r="623" spans="1:37">
      <c r="A623" s="36" t="str">
        <f t="shared" si="9"/>
        <v>CY990_7</v>
      </c>
      <c r="B623" t="s">
        <v>63</v>
      </c>
      <c r="C623" t="s">
        <v>193</v>
      </c>
      <c r="D623">
        <v>990</v>
      </c>
      <c r="E623">
        <v>7</v>
      </c>
      <c r="F623" s="25" t="str">
        <f>VLOOKUP(B623,Definitions!$C$7:$D$43,2,FALSE)</f>
        <v>Cyprus</v>
      </c>
      <c r="G623" t="str">
        <f>VLOOKUP(C623,Definitions!$C$49:$D$57,2,FALSE)</f>
        <v>Not elsewhere specified (Other)</v>
      </c>
      <c r="H623" t="str">
        <f>VLOOKUP(D623,Definitions!$C$60:$D$104,2,FALSE)</f>
        <v>Not elsewhere specified (Other)</v>
      </c>
      <c r="J623" s="29" t="str">
        <f>VLOOKUP(E623,Definitions!$C$115:$D$131,2,FALSE)</f>
        <v>District heating</v>
      </c>
      <c r="K623" s="47"/>
      <c r="L623" s="46"/>
      <c r="M623" s="46"/>
      <c r="N623" s="56"/>
      <c r="O623" s="46"/>
      <c r="P623" s="46"/>
      <c r="Q623" s="46"/>
      <c r="R623" s="37"/>
      <c r="S623" s="13"/>
      <c r="T623" s="56"/>
      <c r="U623" s="13"/>
      <c r="V623" s="56"/>
      <c r="W623" s="13"/>
      <c r="X623" s="13"/>
      <c r="Y623" s="13"/>
      <c r="Z623" s="13"/>
      <c r="AA623" s="46"/>
      <c r="AB623" s="56"/>
      <c r="AC623" s="13"/>
      <c r="AD623" s="60"/>
      <c r="AE623" s="13"/>
      <c r="AF623" s="13"/>
      <c r="AG623" s="13"/>
      <c r="AH623" s="46"/>
      <c r="AI623" s="56"/>
      <c r="AJ623" s="46"/>
      <c r="AK623" s="56"/>
    </row>
    <row r="624" spans="1:37">
      <c r="A624" s="36" t="str">
        <f t="shared" si="9"/>
        <v>CY990_8</v>
      </c>
      <c r="B624" t="s">
        <v>63</v>
      </c>
      <c r="C624" t="s">
        <v>193</v>
      </c>
      <c r="D624">
        <v>990</v>
      </c>
      <c r="E624">
        <v>8</v>
      </c>
      <c r="F624" s="25" t="str">
        <f>VLOOKUP(B624,Definitions!$C$7:$D$43,2,FALSE)</f>
        <v>Cyprus</v>
      </c>
      <c r="G624" t="str">
        <f>VLOOKUP(C624,Definitions!$C$49:$D$57,2,FALSE)</f>
        <v>Not elsewhere specified (Other)</v>
      </c>
      <c r="H624" t="str">
        <f>VLOOKUP(D624,Definitions!$C$60:$D$104,2,FALSE)</f>
        <v>Not elsewhere specified (Other)</v>
      </c>
      <c r="J624" s="29" t="str">
        <f>VLOOKUP(E624,Definitions!$C$115:$D$131,2,FALSE)</f>
        <v>Waste non-RES</v>
      </c>
      <c r="K624" s="47"/>
      <c r="L624" s="46"/>
      <c r="M624" s="46"/>
      <c r="N624" s="56"/>
      <c r="O624" s="46"/>
      <c r="P624" s="46"/>
      <c r="Q624" s="46"/>
      <c r="R624" s="37"/>
      <c r="S624" s="13"/>
      <c r="T624" s="56"/>
      <c r="U624" s="13"/>
      <c r="V624" s="56"/>
      <c r="W624" s="13"/>
      <c r="X624" s="13"/>
      <c r="Y624" s="13"/>
      <c r="Z624" s="13"/>
      <c r="AA624" s="46"/>
      <c r="AB624" s="56"/>
      <c r="AC624" s="13"/>
      <c r="AD624" s="60"/>
      <c r="AE624" s="13"/>
      <c r="AF624" s="13"/>
      <c r="AG624" s="13"/>
      <c r="AH624" s="46"/>
      <c r="AI624" s="56"/>
      <c r="AJ624" s="46"/>
      <c r="AK624" s="56"/>
    </row>
    <row r="625" spans="1:37">
      <c r="A625" s="36" t="str">
        <f t="shared" si="9"/>
        <v>CY990_9</v>
      </c>
      <c r="B625" t="s">
        <v>63</v>
      </c>
      <c r="C625" t="s">
        <v>193</v>
      </c>
      <c r="D625">
        <v>990</v>
      </c>
      <c r="E625">
        <v>9</v>
      </c>
      <c r="F625" s="25" t="str">
        <f>VLOOKUP(B625,Definitions!$C$7:$D$43,2,FALSE)</f>
        <v>Cyprus</v>
      </c>
      <c r="G625" t="str">
        <f>VLOOKUP(C625,Definitions!$C$49:$D$57,2,FALSE)</f>
        <v>Not elsewhere specified (Other)</v>
      </c>
      <c r="H625" t="str">
        <f>VLOOKUP(D625,Definitions!$C$60:$D$104,2,FALSE)</f>
        <v>Not elsewhere specified (Other)</v>
      </c>
      <c r="J625" s="29" t="str">
        <f>VLOOKUP(E625,Definitions!$C$115:$D$131,2,FALSE)</f>
        <v>Waste RES</v>
      </c>
      <c r="K625" s="47"/>
      <c r="L625" s="46"/>
      <c r="M625" s="46"/>
      <c r="N625" s="56"/>
      <c r="O625" s="46"/>
      <c r="P625" s="46"/>
      <c r="Q625" s="46"/>
      <c r="R625" s="37"/>
      <c r="S625" s="13"/>
      <c r="T625" s="56"/>
      <c r="U625" s="13"/>
      <c r="V625" s="56"/>
      <c r="W625" s="13"/>
      <c r="X625" s="13"/>
      <c r="Y625" s="13"/>
      <c r="Z625" s="13"/>
      <c r="AA625" s="46"/>
      <c r="AB625" s="56"/>
      <c r="AC625" s="13"/>
      <c r="AD625" s="60"/>
      <c r="AE625" s="13"/>
      <c r="AF625" s="13"/>
      <c r="AG625" s="13"/>
      <c r="AH625" s="46"/>
      <c r="AI625" s="56"/>
      <c r="AJ625" s="46"/>
      <c r="AK625" s="56"/>
    </row>
    <row r="626" spans="1:37">
      <c r="A626" s="36" t="str">
        <f t="shared" si="9"/>
        <v>CY990_51</v>
      </c>
      <c r="B626" t="s">
        <v>63</v>
      </c>
      <c r="C626" t="s">
        <v>193</v>
      </c>
      <c r="D626">
        <v>990</v>
      </c>
      <c r="E626">
        <v>51</v>
      </c>
      <c r="F626" s="25" t="str">
        <f>VLOOKUP(B626,Definitions!$C$7:$D$43,2,FALSE)</f>
        <v>Cyprus</v>
      </c>
      <c r="G626" t="str">
        <f>VLOOKUP(C626,Definitions!$C$49:$D$57,2,FALSE)</f>
        <v>Not elsewhere specified (Other)</v>
      </c>
      <c r="H626" t="str">
        <f>VLOOKUP(D626,Definitions!$C$60:$D$104,2,FALSE)</f>
        <v>Not elsewhere specified (Other)</v>
      </c>
      <c r="J626" s="29" t="str">
        <f>VLOOKUP(E626,Definitions!$C$115:$D$131,2,FALSE)</f>
        <v>Biomass</v>
      </c>
      <c r="K626" s="47"/>
      <c r="L626" s="46"/>
      <c r="M626" s="46"/>
      <c r="N626" s="56"/>
      <c r="O626" s="46"/>
      <c r="P626" s="46"/>
      <c r="Q626" s="46"/>
      <c r="R626" s="37"/>
      <c r="S626" s="13"/>
      <c r="T626" s="56"/>
      <c r="U626" s="13"/>
      <c r="V626" s="56"/>
      <c r="W626" s="13"/>
      <c r="X626" s="13"/>
      <c r="Y626" s="13"/>
      <c r="Z626" s="13"/>
      <c r="AA626" s="46"/>
      <c r="AB626" s="56"/>
      <c r="AC626" s="13"/>
      <c r="AD626" s="60"/>
      <c r="AE626" s="13"/>
      <c r="AF626" s="13"/>
      <c r="AG626" s="13"/>
      <c r="AH626" s="46"/>
      <c r="AI626" s="56"/>
      <c r="AJ626" s="46"/>
      <c r="AK626" s="56"/>
    </row>
    <row r="627" spans="1:37">
      <c r="A627" s="36" t="str">
        <f t="shared" si="9"/>
        <v>CY990_52</v>
      </c>
      <c r="B627" t="s">
        <v>63</v>
      </c>
      <c r="C627" t="s">
        <v>193</v>
      </c>
      <c r="D627">
        <v>990</v>
      </c>
      <c r="E627">
        <v>52</v>
      </c>
      <c r="F627" s="25" t="str">
        <f>VLOOKUP(B627,Definitions!$C$7:$D$43,2,FALSE)</f>
        <v>Cyprus</v>
      </c>
      <c r="G627" t="str">
        <f>VLOOKUP(C627,Definitions!$C$49:$D$57,2,FALSE)</f>
        <v>Not elsewhere specified (Other)</v>
      </c>
      <c r="H627" t="str">
        <f>VLOOKUP(D627,Definitions!$C$60:$D$104,2,FALSE)</f>
        <v>Not elsewhere specified (Other)</v>
      </c>
      <c r="J627" s="29" t="str">
        <f>VLOOKUP(E627,Definitions!$C$115:$D$131,2,FALSE)</f>
        <v>Geothermal</v>
      </c>
      <c r="K627" s="47"/>
      <c r="L627" s="46"/>
      <c r="M627" s="46"/>
      <c r="N627" s="56"/>
      <c r="O627" s="46"/>
      <c r="P627" s="46"/>
      <c r="Q627" s="46"/>
      <c r="R627" s="37"/>
      <c r="S627" s="13"/>
      <c r="T627" s="56"/>
      <c r="U627" s="13"/>
      <c r="V627" s="56"/>
      <c r="W627" s="13"/>
      <c r="X627" s="13"/>
      <c r="Y627" s="13"/>
      <c r="Z627" s="13"/>
      <c r="AA627" s="46"/>
      <c r="AB627" s="56"/>
      <c r="AC627" s="13"/>
      <c r="AD627" s="60"/>
      <c r="AE627" s="13"/>
      <c r="AF627" s="13"/>
      <c r="AG627" s="13"/>
      <c r="AH627" s="46"/>
      <c r="AI627" s="56"/>
      <c r="AJ627" s="46"/>
      <c r="AK627" s="56"/>
    </row>
    <row r="628" spans="1:37">
      <c r="A628" s="36" t="str">
        <f t="shared" si="9"/>
        <v>CY990_53</v>
      </c>
      <c r="B628" t="s">
        <v>63</v>
      </c>
      <c r="C628" t="s">
        <v>193</v>
      </c>
      <c r="D628">
        <v>990</v>
      </c>
      <c r="E628">
        <v>53</v>
      </c>
      <c r="F628" s="25" t="str">
        <f>VLOOKUP(B628,Definitions!$C$7:$D$43,2,FALSE)</f>
        <v>Cyprus</v>
      </c>
      <c r="G628" t="str">
        <f>VLOOKUP(C628,Definitions!$C$49:$D$57,2,FALSE)</f>
        <v>Not elsewhere specified (Other)</v>
      </c>
      <c r="H628" t="str">
        <f>VLOOKUP(D628,Definitions!$C$60:$D$104,2,FALSE)</f>
        <v>Not elsewhere specified (Other)</v>
      </c>
      <c r="J628" s="29" t="str">
        <f>VLOOKUP(E628,Definitions!$C$115:$D$131,2,FALSE)</f>
        <v>Solar energy</v>
      </c>
      <c r="K628" s="47"/>
      <c r="L628" s="46"/>
      <c r="M628" s="46"/>
      <c r="N628" s="56"/>
      <c r="O628" s="46"/>
      <c r="P628" s="46"/>
      <c r="Q628" s="46"/>
      <c r="R628" s="37"/>
      <c r="S628" s="13"/>
      <c r="T628" s="56"/>
      <c r="U628" s="13"/>
      <c r="V628" s="56"/>
      <c r="W628" s="13"/>
      <c r="X628" s="13"/>
      <c r="Y628" s="13"/>
      <c r="Z628" s="13"/>
      <c r="AA628" s="46"/>
      <c r="AB628" s="56"/>
      <c r="AC628" s="13"/>
      <c r="AD628" s="60"/>
      <c r="AE628" s="13"/>
      <c r="AF628" s="13"/>
      <c r="AG628" s="13"/>
      <c r="AH628" s="46"/>
      <c r="AI628" s="56"/>
      <c r="AJ628" s="46"/>
      <c r="AK628" s="56"/>
    </row>
    <row r="629" spans="1:37">
      <c r="A629" s="36" t="str">
        <f t="shared" si="9"/>
        <v>CY990_56</v>
      </c>
      <c r="B629" t="s">
        <v>63</v>
      </c>
      <c r="C629" t="s">
        <v>193</v>
      </c>
      <c r="D629">
        <v>990</v>
      </c>
      <c r="E629">
        <v>56</v>
      </c>
      <c r="F629" s="25" t="str">
        <f>VLOOKUP(B629,Definitions!$C$7:$D$43,2,FALSE)</f>
        <v>Cyprus</v>
      </c>
      <c r="G629" t="str">
        <f>VLOOKUP(C629,Definitions!$C$49:$D$57,2,FALSE)</f>
        <v>Not elsewhere specified (Other)</v>
      </c>
      <c r="H629" t="str">
        <f>VLOOKUP(D629,Definitions!$C$60:$D$104,2,FALSE)</f>
        <v>Not elsewhere specified (Other)</v>
      </c>
      <c r="J629" s="29" t="str">
        <f>VLOOKUP(E629,Definitions!$C$115:$D$131,2,FALSE)</f>
        <v>Ambient heat ground</v>
      </c>
      <c r="K629" s="47"/>
      <c r="L629" s="46"/>
      <c r="M629" s="46"/>
      <c r="N629" s="56"/>
      <c r="O629" s="46"/>
      <c r="P629" s="46"/>
      <c r="Q629" s="46"/>
      <c r="R629" s="37"/>
      <c r="S629" s="13"/>
      <c r="T629" s="56"/>
      <c r="U629" s="13"/>
      <c r="V629" s="56"/>
      <c r="W629" s="13"/>
      <c r="X629" s="13"/>
      <c r="Y629" s="13"/>
      <c r="Z629" s="13"/>
      <c r="AA629" s="46"/>
      <c r="AB629" s="56"/>
      <c r="AC629" s="13"/>
      <c r="AD629" s="60"/>
      <c r="AE629" s="13"/>
      <c r="AF629" s="13"/>
      <c r="AG629" s="13"/>
      <c r="AH629" s="46"/>
      <c r="AI629" s="56"/>
      <c r="AJ629" s="46"/>
      <c r="AK629" s="56"/>
    </row>
    <row r="630" spans="1:37">
      <c r="A630" s="36" t="str">
        <f t="shared" si="9"/>
        <v>CY990_57</v>
      </c>
      <c r="B630" t="s">
        <v>63</v>
      </c>
      <c r="C630" t="s">
        <v>193</v>
      </c>
      <c r="D630">
        <v>990</v>
      </c>
      <c r="E630">
        <v>57</v>
      </c>
      <c r="F630" s="25" t="str">
        <f>VLOOKUP(B630,Definitions!$C$7:$D$43,2,FALSE)</f>
        <v>Cyprus</v>
      </c>
      <c r="G630" t="str">
        <f>VLOOKUP(C630,Definitions!$C$49:$D$57,2,FALSE)</f>
        <v>Not elsewhere specified (Other)</v>
      </c>
      <c r="H630" t="str">
        <f>VLOOKUP(D630,Definitions!$C$60:$D$104,2,FALSE)</f>
        <v>Not elsewhere specified (Other)</v>
      </c>
      <c r="J630" s="29" t="str">
        <f>VLOOKUP(E630,Definitions!$C$115:$D$131,2,FALSE)</f>
        <v>Ambient heat air</v>
      </c>
      <c r="K630" s="47"/>
      <c r="L630" s="46"/>
      <c r="M630" s="46"/>
      <c r="N630" s="56"/>
      <c r="O630" s="46"/>
      <c r="P630" s="46"/>
      <c r="Q630" s="46"/>
      <c r="R630" s="37"/>
      <c r="S630" s="13"/>
      <c r="T630" s="56"/>
      <c r="U630" s="13"/>
      <c r="V630" s="56"/>
      <c r="W630" s="13"/>
      <c r="X630" s="13"/>
      <c r="Y630" s="13"/>
      <c r="Z630" s="13"/>
      <c r="AA630" s="46"/>
      <c r="AB630" s="56"/>
      <c r="AC630" s="13"/>
      <c r="AD630" s="60"/>
      <c r="AE630" s="13"/>
      <c r="AF630" s="13"/>
      <c r="AG630" s="13"/>
      <c r="AH630" s="46"/>
      <c r="AI630" s="56"/>
      <c r="AJ630" s="46"/>
      <c r="AK630" s="56"/>
    </row>
    <row r="631" spans="1:37">
      <c r="A631" s="36" t="str">
        <f t="shared" si="9"/>
        <v>CY990_58</v>
      </c>
      <c r="B631" t="s">
        <v>63</v>
      </c>
      <c r="C631" t="s">
        <v>193</v>
      </c>
      <c r="D631">
        <v>990</v>
      </c>
      <c r="E631">
        <v>58</v>
      </c>
      <c r="F631" s="25" t="str">
        <f>VLOOKUP(B631,Definitions!$C$7:$D$43,2,FALSE)</f>
        <v>Cyprus</v>
      </c>
      <c r="G631" t="str">
        <f>VLOOKUP(C631,Definitions!$C$49:$D$57,2,FALSE)</f>
        <v>Not elsewhere specified (Other)</v>
      </c>
      <c r="H631" t="str">
        <f>VLOOKUP(D631,Definitions!$C$60:$D$104,2,FALSE)</f>
        <v>Not elsewhere specified (Other)</v>
      </c>
      <c r="J631" s="29" t="str">
        <f>VLOOKUP(E631,Definitions!$C$115:$D$131,2,FALSE)</f>
        <v>Ambient heat total</v>
      </c>
      <c r="K631" s="47"/>
      <c r="L631" s="46"/>
      <c r="M631" s="46"/>
      <c r="N631" s="56"/>
      <c r="O631" s="46"/>
      <c r="P631" s="46"/>
      <c r="Q631" s="46"/>
      <c r="R631" s="37"/>
      <c r="S631" s="13"/>
      <c r="T631" s="56"/>
      <c r="U631" s="13"/>
      <c r="V631" s="56"/>
      <c r="W631" s="13"/>
      <c r="X631" s="13"/>
      <c r="Y631" s="13"/>
      <c r="Z631" s="13"/>
      <c r="AA631" s="46"/>
      <c r="AB631" s="56"/>
      <c r="AC631" s="13"/>
      <c r="AD631" s="60"/>
      <c r="AE631" s="13"/>
      <c r="AF631" s="13"/>
      <c r="AG631" s="13"/>
      <c r="AH631" s="46"/>
      <c r="AI631" s="56"/>
      <c r="AJ631" s="46"/>
      <c r="AK631" s="56"/>
    </row>
    <row r="632" spans="1:37">
      <c r="A632" s="36" t="str">
        <f t="shared" si="9"/>
        <v>CY990_55</v>
      </c>
      <c r="B632" t="s">
        <v>63</v>
      </c>
      <c r="C632" t="s">
        <v>193</v>
      </c>
      <c r="D632">
        <v>990</v>
      </c>
      <c r="E632">
        <v>55</v>
      </c>
      <c r="F632" s="25" t="str">
        <f>VLOOKUP(B632,Definitions!$C$7:$D$43,2,FALSE)</f>
        <v>Cyprus</v>
      </c>
      <c r="G632" t="str">
        <f>VLOOKUP(C632,Definitions!$C$49:$D$57,2,FALSE)</f>
        <v>Not elsewhere specified (Other)</v>
      </c>
      <c r="H632" t="str">
        <f>VLOOKUP(D632,Definitions!$C$60:$D$104,2,FALSE)</f>
        <v>Not elsewhere specified (Other)</v>
      </c>
      <c r="J632" s="29" t="str">
        <f>VLOOKUP(E632,Definitions!$C$115:$D$131,2,FALSE)</f>
        <v xml:space="preserve">Other RES </v>
      </c>
      <c r="K632" s="47"/>
      <c r="L632" s="46"/>
      <c r="M632" s="46"/>
      <c r="N632" s="56"/>
      <c r="O632" s="46"/>
      <c r="P632" s="46"/>
      <c r="Q632" s="46"/>
      <c r="R632" s="37"/>
      <c r="S632" s="13"/>
      <c r="T632" s="56"/>
      <c r="U632" s="13"/>
      <c r="V632" s="56"/>
      <c r="W632" s="13"/>
      <c r="X632" s="13"/>
      <c r="Y632" s="13"/>
      <c r="Z632" s="13"/>
      <c r="AA632" s="46"/>
      <c r="AB632" s="56"/>
      <c r="AC632" s="13"/>
      <c r="AD632" s="60"/>
      <c r="AE632" s="13"/>
      <c r="AF632" s="13"/>
      <c r="AG632" s="13"/>
      <c r="AH632" s="46"/>
      <c r="AI632" s="56"/>
      <c r="AJ632" s="46"/>
      <c r="AK632" s="56"/>
    </row>
    <row r="633" spans="1:37">
      <c r="A633" s="36" t="str">
        <f t="shared" si="9"/>
        <v>LV101_0</v>
      </c>
      <c r="B633" t="s">
        <v>67</v>
      </c>
      <c r="C633" t="s">
        <v>193</v>
      </c>
      <c r="D633">
        <v>101</v>
      </c>
      <c r="E633">
        <v>0</v>
      </c>
      <c r="F633" s="25" t="str">
        <f>VLOOKUP(B633,Definitions!$C$7:$D$43,2,FALSE)</f>
        <v>Latvia</v>
      </c>
      <c r="G633" t="str">
        <f>VLOOKUP(C633,Definitions!$C$49:$D$57,2,FALSE)</f>
        <v>Not elsewhere specified (Other)</v>
      </c>
      <c r="H633" t="str">
        <f>VLOOKUP(D633,Definitions!$C$60:$D$104,2,FALSE)</f>
        <v>Agriculture / Forestry</v>
      </c>
      <c r="J633" s="29" t="str">
        <f>VLOOKUP(E633,Definitions!$C$115:$D$131,2,FALSE)</f>
        <v>TOTAL</v>
      </c>
      <c r="K633" s="47"/>
      <c r="L633" s="46"/>
      <c r="M633" s="46"/>
      <c r="N633" s="56"/>
      <c r="O633" s="46"/>
      <c r="P633" s="46"/>
      <c r="Q633" s="46"/>
      <c r="R633" s="37"/>
      <c r="S633" s="13"/>
      <c r="T633" s="56"/>
      <c r="U633" s="13"/>
      <c r="V633" s="56"/>
      <c r="W633" s="13"/>
      <c r="X633" s="13"/>
      <c r="Y633" s="13"/>
      <c r="Z633" s="13"/>
      <c r="AA633" s="46"/>
      <c r="AB633" s="56"/>
      <c r="AC633" s="13"/>
      <c r="AD633" s="60"/>
      <c r="AE633" s="13"/>
      <c r="AF633" s="13"/>
      <c r="AG633" s="13"/>
      <c r="AH633" s="46"/>
      <c r="AI633" s="56"/>
      <c r="AJ633" s="46"/>
      <c r="AK633" s="56"/>
    </row>
    <row r="634" spans="1:37">
      <c r="A634" s="36" t="str">
        <f t="shared" si="9"/>
        <v>LV101_1</v>
      </c>
      <c r="B634" t="s">
        <v>67</v>
      </c>
      <c r="C634" t="s">
        <v>193</v>
      </c>
      <c r="D634">
        <v>101</v>
      </c>
      <c r="E634">
        <v>1</v>
      </c>
      <c r="F634" s="25" t="str">
        <f>VLOOKUP(B634,Definitions!$C$7:$D$43,2,FALSE)</f>
        <v>Latvia</v>
      </c>
      <c r="G634" t="str">
        <f>VLOOKUP(C634,Definitions!$C$49:$D$57,2,FALSE)</f>
        <v>Not elsewhere specified (Other)</v>
      </c>
      <c r="H634" t="str">
        <f>VLOOKUP(D634,Definitions!$C$60:$D$104,2,FALSE)</f>
        <v>Agriculture / Forestry</v>
      </c>
      <c r="J634" s="29" t="str">
        <f>VLOOKUP(E634,Definitions!$C$115:$D$131,2,FALSE)</f>
        <v>Coal</v>
      </c>
      <c r="K634" s="47"/>
      <c r="L634" s="46"/>
      <c r="M634" s="46"/>
      <c r="N634" s="56"/>
      <c r="O634" s="46"/>
      <c r="P634" s="46"/>
      <c r="Q634" s="46"/>
      <c r="R634" s="37"/>
      <c r="S634" s="13"/>
      <c r="T634" s="56"/>
      <c r="U634" s="13"/>
      <c r="V634" s="56"/>
      <c r="W634" s="13"/>
      <c r="X634" s="13"/>
      <c r="Y634" s="13"/>
      <c r="Z634" s="13"/>
      <c r="AA634" s="46"/>
      <c r="AB634" s="56"/>
      <c r="AC634" s="13"/>
      <c r="AD634" s="60"/>
      <c r="AE634" s="13"/>
      <c r="AF634" s="13"/>
      <c r="AG634" s="13"/>
      <c r="AH634" s="46"/>
      <c r="AI634" s="56"/>
      <c r="AJ634" s="46"/>
      <c r="AK634" s="56"/>
    </row>
    <row r="635" spans="1:37">
      <c r="A635" s="36" t="str">
        <f t="shared" si="9"/>
        <v>LV101_2</v>
      </c>
      <c r="B635" t="s">
        <v>67</v>
      </c>
      <c r="C635" t="s">
        <v>193</v>
      </c>
      <c r="D635">
        <v>101</v>
      </c>
      <c r="E635">
        <v>2</v>
      </c>
      <c r="F635" s="25" t="str">
        <f>VLOOKUP(B635,Definitions!$C$7:$D$43,2,FALSE)</f>
        <v>Latvia</v>
      </c>
      <c r="G635" t="str">
        <f>VLOOKUP(C635,Definitions!$C$49:$D$57,2,FALSE)</f>
        <v>Not elsewhere specified (Other)</v>
      </c>
      <c r="H635" t="str">
        <f>VLOOKUP(D635,Definitions!$C$60:$D$104,2,FALSE)</f>
        <v>Agriculture / Forestry</v>
      </c>
      <c r="J635" s="29" t="str">
        <f>VLOOKUP(E635,Definitions!$C$115:$D$131,2,FALSE)</f>
        <v>Fuel oil</v>
      </c>
      <c r="K635" s="47"/>
      <c r="L635" s="46"/>
      <c r="M635" s="46"/>
      <c r="N635" s="56"/>
      <c r="O635" s="46"/>
      <c r="P635" s="46"/>
      <c r="Q635" s="46"/>
      <c r="R635" s="37"/>
      <c r="S635" s="13"/>
      <c r="T635" s="56"/>
      <c r="U635" s="13"/>
      <c r="V635" s="56"/>
      <c r="W635" s="13"/>
      <c r="X635" s="13"/>
      <c r="Y635" s="13"/>
      <c r="Z635" s="13"/>
      <c r="AA635" s="46"/>
      <c r="AB635" s="56"/>
      <c r="AC635" s="13"/>
      <c r="AD635" s="60"/>
      <c r="AE635" s="13"/>
      <c r="AF635" s="13"/>
      <c r="AG635" s="13"/>
      <c r="AH635" s="46"/>
      <c r="AI635" s="56"/>
      <c r="AJ635" s="46"/>
      <c r="AK635" s="56"/>
    </row>
    <row r="636" spans="1:37">
      <c r="A636" s="36" t="str">
        <f t="shared" si="9"/>
        <v>LV101_3</v>
      </c>
      <c r="B636" t="s">
        <v>67</v>
      </c>
      <c r="C636" t="s">
        <v>193</v>
      </c>
      <c r="D636">
        <v>101</v>
      </c>
      <c r="E636">
        <v>3</v>
      </c>
      <c r="F636" s="25" t="str">
        <f>VLOOKUP(B636,Definitions!$C$7:$D$43,2,FALSE)</f>
        <v>Latvia</v>
      </c>
      <c r="G636" t="str">
        <f>VLOOKUP(C636,Definitions!$C$49:$D$57,2,FALSE)</f>
        <v>Not elsewhere specified (Other)</v>
      </c>
      <c r="H636" t="str">
        <f>VLOOKUP(D636,Definitions!$C$60:$D$104,2,FALSE)</f>
        <v>Agriculture / Forestry</v>
      </c>
      <c r="J636" s="29" t="str">
        <f>VLOOKUP(E636,Definitions!$C$115:$D$131,2,FALSE)</f>
        <v>Natural gas</v>
      </c>
      <c r="K636" s="47"/>
      <c r="L636" s="46"/>
      <c r="M636" s="46"/>
      <c r="N636" s="56"/>
      <c r="O636" s="46"/>
      <c r="P636" s="46"/>
      <c r="Q636" s="46"/>
      <c r="R636" s="37"/>
      <c r="S636" s="13"/>
      <c r="T636" s="56"/>
      <c r="U636" s="13"/>
      <c r="V636" s="56"/>
      <c r="W636" s="13"/>
      <c r="X636" s="13"/>
      <c r="Y636" s="13"/>
      <c r="Z636" s="13"/>
      <c r="AA636" s="46"/>
      <c r="AB636" s="56"/>
      <c r="AC636" s="13"/>
      <c r="AD636" s="60"/>
      <c r="AE636" s="13"/>
      <c r="AF636" s="13"/>
      <c r="AG636" s="13"/>
      <c r="AH636" s="46"/>
      <c r="AI636" s="56"/>
      <c r="AJ636" s="46"/>
      <c r="AK636" s="56"/>
    </row>
    <row r="637" spans="1:37">
      <c r="A637" s="36" t="str">
        <f t="shared" si="9"/>
        <v>LV101_4</v>
      </c>
      <c r="B637" t="s">
        <v>67</v>
      </c>
      <c r="C637" t="s">
        <v>193</v>
      </c>
      <c r="D637">
        <v>101</v>
      </c>
      <c r="E637">
        <v>4</v>
      </c>
      <c r="F637" s="25" t="str">
        <f>VLOOKUP(B637,Definitions!$C$7:$D$43,2,FALSE)</f>
        <v>Latvia</v>
      </c>
      <c r="G637" t="str">
        <f>VLOOKUP(C637,Definitions!$C$49:$D$57,2,FALSE)</f>
        <v>Not elsewhere specified (Other)</v>
      </c>
      <c r="H637" t="str">
        <f>VLOOKUP(D637,Definitions!$C$60:$D$104,2,FALSE)</f>
        <v>Agriculture / Forestry</v>
      </c>
      <c r="J637" s="29" t="str">
        <f>VLOOKUP(E637,Definitions!$C$115:$D$131,2,FALSE)</f>
        <v>Other fossil fuels</v>
      </c>
      <c r="K637" s="47"/>
      <c r="L637" s="46"/>
      <c r="M637" s="46"/>
      <c r="N637" s="56"/>
      <c r="O637" s="46"/>
      <c r="P637" s="46"/>
      <c r="Q637" s="46"/>
      <c r="R637" s="37"/>
      <c r="S637" s="13"/>
      <c r="T637" s="56"/>
      <c r="U637" s="13"/>
      <c r="V637" s="56"/>
      <c r="W637" s="13"/>
      <c r="X637" s="13"/>
      <c r="Y637" s="13"/>
      <c r="Z637" s="13"/>
      <c r="AA637" s="46"/>
      <c r="AB637" s="56"/>
      <c r="AC637" s="13"/>
      <c r="AD637" s="60"/>
      <c r="AE637" s="13"/>
      <c r="AF637" s="13"/>
      <c r="AG637" s="13"/>
      <c r="AH637" s="46"/>
      <c r="AI637" s="56"/>
      <c r="AJ637" s="46"/>
      <c r="AK637" s="56"/>
    </row>
    <row r="638" spans="1:37">
      <c r="A638" s="36" t="str">
        <f t="shared" si="9"/>
        <v>LV101_6</v>
      </c>
      <c r="B638" t="s">
        <v>67</v>
      </c>
      <c r="C638" t="s">
        <v>193</v>
      </c>
      <c r="D638">
        <v>101</v>
      </c>
      <c r="E638">
        <v>6</v>
      </c>
      <c r="F638" s="25" t="str">
        <f>VLOOKUP(B638,Definitions!$C$7:$D$43,2,FALSE)</f>
        <v>Latvia</v>
      </c>
      <c r="G638" t="str">
        <f>VLOOKUP(C638,Definitions!$C$49:$D$57,2,FALSE)</f>
        <v>Not elsewhere specified (Other)</v>
      </c>
      <c r="H638" t="str">
        <f>VLOOKUP(D638,Definitions!$C$60:$D$104,2,FALSE)</f>
        <v>Agriculture / Forestry</v>
      </c>
      <c r="J638" s="29" t="str">
        <f>VLOOKUP(E638,Definitions!$C$115:$D$131,2,FALSE)</f>
        <v>Electricity</v>
      </c>
      <c r="K638" s="47"/>
      <c r="L638" s="46"/>
      <c r="M638" s="46"/>
      <c r="N638" s="56"/>
      <c r="O638" s="46"/>
      <c r="P638" s="46"/>
      <c r="Q638" s="46"/>
      <c r="R638" s="37"/>
      <c r="S638" s="13"/>
      <c r="T638" s="56"/>
      <c r="U638" s="13"/>
      <c r="V638" s="56"/>
      <c r="W638" s="13"/>
      <c r="X638" s="13"/>
      <c r="Y638" s="13"/>
      <c r="Z638" s="13"/>
      <c r="AA638" s="46"/>
      <c r="AB638" s="56"/>
      <c r="AC638" s="13"/>
      <c r="AD638" s="60"/>
      <c r="AE638" s="13"/>
      <c r="AF638" s="13"/>
      <c r="AG638" s="13"/>
      <c r="AH638" s="46"/>
      <c r="AI638" s="56"/>
      <c r="AJ638" s="46"/>
      <c r="AK638" s="56"/>
    </row>
    <row r="639" spans="1:37">
      <c r="A639" s="36" t="str">
        <f t="shared" si="9"/>
        <v>LV101_7</v>
      </c>
      <c r="B639" t="s">
        <v>67</v>
      </c>
      <c r="C639" t="s">
        <v>193</v>
      </c>
      <c r="D639">
        <v>101</v>
      </c>
      <c r="E639">
        <v>7</v>
      </c>
      <c r="F639" s="25" t="str">
        <f>VLOOKUP(B639,Definitions!$C$7:$D$43,2,FALSE)</f>
        <v>Latvia</v>
      </c>
      <c r="G639" t="str">
        <f>VLOOKUP(C639,Definitions!$C$49:$D$57,2,FALSE)</f>
        <v>Not elsewhere specified (Other)</v>
      </c>
      <c r="H639" t="str">
        <f>VLOOKUP(D639,Definitions!$C$60:$D$104,2,FALSE)</f>
        <v>Agriculture / Forestry</v>
      </c>
      <c r="J639" s="29" t="str">
        <f>VLOOKUP(E639,Definitions!$C$115:$D$131,2,FALSE)</f>
        <v>District heating</v>
      </c>
      <c r="K639" s="47"/>
      <c r="L639" s="46"/>
      <c r="M639" s="46"/>
      <c r="N639" s="56"/>
      <c r="O639" s="46"/>
      <c r="P639" s="46"/>
      <c r="Q639" s="46"/>
      <c r="R639" s="37"/>
      <c r="S639" s="13"/>
      <c r="T639" s="56"/>
      <c r="U639" s="13"/>
      <c r="V639" s="56"/>
      <c r="W639" s="13"/>
      <c r="X639" s="13"/>
      <c r="Y639" s="13"/>
      <c r="Z639" s="13"/>
      <c r="AA639" s="46"/>
      <c r="AB639" s="56"/>
      <c r="AC639" s="13"/>
      <c r="AD639" s="60"/>
      <c r="AE639" s="13"/>
      <c r="AF639" s="13"/>
      <c r="AG639" s="13"/>
      <c r="AH639" s="46"/>
      <c r="AI639" s="56"/>
      <c r="AJ639" s="46"/>
      <c r="AK639" s="56"/>
    </row>
    <row r="640" spans="1:37">
      <c r="A640" s="36" t="str">
        <f t="shared" si="9"/>
        <v>LV101_8</v>
      </c>
      <c r="B640" t="s">
        <v>67</v>
      </c>
      <c r="C640" t="s">
        <v>193</v>
      </c>
      <c r="D640">
        <v>101</v>
      </c>
      <c r="E640">
        <v>8</v>
      </c>
      <c r="F640" s="25" t="str">
        <f>VLOOKUP(B640,Definitions!$C$7:$D$43,2,FALSE)</f>
        <v>Latvia</v>
      </c>
      <c r="G640" t="str">
        <f>VLOOKUP(C640,Definitions!$C$49:$D$57,2,FALSE)</f>
        <v>Not elsewhere specified (Other)</v>
      </c>
      <c r="H640" t="str">
        <f>VLOOKUP(D640,Definitions!$C$60:$D$104,2,FALSE)</f>
        <v>Agriculture / Forestry</v>
      </c>
      <c r="J640" s="29" t="str">
        <f>VLOOKUP(E640,Definitions!$C$115:$D$131,2,FALSE)</f>
        <v>Waste non-RES</v>
      </c>
      <c r="K640" s="47"/>
      <c r="L640" s="46"/>
      <c r="M640" s="46"/>
      <c r="N640" s="56"/>
      <c r="O640" s="46"/>
      <c r="P640" s="46"/>
      <c r="Q640" s="46"/>
      <c r="R640" s="37"/>
      <c r="S640" s="13"/>
      <c r="T640" s="56"/>
      <c r="U640" s="13"/>
      <c r="V640" s="56"/>
      <c r="W640" s="13"/>
      <c r="X640" s="13"/>
      <c r="Y640" s="13"/>
      <c r="Z640" s="13"/>
      <c r="AA640" s="46"/>
      <c r="AB640" s="56"/>
      <c r="AC640" s="13"/>
      <c r="AD640" s="60"/>
      <c r="AE640" s="13"/>
      <c r="AF640" s="13"/>
      <c r="AG640" s="13"/>
      <c r="AH640" s="46"/>
      <c r="AI640" s="56"/>
      <c r="AJ640" s="46"/>
      <c r="AK640" s="56"/>
    </row>
    <row r="641" spans="1:37">
      <c r="A641" s="36" t="str">
        <f t="shared" si="9"/>
        <v>LV101_9</v>
      </c>
      <c r="B641" t="s">
        <v>67</v>
      </c>
      <c r="C641" t="s">
        <v>193</v>
      </c>
      <c r="D641">
        <v>101</v>
      </c>
      <c r="E641">
        <v>9</v>
      </c>
      <c r="F641" s="25" t="str">
        <f>VLOOKUP(B641,Definitions!$C$7:$D$43,2,FALSE)</f>
        <v>Latvia</v>
      </c>
      <c r="G641" t="str">
        <f>VLOOKUP(C641,Definitions!$C$49:$D$57,2,FALSE)</f>
        <v>Not elsewhere specified (Other)</v>
      </c>
      <c r="H641" t="str">
        <f>VLOOKUP(D641,Definitions!$C$60:$D$104,2,FALSE)</f>
        <v>Agriculture / Forestry</v>
      </c>
      <c r="J641" s="29" t="str">
        <f>VLOOKUP(E641,Definitions!$C$115:$D$131,2,FALSE)</f>
        <v>Waste RES</v>
      </c>
      <c r="K641" s="47"/>
      <c r="L641" s="46"/>
      <c r="M641" s="46"/>
      <c r="N641" s="56"/>
      <c r="O641" s="46"/>
      <c r="P641" s="46"/>
      <c r="Q641" s="46"/>
      <c r="R641" s="37"/>
      <c r="S641" s="13"/>
      <c r="T641" s="56"/>
      <c r="U641" s="13"/>
      <c r="V641" s="56"/>
      <c r="W641" s="13"/>
      <c r="X641" s="13"/>
      <c r="Y641" s="13"/>
      <c r="Z641" s="13"/>
      <c r="AA641" s="46"/>
      <c r="AB641" s="56"/>
      <c r="AC641" s="13"/>
      <c r="AD641" s="60"/>
      <c r="AE641" s="13"/>
      <c r="AF641" s="13"/>
      <c r="AG641" s="13"/>
      <c r="AH641" s="46"/>
      <c r="AI641" s="56"/>
      <c r="AJ641" s="46"/>
      <c r="AK641" s="56"/>
    </row>
    <row r="642" spans="1:37">
      <c r="A642" s="36" t="str">
        <f t="shared" si="9"/>
        <v>LV101_51</v>
      </c>
      <c r="B642" t="s">
        <v>67</v>
      </c>
      <c r="C642" t="s">
        <v>193</v>
      </c>
      <c r="D642">
        <v>101</v>
      </c>
      <c r="E642">
        <v>51</v>
      </c>
      <c r="F642" s="25" t="str">
        <f>VLOOKUP(B642,Definitions!$C$7:$D$43,2,FALSE)</f>
        <v>Latvia</v>
      </c>
      <c r="G642" t="str">
        <f>VLOOKUP(C642,Definitions!$C$49:$D$57,2,FALSE)</f>
        <v>Not elsewhere specified (Other)</v>
      </c>
      <c r="H642" t="str">
        <f>VLOOKUP(D642,Definitions!$C$60:$D$104,2,FALSE)</f>
        <v>Agriculture / Forestry</v>
      </c>
      <c r="J642" s="29" t="str">
        <f>VLOOKUP(E642,Definitions!$C$115:$D$131,2,FALSE)</f>
        <v>Biomass</v>
      </c>
      <c r="K642" s="47"/>
      <c r="L642" s="46"/>
      <c r="M642" s="46"/>
      <c r="N642" s="56"/>
      <c r="O642" s="46"/>
      <c r="P642" s="46"/>
      <c r="Q642" s="46"/>
      <c r="R642" s="37"/>
      <c r="S642" s="13"/>
      <c r="T642" s="56"/>
      <c r="U642" s="13"/>
      <c r="V642" s="56"/>
      <c r="W642" s="13"/>
      <c r="X642" s="13"/>
      <c r="Y642" s="13"/>
      <c r="Z642" s="13"/>
      <c r="AA642" s="46"/>
      <c r="AB642" s="56"/>
      <c r="AC642" s="13"/>
      <c r="AD642" s="60"/>
      <c r="AE642" s="13"/>
      <c r="AF642" s="13"/>
      <c r="AG642" s="13"/>
      <c r="AH642" s="46"/>
      <c r="AI642" s="56"/>
      <c r="AJ642" s="46"/>
      <c r="AK642" s="56"/>
    </row>
    <row r="643" spans="1:37">
      <c r="A643" s="36" t="str">
        <f t="shared" si="9"/>
        <v>LV101_52</v>
      </c>
      <c r="B643" t="s">
        <v>67</v>
      </c>
      <c r="C643" t="s">
        <v>193</v>
      </c>
      <c r="D643">
        <v>101</v>
      </c>
      <c r="E643">
        <v>52</v>
      </c>
      <c r="F643" s="25" t="str">
        <f>VLOOKUP(B643,Definitions!$C$7:$D$43,2,FALSE)</f>
        <v>Latvia</v>
      </c>
      <c r="G643" t="str">
        <f>VLOOKUP(C643,Definitions!$C$49:$D$57,2,FALSE)</f>
        <v>Not elsewhere specified (Other)</v>
      </c>
      <c r="H643" t="str">
        <f>VLOOKUP(D643,Definitions!$C$60:$D$104,2,FALSE)</f>
        <v>Agriculture / Forestry</v>
      </c>
      <c r="J643" s="29" t="str">
        <f>VLOOKUP(E643,Definitions!$C$115:$D$131,2,FALSE)</f>
        <v>Geothermal</v>
      </c>
      <c r="K643" s="47"/>
      <c r="L643" s="46"/>
      <c r="M643" s="46"/>
      <c r="N643" s="56"/>
      <c r="O643" s="46"/>
      <c r="P643" s="46"/>
      <c r="Q643" s="46"/>
      <c r="R643" s="37"/>
      <c r="S643" s="13"/>
      <c r="T643" s="56"/>
      <c r="U643" s="13"/>
      <c r="V643" s="56"/>
      <c r="W643" s="13"/>
      <c r="X643" s="13"/>
      <c r="Y643" s="13"/>
      <c r="Z643" s="13"/>
      <c r="AA643" s="46"/>
      <c r="AB643" s="56"/>
      <c r="AC643" s="13"/>
      <c r="AD643" s="60"/>
      <c r="AE643" s="13"/>
      <c r="AF643" s="13"/>
      <c r="AG643" s="13"/>
      <c r="AH643" s="46"/>
      <c r="AI643" s="56"/>
      <c r="AJ643" s="46"/>
      <c r="AK643" s="56"/>
    </row>
    <row r="644" spans="1:37">
      <c r="A644" s="36" t="str">
        <f t="shared" si="9"/>
        <v>LV101_53</v>
      </c>
      <c r="B644" t="s">
        <v>67</v>
      </c>
      <c r="C644" t="s">
        <v>193</v>
      </c>
      <c r="D644">
        <v>101</v>
      </c>
      <c r="E644">
        <v>53</v>
      </c>
      <c r="F644" s="25" t="str">
        <f>VLOOKUP(B644,Definitions!$C$7:$D$43,2,FALSE)</f>
        <v>Latvia</v>
      </c>
      <c r="G644" t="str">
        <f>VLOOKUP(C644,Definitions!$C$49:$D$57,2,FALSE)</f>
        <v>Not elsewhere specified (Other)</v>
      </c>
      <c r="H644" t="str">
        <f>VLOOKUP(D644,Definitions!$C$60:$D$104,2,FALSE)</f>
        <v>Agriculture / Forestry</v>
      </c>
      <c r="J644" s="29" t="str">
        <f>VLOOKUP(E644,Definitions!$C$115:$D$131,2,FALSE)</f>
        <v>Solar energy</v>
      </c>
      <c r="K644" s="47"/>
      <c r="L644" s="46"/>
      <c r="M644" s="46"/>
      <c r="N644" s="56"/>
      <c r="O644" s="46"/>
      <c r="P644" s="46"/>
      <c r="Q644" s="46"/>
      <c r="R644" s="37"/>
      <c r="S644" s="13"/>
      <c r="T644" s="56"/>
      <c r="U644" s="13"/>
      <c r="V644" s="56"/>
      <c r="W644" s="13"/>
      <c r="X644" s="13"/>
      <c r="Y644" s="13"/>
      <c r="Z644" s="13"/>
      <c r="AA644" s="46"/>
      <c r="AB644" s="56"/>
      <c r="AC644" s="13"/>
      <c r="AD644" s="60"/>
      <c r="AE644" s="13"/>
      <c r="AF644" s="13"/>
      <c r="AG644" s="13"/>
      <c r="AH644" s="46"/>
      <c r="AI644" s="56"/>
      <c r="AJ644" s="46"/>
      <c r="AK644" s="56"/>
    </row>
    <row r="645" spans="1:37">
      <c r="A645" s="36" t="str">
        <f t="shared" si="9"/>
        <v>LV101_56</v>
      </c>
      <c r="B645" t="s">
        <v>67</v>
      </c>
      <c r="C645" t="s">
        <v>193</v>
      </c>
      <c r="D645">
        <v>101</v>
      </c>
      <c r="E645">
        <v>56</v>
      </c>
      <c r="F645" s="25" t="str">
        <f>VLOOKUP(B645,Definitions!$C$7:$D$43,2,FALSE)</f>
        <v>Latvia</v>
      </c>
      <c r="G645" t="str">
        <f>VLOOKUP(C645,Definitions!$C$49:$D$57,2,FALSE)</f>
        <v>Not elsewhere specified (Other)</v>
      </c>
      <c r="H645" t="str">
        <f>VLOOKUP(D645,Definitions!$C$60:$D$104,2,FALSE)</f>
        <v>Agriculture / Forestry</v>
      </c>
      <c r="J645" s="29" t="str">
        <f>VLOOKUP(E645,Definitions!$C$115:$D$131,2,FALSE)</f>
        <v>Ambient heat ground</v>
      </c>
      <c r="K645" s="47"/>
      <c r="L645" s="46"/>
      <c r="M645" s="46"/>
      <c r="N645" s="56"/>
      <c r="O645" s="46"/>
      <c r="P645" s="46"/>
      <c r="Q645" s="46"/>
      <c r="R645" s="37"/>
      <c r="S645" s="13"/>
      <c r="T645" s="56"/>
      <c r="U645" s="13"/>
      <c r="V645" s="56"/>
      <c r="W645" s="13"/>
      <c r="X645" s="13"/>
      <c r="Y645" s="13"/>
      <c r="Z645" s="13"/>
      <c r="AA645" s="46"/>
      <c r="AB645" s="56"/>
      <c r="AC645" s="13"/>
      <c r="AD645" s="60"/>
      <c r="AE645" s="13"/>
      <c r="AF645" s="13"/>
      <c r="AG645" s="13"/>
      <c r="AH645" s="46"/>
      <c r="AI645" s="56"/>
      <c r="AJ645" s="46"/>
      <c r="AK645" s="56"/>
    </row>
    <row r="646" spans="1:37">
      <c r="A646" s="36" t="str">
        <f t="shared" si="9"/>
        <v>LV101_57</v>
      </c>
      <c r="B646" t="s">
        <v>67</v>
      </c>
      <c r="C646" t="s">
        <v>193</v>
      </c>
      <c r="D646">
        <v>101</v>
      </c>
      <c r="E646">
        <v>57</v>
      </c>
      <c r="F646" s="25" t="str">
        <f>VLOOKUP(B646,Definitions!$C$7:$D$43,2,FALSE)</f>
        <v>Latvia</v>
      </c>
      <c r="G646" t="str">
        <f>VLOOKUP(C646,Definitions!$C$49:$D$57,2,FALSE)</f>
        <v>Not elsewhere specified (Other)</v>
      </c>
      <c r="H646" t="str">
        <f>VLOOKUP(D646,Definitions!$C$60:$D$104,2,FALSE)</f>
        <v>Agriculture / Forestry</v>
      </c>
      <c r="J646" s="29" t="str">
        <f>VLOOKUP(E646,Definitions!$C$115:$D$131,2,FALSE)</f>
        <v>Ambient heat air</v>
      </c>
      <c r="K646" s="47"/>
      <c r="L646" s="46"/>
      <c r="M646" s="46"/>
      <c r="N646" s="56"/>
      <c r="O646" s="46"/>
      <c r="P646" s="46"/>
      <c r="Q646" s="46"/>
      <c r="R646" s="37"/>
      <c r="S646" s="13"/>
      <c r="T646" s="56"/>
      <c r="U646" s="13"/>
      <c r="V646" s="56"/>
      <c r="W646" s="13"/>
      <c r="X646" s="13"/>
      <c r="Y646" s="13"/>
      <c r="Z646" s="13"/>
      <c r="AA646" s="46"/>
      <c r="AB646" s="56"/>
      <c r="AC646" s="13"/>
      <c r="AD646" s="60"/>
      <c r="AE646" s="13"/>
      <c r="AF646" s="13"/>
      <c r="AG646" s="13"/>
      <c r="AH646" s="46"/>
      <c r="AI646" s="56"/>
      <c r="AJ646" s="46"/>
      <c r="AK646" s="56"/>
    </row>
    <row r="647" spans="1:37">
      <c r="A647" s="36" t="str">
        <f t="shared" si="9"/>
        <v>LV101_58</v>
      </c>
      <c r="B647" t="s">
        <v>67</v>
      </c>
      <c r="C647" t="s">
        <v>193</v>
      </c>
      <c r="D647">
        <v>101</v>
      </c>
      <c r="E647">
        <v>58</v>
      </c>
      <c r="F647" s="25" t="str">
        <f>VLOOKUP(B647,Definitions!$C$7:$D$43,2,FALSE)</f>
        <v>Latvia</v>
      </c>
      <c r="G647" t="str">
        <f>VLOOKUP(C647,Definitions!$C$49:$D$57,2,FALSE)</f>
        <v>Not elsewhere specified (Other)</v>
      </c>
      <c r="H647" t="str">
        <f>VLOOKUP(D647,Definitions!$C$60:$D$104,2,FALSE)</f>
        <v>Agriculture / Forestry</v>
      </c>
      <c r="J647" s="29" t="str">
        <f>VLOOKUP(E647,Definitions!$C$115:$D$131,2,FALSE)</f>
        <v>Ambient heat total</v>
      </c>
      <c r="K647" s="47"/>
      <c r="L647" s="46"/>
      <c r="M647" s="46"/>
      <c r="N647" s="56"/>
      <c r="O647" s="46"/>
      <c r="P647" s="46"/>
      <c r="Q647" s="46"/>
      <c r="R647" s="37"/>
      <c r="S647" s="13"/>
      <c r="T647" s="56"/>
      <c r="U647" s="13"/>
      <c r="V647" s="56"/>
      <c r="W647" s="13"/>
      <c r="X647" s="13"/>
      <c r="Y647" s="13"/>
      <c r="Z647" s="13"/>
      <c r="AA647" s="46"/>
      <c r="AB647" s="56"/>
      <c r="AC647" s="13"/>
      <c r="AD647" s="60"/>
      <c r="AE647" s="13"/>
      <c r="AF647" s="13"/>
      <c r="AG647" s="13"/>
      <c r="AH647" s="46"/>
      <c r="AI647" s="56"/>
      <c r="AJ647" s="46"/>
      <c r="AK647" s="56"/>
    </row>
    <row r="648" spans="1:37">
      <c r="A648" s="36" t="str">
        <f t="shared" si="9"/>
        <v>LV101_55</v>
      </c>
      <c r="B648" t="s">
        <v>67</v>
      </c>
      <c r="C648" t="s">
        <v>193</v>
      </c>
      <c r="D648">
        <v>101</v>
      </c>
      <c r="E648">
        <v>55</v>
      </c>
      <c r="F648" s="25" t="str">
        <f>VLOOKUP(B648,Definitions!$C$7:$D$43,2,FALSE)</f>
        <v>Latvia</v>
      </c>
      <c r="G648" t="str">
        <f>VLOOKUP(C648,Definitions!$C$49:$D$57,2,FALSE)</f>
        <v>Not elsewhere specified (Other)</v>
      </c>
      <c r="H648" t="str">
        <f>VLOOKUP(D648,Definitions!$C$60:$D$104,2,FALSE)</f>
        <v>Agriculture / Forestry</v>
      </c>
      <c r="J648" s="29" t="str">
        <f>VLOOKUP(E648,Definitions!$C$115:$D$131,2,FALSE)</f>
        <v xml:space="preserve">Other RES </v>
      </c>
      <c r="K648" s="47"/>
      <c r="L648" s="46"/>
      <c r="M648" s="46"/>
      <c r="N648" s="56"/>
      <c r="O648" s="46"/>
      <c r="P648" s="46"/>
      <c r="Q648" s="46"/>
      <c r="R648" s="37"/>
      <c r="S648" s="13"/>
      <c r="T648" s="56"/>
      <c r="U648" s="13"/>
      <c r="V648" s="56"/>
      <c r="W648" s="13"/>
      <c r="X648" s="13"/>
      <c r="Y648" s="13"/>
      <c r="Z648" s="13"/>
      <c r="AA648" s="46"/>
      <c r="AB648" s="56"/>
      <c r="AC648" s="13"/>
      <c r="AD648" s="60"/>
      <c r="AE648" s="13"/>
      <c r="AF648" s="13"/>
      <c r="AG648" s="13"/>
      <c r="AH648" s="46"/>
      <c r="AI648" s="56"/>
      <c r="AJ648" s="46"/>
      <c r="AK648" s="56"/>
    </row>
    <row r="649" spans="1:37">
      <c r="A649" s="36" t="str">
        <f t="shared" si="9"/>
        <v>LV103_0</v>
      </c>
      <c r="B649" t="s">
        <v>67</v>
      </c>
      <c r="C649" t="s">
        <v>193</v>
      </c>
      <c r="D649">
        <v>103</v>
      </c>
      <c r="E649">
        <v>0</v>
      </c>
      <c r="F649" s="25" t="str">
        <f>VLOOKUP(B649,Definitions!$C$7:$D$43,2,FALSE)</f>
        <v>Latvia</v>
      </c>
      <c r="G649" t="str">
        <f>VLOOKUP(C649,Definitions!$C$49:$D$57,2,FALSE)</f>
        <v>Not elsewhere specified (Other)</v>
      </c>
      <c r="H649" t="str">
        <f>VLOOKUP(D649,Definitions!$C$60:$D$104,2,FALSE)</f>
        <v>Fishing</v>
      </c>
      <c r="J649" s="29" t="str">
        <f>VLOOKUP(E649,Definitions!$C$115:$D$131,2,FALSE)</f>
        <v>TOTAL</v>
      </c>
      <c r="K649" s="47"/>
      <c r="L649" s="46"/>
      <c r="M649" s="46"/>
      <c r="N649" s="56"/>
      <c r="O649" s="46"/>
      <c r="P649" s="46"/>
      <c r="Q649" s="46"/>
      <c r="R649" s="37"/>
      <c r="S649" s="13"/>
      <c r="T649" s="56"/>
      <c r="U649" s="13"/>
      <c r="V649" s="56"/>
      <c r="W649" s="13"/>
      <c r="X649" s="13"/>
      <c r="Y649" s="13"/>
      <c r="Z649" s="13"/>
      <c r="AA649" s="46"/>
      <c r="AB649" s="56"/>
      <c r="AC649" s="13"/>
      <c r="AD649" s="60"/>
      <c r="AE649" s="13"/>
      <c r="AF649" s="13"/>
      <c r="AG649" s="13"/>
      <c r="AH649" s="46"/>
      <c r="AI649" s="56"/>
      <c r="AJ649" s="46"/>
      <c r="AK649" s="56"/>
    </row>
    <row r="650" spans="1:37">
      <c r="A650" s="36" t="str">
        <f t="shared" ref="A650:A713" si="10">B650&amp;D650&amp;"_"&amp;E650</f>
        <v>LV103_1</v>
      </c>
      <c r="B650" t="s">
        <v>67</v>
      </c>
      <c r="C650" t="s">
        <v>193</v>
      </c>
      <c r="D650">
        <v>103</v>
      </c>
      <c r="E650">
        <v>1</v>
      </c>
      <c r="F650" s="25" t="str">
        <f>VLOOKUP(B650,Definitions!$C$7:$D$43,2,FALSE)</f>
        <v>Latvia</v>
      </c>
      <c r="G650" t="str">
        <f>VLOOKUP(C650,Definitions!$C$49:$D$57,2,FALSE)</f>
        <v>Not elsewhere specified (Other)</v>
      </c>
      <c r="H650" t="str">
        <f>VLOOKUP(D650,Definitions!$C$60:$D$104,2,FALSE)</f>
        <v>Fishing</v>
      </c>
      <c r="J650" s="29" t="str">
        <f>VLOOKUP(E650,Definitions!$C$115:$D$131,2,FALSE)</f>
        <v>Coal</v>
      </c>
      <c r="K650" s="47"/>
      <c r="L650" s="46"/>
      <c r="M650" s="46"/>
      <c r="N650" s="56"/>
      <c r="O650" s="46"/>
      <c r="P650" s="46"/>
      <c r="Q650" s="46"/>
      <c r="R650" s="37"/>
      <c r="S650" s="13"/>
      <c r="T650" s="56"/>
      <c r="U650" s="13"/>
      <c r="V650" s="56"/>
      <c r="W650" s="13"/>
      <c r="X650" s="13"/>
      <c r="Y650" s="13"/>
      <c r="Z650" s="13"/>
      <c r="AA650" s="46"/>
      <c r="AB650" s="56"/>
      <c r="AC650" s="13"/>
      <c r="AD650" s="60"/>
      <c r="AE650" s="13"/>
      <c r="AF650" s="13"/>
      <c r="AG650" s="13"/>
      <c r="AH650" s="46"/>
      <c r="AI650" s="56"/>
      <c r="AJ650" s="46"/>
      <c r="AK650" s="56"/>
    </row>
    <row r="651" spans="1:37">
      <c r="A651" s="36" t="str">
        <f t="shared" si="10"/>
        <v>LV103_2</v>
      </c>
      <c r="B651" t="s">
        <v>67</v>
      </c>
      <c r="C651" t="s">
        <v>193</v>
      </c>
      <c r="D651">
        <v>103</v>
      </c>
      <c r="E651">
        <v>2</v>
      </c>
      <c r="F651" s="25" t="str">
        <f>VLOOKUP(B651,Definitions!$C$7:$D$43,2,FALSE)</f>
        <v>Latvia</v>
      </c>
      <c r="G651" t="str">
        <f>VLOOKUP(C651,Definitions!$C$49:$D$57,2,FALSE)</f>
        <v>Not elsewhere specified (Other)</v>
      </c>
      <c r="H651" t="str">
        <f>VLOOKUP(D651,Definitions!$C$60:$D$104,2,FALSE)</f>
        <v>Fishing</v>
      </c>
      <c r="J651" s="29" t="str">
        <f>VLOOKUP(E651,Definitions!$C$115:$D$131,2,FALSE)</f>
        <v>Fuel oil</v>
      </c>
      <c r="K651" s="47"/>
      <c r="L651" s="46"/>
      <c r="M651" s="46"/>
      <c r="N651" s="56"/>
      <c r="O651" s="46"/>
      <c r="P651" s="46"/>
      <c r="Q651" s="46"/>
      <c r="R651" s="37"/>
      <c r="S651" s="13"/>
      <c r="T651" s="56"/>
      <c r="U651" s="13"/>
      <c r="V651" s="56"/>
      <c r="W651" s="13"/>
      <c r="X651" s="13"/>
      <c r="Y651" s="13"/>
      <c r="Z651" s="13"/>
      <c r="AA651" s="46"/>
      <c r="AB651" s="56"/>
      <c r="AC651" s="13"/>
      <c r="AD651" s="60"/>
      <c r="AE651" s="13"/>
      <c r="AF651" s="13"/>
      <c r="AG651" s="13"/>
      <c r="AH651" s="46"/>
      <c r="AI651" s="56"/>
      <c r="AJ651" s="46"/>
      <c r="AK651" s="56"/>
    </row>
    <row r="652" spans="1:37">
      <c r="A652" s="36" t="str">
        <f t="shared" si="10"/>
        <v>LV103_3</v>
      </c>
      <c r="B652" t="s">
        <v>67</v>
      </c>
      <c r="C652" t="s">
        <v>193</v>
      </c>
      <c r="D652">
        <v>103</v>
      </c>
      <c r="E652">
        <v>3</v>
      </c>
      <c r="F652" s="25" t="str">
        <f>VLOOKUP(B652,Definitions!$C$7:$D$43,2,FALSE)</f>
        <v>Latvia</v>
      </c>
      <c r="G652" t="str">
        <f>VLOOKUP(C652,Definitions!$C$49:$D$57,2,FALSE)</f>
        <v>Not elsewhere specified (Other)</v>
      </c>
      <c r="H652" t="str">
        <f>VLOOKUP(D652,Definitions!$C$60:$D$104,2,FALSE)</f>
        <v>Fishing</v>
      </c>
      <c r="J652" s="29" t="str">
        <f>VLOOKUP(E652,Definitions!$C$115:$D$131,2,FALSE)</f>
        <v>Natural gas</v>
      </c>
      <c r="K652" s="47"/>
      <c r="L652" s="46"/>
      <c r="M652" s="46"/>
      <c r="N652" s="56"/>
      <c r="O652" s="46"/>
      <c r="P652" s="46"/>
      <c r="Q652" s="46"/>
      <c r="R652" s="37"/>
      <c r="S652" s="13"/>
      <c r="T652" s="56"/>
      <c r="U652" s="13"/>
      <c r="V652" s="56"/>
      <c r="W652" s="13"/>
      <c r="X652" s="13"/>
      <c r="Y652" s="13"/>
      <c r="Z652" s="13"/>
      <c r="AA652" s="46"/>
      <c r="AB652" s="56"/>
      <c r="AC652" s="13"/>
      <c r="AD652" s="60"/>
      <c r="AE652" s="13"/>
      <c r="AF652" s="13"/>
      <c r="AG652" s="13"/>
      <c r="AH652" s="46"/>
      <c r="AI652" s="56"/>
      <c r="AJ652" s="46"/>
      <c r="AK652" s="56"/>
    </row>
    <row r="653" spans="1:37">
      <c r="A653" s="36" t="str">
        <f t="shared" si="10"/>
        <v>LV103_4</v>
      </c>
      <c r="B653" t="s">
        <v>67</v>
      </c>
      <c r="C653" t="s">
        <v>193</v>
      </c>
      <c r="D653">
        <v>103</v>
      </c>
      <c r="E653">
        <v>4</v>
      </c>
      <c r="F653" s="25" t="str">
        <f>VLOOKUP(B653,Definitions!$C$7:$D$43,2,FALSE)</f>
        <v>Latvia</v>
      </c>
      <c r="G653" t="str">
        <f>VLOOKUP(C653,Definitions!$C$49:$D$57,2,FALSE)</f>
        <v>Not elsewhere specified (Other)</v>
      </c>
      <c r="H653" t="str">
        <f>VLOOKUP(D653,Definitions!$C$60:$D$104,2,FALSE)</f>
        <v>Fishing</v>
      </c>
      <c r="J653" s="29" t="str">
        <f>VLOOKUP(E653,Definitions!$C$115:$D$131,2,FALSE)</f>
        <v>Other fossil fuels</v>
      </c>
      <c r="K653" s="47"/>
      <c r="L653" s="46"/>
      <c r="M653" s="46"/>
      <c r="N653" s="56"/>
      <c r="O653" s="46"/>
      <c r="P653" s="46"/>
      <c r="Q653" s="46"/>
      <c r="R653" s="37"/>
      <c r="S653" s="13"/>
      <c r="T653" s="56"/>
      <c r="U653" s="13"/>
      <c r="V653" s="56"/>
      <c r="W653" s="13"/>
      <c r="X653" s="13"/>
      <c r="Y653" s="13"/>
      <c r="Z653" s="13"/>
      <c r="AA653" s="46"/>
      <c r="AB653" s="56"/>
      <c r="AC653" s="13"/>
      <c r="AD653" s="60"/>
      <c r="AE653" s="13"/>
      <c r="AF653" s="13"/>
      <c r="AG653" s="13"/>
      <c r="AH653" s="46"/>
      <c r="AI653" s="56"/>
      <c r="AJ653" s="46"/>
      <c r="AK653" s="56"/>
    </row>
    <row r="654" spans="1:37">
      <c r="A654" s="36" t="str">
        <f t="shared" si="10"/>
        <v>LV103_6</v>
      </c>
      <c r="B654" t="s">
        <v>67</v>
      </c>
      <c r="C654" t="s">
        <v>193</v>
      </c>
      <c r="D654">
        <v>103</v>
      </c>
      <c r="E654">
        <v>6</v>
      </c>
      <c r="F654" s="25" t="str">
        <f>VLOOKUP(B654,Definitions!$C$7:$D$43,2,FALSE)</f>
        <v>Latvia</v>
      </c>
      <c r="G654" t="str">
        <f>VLOOKUP(C654,Definitions!$C$49:$D$57,2,FALSE)</f>
        <v>Not elsewhere specified (Other)</v>
      </c>
      <c r="H654" t="str">
        <f>VLOOKUP(D654,Definitions!$C$60:$D$104,2,FALSE)</f>
        <v>Fishing</v>
      </c>
      <c r="J654" s="29" t="str">
        <f>VLOOKUP(E654,Definitions!$C$115:$D$131,2,FALSE)</f>
        <v>Electricity</v>
      </c>
      <c r="K654" s="47"/>
      <c r="L654" s="46"/>
      <c r="M654" s="46"/>
      <c r="N654" s="56"/>
      <c r="O654" s="46"/>
      <c r="P654" s="46"/>
      <c r="Q654" s="46"/>
      <c r="R654" s="37"/>
      <c r="S654" s="13"/>
      <c r="T654" s="56"/>
      <c r="U654" s="13"/>
      <c r="V654" s="56"/>
      <c r="W654" s="13"/>
      <c r="X654" s="13"/>
      <c r="Y654" s="13"/>
      <c r="Z654" s="13"/>
      <c r="AA654" s="46"/>
      <c r="AB654" s="56"/>
      <c r="AC654" s="13"/>
      <c r="AD654" s="60"/>
      <c r="AE654" s="13"/>
      <c r="AF654" s="13"/>
      <c r="AG654" s="13"/>
      <c r="AH654" s="46"/>
      <c r="AI654" s="56"/>
      <c r="AJ654" s="46"/>
      <c r="AK654" s="56"/>
    </row>
    <row r="655" spans="1:37">
      <c r="A655" s="36" t="str">
        <f t="shared" si="10"/>
        <v>LV103_7</v>
      </c>
      <c r="B655" t="s">
        <v>67</v>
      </c>
      <c r="C655" t="s">
        <v>193</v>
      </c>
      <c r="D655">
        <v>103</v>
      </c>
      <c r="E655">
        <v>7</v>
      </c>
      <c r="F655" s="25" t="str">
        <f>VLOOKUP(B655,Definitions!$C$7:$D$43,2,FALSE)</f>
        <v>Latvia</v>
      </c>
      <c r="G655" t="str">
        <f>VLOOKUP(C655,Definitions!$C$49:$D$57,2,FALSE)</f>
        <v>Not elsewhere specified (Other)</v>
      </c>
      <c r="H655" t="str">
        <f>VLOOKUP(D655,Definitions!$C$60:$D$104,2,FALSE)</f>
        <v>Fishing</v>
      </c>
      <c r="J655" s="29" t="str">
        <f>VLOOKUP(E655,Definitions!$C$115:$D$131,2,FALSE)</f>
        <v>District heating</v>
      </c>
      <c r="K655" s="47"/>
      <c r="L655" s="46"/>
      <c r="M655" s="46"/>
      <c r="N655" s="56"/>
      <c r="O655" s="46"/>
      <c r="P655" s="46"/>
      <c r="Q655" s="46"/>
      <c r="R655" s="37"/>
      <c r="S655" s="13"/>
      <c r="T655" s="56"/>
      <c r="U655" s="13"/>
      <c r="V655" s="56"/>
      <c r="W655" s="13"/>
      <c r="X655" s="13"/>
      <c r="Y655" s="13"/>
      <c r="Z655" s="13"/>
      <c r="AA655" s="46"/>
      <c r="AB655" s="56"/>
      <c r="AC655" s="13"/>
      <c r="AD655" s="60"/>
      <c r="AE655" s="13"/>
      <c r="AF655" s="13"/>
      <c r="AG655" s="13"/>
      <c r="AH655" s="46"/>
      <c r="AI655" s="56"/>
      <c r="AJ655" s="46"/>
      <c r="AK655" s="56"/>
    </row>
    <row r="656" spans="1:37">
      <c r="A656" s="36" t="str">
        <f t="shared" si="10"/>
        <v>LV103_8</v>
      </c>
      <c r="B656" t="s">
        <v>67</v>
      </c>
      <c r="C656" t="s">
        <v>193</v>
      </c>
      <c r="D656">
        <v>103</v>
      </c>
      <c r="E656">
        <v>8</v>
      </c>
      <c r="F656" s="25" t="str">
        <f>VLOOKUP(B656,Definitions!$C$7:$D$43,2,FALSE)</f>
        <v>Latvia</v>
      </c>
      <c r="G656" t="str">
        <f>VLOOKUP(C656,Definitions!$C$49:$D$57,2,FALSE)</f>
        <v>Not elsewhere specified (Other)</v>
      </c>
      <c r="H656" t="str">
        <f>VLOOKUP(D656,Definitions!$C$60:$D$104,2,FALSE)</f>
        <v>Fishing</v>
      </c>
      <c r="J656" s="29" t="str">
        <f>VLOOKUP(E656,Definitions!$C$115:$D$131,2,FALSE)</f>
        <v>Waste non-RES</v>
      </c>
      <c r="K656" s="47"/>
      <c r="L656" s="46"/>
      <c r="M656" s="46"/>
      <c r="N656" s="56"/>
      <c r="O656" s="46"/>
      <c r="P656" s="46"/>
      <c r="Q656" s="46"/>
      <c r="R656" s="37"/>
      <c r="S656" s="13"/>
      <c r="T656" s="56"/>
      <c r="U656" s="13"/>
      <c r="V656" s="56"/>
      <c r="W656" s="13"/>
      <c r="X656" s="13"/>
      <c r="Y656" s="13"/>
      <c r="Z656" s="13"/>
      <c r="AA656" s="46"/>
      <c r="AB656" s="56"/>
      <c r="AC656" s="13"/>
      <c r="AD656" s="60"/>
      <c r="AE656" s="13"/>
      <c r="AF656" s="13"/>
      <c r="AG656" s="13"/>
      <c r="AH656" s="46"/>
      <c r="AI656" s="56"/>
      <c r="AJ656" s="46"/>
      <c r="AK656" s="56"/>
    </row>
    <row r="657" spans="1:37">
      <c r="A657" s="36" t="str">
        <f t="shared" si="10"/>
        <v>LV103_9</v>
      </c>
      <c r="B657" t="s">
        <v>67</v>
      </c>
      <c r="C657" t="s">
        <v>193</v>
      </c>
      <c r="D657">
        <v>103</v>
      </c>
      <c r="E657">
        <v>9</v>
      </c>
      <c r="F657" s="25" t="str">
        <f>VLOOKUP(B657,Definitions!$C$7:$D$43,2,FALSE)</f>
        <v>Latvia</v>
      </c>
      <c r="G657" t="str">
        <f>VLOOKUP(C657,Definitions!$C$49:$D$57,2,FALSE)</f>
        <v>Not elsewhere specified (Other)</v>
      </c>
      <c r="H657" t="str">
        <f>VLOOKUP(D657,Definitions!$C$60:$D$104,2,FALSE)</f>
        <v>Fishing</v>
      </c>
      <c r="J657" s="29" t="str">
        <f>VLOOKUP(E657,Definitions!$C$115:$D$131,2,FALSE)</f>
        <v>Waste RES</v>
      </c>
      <c r="K657" s="47"/>
      <c r="L657" s="46"/>
      <c r="M657" s="46"/>
      <c r="N657" s="56"/>
      <c r="O657" s="46"/>
      <c r="P657" s="46"/>
      <c r="Q657" s="46"/>
      <c r="R657" s="37"/>
      <c r="S657" s="13"/>
      <c r="T657" s="56"/>
      <c r="U657" s="13"/>
      <c r="V657" s="56"/>
      <c r="W657" s="13"/>
      <c r="X657" s="13"/>
      <c r="Y657" s="13"/>
      <c r="Z657" s="13"/>
      <c r="AA657" s="46"/>
      <c r="AB657" s="56"/>
      <c r="AC657" s="13"/>
      <c r="AD657" s="60"/>
      <c r="AE657" s="13"/>
      <c r="AF657" s="13"/>
      <c r="AG657" s="13"/>
      <c r="AH657" s="46"/>
      <c r="AI657" s="56"/>
      <c r="AJ657" s="46"/>
      <c r="AK657" s="56"/>
    </row>
    <row r="658" spans="1:37">
      <c r="A658" s="36" t="str">
        <f t="shared" si="10"/>
        <v>LV103_51</v>
      </c>
      <c r="B658" t="s">
        <v>67</v>
      </c>
      <c r="C658" t="s">
        <v>193</v>
      </c>
      <c r="D658">
        <v>103</v>
      </c>
      <c r="E658">
        <v>51</v>
      </c>
      <c r="F658" s="25" t="str">
        <f>VLOOKUP(B658,Definitions!$C$7:$D$43,2,FALSE)</f>
        <v>Latvia</v>
      </c>
      <c r="G658" t="str">
        <f>VLOOKUP(C658,Definitions!$C$49:$D$57,2,FALSE)</f>
        <v>Not elsewhere specified (Other)</v>
      </c>
      <c r="H658" t="str">
        <f>VLOOKUP(D658,Definitions!$C$60:$D$104,2,FALSE)</f>
        <v>Fishing</v>
      </c>
      <c r="J658" s="29" t="str">
        <f>VLOOKUP(E658,Definitions!$C$115:$D$131,2,FALSE)</f>
        <v>Biomass</v>
      </c>
      <c r="K658" s="47"/>
      <c r="L658" s="46"/>
      <c r="M658" s="46"/>
      <c r="N658" s="56"/>
      <c r="O658" s="46"/>
      <c r="P658" s="46"/>
      <c r="Q658" s="46"/>
      <c r="R658" s="37"/>
      <c r="S658" s="13"/>
      <c r="T658" s="56"/>
      <c r="U658" s="13"/>
      <c r="V658" s="56"/>
      <c r="W658" s="13"/>
      <c r="X658" s="13"/>
      <c r="Y658" s="13"/>
      <c r="Z658" s="13"/>
      <c r="AA658" s="46"/>
      <c r="AB658" s="56"/>
      <c r="AC658" s="13"/>
      <c r="AD658" s="60"/>
      <c r="AE658" s="13"/>
      <c r="AF658" s="13"/>
      <c r="AG658" s="13"/>
      <c r="AH658" s="46"/>
      <c r="AI658" s="56"/>
      <c r="AJ658" s="46"/>
      <c r="AK658" s="56"/>
    </row>
    <row r="659" spans="1:37">
      <c r="A659" s="36" t="str">
        <f t="shared" si="10"/>
        <v>LV103_52</v>
      </c>
      <c r="B659" t="s">
        <v>67</v>
      </c>
      <c r="C659" t="s">
        <v>193</v>
      </c>
      <c r="D659">
        <v>103</v>
      </c>
      <c r="E659">
        <v>52</v>
      </c>
      <c r="F659" s="25" t="str">
        <f>VLOOKUP(B659,Definitions!$C$7:$D$43,2,FALSE)</f>
        <v>Latvia</v>
      </c>
      <c r="G659" t="str">
        <f>VLOOKUP(C659,Definitions!$C$49:$D$57,2,FALSE)</f>
        <v>Not elsewhere specified (Other)</v>
      </c>
      <c r="H659" t="str">
        <f>VLOOKUP(D659,Definitions!$C$60:$D$104,2,FALSE)</f>
        <v>Fishing</v>
      </c>
      <c r="J659" s="29" t="str">
        <f>VLOOKUP(E659,Definitions!$C$115:$D$131,2,FALSE)</f>
        <v>Geothermal</v>
      </c>
      <c r="K659" s="47"/>
      <c r="L659" s="46"/>
      <c r="M659" s="46"/>
      <c r="N659" s="56"/>
      <c r="O659" s="46"/>
      <c r="P659" s="46"/>
      <c r="Q659" s="46"/>
      <c r="R659" s="37"/>
      <c r="S659" s="13"/>
      <c r="T659" s="56"/>
      <c r="U659" s="13"/>
      <c r="V659" s="56"/>
      <c r="W659" s="13"/>
      <c r="X659" s="13"/>
      <c r="Y659" s="13"/>
      <c r="Z659" s="13"/>
      <c r="AA659" s="46"/>
      <c r="AB659" s="56"/>
      <c r="AC659" s="13"/>
      <c r="AD659" s="60"/>
      <c r="AE659" s="13"/>
      <c r="AF659" s="13"/>
      <c r="AG659" s="13"/>
      <c r="AH659" s="46"/>
      <c r="AI659" s="56"/>
      <c r="AJ659" s="46"/>
      <c r="AK659" s="56"/>
    </row>
    <row r="660" spans="1:37">
      <c r="A660" s="36" t="str">
        <f t="shared" si="10"/>
        <v>LV103_53</v>
      </c>
      <c r="B660" t="s">
        <v>67</v>
      </c>
      <c r="C660" t="s">
        <v>193</v>
      </c>
      <c r="D660">
        <v>103</v>
      </c>
      <c r="E660">
        <v>53</v>
      </c>
      <c r="F660" s="25" t="str">
        <f>VLOOKUP(B660,Definitions!$C$7:$D$43,2,FALSE)</f>
        <v>Latvia</v>
      </c>
      <c r="G660" t="str">
        <f>VLOOKUP(C660,Definitions!$C$49:$D$57,2,FALSE)</f>
        <v>Not elsewhere specified (Other)</v>
      </c>
      <c r="H660" t="str">
        <f>VLOOKUP(D660,Definitions!$C$60:$D$104,2,FALSE)</f>
        <v>Fishing</v>
      </c>
      <c r="J660" s="29" t="str">
        <f>VLOOKUP(E660,Definitions!$C$115:$D$131,2,FALSE)</f>
        <v>Solar energy</v>
      </c>
      <c r="K660" s="47"/>
      <c r="L660" s="46"/>
      <c r="M660" s="46"/>
      <c r="N660" s="56"/>
      <c r="O660" s="46"/>
      <c r="P660" s="46"/>
      <c r="Q660" s="46"/>
      <c r="R660" s="37"/>
      <c r="S660" s="13"/>
      <c r="T660" s="56"/>
      <c r="U660" s="13"/>
      <c r="V660" s="56"/>
      <c r="W660" s="13"/>
      <c r="X660" s="13"/>
      <c r="Y660" s="13"/>
      <c r="Z660" s="13"/>
      <c r="AA660" s="46"/>
      <c r="AB660" s="56"/>
      <c r="AC660" s="13"/>
      <c r="AD660" s="60"/>
      <c r="AE660" s="13"/>
      <c r="AF660" s="13"/>
      <c r="AG660" s="13"/>
      <c r="AH660" s="46"/>
      <c r="AI660" s="56"/>
      <c r="AJ660" s="46"/>
      <c r="AK660" s="56"/>
    </row>
    <row r="661" spans="1:37">
      <c r="A661" s="36" t="str">
        <f t="shared" si="10"/>
        <v>LV103_56</v>
      </c>
      <c r="B661" t="s">
        <v>67</v>
      </c>
      <c r="C661" t="s">
        <v>193</v>
      </c>
      <c r="D661">
        <v>103</v>
      </c>
      <c r="E661">
        <v>56</v>
      </c>
      <c r="F661" s="25" t="str">
        <f>VLOOKUP(B661,Definitions!$C$7:$D$43,2,FALSE)</f>
        <v>Latvia</v>
      </c>
      <c r="G661" t="str">
        <f>VLOOKUP(C661,Definitions!$C$49:$D$57,2,FALSE)</f>
        <v>Not elsewhere specified (Other)</v>
      </c>
      <c r="H661" t="str">
        <f>VLOOKUP(D661,Definitions!$C$60:$D$104,2,FALSE)</f>
        <v>Fishing</v>
      </c>
      <c r="J661" s="29" t="str">
        <f>VLOOKUP(E661,Definitions!$C$115:$D$131,2,FALSE)</f>
        <v>Ambient heat ground</v>
      </c>
      <c r="K661" s="47"/>
      <c r="L661" s="46"/>
      <c r="M661" s="46"/>
      <c r="N661" s="56"/>
      <c r="O661" s="46"/>
      <c r="P661" s="46"/>
      <c r="Q661" s="46"/>
      <c r="R661" s="37"/>
      <c r="S661" s="13"/>
      <c r="T661" s="56"/>
      <c r="U661" s="13"/>
      <c r="V661" s="56"/>
      <c r="W661" s="13"/>
      <c r="X661" s="13"/>
      <c r="Y661" s="13"/>
      <c r="Z661" s="13"/>
      <c r="AA661" s="46"/>
      <c r="AB661" s="56"/>
      <c r="AC661" s="13"/>
      <c r="AD661" s="60"/>
      <c r="AE661" s="13"/>
      <c r="AF661" s="13"/>
      <c r="AG661" s="13"/>
      <c r="AH661" s="46"/>
      <c r="AI661" s="56"/>
      <c r="AJ661" s="46"/>
      <c r="AK661" s="56"/>
    </row>
    <row r="662" spans="1:37">
      <c r="A662" s="36" t="str">
        <f t="shared" si="10"/>
        <v>LV103_57</v>
      </c>
      <c r="B662" t="s">
        <v>67</v>
      </c>
      <c r="C662" t="s">
        <v>193</v>
      </c>
      <c r="D662">
        <v>103</v>
      </c>
      <c r="E662">
        <v>57</v>
      </c>
      <c r="F662" s="25" t="str">
        <f>VLOOKUP(B662,Definitions!$C$7:$D$43,2,FALSE)</f>
        <v>Latvia</v>
      </c>
      <c r="G662" t="str">
        <f>VLOOKUP(C662,Definitions!$C$49:$D$57,2,FALSE)</f>
        <v>Not elsewhere specified (Other)</v>
      </c>
      <c r="H662" t="str">
        <f>VLOOKUP(D662,Definitions!$C$60:$D$104,2,FALSE)</f>
        <v>Fishing</v>
      </c>
      <c r="J662" s="29" t="str">
        <f>VLOOKUP(E662,Definitions!$C$115:$D$131,2,FALSE)</f>
        <v>Ambient heat air</v>
      </c>
      <c r="K662" s="47"/>
      <c r="L662" s="46"/>
      <c r="M662" s="46"/>
      <c r="N662" s="56"/>
      <c r="O662" s="46"/>
      <c r="P662" s="46"/>
      <c r="Q662" s="46"/>
      <c r="R662" s="37"/>
      <c r="S662" s="13"/>
      <c r="T662" s="56"/>
      <c r="U662" s="13"/>
      <c r="V662" s="56"/>
      <c r="W662" s="13"/>
      <c r="X662" s="13"/>
      <c r="Y662" s="13"/>
      <c r="Z662" s="13"/>
      <c r="AA662" s="46"/>
      <c r="AB662" s="56"/>
      <c r="AC662" s="13"/>
      <c r="AD662" s="60"/>
      <c r="AE662" s="13"/>
      <c r="AF662" s="13"/>
      <c r="AG662" s="13"/>
      <c r="AH662" s="46"/>
      <c r="AI662" s="56"/>
      <c r="AJ662" s="46"/>
      <c r="AK662" s="56"/>
    </row>
    <row r="663" spans="1:37">
      <c r="A663" s="36" t="str">
        <f t="shared" si="10"/>
        <v>LV103_58</v>
      </c>
      <c r="B663" t="s">
        <v>67</v>
      </c>
      <c r="C663" t="s">
        <v>193</v>
      </c>
      <c r="D663">
        <v>103</v>
      </c>
      <c r="E663">
        <v>58</v>
      </c>
      <c r="F663" s="25" t="str">
        <f>VLOOKUP(B663,Definitions!$C$7:$D$43,2,FALSE)</f>
        <v>Latvia</v>
      </c>
      <c r="G663" t="str">
        <f>VLOOKUP(C663,Definitions!$C$49:$D$57,2,FALSE)</f>
        <v>Not elsewhere specified (Other)</v>
      </c>
      <c r="H663" t="str">
        <f>VLOOKUP(D663,Definitions!$C$60:$D$104,2,FALSE)</f>
        <v>Fishing</v>
      </c>
      <c r="J663" s="29" t="str">
        <f>VLOOKUP(E663,Definitions!$C$115:$D$131,2,FALSE)</f>
        <v>Ambient heat total</v>
      </c>
      <c r="K663" s="47"/>
      <c r="L663" s="46"/>
      <c r="M663" s="46"/>
      <c r="N663" s="56"/>
      <c r="O663" s="46"/>
      <c r="P663" s="46"/>
      <c r="Q663" s="46"/>
      <c r="R663" s="37"/>
      <c r="S663" s="13"/>
      <c r="T663" s="56"/>
      <c r="U663" s="13"/>
      <c r="V663" s="56"/>
      <c r="W663" s="13"/>
      <c r="X663" s="13"/>
      <c r="Y663" s="13"/>
      <c r="Z663" s="13"/>
      <c r="AA663" s="46"/>
      <c r="AB663" s="56"/>
      <c r="AC663" s="13"/>
      <c r="AD663" s="60"/>
      <c r="AE663" s="13"/>
      <c r="AF663" s="13"/>
      <c r="AG663" s="13"/>
      <c r="AH663" s="46"/>
      <c r="AI663" s="56"/>
      <c r="AJ663" s="46"/>
      <c r="AK663" s="56"/>
    </row>
    <row r="664" spans="1:37">
      <c r="A664" s="36" t="str">
        <f t="shared" si="10"/>
        <v>LV103_55</v>
      </c>
      <c r="B664" t="s">
        <v>67</v>
      </c>
      <c r="C664" t="s">
        <v>193</v>
      </c>
      <c r="D664">
        <v>103</v>
      </c>
      <c r="E664">
        <v>55</v>
      </c>
      <c r="F664" s="25" t="str">
        <f>VLOOKUP(B664,Definitions!$C$7:$D$43,2,FALSE)</f>
        <v>Latvia</v>
      </c>
      <c r="G664" t="str">
        <f>VLOOKUP(C664,Definitions!$C$49:$D$57,2,FALSE)</f>
        <v>Not elsewhere specified (Other)</v>
      </c>
      <c r="H664" t="str">
        <f>VLOOKUP(D664,Definitions!$C$60:$D$104,2,FALSE)</f>
        <v>Fishing</v>
      </c>
      <c r="J664" s="29" t="str">
        <f>VLOOKUP(E664,Definitions!$C$115:$D$131,2,FALSE)</f>
        <v xml:space="preserve">Other RES </v>
      </c>
      <c r="K664" s="47"/>
      <c r="L664" s="46"/>
      <c r="M664" s="46"/>
      <c r="N664" s="56"/>
      <c r="O664" s="46"/>
      <c r="P664" s="46"/>
      <c r="Q664" s="46"/>
      <c r="R664" s="37"/>
      <c r="S664" s="13"/>
      <c r="T664" s="56"/>
      <c r="U664" s="13"/>
      <c r="V664" s="56"/>
      <c r="W664" s="13"/>
      <c r="X664" s="13"/>
      <c r="Y664" s="13"/>
      <c r="Z664" s="13"/>
      <c r="AA664" s="46"/>
      <c r="AB664" s="56"/>
      <c r="AC664" s="13"/>
      <c r="AD664" s="60"/>
      <c r="AE664" s="13"/>
      <c r="AF664" s="13"/>
      <c r="AG664" s="13"/>
      <c r="AH664" s="46"/>
      <c r="AI664" s="56"/>
      <c r="AJ664" s="46"/>
      <c r="AK664" s="56"/>
    </row>
    <row r="665" spans="1:37">
      <c r="A665" s="36" t="str">
        <f t="shared" si="10"/>
        <v>LV990_0</v>
      </c>
      <c r="B665" t="s">
        <v>67</v>
      </c>
      <c r="C665" t="s">
        <v>193</v>
      </c>
      <c r="D665">
        <v>990</v>
      </c>
      <c r="E665">
        <v>0</v>
      </c>
      <c r="F665" s="25" t="str">
        <f>VLOOKUP(B665,Definitions!$C$7:$D$43,2,FALSE)</f>
        <v>Latvia</v>
      </c>
      <c r="G665" t="str">
        <f>VLOOKUP(C665,Definitions!$C$49:$D$57,2,FALSE)</f>
        <v>Not elsewhere specified (Other)</v>
      </c>
      <c r="H665" t="str">
        <f>VLOOKUP(D665,Definitions!$C$60:$D$104,2,FALSE)</f>
        <v>Not elsewhere specified (Other)</v>
      </c>
      <c r="J665" s="29" t="str">
        <f>VLOOKUP(E665,Definitions!$C$115:$D$131,2,FALSE)</f>
        <v>TOTAL</v>
      </c>
      <c r="K665" s="47"/>
      <c r="L665" s="46"/>
      <c r="M665" s="46"/>
      <c r="N665" s="56"/>
      <c r="O665" s="46"/>
      <c r="P665" s="46"/>
      <c r="Q665" s="46"/>
      <c r="R665" s="37"/>
      <c r="S665" s="13"/>
      <c r="T665" s="56"/>
      <c r="U665" s="13"/>
      <c r="V665" s="56"/>
      <c r="W665" s="13"/>
      <c r="X665" s="13"/>
      <c r="Y665" s="13"/>
      <c r="Z665" s="13"/>
      <c r="AA665" s="46"/>
      <c r="AB665" s="56"/>
      <c r="AC665" s="13"/>
      <c r="AD665" s="60"/>
      <c r="AE665" s="13"/>
      <c r="AF665" s="13"/>
      <c r="AG665" s="13"/>
      <c r="AH665" s="46"/>
      <c r="AI665" s="56"/>
      <c r="AJ665" s="46"/>
      <c r="AK665" s="56"/>
    </row>
    <row r="666" spans="1:37">
      <c r="A666" s="36" t="str">
        <f t="shared" si="10"/>
        <v>LV990_1</v>
      </c>
      <c r="B666" t="s">
        <v>67</v>
      </c>
      <c r="C666" t="s">
        <v>193</v>
      </c>
      <c r="D666">
        <v>990</v>
      </c>
      <c r="E666">
        <v>1</v>
      </c>
      <c r="F666" s="25" t="str">
        <f>VLOOKUP(B666,Definitions!$C$7:$D$43,2,FALSE)</f>
        <v>Latvia</v>
      </c>
      <c r="G666" t="str">
        <f>VLOOKUP(C666,Definitions!$C$49:$D$57,2,FALSE)</f>
        <v>Not elsewhere specified (Other)</v>
      </c>
      <c r="H666" t="str">
        <f>VLOOKUP(D666,Definitions!$C$60:$D$104,2,FALSE)</f>
        <v>Not elsewhere specified (Other)</v>
      </c>
      <c r="J666" s="29" t="str">
        <f>VLOOKUP(E666,Definitions!$C$115:$D$131,2,FALSE)</f>
        <v>Coal</v>
      </c>
      <c r="K666" s="47"/>
      <c r="L666" s="46"/>
      <c r="M666" s="46"/>
      <c r="N666" s="56"/>
      <c r="O666" s="46"/>
      <c r="P666" s="46"/>
      <c r="Q666" s="46"/>
      <c r="R666" s="37"/>
      <c r="S666" s="13"/>
      <c r="T666" s="56"/>
      <c r="U666" s="13"/>
      <c r="V666" s="56"/>
      <c r="W666" s="13"/>
      <c r="X666" s="13"/>
      <c r="Y666" s="13"/>
      <c r="Z666" s="13"/>
      <c r="AA666" s="46"/>
      <c r="AB666" s="56"/>
      <c r="AC666" s="13"/>
      <c r="AD666" s="60"/>
      <c r="AE666" s="13"/>
      <c r="AF666" s="13"/>
      <c r="AG666" s="13"/>
      <c r="AH666" s="46"/>
      <c r="AI666" s="56"/>
      <c r="AJ666" s="46"/>
      <c r="AK666" s="56"/>
    </row>
    <row r="667" spans="1:37">
      <c r="A667" s="36" t="str">
        <f t="shared" si="10"/>
        <v>LV990_2</v>
      </c>
      <c r="B667" t="s">
        <v>67</v>
      </c>
      <c r="C667" t="s">
        <v>193</v>
      </c>
      <c r="D667">
        <v>990</v>
      </c>
      <c r="E667">
        <v>2</v>
      </c>
      <c r="F667" s="25" t="str">
        <f>VLOOKUP(B667,Definitions!$C$7:$D$43,2,FALSE)</f>
        <v>Latvia</v>
      </c>
      <c r="G667" t="str">
        <f>VLOOKUP(C667,Definitions!$C$49:$D$57,2,FALSE)</f>
        <v>Not elsewhere specified (Other)</v>
      </c>
      <c r="H667" t="str">
        <f>VLOOKUP(D667,Definitions!$C$60:$D$104,2,FALSE)</f>
        <v>Not elsewhere specified (Other)</v>
      </c>
      <c r="J667" s="29" t="str">
        <f>VLOOKUP(E667,Definitions!$C$115:$D$131,2,FALSE)</f>
        <v>Fuel oil</v>
      </c>
      <c r="K667" s="47"/>
      <c r="L667" s="46"/>
      <c r="M667" s="46"/>
      <c r="N667" s="56"/>
      <c r="O667" s="46"/>
      <c r="P667" s="46"/>
      <c r="Q667" s="46"/>
      <c r="R667" s="37"/>
      <c r="S667" s="13"/>
      <c r="T667" s="56"/>
      <c r="U667" s="13"/>
      <c r="V667" s="56"/>
      <c r="W667" s="13"/>
      <c r="X667" s="13"/>
      <c r="Y667" s="13"/>
      <c r="Z667" s="13"/>
      <c r="AA667" s="46"/>
      <c r="AB667" s="56"/>
      <c r="AC667" s="13"/>
      <c r="AD667" s="60"/>
      <c r="AE667" s="13"/>
      <c r="AF667" s="13"/>
      <c r="AG667" s="13"/>
      <c r="AH667" s="46"/>
      <c r="AI667" s="56"/>
      <c r="AJ667" s="46"/>
      <c r="AK667" s="56"/>
    </row>
    <row r="668" spans="1:37">
      <c r="A668" s="36" t="str">
        <f t="shared" si="10"/>
        <v>LV990_3</v>
      </c>
      <c r="B668" t="s">
        <v>67</v>
      </c>
      <c r="C668" t="s">
        <v>193</v>
      </c>
      <c r="D668">
        <v>990</v>
      </c>
      <c r="E668">
        <v>3</v>
      </c>
      <c r="F668" s="25" t="str">
        <f>VLOOKUP(B668,Definitions!$C$7:$D$43,2,FALSE)</f>
        <v>Latvia</v>
      </c>
      <c r="G668" t="str">
        <f>VLOOKUP(C668,Definitions!$C$49:$D$57,2,FALSE)</f>
        <v>Not elsewhere specified (Other)</v>
      </c>
      <c r="H668" t="str">
        <f>VLOOKUP(D668,Definitions!$C$60:$D$104,2,FALSE)</f>
        <v>Not elsewhere specified (Other)</v>
      </c>
      <c r="J668" s="29" t="str">
        <f>VLOOKUP(E668,Definitions!$C$115:$D$131,2,FALSE)</f>
        <v>Natural gas</v>
      </c>
      <c r="K668" s="47"/>
      <c r="L668" s="46"/>
      <c r="M668" s="46"/>
      <c r="N668" s="56"/>
      <c r="O668" s="46"/>
      <c r="P668" s="46"/>
      <c r="Q668" s="46"/>
      <c r="R668" s="37"/>
      <c r="S668" s="13"/>
      <c r="T668" s="56"/>
      <c r="U668" s="13"/>
      <c r="V668" s="56"/>
      <c r="W668" s="13"/>
      <c r="X668" s="13"/>
      <c r="Y668" s="13"/>
      <c r="Z668" s="13"/>
      <c r="AA668" s="46"/>
      <c r="AB668" s="56"/>
      <c r="AC668" s="13"/>
      <c r="AD668" s="60"/>
      <c r="AE668" s="13"/>
      <c r="AF668" s="13"/>
      <c r="AG668" s="13"/>
      <c r="AH668" s="46"/>
      <c r="AI668" s="56"/>
      <c r="AJ668" s="46"/>
      <c r="AK668" s="56"/>
    </row>
    <row r="669" spans="1:37">
      <c r="A669" s="36" t="str">
        <f t="shared" si="10"/>
        <v>LV990_4</v>
      </c>
      <c r="B669" t="s">
        <v>67</v>
      </c>
      <c r="C669" t="s">
        <v>193</v>
      </c>
      <c r="D669">
        <v>990</v>
      </c>
      <c r="E669">
        <v>4</v>
      </c>
      <c r="F669" s="25" t="str">
        <f>VLOOKUP(B669,Definitions!$C$7:$D$43,2,FALSE)</f>
        <v>Latvia</v>
      </c>
      <c r="G669" t="str">
        <f>VLOOKUP(C669,Definitions!$C$49:$D$57,2,FALSE)</f>
        <v>Not elsewhere specified (Other)</v>
      </c>
      <c r="H669" t="str">
        <f>VLOOKUP(D669,Definitions!$C$60:$D$104,2,FALSE)</f>
        <v>Not elsewhere specified (Other)</v>
      </c>
      <c r="J669" s="29" t="str">
        <f>VLOOKUP(E669,Definitions!$C$115:$D$131,2,FALSE)</f>
        <v>Other fossil fuels</v>
      </c>
      <c r="K669" s="47"/>
      <c r="L669" s="46"/>
      <c r="M669" s="46"/>
      <c r="N669" s="56"/>
      <c r="O669" s="46"/>
      <c r="P669" s="46"/>
      <c r="Q669" s="46"/>
      <c r="R669" s="37"/>
      <c r="S669" s="13"/>
      <c r="T669" s="56"/>
      <c r="U669" s="13"/>
      <c r="V669" s="56"/>
      <c r="W669" s="13"/>
      <c r="X669" s="13"/>
      <c r="Y669" s="13"/>
      <c r="Z669" s="13"/>
      <c r="AA669" s="46"/>
      <c r="AB669" s="56"/>
      <c r="AC669" s="13"/>
      <c r="AD669" s="60"/>
      <c r="AE669" s="13"/>
      <c r="AF669" s="13"/>
      <c r="AG669" s="13"/>
      <c r="AH669" s="46"/>
      <c r="AI669" s="56"/>
      <c r="AJ669" s="46"/>
      <c r="AK669" s="56"/>
    </row>
    <row r="670" spans="1:37">
      <c r="A670" s="36" t="str">
        <f t="shared" si="10"/>
        <v>LV990_6</v>
      </c>
      <c r="B670" t="s">
        <v>67</v>
      </c>
      <c r="C670" t="s">
        <v>193</v>
      </c>
      <c r="D670">
        <v>990</v>
      </c>
      <c r="E670">
        <v>6</v>
      </c>
      <c r="F670" s="25" t="str">
        <f>VLOOKUP(B670,Definitions!$C$7:$D$43,2,FALSE)</f>
        <v>Latvia</v>
      </c>
      <c r="G670" t="str">
        <f>VLOOKUP(C670,Definitions!$C$49:$D$57,2,FALSE)</f>
        <v>Not elsewhere specified (Other)</v>
      </c>
      <c r="H670" t="str">
        <f>VLOOKUP(D670,Definitions!$C$60:$D$104,2,FALSE)</f>
        <v>Not elsewhere specified (Other)</v>
      </c>
      <c r="J670" s="29" t="str">
        <f>VLOOKUP(E670,Definitions!$C$115:$D$131,2,FALSE)</f>
        <v>Electricity</v>
      </c>
      <c r="K670" s="47"/>
      <c r="L670" s="46"/>
      <c r="M670" s="46"/>
      <c r="N670" s="56"/>
      <c r="O670" s="46"/>
      <c r="P670" s="46"/>
      <c r="Q670" s="46"/>
      <c r="R670" s="37"/>
      <c r="S670" s="13"/>
      <c r="T670" s="56"/>
      <c r="U670" s="13"/>
      <c r="V670" s="56"/>
      <c r="W670" s="13"/>
      <c r="X670" s="13"/>
      <c r="Y670" s="13"/>
      <c r="Z670" s="13"/>
      <c r="AA670" s="46"/>
      <c r="AB670" s="56"/>
      <c r="AC670" s="13"/>
      <c r="AD670" s="60"/>
      <c r="AE670" s="13"/>
      <c r="AF670" s="13"/>
      <c r="AG670" s="13"/>
      <c r="AH670" s="46"/>
      <c r="AI670" s="56"/>
      <c r="AJ670" s="46"/>
      <c r="AK670" s="56"/>
    </row>
    <row r="671" spans="1:37">
      <c r="A671" s="36" t="str">
        <f t="shared" si="10"/>
        <v>LV990_7</v>
      </c>
      <c r="B671" t="s">
        <v>67</v>
      </c>
      <c r="C671" t="s">
        <v>193</v>
      </c>
      <c r="D671">
        <v>990</v>
      </c>
      <c r="E671">
        <v>7</v>
      </c>
      <c r="F671" s="25" t="str">
        <f>VLOOKUP(B671,Definitions!$C$7:$D$43,2,FALSE)</f>
        <v>Latvia</v>
      </c>
      <c r="G671" t="str">
        <f>VLOOKUP(C671,Definitions!$C$49:$D$57,2,FALSE)</f>
        <v>Not elsewhere specified (Other)</v>
      </c>
      <c r="H671" t="str">
        <f>VLOOKUP(D671,Definitions!$C$60:$D$104,2,FALSE)</f>
        <v>Not elsewhere specified (Other)</v>
      </c>
      <c r="J671" s="29" t="str">
        <f>VLOOKUP(E671,Definitions!$C$115:$D$131,2,FALSE)</f>
        <v>District heating</v>
      </c>
      <c r="K671" s="47"/>
      <c r="L671" s="46"/>
      <c r="M671" s="46"/>
      <c r="N671" s="56"/>
      <c r="O671" s="46"/>
      <c r="P671" s="46"/>
      <c r="Q671" s="46"/>
      <c r="R671" s="37"/>
      <c r="S671" s="13"/>
      <c r="T671" s="56"/>
      <c r="U671" s="13"/>
      <c r="V671" s="56"/>
      <c r="W671" s="13"/>
      <c r="X671" s="13"/>
      <c r="Y671" s="13"/>
      <c r="Z671" s="13"/>
      <c r="AA671" s="46"/>
      <c r="AB671" s="56"/>
      <c r="AC671" s="13"/>
      <c r="AD671" s="60"/>
      <c r="AE671" s="13"/>
      <c r="AF671" s="13"/>
      <c r="AG671" s="13"/>
      <c r="AH671" s="46"/>
      <c r="AI671" s="56"/>
      <c r="AJ671" s="46"/>
      <c r="AK671" s="56"/>
    </row>
    <row r="672" spans="1:37">
      <c r="A672" s="36" t="str">
        <f t="shared" si="10"/>
        <v>LV990_8</v>
      </c>
      <c r="B672" t="s">
        <v>67</v>
      </c>
      <c r="C672" t="s">
        <v>193</v>
      </c>
      <c r="D672">
        <v>990</v>
      </c>
      <c r="E672">
        <v>8</v>
      </c>
      <c r="F672" s="25" t="str">
        <f>VLOOKUP(B672,Definitions!$C$7:$D$43,2,FALSE)</f>
        <v>Latvia</v>
      </c>
      <c r="G672" t="str">
        <f>VLOOKUP(C672,Definitions!$C$49:$D$57,2,FALSE)</f>
        <v>Not elsewhere specified (Other)</v>
      </c>
      <c r="H672" t="str">
        <f>VLOOKUP(D672,Definitions!$C$60:$D$104,2,FALSE)</f>
        <v>Not elsewhere specified (Other)</v>
      </c>
      <c r="J672" s="29" t="str">
        <f>VLOOKUP(E672,Definitions!$C$115:$D$131,2,FALSE)</f>
        <v>Waste non-RES</v>
      </c>
      <c r="K672" s="47"/>
      <c r="L672" s="46"/>
      <c r="M672" s="46"/>
      <c r="N672" s="56"/>
      <c r="O672" s="46"/>
      <c r="P672" s="46"/>
      <c r="Q672" s="46"/>
      <c r="R672" s="37"/>
      <c r="S672" s="13"/>
      <c r="T672" s="56"/>
      <c r="U672" s="13"/>
      <c r="V672" s="56"/>
      <c r="W672" s="13"/>
      <c r="X672" s="13"/>
      <c r="Y672" s="13"/>
      <c r="Z672" s="13"/>
      <c r="AA672" s="46"/>
      <c r="AB672" s="56"/>
      <c r="AC672" s="13"/>
      <c r="AD672" s="60"/>
      <c r="AE672" s="13"/>
      <c r="AF672" s="13"/>
      <c r="AG672" s="13"/>
      <c r="AH672" s="46"/>
      <c r="AI672" s="56"/>
      <c r="AJ672" s="46"/>
      <c r="AK672" s="56"/>
    </row>
    <row r="673" spans="1:37">
      <c r="A673" s="36" t="str">
        <f t="shared" si="10"/>
        <v>LV990_9</v>
      </c>
      <c r="B673" t="s">
        <v>67</v>
      </c>
      <c r="C673" t="s">
        <v>193</v>
      </c>
      <c r="D673">
        <v>990</v>
      </c>
      <c r="E673">
        <v>9</v>
      </c>
      <c r="F673" s="25" t="str">
        <f>VLOOKUP(B673,Definitions!$C$7:$D$43,2,FALSE)</f>
        <v>Latvia</v>
      </c>
      <c r="G673" t="str">
        <f>VLOOKUP(C673,Definitions!$C$49:$D$57,2,FALSE)</f>
        <v>Not elsewhere specified (Other)</v>
      </c>
      <c r="H673" t="str">
        <f>VLOOKUP(D673,Definitions!$C$60:$D$104,2,FALSE)</f>
        <v>Not elsewhere specified (Other)</v>
      </c>
      <c r="J673" s="29" t="str">
        <f>VLOOKUP(E673,Definitions!$C$115:$D$131,2,FALSE)</f>
        <v>Waste RES</v>
      </c>
      <c r="K673" s="47"/>
      <c r="L673" s="46"/>
      <c r="M673" s="46"/>
      <c r="N673" s="56"/>
      <c r="O673" s="46"/>
      <c r="P673" s="46"/>
      <c r="Q673" s="46"/>
      <c r="R673" s="37"/>
      <c r="S673" s="13"/>
      <c r="T673" s="56"/>
      <c r="U673" s="13"/>
      <c r="V673" s="56"/>
      <c r="W673" s="13"/>
      <c r="X673" s="13"/>
      <c r="Y673" s="13"/>
      <c r="Z673" s="13"/>
      <c r="AA673" s="46"/>
      <c r="AB673" s="56"/>
      <c r="AC673" s="13"/>
      <c r="AD673" s="60"/>
      <c r="AE673" s="13"/>
      <c r="AF673" s="13"/>
      <c r="AG673" s="13"/>
      <c r="AH673" s="46"/>
      <c r="AI673" s="56"/>
      <c r="AJ673" s="46"/>
      <c r="AK673" s="56"/>
    </row>
    <row r="674" spans="1:37">
      <c r="A674" s="36" t="str">
        <f t="shared" si="10"/>
        <v>LV990_51</v>
      </c>
      <c r="B674" t="s">
        <v>67</v>
      </c>
      <c r="C674" t="s">
        <v>193</v>
      </c>
      <c r="D674">
        <v>990</v>
      </c>
      <c r="E674">
        <v>51</v>
      </c>
      <c r="F674" s="25" t="str">
        <f>VLOOKUP(B674,Definitions!$C$7:$D$43,2,FALSE)</f>
        <v>Latvia</v>
      </c>
      <c r="G674" t="str">
        <f>VLOOKUP(C674,Definitions!$C$49:$D$57,2,FALSE)</f>
        <v>Not elsewhere specified (Other)</v>
      </c>
      <c r="H674" t="str">
        <f>VLOOKUP(D674,Definitions!$C$60:$D$104,2,FALSE)</f>
        <v>Not elsewhere specified (Other)</v>
      </c>
      <c r="J674" s="29" t="str">
        <f>VLOOKUP(E674,Definitions!$C$115:$D$131,2,FALSE)</f>
        <v>Biomass</v>
      </c>
      <c r="K674" s="47"/>
      <c r="L674" s="46"/>
      <c r="M674" s="46"/>
      <c r="N674" s="56"/>
      <c r="O674" s="46"/>
      <c r="P674" s="46"/>
      <c r="Q674" s="46"/>
      <c r="R674" s="37"/>
      <c r="S674" s="13"/>
      <c r="T674" s="56"/>
      <c r="U674" s="13"/>
      <c r="V674" s="56"/>
      <c r="W674" s="13"/>
      <c r="X674" s="13"/>
      <c r="Y674" s="13"/>
      <c r="Z674" s="13"/>
      <c r="AA674" s="46"/>
      <c r="AB674" s="56"/>
      <c r="AC674" s="13"/>
      <c r="AD674" s="60"/>
      <c r="AE674" s="13"/>
      <c r="AF674" s="13"/>
      <c r="AG674" s="13"/>
      <c r="AH674" s="46"/>
      <c r="AI674" s="56"/>
      <c r="AJ674" s="46"/>
      <c r="AK674" s="56"/>
    </row>
    <row r="675" spans="1:37">
      <c r="A675" s="36" t="str">
        <f t="shared" si="10"/>
        <v>LV990_52</v>
      </c>
      <c r="B675" t="s">
        <v>67</v>
      </c>
      <c r="C675" t="s">
        <v>193</v>
      </c>
      <c r="D675">
        <v>990</v>
      </c>
      <c r="E675">
        <v>52</v>
      </c>
      <c r="F675" s="25" t="str">
        <f>VLOOKUP(B675,Definitions!$C$7:$D$43,2,FALSE)</f>
        <v>Latvia</v>
      </c>
      <c r="G675" t="str">
        <f>VLOOKUP(C675,Definitions!$C$49:$D$57,2,FALSE)</f>
        <v>Not elsewhere specified (Other)</v>
      </c>
      <c r="H675" t="str">
        <f>VLOOKUP(D675,Definitions!$C$60:$D$104,2,FALSE)</f>
        <v>Not elsewhere specified (Other)</v>
      </c>
      <c r="J675" s="29" t="str">
        <f>VLOOKUP(E675,Definitions!$C$115:$D$131,2,FALSE)</f>
        <v>Geothermal</v>
      </c>
      <c r="K675" s="47"/>
      <c r="L675" s="46"/>
      <c r="M675" s="46"/>
      <c r="N675" s="56"/>
      <c r="O675" s="46"/>
      <c r="P675" s="46"/>
      <c r="Q675" s="46"/>
      <c r="R675" s="37"/>
      <c r="S675" s="13"/>
      <c r="T675" s="56"/>
      <c r="U675" s="13"/>
      <c r="V675" s="56"/>
      <c r="W675" s="13"/>
      <c r="X675" s="13"/>
      <c r="Y675" s="13"/>
      <c r="Z675" s="13"/>
      <c r="AA675" s="46"/>
      <c r="AB675" s="56"/>
      <c r="AC675" s="13"/>
      <c r="AD675" s="60"/>
      <c r="AE675" s="13"/>
      <c r="AF675" s="13"/>
      <c r="AG675" s="13"/>
      <c r="AH675" s="46"/>
      <c r="AI675" s="56"/>
      <c r="AJ675" s="46"/>
      <c r="AK675" s="56"/>
    </row>
    <row r="676" spans="1:37">
      <c r="A676" s="36" t="str">
        <f t="shared" si="10"/>
        <v>LV990_53</v>
      </c>
      <c r="B676" t="s">
        <v>67</v>
      </c>
      <c r="C676" t="s">
        <v>193</v>
      </c>
      <c r="D676">
        <v>990</v>
      </c>
      <c r="E676">
        <v>53</v>
      </c>
      <c r="F676" s="25" t="str">
        <f>VLOOKUP(B676,Definitions!$C$7:$D$43,2,FALSE)</f>
        <v>Latvia</v>
      </c>
      <c r="G676" t="str">
        <f>VLOOKUP(C676,Definitions!$C$49:$D$57,2,FALSE)</f>
        <v>Not elsewhere specified (Other)</v>
      </c>
      <c r="H676" t="str">
        <f>VLOOKUP(D676,Definitions!$C$60:$D$104,2,FALSE)</f>
        <v>Not elsewhere specified (Other)</v>
      </c>
      <c r="J676" s="29" t="str">
        <f>VLOOKUP(E676,Definitions!$C$115:$D$131,2,FALSE)</f>
        <v>Solar energy</v>
      </c>
      <c r="K676" s="47"/>
      <c r="L676" s="46"/>
      <c r="M676" s="46"/>
      <c r="N676" s="56"/>
      <c r="O676" s="46"/>
      <c r="P676" s="46"/>
      <c r="Q676" s="46"/>
      <c r="R676" s="37"/>
      <c r="S676" s="13"/>
      <c r="T676" s="56"/>
      <c r="U676" s="13"/>
      <c r="V676" s="56"/>
      <c r="W676" s="13"/>
      <c r="X676" s="13"/>
      <c r="Y676" s="13"/>
      <c r="Z676" s="13"/>
      <c r="AA676" s="46"/>
      <c r="AB676" s="56"/>
      <c r="AC676" s="13"/>
      <c r="AD676" s="60"/>
      <c r="AE676" s="13"/>
      <c r="AF676" s="13"/>
      <c r="AG676" s="13"/>
      <c r="AH676" s="46"/>
      <c r="AI676" s="56"/>
      <c r="AJ676" s="46"/>
      <c r="AK676" s="56"/>
    </row>
    <row r="677" spans="1:37">
      <c r="A677" s="36" t="str">
        <f t="shared" si="10"/>
        <v>LV990_56</v>
      </c>
      <c r="B677" t="s">
        <v>67</v>
      </c>
      <c r="C677" t="s">
        <v>193</v>
      </c>
      <c r="D677">
        <v>990</v>
      </c>
      <c r="E677">
        <v>56</v>
      </c>
      <c r="F677" s="25" t="str">
        <f>VLOOKUP(B677,Definitions!$C$7:$D$43,2,FALSE)</f>
        <v>Latvia</v>
      </c>
      <c r="G677" t="str">
        <f>VLOOKUP(C677,Definitions!$C$49:$D$57,2,FALSE)</f>
        <v>Not elsewhere specified (Other)</v>
      </c>
      <c r="H677" t="str">
        <f>VLOOKUP(D677,Definitions!$C$60:$D$104,2,FALSE)</f>
        <v>Not elsewhere specified (Other)</v>
      </c>
      <c r="J677" s="29" t="str">
        <f>VLOOKUP(E677,Definitions!$C$115:$D$131,2,FALSE)</f>
        <v>Ambient heat ground</v>
      </c>
      <c r="K677" s="47"/>
      <c r="L677" s="46"/>
      <c r="M677" s="46"/>
      <c r="N677" s="56"/>
      <c r="O677" s="46"/>
      <c r="P677" s="46"/>
      <c r="Q677" s="46"/>
      <c r="R677" s="37"/>
      <c r="S677" s="13"/>
      <c r="T677" s="56"/>
      <c r="U677" s="13"/>
      <c r="V677" s="56"/>
      <c r="W677" s="13"/>
      <c r="X677" s="13"/>
      <c r="Y677" s="13"/>
      <c r="Z677" s="13"/>
      <c r="AA677" s="46"/>
      <c r="AB677" s="56"/>
      <c r="AC677" s="13"/>
      <c r="AD677" s="60"/>
      <c r="AE677" s="13"/>
      <c r="AF677" s="13"/>
      <c r="AG677" s="13"/>
      <c r="AH677" s="46"/>
      <c r="AI677" s="56"/>
      <c r="AJ677" s="46"/>
      <c r="AK677" s="56"/>
    </row>
    <row r="678" spans="1:37">
      <c r="A678" s="36" t="str">
        <f t="shared" si="10"/>
        <v>LV990_57</v>
      </c>
      <c r="B678" t="s">
        <v>67</v>
      </c>
      <c r="C678" t="s">
        <v>193</v>
      </c>
      <c r="D678">
        <v>990</v>
      </c>
      <c r="E678">
        <v>57</v>
      </c>
      <c r="F678" s="25" t="str">
        <f>VLOOKUP(B678,Definitions!$C$7:$D$43,2,FALSE)</f>
        <v>Latvia</v>
      </c>
      <c r="G678" t="str">
        <f>VLOOKUP(C678,Definitions!$C$49:$D$57,2,FALSE)</f>
        <v>Not elsewhere specified (Other)</v>
      </c>
      <c r="H678" t="str">
        <f>VLOOKUP(D678,Definitions!$C$60:$D$104,2,FALSE)</f>
        <v>Not elsewhere specified (Other)</v>
      </c>
      <c r="J678" s="29" t="str">
        <f>VLOOKUP(E678,Definitions!$C$115:$D$131,2,FALSE)</f>
        <v>Ambient heat air</v>
      </c>
      <c r="K678" s="47"/>
      <c r="L678" s="46"/>
      <c r="M678" s="46"/>
      <c r="N678" s="56"/>
      <c r="O678" s="46"/>
      <c r="P678" s="46"/>
      <c r="Q678" s="46"/>
      <c r="R678" s="37"/>
      <c r="S678" s="13"/>
      <c r="T678" s="56"/>
      <c r="U678" s="13"/>
      <c r="V678" s="56"/>
      <c r="W678" s="13"/>
      <c r="X678" s="13"/>
      <c r="Y678" s="13"/>
      <c r="Z678" s="13"/>
      <c r="AA678" s="46"/>
      <c r="AB678" s="56"/>
      <c r="AC678" s="13"/>
      <c r="AD678" s="60"/>
      <c r="AE678" s="13"/>
      <c r="AF678" s="13"/>
      <c r="AG678" s="13"/>
      <c r="AH678" s="46"/>
      <c r="AI678" s="56"/>
      <c r="AJ678" s="46"/>
      <c r="AK678" s="56"/>
    </row>
    <row r="679" spans="1:37">
      <c r="A679" s="36" t="str">
        <f t="shared" si="10"/>
        <v>LV990_58</v>
      </c>
      <c r="B679" t="s">
        <v>67</v>
      </c>
      <c r="C679" t="s">
        <v>193</v>
      </c>
      <c r="D679">
        <v>990</v>
      </c>
      <c r="E679">
        <v>58</v>
      </c>
      <c r="F679" s="25" t="str">
        <f>VLOOKUP(B679,Definitions!$C$7:$D$43,2,FALSE)</f>
        <v>Latvia</v>
      </c>
      <c r="G679" t="str">
        <f>VLOOKUP(C679,Definitions!$C$49:$D$57,2,FALSE)</f>
        <v>Not elsewhere specified (Other)</v>
      </c>
      <c r="H679" t="str">
        <f>VLOOKUP(D679,Definitions!$C$60:$D$104,2,FALSE)</f>
        <v>Not elsewhere specified (Other)</v>
      </c>
      <c r="J679" s="29" t="str">
        <f>VLOOKUP(E679,Definitions!$C$115:$D$131,2,FALSE)</f>
        <v>Ambient heat total</v>
      </c>
      <c r="K679" s="47"/>
      <c r="L679" s="46"/>
      <c r="M679" s="46"/>
      <c r="N679" s="56"/>
      <c r="O679" s="46"/>
      <c r="P679" s="46"/>
      <c r="Q679" s="46"/>
      <c r="R679" s="37"/>
      <c r="S679" s="13"/>
      <c r="T679" s="56"/>
      <c r="U679" s="13"/>
      <c r="V679" s="56"/>
      <c r="W679" s="13"/>
      <c r="X679" s="13"/>
      <c r="Y679" s="13"/>
      <c r="Z679" s="13"/>
      <c r="AA679" s="46"/>
      <c r="AB679" s="56"/>
      <c r="AC679" s="13"/>
      <c r="AD679" s="60"/>
      <c r="AE679" s="13"/>
      <c r="AF679" s="13"/>
      <c r="AG679" s="13"/>
      <c r="AH679" s="46"/>
      <c r="AI679" s="56"/>
      <c r="AJ679" s="46"/>
      <c r="AK679" s="56"/>
    </row>
    <row r="680" spans="1:37">
      <c r="A680" s="36" t="str">
        <f t="shared" si="10"/>
        <v>LV990_55</v>
      </c>
      <c r="B680" t="s">
        <v>67</v>
      </c>
      <c r="C680" t="s">
        <v>193</v>
      </c>
      <c r="D680">
        <v>990</v>
      </c>
      <c r="E680">
        <v>55</v>
      </c>
      <c r="F680" s="25" t="str">
        <f>VLOOKUP(B680,Definitions!$C$7:$D$43,2,FALSE)</f>
        <v>Latvia</v>
      </c>
      <c r="G680" t="str">
        <f>VLOOKUP(C680,Definitions!$C$49:$D$57,2,FALSE)</f>
        <v>Not elsewhere specified (Other)</v>
      </c>
      <c r="H680" t="str">
        <f>VLOOKUP(D680,Definitions!$C$60:$D$104,2,FALSE)</f>
        <v>Not elsewhere specified (Other)</v>
      </c>
      <c r="J680" s="29" t="str">
        <f>VLOOKUP(E680,Definitions!$C$115:$D$131,2,FALSE)</f>
        <v xml:space="preserve">Other RES </v>
      </c>
      <c r="K680" s="47"/>
      <c r="L680" s="46"/>
      <c r="M680" s="46"/>
      <c r="N680" s="56"/>
      <c r="O680" s="46"/>
      <c r="P680" s="46"/>
      <c r="Q680" s="46"/>
      <c r="R680" s="37"/>
      <c r="S680" s="13"/>
      <c r="T680" s="56"/>
      <c r="U680" s="13"/>
      <c r="V680" s="56"/>
      <c r="W680" s="13"/>
      <c r="X680" s="13"/>
      <c r="Y680" s="13"/>
      <c r="Z680" s="13"/>
      <c r="AA680" s="46"/>
      <c r="AB680" s="56"/>
      <c r="AC680" s="13"/>
      <c r="AD680" s="60"/>
      <c r="AE680" s="13"/>
      <c r="AF680" s="13"/>
      <c r="AG680" s="13"/>
      <c r="AH680" s="46"/>
      <c r="AI680" s="56"/>
      <c r="AJ680" s="46"/>
      <c r="AK680" s="56"/>
    </row>
    <row r="681" spans="1:37">
      <c r="A681" s="36" t="str">
        <f t="shared" si="10"/>
        <v>LT101_0</v>
      </c>
      <c r="B681" t="s">
        <v>71</v>
      </c>
      <c r="C681" t="s">
        <v>193</v>
      </c>
      <c r="D681">
        <v>101</v>
      </c>
      <c r="E681">
        <v>0</v>
      </c>
      <c r="F681" s="25" t="str">
        <f>VLOOKUP(B681,Definitions!$C$7:$D$43,2,FALSE)</f>
        <v>Lithuania</v>
      </c>
      <c r="G681" t="str">
        <f>VLOOKUP(C681,Definitions!$C$49:$D$57,2,FALSE)</f>
        <v>Not elsewhere specified (Other)</v>
      </c>
      <c r="H681" t="str">
        <f>VLOOKUP(D681,Definitions!$C$60:$D$104,2,FALSE)</f>
        <v>Agriculture / Forestry</v>
      </c>
      <c r="J681" s="29" t="str">
        <f>VLOOKUP(E681,Definitions!$C$115:$D$131,2,FALSE)</f>
        <v>TOTAL</v>
      </c>
      <c r="K681" s="47"/>
      <c r="L681" s="46"/>
      <c r="M681" s="46"/>
      <c r="N681" s="56"/>
      <c r="O681" s="46"/>
      <c r="P681" s="46"/>
      <c r="Q681" s="46"/>
      <c r="R681" s="37"/>
      <c r="S681" s="13"/>
      <c r="T681" s="56"/>
      <c r="U681" s="13"/>
      <c r="V681" s="56"/>
      <c r="W681" s="13"/>
      <c r="X681" s="13"/>
      <c r="Y681" s="13"/>
      <c r="Z681" s="13"/>
      <c r="AA681" s="46"/>
      <c r="AB681" s="56"/>
      <c r="AC681" s="13"/>
      <c r="AD681" s="60"/>
      <c r="AE681" s="13"/>
      <c r="AF681" s="13"/>
      <c r="AG681" s="13"/>
      <c r="AH681" s="46"/>
      <c r="AI681" s="56"/>
      <c r="AJ681" s="46"/>
      <c r="AK681" s="56"/>
    </row>
    <row r="682" spans="1:37">
      <c r="A682" s="36" t="str">
        <f t="shared" si="10"/>
        <v>LT101_1</v>
      </c>
      <c r="B682" t="s">
        <v>71</v>
      </c>
      <c r="C682" t="s">
        <v>193</v>
      </c>
      <c r="D682">
        <v>101</v>
      </c>
      <c r="E682">
        <v>1</v>
      </c>
      <c r="F682" s="25" t="str">
        <f>VLOOKUP(B682,Definitions!$C$7:$D$43,2,FALSE)</f>
        <v>Lithuania</v>
      </c>
      <c r="G682" t="str">
        <f>VLOOKUP(C682,Definitions!$C$49:$D$57,2,FALSE)</f>
        <v>Not elsewhere specified (Other)</v>
      </c>
      <c r="H682" t="str">
        <f>VLOOKUP(D682,Definitions!$C$60:$D$104,2,FALSE)</f>
        <v>Agriculture / Forestry</v>
      </c>
      <c r="J682" s="29" t="str">
        <f>VLOOKUP(E682,Definitions!$C$115:$D$131,2,FALSE)</f>
        <v>Coal</v>
      </c>
      <c r="K682" s="47"/>
      <c r="L682" s="46"/>
      <c r="M682" s="46"/>
      <c r="N682" s="56"/>
      <c r="O682" s="46"/>
      <c r="P682" s="46"/>
      <c r="Q682" s="46"/>
      <c r="R682" s="37"/>
      <c r="S682" s="13"/>
      <c r="T682" s="56"/>
      <c r="U682" s="13"/>
      <c r="V682" s="56"/>
      <c r="W682" s="13"/>
      <c r="X682" s="13"/>
      <c r="Y682" s="13"/>
      <c r="Z682" s="13"/>
      <c r="AA682" s="46"/>
      <c r="AB682" s="56"/>
      <c r="AC682" s="13"/>
      <c r="AD682" s="60"/>
      <c r="AE682" s="13"/>
      <c r="AF682" s="13"/>
      <c r="AG682" s="13"/>
      <c r="AH682" s="46"/>
      <c r="AI682" s="56"/>
      <c r="AJ682" s="46"/>
      <c r="AK682" s="56"/>
    </row>
    <row r="683" spans="1:37">
      <c r="A683" s="36" t="str">
        <f t="shared" si="10"/>
        <v>LT101_2</v>
      </c>
      <c r="B683" t="s">
        <v>71</v>
      </c>
      <c r="C683" t="s">
        <v>193</v>
      </c>
      <c r="D683">
        <v>101</v>
      </c>
      <c r="E683">
        <v>2</v>
      </c>
      <c r="F683" s="25" t="str">
        <f>VLOOKUP(B683,Definitions!$C$7:$D$43,2,FALSE)</f>
        <v>Lithuania</v>
      </c>
      <c r="G683" t="str">
        <f>VLOOKUP(C683,Definitions!$C$49:$D$57,2,FALSE)</f>
        <v>Not elsewhere specified (Other)</v>
      </c>
      <c r="H683" t="str">
        <f>VLOOKUP(D683,Definitions!$C$60:$D$104,2,FALSE)</f>
        <v>Agriculture / Forestry</v>
      </c>
      <c r="J683" s="29" t="str">
        <f>VLOOKUP(E683,Definitions!$C$115:$D$131,2,FALSE)</f>
        <v>Fuel oil</v>
      </c>
      <c r="K683" s="47"/>
      <c r="L683" s="46"/>
      <c r="M683" s="46"/>
      <c r="N683" s="56"/>
      <c r="O683" s="46"/>
      <c r="P683" s="46"/>
      <c r="Q683" s="46"/>
      <c r="R683" s="37"/>
      <c r="S683" s="13"/>
      <c r="T683" s="56"/>
      <c r="U683" s="13"/>
      <c r="V683" s="56"/>
      <c r="W683" s="13"/>
      <c r="X683" s="13"/>
      <c r="Y683" s="13"/>
      <c r="Z683" s="13"/>
      <c r="AA683" s="46"/>
      <c r="AB683" s="56"/>
      <c r="AC683" s="13"/>
      <c r="AD683" s="60"/>
      <c r="AE683" s="13"/>
      <c r="AF683" s="13"/>
      <c r="AG683" s="13"/>
      <c r="AH683" s="46"/>
      <c r="AI683" s="56"/>
      <c r="AJ683" s="46"/>
      <c r="AK683" s="56"/>
    </row>
    <row r="684" spans="1:37">
      <c r="A684" s="36" t="str">
        <f t="shared" si="10"/>
        <v>LT101_3</v>
      </c>
      <c r="B684" t="s">
        <v>71</v>
      </c>
      <c r="C684" t="s">
        <v>193</v>
      </c>
      <c r="D684">
        <v>101</v>
      </c>
      <c r="E684">
        <v>3</v>
      </c>
      <c r="F684" s="25" t="str">
        <f>VLOOKUP(B684,Definitions!$C$7:$D$43,2,FALSE)</f>
        <v>Lithuania</v>
      </c>
      <c r="G684" t="str">
        <f>VLOOKUP(C684,Definitions!$C$49:$D$57,2,FALSE)</f>
        <v>Not elsewhere specified (Other)</v>
      </c>
      <c r="H684" t="str">
        <f>VLOOKUP(D684,Definitions!$C$60:$D$104,2,FALSE)</f>
        <v>Agriculture / Forestry</v>
      </c>
      <c r="J684" s="29" t="str">
        <f>VLOOKUP(E684,Definitions!$C$115:$D$131,2,FALSE)</f>
        <v>Natural gas</v>
      </c>
      <c r="K684" s="47"/>
      <c r="L684" s="46"/>
      <c r="M684" s="46"/>
      <c r="N684" s="56"/>
      <c r="O684" s="46"/>
      <c r="P684" s="46"/>
      <c r="Q684" s="46"/>
      <c r="R684" s="37"/>
      <c r="S684" s="13"/>
      <c r="T684" s="56"/>
      <c r="U684" s="13"/>
      <c r="V684" s="56"/>
      <c r="W684" s="13"/>
      <c r="X684" s="13"/>
      <c r="Y684" s="13"/>
      <c r="Z684" s="13"/>
      <c r="AA684" s="46"/>
      <c r="AB684" s="56"/>
      <c r="AC684" s="13"/>
      <c r="AD684" s="60"/>
      <c r="AE684" s="13"/>
      <c r="AF684" s="13"/>
      <c r="AG684" s="13"/>
      <c r="AH684" s="46"/>
      <c r="AI684" s="56"/>
      <c r="AJ684" s="46"/>
      <c r="AK684" s="56"/>
    </row>
    <row r="685" spans="1:37">
      <c r="A685" s="36" t="str">
        <f t="shared" si="10"/>
        <v>LT101_4</v>
      </c>
      <c r="B685" t="s">
        <v>71</v>
      </c>
      <c r="C685" t="s">
        <v>193</v>
      </c>
      <c r="D685">
        <v>101</v>
      </c>
      <c r="E685">
        <v>4</v>
      </c>
      <c r="F685" s="25" t="str">
        <f>VLOOKUP(B685,Definitions!$C$7:$D$43,2,FALSE)</f>
        <v>Lithuania</v>
      </c>
      <c r="G685" t="str">
        <f>VLOOKUP(C685,Definitions!$C$49:$D$57,2,FALSE)</f>
        <v>Not elsewhere specified (Other)</v>
      </c>
      <c r="H685" t="str">
        <f>VLOOKUP(D685,Definitions!$C$60:$D$104,2,FALSE)</f>
        <v>Agriculture / Forestry</v>
      </c>
      <c r="J685" s="29" t="str">
        <f>VLOOKUP(E685,Definitions!$C$115:$D$131,2,FALSE)</f>
        <v>Other fossil fuels</v>
      </c>
      <c r="K685" s="47"/>
      <c r="L685" s="46"/>
      <c r="M685" s="46"/>
      <c r="N685" s="56"/>
      <c r="O685" s="46"/>
      <c r="P685" s="46"/>
      <c r="Q685" s="46"/>
      <c r="R685" s="37"/>
      <c r="S685" s="13"/>
      <c r="T685" s="56"/>
      <c r="U685" s="13"/>
      <c r="V685" s="56"/>
      <c r="W685" s="13"/>
      <c r="X685" s="13"/>
      <c r="Y685" s="13"/>
      <c r="Z685" s="13"/>
      <c r="AA685" s="46"/>
      <c r="AB685" s="56"/>
      <c r="AC685" s="13"/>
      <c r="AD685" s="60"/>
      <c r="AE685" s="13"/>
      <c r="AF685" s="13"/>
      <c r="AG685" s="13"/>
      <c r="AH685" s="46"/>
      <c r="AI685" s="56"/>
      <c r="AJ685" s="46"/>
      <c r="AK685" s="56"/>
    </row>
    <row r="686" spans="1:37">
      <c r="A686" s="36" t="str">
        <f t="shared" si="10"/>
        <v>LT101_6</v>
      </c>
      <c r="B686" t="s">
        <v>71</v>
      </c>
      <c r="C686" t="s">
        <v>193</v>
      </c>
      <c r="D686">
        <v>101</v>
      </c>
      <c r="E686">
        <v>6</v>
      </c>
      <c r="F686" s="25" t="str">
        <f>VLOOKUP(B686,Definitions!$C$7:$D$43,2,FALSE)</f>
        <v>Lithuania</v>
      </c>
      <c r="G686" t="str">
        <f>VLOOKUP(C686,Definitions!$C$49:$D$57,2,FALSE)</f>
        <v>Not elsewhere specified (Other)</v>
      </c>
      <c r="H686" t="str">
        <f>VLOOKUP(D686,Definitions!$C$60:$D$104,2,FALSE)</f>
        <v>Agriculture / Forestry</v>
      </c>
      <c r="J686" s="29" t="str">
        <f>VLOOKUP(E686,Definitions!$C$115:$D$131,2,FALSE)</f>
        <v>Electricity</v>
      </c>
      <c r="K686" s="47"/>
      <c r="L686" s="46"/>
      <c r="M686" s="46"/>
      <c r="N686" s="56"/>
      <c r="O686" s="46"/>
      <c r="P686" s="46"/>
      <c r="Q686" s="46"/>
      <c r="R686" s="37"/>
      <c r="S686" s="13"/>
      <c r="T686" s="56"/>
      <c r="U686" s="13"/>
      <c r="V686" s="56"/>
      <c r="W686" s="13"/>
      <c r="X686" s="13"/>
      <c r="Y686" s="13"/>
      <c r="Z686" s="13"/>
      <c r="AA686" s="46"/>
      <c r="AB686" s="56"/>
      <c r="AC686" s="13"/>
      <c r="AD686" s="60"/>
      <c r="AE686" s="13"/>
      <c r="AF686" s="13"/>
      <c r="AG686" s="13"/>
      <c r="AH686" s="46"/>
      <c r="AI686" s="56"/>
      <c r="AJ686" s="46"/>
      <c r="AK686" s="56"/>
    </row>
    <row r="687" spans="1:37">
      <c r="A687" s="36" t="str">
        <f t="shared" si="10"/>
        <v>LT101_7</v>
      </c>
      <c r="B687" t="s">
        <v>71</v>
      </c>
      <c r="C687" t="s">
        <v>193</v>
      </c>
      <c r="D687">
        <v>101</v>
      </c>
      <c r="E687">
        <v>7</v>
      </c>
      <c r="F687" s="25" t="str">
        <f>VLOOKUP(B687,Definitions!$C$7:$D$43,2,FALSE)</f>
        <v>Lithuania</v>
      </c>
      <c r="G687" t="str">
        <f>VLOOKUP(C687,Definitions!$C$49:$D$57,2,FALSE)</f>
        <v>Not elsewhere specified (Other)</v>
      </c>
      <c r="H687" t="str">
        <f>VLOOKUP(D687,Definitions!$C$60:$D$104,2,FALSE)</f>
        <v>Agriculture / Forestry</v>
      </c>
      <c r="J687" s="29" t="str">
        <f>VLOOKUP(E687,Definitions!$C$115:$D$131,2,FALSE)</f>
        <v>District heating</v>
      </c>
      <c r="K687" s="47"/>
      <c r="L687" s="46"/>
      <c r="M687" s="46"/>
      <c r="N687" s="56"/>
      <c r="O687" s="46"/>
      <c r="P687" s="46"/>
      <c r="Q687" s="46"/>
      <c r="R687" s="37"/>
      <c r="S687" s="13"/>
      <c r="T687" s="56"/>
      <c r="U687" s="13"/>
      <c r="V687" s="56"/>
      <c r="W687" s="13"/>
      <c r="X687" s="13"/>
      <c r="Y687" s="13"/>
      <c r="Z687" s="13"/>
      <c r="AA687" s="46"/>
      <c r="AB687" s="56"/>
      <c r="AC687" s="13"/>
      <c r="AD687" s="60"/>
      <c r="AE687" s="13"/>
      <c r="AF687" s="13"/>
      <c r="AG687" s="13"/>
      <c r="AH687" s="46"/>
      <c r="AI687" s="56"/>
      <c r="AJ687" s="46"/>
      <c r="AK687" s="56"/>
    </row>
    <row r="688" spans="1:37">
      <c r="A688" s="36" t="str">
        <f t="shared" si="10"/>
        <v>LT101_8</v>
      </c>
      <c r="B688" t="s">
        <v>71</v>
      </c>
      <c r="C688" t="s">
        <v>193</v>
      </c>
      <c r="D688">
        <v>101</v>
      </c>
      <c r="E688">
        <v>8</v>
      </c>
      <c r="F688" s="25" t="str">
        <f>VLOOKUP(B688,Definitions!$C$7:$D$43,2,FALSE)</f>
        <v>Lithuania</v>
      </c>
      <c r="G688" t="str">
        <f>VLOOKUP(C688,Definitions!$C$49:$D$57,2,FALSE)</f>
        <v>Not elsewhere specified (Other)</v>
      </c>
      <c r="H688" t="str">
        <f>VLOOKUP(D688,Definitions!$C$60:$D$104,2,FALSE)</f>
        <v>Agriculture / Forestry</v>
      </c>
      <c r="J688" s="29" t="str">
        <f>VLOOKUP(E688,Definitions!$C$115:$D$131,2,FALSE)</f>
        <v>Waste non-RES</v>
      </c>
      <c r="K688" s="47"/>
      <c r="L688" s="46"/>
      <c r="M688" s="46"/>
      <c r="N688" s="56"/>
      <c r="O688" s="46"/>
      <c r="P688" s="46"/>
      <c r="Q688" s="46"/>
      <c r="R688" s="37"/>
      <c r="S688" s="13"/>
      <c r="T688" s="56"/>
      <c r="U688" s="13"/>
      <c r="V688" s="56"/>
      <c r="W688" s="13"/>
      <c r="X688" s="13"/>
      <c r="Y688" s="13"/>
      <c r="Z688" s="13"/>
      <c r="AA688" s="46"/>
      <c r="AB688" s="56"/>
      <c r="AC688" s="13"/>
      <c r="AD688" s="60"/>
      <c r="AE688" s="13"/>
      <c r="AF688" s="13"/>
      <c r="AG688" s="13"/>
      <c r="AH688" s="46"/>
      <c r="AI688" s="56"/>
      <c r="AJ688" s="46"/>
      <c r="AK688" s="56"/>
    </row>
    <row r="689" spans="1:37">
      <c r="A689" s="36" t="str">
        <f t="shared" si="10"/>
        <v>LT101_9</v>
      </c>
      <c r="B689" t="s">
        <v>71</v>
      </c>
      <c r="C689" t="s">
        <v>193</v>
      </c>
      <c r="D689">
        <v>101</v>
      </c>
      <c r="E689">
        <v>9</v>
      </c>
      <c r="F689" s="25" t="str">
        <f>VLOOKUP(B689,Definitions!$C$7:$D$43,2,FALSE)</f>
        <v>Lithuania</v>
      </c>
      <c r="G689" t="str">
        <f>VLOOKUP(C689,Definitions!$C$49:$D$57,2,FALSE)</f>
        <v>Not elsewhere specified (Other)</v>
      </c>
      <c r="H689" t="str">
        <f>VLOOKUP(D689,Definitions!$C$60:$D$104,2,FALSE)</f>
        <v>Agriculture / Forestry</v>
      </c>
      <c r="J689" s="29" t="str">
        <f>VLOOKUP(E689,Definitions!$C$115:$D$131,2,FALSE)</f>
        <v>Waste RES</v>
      </c>
      <c r="K689" s="47"/>
      <c r="L689" s="46"/>
      <c r="M689" s="46"/>
      <c r="N689" s="56"/>
      <c r="O689" s="46"/>
      <c r="P689" s="46"/>
      <c r="Q689" s="46"/>
      <c r="R689" s="37"/>
      <c r="S689" s="13"/>
      <c r="T689" s="56"/>
      <c r="U689" s="13"/>
      <c r="V689" s="56"/>
      <c r="W689" s="13"/>
      <c r="X689" s="13"/>
      <c r="Y689" s="13"/>
      <c r="Z689" s="13"/>
      <c r="AA689" s="46"/>
      <c r="AB689" s="56"/>
      <c r="AC689" s="13"/>
      <c r="AD689" s="60"/>
      <c r="AE689" s="13"/>
      <c r="AF689" s="13"/>
      <c r="AG689" s="13"/>
      <c r="AH689" s="46"/>
      <c r="AI689" s="56"/>
      <c r="AJ689" s="46"/>
      <c r="AK689" s="56"/>
    </row>
    <row r="690" spans="1:37">
      <c r="A690" s="36" t="str">
        <f t="shared" si="10"/>
        <v>LT101_51</v>
      </c>
      <c r="B690" t="s">
        <v>71</v>
      </c>
      <c r="C690" t="s">
        <v>193</v>
      </c>
      <c r="D690">
        <v>101</v>
      </c>
      <c r="E690">
        <v>51</v>
      </c>
      <c r="F690" s="25" t="str">
        <f>VLOOKUP(B690,Definitions!$C$7:$D$43,2,FALSE)</f>
        <v>Lithuania</v>
      </c>
      <c r="G690" t="str">
        <f>VLOOKUP(C690,Definitions!$C$49:$D$57,2,FALSE)</f>
        <v>Not elsewhere specified (Other)</v>
      </c>
      <c r="H690" t="str">
        <f>VLOOKUP(D690,Definitions!$C$60:$D$104,2,FALSE)</f>
        <v>Agriculture / Forestry</v>
      </c>
      <c r="J690" s="29" t="str">
        <f>VLOOKUP(E690,Definitions!$C$115:$D$131,2,FALSE)</f>
        <v>Biomass</v>
      </c>
      <c r="K690" s="47"/>
      <c r="L690" s="46"/>
      <c r="M690" s="46"/>
      <c r="N690" s="56"/>
      <c r="O690" s="46"/>
      <c r="P690" s="46"/>
      <c r="Q690" s="46"/>
      <c r="R690" s="37"/>
      <c r="S690" s="13"/>
      <c r="T690" s="56"/>
      <c r="U690" s="13"/>
      <c r="V690" s="56"/>
      <c r="W690" s="13"/>
      <c r="X690" s="13"/>
      <c r="Y690" s="13"/>
      <c r="Z690" s="13"/>
      <c r="AA690" s="46"/>
      <c r="AB690" s="56"/>
      <c r="AC690" s="13"/>
      <c r="AD690" s="60"/>
      <c r="AE690" s="13"/>
      <c r="AF690" s="13"/>
      <c r="AG690" s="13"/>
      <c r="AH690" s="46"/>
      <c r="AI690" s="56"/>
      <c r="AJ690" s="46"/>
      <c r="AK690" s="56"/>
    </row>
    <row r="691" spans="1:37">
      <c r="A691" s="36" t="str">
        <f t="shared" si="10"/>
        <v>LT101_52</v>
      </c>
      <c r="B691" t="s">
        <v>71</v>
      </c>
      <c r="C691" t="s">
        <v>193</v>
      </c>
      <c r="D691">
        <v>101</v>
      </c>
      <c r="E691">
        <v>52</v>
      </c>
      <c r="F691" s="25" t="str">
        <f>VLOOKUP(B691,Definitions!$C$7:$D$43,2,FALSE)</f>
        <v>Lithuania</v>
      </c>
      <c r="G691" t="str">
        <f>VLOOKUP(C691,Definitions!$C$49:$D$57,2,FALSE)</f>
        <v>Not elsewhere specified (Other)</v>
      </c>
      <c r="H691" t="str">
        <f>VLOOKUP(D691,Definitions!$C$60:$D$104,2,FALSE)</f>
        <v>Agriculture / Forestry</v>
      </c>
      <c r="J691" s="29" t="str">
        <f>VLOOKUP(E691,Definitions!$C$115:$D$131,2,FALSE)</f>
        <v>Geothermal</v>
      </c>
      <c r="K691" s="47"/>
      <c r="L691" s="46"/>
      <c r="M691" s="46"/>
      <c r="N691" s="56"/>
      <c r="O691" s="46"/>
      <c r="P691" s="46"/>
      <c r="Q691" s="46"/>
      <c r="R691" s="37"/>
      <c r="S691" s="13"/>
      <c r="T691" s="56"/>
      <c r="U691" s="13"/>
      <c r="V691" s="56"/>
      <c r="W691" s="13"/>
      <c r="X691" s="13"/>
      <c r="Y691" s="13"/>
      <c r="Z691" s="13"/>
      <c r="AA691" s="46"/>
      <c r="AB691" s="56"/>
      <c r="AC691" s="13"/>
      <c r="AD691" s="60"/>
      <c r="AE691" s="13"/>
      <c r="AF691" s="13"/>
      <c r="AG691" s="13"/>
      <c r="AH691" s="46"/>
      <c r="AI691" s="56"/>
      <c r="AJ691" s="46"/>
      <c r="AK691" s="56"/>
    </row>
    <row r="692" spans="1:37">
      <c r="A692" s="36" t="str">
        <f t="shared" si="10"/>
        <v>LT101_53</v>
      </c>
      <c r="B692" t="s">
        <v>71</v>
      </c>
      <c r="C692" t="s">
        <v>193</v>
      </c>
      <c r="D692">
        <v>101</v>
      </c>
      <c r="E692">
        <v>53</v>
      </c>
      <c r="F692" s="25" t="str">
        <f>VLOOKUP(B692,Definitions!$C$7:$D$43,2,FALSE)</f>
        <v>Lithuania</v>
      </c>
      <c r="G692" t="str">
        <f>VLOOKUP(C692,Definitions!$C$49:$D$57,2,FALSE)</f>
        <v>Not elsewhere specified (Other)</v>
      </c>
      <c r="H692" t="str">
        <f>VLOOKUP(D692,Definitions!$C$60:$D$104,2,FALSE)</f>
        <v>Agriculture / Forestry</v>
      </c>
      <c r="J692" s="29" t="str">
        <f>VLOOKUP(E692,Definitions!$C$115:$D$131,2,FALSE)</f>
        <v>Solar energy</v>
      </c>
      <c r="K692" s="47"/>
      <c r="L692" s="46"/>
      <c r="M692" s="46"/>
      <c r="N692" s="56"/>
      <c r="O692" s="46"/>
      <c r="P692" s="46"/>
      <c r="Q692" s="46"/>
      <c r="R692" s="37"/>
      <c r="S692" s="13"/>
      <c r="T692" s="56"/>
      <c r="U692" s="13"/>
      <c r="V692" s="56"/>
      <c r="W692" s="13"/>
      <c r="X692" s="13"/>
      <c r="Y692" s="13"/>
      <c r="Z692" s="13"/>
      <c r="AA692" s="46"/>
      <c r="AB692" s="56"/>
      <c r="AC692" s="13"/>
      <c r="AD692" s="60"/>
      <c r="AE692" s="13"/>
      <c r="AF692" s="13"/>
      <c r="AG692" s="13"/>
      <c r="AH692" s="46"/>
      <c r="AI692" s="56"/>
      <c r="AJ692" s="46"/>
      <c r="AK692" s="56"/>
    </row>
    <row r="693" spans="1:37">
      <c r="A693" s="36" t="str">
        <f t="shared" si="10"/>
        <v>LT101_56</v>
      </c>
      <c r="B693" t="s">
        <v>71</v>
      </c>
      <c r="C693" t="s">
        <v>193</v>
      </c>
      <c r="D693">
        <v>101</v>
      </c>
      <c r="E693">
        <v>56</v>
      </c>
      <c r="F693" s="25" t="str">
        <f>VLOOKUP(B693,Definitions!$C$7:$D$43,2,FALSE)</f>
        <v>Lithuania</v>
      </c>
      <c r="G693" t="str">
        <f>VLOOKUP(C693,Definitions!$C$49:$D$57,2,FALSE)</f>
        <v>Not elsewhere specified (Other)</v>
      </c>
      <c r="H693" t="str">
        <f>VLOOKUP(D693,Definitions!$C$60:$D$104,2,FALSE)</f>
        <v>Agriculture / Forestry</v>
      </c>
      <c r="J693" s="29" t="str">
        <f>VLOOKUP(E693,Definitions!$C$115:$D$131,2,FALSE)</f>
        <v>Ambient heat ground</v>
      </c>
      <c r="K693" s="47"/>
      <c r="L693" s="46"/>
      <c r="M693" s="46"/>
      <c r="N693" s="56"/>
      <c r="O693" s="46"/>
      <c r="P693" s="46"/>
      <c r="Q693" s="46"/>
      <c r="R693" s="37"/>
      <c r="S693" s="13"/>
      <c r="T693" s="56"/>
      <c r="U693" s="13"/>
      <c r="V693" s="56"/>
      <c r="W693" s="13"/>
      <c r="X693" s="13"/>
      <c r="Y693" s="13"/>
      <c r="Z693" s="13"/>
      <c r="AA693" s="46"/>
      <c r="AB693" s="56"/>
      <c r="AC693" s="13"/>
      <c r="AD693" s="60"/>
      <c r="AE693" s="13"/>
      <c r="AF693" s="13"/>
      <c r="AG693" s="13"/>
      <c r="AH693" s="46"/>
      <c r="AI693" s="56"/>
      <c r="AJ693" s="46"/>
      <c r="AK693" s="56"/>
    </row>
    <row r="694" spans="1:37">
      <c r="A694" s="36" t="str">
        <f t="shared" si="10"/>
        <v>LT101_57</v>
      </c>
      <c r="B694" t="s">
        <v>71</v>
      </c>
      <c r="C694" t="s">
        <v>193</v>
      </c>
      <c r="D694">
        <v>101</v>
      </c>
      <c r="E694">
        <v>57</v>
      </c>
      <c r="F694" s="25" t="str">
        <f>VLOOKUP(B694,Definitions!$C$7:$D$43,2,FALSE)</f>
        <v>Lithuania</v>
      </c>
      <c r="G694" t="str">
        <f>VLOOKUP(C694,Definitions!$C$49:$D$57,2,FALSE)</f>
        <v>Not elsewhere specified (Other)</v>
      </c>
      <c r="H694" t="str">
        <f>VLOOKUP(D694,Definitions!$C$60:$D$104,2,FALSE)</f>
        <v>Agriculture / Forestry</v>
      </c>
      <c r="J694" s="29" t="str">
        <f>VLOOKUP(E694,Definitions!$C$115:$D$131,2,FALSE)</f>
        <v>Ambient heat air</v>
      </c>
      <c r="K694" s="47"/>
      <c r="L694" s="46"/>
      <c r="M694" s="46"/>
      <c r="N694" s="56"/>
      <c r="O694" s="46"/>
      <c r="P694" s="46"/>
      <c r="Q694" s="46"/>
      <c r="R694" s="37"/>
      <c r="S694" s="13"/>
      <c r="T694" s="56"/>
      <c r="U694" s="13"/>
      <c r="V694" s="56"/>
      <c r="W694" s="13"/>
      <c r="X694" s="13"/>
      <c r="Y694" s="13"/>
      <c r="Z694" s="13"/>
      <c r="AA694" s="46"/>
      <c r="AB694" s="56"/>
      <c r="AC694" s="13"/>
      <c r="AD694" s="60"/>
      <c r="AE694" s="13"/>
      <c r="AF694" s="13"/>
      <c r="AG694" s="13"/>
      <c r="AH694" s="46"/>
      <c r="AI694" s="56"/>
      <c r="AJ694" s="46"/>
      <c r="AK694" s="56"/>
    </row>
    <row r="695" spans="1:37">
      <c r="A695" s="36" t="str">
        <f t="shared" si="10"/>
        <v>LT101_58</v>
      </c>
      <c r="B695" t="s">
        <v>71</v>
      </c>
      <c r="C695" t="s">
        <v>193</v>
      </c>
      <c r="D695">
        <v>101</v>
      </c>
      <c r="E695">
        <v>58</v>
      </c>
      <c r="F695" s="25" t="str">
        <f>VLOOKUP(B695,Definitions!$C$7:$D$43,2,FALSE)</f>
        <v>Lithuania</v>
      </c>
      <c r="G695" t="str">
        <f>VLOOKUP(C695,Definitions!$C$49:$D$57,2,FALSE)</f>
        <v>Not elsewhere specified (Other)</v>
      </c>
      <c r="H695" t="str">
        <f>VLOOKUP(D695,Definitions!$C$60:$D$104,2,FALSE)</f>
        <v>Agriculture / Forestry</v>
      </c>
      <c r="J695" s="29" t="str">
        <f>VLOOKUP(E695,Definitions!$C$115:$D$131,2,FALSE)</f>
        <v>Ambient heat total</v>
      </c>
      <c r="K695" s="47"/>
      <c r="L695" s="46"/>
      <c r="M695" s="46"/>
      <c r="N695" s="56"/>
      <c r="O695" s="46"/>
      <c r="P695" s="46"/>
      <c r="Q695" s="46"/>
      <c r="R695" s="37"/>
      <c r="S695" s="13"/>
      <c r="T695" s="56"/>
      <c r="U695" s="13"/>
      <c r="V695" s="56"/>
      <c r="W695" s="13"/>
      <c r="X695" s="13"/>
      <c r="Y695" s="13"/>
      <c r="Z695" s="13"/>
      <c r="AA695" s="46"/>
      <c r="AB695" s="56"/>
      <c r="AC695" s="13"/>
      <c r="AD695" s="60"/>
      <c r="AE695" s="13"/>
      <c r="AF695" s="13"/>
      <c r="AG695" s="13"/>
      <c r="AH695" s="46"/>
      <c r="AI695" s="56"/>
      <c r="AJ695" s="46"/>
      <c r="AK695" s="56"/>
    </row>
    <row r="696" spans="1:37">
      <c r="A696" s="36" t="str">
        <f t="shared" si="10"/>
        <v>LT101_55</v>
      </c>
      <c r="B696" t="s">
        <v>71</v>
      </c>
      <c r="C696" t="s">
        <v>193</v>
      </c>
      <c r="D696">
        <v>101</v>
      </c>
      <c r="E696">
        <v>55</v>
      </c>
      <c r="F696" s="25" t="str">
        <f>VLOOKUP(B696,Definitions!$C$7:$D$43,2,FALSE)</f>
        <v>Lithuania</v>
      </c>
      <c r="G696" t="str">
        <f>VLOOKUP(C696,Definitions!$C$49:$D$57,2,FALSE)</f>
        <v>Not elsewhere specified (Other)</v>
      </c>
      <c r="H696" t="str">
        <f>VLOOKUP(D696,Definitions!$C$60:$D$104,2,FALSE)</f>
        <v>Agriculture / Forestry</v>
      </c>
      <c r="J696" s="29" t="str">
        <f>VLOOKUP(E696,Definitions!$C$115:$D$131,2,FALSE)</f>
        <v xml:space="preserve">Other RES </v>
      </c>
      <c r="K696" s="47"/>
      <c r="L696" s="46"/>
      <c r="M696" s="46"/>
      <c r="N696" s="56"/>
      <c r="O696" s="46"/>
      <c r="P696" s="46"/>
      <c r="Q696" s="46"/>
      <c r="R696" s="37"/>
      <c r="S696" s="13"/>
      <c r="T696" s="56"/>
      <c r="U696" s="13"/>
      <c r="V696" s="56"/>
      <c r="W696" s="13"/>
      <c r="X696" s="13"/>
      <c r="Y696" s="13"/>
      <c r="Z696" s="13"/>
      <c r="AA696" s="46"/>
      <c r="AB696" s="56"/>
      <c r="AC696" s="13"/>
      <c r="AD696" s="60"/>
      <c r="AE696" s="13"/>
      <c r="AF696" s="13"/>
      <c r="AG696" s="13"/>
      <c r="AH696" s="46"/>
      <c r="AI696" s="56"/>
      <c r="AJ696" s="46"/>
      <c r="AK696" s="56"/>
    </row>
    <row r="697" spans="1:37">
      <c r="A697" s="36" t="str">
        <f t="shared" si="10"/>
        <v>LT103_0</v>
      </c>
      <c r="B697" t="s">
        <v>71</v>
      </c>
      <c r="C697" t="s">
        <v>193</v>
      </c>
      <c r="D697">
        <v>103</v>
      </c>
      <c r="E697">
        <v>0</v>
      </c>
      <c r="F697" s="25" t="str">
        <f>VLOOKUP(B697,Definitions!$C$7:$D$43,2,FALSE)</f>
        <v>Lithuania</v>
      </c>
      <c r="G697" t="str">
        <f>VLOOKUP(C697,Definitions!$C$49:$D$57,2,FALSE)</f>
        <v>Not elsewhere specified (Other)</v>
      </c>
      <c r="H697" t="str">
        <f>VLOOKUP(D697,Definitions!$C$60:$D$104,2,FALSE)</f>
        <v>Fishing</v>
      </c>
      <c r="J697" s="29" t="str">
        <f>VLOOKUP(E697,Definitions!$C$115:$D$131,2,FALSE)</f>
        <v>TOTAL</v>
      </c>
      <c r="K697" s="47"/>
      <c r="L697" s="46"/>
      <c r="M697" s="46"/>
      <c r="N697" s="56"/>
      <c r="O697" s="46"/>
      <c r="P697" s="46"/>
      <c r="Q697" s="46"/>
      <c r="R697" s="37"/>
      <c r="S697" s="13"/>
      <c r="T697" s="56"/>
      <c r="U697" s="13"/>
      <c r="V697" s="56"/>
      <c r="W697" s="13"/>
      <c r="X697" s="13"/>
      <c r="Y697" s="13"/>
      <c r="Z697" s="13"/>
      <c r="AA697" s="46"/>
      <c r="AB697" s="56"/>
      <c r="AC697" s="13"/>
      <c r="AD697" s="60"/>
      <c r="AE697" s="13"/>
      <c r="AF697" s="13"/>
      <c r="AG697" s="13"/>
      <c r="AH697" s="46"/>
      <c r="AI697" s="56"/>
      <c r="AJ697" s="46"/>
      <c r="AK697" s="56"/>
    </row>
    <row r="698" spans="1:37">
      <c r="A698" s="36" t="str">
        <f t="shared" si="10"/>
        <v>LT103_1</v>
      </c>
      <c r="B698" t="s">
        <v>71</v>
      </c>
      <c r="C698" t="s">
        <v>193</v>
      </c>
      <c r="D698">
        <v>103</v>
      </c>
      <c r="E698">
        <v>1</v>
      </c>
      <c r="F698" s="25" t="str">
        <f>VLOOKUP(B698,Definitions!$C$7:$D$43,2,FALSE)</f>
        <v>Lithuania</v>
      </c>
      <c r="G698" t="str">
        <f>VLOOKUP(C698,Definitions!$C$49:$D$57,2,FALSE)</f>
        <v>Not elsewhere specified (Other)</v>
      </c>
      <c r="H698" t="str">
        <f>VLOOKUP(D698,Definitions!$C$60:$D$104,2,FALSE)</f>
        <v>Fishing</v>
      </c>
      <c r="J698" s="29" t="str">
        <f>VLOOKUP(E698,Definitions!$C$115:$D$131,2,FALSE)</f>
        <v>Coal</v>
      </c>
      <c r="K698" s="47"/>
      <c r="L698" s="46"/>
      <c r="M698" s="46"/>
      <c r="N698" s="56"/>
      <c r="O698" s="46"/>
      <c r="P698" s="46"/>
      <c r="Q698" s="46"/>
      <c r="R698" s="37"/>
      <c r="S698" s="13"/>
      <c r="T698" s="56"/>
      <c r="U698" s="13"/>
      <c r="V698" s="56"/>
      <c r="W698" s="13"/>
      <c r="X698" s="13"/>
      <c r="Y698" s="13"/>
      <c r="Z698" s="13"/>
      <c r="AA698" s="46"/>
      <c r="AB698" s="56"/>
      <c r="AC698" s="13"/>
      <c r="AD698" s="60"/>
      <c r="AE698" s="13"/>
      <c r="AF698" s="13"/>
      <c r="AG698" s="13"/>
      <c r="AH698" s="46"/>
      <c r="AI698" s="56"/>
      <c r="AJ698" s="46"/>
      <c r="AK698" s="56"/>
    </row>
    <row r="699" spans="1:37">
      <c r="A699" s="36" t="str">
        <f t="shared" si="10"/>
        <v>LT103_2</v>
      </c>
      <c r="B699" t="s">
        <v>71</v>
      </c>
      <c r="C699" t="s">
        <v>193</v>
      </c>
      <c r="D699">
        <v>103</v>
      </c>
      <c r="E699">
        <v>2</v>
      </c>
      <c r="F699" s="25" t="str">
        <f>VLOOKUP(B699,Definitions!$C$7:$D$43,2,FALSE)</f>
        <v>Lithuania</v>
      </c>
      <c r="G699" t="str">
        <f>VLOOKUP(C699,Definitions!$C$49:$D$57,2,FALSE)</f>
        <v>Not elsewhere specified (Other)</v>
      </c>
      <c r="H699" t="str">
        <f>VLOOKUP(D699,Definitions!$C$60:$D$104,2,FALSE)</f>
        <v>Fishing</v>
      </c>
      <c r="J699" s="29" t="str">
        <f>VLOOKUP(E699,Definitions!$C$115:$D$131,2,FALSE)</f>
        <v>Fuel oil</v>
      </c>
      <c r="K699" s="47"/>
      <c r="L699" s="46"/>
      <c r="M699" s="46"/>
      <c r="N699" s="56"/>
      <c r="O699" s="46"/>
      <c r="P699" s="46"/>
      <c r="Q699" s="46"/>
      <c r="R699" s="37"/>
      <c r="S699" s="13"/>
      <c r="T699" s="56"/>
      <c r="U699" s="13"/>
      <c r="V699" s="56"/>
      <c r="W699" s="13"/>
      <c r="X699" s="13"/>
      <c r="Y699" s="13"/>
      <c r="Z699" s="13"/>
      <c r="AA699" s="46"/>
      <c r="AB699" s="56"/>
      <c r="AC699" s="13"/>
      <c r="AD699" s="60"/>
      <c r="AE699" s="13"/>
      <c r="AF699" s="13"/>
      <c r="AG699" s="13"/>
      <c r="AH699" s="46"/>
      <c r="AI699" s="56"/>
      <c r="AJ699" s="46"/>
      <c r="AK699" s="56"/>
    </row>
    <row r="700" spans="1:37">
      <c r="A700" s="36" t="str">
        <f t="shared" si="10"/>
        <v>LT103_3</v>
      </c>
      <c r="B700" t="s">
        <v>71</v>
      </c>
      <c r="C700" t="s">
        <v>193</v>
      </c>
      <c r="D700">
        <v>103</v>
      </c>
      <c r="E700">
        <v>3</v>
      </c>
      <c r="F700" s="25" t="str">
        <f>VLOOKUP(B700,Definitions!$C$7:$D$43,2,FALSE)</f>
        <v>Lithuania</v>
      </c>
      <c r="G700" t="str">
        <f>VLOOKUP(C700,Definitions!$C$49:$D$57,2,FALSE)</f>
        <v>Not elsewhere specified (Other)</v>
      </c>
      <c r="H700" t="str">
        <f>VLOOKUP(D700,Definitions!$C$60:$D$104,2,FALSE)</f>
        <v>Fishing</v>
      </c>
      <c r="J700" s="29" t="str">
        <f>VLOOKUP(E700,Definitions!$C$115:$D$131,2,FALSE)</f>
        <v>Natural gas</v>
      </c>
      <c r="K700" s="47"/>
      <c r="L700" s="46"/>
      <c r="M700" s="46"/>
      <c r="N700" s="56"/>
      <c r="O700" s="46"/>
      <c r="P700" s="46"/>
      <c r="Q700" s="46"/>
      <c r="R700" s="37"/>
      <c r="S700" s="13"/>
      <c r="T700" s="56"/>
      <c r="U700" s="13"/>
      <c r="V700" s="56"/>
      <c r="W700" s="13"/>
      <c r="X700" s="13"/>
      <c r="Y700" s="13"/>
      <c r="Z700" s="13"/>
      <c r="AA700" s="46"/>
      <c r="AB700" s="56"/>
      <c r="AC700" s="13"/>
      <c r="AD700" s="60"/>
      <c r="AE700" s="13"/>
      <c r="AF700" s="13"/>
      <c r="AG700" s="13"/>
      <c r="AH700" s="46"/>
      <c r="AI700" s="56"/>
      <c r="AJ700" s="46"/>
      <c r="AK700" s="56"/>
    </row>
    <row r="701" spans="1:37">
      <c r="A701" s="36" t="str">
        <f t="shared" si="10"/>
        <v>LT103_4</v>
      </c>
      <c r="B701" t="s">
        <v>71</v>
      </c>
      <c r="C701" t="s">
        <v>193</v>
      </c>
      <c r="D701">
        <v>103</v>
      </c>
      <c r="E701">
        <v>4</v>
      </c>
      <c r="F701" s="25" t="str">
        <f>VLOOKUP(B701,Definitions!$C$7:$D$43,2,FALSE)</f>
        <v>Lithuania</v>
      </c>
      <c r="G701" t="str">
        <f>VLOOKUP(C701,Definitions!$C$49:$D$57,2,FALSE)</f>
        <v>Not elsewhere specified (Other)</v>
      </c>
      <c r="H701" t="str">
        <f>VLOOKUP(D701,Definitions!$C$60:$D$104,2,FALSE)</f>
        <v>Fishing</v>
      </c>
      <c r="J701" s="29" t="str">
        <f>VLOOKUP(E701,Definitions!$C$115:$D$131,2,FALSE)</f>
        <v>Other fossil fuels</v>
      </c>
      <c r="K701" s="47"/>
      <c r="L701" s="46"/>
      <c r="M701" s="46"/>
      <c r="N701" s="56"/>
      <c r="O701" s="46"/>
      <c r="P701" s="46"/>
      <c r="Q701" s="46"/>
      <c r="R701" s="37"/>
      <c r="S701" s="13"/>
      <c r="T701" s="56"/>
      <c r="U701" s="13"/>
      <c r="V701" s="56"/>
      <c r="W701" s="13"/>
      <c r="X701" s="13"/>
      <c r="Y701" s="13"/>
      <c r="Z701" s="13"/>
      <c r="AA701" s="46"/>
      <c r="AB701" s="56"/>
      <c r="AC701" s="13"/>
      <c r="AD701" s="60"/>
      <c r="AE701" s="13"/>
      <c r="AF701" s="13"/>
      <c r="AG701" s="13"/>
      <c r="AH701" s="46"/>
      <c r="AI701" s="56"/>
      <c r="AJ701" s="46"/>
      <c r="AK701" s="56"/>
    </row>
    <row r="702" spans="1:37">
      <c r="A702" s="36" t="str">
        <f t="shared" si="10"/>
        <v>LT103_6</v>
      </c>
      <c r="B702" t="s">
        <v>71</v>
      </c>
      <c r="C702" t="s">
        <v>193</v>
      </c>
      <c r="D702">
        <v>103</v>
      </c>
      <c r="E702">
        <v>6</v>
      </c>
      <c r="F702" s="25" t="str">
        <f>VLOOKUP(B702,Definitions!$C$7:$D$43,2,FALSE)</f>
        <v>Lithuania</v>
      </c>
      <c r="G702" t="str">
        <f>VLOOKUP(C702,Definitions!$C$49:$D$57,2,FALSE)</f>
        <v>Not elsewhere specified (Other)</v>
      </c>
      <c r="H702" t="str">
        <f>VLOOKUP(D702,Definitions!$C$60:$D$104,2,FALSE)</f>
        <v>Fishing</v>
      </c>
      <c r="J702" s="29" t="str">
        <f>VLOOKUP(E702,Definitions!$C$115:$D$131,2,FALSE)</f>
        <v>Electricity</v>
      </c>
      <c r="K702" s="47"/>
      <c r="L702" s="46"/>
      <c r="M702" s="46"/>
      <c r="N702" s="56"/>
      <c r="O702" s="46"/>
      <c r="P702" s="46"/>
      <c r="Q702" s="46"/>
      <c r="R702" s="37"/>
      <c r="S702" s="13"/>
      <c r="T702" s="56"/>
      <c r="U702" s="13"/>
      <c r="V702" s="56"/>
      <c r="W702" s="13"/>
      <c r="X702" s="13"/>
      <c r="Y702" s="13"/>
      <c r="Z702" s="13"/>
      <c r="AA702" s="46"/>
      <c r="AB702" s="56"/>
      <c r="AC702" s="13"/>
      <c r="AD702" s="60"/>
      <c r="AE702" s="13"/>
      <c r="AF702" s="13"/>
      <c r="AG702" s="13"/>
      <c r="AH702" s="46"/>
      <c r="AI702" s="56"/>
      <c r="AJ702" s="46"/>
      <c r="AK702" s="56"/>
    </row>
    <row r="703" spans="1:37">
      <c r="A703" s="36" t="str">
        <f t="shared" si="10"/>
        <v>LT103_7</v>
      </c>
      <c r="B703" t="s">
        <v>71</v>
      </c>
      <c r="C703" t="s">
        <v>193</v>
      </c>
      <c r="D703">
        <v>103</v>
      </c>
      <c r="E703">
        <v>7</v>
      </c>
      <c r="F703" s="25" t="str">
        <f>VLOOKUP(B703,Definitions!$C$7:$D$43,2,FALSE)</f>
        <v>Lithuania</v>
      </c>
      <c r="G703" t="str">
        <f>VLOOKUP(C703,Definitions!$C$49:$D$57,2,FALSE)</f>
        <v>Not elsewhere specified (Other)</v>
      </c>
      <c r="H703" t="str">
        <f>VLOOKUP(D703,Definitions!$C$60:$D$104,2,FALSE)</f>
        <v>Fishing</v>
      </c>
      <c r="J703" s="29" t="str">
        <f>VLOOKUP(E703,Definitions!$C$115:$D$131,2,FALSE)</f>
        <v>District heating</v>
      </c>
      <c r="K703" s="47"/>
      <c r="L703" s="46"/>
      <c r="M703" s="46"/>
      <c r="N703" s="56"/>
      <c r="O703" s="46"/>
      <c r="P703" s="46"/>
      <c r="Q703" s="46"/>
      <c r="R703" s="37"/>
      <c r="S703" s="13"/>
      <c r="T703" s="56"/>
      <c r="U703" s="13"/>
      <c r="V703" s="56"/>
      <c r="W703" s="13"/>
      <c r="X703" s="13"/>
      <c r="Y703" s="13"/>
      <c r="Z703" s="13"/>
      <c r="AA703" s="46"/>
      <c r="AB703" s="56"/>
      <c r="AC703" s="13"/>
      <c r="AD703" s="60"/>
      <c r="AE703" s="13"/>
      <c r="AF703" s="13"/>
      <c r="AG703" s="13"/>
      <c r="AH703" s="46"/>
      <c r="AI703" s="56"/>
      <c r="AJ703" s="46"/>
      <c r="AK703" s="56"/>
    </row>
    <row r="704" spans="1:37">
      <c r="A704" s="36" t="str">
        <f t="shared" si="10"/>
        <v>LT103_8</v>
      </c>
      <c r="B704" t="s">
        <v>71</v>
      </c>
      <c r="C704" t="s">
        <v>193</v>
      </c>
      <c r="D704">
        <v>103</v>
      </c>
      <c r="E704">
        <v>8</v>
      </c>
      <c r="F704" s="25" t="str">
        <f>VLOOKUP(B704,Definitions!$C$7:$D$43,2,FALSE)</f>
        <v>Lithuania</v>
      </c>
      <c r="G704" t="str">
        <f>VLOOKUP(C704,Definitions!$C$49:$D$57,2,FALSE)</f>
        <v>Not elsewhere specified (Other)</v>
      </c>
      <c r="H704" t="str">
        <f>VLOOKUP(D704,Definitions!$C$60:$D$104,2,FALSE)</f>
        <v>Fishing</v>
      </c>
      <c r="J704" s="29" t="str">
        <f>VLOOKUP(E704,Definitions!$C$115:$D$131,2,FALSE)</f>
        <v>Waste non-RES</v>
      </c>
      <c r="K704" s="47"/>
      <c r="L704" s="46"/>
      <c r="M704" s="46"/>
      <c r="N704" s="56"/>
      <c r="O704" s="46"/>
      <c r="P704" s="46"/>
      <c r="Q704" s="46"/>
      <c r="R704" s="37"/>
      <c r="S704" s="13"/>
      <c r="T704" s="56"/>
      <c r="U704" s="13"/>
      <c r="V704" s="56"/>
      <c r="W704" s="13"/>
      <c r="X704" s="13"/>
      <c r="Y704" s="13"/>
      <c r="Z704" s="13"/>
      <c r="AA704" s="46"/>
      <c r="AB704" s="56"/>
      <c r="AC704" s="13"/>
      <c r="AD704" s="60"/>
      <c r="AE704" s="13"/>
      <c r="AF704" s="13"/>
      <c r="AG704" s="13"/>
      <c r="AH704" s="46"/>
      <c r="AI704" s="56"/>
      <c r="AJ704" s="46"/>
      <c r="AK704" s="56"/>
    </row>
    <row r="705" spans="1:37">
      <c r="A705" s="36" t="str">
        <f t="shared" si="10"/>
        <v>LT103_9</v>
      </c>
      <c r="B705" t="s">
        <v>71</v>
      </c>
      <c r="C705" t="s">
        <v>193</v>
      </c>
      <c r="D705">
        <v>103</v>
      </c>
      <c r="E705">
        <v>9</v>
      </c>
      <c r="F705" s="25" t="str">
        <f>VLOOKUP(B705,Definitions!$C$7:$D$43,2,FALSE)</f>
        <v>Lithuania</v>
      </c>
      <c r="G705" t="str">
        <f>VLOOKUP(C705,Definitions!$C$49:$D$57,2,FALSE)</f>
        <v>Not elsewhere specified (Other)</v>
      </c>
      <c r="H705" t="str">
        <f>VLOOKUP(D705,Definitions!$C$60:$D$104,2,FALSE)</f>
        <v>Fishing</v>
      </c>
      <c r="J705" s="29" t="str">
        <f>VLOOKUP(E705,Definitions!$C$115:$D$131,2,FALSE)</f>
        <v>Waste RES</v>
      </c>
      <c r="K705" s="47"/>
      <c r="L705" s="46"/>
      <c r="M705" s="46"/>
      <c r="N705" s="56"/>
      <c r="O705" s="46"/>
      <c r="P705" s="46"/>
      <c r="Q705" s="46"/>
      <c r="R705" s="37"/>
      <c r="S705" s="13"/>
      <c r="T705" s="56"/>
      <c r="U705" s="13"/>
      <c r="V705" s="56"/>
      <c r="W705" s="13"/>
      <c r="X705" s="13"/>
      <c r="Y705" s="13"/>
      <c r="Z705" s="13"/>
      <c r="AA705" s="46"/>
      <c r="AB705" s="56"/>
      <c r="AC705" s="13"/>
      <c r="AD705" s="60"/>
      <c r="AE705" s="13"/>
      <c r="AF705" s="13"/>
      <c r="AG705" s="13"/>
      <c r="AH705" s="46"/>
      <c r="AI705" s="56"/>
      <c r="AJ705" s="46"/>
      <c r="AK705" s="56"/>
    </row>
    <row r="706" spans="1:37">
      <c r="A706" s="36" t="str">
        <f t="shared" si="10"/>
        <v>LT103_51</v>
      </c>
      <c r="B706" t="s">
        <v>71</v>
      </c>
      <c r="C706" t="s">
        <v>193</v>
      </c>
      <c r="D706">
        <v>103</v>
      </c>
      <c r="E706">
        <v>51</v>
      </c>
      <c r="F706" s="25" t="str">
        <f>VLOOKUP(B706,Definitions!$C$7:$D$43,2,FALSE)</f>
        <v>Lithuania</v>
      </c>
      <c r="G706" t="str">
        <f>VLOOKUP(C706,Definitions!$C$49:$D$57,2,FALSE)</f>
        <v>Not elsewhere specified (Other)</v>
      </c>
      <c r="H706" t="str">
        <f>VLOOKUP(D706,Definitions!$C$60:$D$104,2,FALSE)</f>
        <v>Fishing</v>
      </c>
      <c r="J706" s="29" t="str">
        <f>VLOOKUP(E706,Definitions!$C$115:$D$131,2,FALSE)</f>
        <v>Biomass</v>
      </c>
      <c r="K706" s="47"/>
      <c r="L706" s="46"/>
      <c r="M706" s="46"/>
      <c r="N706" s="56"/>
      <c r="O706" s="46"/>
      <c r="P706" s="46"/>
      <c r="Q706" s="46"/>
      <c r="R706" s="37"/>
      <c r="S706" s="13"/>
      <c r="T706" s="56"/>
      <c r="U706" s="13"/>
      <c r="V706" s="56"/>
      <c r="W706" s="13"/>
      <c r="X706" s="13"/>
      <c r="Y706" s="13"/>
      <c r="Z706" s="13"/>
      <c r="AA706" s="46"/>
      <c r="AB706" s="56"/>
      <c r="AC706" s="13"/>
      <c r="AD706" s="60"/>
      <c r="AE706" s="13"/>
      <c r="AF706" s="13"/>
      <c r="AG706" s="13"/>
      <c r="AH706" s="46"/>
      <c r="AI706" s="56"/>
      <c r="AJ706" s="46"/>
      <c r="AK706" s="56"/>
    </row>
    <row r="707" spans="1:37">
      <c r="A707" s="36" t="str">
        <f t="shared" si="10"/>
        <v>LT103_52</v>
      </c>
      <c r="B707" t="s">
        <v>71</v>
      </c>
      <c r="C707" t="s">
        <v>193</v>
      </c>
      <c r="D707">
        <v>103</v>
      </c>
      <c r="E707">
        <v>52</v>
      </c>
      <c r="F707" s="25" t="str">
        <f>VLOOKUP(B707,Definitions!$C$7:$D$43,2,FALSE)</f>
        <v>Lithuania</v>
      </c>
      <c r="G707" t="str">
        <f>VLOOKUP(C707,Definitions!$C$49:$D$57,2,FALSE)</f>
        <v>Not elsewhere specified (Other)</v>
      </c>
      <c r="H707" t="str">
        <f>VLOOKUP(D707,Definitions!$C$60:$D$104,2,FALSE)</f>
        <v>Fishing</v>
      </c>
      <c r="J707" s="29" t="str">
        <f>VLOOKUP(E707,Definitions!$C$115:$D$131,2,FALSE)</f>
        <v>Geothermal</v>
      </c>
      <c r="K707" s="47"/>
      <c r="L707" s="46"/>
      <c r="M707" s="46"/>
      <c r="N707" s="56"/>
      <c r="O707" s="46"/>
      <c r="P707" s="46"/>
      <c r="Q707" s="46"/>
      <c r="R707" s="37"/>
      <c r="S707" s="13"/>
      <c r="T707" s="56"/>
      <c r="U707" s="13"/>
      <c r="V707" s="56"/>
      <c r="W707" s="13"/>
      <c r="X707" s="13"/>
      <c r="Y707" s="13"/>
      <c r="Z707" s="13"/>
      <c r="AA707" s="46"/>
      <c r="AB707" s="56"/>
      <c r="AC707" s="13"/>
      <c r="AD707" s="60"/>
      <c r="AE707" s="13"/>
      <c r="AF707" s="13"/>
      <c r="AG707" s="13"/>
      <c r="AH707" s="46"/>
      <c r="AI707" s="56"/>
      <c r="AJ707" s="46"/>
      <c r="AK707" s="56"/>
    </row>
    <row r="708" spans="1:37">
      <c r="A708" s="36" t="str">
        <f t="shared" si="10"/>
        <v>LT103_53</v>
      </c>
      <c r="B708" t="s">
        <v>71</v>
      </c>
      <c r="C708" t="s">
        <v>193</v>
      </c>
      <c r="D708">
        <v>103</v>
      </c>
      <c r="E708">
        <v>53</v>
      </c>
      <c r="F708" s="25" t="str">
        <f>VLOOKUP(B708,Definitions!$C$7:$D$43,2,FALSE)</f>
        <v>Lithuania</v>
      </c>
      <c r="G708" t="str">
        <f>VLOOKUP(C708,Definitions!$C$49:$D$57,2,FALSE)</f>
        <v>Not elsewhere specified (Other)</v>
      </c>
      <c r="H708" t="str">
        <f>VLOOKUP(D708,Definitions!$C$60:$D$104,2,FALSE)</f>
        <v>Fishing</v>
      </c>
      <c r="J708" s="29" t="str">
        <f>VLOOKUP(E708,Definitions!$C$115:$D$131,2,FALSE)</f>
        <v>Solar energy</v>
      </c>
      <c r="K708" s="47"/>
      <c r="L708" s="46"/>
      <c r="M708" s="46"/>
      <c r="N708" s="56"/>
      <c r="O708" s="46"/>
      <c r="P708" s="46"/>
      <c r="Q708" s="46"/>
      <c r="R708" s="37"/>
      <c r="S708" s="13"/>
      <c r="T708" s="56"/>
      <c r="U708" s="13"/>
      <c r="V708" s="56"/>
      <c r="W708" s="13"/>
      <c r="X708" s="13"/>
      <c r="Y708" s="13"/>
      <c r="Z708" s="13"/>
      <c r="AA708" s="46"/>
      <c r="AB708" s="56"/>
      <c r="AC708" s="13"/>
      <c r="AD708" s="60"/>
      <c r="AE708" s="13"/>
      <c r="AF708" s="13"/>
      <c r="AG708" s="13"/>
      <c r="AH708" s="46"/>
      <c r="AI708" s="56"/>
      <c r="AJ708" s="46"/>
      <c r="AK708" s="56"/>
    </row>
    <row r="709" spans="1:37">
      <c r="A709" s="36" t="str">
        <f t="shared" si="10"/>
        <v>LT103_56</v>
      </c>
      <c r="B709" t="s">
        <v>71</v>
      </c>
      <c r="C709" t="s">
        <v>193</v>
      </c>
      <c r="D709">
        <v>103</v>
      </c>
      <c r="E709">
        <v>56</v>
      </c>
      <c r="F709" s="25" t="str">
        <f>VLOOKUP(B709,Definitions!$C$7:$D$43,2,FALSE)</f>
        <v>Lithuania</v>
      </c>
      <c r="G709" t="str">
        <f>VLOOKUP(C709,Definitions!$C$49:$D$57,2,FALSE)</f>
        <v>Not elsewhere specified (Other)</v>
      </c>
      <c r="H709" t="str">
        <f>VLOOKUP(D709,Definitions!$C$60:$D$104,2,FALSE)</f>
        <v>Fishing</v>
      </c>
      <c r="J709" s="29" t="str">
        <f>VLOOKUP(E709,Definitions!$C$115:$D$131,2,FALSE)</f>
        <v>Ambient heat ground</v>
      </c>
      <c r="K709" s="47"/>
      <c r="L709" s="46"/>
      <c r="M709" s="46"/>
      <c r="N709" s="56"/>
      <c r="O709" s="46"/>
      <c r="P709" s="46"/>
      <c r="Q709" s="46"/>
      <c r="R709" s="37"/>
      <c r="S709" s="13"/>
      <c r="T709" s="56"/>
      <c r="U709" s="13"/>
      <c r="V709" s="56"/>
      <c r="W709" s="13"/>
      <c r="X709" s="13"/>
      <c r="Y709" s="13"/>
      <c r="Z709" s="13"/>
      <c r="AA709" s="46"/>
      <c r="AB709" s="56"/>
      <c r="AC709" s="13"/>
      <c r="AD709" s="60"/>
      <c r="AE709" s="13"/>
      <c r="AF709" s="13"/>
      <c r="AG709" s="13"/>
      <c r="AH709" s="46"/>
      <c r="AI709" s="56"/>
      <c r="AJ709" s="46"/>
      <c r="AK709" s="56"/>
    </row>
    <row r="710" spans="1:37">
      <c r="A710" s="36" t="str">
        <f t="shared" si="10"/>
        <v>LT103_57</v>
      </c>
      <c r="B710" t="s">
        <v>71</v>
      </c>
      <c r="C710" t="s">
        <v>193</v>
      </c>
      <c r="D710">
        <v>103</v>
      </c>
      <c r="E710">
        <v>57</v>
      </c>
      <c r="F710" s="25" t="str">
        <f>VLOOKUP(B710,Definitions!$C$7:$D$43,2,FALSE)</f>
        <v>Lithuania</v>
      </c>
      <c r="G710" t="str">
        <f>VLOOKUP(C710,Definitions!$C$49:$D$57,2,FALSE)</f>
        <v>Not elsewhere specified (Other)</v>
      </c>
      <c r="H710" t="str">
        <f>VLOOKUP(D710,Definitions!$C$60:$D$104,2,FALSE)</f>
        <v>Fishing</v>
      </c>
      <c r="J710" s="29" t="str">
        <f>VLOOKUP(E710,Definitions!$C$115:$D$131,2,FALSE)</f>
        <v>Ambient heat air</v>
      </c>
      <c r="K710" s="47"/>
      <c r="L710" s="46"/>
      <c r="M710" s="46"/>
      <c r="N710" s="56"/>
      <c r="O710" s="46"/>
      <c r="P710" s="46"/>
      <c r="Q710" s="46"/>
      <c r="R710" s="37"/>
      <c r="S710" s="13"/>
      <c r="T710" s="56"/>
      <c r="U710" s="13"/>
      <c r="V710" s="56"/>
      <c r="W710" s="13"/>
      <c r="X710" s="13"/>
      <c r="Y710" s="13"/>
      <c r="Z710" s="13"/>
      <c r="AA710" s="46"/>
      <c r="AB710" s="56"/>
      <c r="AC710" s="13"/>
      <c r="AD710" s="60"/>
      <c r="AE710" s="13"/>
      <c r="AF710" s="13"/>
      <c r="AG710" s="13"/>
      <c r="AH710" s="46"/>
      <c r="AI710" s="56"/>
      <c r="AJ710" s="46"/>
      <c r="AK710" s="56"/>
    </row>
    <row r="711" spans="1:37">
      <c r="A711" s="36" t="str">
        <f t="shared" si="10"/>
        <v>LT103_58</v>
      </c>
      <c r="B711" t="s">
        <v>71</v>
      </c>
      <c r="C711" t="s">
        <v>193</v>
      </c>
      <c r="D711">
        <v>103</v>
      </c>
      <c r="E711">
        <v>58</v>
      </c>
      <c r="F711" s="25" t="str">
        <f>VLOOKUP(B711,Definitions!$C$7:$D$43,2,FALSE)</f>
        <v>Lithuania</v>
      </c>
      <c r="G711" t="str">
        <f>VLOOKUP(C711,Definitions!$C$49:$D$57,2,FALSE)</f>
        <v>Not elsewhere specified (Other)</v>
      </c>
      <c r="H711" t="str">
        <f>VLOOKUP(D711,Definitions!$C$60:$D$104,2,FALSE)</f>
        <v>Fishing</v>
      </c>
      <c r="J711" s="29" t="str">
        <f>VLOOKUP(E711,Definitions!$C$115:$D$131,2,FALSE)</f>
        <v>Ambient heat total</v>
      </c>
      <c r="K711" s="47"/>
      <c r="L711" s="46"/>
      <c r="M711" s="46"/>
      <c r="N711" s="56"/>
      <c r="O711" s="46"/>
      <c r="P711" s="46"/>
      <c r="Q711" s="46"/>
      <c r="R711" s="37"/>
      <c r="S711" s="13"/>
      <c r="T711" s="56"/>
      <c r="U711" s="13"/>
      <c r="V711" s="56"/>
      <c r="W711" s="13"/>
      <c r="X711" s="13"/>
      <c r="Y711" s="13"/>
      <c r="Z711" s="13"/>
      <c r="AA711" s="46"/>
      <c r="AB711" s="56"/>
      <c r="AC711" s="13"/>
      <c r="AD711" s="60"/>
      <c r="AE711" s="13"/>
      <c r="AF711" s="13"/>
      <c r="AG711" s="13"/>
      <c r="AH711" s="46"/>
      <c r="AI711" s="56"/>
      <c r="AJ711" s="46"/>
      <c r="AK711" s="56"/>
    </row>
    <row r="712" spans="1:37">
      <c r="A712" s="36" t="str">
        <f t="shared" si="10"/>
        <v>LT103_55</v>
      </c>
      <c r="B712" t="s">
        <v>71</v>
      </c>
      <c r="C712" t="s">
        <v>193</v>
      </c>
      <c r="D712">
        <v>103</v>
      </c>
      <c r="E712">
        <v>55</v>
      </c>
      <c r="F712" s="25" t="str">
        <f>VLOOKUP(B712,Definitions!$C$7:$D$43,2,FALSE)</f>
        <v>Lithuania</v>
      </c>
      <c r="G712" t="str">
        <f>VLOOKUP(C712,Definitions!$C$49:$D$57,2,FALSE)</f>
        <v>Not elsewhere specified (Other)</v>
      </c>
      <c r="H712" t="str">
        <f>VLOOKUP(D712,Definitions!$C$60:$D$104,2,FALSE)</f>
        <v>Fishing</v>
      </c>
      <c r="J712" s="29" t="str">
        <f>VLOOKUP(E712,Definitions!$C$115:$D$131,2,FALSE)</f>
        <v xml:space="preserve">Other RES </v>
      </c>
      <c r="K712" s="47"/>
      <c r="L712" s="46"/>
      <c r="M712" s="46"/>
      <c r="N712" s="56"/>
      <c r="O712" s="46"/>
      <c r="P712" s="46"/>
      <c r="Q712" s="46"/>
      <c r="R712" s="37"/>
      <c r="S712" s="13"/>
      <c r="T712" s="56"/>
      <c r="U712" s="13"/>
      <c r="V712" s="56"/>
      <c r="W712" s="13"/>
      <c r="X712" s="13"/>
      <c r="Y712" s="13"/>
      <c r="Z712" s="13"/>
      <c r="AA712" s="46"/>
      <c r="AB712" s="56"/>
      <c r="AC712" s="13"/>
      <c r="AD712" s="60"/>
      <c r="AE712" s="13"/>
      <c r="AF712" s="13"/>
      <c r="AG712" s="13"/>
      <c r="AH712" s="46"/>
      <c r="AI712" s="56"/>
      <c r="AJ712" s="46"/>
      <c r="AK712" s="56"/>
    </row>
    <row r="713" spans="1:37">
      <c r="A713" s="36" t="str">
        <f t="shared" si="10"/>
        <v>LT990_0</v>
      </c>
      <c r="B713" t="s">
        <v>71</v>
      </c>
      <c r="C713" t="s">
        <v>193</v>
      </c>
      <c r="D713">
        <v>990</v>
      </c>
      <c r="E713">
        <v>0</v>
      </c>
      <c r="F713" s="25" t="str">
        <f>VLOOKUP(B713,Definitions!$C$7:$D$43,2,FALSE)</f>
        <v>Lithuania</v>
      </c>
      <c r="G713" t="str">
        <f>VLOOKUP(C713,Definitions!$C$49:$D$57,2,FALSE)</f>
        <v>Not elsewhere specified (Other)</v>
      </c>
      <c r="H713" t="str">
        <f>VLOOKUP(D713,Definitions!$C$60:$D$104,2,FALSE)</f>
        <v>Not elsewhere specified (Other)</v>
      </c>
      <c r="J713" s="29" t="str">
        <f>VLOOKUP(E713,Definitions!$C$115:$D$131,2,FALSE)</f>
        <v>TOTAL</v>
      </c>
      <c r="K713" s="47"/>
      <c r="L713" s="46"/>
      <c r="M713" s="46"/>
      <c r="N713" s="56"/>
      <c r="O713" s="46"/>
      <c r="P713" s="46"/>
      <c r="Q713" s="46"/>
      <c r="R713" s="37"/>
      <c r="S713" s="13"/>
      <c r="T713" s="56"/>
      <c r="U713" s="13"/>
      <c r="V713" s="56"/>
      <c r="W713" s="13"/>
      <c r="X713" s="13"/>
      <c r="Y713" s="13"/>
      <c r="Z713" s="13"/>
      <c r="AA713" s="46"/>
      <c r="AB713" s="56"/>
      <c r="AC713" s="13"/>
      <c r="AD713" s="60"/>
      <c r="AE713" s="13"/>
      <c r="AF713" s="13"/>
      <c r="AG713" s="13"/>
      <c r="AH713" s="46"/>
      <c r="AI713" s="56"/>
      <c r="AJ713" s="46"/>
      <c r="AK713" s="56"/>
    </row>
    <row r="714" spans="1:37">
      <c r="A714" s="36" t="str">
        <f t="shared" ref="A714:A777" si="11">B714&amp;D714&amp;"_"&amp;E714</f>
        <v>LT990_1</v>
      </c>
      <c r="B714" t="s">
        <v>71</v>
      </c>
      <c r="C714" t="s">
        <v>193</v>
      </c>
      <c r="D714">
        <v>990</v>
      </c>
      <c r="E714">
        <v>1</v>
      </c>
      <c r="F714" s="25" t="str">
        <f>VLOOKUP(B714,Definitions!$C$7:$D$43,2,FALSE)</f>
        <v>Lithuania</v>
      </c>
      <c r="G714" t="str">
        <f>VLOOKUP(C714,Definitions!$C$49:$D$57,2,FALSE)</f>
        <v>Not elsewhere specified (Other)</v>
      </c>
      <c r="H714" t="str">
        <f>VLOOKUP(D714,Definitions!$C$60:$D$104,2,FALSE)</f>
        <v>Not elsewhere specified (Other)</v>
      </c>
      <c r="J714" s="29" t="str">
        <f>VLOOKUP(E714,Definitions!$C$115:$D$131,2,FALSE)</f>
        <v>Coal</v>
      </c>
      <c r="K714" s="47"/>
      <c r="L714" s="46"/>
      <c r="M714" s="46"/>
      <c r="N714" s="56"/>
      <c r="O714" s="46"/>
      <c r="P714" s="46"/>
      <c r="Q714" s="46"/>
      <c r="R714" s="37"/>
      <c r="S714" s="13"/>
      <c r="T714" s="56"/>
      <c r="U714" s="13"/>
      <c r="V714" s="56"/>
      <c r="W714" s="13"/>
      <c r="X714" s="13"/>
      <c r="Y714" s="13"/>
      <c r="Z714" s="13"/>
      <c r="AA714" s="46"/>
      <c r="AB714" s="56"/>
      <c r="AC714" s="13"/>
      <c r="AD714" s="60"/>
      <c r="AE714" s="13"/>
      <c r="AF714" s="13"/>
      <c r="AG714" s="13"/>
      <c r="AH714" s="46"/>
      <c r="AI714" s="56"/>
      <c r="AJ714" s="46"/>
      <c r="AK714" s="56"/>
    </row>
    <row r="715" spans="1:37">
      <c r="A715" s="36" t="str">
        <f t="shared" si="11"/>
        <v>LT990_2</v>
      </c>
      <c r="B715" t="s">
        <v>71</v>
      </c>
      <c r="C715" t="s">
        <v>193</v>
      </c>
      <c r="D715">
        <v>990</v>
      </c>
      <c r="E715">
        <v>2</v>
      </c>
      <c r="F715" s="25" t="str">
        <f>VLOOKUP(B715,Definitions!$C$7:$D$43,2,FALSE)</f>
        <v>Lithuania</v>
      </c>
      <c r="G715" t="str">
        <f>VLOOKUP(C715,Definitions!$C$49:$D$57,2,FALSE)</f>
        <v>Not elsewhere specified (Other)</v>
      </c>
      <c r="H715" t="str">
        <f>VLOOKUP(D715,Definitions!$C$60:$D$104,2,FALSE)</f>
        <v>Not elsewhere specified (Other)</v>
      </c>
      <c r="J715" s="29" t="str">
        <f>VLOOKUP(E715,Definitions!$C$115:$D$131,2,FALSE)</f>
        <v>Fuel oil</v>
      </c>
      <c r="K715" s="47"/>
      <c r="L715" s="46"/>
      <c r="M715" s="46"/>
      <c r="N715" s="56"/>
      <c r="O715" s="46"/>
      <c r="P715" s="46"/>
      <c r="Q715" s="46"/>
      <c r="R715" s="37"/>
      <c r="S715" s="13"/>
      <c r="T715" s="56"/>
      <c r="U715" s="13"/>
      <c r="V715" s="56"/>
      <c r="W715" s="13"/>
      <c r="X715" s="13"/>
      <c r="Y715" s="13"/>
      <c r="Z715" s="13"/>
      <c r="AA715" s="46"/>
      <c r="AB715" s="56"/>
      <c r="AC715" s="13"/>
      <c r="AD715" s="60"/>
      <c r="AE715" s="13"/>
      <c r="AF715" s="13"/>
      <c r="AG715" s="13"/>
      <c r="AH715" s="46"/>
      <c r="AI715" s="56"/>
      <c r="AJ715" s="46"/>
      <c r="AK715" s="56"/>
    </row>
    <row r="716" spans="1:37">
      <c r="A716" s="36" t="str">
        <f t="shared" si="11"/>
        <v>LT990_3</v>
      </c>
      <c r="B716" t="s">
        <v>71</v>
      </c>
      <c r="C716" t="s">
        <v>193</v>
      </c>
      <c r="D716">
        <v>990</v>
      </c>
      <c r="E716">
        <v>3</v>
      </c>
      <c r="F716" s="25" t="str">
        <f>VLOOKUP(B716,Definitions!$C$7:$D$43,2,FALSE)</f>
        <v>Lithuania</v>
      </c>
      <c r="G716" t="str">
        <f>VLOOKUP(C716,Definitions!$C$49:$D$57,2,FALSE)</f>
        <v>Not elsewhere specified (Other)</v>
      </c>
      <c r="H716" t="str">
        <f>VLOOKUP(D716,Definitions!$C$60:$D$104,2,FALSE)</f>
        <v>Not elsewhere specified (Other)</v>
      </c>
      <c r="J716" s="29" t="str">
        <f>VLOOKUP(E716,Definitions!$C$115:$D$131,2,FALSE)</f>
        <v>Natural gas</v>
      </c>
      <c r="K716" s="47"/>
      <c r="L716" s="46"/>
      <c r="M716" s="46"/>
      <c r="N716" s="56"/>
      <c r="O716" s="46"/>
      <c r="P716" s="46"/>
      <c r="Q716" s="46"/>
      <c r="R716" s="37"/>
      <c r="S716" s="13"/>
      <c r="T716" s="56"/>
      <c r="U716" s="13"/>
      <c r="V716" s="56"/>
      <c r="W716" s="13"/>
      <c r="X716" s="13"/>
      <c r="Y716" s="13"/>
      <c r="Z716" s="13"/>
      <c r="AA716" s="46"/>
      <c r="AB716" s="56"/>
      <c r="AC716" s="13"/>
      <c r="AD716" s="60"/>
      <c r="AE716" s="13"/>
      <c r="AF716" s="13"/>
      <c r="AG716" s="13"/>
      <c r="AH716" s="46"/>
      <c r="AI716" s="56"/>
      <c r="AJ716" s="46"/>
      <c r="AK716" s="56"/>
    </row>
    <row r="717" spans="1:37">
      <c r="A717" s="36" t="str">
        <f t="shared" si="11"/>
        <v>LT990_4</v>
      </c>
      <c r="B717" t="s">
        <v>71</v>
      </c>
      <c r="C717" t="s">
        <v>193</v>
      </c>
      <c r="D717">
        <v>990</v>
      </c>
      <c r="E717">
        <v>4</v>
      </c>
      <c r="F717" s="25" t="str">
        <f>VLOOKUP(B717,Definitions!$C$7:$D$43,2,FALSE)</f>
        <v>Lithuania</v>
      </c>
      <c r="G717" t="str">
        <f>VLOOKUP(C717,Definitions!$C$49:$D$57,2,FALSE)</f>
        <v>Not elsewhere specified (Other)</v>
      </c>
      <c r="H717" t="str">
        <f>VLOOKUP(D717,Definitions!$C$60:$D$104,2,FALSE)</f>
        <v>Not elsewhere specified (Other)</v>
      </c>
      <c r="J717" s="29" t="str">
        <f>VLOOKUP(E717,Definitions!$C$115:$D$131,2,FALSE)</f>
        <v>Other fossil fuels</v>
      </c>
      <c r="K717" s="47"/>
      <c r="L717" s="46"/>
      <c r="M717" s="46"/>
      <c r="N717" s="56"/>
      <c r="O717" s="46"/>
      <c r="P717" s="46"/>
      <c r="Q717" s="46"/>
      <c r="R717" s="37"/>
      <c r="S717" s="13"/>
      <c r="T717" s="56"/>
      <c r="U717" s="13"/>
      <c r="V717" s="56"/>
      <c r="W717" s="13"/>
      <c r="X717" s="13"/>
      <c r="Y717" s="13"/>
      <c r="Z717" s="13"/>
      <c r="AA717" s="46"/>
      <c r="AB717" s="56"/>
      <c r="AC717" s="13"/>
      <c r="AD717" s="60"/>
      <c r="AE717" s="13"/>
      <c r="AF717" s="13"/>
      <c r="AG717" s="13"/>
      <c r="AH717" s="46"/>
      <c r="AI717" s="56"/>
      <c r="AJ717" s="46"/>
      <c r="AK717" s="56"/>
    </row>
    <row r="718" spans="1:37">
      <c r="A718" s="36" t="str">
        <f t="shared" si="11"/>
        <v>LT990_6</v>
      </c>
      <c r="B718" t="s">
        <v>71</v>
      </c>
      <c r="C718" t="s">
        <v>193</v>
      </c>
      <c r="D718">
        <v>990</v>
      </c>
      <c r="E718">
        <v>6</v>
      </c>
      <c r="F718" s="25" t="str">
        <f>VLOOKUP(B718,Definitions!$C$7:$D$43,2,FALSE)</f>
        <v>Lithuania</v>
      </c>
      <c r="G718" t="str">
        <f>VLOOKUP(C718,Definitions!$C$49:$D$57,2,FALSE)</f>
        <v>Not elsewhere specified (Other)</v>
      </c>
      <c r="H718" t="str">
        <f>VLOOKUP(D718,Definitions!$C$60:$D$104,2,FALSE)</f>
        <v>Not elsewhere specified (Other)</v>
      </c>
      <c r="J718" s="29" t="str">
        <f>VLOOKUP(E718,Definitions!$C$115:$D$131,2,FALSE)</f>
        <v>Electricity</v>
      </c>
      <c r="K718" s="47"/>
      <c r="L718" s="46"/>
      <c r="M718" s="46"/>
      <c r="N718" s="56"/>
      <c r="O718" s="46"/>
      <c r="P718" s="46"/>
      <c r="Q718" s="46"/>
      <c r="R718" s="37"/>
      <c r="S718" s="13"/>
      <c r="T718" s="56"/>
      <c r="U718" s="13"/>
      <c r="V718" s="56"/>
      <c r="W718" s="13"/>
      <c r="X718" s="13"/>
      <c r="Y718" s="13"/>
      <c r="Z718" s="13"/>
      <c r="AA718" s="46"/>
      <c r="AB718" s="56"/>
      <c r="AC718" s="13"/>
      <c r="AD718" s="60"/>
      <c r="AE718" s="13"/>
      <c r="AF718" s="13"/>
      <c r="AG718" s="13"/>
      <c r="AH718" s="46"/>
      <c r="AI718" s="56"/>
      <c r="AJ718" s="46"/>
      <c r="AK718" s="56"/>
    </row>
    <row r="719" spans="1:37">
      <c r="A719" s="36" t="str">
        <f t="shared" si="11"/>
        <v>LT990_7</v>
      </c>
      <c r="B719" t="s">
        <v>71</v>
      </c>
      <c r="C719" t="s">
        <v>193</v>
      </c>
      <c r="D719">
        <v>990</v>
      </c>
      <c r="E719">
        <v>7</v>
      </c>
      <c r="F719" s="25" t="str">
        <f>VLOOKUP(B719,Definitions!$C$7:$D$43,2,FALSE)</f>
        <v>Lithuania</v>
      </c>
      <c r="G719" t="str">
        <f>VLOOKUP(C719,Definitions!$C$49:$D$57,2,FALSE)</f>
        <v>Not elsewhere specified (Other)</v>
      </c>
      <c r="H719" t="str">
        <f>VLOOKUP(D719,Definitions!$C$60:$D$104,2,FALSE)</f>
        <v>Not elsewhere specified (Other)</v>
      </c>
      <c r="J719" s="29" t="str">
        <f>VLOOKUP(E719,Definitions!$C$115:$D$131,2,FALSE)</f>
        <v>District heating</v>
      </c>
      <c r="K719" s="47"/>
      <c r="L719" s="46"/>
      <c r="M719" s="46"/>
      <c r="N719" s="56"/>
      <c r="O719" s="46"/>
      <c r="P719" s="46"/>
      <c r="Q719" s="46"/>
      <c r="R719" s="37"/>
      <c r="S719" s="13"/>
      <c r="T719" s="56"/>
      <c r="U719" s="13"/>
      <c r="V719" s="56"/>
      <c r="W719" s="13"/>
      <c r="X719" s="13"/>
      <c r="Y719" s="13"/>
      <c r="Z719" s="13"/>
      <c r="AA719" s="46"/>
      <c r="AB719" s="56"/>
      <c r="AC719" s="13"/>
      <c r="AD719" s="60"/>
      <c r="AE719" s="13"/>
      <c r="AF719" s="13"/>
      <c r="AG719" s="13"/>
      <c r="AH719" s="46"/>
      <c r="AI719" s="56"/>
      <c r="AJ719" s="46"/>
      <c r="AK719" s="56"/>
    </row>
    <row r="720" spans="1:37">
      <c r="A720" s="36" t="str">
        <f t="shared" si="11"/>
        <v>LT990_8</v>
      </c>
      <c r="B720" t="s">
        <v>71</v>
      </c>
      <c r="C720" t="s">
        <v>193</v>
      </c>
      <c r="D720">
        <v>990</v>
      </c>
      <c r="E720">
        <v>8</v>
      </c>
      <c r="F720" s="25" t="str">
        <f>VLOOKUP(B720,Definitions!$C$7:$D$43,2,FALSE)</f>
        <v>Lithuania</v>
      </c>
      <c r="G720" t="str">
        <f>VLOOKUP(C720,Definitions!$C$49:$D$57,2,FALSE)</f>
        <v>Not elsewhere specified (Other)</v>
      </c>
      <c r="H720" t="str">
        <f>VLOOKUP(D720,Definitions!$C$60:$D$104,2,FALSE)</f>
        <v>Not elsewhere specified (Other)</v>
      </c>
      <c r="J720" s="29" t="str">
        <f>VLOOKUP(E720,Definitions!$C$115:$D$131,2,FALSE)</f>
        <v>Waste non-RES</v>
      </c>
      <c r="K720" s="47"/>
      <c r="L720" s="46"/>
      <c r="M720" s="46"/>
      <c r="N720" s="56"/>
      <c r="O720" s="46"/>
      <c r="P720" s="46"/>
      <c r="Q720" s="46"/>
      <c r="R720" s="37"/>
      <c r="S720" s="13"/>
      <c r="T720" s="56"/>
      <c r="U720" s="13"/>
      <c r="V720" s="56"/>
      <c r="W720" s="13"/>
      <c r="X720" s="13"/>
      <c r="Y720" s="13"/>
      <c r="Z720" s="13"/>
      <c r="AA720" s="46"/>
      <c r="AB720" s="56"/>
      <c r="AC720" s="13"/>
      <c r="AD720" s="60"/>
      <c r="AE720" s="13"/>
      <c r="AF720" s="13"/>
      <c r="AG720" s="13"/>
      <c r="AH720" s="46"/>
      <c r="AI720" s="56"/>
      <c r="AJ720" s="46"/>
      <c r="AK720" s="56"/>
    </row>
    <row r="721" spans="1:37">
      <c r="A721" s="36" t="str">
        <f t="shared" si="11"/>
        <v>LT990_9</v>
      </c>
      <c r="B721" t="s">
        <v>71</v>
      </c>
      <c r="C721" t="s">
        <v>193</v>
      </c>
      <c r="D721">
        <v>990</v>
      </c>
      <c r="E721">
        <v>9</v>
      </c>
      <c r="F721" s="25" t="str">
        <f>VLOOKUP(B721,Definitions!$C$7:$D$43,2,FALSE)</f>
        <v>Lithuania</v>
      </c>
      <c r="G721" t="str">
        <f>VLOOKUP(C721,Definitions!$C$49:$D$57,2,FALSE)</f>
        <v>Not elsewhere specified (Other)</v>
      </c>
      <c r="H721" t="str">
        <f>VLOOKUP(D721,Definitions!$C$60:$D$104,2,FALSE)</f>
        <v>Not elsewhere specified (Other)</v>
      </c>
      <c r="J721" s="29" t="str">
        <f>VLOOKUP(E721,Definitions!$C$115:$D$131,2,FALSE)</f>
        <v>Waste RES</v>
      </c>
      <c r="K721" s="47"/>
      <c r="L721" s="46"/>
      <c r="M721" s="46"/>
      <c r="N721" s="56"/>
      <c r="O721" s="46"/>
      <c r="P721" s="46"/>
      <c r="Q721" s="46"/>
      <c r="R721" s="37"/>
      <c r="S721" s="13"/>
      <c r="T721" s="56"/>
      <c r="U721" s="13"/>
      <c r="V721" s="56"/>
      <c r="W721" s="13"/>
      <c r="X721" s="13"/>
      <c r="Y721" s="13"/>
      <c r="Z721" s="13"/>
      <c r="AA721" s="46"/>
      <c r="AB721" s="56"/>
      <c r="AC721" s="13"/>
      <c r="AD721" s="60"/>
      <c r="AE721" s="13"/>
      <c r="AF721" s="13"/>
      <c r="AG721" s="13"/>
      <c r="AH721" s="46"/>
      <c r="AI721" s="56"/>
      <c r="AJ721" s="46"/>
      <c r="AK721" s="56"/>
    </row>
    <row r="722" spans="1:37">
      <c r="A722" s="36" t="str">
        <f t="shared" si="11"/>
        <v>LT990_51</v>
      </c>
      <c r="B722" t="s">
        <v>71</v>
      </c>
      <c r="C722" t="s">
        <v>193</v>
      </c>
      <c r="D722">
        <v>990</v>
      </c>
      <c r="E722">
        <v>51</v>
      </c>
      <c r="F722" s="25" t="str">
        <f>VLOOKUP(B722,Definitions!$C$7:$D$43,2,FALSE)</f>
        <v>Lithuania</v>
      </c>
      <c r="G722" t="str">
        <f>VLOOKUP(C722,Definitions!$C$49:$D$57,2,FALSE)</f>
        <v>Not elsewhere specified (Other)</v>
      </c>
      <c r="H722" t="str">
        <f>VLOOKUP(D722,Definitions!$C$60:$D$104,2,FALSE)</f>
        <v>Not elsewhere specified (Other)</v>
      </c>
      <c r="J722" s="29" t="str">
        <f>VLOOKUP(E722,Definitions!$C$115:$D$131,2,FALSE)</f>
        <v>Biomass</v>
      </c>
      <c r="K722" s="47"/>
      <c r="L722" s="46"/>
      <c r="M722" s="46"/>
      <c r="N722" s="56"/>
      <c r="O722" s="46"/>
      <c r="P722" s="46"/>
      <c r="Q722" s="46"/>
      <c r="R722" s="37"/>
      <c r="S722" s="13"/>
      <c r="T722" s="56"/>
      <c r="U722" s="13"/>
      <c r="V722" s="56"/>
      <c r="W722" s="13"/>
      <c r="X722" s="13"/>
      <c r="Y722" s="13"/>
      <c r="Z722" s="13"/>
      <c r="AA722" s="46"/>
      <c r="AB722" s="56"/>
      <c r="AC722" s="13"/>
      <c r="AD722" s="60"/>
      <c r="AE722" s="13"/>
      <c r="AF722" s="13"/>
      <c r="AG722" s="13"/>
      <c r="AH722" s="46"/>
      <c r="AI722" s="56"/>
      <c r="AJ722" s="46"/>
      <c r="AK722" s="56"/>
    </row>
    <row r="723" spans="1:37">
      <c r="A723" s="36" t="str">
        <f t="shared" si="11"/>
        <v>LT990_52</v>
      </c>
      <c r="B723" t="s">
        <v>71</v>
      </c>
      <c r="C723" t="s">
        <v>193</v>
      </c>
      <c r="D723">
        <v>990</v>
      </c>
      <c r="E723">
        <v>52</v>
      </c>
      <c r="F723" s="25" t="str">
        <f>VLOOKUP(B723,Definitions!$C$7:$D$43,2,FALSE)</f>
        <v>Lithuania</v>
      </c>
      <c r="G723" t="str">
        <f>VLOOKUP(C723,Definitions!$C$49:$D$57,2,FALSE)</f>
        <v>Not elsewhere specified (Other)</v>
      </c>
      <c r="H723" t="str">
        <f>VLOOKUP(D723,Definitions!$C$60:$D$104,2,FALSE)</f>
        <v>Not elsewhere specified (Other)</v>
      </c>
      <c r="J723" s="29" t="str">
        <f>VLOOKUP(E723,Definitions!$C$115:$D$131,2,FALSE)</f>
        <v>Geothermal</v>
      </c>
      <c r="K723" s="47"/>
      <c r="L723" s="46"/>
      <c r="M723" s="46"/>
      <c r="N723" s="56"/>
      <c r="O723" s="46"/>
      <c r="P723" s="46"/>
      <c r="Q723" s="46"/>
      <c r="R723" s="37"/>
      <c r="S723" s="13"/>
      <c r="T723" s="56"/>
      <c r="U723" s="13"/>
      <c r="V723" s="56"/>
      <c r="W723" s="13"/>
      <c r="X723" s="13"/>
      <c r="Y723" s="13"/>
      <c r="Z723" s="13"/>
      <c r="AA723" s="46"/>
      <c r="AB723" s="56"/>
      <c r="AC723" s="13"/>
      <c r="AD723" s="60"/>
      <c r="AE723" s="13"/>
      <c r="AF723" s="13"/>
      <c r="AG723" s="13"/>
      <c r="AH723" s="46"/>
      <c r="AI723" s="56"/>
      <c r="AJ723" s="46"/>
      <c r="AK723" s="56"/>
    </row>
    <row r="724" spans="1:37">
      <c r="A724" s="36" t="str">
        <f t="shared" si="11"/>
        <v>LT990_53</v>
      </c>
      <c r="B724" t="s">
        <v>71</v>
      </c>
      <c r="C724" t="s">
        <v>193</v>
      </c>
      <c r="D724">
        <v>990</v>
      </c>
      <c r="E724">
        <v>53</v>
      </c>
      <c r="F724" s="25" t="str">
        <f>VLOOKUP(B724,Definitions!$C$7:$D$43,2,FALSE)</f>
        <v>Lithuania</v>
      </c>
      <c r="G724" t="str">
        <f>VLOOKUP(C724,Definitions!$C$49:$D$57,2,FALSE)</f>
        <v>Not elsewhere specified (Other)</v>
      </c>
      <c r="H724" t="str">
        <f>VLOOKUP(D724,Definitions!$C$60:$D$104,2,FALSE)</f>
        <v>Not elsewhere specified (Other)</v>
      </c>
      <c r="J724" s="29" t="str">
        <f>VLOOKUP(E724,Definitions!$C$115:$D$131,2,FALSE)</f>
        <v>Solar energy</v>
      </c>
      <c r="K724" s="47"/>
      <c r="L724" s="46"/>
      <c r="M724" s="46"/>
      <c r="N724" s="56"/>
      <c r="O724" s="46"/>
      <c r="P724" s="46"/>
      <c r="Q724" s="46"/>
      <c r="R724" s="37"/>
      <c r="S724" s="13"/>
      <c r="T724" s="56"/>
      <c r="U724" s="13"/>
      <c r="V724" s="56"/>
      <c r="W724" s="13"/>
      <c r="X724" s="13"/>
      <c r="Y724" s="13"/>
      <c r="Z724" s="13"/>
      <c r="AA724" s="46"/>
      <c r="AB724" s="56"/>
      <c r="AC724" s="13"/>
      <c r="AD724" s="60"/>
      <c r="AE724" s="13"/>
      <c r="AF724" s="13"/>
      <c r="AG724" s="13"/>
      <c r="AH724" s="46"/>
      <c r="AI724" s="56"/>
      <c r="AJ724" s="46"/>
      <c r="AK724" s="56"/>
    </row>
    <row r="725" spans="1:37">
      <c r="A725" s="36" t="str">
        <f t="shared" si="11"/>
        <v>LT990_56</v>
      </c>
      <c r="B725" t="s">
        <v>71</v>
      </c>
      <c r="C725" t="s">
        <v>193</v>
      </c>
      <c r="D725">
        <v>990</v>
      </c>
      <c r="E725">
        <v>56</v>
      </c>
      <c r="F725" s="25" t="str">
        <f>VLOOKUP(B725,Definitions!$C$7:$D$43,2,FALSE)</f>
        <v>Lithuania</v>
      </c>
      <c r="G725" t="str">
        <f>VLOOKUP(C725,Definitions!$C$49:$D$57,2,FALSE)</f>
        <v>Not elsewhere specified (Other)</v>
      </c>
      <c r="H725" t="str">
        <f>VLOOKUP(D725,Definitions!$C$60:$D$104,2,FALSE)</f>
        <v>Not elsewhere specified (Other)</v>
      </c>
      <c r="J725" s="29" t="str">
        <f>VLOOKUP(E725,Definitions!$C$115:$D$131,2,FALSE)</f>
        <v>Ambient heat ground</v>
      </c>
      <c r="K725" s="47"/>
      <c r="L725" s="46"/>
      <c r="M725" s="46"/>
      <c r="N725" s="56"/>
      <c r="O725" s="46"/>
      <c r="P725" s="46"/>
      <c r="Q725" s="46"/>
      <c r="R725" s="37"/>
      <c r="S725" s="13"/>
      <c r="T725" s="56"/>
      <c r="U725" s="13"/>
      <c r="V725" s="56"/>
      <c r="W725" s="13"/>
      <c r="X725" s="13"/>
      <c r="Y725" s="13"/>
      <c r="Z725" s="13"/>
      <c r="AA725" s="46"/>
      <c r="AB725" s="56"/>
      <c r="AC725" s="13"/>
      <c r="AD725" s="60"/>
      <c r="AE725" s="13"/>
      <c r="AF725" s="13"/>
      <c r="AG725" s="13"/>
      <c r="AH725" s="46"/>
      <c r="AI725" s="56"/>
      <c r="AJ725" s="46"/>
      <c r="AK725" s="56"/>
    </row>
    <row r="726" spans="1:37">
      <c r="A726" s="36" t="str">
        <f t="shared" si="11"/>
        <v>LT990_57</v>
      </c>
      <c r="B726" t="s">
        <v>71</v>
      </c>
      <c r="C726" t="s">
        <v>193</v>
      </c>
      <c r="D726">
        <v>990</v>
      </c>
      <c r="E726">
        <v>57</v>
      </c>
      <c r="F726" s="25" t="str">
        <f>VLOOKUP(B726,Definitions!$C$7:$D$43,2,FALSE)</f>
        <v>Lithuania</v>
      </c>
      <c r="G726" t="str">
        <f>VLOOKUP(C726,Definitions!$C$49:$D$57,2,FALSE)</f>
        <v>Not elsewhere specified (Other)</v>
      </c>
      <c r="H726" t="str">
        <f>VLOOKUP(D726,Definitions!$C$60:$D$104,2,FALSE)</f>
        <v>Not elsewhere specified (Other)</v>
      </c>
      <c r="J726" s="29" t="str">
        <f>VLOOKUP(E726,Definitions!$C$115:$D$131,2,FALSE)</f>
        <v>Ambient heat air</v>
      </c>
      <c r="K726" s="47"/>
      <c r="L726" s="46"/>
      <c r="M726" s="46"/>
      <c r="N726" s="56"/>
      <c r="O726" s="46"/>
      <c r="P726" s="46"/>
      <c r="Q726" s="46"/>
      <c r="R726" s="37"/>
      <c r="S726" s="13"/>
      <c r="T726" s="56"/>
      <c r="U726" s="13"/>
      <c r="V726" s="56"/>
      <c r="W726" s="13"/>
      <c r="X726" s="13"/>
      <c r="Y726" s="13"/>
      <c r="Z726" s="13"/>
      <c r="AA726" s="46"/>
      <c r="AB726" s="56"/>
      <c r="AC726" s="13"/>
      <c r="AD726" s="60"/>
      <c r="AE726" s="13"/>
      <c r="AF726" s="13"/>
      <c r="AG726" s="13"/>
      <c r="AH726" s="46"/>
      <c r="AI726" s="56"/>
      <c r="AJ726" s="46"/>
      <c r="AK726" s="56"/>
    </row>
    <row r="727" spans="1:37">
      <c r="A727" s="36" t="str">
        <f t="shared" si="11"/>
        <v>LT990_58</v>
      </c>
      <c r="B727" t="s">
        <v>71</v>
      </c>
      <c r="C727" t="s">
        <v>193</v>
      </c>
      <c r="D727">
        <v>990</v>
      </c>
      <c r="E727">
        <v>58</v>
      </c>
      <c r="F727" s="25" t="str">
        <f>VLOOKUP(B727,Definitions!$C$7:$D$43,2,FALSE)</f>
        <v>Lithuania</v>
      </c>
      <c r="G727" t="str">
        <f>VLOOKUP(C727,Definitions!$C$49:$D$57,2,FALSE)</f>
        <v>Not elsewhere specified (Other)</v>
      </c>
      <c r="H727" t="str">
        <f>VLOOKUP(D727,Definitions!$C$60:$D$104,2,FALSE)</f>
        <v>Not elsewhere specified (Other)</v>
      </c>
      <c r="J727" s="29" t="str">
        <f>VLOOKUP(E727,Definitions!$C$115:$D$131,2,FALSE)</f>
        <v>Ambient heat total</v>
      </c>
      <c r="K727" s="47"/>
      <c r="L727" s="46"/>
      <c r="M727" s="46"/>
      <c r="N727" s="56"/>
      <c r="O727" s="46"/>
      <c r="P727" s="46"/>
      <c r="Q727" s="46"/>
      <c r="R727" s="37"/>
      <c r="S727" s="13"/>
      <c r="T727" s="56"/>
      <c r="U727" s="13"/>
      <c r="V727" s="56"/>
      <c r="W727" s="13"/>
      <c r="X727" s="13"/>
      <c r="Y727" s="13"/>
      <c r="Z727" s="13"/>
      <c r="AA727" s="46"/>
      <c r="AB727" s="56"/>
      <c r="AC727" s="13"/>
      <c r="AD727" s="60"/>
      <c r="AE727" s="13"/>
      <c r="AF727" s="13"/>
      <c r="AG727" s="13"/>
      <c r="AH727" s="46"/>
      <c r="AI727" s="56"/>
      <c r="AJ727" s="46"/>
      <c r="AK727" s="56"/>
    </row>
    <row r="728" spans="1:37">
      <c r="A728" s="36" t="str">
        <f t="shared" si="11"/>
        <v>LT990_55</v>
      </c>
      <c r="B728" t="s">
        <v>71</v>
      </c>
      <c r="C728" t="s">
        <v>193</v>
      </c>
      <c r="D728">
        <v>990</v>
      </c>
      <c r="E728">
        <v>55</v>
      </c>
      <c r="F728" s="25" t="str">
        <f>VLOOKUP(B728,Definitions!$C$7:$D$43,2,FALSE)</f>
        <v>Lithuania</v>
      </c>
      <c r="G728" t="str">
        <f>VLOOKUP(C728,Definitions!$C$49:$D$57,2,FALSE)</f>
        <v>Not elsewhere specified (Other)</v>
      </c>
      <c r="H728" t="str">
        <f>VLOOKUP(D728,Definitions!$C$60:$D$104,2,FALSE)</f>
        <v>Not elsewhere specified (Other)</v>
      </c>
      <c r="J728" s="29" t="str">
        <f>VLOOKUP(E728,Definitions!$C$115:$D$131,2,FALSE)</f>
        <v xml:space="preserve">Other RES </v>
      </c>
      <c r="K728" s="47"/>
      <c r="L728" s="46"/>
      <c r="M728" s="46"/>
      <c r="N728" s="56"/>
      <c r="O728" s="46"/>
      <c r="P728" s="46"/>
      <c r="Q728" s="46"/>
      <c r="R728" s="37"/>
      <c r="S728" s="13"/>
      <c r="T728" s="56"/>
      <c r="U728" s="13"/>
      <c r="V728" s="56"/>
      <c r="W728" s="13"/>
      <c r="X728" s="13"/>
      <c r="Y728" s="13"/>
      <c r="Z728" s="13"/>
      <c r="AA728" s="46"/>
      <c r="AB728" s="56"/>
      <c r="AC728" s="13"/>
      <c r="AD728" s="60"/>
      <c r="AE728" s="13"/>
      <c r="AF728" s="13"/>
      <c r="AG728" s="13"/>
      <c r="AH728" s="46"/>
      <c r="AI728" s="56"/>
      <c r="AJ728" s="46"/>
      <c r="AK728" s="56"/>
    </row>
    <row r="729" spans="1:37">
      <c r="A729" s="36" t="str">
        <f t="shared" si="11"/>
        <v>LU101_0</v>
      </c>
      <c r="B729" t="s">
        <v>74</v>
      </c>
      <c r="C729" t="s">
        <v>193</v>
      </c>
      <c r="D729">
        <v>101</v>
      </c>
      <c r="E729">
        <v>0</v>
      </c>
      <c r="F729" s="25" t="str">
        <f>VLOOKUP(B729,Definitions!$C$7:$D$43,2,FALSE)</f>
        <v>Luxembourg</v>
      </c>
      <c r="G729" t="str">
        <f>VLOOKUP(C729,Definitions!$C$49:$D$57,2,FALSE)</f>
        <v>Not elsewhere specified (Other)</v>
      </c>
      <c r="H729" t="str">
        <f>VLOOKUP(D729,Definitions!$C$60:$D$104,2,FALSE)</f>
        <v>Agriculture / Forestry</v>
      </c>
      <c r="J729" s="29" t="str">
        <f>VLOOKUP(E729,Definitions!$C$115:$D$131,2,FALSE)</f>
        <v>TOTAL</v>
      </c>
      <c r="K729" s="47"/>
      <c r="L729" s="46"/>
      <c r="M729" s="46"/>
      <c r="N729" s="56"/>
      <c r="O729" s="46"/>
      <c r="P729" s="46"/>
      <c r="Q729" s="46"/>
      <c r="R729" s="37"/>
      <c r="S729" s="13"/>
      <c r="T729" s="56"/>
      <c r="U729" s="13"/>
      <c r="V729" s="56"/>
      <c r="W729" s="13"/>
      <c r="X729" s="13"/>
      <c r="Y729" s="13"/>
      <c r="Z729" s="13"/>
      <c r="AA729" s="46"/>
      <c r="AB729" s="56"/>
      <c r="AC729" s="13"/>
      <c r="AD729" s="60"/>
      <c r="AE729" s="13"/>
      <c r="AF729" s="13"/>
      <c r="AG729" s="13"/>
      <c r="AH729" s="46"/>
      <c r="AI729" s="56"/>
      <c r="AJ729" s="46"/>
      <c r="AK729" s="56"/>
    </row>
    <row r="730" spans="1:37">
      <c r="A730" s="36" t="str">
        <f t="shared" si="11"/>
        <v>LU101_1</v>
      </c>
      <c r="B730" t="s">
        <v>74</v>
      </c>
      <c r="C730" t="s">
        <v>193</v>
      </c>
      <c r="D730">
        <v>101</v>
      </c>
      <c r="E730">
        <v>1</v>
      </c>
      <c r="F730" s="25" t="str">
        <f>VLOOKUP(B730,Definitions!$C$7:$D$43,2,FALSE)</f>
        <v>Luxembourg</v>
      </c>
      <c r="G730" t="str">
        <f>VLOOKUP(C730,Definitions!$C$49:$D$57,2,FALSE)</f>
        <v>Not elsewhere specified (Other)</v>
      </c>
      <c r="H730" t="str">
        <f>VLOOKUP(D730,Definitions!$C$60:$D$104,2,FALSE)</f>
        <v>Agriculture / Forestry</v>
      </c>
      <c r="J730" s="29" t="str">
        <f>VLOOKUP(E730,Definitions!$C$115:$D$131,2,FALSE)</f>
        <v>Coal</v>
      </c>
      <c r="K730" s="47"/>
      <c r="L730" s="46"/>
      <c r="M730" s="46"/>
      <c r="N730" s="56"/>
      <c r="O730" s="46"/>
      <c r="P730" s="46"/>
      <c r="Q730" s="46"/>
      <c r="R730" s="37"/>
      <c r="S730" s="13"/>
      <c r="T730" s="56"/>
      <c r="U730" s="13"/>
      <c r="V730" s="56"/>
      <c r="W730" s="13"/>
      <c r="X730" s="13"/>
      <c r="Y730" s="13"/>
      <c r="Z730" s="13"/>
      <c r="AA730" s="46"/>
      <c r="AB730" s="56"/>
      <c r="AC730" s="13"/>
      <c r="AD730" s="60"/>
      <c r="AE730" s="13"/>
      <c r="AF730" s="13"/>
      <c r="AG730" s="13"/>
      <c r="AH730" s="46"/>
      <c r="AI730" s="56"/>
      <c r="AJ730" s="46"/>
      <c r="AK730" s="56"/>
    </row>
    <row r="731" spans="1:37">
      <c r="A731" s="36" t="str">
        <f t="shared" si="11"/>
        <v>LU101_2</v>
      </c>
      <c r="B731" t="s">
        <v>74</v>
      </c>
      <c r="C731" t="s">
        <v>193</v>
      </c>
      <c r="D731">
        <v>101</v>
      </c>
      <c r="E731">
        <v>2</v>
      </c>
      <c r="F731" s="25" t="str">
        <f>VLOOKUP(B731,Definitions!$C$7:$D$43,2,FALSE)</f>
        <v>Luxembourg</v>
      </c>
      <c r="G731" t="str">
        <f>VLOOKUP(C731,Definitions!$C$49:$D$57,2,FALSE)</f>
        <v>Not elsewhere specified (Other)</v>
      </c>
      <c r="H731" t="str">
        <f>VLOOKUP(D731,Definitions!$C$60:$D$104,2,FALSE)</f>
        <v>Agriculture / Forestry</v>
      </c>
      <c r="J731" s="29" t="str">
        <f>VLOOKUP(E731,Definitions!$C$115:$D$131,2,FALSE)</f>
        <v>Fuel oil</v>
      </c>
      <c r="K731" s="47"/>
      <c r="L731" s="46"/>
      <c r="M731" s="46"/>
      <c r="N731" s="56"/>
      <c r="O731" s="46"/>
      <c r="P731" s="46"/>
      <c r="Q731" s="46"/>
      <c r="R731" s="37"/>
      <c r="S731" s="13"/>
      <c r="T731" s="56"/>
      <c r="U731" s="13"/>
      <c r="V731" s="56"/>
      <c r="W731" s="13"/>
      <c r="X731" s="13"/>
      <c r="Y731" s="13"/>
      <c r="Z731" s="13"/>
      <c r="AA731" s="46"/>
      <c r="AB731" s="56"/>
      <c r="AC731" s="13"/>
      <c r="AD731" s="60"/>
      <c r="AE731" s="13"/>
      <c r="AF731" s="13"/>
      <c r="AG731" s="13"/>
      <c r="AH731" s="46"/>
      <c r="AI731" s="56"/>
      <c r="AJ731" s="46"/>
      <c r="AK731" s="56"/>
    </row>
    <row r="732" spans="1:37">
      <c r="A732" s="36" t="str">
        <f t="shared" si="11"/>
        <v>LU101_3</v>
      </c>
      <c r="B732" t="s">
        <v>74</v>
      </c>
      <c r="C732" t="s">
        <v>193</v>
      </c>
      <c r="D732">
        <v>101</v>
      </c>
      <c r="E732">
        <v>3</v>
      </c>
      <c r="F732" s="25" t="str">
        <f>VLOOKUP(B732,Definitions!$C$7:$D$43,2,FALSE)</f>
        <v>Luxembourg</v>
      </c>
      <c r="G732" t="str">
        <f>VLOOKUP(C732,Definitions!$C$49:$D$57,2,FALSE)</f>
        <v>Not elsewhere specified (Other)</v>
      </c>
      <c r="H732" t="str">
        <f>VLOOKUP(D732,Definitions!$C$60:$D$104,2,FALSE)</f>
        <v>Agriculture / Forestry</v>
      </c>
      <c r="J732" s="29" t="str">
        <f>VLOOKUP(E732,Definitions!$C$115:$D$131,2,FALSE)</f>
        <v>Natural gas</v>
      </c>
      <c r="K732" s="47"/>
      <c r="L732" s="46"/>
      <c r="M732" s="46"/>
      <c r="N732" s="56"/>
      <c r="O732" s="46"/>
      <c r="P732" s="46"/>
      <c r="Q732" s="46"/>
      <c r="R732" s="37"/>
      <c r="S732" s="13"/>
      <c r="T732" s="56"/>
      <c r="U732" s="13"/>
      <c r="V732" s="56"/>
      <c r="W732" s="13"/>
      <c r="X732" s="13"/>
      <c r="Y732" s="13"/>
      <c r="Z732" s="13"/>
      <c r="AA732" s="46"/>
      <c r="AB732" s="56"/>
      <c r="AC732" s="13"/>
      <c r="AD732" s="60"/>
      <c r="AE732" s="13"/>
      <c r="AF732" s="13"/>
      <c r="AG732" s="13"/>
      <c r="AH732" s="46"/>
      <c r="AI732" s="56"/>
      <c r="AJ732" s="46"/>
      <c r="AK732" s="56"/>
    </row>
    <row r="733" spans="1:37">
      <c r="A733" s="36" t="str">
        <f t="shared" si="11"/>
        <v>LU101_4</v>
      </c>
      <c r="B733" t="s">
        <v>74</v>
      </c>
      <c r="C733" t="s">
        <v>193</v>
      </c>
      <c r="D733">
        <v>101</v>
      </c>
      <c r="E733">
        <v>4</v>
      </c>
      <c r="F733" s="25" t="str">
        <f>VLOOKUP(B733,Definitions!$C$7:$D$43,2,FALSE)</f>
        <v>Luxembourg</v>
      </c>
      <c r="G733" t="str">
        <f>VLOOKUP(C733,Definitions!$C$49:$D$57,2,FALSE)</f>
        <v>Not elsewhere specified (Other)</v>
      </c>
      <c r="H733" t="str">
        <f>VLOOKUP(D733,Definitions!$C$60:$D$104,2,FALSE)</f>
        <v>Agriculture / Forestry</v>
      </c>
      <c r="J733" s="29" t="str">
        <f>VLOOKUP(E733,Definitions!$C$115:$D$131,2,FALSE)</f>
        <v>Other fossil fuels</v>
      </c>
      <c r="K733" s="47"/>
      <c r="L733" s="46"/>
      <c r="M733" s="46"/>
      <c r="N733" s="56"/>
      <c r="O733" s="46"/>
      <c r="P733" s="46"/>
      <c r="Q733" s="46"/>
      <c r="R733" s="37"/>
      <c r="S733" s="13"/>
      <c r="T733" s="56"/>
      <c r="U733" s="13"/>
      <c r="V733" s="56"/>
      <c r="W733" s="13"/>
      <c r="X733" s="13"/>
      <c r="Y733" s="13"/>
      <c r="Z733" s="13"/>
      <c r="AA733" s="46"/>
      <c r="AB733" s="56"/>
      <c r="AC733" s="13"/>
      <c r="AD733" s="60"/>
      <c r="AE733" s="13"/>
      <c r="AF733" s="13"/>
      <c r="AG733" s="13"/>
      <c r="AH733" s="46"/>
      <c r="AI733" s="56"/>
      <c r="AJ733" s="46"/>
      <c r="AK733" s="56"/>
    </row>
    <row r="734" spans="1:37">
      <c r="A734" s="36" t="str">
        <f t="shared" si="11"/>
        <v>LU101_6</v>
      </c>
      <c r="B734" t="s">
        <v>74</v>
      </c>
      <c r="C734" t="s">
        <v>193</v>
      </c>
      <c r="D734">
        <v>101</v>
      </c>
      <c r="E734">
        <v>6</v>
      </c>
      <c r="F734" s="25" t="str">
        <f>VLOOKUP(B734,Definitions!$C$7:$D$43,2,FALSE)</f>
        <v>Luxembourg</v>
      </c>
      <c r="G734" t="str">
        <f>VLOOKUP(C734,Definitions!$C$49:$D$57,2,FALSE)</f>
        <v>Not elsewhere specified (Other)</v>
      </c>
      <c r="H734" t="str">
        <f>VLOOKUP(D734,Definitions!$C$60:$D$104,2,FALSE)</f>
        <v>Agriculture / Forestry</v>
      </c>
      <c r="J734" s="29" t="str">
        <f>VLOOKUP(E734,Definitions!$C$115:$D$131,2,FALSE)</f>
        <v>Electricity</v>
      </c>
      <c r="K734" s="47"/>
      <c r="L734" s="46"/>
      <c r="M734" s="46"/>
      <c r="N734" s="56"/>
      <c r="O734" s="46"/>
      <c r="P734" s="46"/>
      <c r="Q734" s="46"/>
      <c r="R734" s="37"/>
      <c r="S734" s="13"/>
      <c r="T734" s="56"/>
      <c r="U734" s="13"/>
      <c r="V734" s="56"/>
      <c r="W734" s="13"/>
      <c r="X734" s="13"/>
      <c r="Y734" s="13"/>
      <c r="Z734" s="13"/>
      <c r="AA734" s="46"/>
      <c r="AB734" s="56"/>
      <c r="AC734" s="13"/>
      <c r="AD734" s="60"/>
      <c r="AE734" s="13"/>
      <c r="AF734" s="13"/>
      <c r="AG734" s="13"/>
      <c r="AH734" s="46"/>
      <c r="AI734" s="56"/>
      <c r="AJ734" s="46"/>
      <c r="AK734" s="56"/>
    </row>
    <row r="735" spans="1:37">
      <c r="A735" s="36" t="str">
        <f t="shared" si="11"/>
        <v>LU101_7</v>
      </c>
      <c r="B735" t="s">
        <v>74</v>
      </c>
      <c r="C735" t="s">
        <v>193</v>
      </c>
      <c r="D735">
        <v>101</v>
      </c>
      <c r="E735">
        <v>7</v>
      </c>
      <c r="F735" s="25" t="str">
        <f>VLOOKUP(B735,Definitions!$C$7:$D$43,2,FALSE)</f>
        <v>Luxembourg</v>
      </c>
      <c r="G735" t="str">
        <f>VLOOKUP(C735,Definitions!$C$49:$D$57,2,FALSE)</f>
        <v>Not elsewhere specified (Other)</v>
      </c>
      <c r="H735" t="str">
        <f>VLOOKUP(D735,Definitions!$C$60:$D$104,2,FALSE)</f>
        <v>Agriculture / Forestry</v>
      </c>
      <c r="J735" s="29" t="str">
        <f>VLOOKUP(E735,Definitions!$C$115:$D$131,2,FALSE)</f>
        <v>District heating</v>
      </c>
      <c r="K735" s="47"/>
      <c r="L735" s="46"/>
      <c r="M735" s="46"/>
      <c r="N735" s="56"/>
      <c r="O735" s="46"/>
      <c r="P735" s="46"/>
      <c r="Q735" s="46"/>
      <c r="R735" s="37"/>
      <c r="S735" s="13"/>
      <c r="T735" s="56"/>
      <c r="U735" s="13"/>
      <c r="V735" s="56"/>
      <c r="W735" s="13"/>
      <c r="X735" s="13"/>
      <c r="Y735" s="13"/>
      <c r="Z735" s="13"/>
      <c r="AA735" s="46"/>
      <c r="AB735" s="56"/>
      <c r="AC735" s="13"/>
      <c r="AD735" s="60"/>
      <c r="AE735" s="13"/>
      <c r="AF735" s="13"/>
      <c r="AG735" s="13"/>
      <c r="AH735" s="46"/>
      <c r="AI735" s="56"/>
      <c r="AJ735" s="46"/>
      <c r="AK735" s="56"/>
    </row>
    <row r="736" spans="1:37">
      <c r="A736" s="36" t="str">
        <f t="shared" si="11"/>
        <v>LU101_8</v>
      </c>
      <c r="B736" t="s">
        <v>74</v>
      </c>
      <c r="C736" t="s">
        <v>193</v>
      </c>
      <c r="D736">
        <v>101</v>
      </c>
      <c r="E736">
        <v>8</v>
      </c>
      <c r="F736" s="25" t="str">
        <f>VLOOKUP(B736,Definitions!$C$7:$D$43,2,FALSE)</f>
        <v>Luxembourg</v>
      </c>
      <c r="G736" t="str">
        <f>VLOOKUP(C736,Definitions!$C$49:$D$57,2,FALSE)</f>
        <v>Not elsewhere specified (Other)</v>
      </c>
      <c r="H736" t="str">
        <f>VLOOKUP(D736,Definitions!$C$60:$D$104,2,FALSE)</f>
        <v>Agriculture / Forestry</v>
      </c>
      <c r="J736" s="29" t="str">
        <f>VLOOKUP(E736,Definitions!$C$115:$D$131,2,FALSE)</f>
        <v>Waste non-RES</v>
      </c>
      <c r="K736" s="47"/>
      <c r="L736" s="46"/>
      <c r="M736" s="46"/>
      <c r="N736" s="56"/>
      <c r="O736" s="46"/>
      <c r="P736" s="46"/>
      <c r="Q736" s="46"/>
      <c r="R736" s="37"/>
      <c r="S736" s="13"/>
      <c r="T736" s="56"/>
      <c r="U736" s="13"/>
      <c r="V736" s="56"/>
      <c r="W736" s="13"/>
      <c r="X736" s="13"/>
      <c r="Y736" s="13"/>
      <c r="Z736" s="13"/>
      <c r="AA736" s="46"/>
      <c r="AB736" s="56"/>
      <c r="AC736" s="13"/>
      <c r="AD736" s="60"/>
      <c r="AE736" s="13"/>
      <c r="AF736" s="13"/>
      <c r="AG736" s="13"/>
      <c r="AH736" s="46"/>
      <c r="AI736" s="56"/>
      <c r="AJ736" s="46"/>
      <c r="AK736" s="56"/>
    </row>
    <row r="737" spans="1:37">
      <c r="A737" s="36" t="str">
        <f t="shared" si="11"/>
        <v>LU101_9</v>
      </c>
      <c r="B737" t="s">
        <v>74</v>
      </c>
      <c r="C737" t="s">
        <v>193</v>
      </c>
      <c r="D737">
        <v>101</v>
      </c>
      <c r="E737">
        <v>9</v>
      </c>
      <c r="F737" s="25" t="str">
        <f>VLOOKUP(B737,Definitions!$C$7:$D$43,2,FALSE)</f>
        <v>Luxembourg</v>
      </c>
      <c r="G737" t="str">
        <f>VLOOKUP(C737,Definitions!$C$49:$D$57,2,FALSE)</f>
        <v>Not elsewhere specified (Other)</v>
      </c>
      <c r="H737" t="str">
        <f>VLOOKUP(D737,Definitions!$C$60:$D$104,2,FALSE)</f>
        <v>Agriculture / Forestry</v>
      </c>
      <c r="J737" s="29" t="str">
        <f>VLOOKUP(E737,Definitions!$C$115:$D$131,2,FALSE)</f>
        <v>Waste RES</v>
      </c>
      <c r="K737" s="47"/>
      <c r="L737" s="46"/>
      <c r="M737" s="46"/>
      <c r="N737" s="56"/>
      <c r="O737" s="46"/>
      <c r="P737" s="46"/>
      <c r="Q737" s="46"/>
      <c r="R737" s="37"/>
      <c r="S737" s="13"/>
      <c r="T737" s="56"/>
      <c r="U737" s="13"/>
      <c r="V737" s="56"/>
      <c r="W737" s="13"/>
      <c r="X737" s="13"/>
      <c r="Y737" s="13"/>
      <c r="Z737" s="13"/>
      <c r="AA737" s="46"/>
      <c r="AB737" s="56"/>
      <c r="AC737" s="13"/>
      <c r="AD737" s="60"/>
      <c r="AE737" s="13"/>
      <c r="AF737" s="13"/>
      <c r="AG737" s="13"/>
      <c r="AH737" s="46"/>
      <c r="AI737" s="56"/>
      <c r="AJ737" s="46"/>
      <c r="AK737" s="56"/>
    </row>
    <row r="738" spans="1:37">
      <c r="A738" s="36" t="str">
        <f t="shared" si="11"/>
        <v>LU101_51</v>
      </c>
      <c r="B738" t="s">
        <v>74</v>
      </c>
      <c r="C738" t="s">
        <v>193</v>
      </c>
      <c r="D738">
        <v>101</v>
      </c>
      <c r="E738">
        <v>51</v>
      </c>
      <c r="F738" s="25" t="str">
        <f>VLOOKUP(B738,Definitions!$C$7:$D$43,2,FALSE)</f>
        <v>Luxembourg</v>
      </c>
      <c r="G738" t="str">
        <f>VLOOKUP(C738,Definitions!$C$49:$D$57,2,FALSE)</f>
        <v>Not elsewhere specified (Other)</v>
      </c>
      <c r="H738" t="str">
        <f>VLOOKUP(D738,Definitions!$C$60:$D$104,2,FALSE)</f>
        <v>Agriculture / Forestry</v>
      </c>
      <c r="J738" s="29" t="str">
        <f>VLOOKUP(E738,Definitions!$C$115:$D$131,2,FALSE)</f>
        <v>Biomass</v>
      </c>
      <c r="K738" s="47"/>
      <c r="L738" s="46"/>
      <c r="M738" s="46"/>
      <c r="N738" s="56"/>
      <c r="O738" s="46"/>
      <c r="P738" s="46"/>
      <c r="Q738" s="46"/>
      <c r="R738" s="37"/>
      <c r="S738" s="13"/>
      <c r="T738" s="56"/>
      <c r="U738" s="13"/>
      <c r="V738" s="56"/>
      <c r="W738" s="13"/>
      <c r="X738" s="13"/>
      <c r="Y738" s="13"/>
      <c r="Z738" s="13"/>
      <c r="AA738" s="46"/>
      <c r="AB738" s="56"/>
      <c r="AC738" s="13"/>
      <c r="AD738" s="60"/>
      <c r="AE738" s="13"/>
      <c r="AF738" s="13"/>
      <c r="AG738" s="13"/>
      <c r="AH738" s="46"/>
      <c r="AI738" s="56"/>
      <c r="AJ738" s="46"/>
      <c r="AK738" s="56"/>
    </row>
    <row r="739" spans="1:37">
      <c r="A739" s="36" t="str">
        <f t="shared" si="11"/>
        <v>LU101_52</v>
      </c>
      <c r="B739" t="s">
        <v>74</v>
      </c>
      <c r="C739" t="s">
        <v>193</v>
      </c>
      <c r="D739">
        <v>101</v>
      </c>
      <c r="E739">
        <v>52</v>
      </c>
      <c r="F739" s="25" t="str">
        <f>VLOOKUP(B739,Definitions!$C$7:$D$43,2,FALSE)</f>
        <v>Luxembourg</v>
      </c>
      <c r="G739" t="str">
        <f>VLOOKUP(C739,Definitions!$C$49:$D$57,2,FALSE)</f>
        <v>Not elsewhere specified (Other)</v>
      </c>
      <c r="H739" t="str">
        <f>VLOOKUP(D739,Definitions!$C$60:$D$104,2,FALSE)</f>
        <v>Agriculture / Forestry</v>
      </c>
      <c r="J739" s="29" t="str">
        <f>VLOOKUP(E739,Definitions!$C$115:$D$131,2,FALSE)</f>
        <v>Geothermal</v>
      </c>
      <c r="K739" s="47"/>
      <c r="L739" s="46"/>
      <c r="M739" s="46"/>
      <c r="N739" s="56"/>
      <c r="O739" s="46"/>
      <c r="P739" s="46"/>
      <c r="Q739" s="46"/>
      <c r="R739" s="37"/>
      <c r="S739" s="13"/>
      <c r="T739" s="56"/>
      <c r="U739" s="13"/>
      <c r="V739" s="56"/>
      <c r="W739" s="13"/>
      <c r="X739" s="13"/>
      <c r="Y739" s="13"/>
      <c r="Z739" s="13"/>
      <c r="AA739" s="46"/>
      <c r="AB739" s="56"/>
      <c r="AC739" s="13"/>
      <c r="AD739" s="60"/>
      <c r="AE739" s="13"/>
      <c r="AF739" s="13"/>
      <c r="AG739" s="13"/>
      <c r="AH739" s="46"/>
      <c r="AI739" s="56"/>
      <c r="AJ739" s="46"/>
      <c r="AK739" s="56"/>
    </row>
    <row r="740" spans="1:37">
      <c r="A740" s="36" t="str">
        <f t="shared" si="11"/>
        <v>LU101_53</v>
      </c>
      <c r="B740" t="s">
        <v>74</v>
      </c>
      <c r="C740" t="s">
        <v>193</v>
      </c>
      <c r="D740">
        <v>101</v>
      </c>
      <c r="E740">
        <v>53</v>
      </c>
      <c r="F740" s="25" t="str">
        <f>VLOOKUP(B740,Definitions!$C$7:$D$43,2,FALSE)</f>
        <v>Luxembourg</v>
      </c>
      <c r="G740" t="str">
        <f>VLOOKUP(C740,Definitions!$C$49:$D$57,2,FALSE)</f>
        <v>Not elsewhere specified (Other)</v>
      </c>
      <c r="H740" t="str">
        <f>VLOOKUP(D740,Definitions!$C$60:$D$104,2,FALSE)</f>
        <v>Agriculture / Forestry</v>
      </c>
      <c r="J740" s="29" t="str">
        <f>VLOOKUP(E740,Definitions!$C$115:$D$131,2,FALSE)</f>
        <v>Solar energy</v>
      </c>
      <c r="K740" s="47"/>
      <c r="L740" s="46"/>
      <c r="M740" s="46"/>
      <c r="N740" s="56"/>
      <c r="O740" s="46"/>
      <c r="P740" s="46"/>
      <c r="Q740" s="46"/>
      <c r="R740" s="37"/>
      <c r="S740" s="13"/>
      <c r="T740" s="56"/>
      <c r="U740" s="13"/>
      <c r="V740" s="56"/>
      <c r="W740" s="13"/>
      <c r="X740" s="13"/>
      <c r="Y740" s="13"/>
      <c r="Z740" s="13"/>
      <c r="AA740" s="46"/>
      <c r="AB740" s="56"/>
      <c r="AC740" s="13"/>
      <c r="AD740" s="60"/>
      <c r="AE740" s="13"/>
      <c r="AF740" s="13"/>
      <c r="AG740" s="13"/>
      <c r="AH740" s="46"/>
      <c r="AI740" s="56"/>
      <c r="AJ740" s="46"/>
      <c r="AK740" s="56"/>
    </row>
    <row r="741" spans="1:37">
      <c r="A741" s="36" t="str">
        <f t="shared" si="11"/>
        <v>LU101_56</v>
      </c>
      <c r="B741" t="s">
        <v>74</v>
      </c>
      <c r="C741" t="s">
        <v>193</v>
      </c>
      <c r="D741">
        <v>101</v>
      </c>
      <c r="E741">
        <v>56</v>
      </c>
      <c r="F741" s="25" t="str">
        <f>VLOOKUP(B741,Definitions!$C$7:$D$43,2,FALSE)</f>
        <v>Luxembourg</v>
      </c>
      <c r="G741" t="str">
        <f>VLOOKUP(C741,Definitions!$C$49:$D$57,2,FALSE)</f>
        <v>Not elsewhere specified (Other)</v>
      </c>
      <c r="H741" t="str">
        <f>VLOOKUP(D741,Definitions!$C$60:$D$104,2,FALSE)</f>
        <v>Agriculture / Forestry</v>
      </c>
      <c r="J741" s="29" t="str">
        <f>VLOOKUP(E741,Definitions!$C$115:$D$131,2,FALSE)</f>
        <v>Ambient heat ground</v>
      </c>
      <c r="K741" s="47"/>
      <c r="L741" s="46"/>
      <c r="M741" s="46"/>
      <c r="N741" s="56"/>
      <c r="O741" s="46"/>
      <c r="P741" s="46"/>
      <c r="Q741" s="46"/>
      <c r="R741" s="37"/>
      <c r="S741" s="13"/>
      <c r="T741" s="56"/>
      <c r="U741" s="13"/>
      <c r="V741" s="56"/>
      <c r="W741" s="13"/>
      <c r="X741" s="13"/>
      <c r="Y741" s="13"/>
      <c r="Z741" s="13"/>
      <c r="AA741" s="46"/>
      <c r="AB741" s="56"/>
      <c r="AC741" s="13"/>
      <c r="AD741" s="60"/>
      <c r="AE741" s="13"/>
      <c r="AF741" s="13"/>
      <c r="AG741" s="13"/>
      <c r="AH741" s="46"/>
      <c r="AI741" s="56"/>
      <c r="AJ741" s="46"/>
      <c r="AK741" s="56"/>
    </row>
    <row r="742" spans="1:37">
      <c r="A742" s="36" t="str">
        <f t="shared" si="11"/>
        <v>LU101_57</v>
      </c>
      <c r="B742" t="s">
        <v>74</v>
      </c>
      <c r="C742" t="s">
        <v>193</v>
      </c>
      <c r="D742">
        <v>101</v>
      </c>
      <c r="E742">
        <v>57</v>
      </c>
      <c r="F742" s="25" t="str">
        <f>VLOOKUP(B742,Definitions!$C$7:$D$43,2,FALSE)</f>
        <v>Luxembourg</v>
      </c>
      <c r="G742" t="str">
        <f>VLOOKUP(C742,Definitions!$C$49:$D$57,2,FALSE)</f>
        <v>Not elsewhere specified (Other)</v>
      </c>
      <c r="H742" t="str">
        <f>VLOOKUP(D742,Definitions!$C$60:$D$104,2,FALSE)</f>
        <v>Agriculture / Forestry</v>
      </c>
      <c r="J742" s="29" t="str">
        <f>VLOOKUP(E742,Definitions!$C$115:$D$131,2,FALSE)</f>
        <v>Ambient heat air</v>
      </c>
      <c r="K742" s="47"/>
      <c r="L742" s="46"/>
      <c r="M742" s="46"/>
      <c r="N742" s="56"/>
      <c r="O742" s="46"/>
      <c r="P742" s="46"/>
      <c r="Q742" s="46"/>
      <c r="R742" s="37"/>
      <c r="S742" s="13"/>
      <c r="T742" s="56"/>
      <c r="U742" s="13"/>
      <c r="V742" s="56"/>
      <c r="W742" s="13"/>
      <c r="X742" s="13"/>
      <c r="Y742" s="13"/>
      <c r="Z742" s="13"/>
      <c r="AA742" s="46"/>
      <c r="AB742" s="56"/>
      <c r="AC742" s="13"/>
      <c r="AD742" s="60"/>
      <c r="AE742" s="13"/>
      <c r="AF742" s="13"/>
      <c r="AG742" s="13"/>
      <c r="AH742" s="46"/>
      <c r="AI742" s="56"/>
      <c r="AJ742" s="46"/>
      <c r="AK742" s="56"/>
    </row>
    <row r="743" spans="1:37">
      <c r="A743" s="36" t="str">
        <f t="shared" si="11"/>
        <v>LU101_58</v>
      </c>
      <c r="B743" t="s">
        <v>74</v>
      </c>
      <c r="C743" t="s">
        <v>193</v>
      </c>
      <c r="D743">
        <v>101</v>
      </c>
      <c r="E743">
        <v>58</v>
      </c>
      <c r="F743" s="25" t="str">
        <f>VLOOKUP(B743,Definitions!$C$7:$D$43,2,FALSE)</f>
        <v>Luxembourg</v>
      </c>
      <c r="G743" t="str">
        <f>VLOOKUP(C743,Definitions!$C$49:$D$57,2,FALSE)</f>
        <v>Not elsewhere specified (Other)</v>
      </c>
      <c r="H743" t="str">
        <f>VLOOKUP(D743,Definitions!$C$60:$D$104,2,FALSE)</f>
        <v>Agriculture / Forestry</v>
      </c>
      <c r="J743" s="29" t="str">
        <f>VLOOKUP(E743,Definitions!$C$115:$D$131,2,FALSE)</f>
        <v>Ambient heat total</v>
      </c>
      <c r="K743" s="47"/>
      <c r="L743" s="46"/>
      <c r="M743" s="46"/>
      <c r="N743" s="56"/>
      <c r="O743" s="46"/>
      <c r="P743" s="46"/>
      <c r="Q743" s="46"/>
      <c r="R743" s="37"/>
      <c r="S743" s="13"/>
      <c r="T743" s="56"/>
      <c r="U743" s="13"/>
      <c r="V743" s="56"/>
      <c r="W743" s="13"/>
      <c r="X743" s="13"/>
      <c r="Y743" s="13"/>
      <c r="Z743" s="13"/>
      <c r="AA743" s="46"/>
      <c r="AB743" s="56"/>
      <c r="AC743" s="13"/>
      <c r="AD743" s="60"/>
      <c r="AE743" s="13"/>
      <c r="AF743" s="13"/>
      <c r="AG743" s="13"/>
      <c r="AH743" s="46"/>
      <c r="AI743" s="56"/>
      <c r="AJ743" s="46"/>
      <c r="AK743" s="56"/>
    </row>
    <row r="744" spans="1:37">
      <c r="A744" s="36" t="str">
        <f t="shared" si="11"/>
        <v>LU101_55</v>
      </c>
      <c r="B744" t="s">
        <v>74</v>
      </c>
      <c r="C744" t="s">
        <v>193</v>
      </c>
      <c r="D744">
        <v>101</v>
      </c>
      <c r="E744">
        <v>55</v>
      </c>
      <c r="F744" s="25" t="str">
        <f>VLOOKUP(B744,Definitions!$C$7:$D$43,2,FALSE)</f>
        <v>Luxembourg</v>
      </c>
      <c r="G744" t="str">
        <f>VLOOKUP(C744,Definitions!$C$49:$D$57,2,FALSE)</f>
        <v>Not elsewhere specified (Other)</v>
      </c>
      <c r="H744" t="str">
        <f>VLOOKUP(D744,Definitions!$C$60:$D$104,2,FALSE)</f>
        <v>Agriculture / Forestry</v>
      </c>
      <c r="J744" s="29" t="str">
        <f>VLOOKUP(E744,Definitions!$C$115:$D$131,2,FALSE)</f>
        <v xml:space="preserve">Other RES </v>
      </c>
      <c r="K744" s="47"/>
      <c r="L744" s="46"/>
      <c r="M744" s="46"/>
      <c r="N744" s="56"/>
      <c r="O744" s="46"/>
      <c r="P744" s="46"/>
      <c r="Q744" s="46"/>
      <c r="R744" s="37"/>
      <c r="S744" s="13"/>
      <c r="T744" s="56"/>
      <c r="U744" s="13"/>
      <c r="V744" s="56"/>
      <c r="W744" s="13"/>
      <c r="X744" s="13"/>
      <c r="Y744" s="13"/>
      <c r="Z744" s="13"/>
      <c r="AA744" s="46"/>
      <c r="AB744" s="56"/>
      <c r="AC744" s="13"/>
      <c r="AD744" s="60"/>
      <c r="AE744" s="13"/>
      <c r="AF744" s="13"/>
      <c r="AG744" s="13"/>
      <c r="AH744" s="46"/>
      <c r="AI744" s="56"/>
      <c r="AJ744" s="46"/>
      <c r="AK744" s="56"/>
    </row>
    <row r="745" spans="1:37">
      <c r="A745" s="36" t="str">
        <f t="shared" si="11"/>
        <v>LU103_0</v>
      </c>
      <c r="B745" t="s">
        <v>74</v>
      </c>
      <c r="C745" t="s">
        <v>193</v>
      </c>
      <c r="D745">
        <v>103</v>
      </c>
      <c r="E745">
        <v>0</v>
      </c>
      <c r="F745" s="25" t="str">
        <f>VLOOKUP(B745,Definitions!$C$7:$D$43,2,FALSE)</f>
        <v>Luxembourg</v>
      </c>
      <c r="G745" t="str">
        <f>VLOOKUP(C745,Definitions!$C$49:$D$57,2,FALSE)</f>
        <v>Not elsewhere specified (Other)</v>
      </c>
      <c r="H745" t="str">
        <f>VLOOKUP(D745,Definitions!$C$60:$D$104,2,FALSE)</f>
        <v>Fishing</v>
      </c>
      <c r="J745" s="29" t="str">
        <f>VLOOKUP(E745,Definitions!$C$115:$D$131,2,FALSE)</f>
        <v>TOTAL</v>
      </c>
      <c r="K745" s="47"/>
      <c r="L745" s="46"/>
      <c r="M745" s="46"/>
      <c r="N745" s="56"/>
      <c r="O745" s="46"/>
      <c r="P745" s="46"/>
      <c r="Q745" s="46"/>
      <c r="R745" s="37"/>
      <c r="S745" s="13"/>
      <c r="T745" s="56"/>
      <c r="U745" s="13"/>
      <c r="V745" s="56"/>
      <c r="W745" s="13"/>
      <c r="X745" s="13"/>
      <c r="Y745" s="13"/>
      <c r="Z745" s="13"/>
      <c r="AA745" s="46"/>
      <c r="AB745" s="56"/>
      <c r="AC745" s="13"/>
      <c r="AD745" s="60"/>
      <c r="AE745" s="13"/>
      <c r="AF745" s="13"/>
      <c r="AG745" s="13"/>
      <c r="AH745" s="46"/>
      <c r="AI745" s="56"/>
      <c r="AJ745" s="46"/>
      <c r="AK745" s="56"/>
    </row>
    <row r="746" spans="1:37">
      <c r="A746" s="36" t="str">
        <f t="shared" si="11"/>
        <v>LU103_1</v>
      </c>
      <c r="B746" t="s">
        <v>74</v>
      </c>
      <c r="C746" t="s">
        <v>193</v>
      </c>
      <c r="D746">
        <v>103</v>
      </c>
      <c r="E746">
        <v>1</v>
      </c>
      <c r="F746" s="25" t="str">
        <f>VLOOKUP(B746,Definitions!$C$7:$D$43,2,FALSE)</f>
        <v>Luxembourg</v>
      </c>
      <c r="G746" t="str">
        <f>VLOOKUP(C746,Definitions!$C$49:$D$57,2,FALSE)</f>
        <v>Not elsewhere specified (Other)</v>
      </c>
      <c r="H746" t="str">
        <f>VLOOKUP(D746,Definitions!$C$60:$D$104,2,FALSE)</f>
        <v>Fishing</v>
      </c>
      <c r="J746" s="29" t="str">
        <f>VLOOKUP(E746,Definitions!$C$115:$D$131,2,FALSE)</f>
        <v>Coal</v>
      </c>
      <c r="K746" s="47"/>
      <c r="L746" s="46"/>
      <c r="M746" s="46"/>
      <c r="N746" s="56"/>
      <c r="O746" s="46"/>
      <c r="P746" s="46"/>
      <c r="Q746" s="46"/>
      <c r="R746" s="37"/>
      <c r="S746" s="13"/>
      <c r="T746" s="56"/>
      <c r="U746" s="13"/>
      <c r="V746" s="56"/>
      <c r="W746" s="13"/>
      <c r="X746" s="13"/>
      <c r="Y746" s="13"/>
      <c r="Z746" s="13"/>
      <c r="AA746" s="46"/>
      <c r="AB746" s="56"/>
      <c r="AC746" s="13"/>
      <c r="AD746" s="60"/>
      <c r="AE746" s="13"/>
      <c r="AF746" s="13"/>
      <c r="AG746" s="13"/>
      <c r="AH746" s="46"/>
      <c r="AI746" s="56"/>
      <c r="AJ746" s="46"/>
      <c r="AK746" s="56"/>
    </row>
    <row r="747" spans="1:37">
      <c r="A747" s="36" t="str">
        <f t="shared" si="11"/>
        <v>LU103_2</v>
      </c>
      <c r="B747" t="s">
        <v>74</v>
      </c>
      <c r="C747" t="s">
        <v>193</v>
      </c>
      <c r="D747">
        <v>103</v>
      </c>
      <c r="E747">
        <v>2</v>
      </c>
      <c r="F747" s="25" t="str">
        <f>VLOOKUP(B747,Definitions!$C$7:$D$43,2,FALSE)</f>
        <v>Luxembourg</v>
      </c>
      <c r="G747" t="str">
        <f>VLOOKUP(C747,Definitions!$C$49:$D$57,2,FALSE)</f>
        <v>Not elsewhere specified (Other)</v>
      </c>
      <c r="H747" t="str">
        <f>VLOOKUP(D747,Definitions!$C$60:$D$104,2,FALSE)</f>
        <v>Fishing</v>
      </c>
      <c r="J747" s="29" t="str">
        <f>VLOOKUP(E747,Definitions!$C$115:$D$131,2,FALSE)</f>
        <v>Fuel oil</v>
      </c>
      <c r="K747" s="47"/>
      <c r="L747" s="46"/>
      <c r="M747" s="46"/>
      <c r="N747" s="56"/>
      <c r="O747" s="46"/>
      <c r="P747" s="46"/>
      <c r="Q747" s="46"/>
      <c r="R747" s="37"/>
      <c r="S747" s="13"/>
      <c r="T747" s="56"/>
      <c r="U747" s="13"/>
      <c r="V747" s="56"/>
      <c r="W747" s="13"/>
      <c r="X747" s="13"/>
      <c r="Y747" s="13"/>
      <c r="Z747" s="13"/>
      <c r="AA747" s="46"/>
      <c r="AB747" s="56"/>
      <c r="AC747" s="13"/>
      <c r="AD747" s="60"/>
      <c r="AE747" s="13"/>
      <c r="AF747" s="13"/>
      <c r="AG747" s="13"/>
      <c r="AH747" s="46"/>
      <c r="AI747" s="56"/>
      <c r="AJ747" s="46"/>
      <c r="AK747" s="56"/>
    </row>
    <row r="748" spans="1:37">
      <c r="A748" s="36" t="str">
        <f t="shared" si="11"/>
        <v>LU103_3</v>
      </c>
      <c r="B748" t="s">
        <v>74</v>
      </c>
      <c r="C748" t="s">
        <v>193</v>
      </c>
      <c r="D748">
        <v>103</v>
      </c>
      <c r="E748">
        <v>3</v>
      </c>
      <c r="F748" s="25" t="str">
        <f>VLOOKUP(B748,Definitions!$C$7:$D$43,2,FALSE)</f>
        <v>Luxembourg</v>
      </c>
      <c r="G748" t="str">
        <f>VLOOKUP(C748,Definitions!$C$49:$D$57,2,FALSE)</f>
        <v>Not elsewhere specified (Other)</v>
      </c>
      <c r="H748" t="str">
        <f>VLOOKUP(D748,Definitions!$C$60:$D$104,2,FALSE)</f>
        <v>Fishing</v>
      </c>
      <c r="J748" s="29" t="str">
        <f>VLOOKUP(E748,Definitions!$C$115:$D$131,2,FALSE)</f>
        <v>Natural gas</v>
      </c>
      <c r="K748" s="47"/>
      <c r="L748" s="46"/>
      <c r="M748" s="46"/>
      <c r="N748" s="56"/>
      <c r="O748" s="46"/>
      <c r="P748" s="46"/>
      <c r="Q748" s="46"/>
      <c r="R748" s="37"/>
      <c r="S748" s="13"/>
      <c r="T748" s="56"/>
      <c r="U748" s="13"/>
      <c r="V748" s="56"/>
      <c r="W748" s="13"/>
      <c r="X748" s="13"/>
      <c r="Y748" s="13"/>
      <c r="Z748" s="13"/>
      <c r="AA748" s="46"/>
      <c r="AB748" s="56"/>
      <c r="AC748" s="13"/>
      <c r="AD748" s="60"/>
      <c r="AE748" s="13"/>
      <c r="AF748" s="13"/>
      <c r="AG748" s="13"/>
      <c r="AH748" s="46"/>
      <c r="AI748" s="56"/>
      <c r="AJ748" s="46"/>
      <c r="AK748" s="56"/>
    </row>
    <row r="749" spans="1:37">
      <c r="A749" s="36" t="str">
        <f t="shared" si="11"/>
        <v>LU103_4</v>
      </c>
      <c r="B749" t="s">
        <v>74</v>
      </c>
      <c r="C749" t="s">
        <v>193</v>
      </c>
      <c r="D749">
        <v>103</v>
      </c>
      <c r="E749">
        <v>4</v>
      </c>
      <c r="F749" s="25" t="str">
        <f>VLOOKUP(B749,Definitions!$C$7:$D$43,2,FALSE)</f>
        <v>Luxembourg</v>
      </c>
      <c r="G749" t="str">
        <f>VLOOKUP(C749,Definitions!$C$49:$D$57,2,FALSE)</f>
        <v>Not elsewhere specified (Other)</v>
      </c>
      <c r="H749" t="str">
        <f>VLOOKUP(D749,Definitions!$C$60:$D$104,2,FALSE)</f>
        <v>Fishing</v>
      </c>
      <c r="J749" s="29" t="str">
        <f>VLOOKUP(E749,Definitions!$C$115:$D$131,2,FALSE)</f>
        <v>Other fossil fuels</v>
      </c>
      <c r="K749" s="47"/>
      <c r="L749" s="46"/>
      <c r="M749" s="46"/>
      <c r="N749" s="56"/>
      <c r="O749" s="46"/>
      <c r="P749" s="46"/>
      <c r="Q749" s="46"/>
      <c r="R749" s="37"/>
      <c r="S749" s="13"/>
      <c r="T749" s="56"/>
      <c r="U749" s="13"/>
      <c r="V749" s="56"/>
      <c r="W749" s="13"/>
      <c r="X749" s="13"/>
      <c r="Y749" s="13"/>
      <c r="Z749" s="13"/>
      <c r="AA749" s="46"/>
      <c r="AB749" s="56"/>
      <c r="AC749" s="13"/>
      <c r="AD749" s="60"/>
      <c r="AE749" s="13"/>
      <c r="AF749" s="13"/>
      <c r="AG749" s="13"/>
      <c r="AH749" s="46"/>
      <c r="AI749" s="56"/>
      <c r="AJ749" s="46"/>
      <c r="AK749" s="56"/>
    </row>
    <row r="750" spans="1:37">
      <c r="A750" s="36" t="str">
        <f t="shared" si="11"/>
        <v>LU103_6</v>
      </c>
      <c r="B750" t="s">
        <v>74</v>
      </c>
      <c r="C750" t="s">
        <v>193</v>
      </c>
      <c r="D750">
        <v>103</v>
      </c>
      <c r="E750">
        <v>6</v>
      </c>
      <c r="F750" s="25" t="str">
        <f>VLOOKUP(B750,Definitions!$C$7:$D$43,2,FALSE)</f>
        <v>Luxembourg</v>
      </c>
      <c r="G750" t="str">
        <f>VLOOKUP(C750,Definitions!$C$49:$D$57,2,FALSE)</f>
        <v>Not elsewhere specified (Other)</v>
      </c>
      <c r="H750" t="str">
        <f>VLOOKUP(D750,Definitions!$C$60:$D$104,2,FALSE)</f>
        <v>Fishing</v>
      </c>
      <c r="J750" s="29" t="str">
        <f>VLOOKUP(E750,Definitions!$C$115:$D$131,2,FALSE)</f>
        <v>Electricity</v>
      </c>
      <c r="K750" s="47"/>
      <c r="L750" s="46"/>
      <c r="M750" s="46"/>
      <c r="N750" s="56"/>
      <c r="O750" s="46"/>
      <c r="P750" s="46"/>
      <c r="Q750" s="46"/>
      <c r="R750" s="37"/>
      <c r="S750" s="13"/>
      <c r="T750" s="56"/>
      <c r="U750" s="13"/>
      <c r="V750" s="56"/>
      <c r="W750" s="13"/>
      <c r="X750" s="13"/>
      <c r="Y750" s="13"/>
      <c r="Z750" s="13"/>
      <c r="AA750" s="46"/>
      <c r="AB750" s="56"/>
      <c r="AC750" s="13"/>
      <c r="AD750" s="60"/>
      <c r="AE750" s="13"/>
      <c r="AF750" s="13"/>
      <c r="AG750" s="13"/>
      <c r="AH750" s="46"/>
      <c r="AI750" s="56"/>
      <c r="AJ750" s="46"/>
      <c r="AK750" s="56"/>
    </row>
    <row r="751" spans="1:37">
      <c r="A751" s="36" t="str">
        <f t="shared" si="11"/>
        <v>LU103_7</v>
      </c>
      <c r="B751" t="s">
        <v>74</v>
      </c>
      <c r="C751" t="s">
        <v>193</v>
      </c>
      <c r="D751">
        <v>103</v>
      </c>
      <c r="E751">
        <v>7</v>
      </c>
      <c r="F751" s="25" t="str">
        <f>VLOOKUP(B751,Definitions!$C$7:$D$43,2,FALSE)</f>
        <v>Luxembourg</v>
      </c>
      <c r="G751" t="str">
        <f>VLOOKUP(C751,Definitions!$C$49:$D$57,2,FALSE)</f>
        <v>Not elsewhere specified (Other)</v>
      </c>
      <c r="H751" t="str">
        <f>VLOOKUP(D751,Definitions!$C$60:$D$104,2,FALSE)</f>
        <v>Fishing</v>
      </c>
      <c r="J751" s="29" t="str">
        <f>VLOOKUP(E751,Definitions!$C$115:$D$131,2,FALSE)</f>
        <v>District heating</v>
      </c>
      <c r="K751" s="47"/>
      <c r="L751" s="46"/>
      <c r="M751" s="46"/>
      <c r="N751" s="56"/>
      <c r="O751" s="46"/>
      <c r="P751" s="46"/>
      <c r="Q751" s="46"/>
      <c r="R751" s="37"/>
      <c r="S751" s="13"/>
      <c r="T751" s="56"/>
      <c r="U751" s="13"/>
      <c r="V751" s="56"/>
      <c r="W751" s="13"/>
      <c r="X751" s="13"/>
      <c r="Y751" s="13"/>
      <c r="Z751" s="13"/>
      <c r="AA751" s="46"/>
      <c r="AB751" s="56"/>
      <c r="AC751" s="13"/>
      <c r="AD751" s="60"/>
      <c r="AE751" s="13"/>
      <c r="AF751" s="13"/>
      <c r="AG751" s="13"/>
      <c r="AH751" s="46"/>
      <c r="AI751" s="56"/>
      <c r="AJ751" s="46"/>
      <c r="AK751" s="56"/>
    </row>
    <row r="752" spans="1:37">
      <c r="A752" s="36" t="str">
        <f t="shared" si="11"/>
        <v>LU103_8</v>
      </c>
      <c r="B752" t="s">
        <v>74</v>
      </c>
      <c r="C752" t="s">
        <v>193</v>
      </c>
      <c r="D752">
        <v>103</v>
      </c>
      <c r="E752">
        <v>8</v>
      </c>
      <c r="F752" s="25" t="str">
        <f>VLOOKUP(B752,Definitions!$C$7:$D$43,2,FALSE)</f>
        <v>Luxembourg</v>
      </c>
      <c r="G752" t="str">
        <f>VLOOKUP(C752,Definitions!$C$49:$D$57,2,FALSE)</f>
        <v>Not elsewhere specified (Other)</v>
      </c>
      <c r="H752" t="str">
        <f>VLOOKUP(D752,Definitions!$C$60:$D$104,2,FALSE)</f>
        <v>Fishing</v>
      </c>
      <c r="J752" s="29" t="str">
        <f>VLOOKUP(E752,Definitions!$C$115:$D$131,2,FALSE)</f>
        <v>Waste non-RES</v>
      </c>
      <c r="K752" s="47"/>
      <c r="L752" s="46"/>
      <c r="M752" s="46"/>
      <c r="N752" s="56"/>
      <c r="O752" s="46"/>
      <c r="P752" s="46"/>
      <c r="Q752" s="46"/>
      <c r="R752" s="37"/>
      <c r="S752" s="13"/>
      <c r="T752" s="56"/>
      <c r="U752" s="13"/>
      <c r="V752" s="56"/>
      <c r="W752" s="13"/>
      <c r="X752" s="13"/>
      <c r="Y752" s="13"/>
      <c r="Z752" s="13"/>
      <c r="AA752" s="46"/>
      <c r="AB752" s="56"/>
      <c r="AC752" s="13"/>
      <c r="AD752" s="60"/>
      <c r="AE752" s="13"/>
      <c r="AF752" s="13"/>
      <c r="AG752" s="13"/>
      <c r="AH752" s="46"/>
      <c r="AI752" s="56"/>
      <c r="AJ752" s="46"/>
      <c r="AK752" s="56"/>
    </row>
    <row r="753" spans="1:37">
      <c r="A753" s="36" t="str">
        <f t="shared" si="11"/>
        <v>LU103_9</v>
      </c>
      <c r="B753" t="s">
        <v>74</v>
      </c>
      <c r="C753" t="s">
        <v>193</v>
      </c>
      <c r="D753">
        <v>103</v>
      </c>
      <c r="E753">
        <v>9</v>
      </c>
      <c r="F753" s="25" t="str">
        <f>VLOOKUP(B753,Definitions!$C$7:$D$43,2,FALSE)</f>
        <v>Luxembourg</v>
      </c>
      <c r="G753" t="str">
        <f>VLOOKUP(C753,Definitions!$C$49:$D$57,2,FALSE)</f>
        <v>Not elsewhere specified (Other)</v>
      </c>
      <c r="H753" t="str">
        <f>VLOOKUP(D753,Definitions!$C$60:$D$104,2,FALSE)</f>
        <v>Fishing</v>
      </c>
      <c r="J753" s="29" t="str">
        <f>VLOOKUP(E753,Definitions!$C$115:$D$131,2,FALSE)</f>
        <v>Waste RES</v>
      </c>
      <c r="K753" s="47"/>
      <c r="L753" s="46"/>
      <c r="M753" s="46"/>
      <c r="N753" s="56"/>
      <c r="O753" s="46"/>
      <c r="P753" s="46"/>
      <c r="Q753" s="46"/>
      <c r="R753" s="37"/>
      <c r="S753" s="13"/>
      <c r="T753" s="56"/>
      <c r="U753" s="13"/>
      <c r="V753" s="56"/>
      <c r="W753" s="13"/>
      <c r="X753" s="13"/>
      <c r="Y753" s="13"/>
      <c r="Z753" s="13"/>
      <c r="AA753" s="46"/>
      <c r="AB753" s="56"/>
      <c r="AC753" s="13"/>
      <c r="AD753" s="60"/>
      <c r="AE753" s="13"/>
      <c r="AF753" s="13"/>
      <c r="AG753" s="13"/>
      <c r="AH753" s="46"/>
      <c r="AI753" s="56"/>
      <c r="AJ753" s="46"/>
      <c r="AK753" s="56"/>
    </row>
    <row r="754" spans="1:37">
      <c r="A754" s="36" t="str">
        <f t="shared" si="11"/>
        <v>LU103_51</v>
      </c>
      <c r="B754" t="s">
        <v>74</v>
      </c>
      <c r="C754" t="s">
        <v>193</v>
      </c>
      <c r="D754">
        <v>103</v>
      </c>
      <c r="E754">
        <v>51</v>
      </c>
      <c r="F754" s="25" t="str">
        <f>VLOOKUP(B754,Definitions!$C$7:$D$43,2,FALSE)</f>
        <v>Luxembourg</v>
      </c>
      <c r="G754" t="str">
        <f>VLOOKUP(C754,Definitions!$C$49:$D$57,2,FALSE)</f>
        <v>Not elsewhere specified (Other)</v>
      </c>
      <c r="H754" t="str">
        <f>VLOOKUP(D754,Definitions!$C$60:$D$104,2,FALSE)</f>
        <v>Fishing</v>
      </c>
      <c r="J754" s="29" t="str">
        <f>VLOOKUP(E754,Definitions!$C$115:$D$131,2,FALSE)</f>
        <v>Biomass</v>
      </c>
      <c r="K754" s="47"/>
      <c r="L754" s="46"/>
      <c r="M754" s="46"/>
      <c r="N754" s="56"/>
      <c r="O754" s="46"/>
      <c r="P754" s="46"/>
      <c r="Q754" s="46"/>
      <c r="R754" s="37"/>
      <c r="S754" s="13"/>
      <c r="T754" s="56"/>
      <c r="U754" s="13"/>
      <c r="V754" s="56"/>
      <c r="W754" s="13"/>
      <c r="X754" s="13"/>
      <c r="Y754" s="13"/>
      <c r="Z754" s="13"/>
      <c r="AA754" s="46"/>
      <c r="AB754" s="56"/>
      <c r="AC754" s="13"/>
      <c r="AD754" s="60"/>
      <c r="AE754" s="13"/>
      <c r="AF754" s="13"/>
      <c r="AG754" s="13"/>
      <c r="AH754" s="46"/>
      <c r="AI754" s="56"/>
      <c r="AJ754" s="46"/>
      <c r="AK754" s="56"/>
    </row>
    <row r="755" spans="1:37">
      <c r="A755" s="36" t="str">
        <f t="shared" si="11"/>
        <v>LU103_52</v>
      </c>
      <c r="B755" t="s">
        <v>74</v>
      </c>
      <c r="C755" t="s">
        <v>193</v>
      </c>
      <c r="D755">
        <v>103</v>
      </c>
      <c r="E755">
        <v>52</v>
      </c>
      <c r="F755" s="25" t="str">
        <f>VLOOKUP(B755,Definitions!$C$7:$D$43,2,FALSE)</f>
        <v>Luxembourg</v>
      </c>
      <c r="G755" t="str">
        <f>VLOOKUP(C755,Definitions!$C$49:$D$57,2,FALSE)</f>
        <v>Not elsewhere specified (Other)</v>
      </c>
      <c r="H755" t="str">
        <f>VLOOKUP(D755,Definitions!$C$60:$D$104,2,FALSE)</f>
        <v>Fishing</v>
      </c>
      <c r="J755" s="29" t="str">
        <f>VLOOKUP(E755,Definitions!$C$115:$D$131,2,FALSE)</f>
        <v>Geothermal</v>
      </c>
      <c r="K755" s="47"/>
      <c r="L755" s="46"/>
      <c r="M755" s="46"/>
      <c r="N755" s="56"/>
      <c r="O755" s="46"/>
      <c r="P755" s="46"/>
      <c r="Q755" s="46"/>
      <c r="R755" s="37"/>
      <c r="S755" s="13"/>
      <c r="T755" s="56"/>
      <c r="U755" s="13"/>
      <c r="V755" s="56"/>
      <c r="W755" s="13"/>
      <c r="X755" s="13"/>
      <c r="Y755" s="13"/>
      <c r="Z755" s="13"/>
      <c r="AA755" s="46"/>
      <c r="AB755" s="56"/>
      <c r="AC755" s="13"/>
      <c r="AD755" s="60"/>
      <c r="AE755" s="13"/>
      <c r="AF755" s="13"/>
      <c r="AG755" s="13"/>
      <c r="AH755" s="46"/>
      <c r="AI755" s="56"/>
      <c r="AJ755" s="46"/>
      <c r="AK755" s="56"/>
    </row>
    <row r="756" spans="1:37">
      <c r="A756" s="36" t="str">
        <f t="shared" si="11"/>
        <v>LU103_53</v>
      </c>
      <c r="B756" t="s">
        <v>74</v>
      </c>
      <c r="C756" t="s">
        <v>193</v>
      </c>
      <c r="D756">
        <v>103</v>
      </c>
      <c r="E756">
        <v>53</v>
      </c>
      <c r="F756" s="25" t="str">
        <f>VLOOKUP(B756,Definitions!$C$7:$D$43,2,FALSE)</f>
        <v>Luxembourg</v>
      </c>
      <c r="G756" t="str">
        <f>VLOOKUP(C756,Definitions!$C$49:$D$57,2,FALSE)</f>
        <v>Not elsewhere specified (Other)</v>
      </c>
      <c r="H756" t="str">
        <f>VLOOKUP(D756,Definitions!$C$60:$D$104,2,FALSE)</f>
        <v>Fishing</v>
      </c>
      <c r="J756" s="29" t="str">
        <f>VLOOKUP(E756,Definitions!$C$115:$D$131,2,FALSE)</f>
        <v>Solar energy</v>
      </c>
      <c r="K756" s="47"/>
      <c r="L756" s="46"/>
      <c r="M756" s="46"/>
      <c r="N756" s="56"/>
      <c r="O756" s="46"/>
      <c r="P756" s="46"/>
      <c r="Q756" s="46"/>
      <c r="R756" s="37"/>
      <c r="S756" s="13"/>
      <c r="T756" s="56"/>
      <c r="U756" s="13"/>
      <c r="V756" s="56"/>
      <c r="W756" s="13"/>
      <c r="X756" s="13"/>
      <c r="Y756" s="13"/>
      <c r="Z756" s="13"/>
      <c r="AA756" s="46"/>
      <c r="AB756" s="56"/>
      <c r="AC756" s="13"/>
      <c r="AD756" s="60"/>
      <c r="AE756" s="13"/>
      <c r="AF756" s="13"/>
      <c r="AG756" s="13"/>
      <c r="AH756" s="46"/>
      <c r="AI756" s="56"/>
      <c r="AJ756" s="46"/>
      <c r="AK756" s="56"/>
    </row>
    <row r="757" spans="1:37">
      <c r="A757" s="36" t="str">
        <f t="shared" si="11"/>
        <v>LU103_56</v>
      </c>
      <c r="B757" t="s">
        <v>74</v>
      </c>
      <c r="C757" t="s">
        <v>193</v>
      </c>
      <c r="D757">
        <v>103</v>
      </c>
      <c r="E757">
        <v>56</v>
      </c>
      <c r="F757" s="25" t="str">
        <f>VLOOKUP(B757,Definitions!$C$7:$D$43,2,FALSE)</f>
        <v>Luxembourg</v>
      </c>
      <c r="G757" t="str">
        <f>VLOOKUP(C757,Definitions!$C$49:$D$57,2,FALSE)</f>
        <v>Not elsewhere specified (Other)</v>
      </c>
      <c r="H757" t="str">
        <f>VLOOKUP(D757,Definitions!$C$60:$D$104,2,FALSE)</f>
        <v>Fishing</v>
      </c>
      <c r="J757" s="29" t="str">
        <f>VLOOKUP(E757,Definitions!$C$115:$D$131,2,FALSE)</f>
        <v>Ambient heat ground</v>
      </c>
      <c r="K757" s="47"/>
      <c r="L757" s="46"/>
      <c r="M757" s="46"/>
      <c r="N757" s="56"/>
      <c r="O757" s="46"/>
      <c r="P757" s="46"/>
      <c r="Q757" s="46"/>
      <c r="R757" s="37"/>
      <c r="S757" s="13"/>
      <c r="T757" s="56"/>
      <c r="U757" s="13"/>
      <c r="V757" s="56"/>
      <c r="W757" s="13"/>
      <c r="X757" s="13"/>
      <c r="Y757" s="13"/>
      <c r="Z757" s="13"/>
      <c r="AA757" s="46"/>
      <c r="AB757" s="56"/>
      <c r="AC757" s="13"/>
      <c r="AD757" s="60"/>
      <c r="AE757" s="13"/>
      <c r="AF757" s="13"/>
      <c r="AG757" s="13"/>
      <c r="AH757" s="46"/>
      <c r="AI757" s="56"/>
      <c r="AJ757" s="46"/>
      <c r="AK757" s="56"/>
    </row>
    <row r="758" spans="1:37">
      <c r="A758" s="36" t="str">
        <f t="shared" si="11"/>
        <v>LU103_57</v>
      </c>
      <c r="B758" t="s">
        <v>74</v>
      </c>
      <c r="C758" t="s">
        <v>193</v>
      </c>
      <c r="D758">
        <v>103</v>
      </c>
      <c r="E758">
        <v>57</v>
      </c>
      <c r="F758" s="25" t="str">
        <f>VLOOKUP(B758,Definitions!$C$7:$D$43,2,FALSE)</f>
        <v>Luxembourg</v>
      </c>
      <c r="G758" t="str">
        <f>VLOOKUP(C758,Definitions!$C$49:$D$57,2,FALSE)</f>
        <v>Not elsewhere specified (Other)</v>
      </c>
      <c r="H758" t="str">
        <f>VLOOKUP(D758,Definitions!$C$60:$D$104,2,FALSE)</f>
        <v>Fishing</v>
      </c>
      <c r="J758" s="29" t="str">
        <f>VLOOKUP(E758,Definitions!$C$115:$D$131,2,FALSE)</f>
        <v>Ambient heat air</v>
      </c>
      <c r="K758" s="47"/>
      <c r="L758" s="46"/>
      <c r="M758" s="46"/>
      <c r="N758" s="56"/>
      <c r="O758" s="46"/>
      <c r="P758" s="46"/>
      <c r="Q758" s="46"/>
      <c r="R758" s="37"/>
      <c r="S758" s="13"/>
      <c r="T758" s="56"/>
      <c r="U758" s="13"/>
      <c r="V758" s="56"/>
      <c r="W758" s="13"/>
      <c r="X758" s="13"/>
      <c r="Y758" s="13"/>
      <c r="Z758" s="13"/>
      <c r="AA758" s="46"/>
      <c r="AB758" s="56"/>
      <c r="AC758" s="13"/>
      <c r="AD758" s="60"/>
      <c r="AE758" s="13"/>
      <c r="AF758" s="13"/>
      <c r="AG758" s="13"/>
      <c r="AH758" s="46"/>
      <c r="AI758" s="56"/>
      <c r="AJ758" s="46"/>
      <c r="AK758" s="56"/>
    </row>
    <row r="759" spans="1:37">
      <c r="A759" s="36" t="str">
        <f t="shared" si="11"/>
        <v>LU103_58</v>
      </c>
      <c r="B759" t="s">
        <v>74</v>
      </c>
      <c r="C759" t="s">
        <v>193</v>
      </c>
      <c r="D759">
        <v>103</v>
      </c>
      <c r="E759">
        <v>58</v>
      </c>
      <c r="F759" s="25" t="str">
        <f>VLOOKUP(B759,Definitions!$C$7:$D$43,2,FALSE)</f>
        <v>Luxembourg</v>
      </c>
      <c r="G759" t="str">
        <f>VLOOKUP(C759,Definitions!$C$49:$D$57,2,FALSE)</f>
        <v>Not elsewhere specified (Other)</v>
      </c>
      <c r="H759" t="str">
        <f>VLOOKUP(D759,Definitions!$C$60:$D$104,2,FALSE)</f>
        <v>Fishing</v>
      </c>
      <c r="J759" s="29" t="str">
        <f>VLOOKUP(E759,Definitions!$C$115:$D$131,2,FALSE)</f>
        <v>Ambient heat total</v>
      </c>
      <c r="K759" s="47"/>
      <c r="L759" s="46"/>
      <c r="M759" s="46"/>
      <c r="N759" s="56"/>
      <c r="O759" s="46"/>
      <c r="P759" s="46"/>
      <c r="Q759" s="46"/>
      <c r="R759" s="37"/>
      <c r="S759" s="13"/>
      <c r="T759" s="56"/>
      <c r="U759" s="13"/>
      <c r="V759" s="56"/>
      <c r="W759" s="13"/>
      <c r="X759" s="13"/>
      <c r="Y759" s="13"/>
      <c r="Z759" s="13"/>
      <c r="AA759" s="46"/>
      <c r="AB759" s="56"/>
      <c r="AC759" s="13"/>
      <c r="AD759" s="60"/>
      <c r="AE759" s="13"/>
      <c r="AF759" s="13"/>
      <c r="AG759" s="13"/>
      <c r="AH759" s="46"/>
      <c r="AI759" s="56"/>
      <c r="AJ759" s="46"/>
      <c r="AK759" s="56"/>
    </row>
    <row r="760" spans="1:37">
      <c r="A760" s="36" t="str">
        <f t="shared" si="11"/>
        <v>LU103_55</v>
      </c>
      <c r="B760" t="s">
        <v>74</v>
      </c>
      <c r="C760" t="s">
        <v>193</v>
      </c>
      <c r="D760">
        <v>103</v>
      </c>
      <c r="E760">
        <v>55</v>
      </c>
      <c r="F760" s="25" t="str">
        <f>VLOOKUP(B760,Definitions!$C$7:$D$43,2,FALSE)</f>
        <v>Luxembourg</v>
      </c>
      <c r="G760" t="str">
        <f>VLOOKUP(C760,Definitions!$C$49:$D$57,2,FALSE)</f>
        <v>Not elsewhere specified (Other)</v>
      </c>
      <c r="H760" t="str">
        <f>VLOOKUP(D760,Definitions!$C$60:$D$104,2,FALSE)</f>
        <v>Fishing</v>
      </c>
      <c r="J760" s="29" t="str">
        <f>VLOOKUP(E760,Definitions!$C$115:$D$131,2,FALSE)</f>
        <v xml:space="preserve">Other RES </v>
      </c>
      <c r="K760" s="47"/>
      <c r="L760" s="46"/>
      <c r="M760" s="46"/>
      <c r="N760" s="56"/>
      <c r="O760" s="46"/>
      <c r="P760" s="46"/>
      <c r="Q760" s="46"/>
      <c r="R760" s="37"/>
      <c r="S760" s="13"/>
      <c r="T760" s="56"/>
      <c r="U760" s="13"/>
      <c r="V760" s="56"/>
      <c r="W760" s="13"/>
      <c r="X760" s="13"/>
      <c r="Y760" s="13"/>
      <c r="Z760" s="13"/>
      <c r="AA760" s="46"/>
      <c r="AB760" s="56"/>
      <c r="AC760" s="13"/>
      <c r="AD760" s="60"/>
      <c r="AE760" s="13"/>
      <c r="AF760" s="13"/>
      <c r="AG760" s="13"/>
      <c r="AH760" s="46"/>
      <c r="AI760" s="56"/>
      <c r="AJ760" s="46"/>
      <c r="AK760" s="56"/>
    </row>
    <row r="761" spans="1:37">
      <c r="A761" s="36" t="str">
        <f t="shared" si="11"/>
        <v>LU990_0</v>
      </c>
      <c r="B761" t="s">
        <v>74</v>
      </c>
      <c r="C761" t="s">
        <v>193</v>
      </c>
      <c r="D761">
        <v>990</v>
      </c>
      <c r="E761">
        <v>0</v>
      </c>
      <c r="F761" s="25" t="str">
        <f>VLOOKUP(B761,Definitions!$C$7:$D$43,2,FALSE)</f>
        <v>Luxembourg</v>
      </c>
      <c r="G761" t="str">
        <f>VLOOKUP(C761,Definitions!$C$49:$D$57,2,FALSE)</f>
        <v>Not elsewhere specified (Other)</v>
      </c>
      <c r="H761" t="str">
        <f>VLOOKUP(D761,Definitions!$C$60:$D$104,2,FALSE)</f>
        <v>Not elsewhere specified (Other)</v>
      </c>
      <c r="J761" s="29" t="str">
        <f>VLOOKUP(E761,Definitions!$C$115:$D$131,2,FALSE)</f>
        <v>TOTAL</v>
      </c>
      <c r="K761" s="47"/>
      <c r="L761" s="46"/>
      <c r="M761" s="46"/>
      <c r="N761" s="56"/>
      <c r="O761" s="46"/>
      <c r="P761" s="46"/>
      <c r="Q761" s="46"/>
      <c r="R761" s="37"/>
      <c r="S761" s="13"/>
      <c r="T761" s="56"/>
      <c r="U761" s="13"/>
      <c r="V761" s="56"/>
      <c r="W761" s="13"/>
      <c r="X761" s="13"/>
      <c r="Y761" s="13"/>
      <c r="Z761" s="13"/>
      <c r="AA761" s="46"/>
      <c r="AB761" s="56"/>
      <c r="AC761" s="13"/>
      <c r="AD761" s="60"/>
      <c r="AE761" s="13"/>
      <c r="AF761" s="13"/>
      <c r="AG761" s="13"/>
      <c r="AH761" s="46"/>
      <c r="AI761" s="56"/>
      <c r="AJ761" s="46"/>
      <c r="AK761" s="56"/>
    </row>
    <row r="762" spans="1:37">
      <c r="A762" s="36" t="str">
        <f t="shared" si="11"/>
        <v>LU990_1</v>
      </c>
      <c r="B762" t="s">
        <v>74</v>
      </c>
      <c r="C762" t="s">
        <v>193</v>
      </c>
      <c r="D762">
        <v>990</v>
      </c>
      <c r="E762">
        <v>1</v>
      </c>
      <c r="F762" s="25" t="str">
        <f>VLOOKUP(B762,Definitions!$C$7:$D$43,2,FALSE)</f>
        <v>Luxembourg</v>
      </c>
      <c r="G762" t="str">
        <f>VLOOKUP(C762,Definitions!$C$49:$D$57,2,FALSE)</f>
        <v>Not elsewhere specified (Other)</v>
      </c>
      <c r="H762" t="str">
        <f>VLOOKUP(D762,Definitions!$C$60:$D$104,2,FALSE)</f>
        <v>Not elsewhere specified (Other)</v>
      </c>
      <c r="J762" s="29" t="str">
        <f>VLOOKUP(E762,Definitions!$C$115:$D$131,2,FALSE)</f>
        <v>Coal</v>
      </c>
      <c r="K762" s="47"/>
      <c r="L762" s="46"/>
      <c r="M762" s="46"/>
      <c r="N762" s="56"/>
      <c r="O762" s="46"/>
      <c r="P762" s="46"/>
      <c r="Q762" s="46"/>
      <c r="R762" s="37"/>
      <c r="S762" s="13"/>
      <c r="T762" s="56"/>
      <c r="U762" s="13"/>
      <c r="V762" s="56"/>
      <c r="W762" s="13"/>
      <c r="X762" s="13"/>
      <c r="Y762" s="13"/>
      <c r="Z762" s="13"/>
      <c r="AA762" s="46"/>
      <c r="AB762" s="56"/>
      <c r="AC762" s="13"/>
      <c r="AD762" s="60"/>
      <c r="AE762" s="13"/>
      <c r="AF762" s="13"/>
      <c r="AG762" s="13"/>
      <c r="AH762" s="46"/>
      <c r="AI762" s="56"/>
      <c r="AJ762" s="46"/>
      <c r="AK762" s="56"/>
    </row>
    <row r="763" spans="1:37">
      <c r="A763" s="36" t="str">
        <f t="shared" si="11"/>
        <v>LU990_2</v>
      </c>
      <c r="B763" t="s">
        <v>74</v>
      </c>
      <c r="C763" t="s">
        <v>193</v>
      </c>
      <c r="D763">
        <v>990</v>
      </c>
      <c r="E763">
        <v>2</v>
      </c>
      <c r="F763" s="25" t="str">
        <f>VLOOKUP(B763,Definitions!$C$7:$D$43,2,FALSE)</f>
        <v>Luxembourg</v>
      </c>
      <c r="G763" t="str">
        <f>VLOOKUP(C763,Definitions!$C$49:$D$57,2,FALSE)</f>
        <v>Not elsewhere specified (Other)</v>
      </c>
      <c r="H763" t="str">
        <f>VLOOKUP(D763,Definitions!$C$60:$D$104,2,FALSE)</f>
        <v>Not elsewhere specified (Other)</v>
      </c>
      <c r="J763" s="29" t="str">
        <f>VLOOKUP(E763,Definitions!$C$115:$D$131,2,FALSE)</f>
        <v>Fuel oil</v>
      </c>
      <c r="K763" s="47"/>
      <c r="L763" s="46"/>
      <c r="M763" s="46"/>
      <c r="N763" s="56"/>
      <c r="O763" s="46"/>
      <c r="P763" s="46"/>
      <c r="Q763" s="46"/>
      <c r="R763" s="37"/>
      <c r="S763" s="13"/>
      <c r="T763" s="56"/>
      <c r="U763" s="13"/>
      <c r="V763" s="56"/>
      <c r="W763" s="13"/>
      <c r="X763" s="13"/>
      <c r="Y763" s="13"/>
      <c r="Z763" s="13"/>
      <c r="AA763" s="46"/>
      <c r="AB763" s="56"/>
      <c r="AC763" s="13"/>
      <c r="AD763" s="60"/>
      <c r="AE763" s="13"/>
      <c r="AF763" s="13"/>
      <c r="AG763" s="13"/>
      <c r="AH763" s="46"/>
      <c r="AI763" s="56"/>
      <c r="AJ763" s="46"/>
      <c r="AK763" s="56"/>
    </row>
    <row r="764" spans="1:37">
      <c r="A764" s="36" t="str">
        <f t="shared" si="11"/>
        <v>LU990_3</v>
      </c>
      <c r="B764" t="s">
        <v>74</v>
      </c>
      <c r="C764" t="s">
        <v>193</v>
      </c>
      <c r="D764">
        <v>990</v>
      </c>
      <c r="E764">
        <v>3</v>
      </c>
      <c r="F764" s="25" t="str">
        <f>VLOOKUP(B764,Definitions!$C$7:$D$43,2,FALSE)</f>
        <v>Luxembourg</v>
      </c>
      <c r="G764" t="str">
        <f>VLOOKUP(C764,Definitions!$C$49:$D$57,2,FALSE)</f>
        <v>Not elsewhere specified (Other)</v>
      </c>
      <c r="H764" t="str">
        <f>VLOOKUP(D764,Definitions!$C$60:$D$104,2,FALSE)</f>
        <v>Not elsewhere specified (Other)</v>
      </c>
      <c r="J764" s="29" t="str">
        <f>VLOOKUP(E764,Definitions!$C$115:$D$131,2,FALSE)</f>
        <v>Natural gas</v>
      </c>
      <c r="K764" s="47"/>
      <c r="L764" s="46"/>
      <c r="M764" s="46"/>
      <c r="N764" s="56"/>
      <c r="O764" s="46"/>
      <c r="P764" s="46"/>
      <c r="Q764" s="46"/>
      <c r="R764" s="37"/>
      <c r="S764" s="13"/>
      <c r="T764" s="56"/>
      <c r="U764" s="13"/>
      <c r="V764" s="56"/>
      <c r="W764" s="13"/>
      <c r="X764" s="13"/>
      <c r="Y764" s="13"/>
      <c r="Z764" s="13"/>
      <c r="AA764" s="46"/>
      <c r="AB764" s="56"/>
      <c r="AC764" s="13"/>
      <c r="AD764" s="60"/>
      <c r="AE764" s="13"/>
      <c r="AF764" s="13"/>
      <c r="AG764" s="13"/>
      <c r="AH764" s="46"/>
      <c r="AI764" s="56"/>
      <c r="AJ764" s="46"/>
      <c r="AK764" s="56"/>
    </row>
    <row r="765" spans="1:37">
      <c r="A765" s="36" t="str">
        <f t="shared" si="11"/>
        <v>LU990_4</v>
      </c>
      <c r="B765" t="s">
        <v>74</v>
      </c>
      <c r="C765" t="s">
        <v>193</v>
      </c>
      <c r="D765">
        <v>990</v>
      </c>
      <c r="E765">
        <v>4</v>
      </c>
      <c r="F765" s="25" t="str">
        <f>VLOOKUP(B765,Definitions!$C$7:$D$43,2,FALSE)</f>
        <v>Luxembourg</v>
      </c>
      <c r="G765" t="str">
        <f>VLOOKUP(C765,Definitions!$C$49:$D$57,2,FALSE)</f>
        <v>Not elsewhere specified (Other)</v>
      </c>
      <c r="H765" t="str">
        <f>VLOOKUP(D765,Definitions!$C$60:$D$104,2,FALSE)</f>
        <v>Not elsewhere specified (Other)</v>
      </c>
      <c r="J765" s="29" t="str">
        <f>VLOOKUP(E765,Definitions!$C$115:$D$131,2,FALSE)</f>
        <v>Other fossil fuels</v>
      </c>
      <c r="K765" s="47"/>
      <c r="L765" s="46"/>
      <c r="M765" s="46"/>
      <c r="N765" s="56"/>
      <c r="O765" s="46"/>
      <c r="P765" s="46"/>
      <c r="Q765" s="46"/>
      <c r="R765" s="37"/>
      <c r="S765" s="13"/>
      <c r="T765" s="56"/>
      <c r="U765" s="13"/>
      <c r="V765" s="56"/>
      <c r="W765" s="13"/>
      <c r="X765" s="13"/>
      <c r="Y765" s="13"/>
      <c r="Z765" s="13"/>
      <c r="AA765" s="46"/>
      <c r="AB765" s="56"/>
      <c r="AC765" s="13"/>
      <c r="AD765" s="60"/>
      <c r="AE765" s="13"/>
      <c r="AF765" s="13"/>
      <c r="AG765" s="13"/>
      <c r="AH765" s="46"/>
      <c r="AI765" s="56"/>
      <c r="AJ765" s="46"/>
      <c r="AK765" s="56"/>
    </row>
    <row r="766" spans="1:37">
      <c r="A766" s="36" t="str">
        <f t="shared" si="11"/>
        <v>LU990_6</v>
      </c>
      <c r="B766" t="s">
        <v>74</v>
      </c>
      <c r="C766" t="s">
        <v>193</v>
      </c>
      <c r="D766">
        <v>990</v>
      </c>
      <c r="E766">
        <v>6</v>
      </c>
      <c r="F766" s="25" t="str">
        <f>VLOOKUP(B766,Definitions!$C$7:$D$43,2,FALSE)</f>
        <v>Luxembourg</v>
      </c>
      <c r="G766" t="str">
        <f>VLOOKUP(C766,Definitions!$C$49:$D$57,2,FALSE)</f>
        <v>Not elsewhere specified (Other)</v>
      </c>
      <c r="H766" t="str">
        <f>VLOOKUP(D766,Definitions!$C$60:$D$104,2,FALSE)</f>
        <v>Not elsewhere specified (Other)</v>
      </c>
      <c r="J766" s="29" t="str">
        <f>VLOOKUP(E766,Definitions!$C$115:$D$131,2,FALSE)</f>
        <v>Electricity</v>
      </c>
      <c r="K766" s="47"/>
      <c r="L766" s="46"/>
      <c r="M766" s="46"/>
      <c r="N766" s="56"/>
      <c r="O766" s="46"/>
      <c r="P766" s="46"/>
      <c r="Q766" s="46"/>
      <c r="R766" s="37"/>
      <c r="S766" s="13"/>
      <c r="T766" s="56"/>
      <c r="U766" s="13"/>
      <c r="V766" s="56"/>
      <c r="W766" s="13"/>
      <c r="X766" s="13"/>
      <c r="Y766" s="13"/>
      <c r="Z766" s="13"/>
      <c r="AA766" s="46"/>
      <c r="AB766" s="56"/>
      <c r="AC766" s="13"/>
      <c r="AD766" s="60"/>
      <c r="AE766" s="13"/>
      <c r="AF766" s="13"/>
      <c r="AG766" s="13"/>
      <c r="AH766" s="46"/>
      <c r="AI766" s="56"/>
      <c r="AJ766" s="46"/>
      <c r="AK766" s="56"/>
    </row>
    <row r="767" spans="1:37">
      <c r="A767" s="36" t="str">
        <f t="shared" si="11"/>
        <v>LU990_7</v>
      </c>
      <c r="B767" t="s">
        <v>74</v>
      </c>
      <c r="C767" t="s">
        <v>193</v>
      </c>
      <c r="D767">
        <v>990</v>
      </c>
      <c r="E767">
        <v>7</v>
      </c>
      <c r="F767" s="25" t="str">
        <f>VLOOKUP(B767,Definitions!$C$7:$D$43,2,FALSE)</f>
        <v>Luxembourg</v>
      </c>
      <c r="G767" t="str">
        <f>VLOOKUP(C767,Definitions!$C$49:$D$57,2,FALSE)</f>
        <v>Not elsewhere specified (Other)</v>
      </c>
      <c r="H767" t="str">
        <f>VLOOKUP(D767,Definitions!$C$60:$D$104,2,FALSE)</f>
        <v>Not elsewhere specified (Other)</v>
      </c>
      <c r="J767" s="29" t="str">
        <f>VLOOKUP(E767,Definitions!$C$115:$D$131,2,FALSE)</f>
        <v>District heating</v>
      </c>
      <c r="K767" s="47"/>
      <c r="L767" s="46"/>
      <c r="M767" s="46"/>
      <c r="N767" s="56"/>
      <c r="O767" s="46"/>
      <c r="P767" s="46"/>
      <c r="Q767" s="46"/>
      <c r="R767" s="37"/>
      <c r="S767" s="13"/>
      <c r="T767" s="56"/>
      <c r="U767" s="13"/>
      <c r="V767" s="56"/>
      <c r="W767" s="13"/>
      <c r="X767" s="13"/>
      <c r="Y767" s="13"/>
      <c r="Z767" s="13"/>
      <c r="AA767" s="46"/>
      <c r="AB767" s="56"/>
      <c r="AC767" s="13"/>
      <c r="AD767" s="60"/>
      <c r="AE767" s="13"/>
      <c r="AF767" s="13"/>
      <c r="AG767" s="13"/>
      <c r="AH767" s="46"/>
      <c r="AI767" s="56"/>
      <c r="AJ767" s="46"/>
      <c r="AK767" s="56"/>
    </row>
    <row r="768" spans="1:37">
      <c r="A768" s="36" t="str">
        <f t="shared" si="11"/>
        <v>LU990_8</v>
      </c>
      <c r="B768" t="s">
        <v>74</v>
      </c>
      <c r="C768" t="s">
        <v>193</v>
      </c>
      <c r="D768">
        <v>990</v>
      </c>
      <c r="E768">
        <v>8</v>
      </c>
      <c r="F768" s="25" t="str">
        <f>VLOOKUP(B768,Definitions!$C$7:$D$43,2,FALSE)</f>
        <v>Luxembourg</v>
      </c>
      <c r="G768" t="str">
        <f>VLOOKUP(C768,Definitions!$C$49:$D$57,2,FALSE)</f>
        <v>Not elsewhere specified (Other)</v>
      </c>
      <c r="H768" t="str">
        <f>VLOOKUP(D768,Definitions!$C$60:$D$104,2,FALSE)</f>
        <v>Not elsewhere specified (Other)</v>
      </c>
      <c r="J768" s="29" t="str">
        <f>VLOOKUP(E768,Definitions!$C$115:$D$131,2,FALSE)</f>
        <v>Waste non-RES</v>
      </c>
      <c r="K768" s="47"/>
      <c r="L768" s="46"/>
      <c r="M768" s="46"/>
      <c r="N768" s="56"/>
      <c r="O768" s="46"/>
      <c r="P768" s="46"/>
      <c r="Q768" s="46"/>
      <c r="R768" s="37"/>
      <c r="S768" s="13"/>
      <c r="T768" s="56"/>
      <c r="U768" s="13"/>
      <c r="V768" s="56"/>
      <c r="W768" s="13"/>
      <c r="X768" s="13"/>
      <c r="Y768" s="13"/>
      <c r="Z768" s="13"/>
      <c r="AA768" s="46"/>
      <c r="AB768" s="56"/>
      <c r="AC768" s="13"/>
      <c r="AD768" s="60"/>
      <c r="AE768" s="13"/>
      <c r="AF768" s="13"/>
      <c r="AG768" s="13"/>
      <c r="AH768" s="46"/>
      <c r="AI768" s="56"/>
      <c r="AJ768" s="46"/>
      <c r="AK768" s="56"/>
    </row>
    <row r="769" spans="1:37">
      <c r="A769" s="36" t="str">
        <f t="shared" si="11"/>
        <v>LU990_9</v>
      </c>
      <c r="B769" t="s">
        <v>74</v>
      </c>
      <c r="C769" t="s">
        <v>193</v>
      </c>
      <c r="D769">
        <v>990</v>
      </c>
      <c r="E769">
        <v>9</v>
      </c>
      <c r="F769" s="25" t="str">
        <f>VLOOKUP(B769,Definitions!$C$7:$D$43,2,FALSE)</f>
        <v>Luxembourg</v>
      </c>
      <c r="G769" t="str">
        <f>VLOOKUP(C769,Definitions!$C$49:$D$57,2,FALSE)</f>
        <v>Not elsewhere specified (Other)</v>
      </c>
      <c r="H769" t="str">
        <f>VLOOKUP(D769,Definitions!$C$60:$D$104,2,FALSE)</f>
        <v>Not elsewhere specified (Other)</v>
      </c>
      <c r="J769" s="29" t="str">
        <f>VLOOKUP(E769,Definitions!$C$115:$D$131,2,FALSE)</f>
        <v>Waste RES</v>
      </c>
      <c r="K769" s="47"/>
      <c r="L769" s="46"/>
      <c r="M769" s="46"/>
      <c r="N769" s="56"/>
      <c r="O769" s="46"/>
      <c r="P769" s="46"/>
      <c r="Q769" s="46"/>
      <c r="R769" s="37"/>
      <c r="S769" s="13"/>
      <c r="T769" s="56"/>
      <c r="U769" s="13"/>
      <c r="V769" s="56"/>
      <c r="W769" s="13"/>
      <c r="X769" s="13"/>
      <c r="Y769" s="13"/>
      <c r="Z769" s="13"/>
      <c r="AA769" s="46"/>
      <c r="AB769" s="56"/>
      <c r="AC769" s="13"/>
      <c r="AD769" s="60"/>
      <c r="AE769" s="13"/>
      <c r="AF769" s="13"/>
      <c r="AG769" s="13"/>
      <c r="AH769" s="46"/>
      <c r="AI769" s="56"/>
      <c r="AJ769" s="46"/>
      <c r="AK769" s="56"/>
    </row>
    <row r="770" spans="1:37">
      <c r="A770" s="36" t="str">
        <f t="shared" si="11"/>
        <v>LU990_51</v>
      </c>
      <c r="B770" t="s">
        <v>74</v>
      </c>
      <c r="C770" t="s">
        <v>193</v>
      </c>
      <c r="D770">
        <v>990</v>
      </c>
      <c r="E770">
        <v>51</v>
      </c>
      <c r="F770" s="25" t="str">
        <f>VLOOKUP(B770,Definitions!$C$7:$D$43,2,FALSE)</f>
        <v>Luxembourg</v>
      </c>
      <c r="G770" t="str">
        <f>VLOOKUP(C770,Definitions!$C$49:$D$57,2,FALSE)</f>
        <v>Not elsewhere specified (Other)</v>
      </c>
      <c r="H770" t="str">
        <f>VLOOKUP(D770,Definitions!$C$60:$D$104,2,FALSE)</f>
        <v>Not elsewhere specified (Other)</v>
      </c>
      <c r="J770" s="29" t="str">
        <f>VLOOKUP(E770,Definitions!$C$115:$D$131,2,FALSE)</f>
        <v>Biomass</v>
      </c>
      <c r="K770" s="47"/>
      <c r="L770" s="46"/>
      <c r="M770" s="46"/>
      <c r="N770" s="56"/>
      <c r="O770" s="46"/>
      <c r="P770" s="46"/>
      <c r="Q770" s="46"/>
      <c r="R770" s="37"/>
      <c r="S770" s="13"/>
      <c r="T770" s="56"/>
      <c r="U770" s="13"/>
      <c r="V770" s="56"/>
      <c r="W770" s="13"/>
      <c r="X770" s="13"/>
      <c r="Y770" s="13"/>
      <c r="Z770" s="13"/>
      <c r="AA770" s="46"/>
      <c r="AB770" s="56"/>
      <c r="AC770" s="13"/>
      <c r="AD770" s="60"/>
      <c r="AE770" s="13"/>
      <c r="AF770" s="13"/>
      <c r="AG770" s="13"/>
      <c r="AH770" s="46"/>
      <c r="AI770" s="56"/>
      <c r="AJ770" s="46"/>
      <c r="AK770" s="56"/>
    </row>
    <row r="771" spans="1:37">
      <c r="A771" s="36" t="str">
        <f t="shared" si="11"/>
        <v>LU990_52</v>
      </c>
      <c r="B771" t="s">
        <v>74</v>
      </c>
      <c r="C771" t="s">
        <v>193</v>
      </c>
      <c r="D771">
        <v>990</v>
      </c>
      <c r="E771">
        <v>52</v>
      </c>
      <c r="F771" s="25" t="str">
        <f>VLOOKUP(B771,Definitions!$C$7:$D$43,2,FALSE)</f>
        <v>Luxembourg</v>
      </c>
      <c r="G771" t="str">
        <f>VLOOKUP(C771,Definitions!$C$49:$D$57,2,FALSE)</f>
        <v>Not elsewhere specified (Other)</v>
      </c>
      <c r="H771" t="str">
        <f>VLOOKUP(D771,Definitions!$C$60:$D$104,2,FALSE)</f>
        <v>Not elsewhere specified (Other)</v>
      </c>
      <c r="J771" s="29" t="str">
        <f>VLOOKUP(E771,Definitions!$C$115:$D$131,2,FALSE)</f>
        <v>Geothermal</v>
      </c>
      <c r="K771" s="47"/>
      <c r="L771" s="46"/>
      <c r="M771" s="46"/>
      <c r="N771" s="56"/>
      <c r="O771" s="46"/>
      <c r="P771" s="46"/>
      <c r="Q771" s="46"/>
      <c r="R771" s="37"/>
      <c r="S771" s="13"/>
      <c r="T771" s="56"/>
      <c r="U771" s="13"/>
      <c r="V771" s="56"/>
      <c r="W771" s="13"/>
      <c r="X771" s="13"/>
      <c r="Y771" s="13"/>
      <c r="Z771" s="13"/>
      <c r="AA771" s="46"/>
      <c r="AB771" s="56"/>
      <c r="AC771" s="13"/>
      <c r="AD771" s="60"/>
      <c r="AE771" s="13"/>
      <c r="AF771" s="13"/>
      <c r="AG771" s="13"/>
      <c r="AH771" s="46"/>
      <c r="AI771" s="56"/>
      <c r="AJ771" s="46"/>
      <c r="AK771" s="56"/>
    </row>
    <row r="772" spans="1:37">
      <c r="A772" s="36" t="str">
        <f t="shared" si="11"/>
        <v>LU990_53</v>
      </c>
      <c r="B772" t="s">
        <v>74</v>
      </c>
      <c r="C772" t="s">
        <v>193</v>
      </c>
      <c r="D772">
        <v>990</v>
      </c>
      <c r="E772">
        <v>53</v>
      </c>
      <c r="F772" s="25" t="str">
        <f>VLOOKUP(B772,Definitions!$C$7:$D$43,2,FALSE)</f>
        <v>Luxembourg</v>
      </c>
      <c r="G772" t="str">
        <f>VLOOKUP(C772,Definitions!$C$49:$D$57,2,FALSE)</f>
        <v>Not elsewhere specified (Other)</v>
      </c>
      <c r="H772" t="str">
        <f>VLOOKUP(D772,Definitions!$C$60:$D$104,2,FALSE)</f>
        <v>Not elsewhere specified (Other)</v>
      </c>
      <c r="J772" s="29" t="str">
        <f>VLOOKUP(E772,Definitions!$C$115:$D$131,2,FALSE)</f>
        <v>Solar energy</v>
      </c>
      <c r="K772" s="47"/>
      <c r="L772" s="46"/>
      <c r="M772" s="46"/>
      <c r="N772" s="56"/>
      <c r="O772" s="46"/>
      <c r="P772" s="46"/>
      <c r="Q772" s="46"/>
      <c r="R772" s="37"/>
      <c r="S772" s="13"/>
      <c r="T772" s="56"/>
      <c r="U772" s="13"/>
      <c r="V772" s="56"/>
      <c r="W772" s="13"/>
      <c r="X772" s="13"/>
      <c r="Y772" s="13"/>
      <c r="Z772" s="13"/>
      <c r="AA772" s="46"/>
      <c r="AB772" s="56"/>
      <c r="AC772" s="13"/>
      <c r="AD772" s="60"/>
      <c r="AE772" s="13"/>
      <c r="AF772" s="13"/>
      <c r="AG772" s="13"/>
      <c r="AH772" s="46"/>
      <c r="AI772" s="56"/>
      <c r="AJ772" s="46"/>
      <c r="AK772" s="56"/>
    </row>
    <row r="773" spans="1:37">
      <c r="A773" s="36" t="str">
        <f t="shared" si="11"/>
        <v>LU990_56</v>
      </c>
      <c r="B773" t="s">
        <v>74</v>
      </c>
      <c r="C773" t="s">
        <v>193</v>
      </c>
      <c r="D773">
        <v>990</v>
      </c>
      <c r="E773">
        <v>56</v>
      </c>
      <c r="F773" s="25" t="str">
        <f>VLOOKUP(B773,Definitions!$C$7:$D$43,2,FALSE)</f>
        <v>Luxembourg</v>
      </c>
      <c r="G773" t="str">
        <f>VLOOKUP(C773,Definitions!$C$49:$D$57,2,FALSE)</f>
        <v>Not elsewhere specified (Other)</v>
      </c>
      <c r="H773" t="str">
        <f>VLOOKUP(D773,Definitions!$C$60:$D$104,2,FALSE)</f>
        <v>Not elsewhere specified (Other)</v>
      </c>
      <c r="J773" s="29" t="str">
        <f>VLOOKUP(E773,Definitions!$C$115:$D$131,2,FALSE)</f>
        <v>Ambient heat ground</v>
      </c>
      <c r="K773" s="47"/>
      <c r="L773" s="46"/>
      <c r="M773" s="46"/>
      <c r="N773" s="56"/>
      <c r="O773" s="46"/>
      <c r="P773" s="46"/>
      <c r="Q773" s="46"/>
      <c r="R773" s="37"/>
      <c r="S773" s="13"/>
      <c r="T773" s="56"/>
      <c r="U773" s="13"/>
      <c r="V773" s="56"/>
      <c r="W773" s="13"/>
      <c r="X773" s="13"/>
      <c r="Y773" s="13"/>
      <c r="Z773" s="13"/>
      <c r="AA773" s="46"/>
      <c r="AB773" s="56"/>
      <c r="AC773" s="13"/>
      <c r="AD773" s="60"/>
      <c r="AE773" s="13"/>
      <c r="AF773" s="13"/>
      <c r="AG773" s="13"/>
      <c r="AH773" s="46"/>
      <c r="AI773" s="56"/>
      <c r="AJ773" s="46"/>
      <c r="AK773" s="56"/>
    </row>
    <row r="774" spans="1:37">
      <c r="A774" s="36" t="str">
        <f t="shared" si="11"/>
        <v>LU990_57</v>
      </c>
      <c r="B774" t="s">
        <v>74</v>
      </c>
      <c r="C774" t="s">
        <v>193</v>
      </c>
      <c r="D774">
        <v>990</v>
      </c>
      <c r="E774">
        <v>57</v>
      </c>
      <c r="F774" s="25" t="str">
        <f>VLOOKUP(B774,Definitions!$C$7:$D$43,2,FALSE)</f>
        <v>Luxembourg</v>
      </c>
      <c r="G774" t="str">
        <f>VLOOKUP(C774,Definitions!$C$49:$D$57,2,FALSE)</f>
        <v>Not elsewhere specified (Other)</v>
      </c>
      <c r="H774" t="str">
        <f>VLOOKUP(D774,Definitions!$C$60:$D$104,2,FALSE)</f>
        <v>Not elsewhere specified (Other)</v>
      </c>
      <c r="J774" s="29" t="str">
        <f>VLOOKUP(E774,Definitions!$C$115:$D$131,2,FALSE)</f>
        <v>Ambient heat air</v>
      </c>
      <c r="K774" s="47"/>
      <c r="L774" s="46"/>
      <c r="M774" s="46"/>
      <c r="N774" s="56"/>
      <c r="O774" s="46"/>
      <c r="P774" s="46"/>
      <c r="Q774" s="46"/>
      <c r="R774" s="37"/>
      <c r="S774" s="13"/>
      <c r="T774" s="56"/>
      <c r="U774" s="13"/>
      <c r="V774" s="56"/>
      <c r="W774" s="13"/>
      <c r="X774" s="13"/>
      <c r="Y774" s="13"/>
      <c r="Z774" s="13"/>
      <c r="AA774" s="46"/>
      <c r="AB774" s="56"/>
      <c r="AC774" s="13"/>
      <c r="AD774" s="60"/>
      <c r="AE774" s="13"/>
      <c r="AF774" s="13"/>
      <c r="AG774" s="13"/>
      <c r="AH774" s="46"/>
      <c r="AI774" s="56"/>
      <c r="AJ774" s="46"/>
      <c r="AK774" s="56"/>
    </row>
    <row r="775" spans="1:37">
      <c r="A775" s="36" t="str">
        <f t="shared" si="11"/>
        <v>LU990_58</v>
      </c>
      <c r="B775" t="s">
        <v>74</v>
      </c>
      <c r="C775" t="s">
        <v>193</v>
      </c>
      <c r="D775">
        <v>990</v>
      </c>
      <c r="E775">
        <v>58</v>
      </c>
      <c r="F775" s="25" t="str">
        <f>VLOOKUP(B775,Definitions!$C$7:$D$43,2,FALSE)</f>
        <v>Luxembourg</v>
      </c>
      <c r="G775" t="str">
        <f>VLOOKUP(C775,Definitions!$C$49:$D$57,2,FALSE)</f>
        <v>Not elsewhere specified (Other)</v>
      </c>
      <c r="H775" t="str">
        <f>VLOOKUP(D775,Definitions!$C$60:$D$104,2,FALSE)</f>
        <v>Not elsewhere specified (Other)</v>
      </c>
      <c r="J775" s="29" t="str">
        <f>VLOOKUP(E775,Definitions!$C$115:$D$131,2,FALSE)</f>
        <v>Ambient heat total</v>
      </c>
      <c r="K775" s="47"/>
      <c r="L775" s="46"/>
      <c r="M775" s="46"/>
      <c r="N775" s="56"/>
      <c r="O775" s="46"/>
      <c r="P775" s="46"/>
      <c r="Q775" s="46"/>
      <c r="R775" s="37"/>
      <c r="S775" s="13"/>
      <c r="T775" s="56"/>
      <c r="U775" s="13"/>
      <c r="V775" s="56"/>
      <c r="W775" s="13"/>
      <c r="X775" s="13"/>
      <c r="Y775" s="13"/>
      <c r="Z775" s="13"/>
      <c r="AA775" s="46"/>
      <c r="AB775" s="56"/>
      <c r="AC775" s="13"/>
      <c r="AD775" s="60"/>
      <c r="AE775" s="13"/>
      <c r="AF775" s="13"/>
      <c r="AG775" s="13"/>
      <c r="AH775" s="46"/>
      <c r="AI775" s="56"/>
      <c r="AJ775" s="46"/>
      <c r="AK775" s="56"/>
    </row>
    <row r="776" spans="1:37">
      <c r="A776" s="36" t="str">
        <f t="shared" si="11"/>
        <v>LU990_55</v>
      </c>
      <c r="B776" t="s">
        <v>74</v>
      </c>
      <c r="C776" t="s">
        <v>193</v>
      </c>
      <c r="D776">
        <v>990</v>
      </c>
      <c r="E776">
        <v>55</v>
      </c>
      <c r="F776" s="25" t="str">
        <f>VLOOKUP(B776,Definitions!$C$7:$D$43,2,FALSE)</f>
        <v>Luxembourg</v>
      </c>
      <c r="G776" t="str">
        <f>VLOOKUP(C776,Definitions!$C$49:$D$57,2,FALSE)</f>
        <v>Not elsewhere specified (Other)</v>
      </c>
      <c r="H776" t="str">
        <f>VLOOKUP(D776,Definitions!$C$60:$D$104,2,FALSE)</f>
        <v>Not elsewhere specified (Other)</v>
      </c>
      <c r="J776" s="29" t="str">
        <f>VLOOKUP(E776,Definitions!$C$115:$D$131,2,FALSE)</f>
        <v xml:space="preserve">Other RES </v>
      </c>
      <c r="K776" s="47"/>
      <c r="L776" s="46"/>
      <c r="M776" s="46"/>
      <c r="N776" s="56"/>
      <c r="O776" s="46"/>
      <c r="P776" s="46"/>
      <c r="Q776" s="46"/>
      <c r="R776" s="37"/>
      <c r="S776" s="13"/>
      <c r="T776" s="56"/>
      <c r="U776" s="13"/>
      <c r="V776" s="56"/>
      <c r="W776" s="13"/>
      <c r="X776" s="13"/>
      <c r="Y776" s="13"/>
      <c r="Z776" s="13"/>
      <c r="AA776" s="46"/>
      <c r="AB776" s="56"/>
      <c r="AC776" s="13"/>
      <c r="AD776" s="60"/>
      <c r="AE776" s="13"/>
      <c r="AF776" s="13"/>
      <c r="AG776" s="13"/>
      <c r="AH776" s="46"/>
      <c r="AI776" s="56"/>
      <c r="AJ776" s="46"/>
      <c r="AK776" s="56"/>
    </row>
    <row r="777" spans="1:37">
      <c r="A777" s="36" t="str">
        <f t="shared" si="11"/>
        <v>HU101_0</v>
      </c>
      <c r="B777" t="s">
        <v>78</v>
      </c>
      <c r="C777" t="s">
        <v>193</v>
      </c>
      <c r="D777">
        <v>101</v>
      </c>
      <c r="E777">
        <v>0</v>
      </c>
      <c r="F777" s="25" t="str">
        <f>VLOOKUP(B777,Definitions!$C$7:$D$43,2,FALSE)</f>
        <v>Hungary</v>
      </c>
      <c r="G777" t="str">
        <f>VLOOKUP(C777,Definitions!$C$49:$D$57,2,FALSE)</f>
        <v>Not elsewhere specified (Other)</v>
      </c>
      <c r="H777" t="str">
        <f>VLOOKUP(D777,Definitions!$C$60:$D$104,2,FALSE)</f>
        <v>Agriculture / Forestry</v>
      </c>
      <c r="J777" s="29" t="str">
        <f>VLOOKUP(E777,Definitions!$C$115:$D$131,2,FALSE)</f>
        <v>TOTAL</v>
      </c>
      <c r="K777" s="47"/>
      <c r="L777" s="46"/>
      <c r="M777" s="46"/>
      <c r="N777" s="56"/>
      <c r="O777" s="46"/>
      <c r="P777" s="46"/>
      <c r="Q777" s="46"/>
      <c r="R777" s="37"/>
      <c r="S777" s="13"/>
      <c r="T777" s="56"/>
      <c r="U777" s="13"/>
      <c r="V777" s="56"/>
      <c r="W777" s="13"/>
      <c r="X777" s="13"/>
      <c r="Y777" s="13"/>
      <c r="Z777" s="13"/>
      <c r="AA777" s="46"/>
      <c r="AB777" s="56"/>
      <c r="AC777" s="13"/>
      <c r="AD777" s="60"/>
      <c r="AE777" s="13"/>
      <c r="AF777" s="13"/>
      <c r="AG777" s="13"/>
      <c r="AH777" s="46"/>
      <c r="AI777" s="56"/>
      <c r="AJ777" s="46"/>
      <c r="AK777" s="56"/>
    </row>
    <row r="778" spans="1:37">
      <c r="A778" s="36" t="str">
        <f t="shared" ref="A778:A841" si="12">B778&amp;D778&amp;"_"&amp;E778</f>
        <v>HU101_1</v>
      </c>
      <c r="B778" t="s">
        <v>78</v>
      </c>
      <c r="C778" t="s">
        <v>193</v>
      </c>
      <c r="D778">
        <v>101</v>
      </c>
      <c r="E778">
        <v>1</v>
      </c>
      <c r="F778" s="25" t="str">
        <f>VLOOKUP(B778,Definitions!$C$7:$D$43,2,FALSE)</f>
        <v>Hungary</v>
      </c>
      <c r="G778" t="str">
        <f>VLOOKUP(C778,Definitions!$C$49:$D$57,2,FALSE)</f>
        <v>Not elsewhere specified (Other)</v>
      </c>
      <c r="H778" t="str">
        <f>VLOOKUP(D778,Definitions!$C$60:$D$104,2,FALSE)</f>
        <v>Agriculture / Forestry</v>
      </c>
      <c r="J778" s="29" t="str">
        <f>VLOOKUP(E778,Definitions!$C$115:$D$131,2,FALSE)</f>
        <v>Coal</v>
      </c>
      <c r="K778" s="47"/>
      <c r="L778" s="46"/>
      <c r="M778" s="46"/>
      <c r="N778" s="56"/>
      <c r="O778" s="46"/>
      <c r="P778" s="46"/>
      <c r="Q778" s="46"/>
      <c r="R778" s="37"/>
      <c r="S778" s="13"/>
      <c r="T778" s="56"/>
      <c r="U778" s="13"/>
      <c r="V778" s="56"/>
      <c r="W778" s="13"/>
      <c r="X778" s="13"/>
      <c r="Y778" s="13"/>
      <c r="Z778" s="13"/>
      <c r="AA778" s="46"/>
      <c r="AB778" s="56"/>
      <c r="AC778" s="13"/>
      <c r="AD778" s="60"/>
      <c r="AE778" s="13"/>
      <c r="AF778" s="13"/>
      <c r="AG778" s="13"/>
      <c r="AH778" s="46"/>
      <c r="AI778" s="56"/>
      <c r="AJ778" s="46"/>
      <c r="AK778" s="56"/>
    </row>
    <row r="779" spans="1:37">
      <c r="A779" s="36" t="str">
        <f t="shared" si="12"/>
        <v>HU101_2</v>
      </c>
      <c r="B779" t="s">
        <v>78</v>
      </c>
      <c r="C779" t="s">
        <v>193</v>
      </c>
      <c r="D779">
        <v>101</v>
      </c>
      <c r="E779">
        <v>2</v>
      </c>
      <c r="F779" s="25" t="str">
        <f>VLOOKUP(B779,Definitions!$C$7:$D$43,2,FALSE)</f>
        <v>Hungary</v>
      </c>
      <c r="G779" t="str">
        <f>VLOOKUP(C779,Definitions!$C$49:$D$57,2,FALSE)</f>
        <v>Not elsewhere specified (Other)</v>
      </c>
      <c r="H779" t="str">
        <f>VLOOKUP(D779,Definitions!$C$60:$D$104,2,FALSE)</f>
        <v>Agriculture / Forestry</v>
      </c>
      <c r="J779" s="29" t="str">
        <f>VLOOKUP(E779,Definitions!$C$115:$D$131,2,FALSE)</f>
        <v>Fuel oil</v>
      </c>
      <c r="K779" s="47"/>
      <c r="L779" s="46"/>
      <c r="M779" s="46"/>
      <c r="N779" s="56"/>
      <c r="O779" s="46"/>
      <c r="P779" s="46"/>
      <c r="Q779" s="46"/>
      <c r="R779" s="37"/>
      <c r="S779" s="13"/>
      <c r="T779" s="56"/>
      <c r="U779" s="13"/>
      <c r="V779" s="56"/>
      <c r="W779" s="13"/>
      <c r="X779" s="13"/>
      <c r="Y779" s="13"/>
      <c r="Z779" s="13"/>
      <c r="AA779" s="46"/>
      <c r="AB779" s="56"/>
      <c r="AC779" s="13"/>
      <c r="AD779" s="60"/>
      <c r="AE779" s="13"/>
      <c r="AF779" s="13"/>
      <c r="AG779" s="13"/>
      <c r="AH779" s="46"/>
      <c r="AI779" s="56"/>
      <c r="AJ779" s="46"/>
      <c r="AK779" s="56"/>
    </row>
    <row r="780" spans="1:37">
      <c r="A780" s="36" t="str">
        <f t="shared" si="12"/>
        <v>HU101_3</v>
      </c>
      <c r="B780" t="s">
        <v>78</v>
      </c>
      <c r="C780" t="s">
        <v>193</v>
      </c>
      <c r="D780">
        <v>101</v>
      </c>
      <c r="E780">
        <v>3</v>
      </c>
      <c r="F780" s="25" t="str">
        <f>VLOOKUP(B780,Definitions!$C$7:$D$43,2,FALSE)</f>
        <v>Hungary</v>
      </c>
      <c r="G780" t="str">
        <f>VLOOKUP(C780,Definitions!$C$49:$D$57,2,FALSE)</f>
        <v>Not elsewhere specified (Other)</v>
      </c>
      <c r="H780" t="str">
        <f>VLOOKUP(D780,Definitions!$C$60:$D$104,2,FALSE)</f>
        <v>Agriculture / Forestry</v>
      </c>
      <c r="J780" s="29" t="str">
        <f>VLOOKUP(E780,Definitions!$C$115:$D$131,2,FALSE)</f>
        <v>Natural gas</v>
      </c>
      <c r="K780" s="47"/>
      <c r="L780" s="46"/>
      <c r="M780" s="46"/>
      <c r="N780" s="56"/>
      <c r="O780" s="46"/>
      <c r="P780" s="46"/>
      <c r="Q780" s="46"/>
      <c r="R780" s="37"/>
      <c r="S780" s="13"/>
      <c r="T780" s="56"/>
      <c r="U780" s="13"/>
      <c r="V780" s="56"/>
      <c r="W780" s="13"/>
      <c r="X780" s="13"/>
      <c r="Y780" s="13"/>
      <c r="Z780" s="13"/>
      <c r="AA780" s="46"/>
      <c r="AB780" s="56"/>
      <c r="AC780" s="13"/>
      <c r="AD780" s="60"/>
      <c r="AE780" s="13"/>
      <c r="AF780" s="13"/>
      <c r="AG780" s="13"/>
      <c r="AH780" s="46"/>
      <c r="AI780" s="56"/>
      <c r="AJ780" s="46"/>
      <c r="AK780" s="56"/>
    </row>
    <row r="781" spans="1:37">
      <c r="A781" s="36" t="str">
        <f t="shared" si="12"/>
        <v>HU101_4</v>
      </c>
      <c r="B781" t="s">
        <v>78</v>
      </c>
      <c r="C781" t="s">
        <v>193</v>
      </c>
      <c r="D781">
        <v>101</v>
      </c>
      <c r="E781">
        <v>4</v>
      </c>
      <c r="F781" s="25" t="str">
        <f>VLOOKUP(B781,Definitions!$C$7:$D$43,2,FALSE)</f>
        <v>Hungary</v>
      </c>
      <c r="G781" t="str">
        <f>VLOOKUP(C781,Definitions!$C$49:$D$57,2,FALSE)</f>
        <v>Not elsewhere specified (Other)</v>
      </c>
      <c r="H781" t="str">
        <f>VLOOKUP(D781,Definitions!$C$60:$D$104,2,FALSE)</f>
        <v>Agriculture / Forestry</v>
      </c>
      <c r="J781" s="29" t="str">
        <f>VLOOKUP(E781,Definitions!$C$115:$D$131,2,FALSE)</f>
        <v>Other fossil fuels</v>
      </c>
      <c r="K781" s="47"/>
      <c r="L781" s="46"/>
      <c r="M781" s="46"/>
      <c r="N781" s="56"/>
      <c r="O781" s="46"/>
      <c r="P781" s="46"/>
      <c r="Q781" s="46"/>
      <c r="R781" s="37"/>
      <c r="S781" s="13"/>
      <c r="T781" s="56"/>
      <c r="U781" s="13"/>
      <c r="V781" s="56"/>
      <c r="W781" s="13"/>
      <c r="X781" s="13"/>
      <c r="Y781" s="13"/>
      <c r="Z781" s="13"/>
      <c r="AA781" s="46"/>
      <c r="AB781" s="56"/>
      <c r="AC781" s="13"/>
      <c r="AD781" s="60"/>
      <c r="AE781" s="13"/>
      <c r="AF781" s="13"/>
      <c r="AG781" s="13"/>
      <c r="AH781" s="46"/>
      <c r="AI781" s="56"/>
      <c r="AJ781" s="46"/>
      <c r="AK781" s="56"/>
    </row>
    <row r="782" spans="1:37">
      <c r="A782" s="36" t="str">
        <f t="shared" si="12"/>
        <v>HU101_6</v>
      </c>
      <c r="B782" t="s">
        <v>78</v>
      </c>
      <c r="C782" t="s">
        <v>193</v>
      </c>
      <c r="D782">
        <v>101</v>
      </c>
      <c r="E782">
        <v>6</v>
      </c>
      <c r="F782" s="25" t="str">
        <f>VLOOKUP(B782,Definitions!$C$7:$D$43,2,FALSE)</f>
        <v>Hungary</v>
      </c>
      <c r="G782" t="str">
        <f>VLOOKUP(C782,Definitions!$C$49:$D$57,2,FALSE)</f>
        <v>Not elsewhere specified (Other)</v>
      </c>
      <c r="H782" t="str">
        <f>VLOOKUP(D782,Definitions!$C$60:$D$104,2,FALSE)</f>
        <v>Agriculture / Forestry</v>
      </c>
      <c r="J782" s="29" t="str">
        <f>VLOOKUP(E782,Definitions!$C$115:$D$131,2,FALSE)</f>
        <v>Electricity</v>
      </c>
      <c r="K782" s="47"/>
      <c r="L782" s="46"/>
      <c r="M782" s="46"/>
      <c r="N782" s="56"/>
      <c r="O782" s="46"/>
      <c r="P782" s="46"/>
      <c r="Q782" s="46"/>
      <c r="R782" s="37"/>
      <c r="S782" s="13"/>
      <c r="T782" s="56"/>
      <c r="U782" s="13"/>
      <c r="V782" s="56"/>
      <c r="W782" s="13"/>
      <c r="X782" s="13"/>
      <c r="Y782" s="13"/>
      <c r="Z782" s="13"/>
      <c r="AA782" s="46"/>
      <c r="AB782" s="56"/>
      <c r="AC782" s="13"/>
      <c r="AD782" s="60"/>
      <c r="AE782" s="13"/>
      <c r="AF782" s="13"/>
      <c r="AG782" s="13"/>
      <c r="AH782" s="46"/>
      <c r="AI782" s="56"/>
      <c r="AJ782" s="46"/>
      <c r="AK782" s="56"/>
    </row>
    <row r="783" spans="1:37">
      <c r="A783" s="36" t="str">
        <f t="shared" si="12"/>
        <v>HU101_7</v>
      </c>
      <c r="B783" t="s">
        <v>78</v>
      </c>
      <c r="C783" t="s">
        <v>193</v>
      </c>
      <c r="D783">
        <v>101</v>
      </c>
      <c r="E783">
        <v>7</v>
      </c>
      <c r="F783" s="25" t="str">
        <f>VLOOKUP(B783,Definitions!$C$7:$D$43,2,FALSE)</f>
        <v>Hungary</v>
      </c>
      <c r="G783" t="str">
        <f>VLOOKUP(C783,Definitions!$C$49:$D$57,2,FALSE)</f>
        <v>Not elsewhere specified (Other)</v>
      </c>
      <c r="H783" t="str">
        <f>VLOOKUP(D783,Definitions!$C$60:$D$104,2,FALSE)</f>
        <v>Agriculture / Forestry</v>
      </c>
      <c r="J783" s="29" t="str">
        <f>VLOOKUP(E783,Definitions!$C$115:$D$131,2,FALSE)</f>
        <v>District heating</v>
      </c>
      <c r="K783" s="47"/>
      <c r="L783" s="46"/>
      <c r="M783" s="46"/>
      <c r="N783" s="56"/>
      <c r="O783" s="46"/>
      <c r="P783" s="46"/>
      <c r="Q783" s="46"/>
      <c r="R783" s="37"/>
      <c r="S783" s="13"/>
      <c r="T783" s="56"/>
      <c r="U783" s="13"/>
      <c r="V783" s="56"/>
      <c r="W783" s="13"/>
      <c r="X783" s="13"/>
      <c r="Y783" s="13"/>
      <c r="Z783" s="13"/>
      <c r="AA783" s="46"/>
      <c r="AB783" s="56"/>
      <c r="AC783" s="13"/>
      <c r="AD783" s="60"/>
      <c r="AE783" s="13"/>
      <c r="AF783" s="13"/>
      <c r="AG783" s="13"/>
      <c r="AH783" s="46"/>
      <c r="AI783" s="56"/>
      <c r="AJ783" s="46"/>
      <c r="AK783" s="56"/>
    </row>
    <row r="784" spans="1:37">
      <c r="A784" s="36" t="str">
        <f t="shared" si="12"/>
        <v>HU101_8</v>
      </c>
      <c r="B784" t="s">
        <v>78</v>
      </c>
      <c r="C784" t="s">
        <v>193</v>
      </c>
      <c r="D784">
        <v>101</v>
      </c>
      <c r="E784">
        <v>8</v>
      </c>
      <c r="F784" s="25" t="str">
        <f>VLOOKUP(B784,Definitions!$C$7:$D$43,2,FALSE)</f>
        <v>Hungary</v>
      </c>
      <c r="G784" t="str">
        <f>VLOOKUP(C784,Definitions!$C$49:$D$57,2,FALSE)</f>
        <v>Not elsewhere specified (Other)</v>
      </c>
      <c r="H784" t="str">
        <f>VLOOKUP(D784,Definitions!$C$60:$D$104,2,FALSE)</f>
        <v>Agriculture / Forestry</v>
      </c>
      <c r="J784" s="29" t="str">
        <f>VLOOKUP(E784,Definitions!$C$115:$D$131,2,FALSE)</f>
        <v>Waste non-RES</v>
      </c>
      <c r="K784" s="47"/>
      <c r="L784" s="46"/>
      <c r="M784" s="46"/>
      <c r="N784" s="56"/>
      <c r="O784" s="46"/>
      <c r="P784" s="46"/>
      <c r="Q784" s="46"/>
      <c r="R784" s="37"/>
      <c r="S784" s="13"/>
      <c r="T784" s="56"/>
      <c r="U784" s="13"/>
      <c r="V784" s="56"/>
      <c r="W784" s="13"/>
      <c r="X784" s="13"/>
      <c r="Y784" s="13"/>
      <c r="Z784" s="13"/>
      <c r="AA784" s="46"/>
      <c r="AB784" s="56"/>
      <c r="AC784" s="13"/>
      <c r="AD784" s="60"/>
      <c r="AE784" s="13"/>
      <c r="AF784" s="13"/>
      <c r="AG784" s="13"/>
      <c r="AH784" s="46"/>
      <c r="AI784" s="56"/>
      <c r="AJ784" s="46"/>
      <c r="AK784" s="56"/>
    </row>
    <row r="785" spans="1:37">
      <c r="A785" s="36" t="str">
        <f t="shared" si="12"/>
        <v>HU101_9</v>
      </c>
      <c r="B785" t="s">
        <v>78</v>
      </c>
      <c r="C785" t="s">
        <v>193</v>
      </c>
      <c r="D785">
        <v>101</v>
      </c>
      <c r="E785">
        <v>9</v>
      </c>
      <c r="F785" s="25" t="str">
        <f>VLOOKUP(B785,Definitions!$C$7:$D$43,2,FALSE)</f>
        <v>Hungary</v>
      </c>
      <c r="G785" t="str">
        <f>VLOOKUP(C785,Definitions!$C$49:$D$57,2,FALSE)</f>
        <v>Not elsewhere specified (Other)</v>
      </c>
      <c r="H785" t="str">
        <f>VLOOKUP(D785,Definitions!$C$60:$D$104,2,FALSE)</f>
        <v>Agriculture / Forestry</v>
      </c>
      <c r="J785" s="29" t="str">
        <f>VLOOKUP(E785,Definitions!$C$115:$D$131,2,FALSE)</f>
        <v>Waste RES</v>
      </c>
      <c r="K785" s="47"/>
      <c r="L785" s="46"/>
      <c r="M785" s="46"/>
      <c r="N785" s="56"/>
      <c r="O785" s="46"/>
      <c r="P785" s="46"/>
      <c r="Q785" s="46"/>
      <c r="R785" s="37"/>
      <c r="S785" s="13"/>
      <c r="T785" s="56"/>
      <c r="U785" s="13"/>
      <c r="V785" s="56"/>
      <c r="W785" s="13"/>
      <c r="X785" s="13"/>
      <c r="Y785" s="13"/>
      <c r="Z785" s="13"/>
      <c r="AA785" s="46"/>
      <c r="AB785" s="56"/>
      <c r="AC785" s="13"/>
      <c r="AD785" s="60"/>
      <c r="AE785" s="13"/>
      <c r="AF785" s="13"/>
      <c r="AG785" s="13"/>
      <c r="AH785" s="46"/>
      <c r="AI785" s="56"/>
      <c r="AJ785" s="46"/>
      <c r="AK785" s="56"/>
    </row>
    <row r="786" spans="1:37">
      <c r="A786" s="36" t="str">
        <f t="shared" si="12"/>
        <v>HU101_51</v>
      </c>
      <c r="B786" t="s">
        <v>78</v>
      </c>
      <c r="C786" t="s">
        <v>193</v>
      </c>
      <c r="D786">
        <v>101</v>
      </c>
      <c r="E786">
        <v>51</v>
      </c>
      <c r="F786" s="25" t="str">
        <f>VLOOKUP(B786,Definitions!$C$7:$D$43,2,FALSE)</f>
        <v>Hungary</v>
      </c>
      <c r="G786" t="str">
        <f>VLOOKUP(C786,Definitions!$C$49:$D$57,2,FALSE)</f>
        <v>Not elsewhere specified (Other)</v>
      </c>
      <c r="H786" t="str">
        <f>VLOOKUP(D786,Definitions!$C$60:$D$104,2,FALSE)</f>
        <v>Agriculture / Forestry</v>
      </c>
      <c r="J786" s="29" t="str">
        <f>VLOOKUP(E786,Definitions!$C$115:$D$131,2,FALSE)</f>
        <v>Biomass</v>
      </c>
      <c r="K786" s="47"/>
      <c r="L786" s="46"/>
      <c r="M786" s="46"/>
      <c r="N786" s="56"/>
      <c r="O786" s="46"/>
      <c r="P786" s="46"/>
      <c r="Q786" s="46"/>
      <c r="R786" s="37"/>
      <c r="S786" s="13"/>
      <c r="T786" s="56"/>
      <c r="U786" s="13"/>
      <c r="V786" s="56"/>
      <c r="W786" s="13"/>
      <c r="X786" s="13"/>
      <c r="Y786" s="13"/>
      <c r="Z786" s="13"/>
      <c r="AA786" s="46"/>
      <c r="AB786" s="56"/>
      <c r="AC786" s="13"/>
      <c r="AD786" s="60"/>
      <c r="AE786" s="13"/>
      <c r="AF786" s="13"/>
      <c r="AG786" s="13"/>
      <c r="AH786" s="46"/>
      <c r="AI786" s="56"/>
      <c r="AJ786" s="46"/>
      <c r="AK786" s="56"/>
    </row>
    <row r="787" spans="1:37">
      <c r="A787" s="36" t="str">
        <f t="shared" si="12"/>
        <v>HU101_52</v>
      </c>
      <c r="B787" t="s">
        <v>78</v>
      </c>
      <c r="C787" t="s">
        <v>193</v>
      </c>
      <c r="D787">
        <v>101</v>
      </c>
      <c r="E787">
        <v>52</v>
      </c>
      <c r="F787" s="25" t="str">
        <f>VLOOKUP(B787,Definitions!$C$7:$D$43,2,FALSE)</f>
        <v>Hungary</v>
      </c>
      <c r="G787" t="str">
        <f>VLOOKUP(C787,Definitions!$C$49:$D$57,2,FALSE)</f>
        <v>Not elsewhere specified (Other)</v>
      </c>
      <c r="H787" t="str">
        <f>VLOOKUP(D787,Definitions!$C$60:$D$104,2,FALSE)</f>
        <v>Agriculture / Forestry</v>
      </c>
      <c r="J787" s="29" t="str">
        <f>VLOOKUP(E787,Definitions!$C$115:$D$131,2,FALSE)</f>
        <v>Geothermal</v>
      </c>
      <c r="K787" s="47"/>
      <c r="L787" s="46"/>
      <c r="M787" s="46"/>
      <c r="N787" s="56"/>
      <c r="O787" s="46"/>
      <c r="P787" s="46"/>
      <c r="Q787" s="46"/>
      <c r="R787" s="37"/>
      <c r="S787" s="13"/>
      <c r="T787" s="56"/>
      <c r="U787" s="13"/>
      <c r="V787" s="56"/>
      <c r="W787" s="13"/>
      <c r="X787" s="13"/>
      <c r="Y787" s="13"/>
      <c r="Z787" s="13"/>
      <c r="AA787" s="46"/>
      <c r="AB787" s="56"/>
      <c r="AC787" s="13"/>
      <c r="AD787" s="60"/>
      <c r="AE787" s="13"/>
      <c r="AF787" s="13"/>
      <c r="AG787" s="13"/>
      <c r="AH787" s="46"/>
      <c r="AI787" s="56"/>
      <c r="AJ787" s="46"/>
      <c r="AK787" s="56"/>
    </row>
    <row r="788" spans="1:37">
      <c r="A788" s="36" t="str">
        <f t="shared" si="12"/>
        <v>HU101_53</v>
      </c>
      <c r="B788" t="s">
        <v>78</v>
      </c>
      <c r="C788" t="s">
        <v>193</v>
      </c>
      <c r="D788">
        <v>101</v>
      </c>
      <c r="E788">
        <v>53</v>
      </c>
      <c r="F788" s="25" t="str">
        <f>VLOOKUP(B788,Definitions!$C$7:$D$43,2,FALSE)</f>
        <v>Hungary</v>
      </c>
      <c r="G788" t="str">
        <f>VLOOKUP(C788,Definitions!$C$49:$D$57,2,FALSE)</f>
        <v>Not elsewhere specified (Other)</v>
      </c>
      <c r="H788" t="str">
        <f>VLOOKUP(D788,Definitions!$C$60:$D$104,2,FALSE)</f>
        <v>Agriculture / Forestry</v>
      </c>
      <c r="J788" s="29" t="str">
        <f>VLOOKUP(E788,Definitions!$C$115:$D$131,2,FALSE)</f>
        <v>Solar energy</v>
      </c>
      <c r="K788" s="47"/>
      <c r="L788" s="46"/>
      <c r="M788" s="46"/>
      <c r="N788" s="56"/>
      <c r="O788" s="46"/>
      <c r="P788" s="46"/>
      <c r="Q788" s="46"/>
      <c r="R788" s="37"/>
      <c r="S788" s="13"/>
      <c r="T788" s="56"/>
      <c r="U788" s="13"/>
      <c r="V788" s="56"/>
      <c r="W788" s="13"/>
      <c r="X788" s="13"/>
      <c r="Y788" s="13"/>
      <c r="Z788" s="13"/>
      <c r="AA788" s="46"/>
      <c r="AB788" s="56"/>
      <c r="AC788" s="13"/>
      <c r="AD788" s="60"/>
      <c r="AE788" s="13"/>
      <c r="AF788" s="13"/>
      <c r="AG788" s="13"/>
      <c r="AH788" s="46"/>
      <c r="AI788" s="56"/>
      <c r="AJ788" s="46"/>
      <c r="AK788" s="56"/>
    </row>
    <row r="789" spans="1:37">
      <c r="A789" s="36" t="str">
        <f t="shared" si="12"/>
        <v>HU101_56</v>
      </c>
      <c r="B789" t="s">
        <v>78</v>
      </c>
      <c r="C789" t="s">
        <v>193</v>
      </c>
      <c r="D789">
        <v>101</v>
      </c>
      <c r="E789">
        <v>56</v>
      </c>
      <c r="F789" s="25" t="str">
        <f>VLOOKUP(B789,Definitions!$C$7:$D$43,2,FALSE)</f>
        <v>Hungary</v>
      </c>
      <c r="G789" t="str">
        <f>VLOOKUP(C789,Definitions!$C$49:$D$57,2,FALSE)</f>
        <v>Not elsewhere specified (Other)</v>
      </c>
      <c r="H789" t="str">
        <f>VLOOKUP(D789,Definitions!$C$60:$D$104,2,FALSE)</f>
        <v>Agriculture / Forestry</v>
      </c>
      <c r="J789" s="29" t="str">
        <f>VLOOKUP(E789,Definitions!$C$115:$D$131,2,FALSE)</f>
        <v>Ambient heat ground</v>
      </c>
      <c r="K789" s="47"/>
      <c r="L789" s="46"/>
      <c r="M789" s="46"/>
      <c r="N789" s="56"/>
      <c r="O789" s="46"/>
      <c r="P789" s="46"/>
      <c r="Q789" s="46"/>
      <c r="R789" s="37"/>
      <c r="S789" s="13"/>
      <c r="T789" s="56"/>
      <c r="U789" s="13"/>
      <c r="V789" s="56"/>
      <c r="W789" s="13"/>
      <c r="X789" s="13"/>
      <c r="Y789" s="13"/>
      <c r="Z789" s="13"/>
      <c r="AA789" s="46"/>
      <c r="AB789" s="56"/>
      <c r="AC789" s="13"/>
      <c r="AD789" s="60"/>
      <c r="AE789" s="13"/>
      <c r="AF789" s="13"/>
      <c r="AG789" s="13"/>
      <c r="AH789" s="46"/>
      <c r="AI789" s="56"/>
      <c r="AJ789" s="46"/>
      <c r="AK789" s="56"/>
    </row>
    <row r="790" spans="1:37">
      <c r="A790" s="36" t="str">
        <f t="shared" si="12"/>
        <v>HU101_57</v>
      </c>
      <c r="B790" t="s">
        <v>78</v>
      </c>
      <c r="C790" t="s">
        <v>193</v>
      </c>
      <c r="D790">
        <v>101</v>
      </c>
      <c r="E790">
        <v>57</v>
      </c>
      <c r="F790" s="25" t="str">
        <f>VLOOKUP(B790,Definitions!$C$7:$D$43,2,FALSE)</f>
        <v>Hungary</v>
      </c>
      <c r="G790" t="str">
        <f>VLOOKUP(C790,Definitions!$C$49:$D$57,2,FALSE)</f>
        <v>Not elsewhere specified (Other)</v>
      </c>
      <c r="H790" t="str">
        <f>VLOOKUP(D790,Definitions!$C$60:$D$104,2,FALSE)</f>
        <v>Agriculture / Forestry</v>
      </c>
      <c r="J790" s="29" t="str">
        <f>VLOOKUP(E790,Definitions!$C$115:$D$131,2,FALSE)</f>
        <v>Ambient heat air</v>
      </c>
      <c r="K790" s="47"/>
      <c r="L790" s="46"/>
      <c r="M790" s="46"/>
      <c r="N790" s="56"/>
      <c r="O790" s="46"/>
      <c r="P790" s="46"/>
      <c r="Q790" s="46"/>
      <c r="R790" s="37"/>
      <c r="S790" s="13"/>
      <c r="T790" s="56"/>
      <c r="U790" s="13"/>
      <c r="V790" s="56"/>
      <c r="W790" s="13"/>
      <c r="X790" s="13"/>
      <c r="Y790" s="13"/>
      <c r="Z790" s="13"/>
      <c r="AA790" s="46"/>
      <c r="AB790" s="56"/>
      <c r="AC790" s="13"/>
      <c r="AD790" s="60"/>
      <c r="AE790" s="13"/>
      <c r="AF790" s="13"/>
      <c r="AG790" s="13"/>
      <c r="AH790" s="46"/>
      <c r="AI790" s="56"/>
      <c r="AJ790" s="46"/>
      <c r="AK790" s="56"/>
    </row>
    <row r="791" spans="1:37">
      <c r="A791" s="36" t="str">
        <f t="shared" si="12"/>
        <v>HU101_58</v>
      </c>
      <c r="B791" t="s">
        <v>78</v>
      </c>
      <c r="C791" t="s">
        <v>193</v>
      </c>
      <c r="D791">
        <v>101</v>
      </c>
      <c r="E791">
        <v>58</v>
      </c>
      <c r="F791" s="25" t="str">
        <f>VLOOKUP(B791,Definitions!$C$7:$D$43,2,FALSE)</f>
        <v>Hungary</v>
      </c>
      <c r="G791" t="str">
        <f>VLOOKUP(C791,Definitions!$C$49:$D$57,2,FALSE)</f>
        <v>Not elsewhere specified (Other)</v>
      </c>
      <c r="H791" t="str">
        <f>VLOOKUP(D791,Definitions!$C$60:$D$104,2,FALSE)</f>
        <v>Agriculture / Forestry</v>
      </c>
      <c r="J791" s="29" t="str">
        <f>VLOOKUP(E791,Definitions!$C$115:$D$131,2,FALSE)</f>
        <v>Ambient heat total</v>
      </c>
      <c r="K791" s="47"/>
      <c r="L791" s="46"/>
      <c r="M791" s="46"/>
      <c r="N791" s="56"/>
      <c r="O791" s="46"/>
      <c r="P791" s="46"/>
      <c r="Q791" s="46"/>
      <c r="R791" s="37"/>
      <c r="S791" s="13"/>
      <c r="T791" s="56"/>
      <c r="U791" s="13"/>
      <c r="V791" s="56"/>
      <c r="W791" s="13"/>
      <c r="X791" s="13"/>
      <c r="Y791" s="13"/>
      <c r="Z791" s="13"/>
      <c r="AA791" s="46"/>
      <c r="AB791" s="56"/>
      <c r="AC791" s="13"/>
      <c r="AD791" s="60"/>
      <c r="AE791" s="13"/>
      <c r="AF791" s="13"/>
      <c r="AG791" s="13"/>
      <c r="AH791" s="46"/>
      <c r="AI791" s="56"/>
      <c r="AJ791" s="46"/>
      <c r="AK791" s="56"/>
    </row>
    <row r="792" spans="1:37">
      <c r="A792" s="36" t="str">
        <f t="shared" si="12"/>
        <v>HU101_55</v>
      </c>
      <c r="B792" t="s">
        <v>78</v>
      </c>
      <c r="C792" t="s">
        <v>193</v>
      </c>
      <c r="D792">
        <v>101</v>
      </c>
      <c r="E792">
        <v>55</v>
      </c>
      <c r="F792" s="25" t="str">
        <f>VLOOKUP(B792,Definitions!$C$7:$D$43,2,FALSE)</f>
        <v>Hungary</v>
      </c>
      <c r="G792" t="str">
        <f>VLOOKUP(C792,Definitions!$C$49:$D$57,2,FALSE)</f>
        <v>Not elsewhere specified (Other)</v>
      </c>
      <c r="H792" t="str">
        <f>VLOOKUP(D792,Definitions!$C$60:$D$104,2,FALSE)</f>
        <v>Agriculture / Forestry</v>
      </c>
      <c r="J792" s="29" t="str">
        <f>VLOOKUP(E792,Definitions!$C$115:$D$131,2,FALSE)</f>
        <v xml:space="preserve">Other RES </v>
      </c>
      <c r="K792" s="47"/>
      <c r="L792" s="46"/>
      <c r="M792" s="46"/>
      <c r="N792" s="56"/>
      <c r="O792" s="46"/>
      <c r="P792" s="46"/>
      <c r="Q792" s="46"/>
      <c r="R792" s="37"/>
      <c r="S792" s="13"/>
      <c r="T792" s="56"/>
      <c r="U792" s="13"/>
      <c r="V792" s="56"/>
      <c r="W792" s="13"/>
      <c r="X792" s="13"/>
      <c r="Y792" s="13"/>
      <c r="Z792" s="13"/>
      <c r="AA792" s="46"/>
      <c r="AB792" s="56"/>
      <c r="AC792" s="13"/>
      <c r="AD792" s="60"/>
      <c r="AE792" s="13"/>
      <c r="AF792" s="13"/>
      <c r="AG792" s="13"/>
      <c r="AH792" s="46"/>
      <c r="AI792" s="56"/>
      <c r="AJ792" s="46"/>
      <c r="AK792" s="56"/>
    </row>
    <row r="793" spans="1:37">
      <c r="A793" s="36" t="str">
        <f t="shared" si="12"/>
        <v>HU103_0</v>
      </c>
      <c r="B793" t="s">
        <v>78</v>
      </c>
      <c r="C793" t="s">
        <v>193</v>
      </c>
      <c r="D793">
        <v>103</v>
      </c>
      <c r="E793">
        <v>0</v>
      </c>
      <c r="F793" s="25" t="str">
        <f>VLOOKUP(B793,Definitions!$C$7:$D$43,2,FALSE)</f>
        <v>Hungary</v>
      </c>
      <c r="G793" t="str">
        <f>VLOOKUP(C793,Definitions!$C$49:$D$57,2,FALSE)</f>
        <v>Not elsewhere specified (Other)</v>
      </c>
      <c r="H793" t="str">
        <f>VLOOKUP(D793,Definitions!$C$60:$D$104,2,FALSE)</f>
        <v>Fishing</v>
      </c>
      <c r="J793" s="29" t="str">
        <f>VLOOKUP(E793,Definitions!$C$115:$D$131,2,FALSE)</f>
        <v>TOTAL</v>
      </c>
      <c r="K793" s="47"/>
      <c r="L793" s="46"/>
      <c r="M793" s="46"/>
      <c r="N793" s="56"/>
      <c r="O793" s="46"/>
      <c r="P793" s="46"/>
      <c r="Q793" s="46"/>
      <c r="R793" s="37"/>
      <c r="S793" s="13"/>
      <c r="T793" s="56"/>
      <c r="U793" s="13"/>
      <c r="V793" s="56"/>
      <c r="W793" s="13"/>
      <c r="X793" s="13"/>
      <c r="Y793" s="13"/>
      <c r="Z793" s="13"/>
      <c r="AA793" s="46"/>
      <c r="AB793" s="56"/>
      <c r="AC793" s="13"/>
      <c r="AD793" s="60"/>
      <c r="AE793" s="13"/>
      <c r="AF793" s="13"/>
      <c r="AG793" s="13"/>
      <c r="AH793" s="46"/>
      <c r="AI793" s="56"/>
      <c r="AJ793" s="46"/>
      <c r="AK793" s="56"/>
    </row>
    <row r="794" spans="1:37">
      <c r="A794" s="36" t="str">
        <f t="shared" si="12"/>
        <v>HU103_1</v>
      </c>
      <c r="B794" t="s">
        <v>78</v>
      </c>
      <c r="C794" t="s">
        <v>193</v>
      </c>
      <c r="D794">
        <v>103</v>
      </c>
      <c r="E794">
        <v>1</v>
      </c>
      <c r="F794" s="25" t="str">
        <f>VLOOKUP(B794,Definitions!$C$7:$D$43,2,FALSE)</f>
        <v>Hungary</v>
      </c>
      <c r="G794" t="str">
        <f>VLOOKUP(C794,Definitions!$C$49:$D$57,2,FALSE)</f>
        <v>Not elsewhere specified (Other)</v>
      </c>
      <c r="H794" t="str">
        <f>VLOOKUP(D794,Definitions!$C$60:$D$104,2,FALSE)</f>
        <v>Fishing</v>
      </c>
      <c r="J794" s="29" t="str">
        <f>VLOOKUP(E794,Definitions!$C$115:$D$131,2,FALSE)</f>
        <v>Coal</v>
      </c>
      <c r="K794" s="47"/>
      <c r="L794" s="46"/>
      <c r="M794" s="46"/>
      <c r="N794" s="56"/>
      <c r="O794" s="46"/>
      <c r="P794" s="46"/>
      <c r="Q794" s="46"/>
      <c r="R794" s="37"/>
      <c r="S794" s="13"/>
      <c r="T794" s="56"/>
      <c r="U794" s="13"/>
      <c r="V794" s="56"/>
      <c r="W794" s="13"/>
      <c r="X794" s="13"/>
      <c r="Y794" s="13"/>
      <c r="Z794" s="13"/>
      <c r="AA794" s="46"/>
      <c r="AB794" s="56"/>
      <c r="AC794" s="13"/>
      <c r="AD794" s="60"/>
      <c r="AE794" s="13"/>
      <c r="AF794" s="13"/>
      <c r="AG794" s="13"/>
      <c r="AH794" s="46"/>
      <c r="AI794" s="56"/>
      <c r="AJ794" s="46"/>
      <c r="AK794" s="56"/>
    </row>
    <row r="795" spans="1:37">
      <c r="A795" s="36" t="str">
        <f t="shared" si="12"/>
        <v>HU103_2</v>
      </c>
      <c r="B795" t="s">
        <v>78</v>
      </c>
      <c r="C795" t="s">
        <v>193</v>
      </c>
      <c r="D795">
        <v>103</v>
      </c>
      <c r="E795">
        <v>2</v>
      </c>
      <c r="F795" s="25" t="str">
        <f>VLOOKUP(B795,Definitions!$C$7:$D$43,2,FALSE)</f>
        <v>Hungary</v>
      </c>
      <c r="G795" t="str">
        <f>VLOOKUP(C795,Definitions!$C$49:$D$57,2,FALSE)</f>
        <v>Not elsewhere specified (Other)</v>
      </c>
      <c r="H795" t="str">
        <f>VLOOKUP(D795,Definitions!$C$60:$D$104,2,FALSE)</f>
        <v>Fishing</v>
      </c>
      <c r="J795" s="29" t="str">
        <f>VLOOKUP(E795,Definitions!$C$115:$D$131,2,FALSE)</f>
        <v>Fuel oil</v>
      </c>
      <c r="K795" s="47"/>
      <c r="L795" s="46"/>
      <c r="M795" s="46"/>
      <c r="N795" s="56"/>
      <c r="O795" s="46"/>
      <c r="P795" s="46"/>
      <c r="Q795" s="46"/>
      <c r="R795" s="37"/>
      <c r="S795" s="13"/>
      <c r="T795" s="56"/>
      <c r="U795" s="13"/>
      <c r="V795" s="56"/>
      <c r="W795" s="13"/>
      <c r="X795" s="13"/>
      <c r="Y795" s="13"/>
      <c r="Z795" s="13"/>
      <c r="AA795" s="46"/>
      <c r="AB795" s="56"/>
      <c r="AC795" s="13"/>
      <c r="AD795" s="60"/>
      <c r="AE795" s="13"/>
      <c r="AF795" s="13"/>
      <c r="AG795" s="13"/>
      <c r="AH795" s="46"/>
      <c r="AI795" s="56"/>
      <c r="AJ795" s="46"/>
      <c r="AK795" s="56"/>
    </row>
    <row r="796" spans="1:37">
      <c r="A796" s="36" t="str">
        <f t="shared" si="12"/>
        <v>HU103_3</v>
      </c>
      <c r="B796" t="s">
        <v>78</v>
      </c>
      <c r="C796" t="s">
        <v>193</v>
      </c>
      <c r="D796">
        <v>103</v>
      </c>
      <c r="E796">
        <v>3</v>
      </c>
      <c r="F796" s="25" t="str">
        <f>VLOOKUP(B796,Definitions!$C$7:$D$43,2,FALSE)</f>
        <v>Hungary</v>
      </c>
      <c r="G796" t="str">
        <f>VLOOKUP(C796,Definitions!$C$49:$D$57,2,FALSE)</f>
        <v>Not elsewhere specified (Other)</v>
      </c>
      <c r="H796" t="str">
        <f>VLOOKUP(D796,Definitions!$C$60:$D$104,2,FALSE)</f>
        <v>Fishing</v>
      </c>
      <c r="J796" s="29" t="str">
        <f>VLOOKUP(E796,Definitions!$C$115:$D$131,2,FALSE)</f>
        <v>Natural gas</v>
      </c>
      <c r="K796" s="47"/>
      <c r="L796" s="46"/>
      <c r="M796" s="46"/>
      <c r="N796" s="56"/>
      <c r="O796" s="46"/>
      <c r="P796" s="46"/>
      <c r="Q796" s="46"/>
      <c r="R796" s="37"/>
      <c r="S796" s="13"/>
      <c r="T796" s="56"/>
      <c r="U796" s="13"/>
      <c r="V796" s="56"/>
      <c r="W796" s="13"/>
      <c r="X796" s="13"/>
      <c r="Y796" s="13"/>
      <c r="Z796" s="13"/>
      <c r="AA796" s="46"/>
      <c r="AB796" s="56"/>
      <c r="AC796" s="13"/>
      <c r="AD796" s="60"/>
      <c r="AE796" s="13"/>
      <c r="AF796" s="13"/>
      <c r="AG796" s="13"/>
      <c r="AH796" s="46"/>
      <c r="AI796" s="56"/>
      <c r="AJ796" s="46"/>
      <c r="AK796" s="56"/>
    </row>
    <row r="797" spans="1:37">
      <c r="A797" s="36" t="str">
        <f t="shared" si="12"/>
        <v>HU103_4</v>
      </c>
      <c r="B797" t="s">
        <v>78</v>
      </c>
      <c r="C797" t="s">
        <v>193</v>
      </c>
      <c r="D797">
        <v>103</v>
      </c>
      <c r="E797">
        <v>4</v>
      </c>
      <c r="F797" s="25" t="str">
        <f>VLOOKUP(B797,Definitions!$C$7:$D$43,2,FALSE)</f>
        <v>Hungary</v>
      </c>
      <c r="G797" t="str">
        <f>VLOOKUP(C797,Definitions!$C$49:$D$57,2,FALSE)</f>
        <v>Not elsewhere specified (Other)</v>
      </c>
      <c r="H797" t="str">
        <f>VLOOKUP(D797,Definitions!$C$60:$D$104,2,FALSE)</f>
        <v>Fishing</v>
      </c>
      <c r="J797" s="29" t="str">
        <f>VLOOKUP(E797,Definitions!$C$115:$D$131,2,FALSE)</f>
        <v>Other fossil fuels</v>
      </c>
      <c r="K797" s="47"/>
      <c r="L797" s="46"/>
      <c r="M797" s="46"/>
      <c r="N797" s="56"/>
      <c r="O797" s="46"/>
      <c r="P797" s="46"/>
      <c r="Q797" s="46"/>
      <c r="R797" s="37"/>
      <c r="S797" s="13"/>
      <c r="T797" s="56"/>
      <c r="U797" s="13"/>
      <c r="V797" s="56"/>
      <c r="W797" s="13"/>
      <c r="X797" s="13"/>
      <c r="Y797" s="13"/>
      <c r="Z797" s="13"/>
      <c r="AA797" s="46"/>
      <c r="AB797" s="56"/>
      <c r="AC797" s="13"/>
      <c r="AD797" s="60"/>
      <c r="AE797" s="13"/>
      <c r="AF797" s="13"/>
      <c r="AG797" s="13"/>
      <c r="AH797" s="46"/>
      <c r="AI797" s="56"/>
      <c r="AJ797" s="46"/>
      <c r="AK797" s="56"/>
    </row>
    <row r="798" spans="1:37">
      <c r="A798" s="36" t="str">
        <f t="shared" si="12"/>
        <v>HU103_6</v>
      </c>
      <c r="B798" t="s">
        <v>78</v>
      </c>
      <c r="C798" t="s">
        <v>193</v>
      </c>
      <c r="D798">
        <v>103</v>
      </c>
      <c r="E798">
        <v>6</v>
      </c>
      <c r="F798" s="25" t="str">
        <f>VLOOKUP(B798,Definitions!$C$7:$D$43,2,FALSE)</f>
        <v>Hungary</v>
      </c>
      <c r="G798" t="str">
        <f>VLOOKUP(C798,Definitions!$C$49:$D$57,2,FALSE)</f>
        <v>Not elsewhere specified (Other)</v>
      </c>
      <c r="H798" t="str">
        <f>VLOOKUP(D798,Definitions!$C$60:$D$104,2,FALSE)</f>
        <v>Fishing</v>
      </c>
      <c r="J798" s="29" t="str">
        <f>VLOOKUP(E798,Definitions!$C$115:$D$131,2,FALSE)</f>
        <v>Electricity</v>
      </c>
      <c r="K798" s="47"/>
      <c r="L798" s="46"/>
      <c r="M798" s="46"/>
      <c r="N798" s="56"/>
      <c r="O798" s="46"/>
      <c r="P798" s="46"/>
      <c r="Q798" s="46"/>
      <c r="R798" s="37"/>
      <c r="S798" s="13"/>
      <c r="T798" s="56"/>
      <c r="U798" s="13"/>
      <c r="V798" s="56"/>
      <c r="W798" s="13"/>
      <c r="X798" s="13"/>
      <c r="Y798" s="13"/>
      <c r="Z798" s="13"/>
      <c r="AA798" s="46"/>
      <c r="AB798" s="56"/>
      <c r="AC798" s="13"/>
      <c r="AD798" s="60"/>
      <c r="AE798" s="13"/>
      <c r="AF798" s="13"/>
      <c r="AG798" s="13"/>
      <c r="AH798" s="46"/>
      <c r="AI798" s="56"/>
      <c r="AJ798" s="46"/>
      <c r="AK798" s="56"/>
    </row>
    <row r="799" spans="1:37">
      <c r="A799" s="36" t="str">
        <f t="shared" si="12"/>
        <v>HU103_7</v>
      </c>
      <c r="B799" t="s">
        <v>78</v>
      </c>
      <c r="C799" t="s">
        <v>193</v>
      </c>
      <c r="D799">
        <v>103</v>
      </c>
      <c r="E799">
        <v>7</v>
      </c>
      <c r="F799" s="25" t="str">
        <f>VLOOKUP(B799,Definitions!$C$7:$D$43,2,FALSE)</f>
        <v>Hungary</v>
      </c>
      <c r="G799" t="str">
        <f>VLOOKUP(C799,Definitions!$C$49:$D$57,2,FALSE)</f>
        <v>Not elsewhere specified (Other)</v>
      </c>
      <c r="H799" t="str">
        <f>VLOOKUP(D799,Definitions!$C$60:$D$104,2,FALSE)</f>
        <v>Fishing</v>
      </c>
      <c r="J799" s="29" t="str">
        <f>VLOOKUP(E799,Definitions!$C$115:$D$131,2,FALSE)</f>
        <v>District heating</v>
      </c>
      <c r="K799" s="47"/>
      <c r="L799" s="46"/>
      <c r="M799" s="46"/>
      <c r="N799" s="56"/>
      <c r="O799" s="46"/>
      <c r="P799" s="46"/>
      <c r="Q799" s="46"/>
      <c r="R799" s="37"/>
      <c r="S799" s="13"/>
      <c r="T799" s="56"/>
      <c r="U799" s="13"/>
      <c r="V799" s="56"/>
      <c r="W799" s="13"/>
      <c r="X799" s="13"/>
      <c r="Y799" s="13"/>
      <c r="Z799" s="13"/>
      <c r="AA799" s="46"/>
      <c r="AB799" s="56"/>
      <c r="AC799" s="13"/>
      <c r="AD799" s="60"/>
      <c r="AE799" s="13"/>
      <c r="AF799" s="13"/>
      <c r="AG799" s="13"/>
      <c r="AH799" s="46"/>
      <c r="AI799" s="56"/>
      <c r="AJ799" s="46"/>
      <c r="AK799" s="56"/>
    </row>
    <row r="800" spans="1:37">
      <c r="A800" s="36" t="str">
        <f t="shared" si="12"/>
        <v>HU103_8</v>
      </c>
      <c r="B800" t="s">
        <v>78</v>
      </c>
      <c r="C800" t="s">
        <v>193</v>
      </c>
      <c r="D800">
        <v>103</v>
      </c>
      <c r="E800">
        <v>8</v>
      </c>
      <c r="F800" s="25" t="str">
        <f>VLOOKUP(B800,Definitions!$C$7:$D$43,2,FALSE)</f>
        <v>Hungary</v>
      </c>
      <c r="G800" t="str">
        <f>VLOOKUP(C800,Definitions!$C$49:$D$57,2,FALSE)</f>
        <v>Not elsewhere specified (Other)</v>
      </c>
      <c r="H800" t="str">
        <f>VLOOKUP(D800,Definitions!$C$60:$D$104,2,FALSE)</f>
        <v>Fishing</v>
      </c>
      <c r="J800" s="29" t="str">
        <f>VLOOKUP(E800,Definitions!$C$115:$D$131,2,FALSE)</f>
        <v>Waste non-RES</v>
      </c>
      <c r="K800" s="47"/>
      <c r="L800" s="46"/>
      <c r="M800" s="46"/>
      <c r="N800" s="56"/>
      <c r="O800" s="46"/>
      <c r="P800" s="46"/>
      <c r="Q800" s="46"/>
      <c r="R800" s="37"/>
      <c r="S800" s="13"/>
      <c r="T800" s="56"/>
      <c r="U800" s="13"/>
      <c r="V800" s="56"/>
      <c r="W800" s="13"/>
      <c r="X800" s="13"/>
      <c r="Y800" s="13"/>
      <c r="Z800" s="13"/>
      <c r="AA800" s="46"/>
      <c r="AB800" s="56"/>
      <c r="AC800" s="13"/>
      <c r="AD800" s="60"/>
      <c r="AE800" s="13"/>
      <c r="AF800" s="13"/>
      <c r="AG800" s="13"/>
      <c r="AH800" s="46"/>
      <c r="AI800" s="56"/>
      <c r="AJ800" s="46"/>
      <c r="AK800" s="56"/>
    </row>
    <row r="801" spans="1:37">
      <c r="A801" s="36" t="str">
        <f t="shared" si="12"/>
        <v>HU103_9</v>
      </c>
      <c r="B801" t="s">
        <v>78</v>
      </c>
      <c r="C801" t="s">
        <v>193</v>
      </c>
      <c r="D801">
        <v>103</v>
      </c>
      <c r="E801">
        <v>9</v>
      </c>
      <c r="F801" s="25" t="str">
        <f>VLOOKUP(B801,Definitions!$C$7:$D$43,2,FALSE)</f>
        <v>Hungary</v>
      </c>
      <c r="G801" t="str">
        <f>VLOOKUP(C801,Definitions!$C$49:$D$57,2,FALSE)</f>
        <v>Not elsewhere specified (Other)</v>
      </c>
      <c r="H801" t="str">
        <f>VLOOKUP(D801,Definitions!$C$60:$D$104,2,FALSE)</f>
        <v>Fishing</v>
      </c>
      <c r="J801" s="29" t="str">
        <f>VLOOKUP(E801,Definitions!$C$115:$D$131,2,FALSE)</f>
        <v>Waste RES</v>
      </c>
      <c r="K801" s="47"/>
      <c r="L801" s="46"/>
      <c r="M801" s="46"/>
      <c r="N801" s="56"/>
      <c r="O801" s="46"/>
      <c r="P801" s="46"/>
      <c r="Q801" s="46"/>
      <c r="R801" s="37"/>
      <c r="S801" s="13"/>
      <c r="T801" s="56"/>
      <c r="U801" s="13"/>
      <c r="V801" s="56"/>
      <c r="W801" s="13"/>
      <c r="X801" s="13"/>
      <c r="Y801" s="13"/>
      <c r="Z801" s="13"/>
      <c r="AA801" s="46"/>
      <c r="AB801" s="56"/>
      <c r="AC801" s="13"/>
      <c r="AD801" s="60"/>
      <c r="AE801" s="13"/>
      <c r="AF801" s="13"/>
      <c r="AG801" s="13"/>
      <c r="AH801" s="46"/>
      <c r="AI801" s="56"/>
      <c r="AJ801" s="46"/>
      <c r="AK801" s="56"/>
    </row>
    <row r="802" spans="1:37">
      <c r="A802" s="36" t="str">
        <f t="shared" si="12"/>
        <v>HU103_51</v>
      </c>
      <c r="B802" t="s">
        <v>78</v>
      </c>
      <c r="C802" t="s">
        <v>193</v>
      </c>
      <c r="D802">
        <v>103</v>
      </c>
      <c r="E802">
        <v>51</v>
      </c>
      <c r="F802" s="25" t="str">
        <f>VLOOKUP(B802,Definitions!$C$7:$D$43,2,FALSE)</f>
        <v>Hungary</v>
      </c>
      <c r="G802" t="str">
        <f>VLOOKUP(C802,Definitions!$C$49:$D$57,2,FALSE)</f>
        <v>Not elsewhere specified (Other)</v>
      </c>
      <c r="H802" t="str">
        <f>VLOOKUP(D802,Definitions!$C$60:$D$104,2,FALSE)</f>
        <v>Fishing</v>
      </c>
      <c r="J802" s="29" t="str">
        <f>VLOOKUP(E802,Definitions!$C$115:$D$131,2,FALSE)</f>
        <v>Biomass</v>
      </c>
      <c r="K802" s="47"/>
      <c r="L802" s="46"/>
      <c r="M802" s="46"/>
      <c r="N802" s="56"/>
      <c r="O802" s="46"/>
      <c r="P802" s="46"/>
      <c r="Q802" s="46"/>
      <c r="R802" s="37"/>
      <c r="S802" s="13"/>
      <c r="T802" s="56"/>
      <c r="U802" s="13"/>
      <c r="V802" s="56"/>
      <c r="W802" s="13"/>
      <c r="X802" s="13"/>
      <c r="Y802" s="13"/>
      <c r="Z802" s="13"/>
      <c r="AA802" s="46"/>
      <c r="AB802" s="56"/>
      <c r="AC802" s="13"/>
      <c r="AD802" s="60"/>
      <c r="AE802" s="13"/>
      <c r="AF802" s="13"/>
      <c r="AG802" s="13"/>
      <c r="AH802" s="46"/>
      <c r="AI802" s="56"/>
      <c r="AJ802" s="46"/>
      <c r="AK802" s="56"/>
    </row>
    <row r="803" spans="1:37">
      <c r="A803" s="36" t="str">
        <f t="shared" si="12"/>
        <v>HU103_52</v>
      </c>
      <c r="B803" t="s">
        <v>78</v>
      </c>
      <c r="C803" t="s">
        <v>193</v>
      </c>
      <c r="D803">
        <v>103</v>
      </c>
      <c r="E803">
        <v>52</v>
      </c>
      <c r="F803" s="25" t="str">
        <f>VLOOKUP(B803,Definitions!$C$7:$D$43,2,FALSE)</f>
        <v>Hungary</v>
      </c>
      <c r="G803" t="str">
        <f>VLOOKUP(C803,Definitions!$C$49:$D$57,2,FALSE)</f>
        <v>Not elsewhere specified (Other)</v>
      </c>
      <c r="H803" t="str">
        <f>VLOOKUP(D803,Definitions!$C$60:$D$104,2,FALSE)</f>
        <v>Fishing</v>
      </c>
      <c r="J803" s="29" t="str">
        <f>VLOOKUP(E803,Definitions!$C$115:$D$131,2,FALSE)</f>
        <v>Geothermal</v>
      </c>
      <c r="K803" s="47"/>
      <c r="L803" s="46"/>
      <c r="M803" s="46"/>
      <c r="N803" s="56"/>
      <c r="O803" s="46"/>
      <c r="P803" s="46"/>
      <c r="Q803" s="46"/>
      <c r="R803" s="37"/>
      <c r="S803" s="13"/>
      <c r="T803" s="56"/>
      <c r="U803" s="13"/>
      <c r="V803" s="56"/>
      <c r="W803" s="13"/>
      <c r="X803" s="13"/>
      <c r="Y803" s="13"/>
      <c r="Z803" s="13"/>
      <c r="AA803" s="46"/>
      <c r="AB803" s="56"/>
      <c r="AC803" s="13"/>
      <c r="AD803" s="60"/>
      <c r="AE803" s="13"/>
      <c r="AF803" s="13"/>
      <c r="AG803" s="13"/>
      <c r="AH803" s="46"/>
      <c r="AI803" s="56"/>
      <c r="AJ803" s="46"/>
      <c r="AK803" s="56"/>
    </row>
    <row r="804" spans="1:37">
      <c r="A804" s="36" t="str">
        <f t="shared" si="12"/>
        <v>HU103_53</v>
      </c>
      <c r="B804" t="s">
        <v>78</v>
      </c>
      <c r="C804" t="s">
        <v>193</v>
      </c>
      <c r="D804">
        <v>103</v>
      </c>
      <c r="E804">
        <v>53</v>
      </c>
      <c r="F804" s="25" t="str">
        <f>VLOOKUP(B804,Definitions!$C$7:$D$43,2,FALSE)</f>
        <v>Hungary</v>
      </c>
      <c r="G804" t="str">
        <f>VLOOKUP(C804,Definitions!$C$49:$D$57,2,FALSE)</f>
        <v>Not elsewhere specified (Other)</v>
      </c>
      <c r="H804" t="str">
        <f>VLOOKUP(D804,Definitions!$C$60:$D$104,2,FALSE)</f>
        <v>Fishing</v>
      </c>
      <c r="J804" s="29" t="str">
        <f>VLOOKUP(E804,Definitions!$C$115:$D$131,2,FALSE)</f>
        <v>Solar energy</v>
      </c>
      <c r="K804" s="47"/>
      <c r="L804" s="46"/>
      <c r="M804" s="46"/>
      <c r="N804" s="56"/>
      <c r="O804" s="46"/>
      <c r="P804" s="46"/>
      <c r="Q804" s="46"/>
      <c r="R804" s="37"/>
      <c r="S804" s="13"/>
      <c r="T804" s="56"/>
      <c r="U804" s="13"/>
      <c r="V804" s="56"/>
      <c r="W804" s="13"/>
      <c r="X804" s="13"/>
      <c r="Y804" s="13"/>
      <c r="Z804" s="13"/>
      <c r="AA804" s="46"/>
      <c r="AB804" s="56"/>
      <c r="AC804" s="13"/>
      <c r="AD804" s="60"/>
      <c r="AE804" s="13"/>
      <c r="AF804" s="13"/>
      <c r="AG804" s="13"/>
      <c r="AH804" s="46"/>
      <c r="AI804" s="56"/>
      <c r="AJ804" s="46"/>
      <c r="AK804" s="56"/>
    </row>
    <row r="805" spans="1:37">
      <c r="A805" s="36" t="str">
        <f t="shared" si="12"/>
        <v>HU103_56</v>
      </c>
      <c r="B805" t="s">
        <v>78</v>
      </c>
      <c r="C805" t="s">
        <v>193</v>
      </c>
      <c r="D805">
        <v>103</v>
      </c>
      <c r="E805">
        <v>56</v>
      </c>
      <c r="F805" s="25" t="str">
        <f>VLOOKUP(B805,Definitions!$C$7:$D$43,2,FALSE)</f>
        <v>Hungary</v>
      </c>
      <c r="G805" t="str">
        <f>VLOOKUP(C805,Definitions!$C$49:$D$57,2,FALSE)</f>
        <v>Not elsewhere specified (Other)</v>
      </c>
      <c r="H805" t="str">
        <f>VLOOKUP(D805,Definitions!$C$60:$D$104,2,FALSE)</f>
        <v>Fishing</v>
      </c>
      <c r="J805" s="29" t="str">
        <f>VLOOKUP(E805,Definitions!$C$115:$D$131,2,FALSE)</f>
        <v>Ambient heat ground</v>
      </c>
      <c r="K805" s="47"/>
      <c r="L805" s="46"/>
      <c r="M805" s="46"/>
      <c r="N805" s="56"/>
      <c r="O805" s="46"/>
      <c r="P805" s="46"/>
      <c r="Q805" s="46"/>
      <c r="R805" s="37"/>
      <c r="S805" s="13"/>
      <c r="T805" s="56"/>
      <c r="U805" s="13"/>
      <c r="V805" s="56"/>
      <c r="W805" s="13"/>
      <c r="X805" s="13"/>
      <c r="Y805" s="13"/>
      <c r="Z805" s="13"/>
      <c r="AA805" s="46"/>
      <c r="AB805" s="56"/>
      <c r="AC805" s="13"/>
      <c r="AD805" s="60"/>
      <c r="AE805" s="13"/>
      <c r="AF805" s="13"/>
      <c r="AG805" s="13"/>
      <c r="AH805" s="46"/>
      <c r="AI805" s="56"/>
      <c r="AJ805" s="46"/>
      <c r="AK805" s="56"/>
    </row>
    <row r="806" spans="1:37">
      <c r="A806" s="36" t="str">
        <f t="shared" si="12"/>
        <v>HU103_57</v>
      </c>
      <c r="B806" t="s">
        <v>78</v>
      </c>
      <c r="C806" t="s">
        <v>193</v>
      </c>
      <c r="D806">
        <v>103</v>
      </c>
      <c r="E806">
        <v>57</v>
      </c>
      <c r="F806" s="25" t="str">
        <f>VLOOKUP(B806,Definitions!$C$7:$D$43,2,FALSE)</f>
        <v>Hungary</v>
      </c>
      <c r="G806" t="str">
        <f>VLOOKUP(C806,Definitions!$C$49:$D$57,2,FALSE)</f>
        <v>Not elsewhere specified (Other)</v>
      </c>
      <c r="H806" t="str">
        <f>VLOOKUP(D806,Definitions!$C$60:$D$104,2,FALSE)</f>
        <v>Fishing</v>
      </c>
      <c r="J806" s="29" t="str">
        <f>VLOOKUP(E806,Definitions!$C$115:$D$131,2,FALSE)</f>
        <v>Ambient heat air</v>
      </c>
      <c r="K806" s="47"/>
      <c r="L806" s="46"/>
      <c r="M806" s="46"/>
      <c r="N806" s="56"/>
      <c r="O806" s="46"/>
      <c r="P806" s="46"/>
      <c r="Q806" s="46"/>
      <c r="R806" s="37"/>
      <c r="S806" s="13"/>
      <c r="T806" s="56"/>
      <c r="U806" s="13"/>
      <c r="V806" s="56"/>
      <c r="W806" s="13"/>
      <c r="X806" s="13"/>
      <c r="Y806" s="13"/>
      <c r="Z806" s="13"/>
      <c r="AA806" s="46"/>
      <c r="AB806" s="56"/>
      <c r="AC806" s="13"/>
      <c r="AD806" s="60"/>
      <c r="AE806" s="13"/>
      <c r="AF806" s="13"/>
      <c r="AG806" s="13"/>
      <c r="AH806" s="46"/>
      <c r="AI806" s="56"/>
      <c r="AJ806" s="46"/>
      <c r="AK806" s="56"/>
    </row>
    <row r="807" spans="1:37">
      <c r="A807" s="36" t="str">
        <f t="shared" si="12"/>
        <v>HU103_58</v>
      </c>
      <c r="B807" t="s">
        <v>78</v>
      </c>
      <c r="C807" t="s">
        <v>193</v>
      </c>
      <c r="D807">
        <v>103</v>
      </c>
      <c r="E807">
        <v>58</v>
      </c>
      <c r="F807" s="25" t="str">
        <f>VLOOKUP(B807,Definitions!$C$7:$D$43,2,FALSE)</f>
        <v>Hungary</v>
      </c>
      <c r="G807" t="str">
        <f>VLOOKUP(C807,Definitions!$C$49:$D$57,2,FALSE)</f>
        <v>Not elsewhere specified (Other)</v>
      </c>
      <c r="H807" t="str">
        <f>VLOOKUP(D807,Definitions!$C$60:$D$104,2,FALSE)</f>
        <v>Fishing</v>
      </c>
      <c r="J807" s="29" t="str">
        <f>VLOOKUP(E807,Definitions!$C$115:$D$131,2,FALSE)</f>
        <v>Ambient heat total</v>
      </c>
      <c r="K807" s="47"/>
      <c r="L807" s="46"/>
      <c r="M807" s="46"/>
      <c r="N807" s="56"/>
      <c r="O807" s="46"/>
      <c r="P807" s="46"/>
      <c r="Q807" s="46"/>
      <c r="R807" s="37"/>
      <c r="S807" s="13"/>
      <c r="T807" s="56"/>
      <c r="U807" s="13"/>
      <c r="V807" s="56"/>
      <c r="W807" s="13"/>
      <c r="X807" s="13"/>
      <c r="Y807" s="13"/>
      <c r="Z807" s="13"/>
      <c r="AA807" s="46"/>
      <c r="AB807" s="56"/>
      <c r="AC807" s="13"/>
      <c r="AD807" s="60"/>
      <c r="AE807" s="13"/>
      <c r="AF807" s="13"/>
      <c r="AG807" s="13"/>
      <c r="AH807" s="46"/>
      <c r="AI807" s="56"/>
      <c r="AJ807" s="46"/>
      <c r="AK807" s="56"/>
    </row>
    <row r="808" spans="1:37">
      <c r="A808" s="36" t="str">
        <f t="shared" si="12"/>
        <v>HU103_55</v>
      </c>
      <c r="B808" t="s">
        <v>78</v>
      </c>
      <c r="C808" t="s">
        <v>193</v>
      </c>
      <c r="D808">
        <v>103</v>
      </c>
      <c r="E808">
        <v>55</v>
      </c>
      <c r="F808" s="25" t="str">
        <f>VLOOKUP(B808,Definitions!$C$7:$D$43,2,FALSE)</f>
        <v>Hungary</v>
      </c>
      <c r="G808" t="str">
        <f>VLOOKUP(C808,Definitions!$C$49:$D$57,2,FALSE)</f>
        <v>Not elsewhere specified (Other)</v>
      </c>
      <c r="H808" t="str">
        <f>VLOOKUP(D808,Definitions!$C$60:$D$104,2,FALSE)</f>
        <v>Fishing</v>
      </c>
      <c r="J808" s="29" t="str">
        <f>VLOOKUP(E808,Definitions!$C$115:$D$131,2,FALSE)</f>
        <v xml:space="preserve">Other RES </v>
      </c>
      <c r="K808" s="47"/>
      <c r="L808" s="46"/>
      <c r="M808" s="46"/>
      <c r="N808" s="56"/>
      <c r="O808" s="46"/>
      <c r="P808" s="46"/>
      <c r="Q808" s="46"/>
      <c r="R808" s="37"/>
      <c r="S808" s="13"/>
      <c r="T808" s="56"/>
      <c r="U808" s="13"/>
      <c r="V808" s="56"/>
      <c r="W808" s="13"/>
      <c r="X808" s="13"/>
      <c r="Y808" s="13"/>
      <c r="Z808" s="13"/>
      <c r="AA808" s="46"/>
      <c r="AB808" s="56"/>
      <c r="AC808" s="13"/>
      <c r="AD808" s="60"/>
      <c r="AE808" s="13"/>
      <c r="AF808" s="13"/>
      <c r="AG808" s="13"/>
      <c r="AH808" s="46"/>
      <c r="AI808" s="56"/>
      <c r="AJ808" s="46"/>
      <c r="AK808" s="56"/>
    </row>
    <row r="809" spans="1:37">
      <c r="A809" s="36" t="str">
        <f t="shared" si="12"/>
        <v>HU990_0</v>
      </c>
      <c r="B809" t="s">
        <v>78</v>
      </c>
      <c r="C809" t="s">
        <v>193</v>
      </c>
      <c r="D809">
        <v>990</v>
      </c>
      <c r="E809">
        <v>0</v>
      </c>
      <c r="F809" s="25" t="str">
        <f>VLOOKUP(B809,Definitions!$C$7:$D$43,2,FALSE)</f>
        <v>Hungary</v>
      </c>
      <c r="G809" t="str">
        <f>VLOOKUP(C809,Definitions!$C$49:$D$57,2,FALSE)</f>
        <v>Not elsewhere specified (Other)</v>
      </c>
      <c r="H809" t="str">
        <f>VLOOKUP(D809,Definitions!$C$60:$D$104,2,FALSE)</f>
        <v>Not elsewhere specified (Other)</v>
      </c>
      <c r="J809" s="29" t="str">
        <f>VLOOKUP(E809,Definitions!$C$115:$D$131,2,FALSE)</f>
        <v>TOTAL</v>
      </c>
      <c r="K809" s="47"/>
      <c r="L809" s="46"/>
      <c r="M809" s="46"/>
      <c r="N809" s="56"/>
      <c r="O809" s="46"/>
      <c r="P809" s="46"/>
      <c r="Q809" s="46"/>
      <c r="R809" s="37"/>
      <c r="S809" s="13"/>
      <c r="T809" s="56"/>
      <c r="U809" s="13"/>
      <c r="V809" s="56"/>
      <c r="W809" s="13"/>
      <c r="X809" s="13"/>
      <c r="Y809" s="13"/>
      <c r="Z809" s="13"/>
      <c r="AA809" s="46"/>
      <c r="AB809" s="56"/>
      <c r="AC809" s="13"/>
      <c r="AD809" s="60"/>
      <c r="AE809" s="13"/>
      <c r="AF809" s="13"/>
      <c r="AG809" s="13"/>
      <c r="AH809" s="46"/>
      <c r="AI809" s="56"/>
      <c r="AJ809" s="46"/>
      <c r="AK809" s="56"/>
    </row>
    <row r="810" spans="1:37">
      <c r="A810" s="36" t="str">
        <f t="shared" si="12"/>
        <v>HU990_1</v>
      </c>
      <c r="B810" t="s">
        <v>78</v>
      </c>
      <c r="C810" t="s">
        <v>193</v>
      </c>
      <c r="D810">
        <v>990</v>
      </c>
      <c r="E810">
        <v>1</v>
      </c>
      <c r="F810" s="25" t="str">
        <f>VLOOKUP(B810,Definitions!$C$7:$D$43,2,FALSE)</f>
        <v>Hungary</v>
      </c>
      <c r="G810" t="str">
        <f>VLOOKUP(C810,Definitions!$C$49:$D$57,2,FALSE)</f>
        <v>Not elsewhere specified (Other)</v>
      </c>
      <c r="H810" t="str">
        <f>VLOOKUP(D810,Definitions!$C$60:$D$104,2,FALSE)</f>
        <v>Not elsewhere specified (Other)</v>
      </c>
      <c r="J810" s="29" t="str">
        <f>VLOOKUP(E810,Definitions!$C$115:$D$131,2,FALSE)</f>
        <v>Coal</v>
      </c>
      <c r="K810" s="47"/>
      <c r="L810" s="46"/>
      <c r="M810" s="46"/>
      <c r="N810" s="56"/>
      <c r="O810" s="46"/>
      <c r="P810" s="46"/>
      <c r="Q810" s="46"/>
      <c r="R810" s="37"/>
      <c r="S810" s="13"/>
      <c r="T810" s="56"/>
      <c r="U810" s="13"/>
      <c r="V810" s="56"/>
      <c r="W810" s="13"/>
      <c r="X810" s="13"/>
      <c r="Y810" s="13"/>
      <c r="Z810" s="13"/>
      <c r="AA810" s="46"/>
      <c r="AB810" s="56"/>
      <c r="AC810" s="13"/>
      <c r="AD810" s="60"/>
      <c r="AE810" s="13"/>
      <c r="AF810" s="13"/>
      <c r="AG810" s="13"/>
      <c r="AH810" s="46"/>
      <c r="AI810" s="56"/>
      <c r="AJ810" s="46"/>
      <c r="AK810" s="56"/>
    </row>
    <row r="811" spans="1:37">
      <c r="A811" s="36" t="str">
        <f t="shared" si="12"/>
        <v>HU990_2</v>
      </c>
      <c r="B811" t="s">
        <v>78</v>
      </c>
      <c r="C811" t="s">
        <v>193</v>
      </c>
      <c r="D811">
        <v>990</v>
      </c>
      <c r="E811">
        <v>2</v>
      </c>
      <c r="F811" s="25" t="str">
        <f>VLOOKUP(B811,Definitions!$C$7:$D$43,2,FALSE)</f>
        <v>Hungary</v>
      </c>
      <c r="G811" t="str">
        <f>VLOOKUP(C811,Definitions!$C$49:$D$57,2,FALSE)</f>
        <v>Not elsewhere specified (Other)</v>
      </c>
      <c r="H811" t="str">
        <f>VLOOKUP(D811,Definitions!$C$60:$D$104,2,FALSE)</f>
        <v>Not elsewhere specified (Other)</v>
      </c>
      <c r="J811" s="29" t="str">
        <f>VLOOKUP(E811,Definitions!$C$115:$D$131,2,FALSE)</f>
        <v>Fuel oil</v>
      </c>
      <c r="K811" s="47"/>
      <c r="L811" s="46"/>
      <c r="M811" s="46"/>
      <c r="N811" s="56"/>
      <c r="O811" s="46"/>
      <c r="P811" s="46"/>
      <c r="Q811" s="46"/>
      <c r="R811" s="37"/>
      <c r="S811" s="13"/>
      <c r="T811" s="56"/>
      <c r="U811" s="13"/>
      <c r="V811" s="56"/>
      <c r="W811" s="13"/>
      <c r="X811" s="13"/>
      <c r="Y811" s="13"/>
      <c r="Z811" s="13"/>
      <c r="AA811" s="46"/>
      <c r="AB811" s="56"/>
      <c r="AC811" s="13"/>
      <c r="AD811" s="60"/>
      <c r="AE811" s="13"/>
      <c r="AF811" s="13"/>
      <c r="AG811" s="13"/>
      <c r="AH811" s="46"/>
      <c r="AI811" s="56"/>
      <c r="AJ811" s="46"/>
      <c r="AK811" s="56"/>
    </row>
    <row r="812" spans="1:37">
      <c r="A812" s="36" t="str">
        <f t="shared" si="12"/>
        <v>HU990_3</v>
      </c>
      <c r="B812" t="s">
        <v>78</v>
      </c>
      <c r="C812" t="s">
        <v>193</v>
      </c>
      <c r="D812">
        <v>990</v>
      </c>
      <c r="E812">
        <v>3</v>
      </c>
      <c r="F812" s="25" t="str">
        <f>VLOOKUP(B812,Definitions!$C$7:$D$43,2,FALSE)</f>
        <v>Hungary</v>
      </c>
      <c r="G812" t="str">
        <f>VLOOKUP(C812,Definitions!$C$49:$D$57,2,FALSE)</f>
        <v>Not elsewhere specified (Other)</v>
      </c>
      <c r="H812" t="str">
        <f>VLOOKUP(D812,Definitions!$C$60:$D$104,2,FALSE)</f>
        <v>Not elsewhere specified (Other)</v>
      </c>
      <c r="J812" s="29" t="str">
        <f>VLOOKUP(E812,Definitions!$C$115:$D$131,2,FALSE)</f>
        <v>Natural gas</v>
      </c>
      <c r="K812" s="47"/>
      <c r="L812" s="46"/>
      <c r="M812" s="46"/>
      <c r="N812" s="56"/>
      <c r="O812" s="46"/>
      <c r="P812" s="46"/>
      <c r="Q812" s="46"/>
      <c r="R812" s="37"/>
      <c r="S812" s="13"/>
      <c r="T812" s="56"/>
      <c r="U812" s="13"/>
      <c r="V812" s="56"/>
      <c r="W812" s="13"/>
      <c r="X812" s="13"/>
      <c r="Y812" s="13"/>
      <c r="Z812" s="13"/>
      <c r="AA812" s="46"/>
      <c r="AB812" s="56"/>
      <c r="AC812" s="13"/>
      <c r="AD812" s="60"/>
      <c r="AE812" s="13"/>
      <c r="AF812" s="13"/>
      <c r="AG812" s="13"/>
      <c r="AH812" s="46"/>
      <c r="AI812" s="56"/>
      <c r="AJ812" s="46"/>
      <c r="AK812" s="56"/>
    </row>
    <row r="813" spans="1:37">
      <c r="A813" s="36" t="str">
        <f t="shared" si="12"/>
        <v>HU990_4</v>
      </c>
      <c r="B813" t="s">
        <v>78</v>
      </c>
      <c r="C813" t="s">
        <v>193</v>
      </c>
      <c r="D813">
        <v>990</v>
      </c>
      <c r="E813">
        <v>4</v>
      </c>
      <c r="F813" s="25" t="str">
        <f>VLOOKUP(B813,Definitions!$C$7:$D$43,2,FALSE)</f>
        <v>Hungary</v>
      </c>
      <c r="G813" t="str">
        <f>VLOOKUP(C813,Definitions!$C$49:$D$57,2,FALSE)</f>
        <v>Not elsewhere specified (Other)</v>
      </c>
      <c r="H813" t="str">
        <f>VLOOKUP(D813,Definitions!$C$60:$D$104,2,FALSE)</f>
        <v>Not elsewhere specified (Other)</v>
      </c>
      <c r="J813" s="29" t="str">
        <f>VLOOKUP(E813,Definitions!$C$115:$D$131,2,FALSE)</f>
        <v>Other fossil fuels</v>
      </c>
      <c r="K813" s="47"/>
      <c r="L813" s="46"/>
      <c r="M813" s="46"/>
      <c r="N813" s="56"/>
      <c r="O813" s="46"/>
      <c r="P813" s="46"/>
      <c r="Q813" s="46"/>
      <c r="R813" s="37"/>
      <c r="S813" s="13"/>
      <c r="T813" s="56"/>
      <c r="U813" s="13"/>
      <c r="V813" s="56"/>
      <c r="W813" s="13"/>
      <c r="X813" s="13"/>
      <c r="Y813" s="13"/>
      <c r="Z813" s="13"/>
      <c r="AA813" s="46"/>
      <c r="AB813" s="56"/>
      <c r="AC813" s="13"/>
      <c r="AD813" s="60"/>
      <c r="AE813" s="13"/>
      <c r="AF813" s="13"/>
      <c r="AG813" s="13"/>
      <c r="AH813" s="46"/>
      <c r="AI813" s="56"/>
      <c r="AJ813" s="46"/>
      <c r="AK813" s="56"/>
    </row>
    <row r="814" spans="1:37">
      <c r="A814" s="36" t="str">
        <f t="shared" si="12"/>
        <v>HU990_6</v>
      </c>
      <c r="B814" t="s">
        <v>78</v>
      </c>
      <c r="C814" t="s">
        <v>193</v>
      </c>
      <c r="D814">
        <v>990</v>
      </c>
      <c r="E814">
        <v>6</v>
      </c>
      <c r="F814" s="25" t="str">
        <f>VLOOKUP(B814,Definitions!$C$7:$D$43,2,FALSE)</f>
        <v>Hungary</v>
      </c>
      <c r="G814" t="str">
        <f>VLOOKUP(C814,Definitions!$C$49:$D$57,2,FALSE)</f>
        <v>Not elsewhere specified (Other)</v>
      </c>
      <c r="H814" t="str">
        <f>VLOOKUP(D814,Definitions!$C$60:$D$104,2,FALSE)</f>
        <v>Not elsewhere specified (Other)</v>
      </c>
      <c r="J814" s="29" t="str">
        <f>VLOOKUP(E814,Definitions!$C$115:$D$131,2,FALSE)</f>
        <v>Electricity</v>
      </c>
      <c r="K814" s="47"/>
      <c r="L814" s="46"/>
      <c r="M814" s="46"/>
      <c r="N814" s="56"/>
      <c r="O814" s="46"/>
      <c r="P814" s="46"/>
      <c r="Q814" s="46"/>
      <c r="R814" s="37"/>
      <c r="S814" s="13"/>
      <c r="T814" s="56"/>
      <c r="U814" s="13"/>
      <c r="V814" s="56"/>
      <c r="W814" s="13"/>
      <c r="X814" s="13"/>
      <c r="Y814" s="13"/>
      <c r="Z814" s="13"/>
      <c r="AA814" s="46"/>
      <c r="AB814" s="56"/>
      <c r="AC814" s="13"/>
      <c r="AD814" s="60"/>
      <c r="AE814" s="13"/>
      <c r="AF814" s="13"/>
      <c r="AG814" s="13"/>
      <c r="AH814" s="46"/>
      <c r="AI814" s="56"/>
      <c r="AJ814" s="46"/>
      <c r="AK814" s="56"/>
    </row>
    <row r="815" spans="1:37">
      <c r="A815" s="36" t="str">
        <f t="shared" si="12"/>
        <v>HU990_7</v>
      </c>
      <c r="B815" t="s">
        <v>78</v>
      </c>
      <c r="C815" t="s">
        <v>193</v>
      </c>
      <c r="D815">
        <v>990</v>
      </c>
      <c r="E815">
        <v>7</v>
      </c>
      <c r="F815" s="25" t="str">
        <f>VLOOKUP(B815,Definitions!$C$7:$D$43,2,FALSE)</f>
        <v>Hungary</v>
      </c>
      <c r="G815" t="str">
        <f>VLOOKUP(C815,Definitions!$C$49:$D$57,2,FALSE)</f>
        <v>Not elsewhere specified (Other)</v>
      </c>
      <c r="H815" t="str">
        <f>VLOOKUP(D815,Definitions!$C$60:$D$104,2,FALSE)</f>
        <v>Not elsewhere specified (Other)</v>
      </c>
      <c r="J815" s="29" t="str">
        <f>VLOOKUP(E815,Definitions!$C$115:$D$131,2,FALSE)</f>
        <v>District heating</v>
      </c>
      <c r="K815" s="47"/>
      <c r="L815" s="46"/>
      <c r="M815" s="46"/>
      <c r="N815" s="56"/>
      <c r="O815" s="46"/>
      <c r="P815" s="46"/>
      <c r="Q815" s="46"/>
      <c r="R815" s="37"/>
      <c r="S815" s="13"/>
      <c r="T815" s="56"/>
      <c r="U815" s="13"/>
      <c r="V815" s="56"/>
      <c r="W815" s="13"/>
      <c r="X815" s="13"/>
      <c r="Y815" s="13"/>
      <c r="Z815" s="13"/>
      <c r="AA815" s="46"/>
      <c r="AB815" s="56"/>
      <c r="AC815" s="13"/>
      <c r="AD815" s="60"/>
      <c r="AE815" s="13"/>
      <c r="AF815" s="13"/>
      <c r="AG815" s="13"/>
      <c r="AH815" s="46"/>
      <c r="AI815" s="56"/>
      <c r="AJ815" s="46"/>
      <c r="AK815" s="56"/>
    </row>
    <row r="816" spans="1:37">
      <c r="A816" s="36" t="str">
        <f t="shared" si="12"/>
        <v>HU990_8</v>
      </c>
      <c r="B816" t="s">
        <v>78</v>
      </c>
      <c r="C816" t="s">
        <v>193</v>
      </c>
      <c r="D816">
        <v>990</v>
      </c>
      <c r="E816">
        <v>8</v>
      </c>
      <c r="F816" s="25" t="str">
        <f>VLOOKUP(B816,Definitions!$C$7:$D$43,2,FALSE)</f>
        <v>Hungary</v>
      </c>
      <c r="G816" t="str">
        <f>VLOOKUP(C816,Definitions!$C$49:$D$57,2,FALSE)</f>
        <v>Not elsewhere specified (Other)</v>
      </c>
      <c r="H816" t="str">
        <f>VLOOKUP(D816,Definitions!$C$60:$D$104,2,FALSE)</f>
        <v>Not elsewhere specified (Other)</v>
      </c>
      <c r="J816" s="29" t="str">
        <f>VLOOKUP(E816,Definitions!$C$115:$D$131,2,FALSE)</f>
        <v>Waste non-RES</v>
      </c>
      <c r="K816" s="47"/>
      <c r="L816" s="46"/>
      <c r="M816" s="46"/>
      <c r="N816" s="56"/>
      <c r="O816" s="46"/>
      <c r="P816" s="46"/>
      <c r="Q816" s="46"/>
      <c r="R816" s="37"/>
      <c r="S816" s="13"/>
      <c r="T816" s="56"/>
      <c r="U816" s="13"/>
      <c r="V816" s="56"/>
      <c r="W816" s="13"/>
      <c r="X816" s="13"/>
      <c r="Y816" s="13"/>
      <c r="Z816" s="13"/>
      <c r="AA816" s="46"/>
      <c r="AB816" s="56"/>
      <c r="AC816" s="13"/>
      <c r="AD816" s="60"/>
      <c r="AE816" s="13"/>
      <c r="AF816" s="13"/>
      <c r="AG816" s="13"/>
      <c r="AH816" s="46"/>
      <c r="AI816" s="56"/>
      <c r="AJ816" s="46"/>
      <c r="AK816" s="56"/>
    </row>
    <row r="817" spans="1:37">
      <c r="A817" s="36" t="str">
        <f t="shared" si="12"/>
        <v>HU990_9</v>
      </c>
      <c r="B817" t="s">
        <v>78</v>
      </c>
      <c r="C817" t="s">
        <v>193</v>
      </c>
      <c r="D817">
        <v>990</v>
      </c>
      <c r="E817">
        <v>9</v>
      </c>
      <c r="F817" s="25" t="str">
        <f>VLOOKUP(B817,Definitions!$C$7:$D$43,2,FALSE)</f>
        <v>Hungary</v>
      </c>
      <c r="G817" t="str">
        <f>VLOOKUP(C817,Definitions!$C$49:$D$57,2,FALSE)</f>
        <v>Not elsewhere specified (Other)</v>
      </c>
      <c r="H817" t="str">
        <f>VLOOKUP(D817,Definitions!$C$60:$D$104,2,FALSE)</f>
        <v>Not elsewhere specified (Other)</v>
      </c>
      <c r="J817" s="29" t="str">
        <f>VLOOKUP(E817,Definitions!$C$115:$D$131,2,FALSE)</f>
        <v>Waste RES</v>
      </c>
      <c r="K817" s="47"/>
      <c r="L817" s="46"/>
      <c r="M817" s="46"/>
      <c r="N817" s="56"/>
      <c r="O817" s="46"/>
      <c r="P817" s="46"/>
      <c r="Q817" s="46"/>
      <c r="R817" s="37"/>
      <c r="S817" s="13"/>
      <c r="T817" s="56"/>
      <c r="U817" s="13"/>
      <c r="V817" s="56"/>
      <c r="W817" s="13"/>
      <c r="X817" s="13"/>
      <c r="Y817" s="13"/>
      <c r="Z817" s="13"/>
      <c r="AA817" s="46"/>
      <c r="AB817" s="56"/>
      <c r="AC817" s="13"/>
      <c r="AD817" s="60"/>
      <c r="AE817" s="13"/>
      <c r="AF817" s="13"/>
      <c r="AG817" s="13"/>
      <c r="AH817" s="46"/>
      <c r="AI817" s="56"/>
      <c r="AJ817" s="46"/>
      <c r="AK817" s="56"/>
    </row>
    <row r="818" spans="1:37">
      <c r="A818" s="36" t="str">
        <f t="shared" si="12"/>
        <v>HU990_51</v>
      </c>
      <c r="B818" t="s">
        <v>78</v>
      </c>
      <c r="C818" t="s">
        <v>193</v>
      </c>
      <c r="D818">
        <v>990</v>
      </c>
      <c r="E818">
        <v>51</v>
      </c>
      <c r="F818" s="25" t="str">
        <f>VLOOKUP(B818,Definitions!$C$7:$D$43,2,FALSE)</f>
        <v>Hungary</v>
      </c>
      <c r="G818" t="str">
        <f>VLOOKUP(C818,Definitions!$C$49:$D$57,2,FALSE)</f>
        <v>Not elsewhere specified (Other)</v>
      </c>
      <c r="H818" t="str">
        <f>VLOOKUP(D818,Definitions!$C$60:$D$104,2,FALSE)</f>
        <v>Not elsewhere specified (Other)</v>
      </c>
      <c r="J818" s="29" t="str">
        <f>VLOOKUP(E818,Definitions!$C$115:$D$131,2,FALSE)</f>
        <v>Biomass</v>
      </c>
      <c r="K818" s="47"/>
      <c r="L818" s="46"/>
      <c r="M818" s="46"/>
      <c r="N818" s="56"/>
      <c r="O818" s="46"/>
      <c r="P818" s="46"/>
      <c r="Q818" s="46"/>
      <c r="R818" s="37"/>
      <c r="S818" s="13"/>
      <c r="T818" s="56"/>
      <c r="U818" s="13"/>
      <c r="V818" s="56"/>
      <c r="W818" s="13"/>
      <c r="X818" s="13"/>
      <c r="Y818" s="13"/>
      <c r="Z818" s="13"/>
      <c r="AA818" s="46"/>
      <c r="AB818" s="56"/>
      <c r="AC818" s="13"/>
      <c r="AD818" s="60"/>
      <c r="AE818" s="13"/>
      <c r="AF818" s="13"/>
      <c r="AG818" s="13"/>
      <c r="AH818" s="46"/>
      <c r="AI818" s="56"/>
      <c r="AJ818" s="46"/>
      <c r="AK818" s="56"/>
    </row>
    <row r="819" spans="1:37">
      <c r="A819" s="36" t="str">
        <f t="shared" si="12"/>
        <v>HU990_52</v>
      </c>
      <c r="B819" t="s">
        <v>78</v>
      </c>
      <c r="C819" t="s">
        <v>193</v>
      </c>
      <c r="D819">
        <v>990</v>
      </c>
      <c r="E819">
        <v>52</v>
      </c>
      <c r="F819" s="25" t="str">
        <f>VLOOKUP(B819,Definitions!$C$7:$D$43,2,FALSE)</f>
        <v>Hungary</v>
      </c>
      <c r="G819" t="str">
        <f>VLOOKUP(C819,Definitions!$C$49:$D$57,2,FALSE)</f>
        <v>Not elsewhere specified (Other)</v>
      </c>
      <c r="H819" t="str">
        <f>VLOOKUP(D819,Definitions!$C$60:$D$104,2,FALSE)</f>
        <v>Not elsewhere specified (Other)</v>
      </c>
      <c r="J819" s="29" t="str">
        <f>VLOOKUP(E819,Definitions!$C$115:$D$131,2,FALSE)</f>
        <v>Geothermal</v>
      </c>
      <c r="K819" s="47"/>
      <c r="L819" s="46"/>
      <c r="M819" s="46"/>
      <c r="N819" s="56"/>
      <c r="O819" s="46"/>
      <c r="P819" s="46"/>
      <c r="Q819" s="46"/>
      <c r="R819" s="37"/>
      <c r="S819" s="13"/>
      <c r="T819" s="56"/>
      <c r="U819" s="13"/>
      <c r="V819" s="56"/>
      <c r="W819" s="13"/>
      <c r="X819" s="13"/>
      <c r="Y819" s="13"/>
      <c r="Z819" s="13"/>
      <c r="AA819" s="46"/>
      <c r="AB819" s="56"/>
      <c r="AC819" s="13"/>
      <c r="AD819" s="60"/>
      <c r="AE819" s="13"/>
      <c r="AF819" s="13"/>
      <c r="AG819" s="13"/>
      <c r="AH819" s="46"/>
      <c r="AI819" s="56"/>
      <c r="AJ819" s="46"/>
      <c r="AK819" s="56"/>
    </row>
    <row r="820" spans="1:37">
      <c r="A820" s="36" t="str">
        <f t="shared" si="12"/>
        <v>HU990_53</v>
      </c>
      <c r="B820" t="s">
        <v>78</v>
      </c>
      <c r="C820" t="s">
        <v>193</v>
      </c>
      <c r="D820">
        <v>990</v>
      </c>
      <c r="E820">
        <v>53</v>
      </c>
      <c r="F820" s="25" t="str">
        <f>VLOOKUP(B820,Definitions!$C$7:$D$43,2,FALSE)</f>
        <v>Hungary</v>
      </c>
      <c r="G820" t="str">
        <f>VLOOKUP(C820,Definitions!$C$49:$D$57,2,FALSE)</f>
        <v>Not elsewhere specified (Other)</v>
      </c>
      <c r="H820" t="str">
        <f>VLOOKUP(D820,Definitions!$C$60:$D$104,2,FALSE)</f>
        <v>Not elsewhere specified (Other)</v>
      </c>
      <c r="J820" s="29" t="str">
        <f>VLOOKUP(E820,Definitions!$C$115:$D$131,2,FALSE)</f>
        <v>Solar energy</v>
      </c>
      <c r="K820" s="47"/>
      <c r="L820" s="46"/>
      <c r="M820" s="46"/>
      <c r="N820" s="56"/>
      <c r="O820" s="46"/>
      <c r="P820" s="46"/>
      <c r="Q820" s="46"/>
      <c r="R820" s="37"/>
      <c r="S820" s="13"/>
      <c r="T820" s="56"/>
      <c r="U820" s="13"/>
      <c r="V820" s="56"/>
      <c r="W820" s="13"/>
      <c r="X820" s="13"/>
      <c r="Y820" s="13"/>
      <c r="Z820" s="13"/>
      <c r="AA820" s="46"/>
      <c r="AB820" s="56"/>
      <c r="AC820" s="13"/>
      <c r="AD820" s="60"/>
      <c r="AE820" s="13"/>
      <c r="AF820" s="13"/>
      <c r="AG820" s="13"/>
      <c r="AH820" s="46"/>
      <c r="AI820" s="56"/>
      <c r="AJ820" s="46"/>
      <c r="AK820" s="56"/>
    </row>
    <row r="821" spans="1:37">
      <c r="A821" s="36" t="str">
        <f t="shared" si="12"/>
        <v>HU990_56</v>
      </c>
      <c r="B821" t="s">
        <v>78</v>
      </c>
      <c r="C821" t="s">
        <v>193</v>
      </c>
      <c r="D821">
        <v>990</v>
      </c>
      <c r="E821">
        <v>56</v>
      </c>
      <c r="F821" s="25" t="str">
        <f>VLOOKUP(B821,Definitions!$C$7:$D$43,2,FALSE)</f>
        <v>Hungary</v>
      </c>
      <c r="G821" t="str">
        <f>VLOOKUP(C821,Definitions!$C$49:$D$57,2,FALSE)</f>
        <v>Not elsewhere specified (Other)</v>
      </c>
      <c r="H821" t="str">
        <f>VLOOKUP(D821,Definitions!$C$60:$D$104,2,FALSE)</f>
        <v>Not elsewhere specified (Other)</v>
      </c>
      <c r="J821" s="29" t="str">
        <f>VLOOKUP(E821,Definitions!$C$115:$D$131,2,FALSE)</f>
        <v>Ambient heat ground</v>
      </c>
      <c r="K821" s="47"/>
      <c r="L821" s="46"/>
      <c r="M821" s="46"/>
      <c r="N821" s="56"/>
      <c r="O821" s="46"/>
      <c r="P821" s="46"/>
      <c r="Q821" s="46"/>
      <c r="R821" s="37"/>
      <c r="S821" s="13"/>
      <c r="T821" s="56"/>
      <c r="U821" s="13"/>
      <c r="V821" s="56"/>
      <c r="W821" s="13"/>
      <c r="X821" s="13"/>
      <c r="Y821" s="13"/>
      <c r="Z821" s="13"/>
      <c r="AA821" s="46"/>
      <c r="AB821" s="56"/>
      <c r="AC821" s="13"/>
      <c r="AD821" s="60"/>
      <c r="AE821" s="13"/>
      <c r="AF821" s="13"/>
      <c r="AG821" s="13"/>
      <c r="AH821" s="46"/>
      <c r="AI821" s="56"/>
      <c r="AJ821" s="46"/>
      <c r="AK821" s="56"/>
    </row>
    <row r="822" spans="1:37">
      <c r="A822" s="36" t="str">
        <f t="shared" si="12"/>
        <v>HU990_57</v>
      </c>
      <c r="B822" t="s">
        <v>78</v>
      </c>
      <c r="C822" t="s">
        <v>193</v>
      </c>
      <c r="D822">
        <v>990</v>
      </c>
      <c r="E822">
        <v>57</v>
      </c>
      <c r="F822" s="25" t="str">
        <f>VLOOKUP(B822,Definitions!$C$7:$D$43,2,FALSE)</f>
        <v>Hungary</v>
      </c>
      <c r="G822" t="str">
        <f>VLOOKUP(C822,Definitions!$C$49:$D$57,2,FALSE)</f>
        <v>Not elsewhere specified (Other)</v>
      </c>
      <c r="H822" t="str">
        <f>VLOOKUP(D822,Definitions!$C$60:$D$104,2,FALSE)</f>
        <v>Not elsewhere specified (Other)</v>
      </c>
      <c r="J822" s="29" t="str">
        <f>VLOOKUP(E822,Definitions!$C$115:$D$131,2,FALSE)</f>
        <v>Ambient heat air</v>
      </c>
      <c r="K822" s="47"/>
      <c r="L822" s="46"/>
      <c r="M822" s="46"/>
      <c r="N822" s="56"/>
      <c r="O822" s="46"/>
      <c r="P822" s="46"/>
      <c r="Q822" s="46"/>
      <c r="R822" s="37"/>
      <c r="S822" s="13"/>
      <c r="T822" s="56"/>
      <c r="U822" s="13"/>
      <c r="V822" s="56"/>
      <c r="W822" s="13"/>
      <c r="X822" s="13"/>
      <c r="Y822" s="13"/>
      <c r="Z822" s="13"/>
      <c r="AA822" s="46"/>
      <c r="AB822" s="56"/>
      <c r="AC822" s="13"/>
      <c r="AD822" s="60"/>
      <c r="AE822" s="13"/>
      <c r="AF822" s="13"/>
      <c r="AG822" s="13"/>
      <c r="AH822" s="46"/>
      <c r="AI822" s="56"/>
      <c r="AJ822" s="46"/>
      <c r="AK822" s="56"/>
    </row>
    <row r="823" spans="1:37">
      <c r="A823" s="36" t="str">
        <f t="shared" si="12"/>
        <v>HU990_58</v>
      </c>
      <c r="B823" t="s">
        <v>78</v>
      </c>
      <c r="C823" t="s">
        <v>193</v>
      </c>
      <c r="D823">
        <v>990</v>
      </c>
      <c r="E823">
        <v>58</v>
      </c>
      <c r="F823" s="25" t="str">
        <f>VLOOKUP(B823,Definitions!$C$7:$D$43,2,FALSE)</f>
        <v>Hungary</v>
      </c>
      <c r="G823" t="str">
        <f>VLOOKUP(C823,Definitions!$C$49:$D$57,2,FALSE)</f>
        <v>Not elsewhere specified (Other)</v>
      </c>
      <c r="H823" t="str">
        <f>VLOOKUP(D823,Definitions!$C$60:$D$104,2,FALSE)</f>
        <v>Not elsewhere specified (Other)</v>
      </c>
      <c r="J823" s="29" t="str">
        <f>VLOOKUP(E823,Definitions!$C$115:$D$131,2,FALSE)</f>
        <v>Ambient heat total</v>
      </c>
      <c r="K823" s="47"/>
      <c r="L823" s="46"/>
      <c r="M823" s="46"/>
      <c r="N823" s="56"/>
      <c r="O823" s="46"/>
      <c r="P823" s="46"/>
      <c r="Q823" s="46"/>
      <c r="R823" s="37"/>
      <c r="S823" s="13"/>
      <c r="T823" s="56"/>
      <c r="U823" s="13"/>
      <c r="V823" s="56"/>
      <c r="W823" s="13"/>
      <c r="X823" s="13"/>
      <c r="Y823" s="13"/>
      <c r="Z823" s="13"/>
      <c r="AA823" s="46"/>
      <c r="AB823" s="56"/>
      <c r="AC823" s="13"/>
      <c r="AD823" s="60"/>
      <c r="AE823" s="13"/>
      <c r="AF823" s="13"/>
      <c r="AG823" s="13"/>
      <c r="AH823" s="46"/>
      <c r="AI823" s="56"/>
      <c r="AJ823" s="46"/>
      <c r="AK823" s="56"/>
    </row>
    <row r="824" spans="1:37">
      <c r="A824" s="36" t="str">
        <f t="shared" si="12"/>
        <v>HU990_55</v>
      </c>
      <c r="B824" t="s">
        <v>78</v>
      </c>
      <c r="C824" t="s">
        <v>193</v>
      </c>
      <c r="D824">
        <v>990</v>
      </c>
      <c r="E824">
        <v>55</v>
      </c>
      <c r="F824" s="25" t="str">
        <f>VLOOKUP(B824,Definitions!$C$7:$D$43,2,FALSE)</f>
        <v>Hungary</v>
      </c>
      <c r="G824" t="str">
        <f>VLOOKUP(C824,Definitions!$C$49:$D$57,2,FALSE)</f>
        <v>Not elsewhere specified (Other)</v>
      </c>
      <c r="H824" t="str">
        <f>VLOOKUP(D824,Definitions!$C$60:$D$104,2,FALSE)</f>
        <v>Not elsewhere specified (Other)</v>
      </c>
      <c r="J824" s="29" t="str">
        <f>VLOOKUP(E824,Definitions!$C$115:$D$131,2,FALSE)</f>
        <v xml:space="preserve">Other RES </v>
      </c>
      <c r="K824" s="47"/>
      <c r="L824" s="46"/>
      <c r="M824" s="46"/>
      <c r="N824" s="56"/>
      <c r="O824" s="46"/>
      <c r="P824" s="46"/>
      <c r="Q824" s="46"/>
      <c r="R824" s="37"/>
      <c r="S824" s="13"/>
      <c r="T824" s="56"/>
      <c r="U824" s="13"/>
      <c r="V824" s="56"/>
      <c r="W824" s="13"/>
      <c r="X824" s="13"/>
      <c r="Y824" s="13"/>
      <c r="Z824" s="13"/>
      <c r="AA824" s="46"/>
      <c r="AB824" s="56"/>
      <c r="AC824" s="13"/>
      <c r="AD824" s="60"/>
      <c r="AE824" s="13"/>
      <c r="AF824" s="13"/>
      <c r="AG824" s="13"/>
      <c r="AH824" s="46"/>
      <c r="AI824" s="56"/>
      <c r="AJ824" s="46"/>
      <c r="AK824" s="56"/>
    </row>
    <row r="825" spans="1:37">
      <c r="A825" s="36" t="str">
        <f t="shared" si="12"/>
        <v>MT101_0</v>
      </c>
      <c r="B825" t="s">
        <v>81</v>
      </c>
      <c r="C825" t="s">
        <v>193</v>
      </c>
      <c r="D825">
        <v>101</v>
      </c>
      <c r="E825">
        <v>0</v>
      </c>
      <c r="F825" s="25" t="str">
        <f>VLOOKUP(B825,Definitions!$C$7:$D$43,2,FALSE)</f>
        <v>Malta</v>
      </c>
      <c r="G825" t="str">
        <f>VLOOKUP(C825,Definitions!$C$49:$D$57,2,FALSE)</f>
        <v>Not elsewhere specified (Other)</v>
      </c>
      <c r="H825" t="str">
        <f>VLOOKUP(D825,Definitions!$C$60:$D$104,2,FALSE)</f>
        <v>Agriculture / Forestry</v>
      </c>
      <c r="J825" s="29" t="str">
        <f>VLOOKUP(E825,Definitions!$C$115:$D$131,2,FALSE)</f>
        <v>TOTAL</v>
      </c>
      <c r="K825" s="47"/>
      <c r="L825" s="46"/>
      <c r="M825" s="46"/>
      <c r="N825" s="56"/>
      <c r="O825" s="46"/>
      <c r="P825" s="46"/>
      <c r="Q825" s="46"/>
      <c r="R825" s="37"/>
      <c r="S825" s="13"/>
      <c r="T825" s="56"/>
      <c r="U825" s="13"/>
      <c r="V825" s="56"/>
      <c r="W825" s="13"/>
      <c r="X825" s="13"/>
      <c r="Y825" s="13"/>
      <c r="Z825" s="13"/>
      <c r="AA825" s="46"/>
      <c r="AB825" s="56"/>
      <c r="AC825" s="13"/>
      <c r="AD825" s="60"/>
      <c r="AE825" s="13"/>
      <c r="AF825" s="13"/>
      <c r="AG825" s="13"/>
      <c r="AH825" s="46"/>
      <c r="AI825" s="56"/>
      <c r="AJ825" s="46"/>
      <c r="AK825" s="56"/>
    </row>
    <row r="826" spans="1:37">
      <c r="A826" s="36" t="str">
        <f t="shared" si="12"/>
        <v>MT101_1</v>
      </c>
      <c r="B826" t="s">
        <v>81</v>
      </c>
      <c r="C826" t="s">
        <v>193</v>
      </c>
      <c r="D826">
        <v>101</v>
      </c>
      <c r="E826">
        <v>1</v>
      </c>
      <c r="F826" s="25" t="str">
        <f>VLOOKUP(B826,Definitions!$C$7:$D$43,2,FALSE)</f>
        <v>Malta</v>
      </c>
      <c r="G826" t="str">
        <f>VLOOKUP(C826,Definitions!$C$49:$D$57,2,FALSE)</f>
        <v>Not elsewhere specified (Other)</v>
      </c>
      <c r="H826" t="str">
        <f>VLOOKUP(D826,Definitions!$C$60:$D$104,2,FALSE)</f>
        <v>Agriculture / Forestry</v>
      </c>
      <c r="J826" s="29" t="str">
        <f>VLOOKUP(E826,Definitions!$C$115:$D$131,2,FALSE)</f>
        <v>Coal</v>
      </c>
      <c r="K826" s="47"/>
      <c r="L826" s="46"/>
      <c r="M826" s="46"/>
      <c r="N826" s="56"/>
      <c r="O826" s="46"/>
      <c r="P826" s="46"/>
      <c r="Q826" s="46"/>
      <c r="R826" s="37"/>
      <c r="S826" s="13"/>
      <c r="T826" s="56"/>
      <c r="U826" s="13"/>
      <c r="V826" s="56"/>
      <c r="W826" s="13"/>
      <c r="X826" s="13"/>
      <c r="Y826" s="13"/>
      <c r="Z826" s="13"/>
      <c r="AA826" s="46"/>
      <c r="AB826" s="56"/>
      <c r="AC826" s="13"/>
      <c r="AD826" s="60"/>
      <c r="AE826" s="13"/>
      <c r="AF826" s="13"/>
      <c r="AG826" s="13"/>
      <c r="AH826" s="46"/>
      <c r="AI826" s="56"/>
      <c r="AJ826" s="46"/>
      <c r="AK826" s="56"/>
    </row>
    <row r="827" spans="1:37">
      <c r="A827" s="36" t="str">
        <f t="shared" si="12"/>
        <v>MT101_2</v>
      </c>
      <c r="B827" t="s">
        <v>81</v>
      </c>
      <c r="C827" t="s">
        <v>193</v>
      </c>
      <c r="D827">
        <v>101</v>
      </c>
      <c r="E827">
        <v>2</v>
      </c>
      <c r="F827" s="25" t="str">
        <f>VLOOKUP(B827,Definitions!$C$7:$D$43,2,FALSE)</f>
        <v>Malta</v>
      </c>
      <c r="G827" t="str">
        <f>VLOOKUP(C827,Definitions!$C$49:$D$57,2,FALSE)</f>
        <v>Not elsewhere specified (Other)</v>
      </c>
      <c r="H827" t="str">
        <f>VLOOKUP(D827,Definitions!$C$60:$D$104,2,FALSE)</f>
        <v>Agriculture / Forestry</v>
      </c>
      <c r="J827" s="29" t="str">
        <f>VLOOKUP(E827,Definitions!$C$115:$D$131,2,FALSE)</f>
        <v>Fuel oil</v>
      </c>
      <c r="K827" s="47"/>
      <c r="L827" s="46"/>
      <c r="M827" s="46"/>
      <c r="N827" s="56"/>
      <c r="O827" s="46"/>
      <c r="P827" s="46"/>
      <c r="Q827" s="46"/>
      <c r="R827" s="37"/>
      <c r="S827" s="13"/>
      <c r="T827" s="56"/>
      <c r="U827" s="13"/>
      <c r="V827" s="56"/>
      <c r="W827" s="13"/>
      <c r="X827" s="13"/>
      <c r="Y827" s="13"/>
      <c r="Z827" s="13"/>
      <c r="AA827" s="46"/>
      <c r="AB827" s="56"/>
      <c r="AC827" s="13"/>
      <c r="AD827" s="60"/>
      <c r="AE827" s="13"/>
      <c r="AF827" s="13"/>
      <c r="AG827" s="13"/>
      <c r="AH827" s="46"/>
      <c r="AI827" s="56"/>
      <c r="AJ827" s="46"/>
      <c r="AK827" s="56"/>
    </row>
    <row r="828" spans="1:37">
      <c r="A828" s="36" t="str">
        <f t="shared" si="12"/>
        <v>MT101_3</v>
      </c>
      <c r="B828" t="s">
        <v>81</v>
      </c>
      <c r="C828" t="s">
        <v>193</v>
      </c>
      <c r="D828">
        <v>101</v>
      </c>
      <c r="E828">
        <v>3</v>
      </c>
      <c r="F828" s="25" t="str">
        <f>VLOOKUP(B828,Definitions!$C$7:$D$43,2,FALSE)</f>
        <v>Malta</v>
      </c>
      <c r="G828" t="str">
        <f>VLOOKUP(C828,Definitions!$C$49:$D$57,2,FALSE)</f>
        <v>Not elsewhere specified (Other)</v>
      </c>
      <c r="H828" t="str">
        <f>VLOOKUP(D828,Definitions!$C$60:$D$104,2,FALSE)</f>
        <v>Agriculture / Forestry</v>
      </c>
      <c r="J828" s="29" t="str">
        <f>VLOOKUP(E828,Definitions!$C$115:$D$131,2,FALSE)</f>
        <v>Natural gas</v>
      </c>
      <c r="K828" s="47"/>
      <c r="L828" s="46"/>
      <c r="M828" s="46"/>
      <c r="N828" s="56"/>
      <c r="O828" s="46"/>
      <c r="P828" s="46"/>
      <c r="Q828" s="46"/>
      <c r="R828" s="37"/>
      <c r="S828" s="13"/>
      <c r="T828" s="56"/>
      <c r="U828" s="13"/>
      <c r="V828" s="56"/>
      <c r="W828" s="13"/>
      <c r="X828" s="13"/>
      <c r="Y828" s="13"/>
      <c r="Z828" s="13"/>
      <c r="AA828" s="46"/>
      <c r="AB828" s="56"/>
      <c r="AC828" s="13"/>
      <c r="AD828" s="60"/>
      <c r="AE828" s="13"/>
      <c r="AF828" s="13"/>
      <c r="AG828" s="13"/>
      <c r="AH828" s="46"/>
      <c r="AI828" s="56"/>
      <c r="AJ828" s="46"/>
      <c r="AK828" s="56"/>
    </row>
    <row r="829" spans="1:37">
      <c r="A829" s="36" t="str">
        <f t="shared" si="12"/>
        <v>MT101_4</v>
      </c>
      <c r="B829" t="s">
        <v>81</v>
      </c>
      <c r="C829" t="s">
        <v>193</v>
      </c>
      <c r="D829">
        <v>101</v>
      </c>
      <c r="E829">
        <v>4</v>
      </c>
      <c r="F829" s="25" t="str">
        <f>VLOOKUP(B829,Definitions!$C$7:$D$43,2,FALSE)</f>
        <v>Malta</v>
      </c>
      <c r="G829" t="str">
        <f>VLOOKUP(C829,Definitions!$C$49:$D$57,2,FALSE)</f>
        <v>Not elsewhere specified (Other)</v>
      </c>
      <c r="H829" t="str">
        <f>VLOOKUP(D829,Definitions!$C$60:$D$104,2,FALSE)</f>
        <v>Agriculture / Forestry</v>
      </c>
      <c r="J829" s="29" t="str">
        <f>VLOOKUP(E829,Definitions!$C$115:$D$131,2,FALSE)</f>
        <v>Other fossil fuels</v>
      </c>
      <c r="K829" s="47"/>
      <c r="L829" s="46"/>
      <c r="M829" s="46"/>
      <c r="N829" s="56"/>
      <c r="O829" s="46"/>
      <c r="P829" s="46"/>
      <c r="Q829" s="46"/>
      <c r="R829" s="37"/>
      <c r="S829" s="13"/>
      <c r="T829" s="56"/>
      <c r="U829" s="13"/>
      <c r="V829" s="56"/>
      <c r="W829" s="13"/>
      <c r="X829" s="13"/>
      <c r="Y829" s="13"/>
      <c r="Z829" s="13"/>
      <c r="AA829" s="46"/>
      <c r="AB829" s="56"/>
      <c r="AC829" s="13"/>
      <c r="AD829" s="60"/>
      <c r="AE829" s="13"/>
      <c r="AF829" s="13"/>
      <c r="AG829" s="13"/>
      <c r="AH829" s="46"/>
      <c r="AI829" s="56"/>
      <c r="AJ829" s="46"/>
      <c r="AK829" s="56"/>
    </row>
    <row r="830" spans="1:37">
      <c r="A830" s="36" t="str">
        <f t="shared" si="12"/>
        <v>MT101_6</v>
      </c>
      <c r="B830" t="s">
        <v>81</v>
      </c>
      <c r="C830" t="s">
        <v>193</v>
      </c>
      <c r="D830">
        <v>101</v>
      </c>
      <c r="E830">
        <v>6</v>
      </c>
      <c r="F830" s="25" t="str">
        <f>VLOOKUP(B830,Definitions!$C$7:$D$43,2,FALSE)</f>
        <v>Malta</v>
      </c>
      <c r="G830" t="str">
        <f>VLOOKUP(C830,Definitions!$C$49:$D$57,2,FALSE)</f>
        <v>Not elsewhere specified (Other)</v>
      </c>
      <c r="H830" t="str">
        <f>VLOOKUP(D830,Definitions!$C$60:$D$104,2,FALSE)</f>
        <v>Agriculture / Forestry</v>
      </c>
      <c r="J830" s="29" t="str">
        <f>VLOOKUP(E830,Definitions!$C$115:$D$131,2,FALSE)</f>
        <v>Electricity</v>
      </c>
      <c r="K830" s="47"/>
      <c r="L830" s="46"/>
      <c r="M830" s="46"/>
      <c r="N830" s="56"/>
      <c r="O830" s="46"/>
      <c r="P830" s="46"/>
      <c r="Q830" s="46"/>
      <c r="R830" s="37"/>
      <c r="S830" s="13"/>
      <c r="T830" s="56"/>
      <c r="U830" s="13"/>
      <c r="V830" s="56"/>
      <c r="W830" s="13"/>
      <c r="X830" s="13"/>
      <c r="Y830" s="13"/>
      <c r="Z830" s="13"/>
      <c r="AA830" s="46"/>
      <c r="AB830" s="56"/>
      <c r="AC830" s="13"/>
      <c r="AD830" s="60"/>
      <c r="AE830" s="13"/>
      <c r="AF830" s="13"/>
      <c r="AG830" s="13"/>
      <c r="AH830" s="46"/>
      <c r="AI830" s="56"/>
      <c r="AJ830" s="46"/>
      <c r="AK830" s="56"/>
    </row>
    <row r="831" spans="1:37">
      <c r="A831" s="36" t="str">
        <f t="shared" si="12"/>
        <v>MT101_7</v>
      </c>
      <c r="B831" t="s">
        <v>81</v>
      </c>
      <c r="C831" t="s">
        <v>193</v>
      </c>
      <c r="D831">
        <v>101</v>
      </c>
      <c r="E831">
        <v>7</v>
      </c>
      <c r="F831" s="25" t="str">
        <f>VLOOKUP(B831,Definitions!$C$7:$D$43,2,FALSE)</f>
        <v>Malta</v>
      </c>
      <c r="G831" t="str">
        <f>VLOOKUP(C831,Definitions!$C$49:$D$57,2,FALSE)</f>
        <v>Not elsewhere specified (Other)</v>
      </c>
      <c r="H831" t="str">
        <f>VLOOKUP(D831,Definitions!$C$60:$D$104,2,FALSE)</f>
        <v>Agriculture / Forestry</v>
      </c>
      <c r="J831" s="29" t="str">
        <f>VLOOKUP(E831,Definitions!$C$115:$D$131,2,FALSE)</f>
        <v>District heating</v>
      </c>
      <c r="K831" s="47"/>
      <c r="L831" s="46"/>
      <c r="M831" s="46"/>
      <c r="N831" s="56"/>
      <c r="O831" s="46"/>
      <c r="P831" s="46"/>
      <c r="Q831" s="46"/>
      <c r="R831" s="37"/>
      <c r="S831" s="13"/>
      <c r="T831" s="56"/>
      <c r="U831" s="13"/>
      <c r="V831" s="56"/>
      <c r="W831" s="13"/>
      <c r="X831" s="13"/>
      <c r="Y831" s="13"/>
      <c r="Z831" s="13"/>
      <c r="AA831" s="46"/>
      <c r="AB831" s="56"/>
      <c r="AC831" s="13"/>
      <c r="AD831" s="60"/>
      <c r="AE831" s="13"/>
      <c r="AF831" s="13"/>
      <c r="AG831" s="13"/>
      <c r="AH831" s="46"/>
      <c r="AI831" s="56"/>
      <c r="AJ831" s="46"/>
      <c r="AK831" s="56"/>
    </row>
    <row r="832" spans="1:37">
      <c r="A832" s="36" t="str">
        <f t="shared" si="12"/>
        <v>MT101_8</v>
      </c>
      <c r="B832" t="s">
        <v>81</v>
      </c>
      <c r="C832" t="s">
        <v>193</v>
      </c>
      <c r="D832">
        <v>101</v>
      </c>
      <c r="E832">
        <v>8</v>
      </c>
      <c r="F832" s="25" t="str">
        <f>VLOOKUP(B832,Definitions!$C$7:$D$43,2,FALSE)</f>
        <v>Malta</v>
      </c>
      <c r="G832" t="str">
        <f>VLOOKUP(C832,Definitions!$C$49:$D$57,2,FALSE)</f>
        <v>Not elsewhere specified (Other)</v>
      </c>
      <c r="H832" t="str">
        <f>VLOOKUP(D832,Definitions!$C$60:$D$104,2,FALSE)</f>
        <v>Agriculture / Forestry</v>
      </c>
      <c r="J832" s="29" t="str">
        <f>VLOOKUP(E832,Definitions!$C$115:$D$131,2,FALSE)</f>
        <v>Waste non-RES</v>
      </c>
      <c r="K832" s="47"/>
      <c r="L832" s="46"/>
      <c r="M832" s="46"/>
      <c r="N832" s="56"/>
      <c r="O832" s="46"/>
      <c r="P832" s="46"/>
      <c r="Q832" s="46"/>
      <c r="R832" s="37"/>
      <c r="S832" s="13"/>
      <c r="T832" s="56"/>
      <c r="U832" s="13"/>
      <c r="V832" s="56"/>
      <c r="W832" s="13"/>
      <c r="X832" s="13"/>
      <c r="Y832" s="13"/>
      <c r="Z832" s="13"/>
      <c r="AA832" s="46"/>
      <c r="AB832" s="56"/>
      <c r="AC832" s="13"/>
      <c r="AD832" s="60"/>
      <c r="AE832" s="13"/>
      <c r="AF832" s="13"/>
      <c r="AG832" s="13"/>
      <c r="AH832" s="46"/>
      <c r="AI832" s="56"/>
      <c r="AJ832" s="46"/>
      <c r="AK832" s="56"/>
    </row>
    <row r="833" spans="1:37">
      <c r="A833" s="36" t="str">
        <f t="shared" si="12"/>
        <v>MT101_9</v>
      </c>
      <c r="B833" t="s">
        <v>81</v>
      </c>
      <c r="C833" t="s">
        <v>193</v>
      </c>
      <c r="D833">
        <v>101</v>
      </c>
      <c r="E833">
        <v>9</v>
      </c>
      <c r="F833" s="25" t="str">
        <f>VLOOKUP(B833,Definitions!$C$7:$D$43,2,FALSE)</f>
        <v>Malta</v>
      </c>
      <c r="G833" t="str">
        <f>VLOOKUP(C833,Definitions!$C$49:$D$57,2,FALSE)</f>
        <v>Not elsewhere specified (Other)</v>
      </c>
      <c r="H833" t="str">
        <f>VLOOKUP(D833,Definitions!$C$60:$D$104,2,FALSE)</f>
        <v>Agriculture / Forestry</v>
      </c>
      <c r="J833" s="29" t="str">
        <f>VLOOKUP(E833,Definitions!$C$115:$D$131,2,FALSE)</f>
        <v>Waste RES</v>
      </c>
      <c r="K833" s="47"/>
      <c r="L833" s="46"/>
      <c r="M833" s="46"/>
      <c r="N833" s="56"/>
      <c r="O833" s="46"/>
      <c r="P833" s="46"/>
      <c r="Q833" s="46"/>
      <c r="R833" s="37"/>
      <c r="S833" s="13"/>
      <c r="T833" s="56"/>
      <c r="U833" s="13"/>
      <c r="V833" s="56"/>
      <c r="W833" s="13"/>
      <c r="X833" s="13"/>
      <c r="Y833" s="13"/>
      <c r="Z833" s="13"/>
      <c r="AA833" s="46"/>
      <c r="AB833" s="56"/>
      <c r="AC833" s="13"/>
      <c r="AD833" s="60"/>
      <c r="AE833" s="13"/>
      <c r="AF833" s="13"/>
      <c r="AG833" s="13"/>
      <c r="AH833" s="46"/>
      <c r="AI833" s="56"/>
      <c r="AJ833" s="46"/>
      <c r="AK833" s="56"/>
    </row>
    <row r="834" spans="1:37">
      <c r="A834" s="36" t="str">
        <f t="shared" si="12"/>
        <v>MT101_51</v>
      </c>
      <c r="B834" t="s">
        <v>81</v>
      </c>
      <c r="C834" t="s">
        <v>193</v>
      </c>
      <c r="D834">
        <v>101</v>
      </c>
      <c r="E834">
        <v>51</v>
      </c>
      <c r="F834" s="25" t="str">
        <f>VLOOKUP(B834,Definitions!$C$7:$D$43,2,FALSE)</f>
        <v>Malta</v>
      </c>
      <c r="G834" t="str">
        <f>VLOOKUP(C834,Definitions!$C$49:$D$57,2,FALSE)</f>
        <v>Not elsewhere specified (Other)</v>
      </c>
      <c r="H834" t="str">
        <f>VLOOKUP(D834,Definitions!$C$60:$D$104,2,FALSE)</f>
        <v>Agriculture / Forestry</v>
      </c>
      <c r="J834" s="29" t="str">
        <f>VLOOKUP(E834,Definitions!$C$115:$D$131,2,FALSE)</f>
        <v>Biomass</v>
      </c>
      <c r="K834" s="47"/>
      <c r="L834" s="46"/>
      <c r="M834" s="46"/>
      <c r="N834" s="56"/>
      <c r="O834" s="46"/>
      <c r="P834" s="46"/>
      <c r="Q834" s="46"/>
      <c r="R834" s="37"/>
      <c r="S834" s="13"/>
      <c r="T834" s="56"/>
      <c r="U834" s="13"/>
      <c r="V834" s="56"/>
      <c r="W834" s="13"/>
      <c r="X834" s="13"/>
      <c r="Y834" s="13"/>
      <c r="Z834" s="13"/>
      <c r="AA834" s="46"/>
      <c r="AB834" s="56"/>
      <c r="AC834" s="13"/>
      <c r="AD834" s="60"/>
      <c r="AE834" s="13"/>
      <c r="AF834" s="13"/>
      <c r="AG834" s="13"/>
      <c r="AH834" s="46"/>
      <c r="AI834" s="56"/>
      <c r="AJ834" s="46"/>
      <c r="AK834" s="56"/>
    </row>
    <row r="835" spans="1:37">
      <c r="A835" s="36" t="str">
        <f t="shared" si="12"/>
        <v>MT101_52</v>
      </c>
      <c r="B835" t="s">
        <v>81</v>
      </c>
      <c r="C835" t="s">
        <v>193</v>
      </c>
      <c r="D835">
        <v>101</v>
      </c>
      <c r="E835">
        <v>52</v>
      </c>
      <c r="F835" s="25" t="str">
        <f>VLOOKUP(B835,Definitions!$C$7:$D$43,2,FALSE)</f>
        <v>Malta</v>
      </c>
      <c r="G835" t="str">
        <f>VLOOKUP(C835,Definitions!$C$49:$D$57,2,FALSE)</f>
        <v>Not elsewhere specified (Other)</v>
      </c>
      <c r="H835" t="str">
        <f>VLOOKUP(D835,Definitions!$C$60:$D$104,2,FALSE)</f>
        <v>Agriculture / Forestry</v>
      </c>
      <c r="J835" s="29" t="str">
        <f>VLOOKUP(E835,Definitions!$C$115:$D$131,2,FALSE)</f>
        <v>Geothermal</v>
      </c>
      <c r="K835" s="47"/>
      <c r="L835" s="46"/>
      <c r="M835" s="46"/>
      <c r="N835" s="56"/>
      <c r="O835" s="46"/>
      <c r="P835" s="46"/>
      <c r="Q835" s="46"/>
      <c r="R835" s="37"/>
      <c r="S835" s="13"/>
      <c r="T835" s="56"/>
      <c r="U835" s="13"/>
      <c r="V835" s="56"/>
      <c r="W835" s="13"/>
      <c r="X835" s="13"/>
      <c r="Y835" s="13"/>
      <c r="Z835" s="13"/>
      <c r="AA835" s="46"/>
      <c r="AB835" s="56"/>
      <c r="AC835" s="13"/>
      <c r="AD835" s="60"/>
      <c r="AE835" s="13"/>
      <c r="AF835" s="13"/>
      <c r="AG835" s="13"/>
      <c r="AH835" s="46"/>
      <c r="AI835" s="56"/>
      <c r="AJ835" s="46"/>
      <c r="AK835" s="56"/>
    </row>
    <row r="836" spans="1:37">
      <c r="A836" s="36" t="str">
        <f t="shared" si="12"/>
        <v>MT101_53</v>
      </c>
      <c r="B836" t="s">
        <v>81</v>
      </c>
      <c r="C836" t="s">
        <v>193</v>
      </c>
      <c r="D836">
        <v>101</v>
      </c>
      <c r="E836">
        <v>53</v>
      </c>
      <c r="F836" s="25" t="str">
        <f>VLOOKUP(B836,Definitions!$C$7:$D$43,2,FALSE)</f>
        <v>Malta</v>
      </c>
      <c r="G836" t="str">
        <f>VLOOKUP(C836,Definitions!$C$49:$D$57,2,FALSE)</f>
        <v>Not elsewhere specified (Other)</v>
      </c>
      <c r="H836" t="str">
        <f>VLOOKUP(D836,Definitions!$C$60:$D$104,2,FALSE)</f>
        <v>Agriculture / Forestry</v>
      </c>
      <c r="J836" s="29" t="str">
        <f>VLOOKUP(E836,Definitions!$C$115:$D$131,2,FALSE)</f>
        <v>Solar energy</v>
      </c>
      <c r="K836" s="47"/>
      <c r="L836" s="46"/>
      <c r="M836" s="46"/>
      <c r="N836" s="56"/>
      <c r="O836" s="46"/>
      <c r="P836" s="46"/>
      <c r="Q836" s="46"/>
      <c r="R836" s="37"/>
      <c r="S836" s="13"/>
      <c r="T836" s="56"/>
      <c r="U836" s="13"/>
      <c r="V836" s="56"/>
      <c r="W836" s="13"/>
      <c r="X836" s="13"/>
      <c r="Y836" s="13"/>
      <c r="Z836" s="13"/>
      <c r="AA836" s="46"/>
      <c r="AB836" s="56"/>
      <c r="AC836" s="13"/>
      <c r="AD836" s="60"/>
      <c r="AE836" s="13"/>
      <c r="AF836" s="13"/>
      <c r="AG836" s="13"/>
      <c r="AH836" s="46"/>
      <c r="AI836" s="56"/>
      <c r="AJ836" s="46"/>
      <c r="AK836" s="56"/>
    </row>
    <row r="837" spans="1:37">
      <c r="A837" s="36" t="str">
        <f t="shared" si="12"/>
        <v>MT101_56</v>
      </c>
      <c r="B837" t="s">
        <v>81</v>
      </c>
      <c r="C837" t="s">
        <v>193</v>
      </c>
      <c r="D837">
        <v>101</v>
      </c>
      <c r="E837">
        <v>56</v>
      </c>
      <c r="F837" s="25" t="str">
        <f>VLOOKUP(B837,Definitions!$C$7:$D$43,2,FALSE)</f>
        <v>Malta</v>
      </c>
      <c r="G837" t="str">
        <f>VLOOKUP(C837,Definitions!$C$49:$D$57,2,FALSE)</f>
        <v>Not elsewhere specified (Other)</v>
      </c>
      <c r="H837" t="str">
        <f>VLOOKUP(D837,Definitions!$C$60:$D$104,2,FALSE)</f>
        <v>Agriculture / Forestry</v>
      </c>
      <c r="J837" s="29" t="str">
        <f>VLOOKUP(E837,Definitions!$C$115:$D$131,2,FALSE)</f>
        <v>Ambient heat ground</v>
      </c>
      <c r="K837" s="47"/>
      <c r="L837" s="46"/>
      <c r="M837" s="46"/>
      <c r="N837" s="56"/>
      <c r="O837" s="46"/>
      <c r="P837" s="46"/>
      <c r="Q837" s="46"/>
      <c r="R837" s="37"/>
      <c r="S837" s="13"/>
      <c r="T837" s="56"/>
      <c r="U837" s="13"/>
      <c r="V837" s="56"/>
      <c r="W837" s="13"/>
      <c r="X837" s="13"/>
      <c r="Y837" s="13"/>
      <c r="Z837" s="13"/>
      <c r="AA837" s="46"/>
      <c r="AB837" s="56"/>
      <c r="AC837" s="13"/>
      <c r="AD837" s="60"/>
      <c r="AE837" s="13"/>
      <c r="AF837" s="13"/>
      <c r="AG837" s="13"/>
      <c r="AH837" s="46"/>
      <c r="AI837" s="56"/>
      <c r="AJ837" s="46"/>
      <c r="AK837" s="56"/>
    </row>
    <row r="838" spans="1:37">
      <c r="A838" s="36" t="str">
        <f t="shared" si="12"/>
        <v>MT101_57</v>
      </c>
      <c r="B838" t="s">
        <v>81</v>
      </c>
      <c r="C838" t="s">
        <v>193</v>
      </c>
      <c r="D838">
        <v>101</v>
      </c>
      <c r="E838">
        <v>57</v>
      </c>
      <c r="F838" s="25" t="str">
        <f>VLOOKUP(B838,Definitions!$C$7:$D$43,2,FALSE)</f>
        <v>Malta</v>
      </c>
      <c r="G838" t="str">
        <f>VLOOKUP(C838,Definitions!$C$49:$D$57,2,FALSE)</f>
        <v>Not elsewhere specified (Other)</v>
      </c>
      <c r="H838" t="str">
        <f>VLOOKUP(D838,Definitions!$C$60:$D$104,2,FALSE)</f>
        <v>Agriculture / Forestry</v>
      </c>
      <c r="J838" s="29" t="str">
        <f>VLOOKUP(E838,Definitions!$C$115:$D$131,2,FALSE)</f>
        <v>Ambient heat air</v>
      </c>
      <c r="K838" s="47"/>
      <c r="L838" s="46"/>
      <c r="M838" s="46"/>
      <c r="N838" s="56"/>
      <c r="O838" s="46"/>
      <c r="P838" s="46"/>
      <c r="Q838" s="46"/>
      <c r="R838" s="37"/>
      <c r="S838" s="13"/>
      <c r="T838" s="56"/>
      <c r="U838" s="13"/>
      <c r="V838" s="56"/>
      <c r="W838" s="13"/>
      <c r="X838" s="13"/>
      <c r="Y838" s="13"/>
      <c r="Z838" s="13"/>
      <c r="AA838" s="46"/>
      <c r="AB838" s="56"/>
      <c r="AC838" s="13"/>
      <c r="AD838" s="60"/>
      <c r="AE838" s="13"/>
      <c r="AF838" s="13"/>
      <c r="AG838" s="13"/>
      <c r="AH838" s="46"/>
      <c r="AI838" s="56"/>
      <c r="AJ838" s="46"/>
      <c r="AK838" s="56"/>
    </row>
    <row r="839" spans="1:37">
      <c r="A839" s="36" t="str">
        <f t="shared" si="12"/>
        <v>MT101_58</v>
      </c>
      <c r="B839" t="s">
        <v>81</v>
      </c>
      <c r="C839" t="s">
        <v>193</v>
      </c>
      <c r="D839">
        <v>101</v>
      </c>
      <c r="E839">
        <v>58</v>
      </c>
      <c r="F839" s="25" t="str">
        <f>VLOOKUP(B839,Definitions!$C$7:$D$43,2,FALSE)</f>
        <v>Malta</v>
      </c>
      <c r="G839" t="str">
        <f>VLOOKUP(C839,Definitions!$C$49:$D$57,2,FALSE)</f>
        <v>Not elsewhere specified (Other)</v>
      </c>
      <c r="H839" t="str">
        <f>VLOOKUP(D839,Definitions!$C$60:$D$104,2,FALSE)</f>
        <v>Agriculture / Forestry</v>
      </c>
      <c r="J839" s="29" t="str">
        <f>VLOOKUP(E839,Definitions!$C$115:$D$131,2,FALSE)</f>
        <v>Ambient heat total</v>
      </c>
      <c r="K839" s="47"/>
      <c r="L839" s="46"/>
      <c r="M839" s="46"/>
      <c r="N839" s="56"/>
      <c r="O839" s="46"/>
      <c r="P839" s="46"/>
      <c r="Q839" s="46"/>
      <c r="R839" s="37"/>
      <c r="S839" s="13"/>
      <c r="T839" s="56"/>
      <c r="U839" s="13"/>
      <c r="V839" s="56"/>
      <c r="W839" s="13"/>
      <c r="X839" s="13"/>
      <c r="Y839" s="13"/>
      <c r="Z839" s="13"/>
      <c r="AA839" s="46"/>
      <c r="AB839" s="56"/>
      <c r="AC839" s="13"/>
      <c r="AD839" s="60"/>
      <c r="AE839" s="13"/>
      <c r="AF839" s="13"/>
      <c r="AG839" s="13"/>
      <c r="AH839" s="46"/>
      <c r="AI839" s="56"/>
      <c r="AJ839" s="46"/>
      <c r="AK839" s="56"/>
    </row>
    <row r="840" spans="1:37">
      <c r="A840" s="36" t="str">
        <f t="shared" si="12"/>
        <v>MT101_55</v>
      </c>
      <c r="B840" t="s">
        <v>81</v>
      </c>
      <c r="C840" t="s">
        <v>193</v>
      </c>
      <c r="D840">
        <v>101</v>
      </c>
      <c r="E840">
        <v>55</v>
      </c>
      <c r="F840" s="25" t="str">
        <f>VLOOKUP(B840,Definitions!$C$7:$D$43,2,FALSE)</f>
        <v>Malta</v>
      </c>
      <c r="G840" t="str">
        <f>VLOOKUP(C840,Definitions!$C$49:$D$57,2,FALSE)</f>
        <v>Not elsewhere specified (Other)</v>
      </c>
      <c r="H840" t="str">
        <f>VLOOKUP(D840,Definitions!$C$60:$D$104,2,FALSE)</f>
        <v>Agriculture / Forestry</v>
      </c>
      <c r="J840" s="29" t="str">
        <f>VLOOKUP(E840,Definitions!$C$115:$D$131,2,FALSE)</f>
        <v xml:space="preserve">Other RES </v>
      </c>
      <c r="K840" s="47"/>
      <c r="L840" s="46"/>
      <c r="M840" s="46"/>
      <c r="N840" s="56"/>
      <c r="O840" s="46"/>
      <c r="P840" s="46"/>
      <c r="Q840" s="46"/>
      <c r="R840" s="37"/>
      <c r="S840" s="13"/>
      <c r="T840" s="56"/>
      <c r="U840" s="13"/>
      <c r="V840" s="56"/>
      <c r="W840" s="13"/>
      <c r="X840" s="13"/>
      <c r="Y840" s="13"/>
      <c r="Z840" s="13"/>
      <c r="AA840" s="46"/>
      <c r="AB840" s="56"/>
      <c r="AC840" s="13"/>
      <c r="AD840" s="60"/>
      <c r="AE840" s="13"/>
      <c r="AF840" s="13"/>
      <c r="AG840" s="13"/>
      <c r="AH840" s="46"/>
      <c r="AI840" s="56"/>
      <c r="AJ840" s="46"/>
      <c r="AK840" s="56"/>
    </row>
    <row r="841" spans="1:37">
      <c r="A841" s="36" t="str">
        <f t="shared" si="12"/>
        <v>MT103_0</v>
      </c>
      <c r="B841" t="s">
        <v>81</v>
      </c>
      <c r="C841" t="s">
        <v>193</v>
      </c>
      <c r="D841">
        <v>103</v>
      </c>
      <c r="E841">
        <v>0</v>
      </c>
      <c r="F841" s="25" t="str">
        <f>VLOOKUP(B841,Definitions!$C$7:$D$43,2,FALSE)</f>
        <v>Malta</v>
      </c>
      <c r="G841" t="str">
        <f>VLOOKUP(C841,Definitions!$C$49:$D$57,2,FALSE)</f>
        <v>Not elsewhere specified (Other)</v>
      </c>
      <c r="H841" t="str">
        <f>VLOOKUP(D841,Definitions!$C$60:$D$104,2,FALSE)</f>
        <v>Fishing</v>
      </c>
      <c r="J841" s="29" t="str">
        <f>VLOOKUP(E841,Definitions!$C$115:$D$131,2,FALSE)</f>
        <v>TOTAL</v>
      </c>
      <c r="K841" s="47"/>
      <c r="L841" s="46"/>
      <c r="M841" s="46"/>
      <c r="N841" s="56"/>
      <c r="O841" s="46"/>
      <c r="P841" s="46"/>
      <c r="Q841" s="46"/>
      <c r="R841" s="37"/>
      <c r="S841" s="13"/>
      <c r="T841" s="56"/>
      <c r="U841" s="13"/>
      <c r="V841" s="56"/>
      <c r="W841" s="13"/>
      <c r="X841" s="13"/>
      <c r="Y841" s="13"/>
      <c r="Z841" s="13"/>
      <c r="AA841" s="46"/>
      <c r="AB841" s="56"/>
      <c r="AC841" s="13"/>
      <c r="AD841" s="60"/>
      <c r="AE841" s="13"/>
      <c r="AF841" s="13"/>
      <c r="AG841" s="13"/>
      <c r="AH841" s="46"/>
      <c r="AI841" s="56"/>
      <c r="AJ841" s="46"/>
      <c r="AK841" s="56"/>
    </row>
    <row r="842" spans="1:37">
      <c r="A842" s="36" t="str">
        <f t="shared" ref="A842:A905" si="13">B842&amp;D842&amp;"_"&amp;E842</f>
        <v>MT103_1</v>
      </c>
      <c r="B842" t="s">
        <v>81</v>
      </c>
      <c r="C842" t="s">
        <v>193</v>
      </c>
      <c r="D842">
        <v>103</v>
      </c>
      <c r="E842">
        <v>1</v>
      </c>
      <c r="F842" s="25" t="str">
        <f>VLOOKUP(B842,Definitions!$C$7:$D$43,2,FALSE)</f>
        <v>Malta</v>
      </c>
      <c r="G842" t="str">
        <f>VLOOKUP(C842,Definitions!$C$49:$D$57,2,FALSE)</f>
        <v>Not elsewhere specified (Other)</v>
      </c>
      <c r="H842" t="str">
        <f>VLOOKUP(D842,Definitions!$C$60:$D$104,2,FALSE)</f>
        <v>Fishing</v>
      </c>
      <c r="J842" s="29" t="str">
        <f>VLOOKUP(E842,Definitions!$C$115:$D$131,2,FALSE)</f>
        <v>Coal</v>
      </c>
      <c r="K842" s="47"/>
      <c r="L842" s="46"/>
      <c r="M842" s="46"/>
      <c r="N842" s="56"/>
      <c r="O842" s="46"/>
      <c r="P842" s="46"/>
      <c r="Q842" s="46"/>
      <c r="R842" s="37"/>
      <c r="S842" s="13"/>
      <c r="T842" s="56"/>
      <c r="U842" s="13"/>
      <c r="V842" s="56"/>
      <c r="W842" s="13"/>
      <c r="X842" s="13"/>
      <c r="Y842" s="13"/>
      <c r="Z842" s="13"/>
      <c r="AA842" s="46"/>
      <c r="AB842" s="56"/>
      <c r="AC842" s="13"/>
      <c r="AD842" s="60"/>
      <c r="AE842" s="13"/>
      <c r="AF842" s="13"/>
      <c r="AG842" s="13"/>
      <c r="AH842" s="46"/>
      <c r="AI842" s="56"/>
      <c r="AJ842" s="46"/>
      <c r="AK842" s="56"/>
    </row>
    <row r="843" spans="1:37">
      <c r="A843" s="36" t="str">
        <f t="shared" si="13"/>
        <v>MT103_2</v>
      </c>
      <c r="B843" t="s">
        <v>81</v>
      </c>
      <c r="C843" t="s">
        <v>193</v>
      </c>
      <c r="D843">
        <v>103</v>
      </c>
      <c r="E843">
        <v>2</v>
      </c>
      <c r="F843" s="25" t="str">
        <f>VLOOKUP(B843,Definitions!$C$7:$D$43,2,FALSE)</f>
        <v>Malta</v>
      </c>
      <c r="G843" t="str">
        <f>VLOOKUP(C843,Definitions!$C$49:$D$57,2,FALSE)</f>
        <v>Not elsewhere specified (Other)</v>
      </c>
      <c r="H843" t="str">
        <f>VLOOKUP(D843,Definitions!$C$60:$D$104,2,FALSE)</f>
        <v>Fishing</v>
      </c>
      <c r="J843" s="29" t="str">
        <f>VLOOKUP(E843,Definitions!$C$115:$D$131,2,FALSE)</f>
        <v>Fuel oil</v>
      </c>
      <c r="K843" s="47"/>
      <c r="L843" s="46"/>
      <c r="M843" s="46"/>
      <c r="N843" s="56"/>
      <c r="O843" s="46"/>
      <c r="P843" s="46"/>
      <c r="Q843" s="46"/>
      <c r="R843" s="37"/>
      <c r="S843" s="13"/>
      <c r="T843" s="56"/>
      <c r="U843" s="13"/>
      <c r="V843" s="56"/>
      <c r="W843" s="13"/>
      <c r="X843" s="13"/>
      <c r="Y843" s="13"/>
      <c r="Z843" s="13"/>
      <c r="AA843" s="46"/>
      <c r="AB843" s="56"/>
      <c r="AC843" s="13"/>
      <c r="AD843" s="60"/>
      <c r="AE843" s="13"/>
      <c r="AF843" s="13"/>
      <c r="AG843" s="13"/>
      <c r="AH843" s="46"/>
      <c r="AI843" s="56"/>
      <c r="AJ843" s="46"/>
      <c r="AK843" s="56"/>
    </row>
    <row r="844" spans="1:37">
      <c r="A844" s="36" t="str">
        <f t="shared" si="13"/>
        <v>MT103_3</v>
      </c>
      <c r="B844" t="s">
        <v>81</v>
      </c>
      <c r="C844" t="s">
        <v>193</v>
      </c>
      <c r="D844">
        <v>103</v>
      </c>
      <c r="E844">
        <v>3</v>
      </c>
      <c r="F844" s="25" t="str">
        <f>VLOOKUP(B844,Definitions!$C$7:$D$43,2,FALSE)</f>
        <v>Malta</v>
      </c>
      <c r="G844" t="str">
        <f>VLOOKUP(C844,Definitions!$C$49:$D$57,2,FALSE)</f>
        <v>Not elsewhere specified (Other)</v>
      </c>
      <c r="H844" t="str">
        <f>VLOOKUP(D844,Definitions!$C$60:$D$104,2,FALSE)</f>
        <v>Fishing</v>
      </c>
      <c r="J844" s="29" t="str">
        <f>VLOOKUP(E844,Definitions!$C$115:$D$131,2,FALSE)</f>
        <v>Natural gas</v>
      </c>
      <c r="K844" s="47"/>
      <c r="L844" s="46"/>
      <c r="M844" s="46"/>
      <c r="N844" s="56"/>
      <c r="O844" s="46"/>
      <c r="P844" s="46"/>
      <c r="Q844" s="46"/>
      <c r="R844" s="37"/>
      <c r="S844" s="13"/>
      <c r="T844" s="56"/>
      <c r="U844" s="13"/>
      <c r="V844" s="56"/>
      <c r="W844" s="13"/>
      <c r="X844" s="13"/>
      <c r="Y844" s="13"/>
      <c r="Z844" s="13"/>
      <c r="AA844" s="46"/>
      <c r="AB844" s="56"/>
      <c r="AC844" s="13"/>
      <c r="AD844" s="60"/>
      <c r="AE844" s="13"/>
      <c r="AF844" s="13"/>
      <c r="AG844" s="13"/>
      <c r="AH844" s="46"/>
      <c r="AI844" s="56"/>
      <c r="AJ844" s="46"/>
      <c r="AK844" s="56"/>
    </row>
    <row r="845" spans="1:37">
      <c r="A845" s="36" t="str">
        <f t="shared" si="13"/>
        <v>MT103_4</v>
      </c>
      <c r="B845" t="s">
        <v>81</v>
      </c>
      <c r="C845" t="s">
        <v>193</v>
      </c>
      <c r="D845">
        <v>103</v>
      </c>
      <c r="E845">
        <v>4</v>
      </c>
      <c r="F845" s="25" t="str">
        <f>VLOOKUP(B845,Definitions!$C$7:$D$43,2,FALSE)</f>
        <v>Malta</v>
      </c>
      <c r="G845" t="str">
        <f>VLOOKUP(C845,Definitions!$C$49:$D$57,2,FALSE)</f>
        <v>Not elsewhere specified (Other)</v>
      </c>
      <c r="H845" t="str">
        <f>VLOOKUP(D845,Definitions!$C$60:$D$104,2,FALSE)</f>
        <v>Fishing</v>
      </c>
      <c r="J845" s="29" t="str">
        <f>VLOOKUP(E845,Definitions!$C$115:$D$131,2,FALSE)</f>
        <v>Other fossil fuels</v>
      </c>
      <c r="K845" s="47"/>
      <c r="L845" s="46"/>
      <c r="M845" s="46"/>
      <c r="N845" s="56"/>
      <c r="O845" s="46"/>
      <c r="P845" s="46"/>
      <c r="Q845" s="46"/>
      <c r="R845" s="37"/>
      <c r="S845" s="13"/>
      <c r="T845" s="56"/>
      <c r="U845" s="13"/>
      <c r="V845" s="56"/>
      <c r="W845" s="13"/>
      <c r="X845" s="13"/>
      <c r="Y845" s="13"/>
      <c r="Z845" s="13"/>
      <c r="AA845" s="46"/>
      <c r="AB845" s="56"/>
      <c r="AC845" s="13"/>
      <c r="AD845" s="60"/>
      <c r="AE845" s="13"/>
      <c r="AF845" s="13"/>
      <c r="AG845" s="13"/>
      <c r="AH845" s="46"/>
      <c r="AI845" s="56"/>
      <c r="AJ845" s="46"/>
      <c r="AK845" s="56"/>
    </row>
    <row r="846" spans="1:37">
      <c r="A846" s="36" t="str">
        <f t="shared" si="13"/>
        <v>MT103_6</v>
      </c>
      <c r="B846" t="s">
        <v>81</v>
      </c>
      <c r="C846" t="s">
        <v>193</v>
      </c>
      <c r="D846">
        <v>103</v>
      </c>
      <c r="E846">
        <v>6</v>
      </c>
      <c r="F846" s="25" t="str">
        <f>VLOOKUP(B846,Definitions!$C$7:$D$43,2,FALSE)</f>
        <v>Malta</v>
      </c>
      <c r="G846" t="str">
        <f>VLOOKUP(C846,Definitions!$C$49:$D$57,2,FALSE)</f>
        <v>Not elsewhere specified (Other)</v>
      </c>
      <c r="H846" t="str">
        <f>VLOOKUP(D846,Definitions!$C$60:$D$104,2,FALSE)</f>
        <v>Fishing</v>
      </c>
      <c r="J846" s="29" t="str">
        <f>VLOOKUP(E846,Definitions!$C$115:$D$131,2,FALSE)</f>
        <v>Electricity</v>
      </c>
      <c r="K846" s="47"/>
      <c r="L846" s="46"/>
      <c r="M846" s="46"/>
      <c r="N846" s="56"/>
      <c r="O846" s="46"/>
      <c r="P846" s="46"/>
      <c r="Q846" s="46"/>
      <c r="R846" s="37"/>
      <c r="S846" s="13"/>
      <c r="T846" s="56"/>
      <c r="U846" s="13"/>
      <c r="V846" s="56"/>
      <c r="W846" s="13"/>
      <c r="X846" s="13"/>
      <c r="Y846" s="13"/>
      <c r="Z846" s="13"/>
      <c r="AA846" s="46"/>
      <c r="AB846" s="56"/>
      <c r="AC846" s="13"/>
      <c r="AD846" s="60"/>
      <c r="AE846" s="13"/>
      <c r="AF846" s="13"/>
      <c r="AG846" s="13"/>
      <c r="AH846" s="46"/>
      <c r="AI846" s="56"/>
      <c r="AJ846" s="46"/>
      <c r="AK846" s="56"/>
    </row>
    <row r="847" spans="1:37">
      <c r="A847" s="36" t="str">
        <f t="shared" si="13"/>
        <v>MT103_7</v>
      </c>
      <c r="B847" t="s">
        <v>81</v>
      </c>
      <c r="C847" t="s">
        <v>193</v>
      </c>
      <c r="D847">
        <v>103</v>
      </c>
      <c r="E847">
        <v>7</v>
      </c>
      <c r="F847" s="25" t="str">
        <f>VLOOKUP(B847,Definitions!$C$7:$D$43,2,FALSE)</f>
        <v>Malta</v>
      </c>
      <c r="G847" t="str">
        <f>VLOOKUP(C847,Definitions!$C$49:$D$57,2,FALSE)</f>
        <v>Not elsewhere specified (Other)</v>
      </c>
      <c r="H847" t="str">
        <f>VLOOKUP(D847,Definitions!$C$60:$D$104,2,FALSE)</f>
        <v>Fishing</v>
      </c>
      <c r="J847" s="29" t="str">
        <f>VLOOKUP(E847,Definitions!$C$115:$D$131,2,FALSE)</f>
        <v>District heating</v>
      </c>
      <c r="K847" s="47"/>
      <c r="L847" s="46"/>
      <c r="M847" s="46"/>
      <c r="N847" s="56"/>
      <c r="O847" s="46"/>
      <c r="P847" s="46"/>
      <c r="Q847" s="46"/>
      <c r="R847" s="37"/>
      <c r="S847" s="13"/>
      <c r="T847" s="56"/>
      <c r="U847" s="13"/>
      <c r="V847" s="56"/>
      <c r="W847" s="13"/>
      <c r="X847" s="13"/>
      <c r="Y847" s="13"/>
      <c r="Z847" s="13"/>
      <c r="AA847" s="46"/>
      <c r="AB847" s="56"/>
      <c r="AC847" s="13"/>
      <c r="AD847" s="60"/>
      <c r="AE847" s="13"/>
      <c r="AF847" s="13"/>
      <c r="AG847" s="13"/>
      <c r="AH847" s="46"/>
      <c r="AI847" s="56"/>
      <c r="AJ847" s="46"/>
      <c r="AK847" s="56"/>
    </row>
    <row r="848" spans="1:37">
      <c r="A848" s="36" t="str">
        <f t="shared" si="13"/>
        <v>MT103_8</v>
      </c>
      <c r="B848" t="s">
        <v>81</v>
      </c>
      <c r="C848" t="s">
        <v>193</v>
      </c>
      <c r="D848">
        <v>103</v>
      </c>
      <c r="E848">
        <v>8</v>
      </c>
      <c r="F848" s="25" t="str">
        <f>VLOOKUP(B848,Definitions!$C$7:$D$43,2,FALSE)</f>
        <v>Malta</v>
      </c>
      <c r="G848" t="str">
        <f>VLOOKUP(C848,Definitions!$C$49:$D$57,2,FALSE)</f>
        <v>Not elsewhere specified (Other)</v>
      </c>
      <c r="H848" t="str">
        <f>VLOOKUP(D848,Definitions!$C$60:$D$104,2,FALSE)</f>
        <v>Fishing</v>
      </c>
      <c r="J848" s="29" t="str">
        <f>VLOOKUP(E848,Definitions!$C$115:$D$131,2,FALSE)</f>
        <v>Waste non-RES</v>
      </c>
      <c r="K848" s="47"/>
      <c r="L848" s="46"/>
      <c r="M848" s="46"/>
      <c r="N848" s="56"/>
      <c r="O848" s="46"/>
      <c r="P848" s="46"/>
      <c r="Q848" s="46"/>
      <c r="R848" s="37"/>
      <c r="S848" s="13"/>
      <c r="T848" s="56"/>
      <c r="U848" s="13"/>
      <c r="V848" s="56"/>
      <c r="W848" s="13"/>
      <c r="X848" s="13"/>
      <c r="Y848" s="13"/>
      <c r="Z848" s="13"/>
      <c r="AA848" s="46"/>
      <c r="AB848" s="56"/>
      <c r="AC848" s="13"/>
      <c r="AD848" s="60"/>
      <c r="AE848" s="13"/>
      <c r="AF848" s="13"/>
      <c r="AG848" s="13"/>
      <c r="AH848" s="46"/>
      <c r="AI848" s="56"/>
      <c r="AJ848" s="46"/>
      <c r="AK848" s="56"/>
    </row>
    <row r="849" spans="1:37">
      <c r="A849" s="36" t="str">
        <f t="shared" si="13"/>
        <v>MT103_9</v>
      </c>
      <c r="B849" t="s">
        <v>81</v>
      </c>
      <c r="C849" t="s">
        <v>193</v>
      </c>
      <c r="D849">
        <v>103</v>
      </c>
      <c r="E849">
        <v>9</v>
      </c>
      <c r="F849" s="25" t="str">
        <f>VLOOKUP(B849,Definitions!$C$7:$D$43,2,FALSE)</f>
        <v>Malta</v>
      </c>
      <c r="G849" t="str">
        <f>VLOOKUP(C849,Definitions!$C$49:$D$57,2,FALSE)</f>
        <v>Not elsewhere specified (Other)</v>
      </c>
      <c r="H849" t="str">
        <f>VLOOKUP(D849,Definitions!$C$60:$D$104,2,FALSE)</f>
        <v>Fishing</v>
      </c>
      <c r="J849" s="29" t="str">
        <f>VLOOKUP(E849,Definitions!$C$115:$D$131,2,FALSE)</f>
        <v>Waste RES</v>
      </c>
      <c r="K849" s="47"/>
      <c r="L849" s="46"/>
      <c r="M849" s="46"/>
      <c r="N849" s="56"/>
      <c r="O849" s="46"/>
      <c r="P849" s="46"/>
      <c r="Q849" s="46"/>
      <c r="R849" s="37"/>
      <c r="S849" s="13"/>
      <c r="T849" s="56"/>
      <c r="U849" s="13"/>
      <c r="V849" s="56"/>
      <c r="W849" s="13"/>
      <c r="X849" s="13"/>
      <c r="Y849" s="13"/>
      <c r="Z849" s="13"/>
      <c r="AA849" s="46"/>
      <c r="AB849" s="56"/>
      <c r="AC849" s="13"/>
      <c r="AD849" s="60"/>
      <c r="AE849" s="13"/>
      <c r="AF849" s="13"/>
      <c r="AG849" s="13"/>
      <c r="AH849" s="46"/>
      <c r="AI849" s="56"/>
      <c r="AJ849" s="46"/>
      <c r="AK849" s="56"/>
    </row>
    <row r="850" spans="1:37">
      <c r="A850" s="36" t="str">
        <f t="shared" si="13"/>
        <v>MT103_51</v>
      </c>
      <c r="B850" t="s">
        <v>81</v>
      </c>
      <c r="C850" t="s">
        <v>193</v>
      </c>
      <c r="D850">
        <v>103</v>
      </c>
      <c r="E850">
        <v>51</v>
      </c>
      <c r="F850" s="25" t="str">
        <f>VLOOKUP(B850,Definitions!$C$7:$D$43,2,FALSE)</f>
        <v>Malta</v>
      </c>
      <c r="G850" t="str">
        <f>VLOOKUP(C850,Definitions!$C$49:$D$57,2,FALSE)</f>
        <v>Not elsewhere specified (Other)</v>
      </c>
      <c r="H850" t="str">
        <f>VLOOKUP(D850,Definitions!$C$60:$D$104,2,FALSE)</f>
        <v>Fishing</v>
      </c>
      <c r="J850" s="29" t="str">
        <f>VLOOKUP(E850,Definitions!$C$115:$D$131,2,FALSE)</f>
        <v>Biomass</v>
      </c>
      <c r="K850" s="47"/>
      <c r="L850" s="46"/>
      <c r="M850" s="46"/>
      <c r="N850" s="56"/>
      <c r="O850" s="46"/>
      <c r="P850" s="46"/>
      <c r="Q850" s="46"/>
      <c r="R850" s="37"/>
      <c r="S850" s="13"/>
      <c r="T850" s="56"/>
      <c r="U850" s="13"/>
      <c r="V850" s="56"/>
      <c r="W850" s="13"/>
      <c r="X850" s="13"/>
      <c r="Y850" s="13"/>
      <c r="Z850" s="13"/>
      <c r="AA850" s="46"/>
      <c r="AB850" s="56"/>
      <c r="AC850" s="13"/>
      <c r="AD850" s="60"/>
      <c r="AE850" s="13"/>
      <c r="AF850" s="13"/>
      <c r="AG850" s="13"/>
      <c r="AH850" s="46"/>
      <c r="AI850" s="56"/>
      <c r="AJ850" s="46"/>
      <c r="AK850" s="56"/>
    </row>
    <row r="851" spans="1:37">
      <c r="A851" s="36" t="str">
        <f t="shared" si="13"/>
        <v>MT103_52</v>
      </c>
      <c r="B851" t="s">
        <v>81</v>
      </c>
      <c r="C851" t="s">
        <v>193</v>
      </c>
      <c r="D851">
        <v>103</v>
      </c>
      <c r="E851">
        <v>52</v>
      </c>
      <c r="F851" s="25" t="str">
        <f>VLOOKUP(B851,Definitions!$C$7:$D$43,2,FALSE)</f>
        <v>Malta</v>
      </c>
      <c r="G851" t="str">
        <f>VLOOKUP(C851,Definitions!$C$49:$D$57,2,FALSE)</f>
        <v>Not elsewhere specified (Other)</v>
      </c>
      <c r="H851" t="str">
        <f>VLOOKUP(D851,Definitions!$C$60:$D$104,2,FALSE)</f>
        <v>Fishing</v>
      </c>
      <c r="J851" s="29" t="str">
        <f>VLOOKUP(E851,Definitions!$C$115:$D$131,2,FALSE)</f>
        <v>Geothermal</v>
      </c>
      <c r="K851" s="47"/>
      <c r="L851" s="46"/>
      <c r="M851" s="46"/>
      <c r="N851" s="56"/>
      <c r="O851" s="46"/>
      <c r="P851" s="46"/>
      <c r="Q851" s="46"/>
      <c r="R851" s="37"/>
      <c r="S851" s="13"/>
      <c r="T851" s="56"/>
      <c r="U851" s="13"/>
      <c r="V851" s="56"/>
      <c r="W851" s="13"/>
      <c r="X851" s="13"/>
      <c r="Y851" s="13"/>
      <c r="Z851" s="13"/>
      <c r="AA851" s="46"/>
      <c r="AB851" s="56"/>
      <c r="AC851" s="13"/>
      <c r="AD851" s="60"/>
      <c r="AE851" s="13"/>
      <c r="AF851" s="13"/>
      <c r="AG851" s="13"/>
      <c r="AH851" s="46"/>
      <c r="AI851" s="56"/>
      <c r="AJ851" s="46"/>
      <c r="AK851" s="56"/>
    </row>
    <row r="852" spans="1:37">
      <c r="A852" s="36" t="str">
        <f t="shared" si="13"/>
        <v>MT103_53</v>
      </c>
      <c r="B852" t="s">
        <v>81</v>
      </c>
      <c r="C852" t="s">
        <v>193</v>
      </c>
      <c r="D852">
        <v>103</v>
      </c>
      <c r="E852">
        <v>53</v>
      </c>
      <c r="F852" s="25" t="str">
        <f>VLOOKUP(B852,Definitions!$C$7:$D$43,2,FALSE)</f>
        <v>Malta</v>
      </c>
      <c r="G852" t="str">
        <f>VLOOKUP(C852,Definitions!$C$49:$D$57,2,FALSE)</f>
        <v>Not elsewhere specified (Other)</v>
      </c>
      <c r="H852" t="str">
        <f>VLOOKUP(D852,Definitions!$C$60:$D$104,2,FALSE)</f>
        <v>Fishing</v>
      </c>
      <c r="J852" s="29" t="str">
        <f>VLOOKUP(E852,Definitions!$C$115:$D$131,2,FALSE)</f>
        <v>Solar energy</v>
      </c>
      <c r="K852" s="47"/>
      <c r="L852" s="46"/>
      <c r="M852" s="46"/>
      <c r="N852" s="56"/>
      <c r="O852" s="46"/>
      <c r="P852" s="46"/>
      <c r="Q852" s="46"/>
      <c r="R852" s="37"/>
      <c r="S852" s="13"/>
      <c r="T852" s="56"/>
      <c r="U852" s="13"/>
      <c r="V852" s="56"/>
      <c r="W852" s="13"/>
      <c r="X852" s="13"/>
      <c r="Y852" s="13"/>
      <c r="Z852" s="13"/>
      <c r="AA852" s="46"/>
      <c r="AB852" s="56"/>
      <c r="AC852" s="13"/>
      <c r="AD852" s="60"/>
      <c r="AE852" s="13"/>
      <c r="AF852" s="13"/>
      <c r="AG852" s="13"/>
      <c r="AH852" s="46"/>
      <c r="AI852" s="56"/>
      <c r="AJ852" s="46"/>
      <c r="AK852" s="56"/>
    </row>
    <row r="853" spans="1:37">
      <c r="A853" s="36" t="str">
        <f t="shared" si="13"/>
        <v>MT103_56</v>
      </c>
      <c r="B853" t="s">
        <v>81</v>
      </c>
      <c r="C853" t="s">
        <v>193</v>
      </c>
      <c r="D853">
        <v>103</v>
      </c>
      <c r="E853">
        <v>56</v>
      </c>
      <c r="F853" s="25" t="str">
        <f>VLOOKUP(B853,Definitions!$C$7:$D$43,2,FALSE)</f>
        <v>Malta</v>
      </c>
      <c r="G853" t="str">
        <f>VLOOKUP(C853,Definitions!$C$49:$D$57,2,FALSE)</f>
        <v>Not elsewhere specified (Other)</v>
      </c>
      <c r="H853" t="str">
        <f>VLOOKUP(D853,Definitions!$C$60:$D$104,2,FALSE)</f>
        <v>Fishing</v>
      </c>
      <c r="J853" s="29" t="str">
        <f>VLOOKUP(E853,Definitions!$C$115:$D$131,2,FALSE)</f>
        <v>Ambient heat ground</v>
      </c>
      <c r="K853" s="47"/>
      <c r="L853" s="46"/>
      <c r="M853" s="46"/>
      <c r="N853" s="56"/>
      <c r="O853" s="46"/>
      <c r="P853" s="46"/>
      <c r="Q853" s="46"/>
      <c r="R853" s="37"/>
      <c r="S853" s="13"/>
      <c r="T853" s="56"/>
      <c r="U853" s="13"/>
      <c r="V853" s="56"/>
      <c r="W853" s="13"/>
      <c r="X853" s="13"/>
      <c r="Y853" s="13"/>
      <c r="Z853" s="13"/>
      <c r="AA853" s="46"/>
      <c r="AB853" s="56"/>
      <c r="AC853" s="13"/>
      <c r="AD853" s="60"/>
      <c r="AE853" s="13"/>
      <c r="AF853" s="13"/>
      <c r="AG853" s="13"/>
      <c r="AH853" s="46"/>
      <c r="AI853" s="56"/>
      <c r="AJ853" s="46"/>
      <c r="AK853" s="56"/>
    </row>
    <row r="854" spans="1:37">
      <c r="A854" s="36" t="str">
        <f t="shared" si="13"/>
        <v>MT103_57</v>
      </c>
      <c r="B854" t="s">
        <v>81</v>
      </c>
      <c r="C854" t="s">
        <v>193</v>
      </c>
      <c r="D854">
        <v>103</v>
      </c>
      <c r="E854">
        <v>57</v>
      </c>
      <c r="F854" s="25" t="str">
        <f>VLOOKUP(B854,Definitions!$C$7:$D$43,2,FALSE)</f>
        <v>Malta</v>
      </c>
      <c r="G854" t="str">
        <f>VLOOKUP(C854,Definitions!$C$49:$D$57,2,FALSE)</f>
        <v>Not elsewhere specified (Other)</v>
      </c>
      <c r="H854" t="str">
        <f>VLOOKUP(D854,Definitions!$C$60:$D$104,2,FALSE)</f>
        <v>Fishing</v>
      </c>
      <c r="J854" s="29" t="str">
        <f>VLOOKUP(E854,Definitions!$C$115:$D$131,2,FALSE)</f>
        <v>Ambient heat air</v>
      </c>
      <c r="K854" s="47"/>
      <c r="L854" s="46"/>
      <c r="M854" s="46"/>
      <c r="N854" s="56"/>
      <c r="O854" s="46"/>
      <c r="P854" s="46"/>
      <c r="Q854" s="46"/>
      <c r="R854" s="37"/>
      <c r="S854" s="13"/>
      <c r="T854" s="56"/>
      <c r="U854" s="13"/>
      <c r="V854" s="56"/>
      <c r="W854" s="13"/>
      <c r="X854" s="13"/>
      <c r="Y854" s="13"/>
      <c r="Z854" s="13"/>
      <c r="AA854" s="46"/>
      <c r="AB854" s="56"/>
      <c r="AC854" s="13"/>
      <c r="AD854" s="60"/>
      <c r="AE854" s="13"/>
      <c r="AF854" s="13"/>
      <c r="AG854" s="13"/>
      <c r="AH854" s="46"/>
      <c r="AI854" s="56"/>
      <c r="AJ854" s="46"/>
      <c r="AK854" s="56"/>
    </row>
    <row r="855" spans="1:37">
      <c r="A855" s="36" t="str">
        <f t="shared" si="13"/>
        <v>MT103_58</v>
      </c>
      <c r="B855" t="s">
        <v>81</v>
      </c>
      <c r="C855" t="s">
        <v>193</v>
      </c>
      <c r="D855">
        <v>103</v>
      </c>
      <c r="E855">
        <v>58</v>
      </c>
      <c r="F855" s="25" t="str">
        <f>VLOOKUP(B855,Definitions!$C$7:$D$43,2,FALSE)</f>
        <v>Malta</v>
      </c>
      <c r="G855" t="str">
        <f>VLOOKUP(C855,Definitions!$C$49:$D$57,2,FALSE)</f>
        <v>Not elsewhere specified (Other)</v>
      </c>
      <c r="H855" t="str">
        <f>VLOOKUP(D855,Definitions!$C$60:$D$104,2,FALSE)</f>
        <v>Fishing</v>
      </c>
      <c r="J855" s="29" t="str">
        <f>VLOOKUP(E855,Definitions!$C$115:$D$131,2,FALSE)</f>
        <v>Ambient heat total</v>
      </c>
      <c r="K855" s="47"/>
      <c r="L855" s="46"/>
      <c r="M855" s="46"/>
      <c r="N855" s="56"/>
      <c r="O855" s="46"/>
      <c r="P855" s="46"/>
      <c r="Q855" s="46"/>
      <c r="R855" s="37"/>
      <c r="S855" s="13"/>
      <c r="T855" s="56"/>
      <c r="U855" s="13"/>
      <c r="V855" s="56"/>
      <c r="W855" s="13"/>
      <c r="X855" s="13"/>
      <c r="Y855" s="13"/>
      <c r="Z855" s="13"/>
      <c r="AA855" s="46"/>
      <c r="AB855" s="56"/>
      <c r="AC855" s="13"/>
      <c r="AD855" s="60"/>
      <c r="AE855" s="13"/>
      <c r="AF855" s="13"/>
      <c r="AG855" s="13"/>
      <c r="AH855" s="46"/>
      <c r="AI855" s="56"/>
      <c r="AJ855" s="46"/>
      <c r="AK855" s="56"/>
    </row>
    <row r="856" spans="1:37">
      <c r="A856" s="36" t="str">
        <f t="shared" si="13"/>
        <v>MT103_55</v>
      </c>
      <c r="B856" t="s">
        <v>81</v>
      </c>
      <c r="C856" t="s">
        <v>193</v>
      </c>
      <c r="D856">
        <v>103</v>
      </c>
      <c r="E856">
        <v>55</v>
      </c>
      <c r="F856" s="25" t="str">
        <f>VLOOKUP(B856,Definitions!$C$7:$D$43,2,FALSE)</f>
        <v>Malta</v>
      </c>
      <c r="G856" t="str">
        <f>VLOOKUP(C856,Definitions!$C$49:$D$57,2,FALSE)</f>
        <v>Not elsewhere specified (Other)</v>
      </c>
      <c r="H856" t="str">
        <f>VLOOKUP(D856,Definitions!$C$60:$D$104,2,FALSE)</f>
        <v>Fishing</v>
      </c>
      <c r="J856" s="29" t="str">
        <f>VLOOKUP(E856,Definitions!$C$115:$D$131,2,FALSE)</f>
        <v xml:space="preserve">Other RES </v>
      </c>
      <c r="K856" s="47"/>
      <c r="L856" s="46"/>
      <c r="M856" s="46"/>
      <c r="N856" s="56"/>
      <c r="O856" s="46"/>
      <c r="P856" s="46"/>
      <c r="Q856" s="46"/>
      <c r="R856" s="37"/>
      <c r="S856" s="13"/>
      <c r="T856" s="56"/>
      <c r="U856" s="13"/>
      <c r="V856" s="56"/>
      <c r="W856" s="13"/>
      <c r="X856" s="13"/>
      <c r="Y856" s="13"/>
      <c r="Z856" s="13"/>
      <c r="AA856" s="46"/>
      <c r="AB856" s="56"/>
      <c r="AC856" s="13"/>
      <c r="AD856" s="60"/>
      <c r="AE856" s="13"/>
      <c r="AF856" s="13"/>
      <c r="AG856" s="13"/>
      <c r="AH856" s="46"/>
      <c r="AI856" s="56"/>
      <c r="AJ856" s="46"/>
      <c r="AK856" s="56"/>
    </row>
    <row r="857" spans="1:37">
      <c r="A857" s="36" t="str">
        <f t="shared" si="13"/>
        <v>MT990_0</v>
      </c>
      <c r="B857" t="s">
        <v>81</v>
      </c>
      <c r="C857" t="s">
        <v>193</v>
      </c>
      <c r="D857">
        <v>990</v>
      </c>
      <c r="E857">
        <v>0</v>
      </c>
      <c r="F857" s="25" t="str">
        <f>VLOOKUP(B857,Definitions!$C$7:$D$43,2,FALSE)</f>
        <v>Malta</v>
      </c>
      <c r="G857" t="str">
        <f>VLOOKUP(C857,Definitions!$C$49:$D$57,2,FALSE)</f>
        <v>Not elsewhere specified (Other)</v>
      </c>
      <c r="H857" t="str">
        <f>VLOOKUP(D857,Definitions!$C$60:$D$104,2,FALSE)</f>
        <v>Not elsewhere specified (Other)</v>
      </c>
      <c r="J857" s="29" t="str">
        <f>VLOOKUP(E857,Definitions!$C$115:$D$131,2,FALSE)</f>
        <v>TOTAL</v>
      </c>
      <c r="K857" s="47"/>
      <c r="L857" s="46"/>
      <c r="M857" s="46"/>
      <c r="N857" s="56"/>
      <c r="O857" s="46"/>
      <c r="P857" s="46"/>
      <c r="Q857" s="46"/>
      <c r="R857" s="37"/>
      <c r="S857" s="13"/>
      <c r="T857" s="56"/>
      <c r="U857" s="13"/>
      <c r="V857" s="56"/>
      <c r="W857" s="13"/>
      <c r="X857" s="13"/>
      <c r="Y857" s="13"/>
      <c r="Z857" s="13"/>
      <c r="AA857" s="46"/>
      <c r="AB857" s="56"/>
      <c r="AC857" s="13"/>
      <c r="AD857" s="60"/>
      <c r="AE857" s="13"/>
      <c r="AF857" s="13"/>
      <c r="AG857" s="13"/>
      <c r="AH857" s="46"/>
      <c r="AI857" s="56"/>
      <c r="AJ857" s="46"/>
      <c r="AK857" s="56"/>
    </row>
    <row r="858" spans="1:37">
      <c r="A858" s="36" t="str">
        <f t="shared" si="13"/>
        <v>MT990_1</v>
      </c>
      <c r="B858" t="s">
        <v>81</v>
      </c>
      <c r="C858" t="s">
        <v>193</v>
      </c>
      <c r="D858">
        <v>990</v>
      </c>
      <c r="E858">
        <v>1</v>
      </c>
      <c r="F858" s="25" t="str">
        <f>VLOOKUP(B858,Definitions!$C$7:$D$43,2,FALSE)</f>
        <v>Malta</v>
      </c>
      <c r="G858" t="str">
        <f>VLOOKUP(C858,Definitions!$C$49:$D$57,2,FALSE)</f>
        <v>Not elsewhere specified (Other)</v>
      </c>
      <c r="H858" t="str">
        <f>VLOOKUP(D858,Definitions!$C$60:$D$104,2,FALSE)</f>
        <v>Not elsewhere specified (Other)</v>
      </c>
      <c r="J858" s="29" t="str">
        <f>VLOOKUP(E858,Definitions!$C$115:$D$131,2,FALSE)</f>
        <v>Coal</v>
      </c>
      <c r="K858" s="47"/>
      <c r="L858" s="46"/>
      <c r="M858" s="46"/>
      <c r="N858" s="56"/>
      <c r="O858" s="46"/>
      <c r="P858" s="46"/>
      <c r="Q858" s="46"/>
      <c r="R858" s="37"/>
      <c r="S858" s="13"/>
      <c r="T858" s="56"/>
      <c r="U858" s="13"/>
      <c r="V858" s="56"/>
      <c r="W858" s="13"/>
      <c r="X858" s="13"/>
      <c r="Y858" s="13"/>
      <c r="Z858" s="13"/>
      <c r="AA858" s="46"/>
      <c r="AB858" s="56"/>
      <c r="AC858" s="13"/>
      <c r="AD858" s="60"/>
      <c r="AE858" s="13"/>
      <c r="AF858" s="13"/>
      <c r="AG858" s="13"/>
      <c r="AH858" s="46"/>
      <c r="AI858" s="56"/>
      <c r="AJ858" s="46"/>
      <c r="AK858" s="56"/>
    </row>
    <row r="859" spans="1:37">
      <c r="A859" s="36" t="str">
        <f t="shared" si="13"/>
        <v>MT990_2</v>
      </c>
      <c r="B859" t="s">
        <v>81</v>
      </c>
      <c r="C859" t="s">
        <v>193</v>
      </c>
      <c r="D859">
        <v>990</v>
      </c>
      <c r="E859">
        <v>2</v>
      </c>
      <c r="F859" s="25" t="str">
        <f>VLOOKUP(B859,Definitions!$C$7:$D$43,2,FALSE)</f>
        <v>Malta</v>
      </c>
      <c r="G859" t="str">
        <f>VLOOKUP(C859,Definitions!$C$49:$D$57,2,FALSE)</f>
        <v>Not elsewhere specified (Other)</v>
      </c>
      <c r="H859" t="str">
        <f>VLOOKUP(D859,Definitions!$C$60:$D$104,2,FALSE)</f>
        <v>Not elsewhere specified (Other)</v>
      </c>
      <c r="J859" s="29" t="str">
        <f>VLOOKUP(E859,Definitions!$C$115:$D$131,2,FALSE)</f>
        <v>Fuel oil</v>
      </c>
      <c r="K859" s="47"/>
      <c r="L859" s="46"/>
      <c r="M859" s="46"/>
      <c r="N859" s="56"/>
      <c r="O859" s="46"/>
      <c r="P859" s="46"/>
      <c r="Q859" s="46"/>
      <c r="R859" s="37"/>
      <c r="S859" s="13"/>
      <c r="T859" s="56"/>
      <c r="U859" s="13"/>
      <c r="V859" s="56"/>
      <c r="W859" s="13"/>
      <c r="X859" s="13"/>
      <c r="Y859" s="13"/>
      <c r="Z859" s="13"/>
      <c r="AA859" s="46"/>
      <c r="AB859" s="56"/>
      <c r="AC859" s="13"/>
      <c r="AD859" s="60"/>
      <c r="AE859" s="13"/>
      <c r="AF859" s="13"/>
      <c r="AG859" s="13"/>
      <c r="AH859" s="46"/>
      <c r="AI859" s="56"/>
      <c r="AJ859" s="46"/>
      <c r="AK859" s="56"/>
    </row>
    <row r="860" spans="1:37">
      <c r="A860" s="36" t="str">
        <f t="shared" si="13"/>
        <v>MT990_3</v>
      </c>
      <c r="B860" t="s">
        <v>81</v>
      </c>
      <c r="C860" t="s">
        <v>193</v>
      </c>
      <c r="D860">
        <v>990</v>
      </c>
      <c r="E860">
        <v>3</v>
      </c>
      <c r="F860" s="25" t="str">
        <f>VLOOKUP(B860,Definitions!$C$7:$D$43,2,FALSE)</f>
        <v>Malta</v>
      </c>
      <c r="G860" t="str">
        <f>VLOOKUP(C860,Definitions!$C$49:$D$57,2,FALSE)</f>
        <v>Not elsewhere specified (Other)</v>
      </c>
      <c r="H860" t="str">
        <f>VLOOKUP(D860,Definitions!$C$60:$D$104,2,FALSE)</f>
        <v>Not elsewhere specified (Other)</v>
      </c>
      <c r="J860" s="29" t="str">
        <f>VLOOKUP(E860,Definitions!$C$115:$D$131,2,FALSE)</f>
        <v>Natural gas</v>
      </c>
      <c r="K860" s="47"/>
      <c r="L860" s="46"/>
      <c r="M860" s="46"/>
      <c r="N860" s="56"/>
      <c r="O860" s="46"/>
      <c r="P860" s="46"/>
      <c r="Q860" s="46"/>
      <c r="R860" s="37"/>
      <c r="S860" s="13"/>
      <c r="T860" s="56"/>
      <c r="U860" s="13"/>
      <c r="V860" s="56"/>
      <c r="W860" s="13"/>
      <c r="X860" s="13"/>
      <c r="Y860" s="13"/>
      <c r="Z860" s="13"/>
      <c r="AA860" s="46"/>
      <c r="AB860" s="56"/>
      <c r="AC860" s="13"/>
      <c r="AD860" s="60"/>
      <c r="AE860" s="13"/>
      <c r="AF860" s="13"/>
      <c r="AG860" s="13"/>
      <c r="AH860" s="46"/>
      <c r="AI860" s="56"/>
      <c r="AJ860" s="46"/>
      <c r="AK860" s="56"/>
    </row>
    <row r="861" spans="1:37">
      <c r="A861" s="36" t="str">
        <f t="shared" si="13"/>
        <v>MT990_4</v>
      </c>
      <c r="B861" t="s">
        <v>81</v>
      </c>
      <c r="C861" t="s">
        <v>193</v>
      </c>
      <c r="D861">
        <v>990</v>
      </c>
      <c r="E861">
        <v>4</v>
      </c>
      <c r="F861" s="25" t="str">
        <f>VLOOKUP(B861,Definitions!$C$7:$D$43,2,FALSE)</f>
        <v>Malta</v>
      </c>
      <c r="G861" t="str">
        <f>VLOOKUP(C861,Definitions!$C$49:$D$57,2,FALSE)</f>
        <v>Not elsewhere specified (Other)</v>
      </c>
      <c r="H861" t="str">
        <f>VLOOKUP(D861,Definitions!$C$60:$D$104,2,FALSE)</f>
        <v>Not elsewhere specified (Other)</v>
      </c>
      <c r="J861" s="29" t="str">
        <f>VLOOKUP(E861,Definitions!$C$115:$D$131,2,FALSE)</f>
        <v>Other fossil fuels</v>
      </c>
      <c r="K861" s="47"/>
      <c r="L861" s="46"/>
      <c r="M861" s="46"/>
      <c r="N861" s="56"/>
      <c r="O861" s="46"/>
      <c r="P861" s="46"/>
      <c r="Q861" s="46"/>
      <c r="R861" s="37"/>
      <c r="S861" s="13"/>
      <c r="T861" s="56"/>
      <c r="U861" s="13"/>
      <c r="V861" s="56"/>
      <c r="W861" s="13"/>
      <c r="X861" s="13"/>
      <c r="Y861" s="13"/>
      <c r="Z861" s="13"/>
      <c r="AA861" s="46"/>
      <c r="AB861" s="56"/>
      <c r="AC861" s="13"/>
      <c r="AD861" s="60"/>
      <c r="AE861" s="13"/>
      <c r="AF861" s="13"/>
      <c r="AG861" s="13"/>
      <c r="AH861" s="46"/>
      <c r="AI861" s="56"/>
      <c r="AJ861" s="46"/>
      <c r="AK861" s="56"/>
    </row>
    <row r="862" spans="1:37">
      <c r="A862" s="36" t="str">
        <f t="shared" si="13"/>
        <v>MT990_6</v>
      </c>
      <c r="B862" t="s">
        <v>81</v>
      </c>
      <c r="C862" t="s">
        <v>193</v>
      </c>
      <c r="D862">
        <v>990</v>
      </c>
      <c r="E862">
        <v>6</v>
      </c>
      <c r="F862" s="25" t="str">
        <f>VLOOKUP(B862,Definitions!$C$7:$D$43,2,FALSE)</f>
        <v>Malta</v>
      </c>
      <c r="G862" t="str">
        <f>VLOOKUP(C862,Definitions!$C$49:$D$57,2,FALSE)</f>
        <v>Not elsewhere specified (Other)</v>
      </c>
      <c r="H862" t="str">
        <f>VLOOKUP(D862,Definitions!$C$60:$D$104,2,FALSE)</f>
        <v>Not elsewhere specified (Other)</v>
      </c>
      <c r="J862" s="29" t="str">
        <f>VLOOKUP(E862,Definitions!$C$115:$D$131,2,FALSE)</f>
        <v>Electricity</v>
      </c>
      <c r="K862" s="47"/>
      <c r="L862" s="46"/>
      <c r="M862" s="46"/>
      <c r="N862" s="56"/>
      <c r="O862" s="46"/>
      <c r="P862" s="46"/>
      <c r="Q862" s="46"/>
      <c r="R862" s="37"/>
      <c r="S862" s="13"/>
      <c r="T862" s="56"/>
      <c r="U862" s="13"/>
      <c r="V862" s="56"/>
      <c r="W862" s="13"/>
      <c r="X862" s="13"/>
      <c r="Y862" s="13"/>
      <c r="Z862" s="13"/>
      <c r="AA862" s="46"/>
      <c r="AB862" s="56"/>
      <c r="AC862" s="13"/>
      <c r="AD862" s="60"/>
      <c r="AE862" s="13"/>
      <c r="AF862" s="13"/>
      <c r="AG862" s="13"/>
      <c r="AH862" s="46"/>
      <c r="AI862" s="56"/>
      <c r="AJ862" s="46"/>
      <c r="AK862" s="56"/>
    </row>
    <row r="863" spans="1:37">
      <c r="A863" s="36" t="str">
        <f t="shared" si="13"/>
        <v>MT990_7</v>
      </c>
      <c r="B863" t="s">
        <v>81</v>
      </c>
      <c r="C863" t="s">
        <v>193</v>
      </c>
      <c r="D863">
        <v>990</v>
      </c>
      <c r="E863">
        <v>7</v>
      </c>
      <c r="F863" s="25" t="str">
        <f>VLOOKUP(B863,Definitions!$C$7:$D$43,2,FALSE)</f>
        <v>Malta</v>
      </c>
      <c r="G863" t="str">
        <f>VLOOKUP(C863,Definitions!$C$49:$D$57,2,FALSE)</f>
        <v>Not elsewhere specified (Other)</v>
      </c>
      <c r="H863" t="str">
        <f>VLOOKUP(D863,Definitions!$C$60:$D$104,2,FALSE)</f>
        <v>Not elsewhere specified (Other)</v>
      </c>
      <c r="J863" s="29" t="str">
        <f>VLOOKUP(E863,Definitions!$C$115:$D$131,2,FALSE)</f>
        <v>District heating</v>
      </c>
      <c r="K863" s="47"/>
      <c r="L863" s="46"/>
      <c r="M863" s="46"/>
      <c r="N863" s="56"/>
      <c r="O863" s="46"/>
      <c r="P863" s="46"/>
      <c r="Q863" s="46"/>
      <c r="R863" s="37"/>
      <c r="S863" s="13"/>
      <c r="T863" s="56"/>
      <c r="U863" s="13"/>
      <c r="V863" s="56"/>
      <c r="W863" s="13"/>
      <c r="X863" s="13"/>
      <c r="Y863" s="13"/>
      <c r="Z863" s="13"/>
      <c r="AA863" s="46"/>
      <c r="AB863" s="56"/>
      <c r="AC863" s="13"/>
      <c r="AD863" s="60"/>
      <c r="AE863" s="13"/>
      <c r="AF863" s="13"/>
      <c r="AG863" s="13"/>
      <c r="AH863" s="46"/>
      <c r="AI863" s="56"/>
      <c r="AJ863" s="46"/>
      <c r="AK863" s="56"/>
    </row>
    <row r="864" spans="1:37">
      <c r="A864" s="36" t="str">
        <f t="shared" si="13"/>
        <v>MT990_8</v>
      </c>
      <c r="B864" t="s">
        <v>81</v>
      </c>
      <c r="C864" t="s">
        <v>193</v>
      </c>
      <c r="D864">
        <v>990</v>
      </c>
      <c r="E864">
        <v>8</v>
      </c>
      <c r="F864" s="25" t="str">
        <f>VLOOKUP(B864,Definitions!$C$7:$D$43,2,FALSE)</f>
        <v>Malta</v>
      </c>
      <c r="G864" t="str">
        <f>VLOOKUP(C864,Definitions!$C$49:$D$57,2,FALSE)</f>
        <v>Not elsewhere specified (Other)</v>
      </c>
      <c r="H864" t="str">
        <f>VLOOKUP(D864,Definitions!$C$60:$D$104,2,FALSE)</f>
        <v>Not elsewhere specified (Other)</v>
      </c>
      <c r="J864" s="29" t="str">
        <f>VLOOKUP(E864,Definitions!$C$115:$D$131,2,FALSE)</f>
        <v>Waste non-RES</v>
      </c>
      <c r="K864" s="47"/>
      <c r="L864" s="46"/>
      <c r="M864" s="46"/>
      <c r="N864" s="56"/>
      <c r="O864" s="46"/>
      <c r="P864" s="46"/>
      <c r="Q864" s="46"/>
      <c r="R864" s="37"/>
      <c r="S864" s="13"/>
      <c r="T864" s="56"/>
      <c r="U864" s="13"/>
      <c r="V864" s="56"/>
      <c r="W864" s="13"/>
      <c r="X864" s="13"/>
      <c r="Y864" s="13"/>
      <c r="Z864" s="13"/>
      <c r="AA864" s="46"/>
      <c r="AB864" s="56"/>
      <c r="AC864" s="13"/>
      <c r="AD864" s="60"/>
      <c r="AE864" s="13"/>
      <c r="AF864" s="13"/>
      <c r="AG864" s="13"/>
      <c r="AH864" s="46"/>
      <c r="AI864" s="56"/>
      <c r="AJ864" s="46"/>
      <c r="AK864" s="56"/>
    </row>
    <row r="865" spans="1:37">
      <c r="A865" s="36" t="str">
        <f t="shared" si="13"/>
        <v>MT990_9</v>
      </c>
      <c r="B865" t="s">
        <v>81</v>
      </c>
      <c r="C865" t="s">
        <v>193</v>
      </c>
      <c r="D865">
        <v>990</v>
      </c>
      <c r="E865">
        <v>9</v>
      </c>
      <c r="F865" s="25" t="str">
        <f>VLOOKUP(B865,Definitions!$C$7:$D$43,2,FALSE)</f>
        <v>Malta</v>
      </c>
      <c r="G865" t="str">
        <f>VLOOKUP(C865,Definitions!$C$49:$D$57,2,FALSE)</f>
        <v>Not elsewhere specified (Other)</v>
      </c>
      <c r="H865" t="str">
        <f>VLOOKUP(D865,Definitions!$C$60:$D$104,2,FALSE)</f>
        <v>Not elsewhere specified (Other)</v>
      </c>
      <c r="J865" s="29" t="str">
        <f>VLOOKUP(E865,Definitions!$C$115:$D$131,2,FALSE)</f>
        <v>Waste RES</v>
      </c>
      <c r="K865" s="47"/>
      <c r="L865" s="46"/>
      <c r="M865" s="46"/>
      <c r="N865" s="56"/>
      <c r="O865" s="46"/>
      <c r="P865" s="46"/>
      <c r="Q865" s="46"/>
      <c r="R865" s="37"/>
      <c r="S865" s="13"/>
      <c r="T865" s="56"/>
      <c r="U865" s="13"/>
      <c r="V865" s="56"/>
      <c r="W865" s="13"/>
      <c r="X865" s="13"/>
      <c r="Y865" s="13"/>
      <c r="Z865" s="13"/>
      <c r="AA865" s="46"/>
      <c r="AB865" s="56"/>
      <c r="AC865" s="13"/>
      <c r="AD865" s="60"/>
      <c r="AE865" s="13"/>
      <c r="AF865" s="13"/>
      <c r="AG865" s="13"/>
      <c r="AH865" s="46"/>
      <c r="AI865" s="56"/>
      <c r="AJ865" s="46"/>
      <c r="AK865" s="56"/>
    </row>
    <row r="866" spans="1:37">
      <c r="A866" s="36" t="str">
        <f t="shared" si="13"/>
        <v>MT990_51</v>
      </c>
      <c r="B866" t="s">
        <v>81</v>
      </c>
      <c r="C866" t="s">
        <v>193</v>
      </c>
      <c r="D866">
        <v>990</v>
      </c>
      <c r="E866">
        <v>51</v>
      </c>
      <c r="F866" s="25" t="str">
        <f>VLOOKUP(B866,Definitions!$C$7:$D$43,2,FALSE)</f>
        <v>Malta</v>
      </c>
      <c r="G866" t="str">
        <f>VLOOKUP(C866,Definitions!$C$49:$D$57,2,FALSE)</f>
        <v>Not elsewhere specified (Other)</v>
      </c>
      <c r="H866" t="str">
        <f>VLOOKUP(D866,Definitions!$C$60:$D$104,2,FALSE)</f>
        <v>Not elsewhere specified (Other)</v>
      </c>
      <c r="J866" s="29" t="str">
        <f>VLOOKUP(E866,Definitions!$C$115:$D$131,2,FALSE)</f>
        <v>Biomass</v>
      </c>
      <c r="K866" s="47"/>
      <c r="L866" s="46"/>
      <c r="M866" s="46"/>
      <c r="N866" s="56"/>
      <c r="O866" s="46"/>
      <c r="P866" s="46"/>
      <c r="Q866" s="46"/>
      <c r="R866" s="37"/>
      <c r="S866" s="13"/>
      <c r="T866" s="56"/>
      <c r="U866" s="13"/>
      <c r="V866" s="56"/>
      <c r="W866" s="13"/>
      <c r="X866" s="13"/>
      <c r="Y866" s="13"/>
      <c r="Z866" s="13"/>
      <c r="AA866" s="46"/>
      <c r="AB866" s="56"/>
      <c r="AC866" s="13"/>
      <c r="AD866" s="60"/>
      <c r="AE866" s="13"/>
      <c r="AF866" s="13"/>
      <c r="AG866" s="13"/>
      <c r="AH866" s="46"/>
      <c r="AI866" s="56"/>
      <c r="AJ866" s="46"/>
      <c r="AK866" s="56"/>
    </row>
    <row r="867" spans="1:37">
      <c r="A867" s="36" t="str">
        <f t="shared" si="13"/>
        <v>MT990_52</v>
      </c>
      <c r="B867" t="s">
        <v>81</v>
      </c>
      <c r="C867" t="s">
        <v>193</v>
      </c>
      <c r="D867">
        <v>990</v>
      </c>
      <c r="E867">
        <v>52</v>
      </c>
      <c r="F867" s="25" t="str">
        <f>VLOOKUP(B867,Definitions!$C$7:$D$43,2,FALSE)</f>
        <v>Malta</v>
      </c>
      <c r="G867" t="str">
        <f>VLOOKUP(C867,Definitions!$C$49:$D$57,2,FALSE)</f>
        <v>Not elsewhere specified (Other)</v>
      </c>
      <c r="H867" t="str">
        <f>VLOOKUP(D867,Definitions!$C$60:$D$104,2,FALSE)</f>
        <v>Not elsewhere specified (Other)</v>
      </c>
      <c r="J867" s="29" t="str">
        <f>VLOOKUP(E867,Definitions!$C$115:$D$131,2,FALSE)</f>
        <v>Geothermal</v>
      </c>
      <c r="K867" s="47"/>
      <c r="L867" s="46"/>
      <c r="M867" s="46"/>
      <c r="N867" s="56"/>
      <c r="O867" s="46"/>
      <c r="P867" s="46"/>
      <c r="Q867" s="46"/>
      <c r="R867" s="37"/>
      <c r="S867" s="13"/>
      <c r="T867" s="56"/>
      <c r="U867" s="13"/>
      <c r="V867" s="56"/>
      <c r="W867" s="13"/>
      <c r="X867" s="13"/>
      <c r="Y867" s="13"/>
      <c r="Z867" s="13"/>
      <c r="AA867" s="46"/>
      <c r="AB867" s="56"/>
      <c r="AC867" s="13"/>
      <c r="AD867" s="60"/>
      <c r="AE867" s="13"/>
      <c r="AF867" s="13"/>
      <c r="AG867" s="13"/>
      <c r="AH867" s="46"/>
      <c r="AI867" s="56"/>
      <c r="AJ867" s="46"/>
      <c r="AK867" s="56"/>
    </row>
    <row r="868" spans="1:37">
      <c r="A868" s="36" t="str">
        <f t="shared" si="13"/>
        <v>MT990_53</v>
      </c>
      <c r="B868" t="s">
        <v>81</v>
      </c>
      <c r="C868" t="s">
        <v>193</v>
      </c>
      <c r="D868">
        <v>990</v>
      </c>
      <c r="E868">
        <v>53</v>
      </c>
      <c r="F868" s="25" t="str">
        <f>VLOOKUP(B868,Definitions!$C$7:$D$43,2,FALSE)</f>
        <v>Malta</v>
      </c>
      <c r="G868" t="str">
        <f>VLOOKUP(C868,Definitions!$C$49:$D$57,2,FALSE)</f>
        <v>Not elsewhere specified (Other)</v>
      </c>
      <c r="H868" t="str">
        <f>VLOOKUP(D868,Definitions!$C$60:$D$104,2,FALSE)</f>
        <v>Not elsewhere specified (Other)</v>
      </c>
      <c r="J868" s="29" t="str">
        <f>VLOOKUP(E868,Definitions!$C$115:$D$131,2,FALSE)</f>
        <v>Solar energy</v>
      </c>
      <c r="K868" s="47"/>
      <c r="L868" s="46"/>
      <c r="M868" s="46"/>
      <c r="N868" s="56"/>
      <c r="O868" s="46"/>
      <c r="P868" s="46"/>
      <c r="Q868" s="46"/>
      <c r="R868" s="37"/>
      <c r="S868" s="13"/>
      <c r="T868" s="56"/>
      <c r="U868" s="13"/>
      <c r="V868" s="56"/>
      <c r="W868" s="13"/>
      <c r="X868" s="13"/>
      <c r="Y868" s="13"/>
      <c r="Z868" s="13"/>
      <c r="AA868" s="46"/>
      <c r="AB868" s="56"/>
      <c r="AC868" s="13"/>
      <c r="AD868" s="60"/>
      <c r="AE868" s="13"/>
      <c r="AF868" s="13"/>
      <c r="AG868" s="13"/>
      <c r="AH868" s="46"/>
      <c r="AI868" s="56"/>
      <c r="AJ868" s="46"/>
      <c r="AK868" s="56"/>
    </row>
    <row r="869" spans="1:37">
      <c r="A869" s="36" t="str">
        <f t="shared" si="13"/>
        <v>MT990_56</v>
      </c>
      <c r="B869" t="s">
        <v>81</v>
      </c>
      <c r="C869" t="s">
        <v>193</v>
      </c>
      <c r="D869">
        <v>990</v>
      </c>
      <c r="E869">
        <v>56</v>
      </c>
      <c r="F869" s="25" t="str">
        <f>VLOOKUP(B869,Definitions!$C$7:$D$43,2,FALSE)</f>
        <v>Malta</v>
      </c>
      <c r="G869" t="str">
        <f>VLOOKUP(C869,Definitions!$C$49:$D$57,2,FALSE)</f>
        <v>Not elsewhere specified (Other)</v>
      </c>
      <c r="H869" t="str">
        <f>VLOOKUP(D869,Definitions!$C$60:$D$104,2,FALSE)</f>
        <v>Not elsewhere specified (Other)</v>
      </c>
      <c r="J869" s="29" t="str">
        <f>VLOOKUP(E869,Definitions!$C$115:$D$131,2,FALSE)</f>
        <v>Ambient heat ground</v>
      </c>
      <c r="K869" s="47"/>
      <c r="L869" s="46"/>
      <c r="M869" s="46"/>
      <c r="N869" s="56"/>
      <c r="O869" s="46"/>
      <c r="P869" s="46"/>
      <c r="Q869" s="46"/>
      <c r="R869" s="37"/>
      <c r="S869" s="13"/>
      <c r="T869" s="56"/>
      <c r="U869" s="13"/>
      <c r="V869" s="56"/>
      <c r="W869" s="13"/>
      <c r="X869" s="13"/>
      <c r="Y869" s="13"/>
      <c r="Z869" s="13"/>
      <c r="AA869" s="46"/>
      <c r="AB869" s="56"/>
      <c r="AC869" s="13"/>
      <c r="AD869" s="60"/>
      <c r="AE869" s="13"/>
      <c r="AF869" s="13"/>
      <c r="AG869" s="13"/>
      <c r="AH869" s="46"/>
      <c r="AI869" s="56"/>
      <c r="AJ869" s="46"/>
      <c r="AK869" s="56"/>
    </row>
    <row r="870" spans="1:37">
      <c r="A870" s="36" t="str">
        <f t="shared" si="13"/>
        <v>MT990_57</v>
      </c>
      <c r="B870" t="s">
        <v>81</v>
      </c>
      <c r="C870" t="s">
        <v>193</v>
      </c>
      <c r="D870">
        <v>990</v>
      </c>
      <c r="E870">
        <v>57</v>
      </c>
      <c r="F870" s="25" t="str">
        <f>VLOOKUP(B870,Definitions!$C$7:$D$43,2,FALSE)</f>
        <v>Malta</v>
      </c>
      <c r="G870" t="str">
        <f>VLOOKUP(C870,Definitions!$C$49:$D$57,2,FALSE)</f>
        <v>Not elsewhere specified (Other)</v>
      </c>
      <c r="H870" t="str">
        <f>VLOOKUP(D870,Definitions!$C$60:$D$104,2,FALSE)</f>
        <v>Not elsewhere specified (Other)</v>
      </c>
      <c r="J870" s="29" t="str">
        <f>VLOOKUP(E870,Definitions!$C$115:$D$131,2,FALSE)</f>
        <v>Ambient heat air</v>
      </c>
      <c r="K870" s="47"/>
      <c r="L870" s="46"/>
      <c r="M870" s="46"/>
      <c r="N870" s="56"/>
      <c r="O870" s="46"/>
      <c r="P870" s="46"/>
      <c r="Q870" s="46"/>
      <c r="R870" s="37"/>
      <c r="S870" s="13"/>
      <c r="T870" s="56"/>
      <c r="U870" s="13"/>
      <c r="V870" s="56"/>
      <c r="W870" s="13"/>
      <c r="X870" s="13"/>
      <c r="Y870" s="13"/>
      <c r="Z870" s="13"/>
      <c r="AA870" s="46"/>
      <c r="AB870" s="56"/>
      <c r="AC870" s="13"/>
      <c r="AD870" s="60"/>
      <c r="AE870" s="13"/>
      <c r="AF870" s="13"/>
      <c r="AG870" s="13"/>
      <c r="AH870" s="46"/>
      <c r="AI870" s="56"/>
      <c r="AJ870" s="46"/>
      <c r="AK870" s="56"/>
    </row>
    <row r="871" spans="1:37">
      <c r="A871" s="36" t="str">
        <f t="shared" si="13"/>
        <v>MT990_58</v>
      </c>
      <c r="B871" t="s">
        <v>81</v>
      </c>
      <c r="C871" t="s">
        <v>193</v>
      </c>
      <c r="D871">
        <v>990</v>
      </c>
      <c r="E871">
        <v>58</v>
      </c>
      <c r="F871" s="25" t="str">
        <f>VLOOKUP(B871,Definitions!$C$7:$D$43,2,FALSE)</f>
        <v>Malta</v>
      </c>
      <c r="G871" t="str">
        <f>VLOOKUP(C871,Definitions!$C$49:$D$57,2,FALSE)</f>
        <v>Not elsewhere specified (Other)</v>
      </c>
      <c r="H871" t="str">
        <f>VLOOKUP(D871,Definitions!$C$60:$D$104,2,FALSE)</f>
        <v>Not elsewhere specified (Other)</v>
      </c>
      <c r="J871" s="29" t="str">
        <f>VLOOKUP(E871,Definitions!$C$115:$D$131,2,FALSE)</f>
        <v>Ambient heat total</v>
      </c>
      <c r="K871" s="47"/>
      <c r="L871" s="46"/>
      <c r="M871" s="46"/>
      <c r="N871" s="56"/>
      <c r="O871" s="46"/>
      <c r="P871" s="46"/>
      <c r="Q871" s="46"/>
      <c r="R871" s="37"/>
      <c r="S871" s="13"/>
      <c r="T871" s="56"/>
      <c r="U871" s="13"/>
      <c r="V871" s="56"/>
      <c r="W871" s="13"/>
      <c r="X871" s="13"/>
      <c r="Y871" s="13"/>
      <c r="Z871" s="13"/>
      <c r="AA871" s="46"/>
      <c r="AB871" s="56"/>
      <c r="AC871" s="13"/>
      <c r="AD871" s="60"/>
      <c r="AE871" s="13"/>
      <c r="AF871" s="13"/>
      <c r="AG871" s="13"/>
      <c r="AH871" s="46"/>
      <c r="AI871" s="56"/>
      <c r="AJ871" s="46"/>
      <c r="AK871" s="56"/>
    </row>
    <row r="872" spans="1:37">
      <c r="A872" s="36" t="str">
        <f t="shared" si="13"/>
        <v>MT990_55</v>
      </c>
      <c r="B872" t="s">
        <v>81</v>
      </c>
      <c r="C872" t="s">
        <v>193</v>
      </c>
      <c r="D872">
        <v>990</v>
      </c>
      <c r="E872">
        <v>55</v>
      </c>
      <c r="F872" s="25" t="str">
        <f>VLOOKUP(B872,Definitions!$C$7:$D$43,2,FALSE)</f>
        <v>Malta</v>
      </c>
      <c r="G872" t="str">
        <f>VLOOKUP(C872,Definitions!$C$49:$D$57,2,FALSE)</f>
        <v>Not elsewhere specified (Other)</v>
      </c>
      <c r="H872" t="str">
        <f>VLOOKUP(D872,Definitions!$C$60:$D$104,2,FALSE)</f>
        <v>Not elsewhere specified (Other)</v>
      </c>
      <c r="J872" s="29" t="str">
        <f>VLOOKUP(E872,Definitions!$C$115:$D$131,2,FALSE)</f>
        <v xml:space="preserve">Other RES </v>
      </c>
      <c r="K872" s="47"/>
      <c r="L872" s="46"/>
      <c r="M872" s="46"/>
      <c r="N872" s="56"/>
      <c r="O872" s="46"/>
      <c r="P872" s="46"/>
      <c r="Q872" s="46"/>
      <c r="R872" s="37"/>
      <c r="S872" s="13"/>
      <c r="T872" s="56"/>
      <c r="U872" s="13"/>
      <c r="V872" s="56"/>
      <c r="W872" s="13"/>
      <c r="X872" s="13"/>
      <c r="Y872" s="13"/>
      <c r="Z872" s="13"/>
      <c r="AA872" s="46"/>
      <c r="AB872" s="56"/>
      <c r="AC872" s="13"/>
      <c r="AD872" s="60"/>
      <c r="AE872" s="13"/>
      <c r="AF872" s="13"/>
      <c r="AG872" s="13"/>
      <c r="AH872" s="46"/>
      <c r="AI872" s="56"/>
      <c r="AJ872" s="46"/>
      <c r="AK872" s="56"/>
    </row>
    <row r="873" spans="1:37">
      <c r="A873" s="36" t="str">
        <f t="shared" si="13"/>
        <v>NL101_0</v>
      </c>
      <c r="B873" t="s">
        <v>85</v>
      </c>
      <c r="C873" t="s">
        <v>193</v>
      </c>
      <c r="D873">
        <v>101</v>
      </c>
      <c r="E873">
        <v>0</v>
      </c>
      <c r="F873" s="25" t="str">
        <f>VLOOKUP(B873,Definitions!$C$7:$D$43,2,FALSE)</f>
        <v>Netherlands</v>
      </c>
      <c r="G873" t="str">
        <f>VLOOKUP(C873,Definitions!$C$49:$D$57,2,FALSE)</f>
        <v>Not elsewhere specified (Other)</v>
      </c>
      <c r="H873" t="str">
        <f>VLOOKUP(D873,Definitions!$C$60:$D$104,2,FALSE)</f>
        <v>Agriculture / Forestry</v>
      </c>
      <c r="J873" s="29" t="str">
        <f>VLOOKUP(E873,Definitions!$C$115:$D$131,2,FALSE)</f>
        <v>TOTAL</v>
      </c>
      <c r="K873" s="47"/>
      <c r="L873" s="46"/>
      <c r="M873" s="46"/>
      <c r="N873" s="56"/>
      <c r="O873" s="46"/>
      <c r="P873" s="46"/>
      <c r="Q873" s="46"/>
      <c r="R873" s="37"/>
      <c r="S873" s="13"/>
      <c r="T873" s="56"/>
      <c r="U873" s="13"/>
      <c r="V873" s="56"/>
      <c r="W873" s="13"/>
      <c r="X873" s="13"/>
      <c r="Y873" s="13"/>
      <c r="Z873" s="13"/>
      <c r="AA873" s="46"/>
      <c r="AB873" s="56"/>
      <c r="AC873" s="13"/>
      <c r="AD873" s="60"/>
      <c r="AE873" s="13"/>
      <c r="AF873" s="13"/>
      <c r="AG873" s="13"/>
      <c r="AH873" s="46"/>
      <c r="AI873" s="56"/>
      <c r="AJ873" s="46"/>
      <c r="AK873" s="56"/>
    </row>
    <row r="874" spans="1:37">
      <c r="A874" s="36" t="str">
        <f t="shared" si="13"/>
        <v>NL101_1</v>
      </c>
      <c r="B874" t="s">
        <v>85</v>
      </c>
      <c r="C874" t="s">
        <v>193</v>
      </c>
      <c r="D874">
        <v>101</v>
      </c>
      <c r="E874">
        <v>1</v>
      </c>
      <c r="F874" s="25" t="str">
        <f>VLOOKUP(B874,Definitions!$C$7:$D$43,2,FALSE)</f>
        <v>Netherlands</v>
      </c>
      <c r="G874" t="str">
        <f>VLOOKUP(C874,Definitions!$C$49:$D$57,2,FALSE)</f>
        <v>Not elsewhere specified (Other)</v>
      </c>
      <c r="H874" t="str">
        <f>VLOOKUP(D874,Definitions!$C$60:$D$104,2,FALSE)</f>
        <v>Agriculture / Forestry</v>
      </c>
      <c r="J874" s="29" t="str">
        <f>VLOOKUP(E874,Definitions!$C$115:$D$131,2,FALSE)</f>
        <v>Coal</v>
      </c>
      <c r="K874" s="47"/>
      <c r="L874" s="46"/>
      <c r="M874" s="46"/>
      <c r="N874" s="56"/>
      <c r="O874" s="46"/>
      <c r="P874" s="46"/>
      <c r="Q874" s="46"/>
      <c r="R874" s="37"/>
      <c r="S874" s="13"/>
      <c r="T874" s="56"/>
      <c r="U874" s="13"/>
      <c r="V874" s="56"/>
      <c r="W874" s="13"/>
      <c r="X874" s="13"/>
      <c r="Y874" s="13"/>
      <c r="Z874" s="13"/>
      <c r="AA874" s="46"/>
      <c r="AB874" s="56"/>
      <c r="AC874" s="13"/>
      <c r="AD874" s="60"/>
      <c r="AE874" s="13"/>
      <c r="AF874" s="13"/>
      <c r="AG874" s="13"/>
      <c r="AH874" s="46"/>
      <c r="AI874" s="56"/>
      <c r="AJ874" s="46"/>
      <c r="AK874" s="56"/>
    </row>
    <row r="875" spans="1:37">
      <c r="A875" s="36" t="str">
        <f t="shared" si="13"/>
        <v>NL101_2</v>
      </c>
      <c r="B875" t="s">
        <v>85</v>
      </c>
      <c r="C875" t="s">
        <v>193</v>
      </c>
      <c r="D875">
        <v>101</v>
      </c>
      <c r="E875">
        <v>2</v>
      </c>
      <c r="F875" s="25" t="str">
        <f>VLOOKUP(B875,Definitions!$C$7:$D$43,2,FALSE)</f>
        <v>Netherlands</v>
      </c>
      <c r="G875" t="str">
        <f>VLOOKUP(C875,Definitions!$C$49:$D$57,2,FALSE)</f>
        <v>Not elsewhere specified (Other)</v>
      </c>
      <c r="H875" t="str">
        <f>VLOOKUP(D875,Definitions!$C$60:$D$104,2,FALSE)</f>
        <v>Agriculture / Forestry</v>
      </c>
      <c r="J875" s="29" t="str">
        <f>VLOOKUP(E875,Definitions!$C$115:$D$131,2,FALSE)</f>
        <v>Fuel oil</v>
      </c>
      <c r="K875" s="47"/>
      <c r="L875" s="46"/>
      <c r="M875" s="46"/>
      <c r="N875" s="56"/>
      <c r="O875" s="46"/>
      <c r="P875" s="46"/>
      <c r="Q875" s="46"/>
      <c r="R875" s="37"/>
      <c r="S875" s="13"/>
      <c r="T875" s="56"/>
      <c r="U875" s="13"/>
      <c r="V875" s="56"/>
      <c r="W875" s="13"/>
      <c r="X875" s="13"/>
      <c r="Y875" s="13"/>
      <c r="Z875" s="13"/>
      <c r="AA875" s="46"/>
      <c r="AB875" s="56"/>
      <c r="AC875" s="13"/>
      <c r="AD875" s="60"/>
      <c r="AE875" s="13"/>
      <c r="AF875" s="13"/>
      <c r="AG875" s="13"/>
      <c r="AH875" s="46"/>
      <c r="AI875" s="56"/>
      <c r="AJ875" s="46"/>
      <c r="AK875" s="56"/>
    </row>
    <row r="876" spans="1:37">
      <c r="A876" s="36" t="str">
        <f t="shared" si="13"/>
        <v>NL101_3</v>
      </c>
      <c r="B876" t="s">
        <v>85</v>
      </c>
      <c r="C876" t="s">
        <v>193</v>
      </c>
      <c r="D876">
        <v>101</v>
      </c>
      <c r="E876">
        <v>3</v>
      </c>
      <c r="F876" s="25" t="str">
        <f>VLOOKUP(B876,Definitions!$C$7:$D$43,2,FALSE)</f>
        <v>Netherlands</v>
      </c>
      <c r="G876" t="str">
        <f>VLOOKUP(C876,Definitions!$C$49:$D$57,2,FALSE)</f>
        <v>Not elsewhere specified (Other)</v>
      </c>
      <c r="H876" t="str">
        <f>VLOOKUP(D876,Definitions!$C$60:$D$104,2,FALSE)</f>
        <v>Agriculture / Forestry</v>
      </c>
      <c r="J876" s="29" t="str">
        <f>VLOOKUP(E876,Definitions!$C$115:$D$131,2,FALSE)</f>
        <v>Natural gas</v>
      </c>
      <c r="K876" s="47"/>
      <c r="L876" s="46"/>
      <c r="M876" s="46"/>
      <c r="N876" s="56"/>
      <c r="O876" s="46"/>
      <c r="P876" s="46"/>
      <c r="Q876" s="46"/>
      <c r="R876" s="37"/>
      <c r="S876" s="13"/>
      <c r="T876" s="56"/>
      <c r="U876" s="13"/>
      <c r="V876" s="56"/>
      <c r="W876" s="13"/>
      <c r="X876" s="13"/>
      <c r="Y876" s="13"/>
      <c r="Z876" s="13"/>
      <c r="AA876" s="46"/>
      <c r="AB876" s="56"/>
      <c r="AC876" s="13"/>
      <c r="AD876" s="60"/>
      <c r="AE876" s="13"/>
      <c r="AF876" s="13"/>
      <c r="AG876" s="13"/>
      <c r="AH876" s="46"/>
      <c r="AI876" s="56"/>
      <c r="AJ876" s="46"/>
      <c r="AK876" s="56"/>
    </row>
    <row r="877" spans="1:37">
      <c r="A877" s="36" t="str">
        <f t="shared" si="13"/>
        <v>NL101_4</v>
      </c>
      <c r="B877" t="s">
        <v>85</v>
      </c>
      <c r="C877" t="s">
        <v>193</v>
      </c>
      <c r="D877">
        <v>101</v>
      </c>
      <c r="E877">
        <v>4</v>
      </c>
      <c r="F877" s="25" t="str">
        <f>VLOOKUP(B877,Definitions!$C$7:$D$43,2,FALSE)</f>
        <v>Netherlands</v>
      </c>
      <c r="G877" t="str">
        <f>VLOOKUP(C877,Definitions!$C$49:$D$57,2,FALSE)</f>
        <v>Not elsewhere specified (Other)</v>
      </c>
      <c r="H877" t="str">
        <f>VLOOKUP(D877,Definitions!$C$60:$D$104,2,FALSE)</f>
        <v>Agriculture / Forestry</v>
      </c>
      <c r="J877" s="29" t="str">
        <f>VLOOKUP(E877,Definitions!$C$115:$D$131,2,FALSE)</f>
        <v>Other fossil fuels</v>
      </c>
      <c r="K877" s="47"/>
      <c r="L877" s="46"/>
      <c r="M877" s="46"/>
      <c r="N877" s="56"/>
      <c r="O877" s="46"/>
      <c r="P877" s="46"/>
      <c r="Q877" s="46"/>
      <c r="R877" s="37"/>
      <c r="S877" s="13"/>
      <c r="T877" s="56"/>
      <c r="U877" s="13"/>
      <c r="V877" s="56"/>
      <c r="W877" s="13"/>
      <c r="X877" s="13"/>
      <c r="Y877" s="13"/>
      <c r="Z877" s="13"/>
      <c r="AA877" s="46"/>
      <c r="AB877" s="56"/>
      <c r="AC877" s="13"/>
      <c r="AD877" s="60"/>
      <c r="AE877" s="13"/>
      <c r="AF877" s="13"/>
      <c r="AG877" s="13"/>
      <c r="AH877" s="46"/>
      <c r="AI877" s="56"/>
      <c r="AJ877" s="46"/>
      <c r="AK877" s="56"/>
    </row>
    <row r="878" spans="1:37">
      <c r="A878" s="36" t="str">
        <f t="shared" si="13"/>
        <v>NL101_6</v>
      </c>
      <c r="B878" t="s">
        <v>85</v>
      </c>
      <c r="C878" t="s">
        <v>193</v>
      </c>
      <c r="D878">
        <v>101</v>
      </c>
      <c r="E878">
        <v>6</v>
      </c>
      <c r="F878" s="25" t="str">
        <f>VLOOKUP(B878,Definitions!$C$7:$D$43,2,FALSE)</f>
        <v>Netherlands</v>
      </c>
      <c r="G878" t="str">
        <f>VLOOKUP(C878,Definitions!$C$49:$D$57,2,FALSE)</f>
        <v>Not elsewhere specified (Other)</v>
      </c>
      <c r="H878" t="str">
        <f>VLOOKUP(D878,Definitions!$C$60:$D$104,2,FALSE)</f>
        <v>Agriculture / Forestry</v>
      </c>
      <c r="J878" s="29" t="str">
        <f>VLOOKUP(E878,Definitions!$C$115:$D$131,2,FALSE)</f>
        <v>Electricity</v>
      </c>
      <c r="K878" s="47"/>
      <c r="L878" s="46"/>
      <c r="M878" s="46"/>
      <c r="N878" s="56"/>
      <c r="O878" s="46"/>
      <c r="P878" s="46"/>
      <c r="Q878" s="46"/>
      <c r="R878" s="37"/>
      <c r="S878" s="13"/>
      <c r="T878" s="56"/>
      <c r="U878" s="13"/>
      <c r="V878" s="56"/>
      <c r="W878" s="13"/>
      <c r="X878" s="13"/>
      <c r="Y878" s="13"/>
      <c r="Z878" s="13"/>
      <c r="AA878" s="46"/>
      <c r="AB878" s="56"/>
      <c r="AC878" s="13"/>
      <c r="AD878" s="60"/>
      <c r="AE878" s="13"/>
      <c r="AF878" s="13"/>
      <c r="AG878" s="13"/>
      <c r="AH878" s="46"/>
      <c r="AI878" s="56"/>
      <c r="AJ878" s="46"/>
      <c r="AK878" s="56"/>
    </row>
    <row r="879" spans="1:37">
      <c r="A879" s="36" t="str">
        <f t="shared" si="13"/>
        <v>NL101_7</v>
      </c>
      <c r="B879" t="s">
        <v>85</v>
      </c>
      <c r="C879" t="s">
        <v>193</v>
      </c>
      <c r="D879">
        <v>101</v>
      </c>
      <c r="E879">
        <v>7</v>
      </c>
      <c r="F879" s="25" t="str">
        <f>VLOOKUP(B879,Definitions!$C$7:$D$43,2,FALSE)</f>
        <v>Netherlands</v>
      </c>
      <c r="G879" t="str">
        <f>VLOOKUP(C879,Definitions!$C$49:$D$57,2,FALSE)</f>
        <v>Not elsewhere specified (Other)</v>
      </c>
      <c r="H879" t="str">
        <f>VLOOKUP(D879,Definitions!$C$60:$D$104,2,FALSE)</f>
        <v>Agriculture / Forestry</v>
      </c>
      <c r="J879" s="29" t="str">
        <f>VLOOKUP(E879,Definitions!$C$115:$D$131,2,FALSE)</f>
        <v>District heating</v>
      </c>
      <c r="K879" s="47"/>
      <c r="L879" s="46"/>
      <c r="M879" s="46"/>
      <c r="N879" s="56"/>
      <c r="O879" s="46"/>
      <c r="P879" s="46"/>
      <c r="Q879" s="46"/>
      <c r="R879" s="37"/>
      <c r="S879" s="13"/>
      <c r="T879" s="56"/>
      <c r="U879" s="13"/>
      <c r="V879" s="56"/>
      <c r="W879" s="13"/>
      <c r="X879" s="13"/>
      <c r="Y879" s="13"/>
      <c r="Z879" s="13"/>
      <c r="AA879" s="46"/>
      <c r="AB879" s="56"/>
      <c r="AC879" s="13"/>
      <c r="AD879" s="60"/>
      <c r="AE879" s="13"/>
      <c r="AF879" s="13"/>
      <c r="AG879" s="13"/>
      <c r="AH879" s="46"/>
      <c r="AI879" s="56"/>
      <c r="AJ879" s="46"/>
      <c r="AK879" s="56"/>
    </row>
    <row r="880" spans="1:37">
      <c r="A880" s="36" t="str">
        <f t="shared" si="13"/>
        <v>NL101_8</v>
      </c>
      <c r="B880" t="s">
        <v>85</v>
      </c>
      <c r="C880" t="s">
        <v>193</v>
      </c>
      <c r="D880">
        <v>101</v>
      </c>
      <c r="E880">
        <v>8</v>
      </c>
      <c r="F880" s="25" t="str">
        <f>VLOOKUP(B880,Definitions!$C$7:$D$43,2,FALSE)</f>
        <v>Netherlands</v>
      </c>
      <c r="G880" t="str">
        <f>VLOOKUP(C880,Definitions!$C$49:$D$57,2,FALSE)</f>
        <v>Not elsewhere specified (Other)</v>
      </c>
      <c r="H880" t="str">
        <f>VLOOKUP(D880,Definitions!$C$60:$D$104,2,FALSE)</f>
        <v>Agriculture / Forestry</v>
      </c>
      <c r="J880" s="29" t="str">
        <f>VLOOKUP(E880,Definitions!$C$115:$D$131,2,FALSE)</f>
        <v>Waste non-RES</v>
      </c>
      <c r="K880" s="47"/>
      <c r="L880" s="46"/>
      <c r="M880" s="46"/>
      <c r="N880" s="56"/>
      <c r="O880" s="46"/>
      <c r="P880" s="46"/>
      <c r="Q880" s="46"/>
      <c r="R880" s="37"/>
      <c r="S880" s="13"/>
      <c r="T880" s="56"/>
      <c r="U880" s="13"/>
      <c r="V880" s="56"/>
      <c r="W880" s="13"/>
      <c r="X880" s="13"/>
      <c r="Y880" s="13"/>
      <c r="Z880" s="13"/>
      <c r="AA880" s="46"/>
      <c r="AB880" s="56"/>
      <c r="AC880" s="13"/>
      <c r="AD880" s="60"/>
      <c r="AE880" s="13"/>
      <c r="AF880" s="13"/>
      <c r="AG880" s="13"/>
      <c r="AH880" s="46"/>
      <c r="AI880" s="56"/>
      <c r="AJ880" s="46"/>
      <c r="AK880" s="56"/>
    </row>
    <row r="881" spans="1:37">
      <c r="A881" s="36" t="str">
        <f t="shared" si="13"/>
        <v>NL101_9</v>
      </c>
      <c r="B881" t="s">
        <v>85</v>
      </c>
      <c r="C881" t="s">
        <v>193</v>
      </c>
      <c r="D881">
        <v>101</v>
      </c>
      <c r="E881">
        <v>9</v>
      </c>
      <c r="F881" s="25" t="str">
        <f>VLOOKUP(B881,Definitions!$C$7:$D$43,2,FALSE)</f>
        <v>Netherlands</v>
      </c>
      <c r="G881" t="str">
        <f>VLOOKUP(C881,Definitions!$C$49:$D$57,2,FALSE)</f>
        <v>Not elsewhere specified (Other)</v>
      </c>
      <c r="H881" t="str">
        <f>VLOOKUP(D881,Definitions!$C$60:$D$104,2,FALSE)</f>
        <v>Agriculture / Forestry</v>
      </c>
      <c r="J881" s="29" t="str">
        <f>VLOOKUP(E881,Definitions!$C$115:$D$131,2,FALSE)</f>
        <v>Waste RES</v>
      </c>
      <c r="K881" s="47"/>
      <c r="L881" s="46"/>
      <c r="M881" s="46"/>
      <c r="N881" s="56"/>
      <c r="O881" s="46"/>
      <c r="P881" s="46"/>
      <c r="Q881" s="46"/>
      <c r="R881" s="37"/>
      <c r="S881" s="13"/>
      <c r="T881" s="56"/>
      <c r="U881" s="13"/>
      <c r="V881" s="56"/>
      <c r="W881" s="13"/>
      <c r="X881" s="13"/>
      <c r="Y881" s="13"/>
      <c r="Z881" s="13"/>
      <c r="AA881" s="46"/>
      <c r="AB881" s="56"/>
      <c r="AC881" s="13"/>
      <c r="AD881" s="60"/>
      <c r="AE881" s="13"/>
      <c r="AF881" s="13"/>
      <c r="AG881" s="13"/>
      <c r="AH881" s="46"/>
      <c r="AI881" s="56"/>
      <c r="AJ881" s="46"/>
      <c r="AK881" s="56"/>
    </row>
    <row r="882" spans="1:37">
      <c r="A882" s="36" t="str">
        <f t="shared" si="13"/>
        <v>NL101_51</v>
      </c>
      <c r="B882" t="s">
        <v>85</v>
      </c>
      <c r="C882" t="s">
        <v>193</v>
      </c>
      <c r="D882">
        <v>101</v>
      </c>
      <c r="E882">
        <v>51</v>
      </c>
      <c r="F882" s="25" t="str">
        <f>VLOOKUP(B882,Definitions!$C$7:$D$43,2,FALSE)</f>
        <v>Netherlands</v>
      </c>
      <c r="G882" t="str">
        <f>VLOOKUP(C882,Definitions!$C$49:$D$57,2,FALSE)</f>
        <v>Not elsewhere specified (Other)</v>
      </c>
      <c r="H882" t="str">
        <f>VLOOKUP(D882,Definitions!$C$60:$D$104,2,FALSE)</f>
        <v>Agriculture / Forestry</v>
      </c>
      <c r="J882" s="29" t="str">
        <f>VLOOKUP(E882,Definitions!$C$115:$D$131,2,FALSE)</f>
        <v>Biomass</v>
      </c>
      <c r="K882" s="47"/>
      <c r="L882" s="46"/>
      <c r="M882" s="46"/>
      <c r="N882" s="56"/>
      <c r="O882" s="46"/>
      <c r="P882" s="46"/>
      <c r="Q882" s="46"/>
      <c r="R882" s="37"/>
      <c r="S882" s="13"/>
      <c r="T882" s="56"/>
      <c r="U882" s="13"/>
      <c r="V882" s="56"/>
      <c r="W882" s="13"/>
      <c r="X882" s="13"/>
      <c r="Y882" s="13"/>
      <c r="Z882" s="13"/>
      <c r="AA882" s="46"/>
      <c r="AB882" s="56"/>
      <c r="AC882" s="13"/>
      <c r="AD882" s="60"/>
      <c r="AE882" s="13"/>
      <c r="AF882" s="13"/>
      <c r="AG882" s="13"/>
      <c r="AH882" s="46"/>
      <c r="AI882" s="56"/>
      <c r="AJ882" s="46"/>
      <c r="AK882" s="56"/>
    </row>
    <row r="883" spans="1:37">
      <c r="A883" s="36" t="str">
        <f t="shared" si="13"/>
        <v>NL101_52</v>
      </c>
      <c r="B883" t="s">
        <v>85</v>
      </c>
      <c r="C883" t="s">
        <v>193</v>
      </c>
      <c r="D883">
        <v>101</v>
      </c>
      <c r="E883">
        <v>52</v>
      </c>
      <c r="F883" s="25" t="str">
        <f>VLOOKUP(B883,Definitions!$C$7:$D$43,2,FALSE)</f>
        <v>Netherlands</v>
      </c>
      <c r="G883" t="str">
        <f>VLOOKUP(C883,Definitions!$C$49:$D$57,2,FALSE)</f>
        <v>Not elsewhere specified (Other)</v>
      </c>
      <c r="H883" t="str">
        <f>VLOOKUP(D883,Definitions!$C$60:$D$104,2,FALSE)</f>
        <v>Agriculture / Forestry</v>
      </c>
      <c r="J883" s="29" t="str">
        <f>VLOOKUP(E883,Definitions!$C$115:$D$131,2,FALSE)</f>
        <v>Geothermal</v>
      </c>
      <c r="K883" s="47"/>
      <c r="L883" s="46"/>
      <c r="M883" s="46"/>
      <c r="N883" s="56"/>
      <c r="O883" s="46"/>
      <c r="P883" s="46"/>
      <c r="Q883" s="46"/>
      <c r="R883" s="37"/>
      <c r="S883" s="13"/>
      <c r="T883" s="56"/>
      <c r="U883" s="13"/>
      <c r="V883" s="56"/>
      <c r="W883" s="13"/>
      <c r="X883" s="13"/>
      <c r="Y883" s="13"/>
      <c r="Z883" s="13"/>
      <c r="AA883" s="46"/>
      <c r="AB883" s="56"/>
      <c r="AC883" s="13"/>
      <c r="AD883" s="60"/>
      <c r="AE883" s="13"/>
      <c r="AF883" s="13"/>
      <c r="AG883" s="13"/>
      <c r="AH883" s="46"/>
      <c r="AI883" s="56"/>
      <c r="AJ883" s="46"/>
      <c r="AK883" s="56"/>
    </row>
    <row r="884" spans="1:37">
      <c r="A884" s="36" t="str">
        <f t="shared" si="13"/>
        <v>NL101_53</v>
      </c>
      <c r="B884" t="s">
        <v>85</v>
      </c>
      <c r="C884" t="s">
        <v>193</v>
      </c>
      <c r="D884">
        <v>101</v>
      </c>
      <c r="E884">
        <v>53</v>
      </c>
      <c r="F884" s="25" t="str">
        <f>VLOOKUP(B884,Definitions!$C$7:$D$43,2,FALSE)</f>
        <v>Netherlands</v>
      </c>
      <c r="G884" t="str">
        <f>VLOOKUP(C884,Definitions!$C$49:$D$57,2,FALSE)</f>
        <v>Not elsewhere specified (Other)</v>
      </c>
      <c r="H884" t="str">
        <f>VLOOKUP(D884,Definitions!$C$60:$D$104,2,FALSE)</f>
        <v>Agriculture / Forestry</v>
      </c>
      <c r="J884" s="29" t="str">
        <f>VLOOKUP(E884,Definitions!$C$115:$D$131,2,FALSE)</f>
        <v>Solar energy</v>
      </c>
      <c r="K884" s="47"/>
      <c r="L884" s="46"/>
      <c r="M884" s="46"/>
      <c r="N884" s="56"/>
      <c r="O884" s="46"/>
      <c r="P884" s="46"/>
      <c r="Q884" s="46"/>
      <c r="R884" s="37"/>
      <c r="S884" s="13"/>
      <c r="T884" s="56"/>
      <c r="U884" s="13"/>
      <c r="V884" s="56"/>
      <c r="W884" s="13"/>
      <c r="X884" s="13"/>
      <c r="Y884" s="13"/>
      <c r="Z884" s="13"/>
      <c r="AA884" s="46"/>
      <c r="AB884" s="56"/>
      <c r="AC884" s="13"/>
      <c r="AD884" s="60"/>
      <c r="AE884" s="13"/>
      <c r="AF884" s="13"/>
      <c r="AG884" s="13"/>
      <c r="AH884" s="46"/>
      <c r="AI884" s="56"/>
      <c r="AJ884" s="46"/>
      <c r="AK884" s="56"/>
    </row>
    <row r="885" spans="1:37">
      <c r="A885" s="36" t="str">
        <f t="shared" si="13"/>
        <v>NL101_56</v>
      </c>
      <c r="B885" t="s">
        <v>85</v>
      </c>
      <c r="C885" t="s">
        <v>193</v>
      </c>
      <c r="D885">
        <v>101</v>
      </c>
      <c r="E885">
        <v>56</v>
      </c>
      <c r="F885" s="25" t="str">
        <f>VLOOKUP(B885,Definitions!$C$7:$D$43,2,FALSE)</f>
        <v>Netherlands</v>
      </c>
      <c r="G885" t="str">
        <f>VLOOKUP(C885,Definitions!$C$49:$D$57,2,FALSE)</f>
        <v>Not elsewhere specified (Other)</v>
      </c>
      <c r="H885" t="str">
        <f>VLOOKUP(D885,Definitions!$C$60:$D$104,2,FALSE)</f>
        <v>Agriculture / Forestry</v>
      </c>
      <c r="J885" s="29" t="str">
        <f>VLOOKUP(E885,Definitions!$C$115:$D$131,2,FALSE)</f>
        <v>Ambient heat ground</v>
      </c>
      <c r="K885" s="47"/>
      <c r="L885" s="46"/>
      <c r="M885" s="46"/>
      <c r="N885" s="56"/>
      <c r="O885" s="46"/>
      <c r="P885" s="46"/>
      <c r="Q885" s="46"/>
      <c r="R885" s="37"/>
      <c r="S885" s="13"/>
      <c r="T885" s="56"/>
      <c r="U885" s="13"/>
      <c r="V885" s="56"/>
      <c r="W885" s="13"/>
      <c r="X885" s="13"/>
      <c r="Y885" s="13"/>
      <c r="Z885" s="13"/>
      <c r="AA885" s="46"/>
      <c r="AB885" s="56"/>
      <c r="AC885" s="13"/>
      <c r="AD885" s="60"/>
      <c r="AE885" s="13"/>
      <c r="AF885" s="13"/>
      <c r="AG885" s="13"/>
      <c r="AH885" s="46"/>
      <c r="AI885" s="56"/>
      <c r="AJ885" s="46"/>
      <c r="AK885" s="56"/>
    </row>
    <row r="886" spans="1:37">
      <c r="A886" s="36" t="str">
        <f t="shared" si="13"/>
        <v>NL101_57</v>
      </c>
      <c r="B886" t="s">
        <v>85</v>
      </c>
      <c r="C886" t="s">
        <v>193</v>
      </c>
      <c r="D886">
        <v>101</v>
      </c>
      <c r="E886">
        <v>57</v>
      </c>
      <c r="F886" s="25" t="str">
        <f>VLOOKUP(B886,Definitions!$C$7:$D$43,2,FALSE)</f>
        <v>Netherlands</v>
      </c>
      <c r="G886" t="str">
        <f>VLOOKUP(C886,Definitions!$C$49:$D$57,2,FALSE)</f>
        <v>Not elsewhere specified (Other)</v>
      </c>
      <c r="H886" t="str">
        <f>VLOOKUP(D886,Definitions!$C$60:$D$104,2,FALSE)</f>
        <v>Agriculture / Forestry</v>
      </c>
      <c r="J886" s="29" t="str">
        <f>VLOOKUP(E886,Definitions!$C$115:$D$131,2,FALSE)</f>
        <v>Ambient heat air</v>
      </c>
      <c r="K886" s="47"/>
      <c r="L886" s="46"/>
      <c r="M886" s="46"/>
      <c r="N886" s="56"/>
      <c r="O886" s="46"/>
      <c r="P886" s="46"/>
      <c r="Q886" s="46"/>
      <c r="R886" s="37"/>
      <c r="S886" s="13"/>
      <c r="T886" s="56"/>
      <c r="U886" s="13"/>
      <c r="V886" s="56"/>
      <c r="W886" s="13"/>
      <c r="X886" s="13"/>
      <c r="Y886" s="13"/>
      <c r="Z886" s="13"/>
      <c r="AA886" s="46"/>
      <c r="AB886" s="56"/>
      <c r="AC886" s="13"/>
      <c r="AD886" s="60"/>
      <c r="AE886" s="13"/>
      <c r="AF886" s="13"/>
      <c r="AG886" s="13"/>
      <c r="AH886" s="46"/>
      <c r="AI886" s="56"/>
      <c r="AJ886" s="46"/>
      <c r="AK886" s="56"/>
    </row>
    <row r="887" spans="1:37">
      <c r="A887" s="36" t="str">
        <f t="shared" si="13"/>
        <v>NL101_58</v>
      </c>
      <c r="B887" t="s">
        <v>85</v>
      </c>
      <c r="C887" t="s">
        <v>193</v>
      </c>
      <c r="D887">
        <v>101</v>
      </c>
      <c r="E887">
        <v>58</v>
      </c>
      <c r="F887" s="25" t="str">
        <f>VLOOKUP(B887,Definitions!$C$7:$D$43,2,FALSE)</f>
        <v>Netherlands</v>
      </c>
      <c r="G887" t="str">
        <f>VLOOKUP(C887,Definitions!$C$49:$D$57,2,FALSE)</f>
        <v>Not elsewhere specified (Other)</v>
      </c>
      <c r="H887" t="str">
        <f>VLOOKUP(D887,Definitions!$C$60:$D$104,2,FALSE)</f>
        <v>Agriculture / Forestry</v>
      </c>
      <c r="J887" s="29" t="str">
        <f>VLOOKUP(E887,Definitions!$C$115:$D$131,2,FALSE)</f>
        <v>Ambient heat total</v>
      </c>
      <c r="K887" s="47"/>
      <c r="L887" s="46"/>
      <c r="M887" s="46"/>
      <c r="N887" s="56"/>
      <c r="O887" s="46"/>
      <c r="P887" s="46"/>
      <c r="Q887" s="46"/>
      <c r="R887" s="37"/>
      <c r="S887" s="13"/>
      <c r="T887" s="56"/>
      <c r="U887" s="13"/>
      <c r="V887" s="56"/>
      <c r="W887" s="13"/>
      <c r="X887" s="13"/>
      <c r="Y887" s="13"/>
      <c r="Z887" s="13"/>
      <c r="AA887" s="46"/>
      <c r="AB887" s="56"/>
      <c r="AC887" s="13"/>
      <c r="AD887" s="60"/>
      <c r="AE887" s="13"/>
      <c r="AF887" s="13"/>
      <c r="AG887" s="13"/>
      <c r="AH887" s="46"/>
      <c r="AI887" s="56"/>
      <c r="AJ887" s="46"/>
      <c r="AK887" s="56"/>
    </row>
    <row r="888" spans="1:37">
      <c r="A888" s="36" t="str">
        <f t="shared" si="13"/>
        <v>NL101_55</v>
      </c>
      <c r="B888" t="s">
        <v>85</v>
      </c>
      <c r="C888" t="s">
        <v>193</v>
      </c>
      <c r="D888">
        <v>101</v>
      </c>
      <c r="E888">
        <v>55</v>
      </c>
      <c r="F888" s="25" t="str">
        <f>VLOOKUP(B888,Definitions!$C$7:$D$43,2,FALSE)</f>
        <v>Netherlands</v>
      </c>
      <c r="G888" t="str">
        <f>VLOOKUP(C888,Definitions!$C$49:$D$57,2,FALSE)</f>
        <v>Not elsewhere specified (Other)</v>
      </c>
      <c r="H888" t="str">
        <f>VLOOKUP(D888,Definitions!$C$60:$D$104,2,FALSE)</f>
        <v>Agriculture / Forestry</v>
      </c>
      <c r="J888" s="29" t="str">
        <f>VLOOKUP(E888,Definitions!$C$115:$D$131,2,FALSE)</f>
        <v xml:space="preserve">Other RES </v>
      </c>
      <c r="K888" s="47"/>
      <c r="L888" s="46"/>
      <c r="M888" s="46"/>
      <c r="N888" s="56"/>
      <c r="O888" s="46"/>
      <c r="P888" s="46"/>
      <c r="Q888" s="46"/>
      <c r="R888" s="37"/>
      <c r="S888" s="13"/>
      <c r="T888" s="56"/>
      <c r="U888" s="13"/>
      <c r="V888" s="56"/>
      <c r="W888" s="13"/>
      <c r="X888" s="13"/>
      <c r="Y888" s="13"/>
      <c r="Z888" s="13"/>
      <c r="AA888" s="46"/>
      <c r="AB888" s="56"/>
      <c r="AC888" s="13"/>
      <c r="AD888" s="60"/>
      <c r="AE888" s="13"/>
      <c r="AF888" s="13"/>
      <c r="AG888" s="13"/>
      <c r="AH888" s="46"/>
      <c r="AI888" s="56"/>
      <c r="AJ888" s="46"/>
      <c r="AK888" s="56"/>
    </row>
    <row r="889" spans="1:37">
      <c r="A889" s="36" t="str">
        <f t="shared" si="13"/>
        <v>NL103_0</v>
      </c>
      <c r="B889" t="s">
        <v>85</v>
      </c>
      <c r="C889" t="s">
        <v>193</v>
      </c>
      <c r="D889">
        <v>103</v>
      </c>
      <c r="E889">
        <v>0</v>
      </c>
      <c r="F889" s="25" t="str">
        <f>VLOOKUP(B889,Definitions!$C$7:$D$43,2,FALSE)</f>
        <v>Netherlands</v>
      </c>
      <c r="G889" t="str">
        <f>VLOOKUP(C889,Definitions!$C$49:$D$57,2,FALSE)</f>
        <v>Not elsewhere specified (Other)</v>
      </c>
      <c r="H889" t="str">
        <f>VLOOKUP(D889,Definitions!$C$60:$D$104,2,FALSE)</f>
        <v>Fishing</v>
      </c>
      <c r="J889" s="29" t="str">
        <f>VLOOKUP(E889,Definitions!$C$115:$D$131,2,FALSE)</f>
        <v>TOTAL</v>
      </c>
      <c r="K889" s="47"/>
      <c r="L889" s="46"/>
      <c r="M889" s="46"/>
      <c r="N889" s="56"/>
      <c r="O889" s="46"/>
      <c r="P889" s="46"/>
      <c r="Q889" s="46"/>
      <c r="R889" s="37"/>
      <c r="S889" s="13"/>
      <c r="T889" s="56"/>
      <c r="U889" s="13"/>
      <c r="V889" s="56"/>
      <c r="W889" s="13"/>
      <c r="X889" s="13"/>
      <c r="Y889" s="13"/>
      <c r="Z889" s="13"/>
      <c r="AA889" s="46"/>
      <c r="AB889" s="56"/>
      <c r="AC889" s="13"/>
      <c r="AD889" s="60"/>
      <c r="AE889" s="13"/>
      <c r="AF889" s="13"/>
      <c r="AG889" s="13"/>
      <c r="AH889" s="46"/>
      <c r="AI889" s="56"/>
      <c r="AJ889" s="46"/>
      <c r="AK889" s="56"/>
    </row>
    <row r="890" spans="1:37">
      <c r="A890" s="36" t="str">
        <f t="shared" si="13"/>
        <v>NL103_1</v>
      </c>
      <c r="B890" t="s">
        <v>85</v>
      </c>
      <c r="C890" t="s">
        <v>193</v>
      </c>
      <c r="D890">
        <v>103</v>
      </c>
      <c r="E890">
        <v>1</v>
      </c>
      <c r="F890" s="25" t="str">
        <f>VLOOKUP(B890,Definitions!$C$7:$D$43,2,FALSE)</f>
        <v>Netherlands</v>
      </c>
      <c r="G890" t="str">
        <f>VLOOKUP(C890,Definitions!$C$49:$D$57,2,FALSE)</f>
        <v>Not elsewhere specified (Other)</v>
      </c>
      <c r="H890" t="str">
        <f>VLOOKUP(D890,Definitions!$C$60:$D$104,2,FALSE)</f>
        <v>Fishing</v>
      </c>
      <c r="J890" s="29" t="str">
        <f>VLOOKUP(E890,Definitions!$C$115:$D$131,2,FALSE)</f>
        <v>Coal</v>
      </c>
      <c r="K890" s="47"/>
      <c r="L890" s="46"/>
      <c r="M890" s="46"/>
      <c r="N890" s="56"/>
      <c r="O890" s="46"/>
      <c r="P890" s="46"/>
      <c r="Q890" s="46"/>
      <c r="R890" s="37"/>
      <c r="S890" s="13"/>
      <c r="T890" s="56"/>
      <c r="U890" s="13"/>
      <c r="V890" s="56"/>
      <c r="W890" s="13"/>
      <c r="X890" s="13"/>
      <c r="Y890" s="13"/>
      <c r="Z890" s="13"/>
      <c r="AA890" s="46"/>
      <c r="AB890" s="56"/>
      <c r="AC890" s="13"/>
      <c r="AD890" s="60"/>
      <c r="AE890" s="13"/>
      <c r="AF890" s="13"/>
      <c r="AG890" s="13"/>
      <c r="AH890" s="46"/>
      <c r="AI890" s="56"/>
      <c r="AJ890" s="46"/>
      <c r="AK890" s="56"/>
    </row>
    <row r="891" spans="1:37">
      <c r="A891" s="36" t="str">
        <f t="shared" si="13"/>
        <v>NL103_2</v>
      </c>
      <c r="B891" t="s">
        <v>85</v>
      </c>
      <c r="C891" t="s">
        <v>193</v>
      </c>
      <c r="D891">
        <v>103</v>
      </c>
      <c r="E891">
        <v>2</v>
      </c>
      <c r="F891" s="25" t="str">
        <f>VLOOKUP(B891,Definitions!$C$7:$D$43,2,FALSE)</f>
        <v>Netherlands</v>
      </c>
      <c r="G891" t="str">
        <f>VLOOKUP(C891,Definitions!$C$49:$D$57,2,FALSE)</f>
        <v>Not elsewhere specified (Other)</v>
      </c>
      <c r="H891" t="str">
        <f>VLOOKUP(D891,Definitions!$C$60:$D$104,2,FALSE)</f>
        <v>Fishing</v>
      </c>
      <c r="J891" s="29" t="str">
        <f>VLOOKUP(E891,Definitions!$C$115:$D$131,2,FALSE)</f>
        <v>Fuel oil</v>
      </c>
      <c r="K891" s="47"/>
      <c r="L891" s="46"/>
      <c r="M891" s="46"/>
      <c r="N891" s="56"/>
      <c r="O891" s="46"/>
      <c r="P891" s="46"/>
      <c r="Q891" s="46"/>
      <c r="R891" s="37"/>
      <c r="S891" s="13"/>
      <c r="T891" s="56"/>
      <c r="U891" s="13"/>
      <c r="V891" s="56"/>
      <c r="W891" s="13"/>
      <c r="X891" s="13"/>
      <c r="Y891" s="13"/>
      <c r="Z891" s="13"/>
      <c r="AA891" s="46"/>
      <c r="AB891" s="56"/>
      <c r="AC891" s="13"/>
      <c r="AD891" s="60"/>
      <c r="AE891" s="13"/>
      <c r="AF891" s="13"/>
      <c r="AG891" s="13"/>
      <c r="AH891" s="46"/>
      <c r="AI891" s="56"/>
      <c r="AJ891" s="46"/>
      <c r="AK891" s="56"/>
    </row>
    <row r="892" spans="1:37">
      <c r="A892" s="36" t="str">
        <f t="shared" si="13"/>
        <v>NL103_3</v>
      </c>
      <c r="B892" t="s">
        <v>85</v>
      </c>
      <c r="C892" t="s">
        <v>193</v>
      </c>
      <c r="D892">
        <v>103</v>
      </c>
      <c r="E892">
        <v>3</v>
      </c>
      <c r="F892" s="25" t="str">
        <f>VLOOKUP(B892,Definitions!$C$7:$D$43,2,FALSE)</f>
        <v>Netherlands</v>
      </c>
      <c r="G892" t="str">
        <f>VLOOKUP(C892,Definitions!$C$49:$D$57,2,FALSE)</f>
        <v>Not elsewhere specified (Other)</v>
      </c>
      <c r="H892" t="str">
        <f>VLOOKUP(D892,Definitions!$C$60:$D$104,2,FALSE)</f>
        <v>Fishing</v>
      </c>
      <c r="J892" s="29" t="str">
        <f>VLOOKUP(E892,Definitions!$C$115:$D$131,2,FALSE)</f>
        <v>Natural gas</v>
      </c>
      <c r="K892" s="47"/>
      <c r="L892" s="46"/>
      <c r="M892" s="46"/>
      <c r="N892" s="56"/>
      <c r="O892" s="46"/>
      <c r="P892" s="46"/>
      <c r="Q892" s="46"/>
      <c r="R892" s="37"/>
      <c r="S892" s="13"/>
      <c r="T892" s="56"/>
      <c r="U892" s="13"/>
      <c r="V892" s="56"/>
      <c r="W892" s="13"/>
      <c r="X892" s="13"/>
      <c r="Y892" s="13"/>
      <c r="Z892" s="13"/>
      <c r="AA892" s="46"/>
      <c r="AB892" s="56"/>
      <c r="AC892" s="13"/>
      <c r="AD892" s="60"/>
      <c r="AE892" s="13"/>
      <c r="AF892" s="13"/>
      <c r="AG892" s="13"/>
      <c r="AH892" s="46"/>
      <c r="AI892" s="56"/>
      <c r="AJ892" s="46"/>
      <c r="AK892" s="56"/>
    </row>
    <row r="893" spans="1:37">
      <c r="A893" s="36" t="str">
        <f t="shared" si="13"/>
        <v>NL103_4</v>
      </c>
      <c r="B893" t="s">
        <v>85</v>
      </c>
      <c r="C893" t="s">
        <v>193</v>
      </c>
      <c r="D893">
        <v>103</v>
      </c>
      <c r="E893">
        <v>4</v>
      </c>
      <c r="F893" s="25" t="str">
        <f>VLOOKUP(B893,Definitions!$C$7:$D$43,2,FALSE)</f>
        <v>Netherlands</v>
      </c>
      <c r="G893" t="str">
        <f>VLOOKUP(C893,Definitions!$C$49:$D$57,2,FALSE)</f>
        <v>Not elsewhere specified (Other)</v>
      </c>
      <c r="H893" t="str">
        <f>VLOOKUP(D893,Definitions!$C$60:$D$104,2,FALSE)</f>
        <v>Fishing</v>
      </c>
      <c r="J893" s="29" t="str">
        <f>VLOOKUP(E893,Definitions!$C$115:$D$131,2,FALSE)</f>
        <v>Other fossil fuels</v>
      </c>
      <c r="K893" s="47"/>
      <c r="L893" s="46"/>
      <c r="M893" s="46"/>
      <c r="N893" s="56"/>
      <c r="O893" s="46"/>
      <c r="P893" s="46"/>
      <c r="Q893" s="46"/>
      <c r="R893" s="37"/>
      <c r="S893" s="13"/>
      <c r="T893" s="56"/>
      <c r="U893" s="13"/>
      <c r="V893" s="56"/>
      <c r="W893" s="13"/>
      <c r="X893" s="13"/>
      <c r="Y893" s="13"/>
      <c r="Z893" s="13"/>
      <c r="AA893" s="46"/>
      <c r="AB893" s="56"/>
      <c r="AC893" s="13"/>
      <c r="AD893" s="60"/>
      <c r="AE893" s="13"/>
      <c r="AF893" s="13"/>
      <c r="AG893" s="13"/>
      <c r="AH893" s="46"/>
      <c r="AI893" s="56"/>
      <c r="AJ893" s="46"/>
      <c r="AK893" s="56"/>
    </row>
    <row r="894" spans="1:37">
      <c r="A894" s="36" t="str">
        <f t="shared" si="13"/>
        <v>NL103_6</v>
      </c>
      <c r="B894" t="s">
        <v>85</v>
      </c>
      <c r="C894" t="s">
        <v>193</v>
      </c>
      <c r="D894">
        <v>103</v>
      </c>
      <c r="E894">
        <v>6</v>
      </c>
      <c r="F894" s="25" t="str">
        <f>VLOOKUP(B894,Definitions!$C$7:$D$43,2,FALSE)</f>
        <v>Netherlands</v>
      </c>
      <c r="G894" t="str">
        <f>VLOOKUP(C894,Definitions!$C$49:$D$57,2,FALSE)</f>
        <v>Not elsewhere specified (Other)</v>
      </c>
      <c r="H894" t="str">
        <f>VLOOKUP(D894,Definitions!$C$60:$D$104,2,FALSE)</f>
        <v>Fishing</v>
      </c>
      <c r="J894" s="29" t="str">
        <f>VLOOKUP(E894,Definitions!$C$115:$D$131,2,FALSE)</f>
        <v>Electricity</v>
      </c>
      <c r="K894" s="47"/>
      <c r="L894" s="46"/>
      <c r="M894" s="46"/>
      <c r="N894" s="56"/>
      <c r="O894" s="46"/>
      <c r="P894" s="46"/>
      <c r="Q894" s="46"/>
      <c r="R894" s="37"/>
      <c r="S894" s="13"/>
      <c r="T894" s="56"/>
      <c r="U894" s="13"/>
      <c r="V894" s="56"/>
      <c r="W894" s="13"/>
      <c r="X894" s="13"/>
      <c r="Y894" s="13"/>
      <c r="Z894" s="13"/>
      <c r="AA894" s="46"/>
      <c r="AB894" s="56"/>
      <c r="AC894" s="13"/>
      <c r="AD894" s="60"/>
      <c r="AE894" s="13"/>
      <c r="AF894" s="13"/>
      <c r="AG894" s="13"/>
      <c r="AH894" s="46"/>
      <c r="AI894" s="56"/>
      <c r="AJ894" s="46"/>
      <c r="AK894" s="56"/>
    </row>
    <row r="895" spans="1:37">
      <c r="A895" s="36" t="str">
        <f t="shared" si="13"/>
        <v>NL103_7</v>
      </c>
      <c r="B895" t="s">
        <v>85</v>
      </c>
      <c r="C895" t="s">
        <v>193</v>
      </c>
      <c r="D895">
        <v>103</v>
      </c>
      <c r="E895">
        <v>7</v>
      </c>
      <c r="F895" s="25" t="str">
        <f>VLOOKUP(B895,Definitions!$C$7:$D$43,2,FALSE)</f>
        <v>Netherlands</v>
      </c>
      <c r="G895" t="str">
        <f>VLOOKUP(C895,Definitions!$C$49:$D$57,2,FALSE)</f>
        <v>Not elsewhere specified (Other)</v>
      </c>
      <c r="H895" t="str">
        <f>VLOOKUP(D895,Definitions!$C$60:$D$104,2,FALSE)</f>
        <v>Fishing</v>
      </c>
      <c r="J895" s="29" t="str">
        <f>VLOOKUP(E895,Definitions!$C$115:$D$131,2,FALSE)</f>
        <v>District heating</v>
      </c>
      <c r="K895" s="47"/>
      <c r="L895" s="46"/>
      <c r="M895" s="46"/>
      <c r="N895" s="56"/>
      <c r="O895" s="46"/>
      <c r="P895" s="46"/>
      <c r="Q895" s="46"/>
      <c r="R895" s="37"/>
      <c r="S895" s="13"/>
      <c r="T895" s="56"/>
      <c r="U895" s="13"/>
      <c r="V895" s="56"/>
      <c r="W895" s="13"/>
      <c r="X895" s="13"/>
      <c r="Y895" s="13"/>
      <c r="Z895" s="13"/>
      <c r="AA895" s="46"/>
      <c r="AB895" s="56"/>
      <c r="AC895" s="13"/>
      <c r="AD895" s="60"/>
      <c r="AE895" s="13"/>
      <c r="AF895" s="13"/>
      <c r="AG895" s="13"/>
      <c r="AH895" s="46"/>
      <c r="AI895" s="56"/>
      <c r="AJ895" s="46"/>
      <c r="AK895" s="56"/>
    </row>
    <row r="896" spans="1:37">
      <c r="A896" s="36" t="str">
        <f t="shared" si="13"/>
        <v>NL103_8</v>
      </c>
      <c r="B896" t="s">
        <v>85</v>
      </c>
      <c r="C896" t="s">
        <v>193</v>
      </c>
      <c r="D896">
        <v>103</v>
      </c>
      <c r="E896">
        <v>8</v>
      </c>
      <c r="F896" s="25" t="str">
        <f>VLOOKUP(B896,Definitions!$C$7:$D$43,2,FALSE)</f>
        <v>Netherlands</v>
      </c>
      <c r="G896" t="str">
        <f>VLOOKUP(C896,Definitions!$C$49:$D$57,2,FALSE)</f>
        <v>Not elsewhere specified (Other)</v>
      </c>
      <c r="H896" t="str">
        <f>VLOOKUP(D896,Definitions!$C$60:$D$104,2,FALSE)</f>
        <v>Fishing</v>
      </c>
      <c r="J896" s="29" t="str">
        <f>VLOOKUP(E896,Definitions!$C$115:$D$131,2,FALSE)</f>
        <v>Waste non-RES</v>
      </c>
      <c r="K896" s="47"/>
      <c r="L896" s="46"/>
      <c r="M896" s="46"/>
      <c r="N896" s="56"/>
      <c r="O896" s="46"/>
      <c r="P896" s="46"/>
      <c r="Q896" s="46"/>
      <c r="R896" s="37"/>
      <c r="S896" s="13"/>
      <c r="T896" s="56"/>
      <c r="U896" s="13"/>
      <c r="V896" s="56"/>
      <c r="W896" s="13"/>
      <c r="X896" s="13"/>
      <c r="Y896" s="13"/>
      <c r="Z896" s="13"/>
      <c r="AA896" s="46"/>
      <c r="AB896" s="56"/>
      <c r="AC896" s="13"/>
      <c r="AD896" s="60"/>
      <c r="AE896" s="13"/>
      <c r="AF896" s="13"/>
      <c r="AG896" s="13"/>
      <c r="AH896" s="46"/>
      <c r="AI896" s="56"/>
      <c r="AJ896" s="46"/>
      <c r="AK896" s="56"/>
    </row>
    <row r="897" spans="1:37">
      <c r="A897" s="36" t="str">
        <f t="shared" si="13"/>
        <v>NL103_9</v>
      </c>
      <c r="B897" t="s">
        <v>85</v>
      </c>
      <c r="C897" t="s">
        <v>193</v>
      </c>
      <c r="D897">
        <v>103</v>
      </c>
      <c r="E897">
        <v>9</v>
      </c>
      <c r="F897" s="25" t="str">
        <f>VLOOKUP(B897,Definitions!$C$7:$D$43,2,FALSE)</f>
        <v>Netherlands</v>
      </c>
      <c r="G897" t="str">
        <f>VLOOKUP(C897,Definitions!$C$49:$D$57,2,FALSE)</f>
        <v>Not elsewhere specified (Other)</v>
      </c>
      <c r="H897" t="str">
        <f>VLOOKUP(D897,Definitions!$C$60:$D$104,2,FALSE)</f>
        <v>Fishing</v>
      </c>
      <c r="J897" s="29" t="str">
        <f>VLOOKUP(E897,Definitions!$C$115:$D$131,2,FALSE)</f>
        <v>Waste RES</v>
      </c>
      <c r="K897" s="47"/>
      <c r="L897" s="46"/>
      <c r="M897" s="46"/>
      <c r="N897" s="56"/>
      <c r="O897" s="46"/>
      <c r="P897" s="46"/>
      <c r="Q897" s="46"/>
      <c r="R897" s="37"/>
      <c r="S897" s="13"/>
      <c r="T897" s="56"/>
      <c r="U897" s="13"/>
      <c r="V897" s="56"/>
      <c r="W897" s="13"/>
      <c r="X897" s="13"/>
      <c r="Y897" s="13"/>
      <c r="Z897" s="13"/>
      <c r="AA897" s="46"/>
      <c r="AB897" s="56"/>
      <c r="AC897" s="13"/>
      <c r="AD897" s="60"/>
      <c r="AE897" s="13"/>
      <c r="AF897" s="13"/>
      <c r="AG897" s="13"/>
      <c r="AH897" s="46"/>
      <c r="AI897" s="56"/>
      <c r="AJ897" s="46"/>
      <c r="AK897" s="56"/>
    </row>
    <row r="898" spans="1:37">
      <c r="A898" s="36" t="str">
        <f t="shared" si="13"/>
        <v>NL103_51</v>
      </c>
      <c r="B898" t="s">
        <v>85</v>
      </c>
      <c r="C898" t="s">
        <v>193</v>
      </c>
      <c r="D898">
        <v>103</v>
      </c>
      <c r="E898">
        <v>51</v>
      </c>
      <c r="F898" s="25" t="str">
        <f>VLOOKUP(B898,Definitions!$C$7:$D$43,2,FALSE)</f>
        <v>Netherlands</v>
      </c>
      <c r="G898" t="str">
        <f>VLOOKUP(C898,Definitions!$C$49:$D$57,2,FALSE)</f>
        <v>Not elsewhere specified (Other)</v>
      </c>
      <c r="H898" t="str">
        <f>VLOOKUP(D898,Definitions!$C$60:$D$104,2,FALSE)</f>
        <v>Fishing</v>
      </c>
      <c r="J898" s="29" t="str">
        <f>VLOOKUP(E898,Definitions!$C$115:$D$131,2,FALSE)</f>
        <v>Biomass</v>
      </c>
      <c r="K898" s="47"/>
      <c r="L898" s="46"/>
      <c r="M898" s="46"/>
      <c r="N898" s="56"/>
      <c r="O898" s="46"/>
      <c r="P898" s="46"/>
      <c r="Q898" s="46"/>
      <c r="R898" s="37"/>
      <c r="S898" s="13"/>
      <c r="T898" s="56"/>
      <c r="U898" s="13"/>
      <c r="V898" s="56"/>
      <c r="W898" s="13"/>
      <c r="X898" s="13"/>
      <c r="Y898" s="13"/>
      <c r="Z898" s="13"/>
      <c r="AA898" s="46"/>
      <c r="AB898" s="56"/>
      <c r="AC898" s="13"/>
      <c r="AD898" s="60"/>
      <c r="AE898" s="13"/>
      <c r="AF898" s="13"/>
      <c r="AG898" s="13"/>
      <c r="AH898" s="46"/>
      <c r="AI898" s="56"/>
      <c r="AJ898" s="46"/>
      <c r="AK898" s="56"/>
    </row>
    <row r="899" spans="1:37">
      <c r="A899" s="36" t="str">
        <f t="shared" si="13"/>
        <v>NL103_52</v>
      </c>
      <c r="B899" t="s">
        <v>85</v>
      </c>
      <c r="C899" t="s">
        <v>193</v>
      </c>
      <c r="D899">
        <v>103</v>
      </c>
      <c r="E899">
        <v>52</v>
      </c>
      <c r="F899" s="25" t="str">
        <f>VLOOKUP(B899,Definitions!$C$7:$D$43,2,FALSE)</f>
        <v>Netherlands</v>
      </c>
      <c r="G899" t="str">
        <f>VLOOKUP(C899,Definitions!$C$49:$D$57,2,FALSE)</f>
        <v>Not elsewhere specified (Other)</v>
      </c>
      <c r="H899" t="str">
        <f>VLOOKUP(D899,Definitions!$C$60:$D$104,2,FALSE)</f>
        <v>Fishing</v>
      </c>
      <c r="J899" s="29" t="str">
        <f>VLOOKUP(E899,Definitions!$C$115:$D$131,2,FALSE)</f>
        <v>Geothermal</v>
      </c>
      <c r="K899" s="47"/>
      <c r="L899" s="46"/>
      <c r="M899" s="46"/>
      <c r="N899" s="56"/>
      <c r="O899" s="46"/>
      <c r="P899" s="46"/>
      <c r="Q899" s="46"/>
      <c r="R899" s="37"/>
      <c r="S899" s="13"/>
      <c r="T899" s="56"/>
      <c r="U899" s="13"/>
      <c r="V899" s="56"/>
      <c r="W899" s="13"/>
      <c r="X899" s="13"/>
      <c r="Y899" s="13"/>
      <c r="Z899" s="13"/>
      <c r="AA899" s="46"/>
      <c r="AB899" s="56"/>
      <c r="AC899" s="13"/>
      <c r="AD899" s="60"/>
      <c r="AE899" s="13"/>
      <c r="AF899" s="13"/>
      <c r="AG899" s="13"/>
      <c r="AH899" s="46"/>
      <c r="AI899" s="56"/>
      <c r="AJ899" s="46"/>
      <c r="AK899" s="56"/>
    </row>
    <row r="900" spans="1:37">
      <c r="A900" s="36" t="str">
        <f t="shared" si="13"/>
        <v>NL103_53</v>
      </c>
      <c r="B900" t="s">
        <v>85</v>
      </c>
      <c r="C900" t="s">
        <v>193</v>
      </c>
      <c r="D900">
        <v>103</v>
      </c>
      <c r="E900">
        <v>53</v>
      </c>
      <c r="F900" s="25" t="str">
        <f>VLOOKUP(B900,Definitions!$C$7:$D$43,2,FALSE)</f>
        <v>Netherlands</v>
      </c>
      <c r="G900" t="str">
        <f>VLOOKUP(C900,Definitions!$C$49:$D$57,2,FALSE)</f>
        <v>Not elsewhere specified (Other)</v>
      </c>
      <c r="H900" t="str">
        <f>VLOOKUP(D900,Definitions!$C$60:$D$104,2,FALSE)</f>
        <v>Fishing</v>
      </c>
      <c r="J900" s="29" t="str">
        <f>VLOOKUP(E900,Definitions!$C$115:$D$131,2,FALSE)</f>
        <v>Solar energy</v>
      </c>
      <c r="K900" s="47"/>
      <c r="L900" s="46"/>
      <c r="M900" s="46"/>
      <c r="N900" s="56"/>
      <c r="O900" s="46"/>
      <c r="P900" s="46"/>
      <c r="Q900" s="46"/>
      <c r="R900" s="37"/>
      <c r="S900" s="13"/>
      <c r="T900" s="56"/>
      <c r="U900" s="13"/>
      <c r="V900" s="56"/>
      <c r="W900" s="13"/>
      <c r="X900" s="13"/>
      <c r="Y900" s="13"/>
      <c r="Z900" s="13"/>
      <c r="AA900" s="46"/>
      <c r="AB900" s="56"/>
      <c r="AC900" s="13"/>
      <c r="AD900" s="60"/>
      <c r="AE900" s="13"/>
      <c r="AF900" s="13"/>
      <c r="AG900" s="13"/>
      <c r="AH900" s="46"/>
      <c r="AI900" s="56"/>
      <c r="AJ900" s="46"/>
      <c r="AK900" s="56"/>
    </row>
    <row r="901" spans="1:37">
      <c r="A901" s="36" t="str">
        <f t="shared" si="13"/>
        <v>NL103_56</v>
      </c>
      <c r="B901" t="s">
        <v>85</v>
      </c>
      <c r="C901" t="s">
        <v>193</v>
      </c>
      <c r="D901">
        <v>103</v>
      </c>
      <c r="E901">
        <v>56</v>
      </c>
      <c r="F901" s="25" t="str">
        <f>VLOOKUP(B901,Definitions!$C$7:$D$43,2,FALSE)</f>
        <v>Netherlands</v>
      </c>
      <c r="G901" t="str">
        <f>VLOOKUP(C901,Definitions!$C$49:$D$57,2,FALSE)</f>
        <v>Not elsewhere specified (Other)</v>
      </c>
      <c r="H901" t="str">
        <f>VLOOKUP(D901,Definitions!$C$60:$D$104,2,FALSE)</f>
        <v>Fishing</v>
      </c>
      <c r="J901" s="29" t="str">
        <f>VLOOKUP(E901,Definitions!$C$115:$D$131,2,FALSE)</f>
        <v>Ambient heat ground</v>
      </c>
      <c r="K901" s="47"/>
      <c r="L901" s="46"/>
      <c r="M901" s="46"/>
      <c r="N901" s="56"/>
      <c r="O901" s="46"/>
      <c r="P901" s="46"/>
      <c r="Q901" s="46"/>
      <c r="R901" s="37"/>
      <c r="S901" s="13"/>
      <c r="T901" s="56"/>
      <c r="U901" s="13"/>
      <c r="V901" s="56"/>
      <c r="W901" s="13"/>
      <c r="X901" s="13"/>
      <c r="Y901" s="13"/>
      <c r="Z901" s="13"/>
      <c r="AA901" s="46"/>
      <c r="AB901" s="56"/>
      <c r="AC901" s="13"/>
      <c r="AD901" s="60"/>
      <c r="AE901" s="13"/>
      <c r="AF901" s="13"/>
      <c r="AG901" s="13"/>
      <c r="AH901" s="46"/>
      <c r="AI901" s="56"/>
      <c r="AJ901" s="46"/>
      <c r="AK901" s="56"/>
    </row>
    <row r="902" spans="1:37">
      <c r="A902" s="36" t="str">
        <f t="shared" si="13"/>
        <v>NL103_57</v>
      </c>
      <c r="B902" t="s">
        <v>85</v>
      </c>
      <c r="C902" t="s">
        <v>193</v>
      </c>
      <c r="D902">
        <v>103</v>
      </c>
      <c r="E902">
        <v>57</v>
      </c>
      <c r="F902" s="25" t="str">
        <f>VLOOKUP(B902,Definitions!$C$7:$D$43,2,FALSE)</f>
        <v>Netherlands</v>
      </c>
      <c r="G902" t="str">
        <f>VLOOKUP(C902,Definitions!$C$49:$D$57,2,FALSE)</f>
        <v>Not elsewhere specified (Other)</v>
      </c>
      <c r="H902" t="str">
        <f>VLOOKUP(D902,Definitions!$C$60:$D$104,2,FALSE)</f>
        <v>Fishing</v>
      </c>
      <c r="J902" s="29" t="str">
        <f>VLOOKUP(E902,Definitions!$C$115:$D$131,2,FALSE)</f>
        <v>Ambient heat air</v>
      </c>
      <c r="K902" s="47"/>
      <c r="L902" s="46"/>
      <c r="M902" s="46"/>
      <c r="N902" s="56"/>
      <c r="O902" s="46"/>
      <c r="P902" s="46"/>
      <c r="Q902" s="46"/>
      <c r="R902" s="37"/>
      <c r="S902" s="13"/>
      <c r="T902" s="56"/>
      <c r="U902" s="13"/>
      <c r="V902" s="56"/>
      <c r="W902" s="13"/>
      <c r="X902" s="13"/>
      <c r="Y902" s="13"/>
      <c r="Z902" s="13"/>
      <c r="AA902" s="46"/>
      <c r="AB902" s="56"/>
      <c r="AC902" s="13"/>
      <c r="AD902" s="60"/>
      <c r="AE902" s="13"/>
      <c r="AF902" s="13"/>
      <c r="AG902" s="13"/>
      <c r="AH902" s="46"/>
      <c r="AI902" s="56"/>
      <c r="AJ902" s="46"/>
      <c r="AK902" s="56"/>
    </row>
    <row r="903" spans="1:37">
      <c r="A903" s="36" t="str">
        <f t="shared" si="13"/>
        <v>NL103_58</v>
      </c>
      <c r="B903" t="s">
        <v>85</v>
      </c>
      <c r="C903" t="s">
        <v>193</v>
      </c>
      <c r="D903">
        <v>103</v>
      </c>
      <c r="E903">
        <v>58</v>
      </c>
      <c r="F903" s="25" t="str">
        <f>VLOOKUP(B903,Definitions!$C$7:$D$43,2,FALSE)</f>
        <v>Netherlands</v>
      </c>
      <c r="G903" t="str">
        <f>VLOOKUP(C903,Definitions!$C$49:$D$57,2,FALSE)</f>
        <v>Not elsewhere specified (Other)</v>
      </c>
      <c r="H903" t="str">
        <f>VLOOKUP(D903,Definitions!$C$60:$D$104,2,FALSE)</f>
        <v>Fishing</v>
      </c>
      <c r="J903" s="29" t="str">
        <f>VLOOKUP(E903,Definitions!$C$115:$D$131,2,FALSE)</f>
        <v>Ambient heat total</v>
      </c>
      <c r="K903" s="47"/>
      <c r="L903" s="46"/>
      <c r="M903" s="46"/>
      <c r="N903" s="56"/>
      <c r="O903" s="46"/>
      <c r="P903" s="46"/>
      <c r="Q903" s="46"/>
      <c r="R903" s="37"/>
      <c r="S903" s="13"/>
      <c r="T903" s="56"/>
      <c r="U903" s="13"/>
      <c r="V903" s="56"/>
      <c r="W903" s="13"/>
      <c r="X903" s="13"/>
      <c r="Y903" s="13"/>
      <c r="Z903" s="13"/>
      <c r="AA903" s="46"/>
      <c r="AB903" s="56"/>
      <c r="AC903" s="13"/>
      <c r="AD903" s="60"/>
      <c r="AE903" s="13"/>
      <c r="AF903" s="13"/>
      <c r="AG903" s="13"/>
      <c r="AH903" s="46"/>
      <c r="AI903" s="56"/>
      <c r="AJ903" s="46"/>
      <c r="AK903" s="56"/>
    </row>
    <row r="904" spans="1:37">
      <c r="A904" s="36" t="str">
        <f t="shared" si="13"/>
        <v>NL103_55</v>
      </c>
      <c r="B904" t="s">
        <v>85</v>
      </c>
      <c r="C904" t="s">
        <v>193</v>
      </c>
      <c r="D904">
        <v>103</v>
      </c>
      <c r="E904">
        <v>55</v>
      </c>
      <c r="F904" s="25" t="str">
        <f>VLOOKUP(B904,Definitions!$C$7:$D$43,2,FALSE)</f>
        <v>Netherlands</v>
      </c>
      <c r="G904" t="str">
        <f>VLOOKUP(C904,Definitions!$C$49:$D$57,2,FALSE)</f>
        <v>Not elsewhere specified (Other)</v>
      </c>
      <c r="H904" t="str">
        <f>VLOOKUP(D904,Definitions!$C$60:$D$104,2,FALSE)</f>
        <v>Fishing</v>
      </c>
      <c r="J904" s="29" t="str">
        <f>VLOOKUP(E904,Definitions!$C$115:$D$131,2,FALSE)</f>
        <v xml:space="preserve">Other RES </v>
      </c>
      <c r="K904" s="47"/>
      <c r="L904" s="46"/>
      <c r="M904" s="46"/>
      <c r="N904" s="56"/>
      <c r="O904" s="46"/>
      <c r="P904" s="46"/>
      <c r="Q904" s="46"/>
      <c r="R904" s="37"/>
      <c r="S904" s="13"/>
      <c r="T904" s="56"/>
      <c r="U904" s="13"/>
      <c r="V904" s="56"/>
      <c r="W904" s="13"/>
      <c r="X904" s="13"/>
      <c r="Y904" s="13"/>
      <c r="Z904" s="13"/>
      <c r="AA904" s="46"/>
      <c r="AB904" s="56"/>
      <c r="AC904" s="13"/>
      <c r="AD904" s="60"/>
      <c r="AE904" s="13"/>
      <c r="AF904" s="13"/>
      <c r="AG904" s="13"/>
      <c r="AH904" s="46"/>
      <c r="AI904" s="56"/>
      <c r="AJ904" s="46"/>
      <c r="AK904" s="56"/>
    </row>
    <row r="905" spans="1:37">
      <c r="A905" s="36" t="str">
        <f t="shared" si="13"/>
        <v>NL990_0</v>
      </c>
      <c r="B905" t="s">
        <v>85</v>
      </c>
      <c r="C905" t="s">
        <v>193</v>
      </c>
      <c r="D905">
        <v>990</v>
      </c>
      <c r="E905">
        <v>0</v>
      </c>
      <c r="F905" s="25" t="str">
        <f>VLOOKUP(B905,Definitions!$C$7:$D$43,2,FALSE)</f>
        <v>Netherlands</v>
      </c>
      <c r="G905" t="str">
        <f>VLOOKUP(C905,Definitions!$C$49:$D$57,2,FALSE)</f>
        <v>Not elsewhere specified (Other)</v>
      </c>
      <c r="H905" t="str">
        <f>VLOOKUP(D905,Definitions!$C$60:$D$104,2,FALSE)</f>
        <v>Not elsewhere specified (Other)</v>
      </c>
      <c r="J905" s="29" t="str">
        <f>VLOOKUP(E905,Definitions!$C$115:$D$131,2,FALSE)</f>
        <v>TOTAL</v>
      </c>
      <c r="K905" s="47"/>
      <c r="L905" s="46"/>
      <c r="M905" s="46"/>
      <c r="N905" s="56"/>
      <c r="O905" s="46"/>
      <c r="P905" s="46"/>
      <c r="Q905" s="46"/>
      <c r="R905" s="37"/>
      <c r="S905" s="13"/>
      <c r="T905" s="56"/>
      <c r="U905" s="13"/>
      <c r="V905" s="56"/>
      <c r="W905" s="13"/>
      <c r="X905" s="13"/>
      <c r="Y905" s="13"/>
      <c r="Z905" s="13"/>
      <c r="AA905" s="46"/>
      <c r="AB905" s="56"/>
      <c r="AC905" s="13"/>
      <c r="AD905" s="60"/>
      <c r="AE905" s="13"/>
      <c r="AF905" s="13"/>
      <c r="AG905" s="13"/>
      <c r="AH905" s="46"/>
      <c r="AI905" s="56"/>
      <c r="AJ905" s="46"/>
      <c r="AK905" s="56"/>
    </row>
    <row r="906" spans="1:37">
      <c r="A906" s="36" t="str">
        <f t="shared" ref="A906:A969" si="14">B906&amp;D906&amp;"_"&amp;E906</f>
        <v>NL990_1</v>
      </c>
      <c r="B906" t="s">
        <v>85</v>
      </c>
      <c r="C906" t="s">
        <v>193</v>
      </c>
      <c r="D906">
        <v>990</v>
      </c>
      <c r="E906">
        <v>1</v>
      </c>
      <c r="F906" s="25" t="str">
        <f>VLOOKUP(B906,Definitions!$C$7:$D$43,2,FALSE)</f>
        <v>Netherlands</v>
      </c>
      <c r="G906" t="str">
        <f>VLOOKUP(C906,Definitions!$C$49:$D$57,2,FALSE)</f>
        <v>Not elsewhere specified (Other)</v>
      </c>
      <c r="H906" t="str">
        <f>VLOOKUP(D906,Definitions!$C$60:$D$104,2,FALSE)</f>
        <v>Not elsewhere specified (Other)</v>
      </c>
      <c r="J906" s="29" t="str">
        <f>VLOOKUP(E906,Definitions!$C$115:$D$131,2,FALSE)</f>
        <v>Coal</v>
      </c>
      <c r="K906" s="47"/>
      <c r="L906" s="46"/>
      <c r="M906" s="46"/>
      <c r="N906" s="56"/>
      <c r="O906" s="46"/>
      <c r="P906" s="46"/>
      <c r="Q906" s="46"/>
      <c r="R906" s="37"/>
      <c r="S906" s="13"/>
      <c r="T906" s="56"/>
      <c r="U906" s="13"/>
      <c r="V906" s="56"/>
      <c r="W906" s="13"/>
      <c r="X906" s="13"/>
      <c r="Y906" s="13"/>
      <c r="Z906" s="13"/>
      <c r="AA906" s="46"/>
      <c r="AB906" s="56"/>
      <c r="AC906" s="13"/>
      <c r="AD906" s="60"/>
      <c r="AE906" s="13"/>
      <c r="AF906" s="13"/>
      <c r="AG906" s="13"/>
      <c r="AH906" s="46"/>
      <c r="AI906" s="56"/>
      <c r="AJ906" s="46"/>
      <c r="AK906" s="56"/>
    </row>
    <row r="907" spans="1:37">
      <c r="A907" s="36" t="str">
        <f t="shared" si="14"/>
        <v>NL990_2</v>
      </c>
      <c r="B907" t="s">
        <v>85</v>
      </c>
      <c r="C907" t="s">
        <v>193</v>
      </c>
      <c r="D907">
        <v>990</v>
      </c>
      <c r="E907">
        <v>2</v>
      </c>
      <c r="F907" s="25" t="str">
        <f>VLOOKUP(B907,Definitions!$C$7:$D$43,2,FALSE)</f>
        <v>Netherlands</v>
      </c>
      <c r="G907" t="str">
        <f>VLOOKUP(C907,Definitions!$C$49:$D$57,2,FALSE)</f>
        <v>Not elsewhere specified (Other)</v>
      </c>
      <c r="H907" t="str">
        <f>VLOOKUP(D907,Definitions!$C$60:$D$104,2,FALSE)</f>
        <v>Not elsewhere specified (Other)</v>
      </c>
      <c r="J907" s="29" t="str">
        <f>VLOOKUP(E907,Definitions!$C$115:$D$131,2,FALSE)</f>
        <v>Fuel oil</v>
      </c>
      <c r="K907" s="47"/>
      <c r="L907" s="46"/>
      <c r="M907" s="46"/>
      <c r="N907" s="56"/>
      <c r="O907" s="46"/>
      <c r="P907" s="46"/>
      <c r="Q907" s="46"/>
      <c r="R907" s="37"/>
      <c r="S907" s="13"/>
      <c r="T907" s="56"/>
      <c r="U907" s="13"/>
      <c r="V907" s="56"/>
      <c r="W907" s="13"/>
      <c r="X907" s="13"/>
      <c r="Y907" s="13"/>
      <c r="Z907" s="13"/>
      <c r="AA907" s="46"/>
      <c r="AB907" s="56"/>
      <c r="AC907" s="13"/>
      <c r="AD907" s="60"/>
      <c r="AE907" s="13"/>
      <c r="AF907" s="13"/>
      <c r="AG907" s="13"/>
      <c r="AH907" s="46"/>
      <c r="AI907" s="56"/>
      <c r="AJ907" s="46"/>
      <c r="AK907" s="56"/>
    </row>
    <row r="908" spans="1:37">
      <c r="A908" s="36" t="str">
        <f t="shared" si="14"/>
        <v>NL990_3</v>
      </c>
      <c r="B908" t="s">
        <v>85</v>
      </c>
      <c r="C908" t="s">
        <v>193</v>
      </c>
      <c r="D908">
        <v>990</v>
      </c>
      <c r="E908">
        <v>3</v>
      </c>
      <c r="F908" s="25" t="str">
        <f>VLOOKUP(B908,Definitions!$C$7:$D$43,2,FALSE)</f>
        <v>Netherlands</v>
      </c>
      <c r="G908" t="str">
        <f>VLOOKUP(C908,Definitions!$C$49:$D$57,2,FALSE)</f>
        <v>Not elsewhere specified (Other)</v>
      </c>
      <c r="H908" t="str">
        <f>VLOOKUP(D908,Definitions!$C$60:$D$104,2,FALSE)</f>
        <v>Not elsewhere specified (Other)</v>
      </c>
      <c r="J908" s="29" t="str">
        <f>VLOOKUP(E908,Definitions!$C$115:$D$131,2,FALSE)</f>
        <v>Natural gas</v>
      </c>
      <c r="K908" s="47"/>
      <c r="L908" s="46"/>
      <c r="M908" s="46"/>
      <c r="N908" s="56"/>
      <c r="O908" s="46"/>
      <c r="P908" s="46"/>
      <c r="Q908" s="46"/>
      <c r="R908" s="37"/>
      <c r="S908" s="13"/>
      <c r="T908" s="56"/>
      <c r="U908" s="13"/>
      <c r="V908" s="56"/>
      <c r="W908" s="13"/>
      <c r="X908" s="13"/>
      <c r="Y908" s="13"/>
      <c r="Z908" s="13"/>
      <c r="AA908" s="46"/>
      <c r="AB908" s="56"/>
      <c r="AC908" s="13"/>
      <c r="AD908" s="60"/>
      <c r="AE908" s="13"/>
      <c r="AF908" s="13"/>
      <c r="AG908" s="13"/>
      <c r="AH908" s="46"/>
      <c r="AI908" s="56"/>
      <c r="AJ908" s="46"/>
      <c r="AK908" s="56"/>
    </row>
    <row r="909" spans="1:37">
      <c r="A909" s="36" t="str">
        <f t="shared" si="14"/>
        <v>NL990_4</v>
      </c>
      <c r="B909" t="s">
        <v>85</v>
      </c>
      <c r="C909" t="s">
        <v>193</v>
      </c>
      <c r="D909">
        <v>990</v>
      </c>
      <c r="E909">
        <v>4</v>
      </c>
      <c r="F909" s="25" t="str">
        <f>VLOOKUP(B909,Definitions!$C$7:$D$43,2,FALSE)</f>
        <v>Netherlands</v>
      </c>
      <c r="G909" t="str">
        <f>VLOOKUP(C909,Definitions!$C$49:$D$57,2,FALSE)</f>
        <v>Not elsewhere specified (Other)</v>
      </c>
      <c r="H909" t="str">
        <f>VLOOKUP(D909,Definitions!$C$60:$D$104,2,FALSE)</f>
        <v>Not elsewhere specified (Other)</v>
      </c>
      <c r="J909" s="29" t="str">
        <f>VLOOKUP(E909,Definitions!$C$115:$D$131,2,FALSE)</f>
        <v>Other fossil fuels</v>
      </c>
      <c r="K909" s="47"/>
      <c r="L909" s="46"/>
      <c r="M909" s="46"/>
      <c r="N909" s="56"/>
      <c r="O909" s="46"/>
      <c r="P909" s="46"/>
      <c r="Q909" s="46"/>
      <c r="R909" s="37"/>
      <c r="S909" s="13"/>
      <c r="T909" s="56"/>
      <c r="U909" s="13"/>
      <c r="V909" s="56"/>
      <c r="W909" s="13"/>
      <c r="X909" s="13"/>
      <c r="Y909" s="13"/>
      <c r="Z909" s="13"/>
      <c r="AA909" s="46"/>
      <c r="AB909" s="56"/>
      <c r="AC909" s="13"/>
      <c r="AD909" s="60"/>
      <c r="AE909" s="13"/>
      <c r="AF909" s="13"/>
      <c r="AG909" s="13"/>
      <c r="AH909" s="46"/>
      <c r="AI909" s="56"/>
      <c r="AJ909" s="46"/>
      <c r="AK909" s="56"/>
    </row>
    <row r="910" spans="1:37">
      <c r="A910" s="36" t="str">
        <f t="shared" si="14"/>
        <v>NL990_6</v>
      </c>
      <c r="B910" t="s">
        <v>85</v>
      </c>
      <c r="C910" t="s">
        <v>193</v>
      </c>
      <c r="D910">
        <v>990</v>
      </c>
      <c r="E910">
        <v>6</v>
      </c>
      <c r="F910" s="25" t="str">
        <f>VLOOKUP(B910,Definitions!$C$7:$D$43,2,FALSE)</f>
        <v>Netherlands</v>
      </c>
      <c r="G910" t="str">
        <f>VLOOKUP(C910,Definitions!$C$49:$D$57,2,FALSE)</f>
        <v>Not elsewhere specified (Other)</v>
      </c>
      <c r="H910" t="str">
        <f>VLOOKUP(D910,Definitions!$C$60:$D$104,2,FALSE)</f>
        <v>Not elsewhere specified (Other)</v>
      </c>
      <c r="J910" s="29" t="str">
        <f>VLOOKUP(E910,Definitions!$C$115:$D$131,2,FALSE)</f>
        <v>Electricity</v>
      </c>
      <c r="K910" s="47"/>
      <c r="L910" s="46"/>
      <c r="M910" s="46"/>
      <c r="N910" s="56"/>
      <c r="O910" s="46"/>
      <c r="P910" s="46"/>
      <c r="Q910" s="46"/>
      <c r="R910" s="37"/>
      <c r="S910" s="13"/>
      <c r="T910" s="56"/>
      <c r="U910" s="13"/>
      <c r="V910" s="56"/>
      <c r="W910" s="13"/>
      <c r="X910" s="13"/>
      <c r="Y910" s="13"/>
      <c r="Z910" s="13"/>
      <c r="AA910" s="46"/>
      <c r="AB910" s="56"/>
      <c r="AC910" s="13"/>
      <c r="AD910" s="60"/>
      <c r="AE910" s="13"/>
      <c r="AF910" s="13"/>
      <c r="AG910" s="13"/>
      <c r="AH910" s="46"/>
      <c r="AI910" s="56"/>
      <c r="AJ910" s="46"/>
      <c r="AK910" s="56"/>
    </row>
    <row r="911" spans="1:37">
      <c r="A911" s="36" t="str">
        <f t="shared" si="14"/>
        <v>NL990_7</v>
      </c>
      <c r="B911" t="s">
        <v>85</v>
      </c>
      <c r="C911" t="s">
        <v>193</v>
      </c>
      <c r="D911">
        <v>990</v>
      </c>
      <c r="E911">
        <v>7</v>
      </c>
      <c r="F911" s="25" t="str">
        <f>VLOOKUP(B911,Definitions!$C$7:$D$43,2,FALSE)</f>
        <v>Netherlands</v>
      </c>
      <c r="G911" t="str">
        <f>VLOOKUP(C911,Definitions!$C$49:$D$57,2,FALSE)</f>
        <v>Not elsewhere specified (Other)</v>
      </c>
      <c r="H911" t="str">
        <f>VLOOKUP(D911,Definitions!$C$60:$D$104,2,FALSE)</f>
        <v>Not elsewhere specified (Other)</v>
      </c>
      <c r="J911" s="29" t="str">
        <f>VLOOKUP(E911,Definitions!$C$115:$D$131,2,FALSE)</f>
        <v>District heating</v>
      </c>
      <c r="K911" s="47"/>
      <c r="L911" s="46"/>
      <c r="M911" s="46"/>
      <c r="N911" s="56"/>
      <c r="O911" s="46"/>
      <c r="P911" s="46"/>
      <c r="Q911" s="46"/>
      <c r="R911" s="37"/>
      <c r="S911" s="13"/>
      <c r="T911" s="56"/>
      <c r="U911" s="13"/>
      <c r="V911" s="56"/>
      <c r="W911" s="13"/>
      <c r="X911" s="13"/>
      <c r="Y911" s="13"/>
      <c r="Z911" s="13"/>
      <c r="AA911" s="46"/>
      <c r="AB911" s="56"/>
      <c r="AC911" s="13"/>
      <c r="AD911" s="60"/>
      <c r="AE911" s="13"/>
      <c r="AF911" s="13"/>
      <c r="AG911" s="13"/>
      <c r="AH911" s="46"/>
      <c r="AI911" s="56"/>
      <c r="AJ911" s="46"/>
      <c r="AK911" s="56"/>
    </row>
    <row r="912" spans="1:37">
      <c r="A912" s="36" t="str">
        <f t="shared" si="14"/>
        <v>NL990_8</v>
      </c>
      <c r="B912" t="s">
        <v>85</v>
      </c>
      <c r="C912" t="s">
        <v>193</v>
      </c>
      <c r="D912">
        <v>990</v>
      </c>
      <c r="E912">
        <v>8</v>
      </c>
      <c r="F912" s="25" t="str">
        <f>VLOOKUP(B912,Definitions!$C$7:$D$43,2,FALSE)</f>
        <v>Netherlands</v>
      </c>
      <c r="G912" t="str">
        <f>VLOOKUP(C912,Definitions!$C$49:$D$57,2,FALSE)</f>
        <v>Not elsewhere specified (Other)</v>
      </c>
      <c r="H912" t="str">
        <f>VLOOKUP(D912,Definitions!$C$60:$D$104,2,FALSE)</f>
        <v>Not elsewhere specified (Other)</v>
      </c>
      <c r="J912" s="29" t="str">
        <f>VLOOKUP(E912,Definitions!$C$115:$D$131,2,FALSE)</f>
        <v>Waste non-RES</v>
      </c>
      <c r="K912" s="47"/>
      <c r="L912" s="46"/>
      <c r="M912" s="46"/>
      <c r="N912" s="56"/>
      <c r="O912" s="46"/>
      <c r="P912" s="46"/>
      <c r="Q912" s="46"/>
      <c r="R912" s="37"/>
      <c r="S912" s="13"/>
      <c r="T912" s="56"/>
      <c r="U912" s="13"/>
      <c r="V912" s="56"/>
      <c r="W912" s="13"/>
      <c r="X912" s="13"/>
      <c r="Y912" s="13"/>
      <c r="Z912" s="13"/>
      <c r="AA912" s="46"/>
      <c r="AB912" s="56"/>
      <c r="AC912" s="13"/>
      <c r="AD912" s="60"/>
      <c r="AE912" s="13"/>
      <c r="AF912" s="13"/>
      <c r="AG912" s="13"/>
      <c r="AH912" s="46"/>
      <c r="AI912" s="56"/>
      <c r="AJ912" s="46"/>
      <c r="AK912" s="56"/>
    </row>
    <row r="913" spans="1:37">
      <c r="A913" s="36" t="str">
        <f t="shared" si="14"/>
        <v>NL990_9</v>
      </c>
      <c r="B913" t="s">
        <v>85</v>
      </c>
      <c r="C913" t="s">
        <v>193</v>
      </c>
      <c r="D913">
        <v>990</v>
      </c>
      <c r="E913">
        <v>9</v>
      </c>
      <c r="F913" s="25" t="str">
        <f>VLOOKUP(B913,Definitions!$C$7:$D$43,2,FALSE)</f>
        <v>Netherlands</v>
      </c>
      <c r="G913" t="str">
        <f>VLOOKUP(C913,Definitions!$C$49:$D$57,2,FALSE)</f>
        <v>Not elsewhere specified (Other)</v>
      </c>
      <c r="H913" t="str">
        <f>VLOOKUP(D913,Definitions!$C$60:$D$104,2,FALSE)</f>
        <v>Not elsewhere specified (Other)</v>
      </c>
      <c r="J913" s="29" t="str">
        <f>VLOOKUP(E913,Definitions!$C$115:$D$131,2,FALSE)</f>
        <v>Waste RES</v>
      </c>
      <c r="K913" s="47"/>
      <c r="L913" s="46"/>
      <c r="M913" s="46"/>
      <c r="N913" s="56"/>
      <c r="O913" s="46"/>
      <c r="P913" s="46"/>
      <c r="Q913" s="46"/>
      <c r="R913" s="37"/>
      <c r="S913" s="13"/>
      <c r="T913" s="56"/>
      <c r="U913" s="13"/>
      <c r="V913" s="56"/>
      <c r="W913" s="13"/>
      <c r="X913" s="13"/>
      <c r="Y913" s="13"/>
      <c r="Z913" s="13"/>
      <c r="AA913" s="46"/>
      <c r="AB913" s="56"/>
      <c r="AC913" s="13"/>
      <c r="AD913" s="60"/>
      <c r="AE913" s="13"/>
      <c r="AF913" s="13"/>
      <c r="AG913" s="13"/>
      <c r="AH913" s="46"/>
      <c r="AI913" s="56"/>
      <c r="AJ913" s="46"/>
      <c r="AK913" s="56"/>
    </row>
    <row r="914" spans="1:37">
      <c r="A914" s="36" t="str">
        <f t="shared" si="14"/>
        <v>NL990_51</v>
      </c>
      <c r="B914" t="s">
        <v>85</v>
      </c>
      <c r="C914" t="s">
        <v>193</v>
      </c>
      <c r="D914">
        <v>990</v>
      </c>
      <c r="E914">
        <v>51</v>
      </c>
      <c r="F914" s="25" t="str">
        <f>VLOOKUP(B914,Definitions!$C$7:$D$43,2,FALSE)</f>
        <v>Netherlands</v>
      </c>
      <c r="G914" t="str">
        <f>VLOOKUP(C914,Definitions!$C$49:$D$57,2,FALSE)</f>
        <v>Not elsewhere specified (Other)</v>
      </c>
      <c r="H914" t="str">
        <f>VLOOKUP(D914,Definitions!$C$60:$D$104,2,FALSE)</f>
        <v>Not elsewhere specified (Other)</v>
      </c>
      <c r="J914" s="29" t="str">
        <f>VLOOKUP(E914,Definitions!$C$115:$D$131,2,FALSE)</f>
        <v>Biomass</v>
      </c>
      <c r="K914" s="47"/>
      <c r="L914" s="46"/>
      <c r="M914" s="46"/>
      <c r="N914" s="56"/>
      <c r="O914" s="46"/>
      <c r="P914" s="46"/>
      <c r="Q914" s="46"/>
      <c r="R914" s="37"/>
      <c r="S914" s="13"/>
      <c r="T914" s="56"/>
      <c r="U914" s="13"/>
      <c r="V914" s="56"/>
      <c r="W914" s="13"/>
      <c r="X914" s="13"/>
      <c r="Y914" s="13"/>
      <c r="Z914" s="13"/>
      <c r="AA914" s="46"/>
      <c r="AB914" s="56"/>
      <c r="AC914" s="13"/>
      <c r="AD914" s="60"/>
      <c r="AE914" s="13"/>
      <c r="AF914" s="13"/>
      <c r="AG914" s="13"/>
      <c r="AH914" s="46"/>
      <c r="AI914" s="56"/>
      <c r="AJ914" s="46"/>
      <c r="AK914" s="56"/>
    </row>
    <row r="915" spans="1:37">
      <c r="A915" s="36" t="str">
        <f t="shared" si="14"/>
        <v>NL990_52</v>
      </c>
      <c r="B915" t="s">
        <v>85</v>
      </c>
      <c r="C915" t="s">
        <v>193</v>
      </c>
      <c r="D915">
        <v>990</v>
      </c>
      <c r="E915">
        <v>52</v>
      </c>
      <c r="F915" s="25" t="str">
        <f>VLOOKUP(B915,Definitions!$C$7:$D$43,2,FALSE)</f>
        <v>Netherlands</v>
      </c>
      <c r="G915" t="str">
        <f>VLOOKUP(C915,Definitions!$C$49:$D$57,2,FALSE)</f>
        <v>Not elsewhere specified (Other)</v>
      </c>
      <c r="H915" t="str">
        <f>VLOOKUP(D915,Definitions!$C$60:$D$104,2,FALSE)</f>
        <v>Not elsewhere specified (Other)</v>
      </c>
      <c r="J915" s="29" t="str">
        <f>VLOOKUP(E915,Definitions!$C$115:$D$131,2,FALSE)</f>
        <v>Geothermal</v>
      </c>
      <c r="K915" s="47"/>
      <c r="L915" s="46"/>
      <c r="M915" s="46"/>
      <c r="N915" s="56"/>
      <c r="O915" s="46"/>
      <c r="P915" s="46"/>
      <c r="Q915" s="46"/>
      <c r="R915" s="37"/>
      <c r="S915" s="13"/>
      <c r="T915" s="56"/>
      <c r="U915" s="13"/>
      <c r="V915" s="56"/>
      <c r="W915" s="13"/>
      <c r="X915" s="13"/>
      <c r="Y915" s="13"/>
      <c r="Z915" s="13"/>
      <c r="AA915" s="46"/>
      <c r="AB915" s="56"/>
      <c r="AC915" s="13"/>
      <c r="AD915" s="60"/>
      <c r="AE915" s="13"/>
      <c r="AF915" s="13"/>
      <c r="AG915" s="13"/>
      <c r="AH915" s="46"/>
      <c r="AI915" s="56"/>
      <c r="AJ915" s="46"/>
      <c r="AK915" s="56"/>
    </row>
    <row r="916" spans="1:37">
      <c r="A916" s="36" t="str">
        <f t="shared" si="14"/>
        <v>NL990_53</v>
      </c>
      <c r="B916" t="s">
        <v>85</v>
      </c>
      <c r="C916" t="s">
        <v>193</v>
      </c>
      <c r="D916">
        <v>990</v>
      </c>
      <c r="E916">
        <v>53</v>
      </c>
      <c r="F916" s="25" t="str">
        <f>VLOOKUP(B916,Definitions!$C$7:$D$43,2,FALSE)</f>
        <v>Netherlands</v>
      </c>
      <c r="G916" t="str">
        <f>VLOOKUP(C916,Definitions!$C$49:$D$57,2,FALSE)</f>
        <v>Not elsewhere specified (Other)</v>
      </c>
      <c r="H916" t="str">
        <f>VLOOKUP(D916,Definitions!$C$60:$D$104,2,FALSE)</f>
        <v>Not elsewhere specified (Other)</v>
      </c>
      <c r="J916" s="29" t="str">
        <f>VLOOKUP(E916,Definitions!$C$115:$D$131,2,FALSE)</f>
        <v>Solar energy</v>
      </c>
      <c r="K916" s="47"/>
      <c r="L916" s="46"/>
      <c r="M916" s="46"/>
      <c r="N916" s="56"/>
      <c r="O916" s="46"/>
      <c r="P916" s="46"/>
      <c r="Q916" s="46"/>
      <c r="R916" s="37"/>
      <c r="S916" s="13"/>
      <c r="T916" s="56"/>
      <c r="U916" s="13"/>
      <c r="V916" s="56"/>
      <c r="W916" s="13"/>
      <c r="X916" s="13"/>
      <c r="Y916" s="13"/>
      <c r="Z916" s="13"/>
      <c r="AA916" s="46"/>
      <c r="AB916" s="56"/>
      <c r="AC916" s="13"/>
      <c r="AD916" s="60"/>
      <c r="AE916" s="13"/>
      <c r="AF916" s="13"/>
      <c r="AG916" s="13"/>
      <c r="AH916" s="46"/>
      <c r="AI916" s="56"/>
      <c r="AJ916" s="46"/>
      <c r="AK916" s="56"/>
    </row>
    <row r="917" spans="1:37">
      <c r="A917" s="36" t="str">
        <f t="shared" si="14"/>
        <v>NL990_56</v>
      </c>
      <c r="B917" t="s">
        <v>85</v>
      </c>
      <c r="C917" t="s">
        <v>193</v>
      </c>
      <c r="D917">
        <v>990</v>
      </c>
      <c r="E917">
        <v>56</v>
      </c>
      <c r="F917" s="25" t="str">
        <f>VLOOKUP(B917,Definitions!$C$7:$D$43,2,FALSE)</f>
        <v>Netherlands</v>
      </c>
      <c r="G917" t="str">
        <f>VLOOKUP(C917,Definitions!$C$49:$D$57,2,FALSE)</f>
        <v>Not elsewhere specified (Other)</v>
      </c>
      <c r="H917" t="str">
        <f>VLOOKUP(D917,Definitions!$C$60:$D$104,2,FALSE)</f>
        <v>Not elsewhere specified (Other)</v>
      </c>
      <c r="J917" s="29" t="str">
        <f>VLOOKUP(E917,Definitions!$C$115:$D$131,2,FALSE)</f>
        <v>Ambient heat ground</v>
      </c>
      <c r="K917" s="47"/>
      <c r="L917" s="46"/>
      <c r="M917" s="46"/>
      <c r="N917" s="56"/>
      <c r="O917" s="46"/>
      <c r="P917" s="46"/>
      <c r="Q917" s="46"/>
      <c r="R917" s="37"/>
      <c r="S917" s="13"/>
      <c r="T917" s="56"/>
      <c r="U917" s="13"/>
      <c r="V917" s="56"/>
      <c r="W917" s="13"/>
      <c r="X917" s="13"/>
      <c r="Y917" s="13"/>
      <c r="Z917" s="13"/>
      <c r="AA917" s="46"/>
      <c r="AB917" s="56"/>
      <c r="AC917" s="13"/>
      <c r="AD917" s="60"/>
      <c r="AE917" s="13"/>
      <c r="AF917" s="13"/>
      <c r="AG917" s="13"/>
      <c r="AH917" s="46"/>
      <c r="AI917" s="56"/>
      <c r="AJ917" s="46"/>
      <c r="AK917" s="56"/>
    </row>
    <row r="918" spans="1:37">
      <c r="A918" s="36" t="str">
        <f t="shared" si="14"/>
        <v>NL990_57</v>
      </c>
      <c r="B918" t="s">
        <v>85</v>
      </c>
      <c r="C918" t="s">
        <v>193</v>
      </c>
      <c r="D918">
        <v>990</v>
      </c>
      <c r="E918">
        <v>57</v>
      </c>
      <c r="F918" s="25" t="str">
        <f>VLOOKUP(B918,Definitions!$C$7:$D$43,2,FALSE)</f>
        <v>Netherlands</v>
      </c>
      <c r="G918" t="str">
        <f>VLOOKUP(C918,Definitions!$C$49:$D$57,2,FALSE)</f>
        <v>Not elsewhere specified (Other)</v>
      </c>
      <c r="H918" t="str">
        <f>VLOOKUP(D918,Definitions!$C$60:$D$104,2,FALSE)</f>
        <v>Not elsewhere specified (Other)</v>
      </c>
      <c r="J918" s="29" t="str">
        <f>VLOOKUP(E918,Definitions!$C$115:$D$131,2,FALSE)</f>
        <v>Ambient heat air</v>
      </c>
      <c r="K918" s="47"/>
      <c r="L918" s="46"/>
      <c r="M918" s="46"/>
      <c r="N918" s="56"/>
      <c r="O918" s="46"/>
      <c r="P918" s="46"/>
      <c r="Q918" s="46"/>
      <c r="R918" s="37"/>
      <c r="S918" s="13"/>
      <c r="T918" s="56"/>
      <c r="U918" s="13"/>
      <c r="V918" s="56"/>
      <c r="W918" s="13"/>
      <c r="X918" s="13"/>
      <c r="Y918" s="13"/>
      <c r="Z918" s="13"/>
      <c r="AA918" s="46"/>
      <c r="AB918" s="56"/>
      <c r="AC918" s="13"/>
      <c r="AD918" s="60"/>
      <c r="AE918" s="13"/>
      <c r="AF918" s="13"/>
      <c r="AG918" s="13"/>
      <c r="AH918" s="46"/>
      <c r="AI918" s="56"/>
      <c r="AJ918" s="46"/>
      <c r="AK918" s="56"/>
    </row>
    <row r="919" spans="1:37">
      <c r="A919" s="36" t="str">
        <f t="shared" si="14"/>
        <v>NL990_58</v>
      </c>
      <c r="B919" t="s">
        <v>85</v>
      </c>
      <c r="C919" t="s">
        <v>193</v>
      </c>
      <c r="D919">
        <v>990</v>
      </c>
      <c r="E919">
        <v>58</v>
      </c>
      <c r="F919" s="25" t="str">
        <f>VLOOKUP(B919,Definitions!$C$7:$D$43,2,FALSE)</f>
        <v>Netherlands</v>
      </c>
      <c r="G919" t="str">
        <f>VLOOKUP(C919,Definitions!$C$49:$D$57,2,FALSE)</f>
        <v>Not elsewhere specified (Other)</v>
      </c>
      <c r="H919" t="str">
        <f>VLOOKUP(D919,Definitions!$C$60:$D$104,2,FALSE)</f>
        <v>Not elsewhere specified (Other)</v>
      </c>
      <c r="J919" s="29" t="str">
        <f>VLOOKUP(E919,Definitions!$C$115:$D$131,2,FALSE)</f>
        <v>Ambient heat total</v>
      </c>
      <c r="K919" s="47"/>
      <c r="L919" s="46"/>
      <c r="M919" s="46"/>
      <c r="N919" s="56"/>
      <c r="O919" s="46"/>
      <c r="P919" s="46"/>
      <c r="Q919" s="46"/>
      <c r="R919" s="37"/>
      <c r="S919" s="13"/>
      <c r="T919" s="56"/>
      <c r="U919" s="13"/>
      <c r="V919" s="56"/>
      <c r="W919" s="13"/>
      <c r="X919" s="13"/>
      <c r="Y919" s="13"/>
      <c r="Z919" s="13"/>
      <c r="AA919" s="46"/>
      <c r="AB919" s="56"/>
      <c r="AC919" s="13"/>
      <c r="AD919" s="60"/>
      <c r="AE919" s="13"/>
      <c r="AF919" s="13"/>
      <c r="AG919" s="13"/>
      <c r="AH919" s="46"/>
      <c r="AI919" s="56"/>
      <c r="AJ919" s="46"/>
      <c r="AK919" s="56"/>
    </row>
    <row r="920" spans="1:37">
      <c r="A920" s="36" t="str">
        <f t="shared" si="14"/>
        <v>NL990_55</v>
      </c>
      <c r="B920" t="s">
        <v>85</v>
      </c>
      <c r="C920" t="s">
        <v>193</v>
      </c>
      <c r="D920">
        <v>990</v>
      </c>
      <c r="E920">
        <v>55</v>
      </c>
      <c r="F920" s="25" t="str">
        <f>VLOOKUP(B920,Definitions!$C$7:$D$43,2,FALSE)</f>
        <v>Netherlands</v>
      </c>
      <c r="G920" t="str">
        <f>VLOOKUP(C920,Definitions!$C$49:$D$57,2,FALSE)</f>
        <v>Not elsewhere specified (Other)</v>
      </c>
      <c r="H920" t="str">
        <f>VLOOKUP(D920,Definitions!$C$60:$D$104,2,FALSE)</f>
        <v>Not elsewhere specified (Other)</v>
      </c>
      <c r="J920" s="29" t="str">
        <f>VLOOKUP(E920,Definitions!$C$115:$D$131,2,FALSE)</f>
        <v xml:space="preserve">Other RES </v>
      </c>
      <c r="K920" s="47"/>
      <c r="L920" s="46"/>
      <c r="M920" s="46"/>
      <c r="N920" s="56"/>
      <c r="O920" s="46"/>
      <c r="P920" s="46"/>
      <c r="Q920" s="46"/>
      <c r="R920" s="37"/>
      <c r="S920" s="13"/>
      <c r="T920" s="56"/>
      <c r="U920" s="13"/>
      <c r="V920" s="56"/>
      <c r="W920" s="13"/>
      <c r="X920" s="13"/>
      <c r="Y920" s="13"/>
      <c r="Z920" s="13"/>
      <c r="AA920" s="46"/>
      <c r="AB920" s="56"/>
      <c r="AC920" s="13"/>
      <c r="AD920" s="60"/>
      <c r="AE920" s="13"/>
      <c r="AF920" s="13"/>
      <c r="AG920" s="13"/>
      <c r="AH920" s="46"/>
      <c r="AI920" s="56"/>
      <c r="AJ920" s="46"/>
      <c r="AK920" s="56"/>
    </row>
    <row r="921" spans="1:37">
      <c r="A921" s="36" t="str">
        <f t="shared" si="14"/>
        <v>AT101_0</v>
      </c>
      <c r="B921" t="s">
        <v>89</v>
      </c>
      <c r="C921" t="s">
        <v>193</v>
      </c>
      <c r="D921">
        <v>101</v>
      </c>
      <c r="E921">
        <v>0</v>
      </c>
      <c r="F921" s="25" t="str">
        <f>VLOOKUP(B921,Definitions!$C$7:$D$43,2,FALSE)</f>
        <v>Austria</v>
      </c>
      <c r="G921" t="str">
        <f>VLOOKUP(C921,Definitions!$C$49:$D$57,2,FALSE)</f>
        <v>Not elsewhere specified (Other)</v>
      </c>
      <c r="H921" t="str">
        <f>VLOOKUP(D921,Definitions!$C$60:$D$104,2,FALSE)</f>
        <v>Agriculture / Forestry</v>
      </c>
      <c r="J921" s="29" t="str">
        <f>VLOOKUP(E921,Definitions!$C$115:$D$131,2,FALSE)</f>
        <v>TOTAL</v>
      </c>
      <c r="K921" s="47"/>
      <c r="L921" s="46"/>
      <c r="M921" s="46"/>
      <c r="N921" s="56"/>
      <c r="O921" s="46"/>
      <c r="P921" s="46"/>
      <c r="Q921" s="46"/>
      <c r="R921" s="37"/>
      <c r="S921" s="13"/>
      <c r="T921" s="56"/>
      <c r="U921" s="13"/>
      <c r="V921" s="56"/>
      <c r="W921" s="13"/>
      <c r="X921" s="13"/>
      <c r="Y921" s="13"/>
      <c r="Z921" s="13"/>
      <c r="AA921" s="46"/>
      <c r="AB921" s="56"/>
      <c r="AC921" s="13"/>
      <c r="AD921" s="60"/>
      <c r="AE921" s="13"/>
      <c r="AF921" s="13"/>
      <c r="AG921" s="13"/>
      <c r="AH921" s="46"/>
      <c r="AI921" s="56"/>
      <c r="AJ921" s="46"/>
      <c r="AK921" s="56"/>
    </row>
    <row r="922" spans="1:37">
      <c r="A922" s="36" t="str">
        <f t="shared" si="14"/>
        <v>AT101_1</v>
      </c>
      <c r="B922" t="s">
        <v>89</v>
      </c>
      <c r="C922" t="s">
        <v>193</v>
      </c>
      <c r="D922">
        <v>101</v>
      </c>
      <c r="E922">
        <v>1</v>
      </c>
      <c r="F922" s="25" t="str">
        <f>VLOOKUP(B922,Definitions!$C$7:$D$43,2,FALSE)</f>
        <v>Austria</v>
      </c>
      <c r="G922" t="str">
        <f>VLOOKUP(C922,Definitions!$C$49:$D$57,2,FALSE)</f>
        <v>Not elsewhere specified (Other)</v>
      </c>
      <c r="H922" t="str">
        <f>VLOOKUP(D922,Definitions!$C$60:$D$104,2,FALSE)</f>
        <v>Agriculture / Forestry</v>
      </c>
      <c r="J922" s="29" t="str">
        <f>VLOOKUP(E922,Definitions!$C$115:$D$131,2,FALSE)</f>
        <v>Coal</v>
      </c>
      <c r="K922" s="47"/>
      <c r="L922" s="46"/>
      <c r="M922" s="46"/>
      <c r="N922" s="56"/>
      <c r="O922" s="46"/>
      <c r="P922" s="46"/>
      <c r="Q922" s="46"/>
      <c r="R922" s="37"/>
      <c r="S922" s="13"/>
      <c r="T922" s="56"/>
      <c r="U922" s="13"/>
      <c r="V922" s="56"/>
      <c r="W922" s="13"/>
      <c r="X922" s="13"/>
      <c r="Y922" s="13"/>
      <c r="Z922" s="13"/>
      <c r="AA922" s="46"/>
      <c r="AB922" s="56"/>
      <c r="AC922" s="13"/>
      <c r="AD922" s="60"/>
      <c r="AE922" s="13"/>
      <c r="AF922" s="13"/>
      <c r="AG922" s="13"/>
      <c r="AH922" s="46"/>
      <c r="AI922" s="56"/>
      <c r="AJ922" s="46"/>
      <c r="AK922" s="56"/>
    </row>
    <row r="923" spans="1:37">
      <c r="A923" s="36" t="str">
        <f t="shared" si="14"/>
        <v>AT101_2</v>
      </c>
      <c r="B923" t="s">
        <v>89</v>
      </c>
      <c r="C923" t="s">
        <v>193</v>
      </c>
      <c r="D923">
        <v>101</v>
      </c>
      <c r="E923">
        <v>2</v>
      </c>
      <c r="F923" s="25" t="str">
        <f>VLOOKUP(B923,Definitions!$C$7:$D$43,2,FALSE)</f>
        <v>Austria</v>
      </c>
      <c r="G923" t="str">
        <f>VLOOKUP(C923,Definitions!$C$49:$D$57,2,FALSE)</f>
        <v>Not elsewhere specified (Other)</v>
      </c>
      <c r="H923" t="str">
        <f>VLOOKUP(D923,Definitions!$C$60:$D$104,2,FALSE)</f>
        <v>Agriculture / Forestry</v>
      </c>
      <c r="J923" s="29" t="str">
        <f>VLOOKUP(E923,Definitions!$C$115:$D$131,2,FALSE)</f>
        <v>Fuel oil</v>
      </c>
      <c r="K923" s="47"/>
      <c r="L923" s="46"/>
      <c r="M923" s="46"/>
      <c r="N923" s="56"/>
      <c r="O923" s="46"/>
      <c r="P923" s="46"/>
      <c r="Q923" s="46"/>
      <c r="R923" s="37"/>
      <c r="S923" s="13"/>
      <c r="T923" s="56"/>
      <c r="U923" s="13"/>
      <c r="V923" s="56"/>
      <c r="W923" s="13"/>
      <c r="X923" s="13"/>
      <c r="Y923" s="13"/>
      <c r="Z923" s="13"/>
      <c r="AA923" s="46"/>
      <c r="AB923" s="56"/>
      <c r="AC923" s="13"/>
      <c r="AD923" s="60"/>
      <c r="AE923" s="13"/>
      <c r="AF923" s="13"/>
      <c r="AG923" s="13"/>
      <c r="AH923" s="46"/>
      <c r="AI923" s="56"/>
      <c r="AJ923" s="46"/>
      <c r="AK923" s="56"/>
    </row>
    <row r="924" spans="1:37">
      <c r="A924" s="36" t="str">
        <f t="shared" si="14"/>
        <v>AT101_3</v>
      </c>
      <c r="B924" t="s">
        <v>89</v>
      </c>
      <c r="C924" t="s">
        <v>193</v>
      </c>
      <c r="D924">
        <v>101</v>
      </c>
      <c r="E924">
        <v>3</v>
      </c>
      <c r="F924" s="25" t="str">
        <f>VLOOKUP(B924,Definitions!$C$7:$D$43,2,FALSE)</f>
        <v>Austria</v>
      </c>
      <c r="G924" t="str">
        <f>VLOOKUP(C924,Definitions!$C$49:$D$57,2,FALSE)</f>
        <v>Not elsewhere specified (Other)</v>
      </c>
      <c r="H924" t="str">
        <f>VLOOKUP(D924,Definitions!$C$60:$D$104,2,FALSE)</f>
        <v>Agriculture / Forestry</v>
      </c>
      <c r="J924" s="29" t="str">
        <f>VLOOKUP(E924,Definitions!$C$115:$D$131,2,FALSE)</f>
        <v>Natural gas</v>
      </c>
      <c r="K924" s="47"/>
      <c r="L924" s="46"/>
      <c r="M924" s="46"/>
      <c r="N924" s="56"/>
      <c r="O924" s="46"/>
      <c r="P924" s="46"/>
      <c r="Q924" s="46"/>
      <c r="R924" s="37"/>
      <c r="S924" s="13"/>
      <c r="T924" s="56"/>
      <c r="U924" s="13"/>
      <c r="V924" s="56"/>
      <c r="W924" s="13"/>
      <c r="X924" s="13"/>
      <c r="Y924" s="13"/>
      <c r="Z924" s="13"/>
      <c r="AA924" s="46"/>
      <c r="AB924" s="56"/>
      <c r="AC924" s="13"/>
      <c r="AD924" s="60"/>
      <c r="AE924" s="13"/>
      <c r="AF924" s="13"/>
      <c r="AG924" s="13"/>
      <c r="AH924" s="46"/>
      <c r="AI924" s="56"/>
      <c r="AJ924" s="46"/>
      <c r="AK924" s="56"/>
    </row>
    <row r="925" spans="1:37">
      <c r="A925" s="36" t="str">
        <f t="shared" si="14"/>
        <v>AT101_4</v>
      </c>
      <c r="B925" t="s">
        <v>89</v>
      </c>
      <c r="C925" t="s">
        <v>193</v>
      </c>
      <c r="D925">
        <v>101</v>
      </c>
      <c r="E925">
        <v>4</v>
      </c>
      <c r="F925" s="25" t="str">
        <f>VLOOKUP(B925,Definitions!$C$7:$D$43,2,FALSE)</f>
        <v>Austria</v>
      </c>
      <c r="G925" t="str">
        <f>VLOOKUP(C925,Definitions!$C$49:$D$57,2,FALSE)</f>
        <v>Not elsewhere specified (Other)</v>
      </c>
      <c r="H925" t="str">
        <f>VLOOKUP(D925,Definitions!$C$60:$D$104,2,FALSE)</f>
        <v>Agriculture / Forestry</v>
      </c>
      <c r="J925" s="29" t="str">
        <f>VLOOKUP(E925,Definitions!$C$115:$D$131,2,FALSE)</f>
        <v>Other fossil fuels</v>
      </c>
      <c r="K925" s="47"/>
      <c r="L925" s="46"/>
      <c r="M925" s="46"/>
      <c r="N925" s="56"/>
      <c r="O925" s="46"/>
      <c r="P925" s="46"/>
      <c r="Q925" s="46"/>
      <c r="R925" s="37"/>
      <c r="S925" s="13"/>
      <c r="T925" s="56"/>
      <c r="U925" s="13"/>
      <c r="V925" s="56"/>
      <c r="W925" s="13"/>
      <c r="X925" s="13"/>
      <c r="Y925" s="13"/>
      <c r="Z925" s="13"/>
      <c r="AA925" s="46"/>
      <c r="AB925" s="56"/>
      <c r="AC925" s="13"/>
      <c r="AD925" s="60"/>
      <c r="AE925" s="13"/>
      <c r="AF925" s="13"/>
      <c r="AG925" s="13"/>
      <c r="AH925" s="46"/>
      <c r="AI925" s="56"/>
      <c r="AJ925" s="46"/>
      <c r="AK925" s="56"/>
    </row>
    <row r="926" spans="1:37">
      <c r="A926" s="36" t="str">
        <f t="shared" si="14"/>
        <v>AT101_6</v>
      </c>
      <c r="B926" t="s">
        <v>89</v>
      </c>
      <c r="C926" t="s">
        <v>193</v>
      </c>
      <c r="D926">
        <v>101</v>
      </c>
      <c r="E926">
        <v>6</v>
      </c>
      <c r="F926" s="25" t="str">
        <f>VLOOKUP(B926,Definitions!$C$7:$D$43,2,FALSE)</f>
        <v>Austria</v>
      </c>
      <c r="G926" t="str">
        <f>VLOOKUP(C926,Definitions!$C$49:$D$57,2,FALSE)</f>
        <v>Not elsewhere specified (Other)</v>
      </c>
      <c r="H926" t="str">
        <f>VLOOKUP(D926,Definitions!$C$60:$D$104,2,FALSE)</f>
        <v>Agriculture / Forestry</v>
      </c>
      <c r="J926" s="29" t="str">
        <f>VLOOKUP(E926,Definitions!$C$115:$D$131,2,FALSE)</f>
        <v>Electricity</v>
      </c>
      <c r="K926" s="47"/>
      <c r="L926" s="46"/>
      <c r="M926" s="46"/>
      <c r="N926" s="56"/>
      <c r="O926" s="46"/>
      <c r="P926" s="46"/>
      <c r="Q926" s="46"/>
      <c r="R926" s="37"/>
      <c r="S926" s="13"/>
      <c r="T926" s="56"/>
      <c r="U926" s="13"/>
      <c r="V926" s="56"/>
      <c r="W926" s="13"/>
      <c r="X926" s="13"/>
      <c r="Y926" s="13"/>
      <c r="Z926" s="13"/>
      <c r="AA926" s="46"/>
      <c r="AB926" s="56"/>
      <c r="AC926" s="13"/>
      <c r="AD926" s="60"/>
      <c r="AE926" s="13"/>
      <c r="AF926" s="13"/>
      <c r="AG926" s="13"/>
      <c r="AH926" s="46"/>
      <c r="AI926" s="56"/>
      <c r="AJ926" s="46"/>
      <c r="AK926" s="56"/>
    </row>
    <row r="927" spans="1:37">
      <c r="A927" s="36" t="str">
        <f t="shared" si="14"/>
        <v>AT101_7</v>
      </c>
      <c r="B927" t="s">
        <v>89</v>
      </c>
      <c r="C927" t="s">
        <v>193</v>
      </c>
      <c r="D927">
        <v>101</v>
      </c>
      <c r="E927">
        <v>7</v>
      </c>
      <c r="F927" s="25" t="str">
        <f>VLOOKUP(B927,Definitions!$C$7:$D$43,2,FALSE)</f>
        <v>Austria</v>
      </c>
      <c r="G927" t="str">
        <f>VLOOKUP(C927,Definitions!$C$49:$D$57,2,FALSE)</f>
        <v>Not elsewhere specified (Other)</v>
      </c>
      <c r="H927" t="str">
        <f>VLOOKUP(D927,Definitions!$C$60:$D$104,2,FALSE)</f>
        <v>Agriculture / Forestry</v>
      </c>
      <c r="J927" s="29" t="str">
        <f>VLOOKUP(E927,Definitions!$C$115:$D$131,2,FALSE)</f>
        <v>District heating</v>
      </c>
      <c r="K927" s="47"/>
      <c r="L927" s="46"/>
      <c r="M927" s="46"/>
      <c r="N927" s="56"/>
      <c r="O927" s="46"/>
      <c r="P927" s="46"/>
      <c r="Q927" s="46"/>
      <c r="R927" s="37"/>
      <c r="S927" s="13"/>
      <c r="T927" s="56"/>
      <c r="U927" s="13"/>
      <c r="V927" s="56"/>
      <c r="W927" s="13"/>
      <c r="X927" s="13"/>
      <c r="Y927" s="13"/>
      <c r="Z927" s="13"/>
      <c r="AA927" s="46"/>
      <c r="AB927" s="56"/>
      <c r="AC927" s="13"/>
      <c r="AD927" s="60"/>
      <c r="AE927" s="13"/>
      <c r="AF927" s="13"/>
      <c r="AG927" s="13"/>
      <c r="AH927" s="46"/>
      <c r="AI927" s="56"/>
      <c r="AJ927" s="46"/>
      <c r="AK927" s="56"/>
    </row>
    <row r="928" spans="1:37">
      <c r="A928" s="36" t="str">
        <f t="shared" si="14"/>
        <v>AT101_8</v>
      </c>
      <c r="B928" t="s">
        <v>89</v>
      </c>
      <c r="C928" t="s">
        <v>193</v>
      </c>
      <c r="D928">
        <v>101</v>
      </c>
      <c r="E928">
        <v>8</v>
      </c>
      <c r="F928" s="25" t="str">
        <f>VLOOKUP(B928,Definitions!$C$7:$D$43,2,FALSE)</f>
        <v>Austria</v>
      </c>
      <c r="G928" t="str">
        <f>VLOOKUP(C928,Definitions!$C$49:$D$57,2,FALSE)</f>
        <v>Not elsewhere specified (Other)</v>
      </c>
      <c r="H928" t="str">
        <f>VLOOKUP(D928,Definitions!$C$60:$D$104,2,FALSE)</f>
        <v>Agriculture / Forestry</v>
      </c>
      <c r="J928" s="29" t="str">
        <f>VLOOKUP(E928,Definitions!$C$115:$D$131,2,FALSE)</f>
        <v>Waste non-RES</v>
      </c>
      <c r="K928" s="47"/>
      <c r="L928" s="46"/>
      <c r="M928" s="46"/>
      <c r="N928" s="56"/>
      <c r="O928" s="46"/>
      <c r="P928" s="46"/>
      <c r="Q928" s="46"/>
      <c r="R928" s="37"/>
      <c r="S928" s="13"/>
      <c r="T928" s="56"/>
      <c r="U928" s="13"/>
      <c r="V928" s="56"/>
      <c r="W928" s="13"/>
      <c r="X928" s="13"/>
      <c r="Y928" s="13"/>
      <c r="Z928" s="13"/>
      <c r="AA928" s="46"/>
      <c r="AB928" s="56"/>
      <c r="AC928" s="13"/>
      <c r="AD928" s="60"/>
      <c r="AE928" s="13"/>
      <c r="AF928" s="13"/>
      <c r="AG928" s="13"/>
      <c r="AH928" s="46"/>
      <c r="AI928" s="56"/>
      <c r="AJ928" s="46"/>
      <c r="AK928" s="56"/>
    </row>
    <row r="929" spans="1:37">
      <c r="A929" s="36" t="str">
        <f t="shared" si="14"/>
        <v>AT101_9</v>
      </c>
      <c r="B929" t="s">
        <v>89</v>
      </c>
      <c r="C929" t="s">
        <v>193</v>
      </c>
      <c r="D929">
        <v>101</v>
      </c>
      <c r="E929">
        <v>9</v>
      </c>
      <c r="F929" s="25" t="str">
        <f>VLOOKUP(B929,Definitions!$C$7:$D$43,2,FALSE)</f>
        <v>Austria</v>
      </c>
      <c r="G929" t="str">
        <f>VLOOKUP(C929,Definitions!$C$49:$D$57,2,FALSE)</f>
        <v>Not elsewhere specified (Other)</v>
      </c>
      <c r="H929" t="str">
        <f>VLOOKUP(D929,Definitions!$C$60:$D$104,2,FALSE)</f>
        <v>Agriculture / Forestry</v>
      </c>
      <c r="J929" s="29" t="str">
        <f>VLOOKUP(E929,Definitions!$C$115:$D$131,2,FALSE)</f>
        <v>Waste RES</v>
      </c>
      <c r="K929" s="47"/>
      <c r="L929" s="46"/>
      <c r="M929" s="46"/>
      <c r="N929" s="56"/>
      <c r="O929" s="46"/>
      <c r="P929" s="46"/>
      <c r="Q929" s="46"/>
      <c r="R929" s="37"/>
      <c r="S929" s="13"/>
      <c r="T929" s="56"/>
      <c r="U929" s="13"/>
      <c r="V929" s="56"/>
      <c r="W929" s="13"/>
      <c r="X929" s="13"/>
      <c r="Y929" s="13"/>
      <c r="Z929" s="13"/>
      <c r="AA929" s="46"/>
      <c r="AB929" s="56"/>
      <c r="AC929" s="13"/>
      <c r="AD929" s="60"/>
      <c r="AE929" s="13"/>
      <c r="AF929" s="13"/>
      <c r="AG929" s="13"/>
      <c r="AH929" s="46"/>
      <c r="AI929" s="56"/>
      <c r="AJ929" s="46"/>
      <c r="AK929" s="56"/>
    </row>
    <row r="930" spans="1:37">
      <c r="A930" s="36" t="str">
        <f t="shared" si="14"/>
        <v>AT101_51</v>
      </c>
      <c r="B930" t="s">
        <v>89</v>
      </c>
      <c r="C930" t="s">
        <v>193</v>
      </c>
      <c r="D930">
        <v>101</v>
      </c>
      <c r="E930">
        <v>51</v>
      </c>
      <c r="F930" s="25" t="str">
        <f>VLOOKUP(B930,Definitions!$C$7:$D$43,2,FALSE)</f>
        <v>Austria</v>
      </c>
      <c r="G930" t="str">
        <f>VLOOKUP(C930,Definitions!$C$49:$D$57,2,FALSE)</f>
        <v>Not elsewhere specified (Other)</v>
      </c>
      <c r="H930" t="str">
        <f>VLOOKUP(D930,Definitions!$C$60:$D$104,2,FALSE)</f>
        <v>Agriculture / Forestry</v>
      </c>
      <c r="J930" s="29" t="str">
        <f>VLOOKUP(E930,Definitions!$C$115:$D$131,2,FALSE)</f>
        <v>Biomass</v>
      </c>
      <c r="K930" s="47"/>
      <c r="L930" s="46"/>
      <c r="M930" s="46"/>
      <c r="N930" s="56"/>
      <c r="O930" s="46"/>
      <c r="P930" s="46"/>
      <c r="Q930" s="46"/>
      <c r="R930" s="37"/>
      <c r="S930" s="13"/>
      <c r="T930" s="56"/>
      <c r="U930" s="13"/>
      <c r="V930" s="56"/>
      <c r="W930" s="13"/>
      <c r="X930" s="13"/>
      <c r="Y930" s="13"/>
      <c r="Z930" s="13"/>
      <c r="AA930" s="46"/>
      <c r="AB930" s="56"/>
      <c r="AC930" s="13"/>
      <c r="AD930" s="60"/>
      <c r="AE930" s="13"/>
      <c r="AF930" s="13"/>
      <c r="AG930" s="13"/>
      <c r="AH930" s="46"/>
      <c r="AI930" s="56"/>
      <c r="AJ930" s="46"/>
      <c r="AK930" s="56"/>
    </row>
    <row r="931" spans="1:37">
      <c r="A931" s="36" t="str">
        <f t="shared" si="14"/>
        <v>AT101_52</v>
      </c>
      <c r="B931" t="s">
        <v>89</v>
      </c>
      <c r="C931" t="s">
        <v>193</v>
      </c>
      <c r="D931">
        <v>101</v>
      </c>
      <c r="E931">
        <v>52</v>
      </c>
      <c r="F931" s="25" t="str">
        <f>VLOOKUP(B931,Definitions!$C$7:$D$43,2,FALSE)</f>
        <v>Austria</v>
      </c>
      <c r="G931" t="str">
        <f>VLOOKUP(C931,Definitions!$C$49:$D$57,2,FALSE)</f>
        <v>Not elsewhere specified (Other)</v>
      </c>
      <c r="H931" t="str">
        <f>VLOOKUP(D931,Definitions!$C$60:$D$104,2,FALSE)</f>
        <v>Agriculture / Forestry</v>
      </c>
      <c r="J931" s="29" t="str">
        <f>VLOOKUP(E931,Definitions!$C$115:$D$131,2,FALSE)</f>
        <v>Geothermal</v>
      </c>
      <c r="K931" s="47"/>
      <c r="L931" s="46"/>
      <c r="M931" s="46"/>
      <c r="N931" s="56"/>
      <c r="O931" s="46"/>
      <c r="P931" s="46"/>
      <c r="Q931" s="46"/>
      <c r="R931" s="37"/>
      <c r="S931" s="13"/>
      <c r="T931" s="56"/>
      <c r="U931" s="13"/>
      <c r="V931" s="56"/>
      <c r="W931" s="13"/>
      <c r="X931" s="13"/>
      <c r="Y931" s="13"/>
      <c r="Z931" s="13"/>
      <c r="AA931" s="46"/>
      <c r="AB931" s="56"/>
      <c r="AC931" s="13"/>
      <c r="AD931" s="60"/>
      <c r="AE931" s="13"/>
      <c r="AF931" s="13"/>
      <c r="AG931" s="13"/>
      <c r="AH931" s="46"/>
      <c r="AI931" s="56"/>
      <c r="AJ931" s="46"/>
      <c r="AK931" s="56"/>
    </row>
    <row r="932" spans="1:37">
      <c r="A932" s="36" t="str">
        <f t="shared" si="14"/>
        <v>AT101_53</v>
      </c>
      <c r="B932" t="s">
        <v>89</v>
      </c>
      <c r="C932" t="s">
        <v>193</v>
      </c>
      <c r="D932">
        <v>101</v>
      </c>
      <c r="E932">
        <v>53</v>
      </c>
      <c r="F932" s="25" t="str">
        <f>VLOOKUP(B932,Definitions!$C$7:$D$43,2,FALSE)</f>
        <v>Austria</v>
      </c>
      <c r="G932" t="str">
        <f>VLOOKUP(C932,Definitions!$C$49:$D$57,2,FALSE)</f>
        <v>Not elsewhere specified (Other)</v>
      </c>
      <c r="H932" t="str">
        <f>VLOOKUP(D932,Definitions!$C$60:$D$104,2,FALSE)</f>
        <v>Agriculture / Forestry</v>
      </c>
      <c r="J932" s="29" t="str">
        <f>VLOOKUP(E932,Definitions!$C$115:$D$131,2,FALSE)</f>
        <v>Solar energy</v>
      </c>
      <c r="K932" s="47"/>
      <c r="L932" s="46"/>
      <c r="M932" s="46"/>
      <c r="N932" s="56"/>
      <c r="O932" s="46"/>
      <c r="P932" s="46"/>
      <c r="Q932" s="46"/>
      <c r="R932" s="37"/>
      <c r="S932" s="13"/>
      <c r="T932" s="56"/>
      <c r="U932" s="13"/>
      <c r="V932" s="56"/>
      <c r="W932" s="13"/>
      <c r="X932" s="13"/>
      <c r="Y932" s="13"/>
      <c r="Z932" s="13"/>
      <c r="AA932" s="46"/>
      <c r="AB932" s="56"/>
      <c r="AC932" s="13"/>
      <c r="AD932" s="60"/>
      <c r="AE932" s="13"/>
      <c r="AF932" s="13"/>
      <c r="AG932" s="13"/>
      <c r="AH932" s="46"/>
      <c r="AI932" s="56"/>
      <c r="AJ932" s="46"/>
      <c r="AK932" s="56"/>
    </row>
    <row r="933" spans="1:37">
      <c r="A933" s="36" t="str">
        <f t="shared" si="14"/>
        <v>AT101_56</v>
      </c>
      <c r="B933" t="s">
        <v>89</v>
      </c>
      <c r="C933" t="s">
        <v>193</v>
      </c>
      <c r="D933">
        <v>101</v>
      </c>
      <c r="E933">
        <v>56</v>
      </c>
      <c r="F933" s="25" t="str">
        <f>VLOOKUP(B933,Definitions!$C$7:$D$43,2,FALSE)</f>
        <v>Austria</v>
      </c>
      <c r="G933" t="str">
        <f>VLOOKUP(C933,Definitions!$C$49:$D$57,2,FALSE)</f>
        <v>Not elsewhere specified (Other)</v>
      </c>
      <c r="H933" t="str">
        <f>VLOOKUP(D933,Definitions!$C$60:$D$104,2,FALSE)</f>
        <v>Agriculture / Forestry</v>
      </c>
      <c r="J933" s="29" t="str">
        <f>VLOOKUP(E933,Definitions!$C$115:$D$131,2,FALSE)</f>
        <v>Ambient heat ground</v>
      </c>
      <c r="K933" s="47"/>
      <c r="L933" s="46"/>
      <c r="M933" s="46"/>
      <c r="N933" s="56"/>
      <c r="O933" s="46"/>
      <c r="P933" s="46"/>
      <c r="Q933" s="46"/>
      <c r="R933" s="37"/>
      <c r="S933" s="13"/>
      <c r="T933" s="56"/>
      <c r="U933" s="13"/>
      <c r="V933" s="56"/>
      <c r="W933" s="13"/>
      <c r="X933" s="13"/>
      <c r="Y933" s="13"/>
      <c r="Z933" s="13"/>
      <c r="AA933" s="46"/>
      <c r="AB933" s="56"/>
      <c r="AC933" s="13"/>
      <c r="AD933" s="60"/>
      <c r="AE933" s="13"/>
      <c r="AF933" s="13"/>
      <c r="AG933" s="13"/>
      <c r="AH933" s="46"/>
      <c r="AI933" s="56"/>
      <c r="AJ933" s="46"/>
      <c r="AK933" s="56"/>
    </row>
    <row r="934" spans="1:37">
      <c r="A934" s="36" t="str">
        <f t="shared" si="14"/>
        <v>AT101_57</v>
      </c>
      <c r="B934" t="s">
        <v>89</v>
      </c>
      <c r="C934" t="s">
        <v>193</v>
      </c>
      <c r="D934">
        <v>101</v>
      </c>
      <c r="E934">
        <v>57</v>
      </c>
      <c r="F934" s="25" t="str">
        <f>VLOOKUP(B934,Definitions!$C$7:$D$43,2,FALSE)</f>
        <v>Austria</v>
      </c>
      <c r="G934" t="str">
        <f>VLOOKUP(C934,Definitions!$C$49:$D$57,2,FALSE)</f>
        <v>Not elsewhere specified (Other)</v>
      </c>
      <c r="H934" t="str">
        <f>VLOOKUP(D934,Definitions!$C$60:$D$104,2,FALSE)</f>
        <v>Agriculture / Forestry</v>
      </c>
      <c r="J934" s="29" t="str">
        <f>VLOOKUP(E934,Definitions!$C$115:$D$131,2,FALSE)</f>
        <v>Ambient heat air</v>
      </c>
      <c r="K934" s="47"/>
      <c r="L934" s="46"/>
      <c r="M934" s="46"/>
      <c r="N934" s="56"/>
      <c r="O934" s="46"/>
      <c r="P934" s="46"/>
      <c r="Q934" s="46"/>
      <c r="R934" s="37"/>
      <c r="S934" s="13"/>
      <c r="T934" s="56"/>
      <c r="U934" s="13"/>
      <c r="V934" s="56"/>
      <c r="W934" s="13"/>
      <c r="X934" s="13"/>
      <c r="Y934" s="13"/>
      <c r="Z934" s="13"/>
      <c r="AA934" s="46"/>
      <c r="AB934" s="56"/>
      <c r="AC934" s="13"/>
      <c r="AD934" s="60"/>
      <c r="AE934" s="13"/>
      <c r="AF934" s="13"/>
      <c r="AG934" s="13"/>
      <c r="AH934" s="46"/>
      <c r="AI934" s="56"/>
      <c r="AJ934" s="46"/>
      <c r="AK934" s="56"/>
    </row>
    <row r="935" spans="1:37">
      <c r="A935" s="36" t="str">
        <f t="shared" si="14"/>
        <v>AT101_58</v>
      </c>
      <c r="B935" t="s">
        <v>89</v>
      </c>
      <c r="C935" t="s">
        <v>193</v>
      </c>
      <c r="D935">
        <v>101</v>
      </c>
      <c r="E935">
        <v>58</v>
      </c>
      <c r="F935" s="25" t="str">
        <f>VLOOKUP(B935,Definitions!$C$7:$D$43,2,FALSE)</f>
        <v>Austria</v>
      </c>
      <c r="G935" t="str">
        <f>VLOOKUP(C935,Definitions!$C$49:$D$57,2,FALSE)</f>
        <v>Not elsewhere specified (Other)</v>
      </c>
      <c r="H935" t="str">
        <f>VLOOKUP(D935,Definitions!$C$60:$D$104,2,FALSE)</f>
        <v>Agriculture / Forestry</v>
      </c>
      <c r="J935" s="29" t="str">
        <f>VLOOKUP(E935,Definitions!$C$115:$D$131,2,FALSE)</f>
        <v>Ambient heat total</v>
      </c>
      <c r="K935" s="47"/>
      <c r="L935" s="46"/>
      <c r="M935" s="46"/>
      <c r="N935" s="56"/>
      <c r="O935" s="46"/>
      <c r="P935" s="46"/>
      <c r="Q935" s="46"/>
      <c r="R935" s="37"/>
      <c r="S935" s="13"/>
      <c r="T935" s="56"/>
      <c r="U935" s="13"/>
      <c r="V935" s="56"/>
      <c r="W935" s="13"/>
      <c r="X935" s="13"/>
      <c r="Y935" s="13"/>
      <c r="Z935" s="13"/>
      <c r="AA935" s="46"/>
      <c r="AB935" s="56"/>
      <c r="AC935" s="13"/>
      <c r="AD935" s="60"/>
      <c r="AE935" s="13"/>
      <c r="AF935" s="13"/>
      <c r="AG935" s="13"/>
      <c r="AH935" s="46"/>
      <c r="AI935" s="56"/>
      <c r="AJ935" s="46"/>
      <c r="AK935" s="56"/>
    </row>
    <row r="936" spans="1:37">
      <c r="A936" s="36" t="str">
        <f t="shared" si="14"/>
        <v>AT101_55</v>
      </c>
      <c r="B936" t="s">
        <v>89</v>
      </c>
      <c r="C936" t="s">
        <v>193</v>
      </c>
      <c r="D936">
        <v>101</v>
      </c>
      <c r="E936">
        <v>55</v>
      </c>
      <c r="F936" s="25" t="str">
        <f>VLOOKUP(B936,Definitions!$C$7:$D$43,2,FALSE)</f>
        <v>Austria</v>
      </c>
      <c r="G936" t="str">
        <f>VLOOKUP(C936,Definitions!$C$49:$D$57,2,FALSE)</f>
        <v>Not elsewhere specified (Other)</v>
      </c>
      <c r="H936" t="str">
        <f>VLOOKUP(D936,Definitions!$C$60:$D$104,2,FALSE)</f>
        <v>Agriculture / Forestry</v>
      </c>
      <c r="J936" s="29" t="str">
        <f>VLOOKUP(E936,Definitions!$C$115:$D$131,2,FALSE)</f>
        <v xml:space="preserve">Other RES </v>
      </c>
      <c r="K936" s="47"/>
      <c r="L936" s="46"/>
      <c r="M936" s="46"/>
      <c r="N936" s="56"/>
      <c r="O936" s="46"/>
      <c r="P936" s="46"/>
      <c r="Q936" s="46"/>
      <c r="R936" s="37"/>
      <c r="S936" s="13"/>
      <c r="T936" s="56"/>
      <c r="U936" s="13"/>
      <c r="V936" s="56"/>
      <c r="W936" s="13"/>
      <c r="X936" s="13"/>
      <c r="Y936" s="13"/>
      <c r="Z936" s="13"/>
      <c r="AA936" s="46"/>
      <c r="AB936" s="56"/>
      <c r="AC936" s="13"/>
      <c r="AD936" s="60"/>
      <c r="AE936" s="13"/>
      <c r="AF936" s="13"/>
      <c r="AG936" s="13"/>
      <c r="AH936" s="46"/>
      <c r="AI936" s="56"/>
      <c r="AJ936" s="46"/>
      <c r="AK936" s="56"/>
    </row>
    <row r="937" spans="1:37">
      <c r="A937" s="36" t="str">
        <f t="shared" si="14"/>
        <v>AT103_0</v>
      </c>
      <c r="B937" t="s">
        <v>89</v>
      </c>
      <c r="C937" t="s">
        <v>193</v>
      </c>
      <c r="D937">
        <v>103</v>
      </c>
      <c r="E937">
        <v>0</v>
      </c>
      <c r="F937" s="25" t="str">
        <f>VLOOKUP(B937,Definitions!$C$7:$D$43,2,FALSE)</f>
        <v>Austria</v>
      </c>
      <c r="G937" t="str">
        <f>VLOOKUP(C937,Definitions!$C$49:$D$57,2,FALSE)</f>
        <v>Not elsewhere specified (Other)</v>
      </c>
      <c r="H937" t="str">
        <f>VLOOKUP(D937,Definitions!$C$60:$D$104,2,FALSE)</f>
        <v>Fishing</v>
      </c>
      <c r="J937" s="29" t="str">
        <f>VLOOKUP(E937,Definitions!$C$115:$D$131,2,FALSE)</f>
        <v>TOTAL</v>
      </c>
      <c r="K937" s="47"/>
      <c r="L937" s="46"/>
      <c r="M937" s="46"/>
      <c r="N937" s="56"/>
      <c r="O937" s="46"/>
      <c r="P937" s="46"/>
      <c r="Q937" s="46"/>
      <c r="R937" s="37"/>
      <c r="S937" s="13"/>
      <c r="T937" s="56"/>
      <c r="U937" s="13"/>
      <c r="V937" s="56"/>
      <c r="W937" s="13"/>
      <c r="X937" s="13"/>
      <c r="Y937" s="13"/>
      <c r="Z937" s="13"/>
      <c r="AA937" s="46"/>
      <c r="AB937" s="56"/>
      <c r="AC937" s="13"/>
      <c r="AD937" s="60"/>
      <c r="AE937" s="13"/>
      <c r="AF937" s="13"/>
      <c r="AG937" s="13"/>
      <c r="AH937" s="46"/>
      <c r="AI937" s="56"/>
      <c r="AJ937" s="46"/>
      <c r="AK937" s="56"/>
    </row>
    <row r="938" spans="1:37">
      <c r="A938" s="36" t="str">
        <f t="shared" si="14"/>
        <v>AT103_1</v>
      </c>
      <c r="B938" t="s">
        <v>89</v>
      </c>
      <c r="C938" t="s">
        <v>193</v>
      </c>
      <c r="D938">
        <v>103</v>
      </c>
      <c r="E938">
        <v>1</v>
      </c>
      <c r="F938" s="25" t="str">
        <f>VLOOKUP(B938,Definitions!$C$7:$D$43,2,FALSE)</f>
        <v>Austria</v>
      </c>
      <c r="G938" t="str">
        <f>VLOOKUP(C938,Definitions!$C$49:$D$57,2,FALSE)</f>
        <v>Not elsewhere specified (Other)</v>
      </c>
      <c r="H938" t="str">
        <f>VLOOKUP(D938,Definitions!$C$60:$D$104,2,FALSE)</f>
        <v>Fishing</v>
      </c>
      <c r="J938" s="29" t="str">
        <f>VLOOKUP(E938,Definitions!$C$115:$D$131,2,FALSE)</f>
        <v>Coal</v>
      </c>
      <c r="K938" s="47"/>
      <c r="L938" s="46"/>
      <c r="M938" s="46"/>
      <c r="N938" s="56"/>
      <c r="O938" s="46"/>
      <c r="P938" s="46"/>
      <c r="Q938" s="46"/>
      <c r="R938" s="37"/>
      <c r="S938" s="13"/>
      <c r="T938" s="56"/>
      <c r="U938" s="13"/>
      <c r="V938" s="56"/>
      <c r="W938" s="13"/>
      <c r="X938" s="13"/>
      <c r="Y938" s="13"/>
      <c r="Z938" s="13"/>
      <c r="AA938" s="46"/>
      <c r="AB938" s="56"/>
      <c r="AC938" s="13"/>
      <c r="AD938" s="60"/>
      <c r="AE938" s="13"/>
      <c r="AF938" s="13"/>
      <c r="AG938" s="13"/>
      <c r="AH938" s="46"/>
      <c r="AI938" s="56"/>
      <c r="AJ938" s="46"/>
      <c r="AK938" s="56"/>
    </row>
    <row r="939" spans="1:37">
      <c r="A939" s="36" t="str">
        <f t="shared" si="14"/>
        <v>AT103_2</v>
      </c>
      <c r="B939" t="s">
        <v>89</v>
      </c>
      <c r="C939" t="s">
        <v>193</v>
      </c>
      <c r="D939">
        <v>103</v>
      </c>
      <c r="E939">
        <v>2</v>
      </c>
      <c r="F939" s="25" t="str">
        <f>VLOOKUP(B939,Definitions!$C$7:$D$43,2,FALSE)</f>
        <v>Austria</v>
      </c>
      <c r="G939" t="str">
        <f>VLOOKUP(C939,Definitions!$C$49:$D$57,2,FALSE)</f>
        <v>Not elsewhere specified (Other)</v>
      </c>
      <c r="H939" t="str">
        <f>VLOOKUP(D939,Definitions!$C$60:$D$104,2,FALSE)</f>
        <v>Fishing</v>
      </c>
      <c r="J939" s="29" t="str">
        <f>VLOOKUP(E939,Definitions!$C$115:$D$131,2,FALSE)</f>
        <v>Fuel oil</v>
      </c>
      <c r="K939" s="47"/>
      <c r="L939" s="46"/>
      <c r="M939" s="46"/>
      <c r="N939" s="56"/>
      <c r="O939" s="46"/>
      <c r="P939" s="46"/>
      <c r="Q939" s="46"/>
      <c r="R939" s="37"/>
      <c r="S939" s="13"/>
      <c r="T939" s="56"/>
      <c r="U939" s="13"/>
      <c r="V939" s="56"/>
      <c r="W939" s="13"/>
      <c r="X939" s="13"/>
      <c r="Y939" s="13"/>
      <c r="Z939" s="13"/>
      <c r="AA939" s="46"/>
      <c r="AB939" s="56"/>
      <c r="AC939" s="13"/>
      <c r="AD939" s="60"/>
      <c r="AE939" s="13"/>
      <c r="AF939" s="13"/>
      <c r="AG939" s="13"/>
      <c r="AH939" s="46"/>
      <c r="AI939" s="56"/>
      <c r="AJ939" s="46"/>
      <c r="AK939" s="56"/>
    </row>
    <row r="940" spans="1:37">
      <c r="A940" s="36" t="str">
        <f t="shared" si="14"/>
        <v>AT103_3</v>
      </c>
      <c r="B940" t="s">
        <v>89</v>
      </c>
      <c r="C940" t="s">
        <v>193</v>
      </c>
      <c r="D940">
        <v>103</v>
      </c>
      <c r="E940">
        <v>3</v>
      </c>
      <c r="F940" s="25" t="str">
        <f>VLOOKUP(B940,Definitions!$C$7:$D$43,2,FALSE)</f>
        <v>Austria</v>
      </c>
      <c r="G940" t="str">
        <f>VLOOKUP(C940,Definitions!$C$49:$D$57,2,FALSE)</f>
        <v>Not elsewhere specified (Other)</v>
      </c>
      <c r="H940" t="str">
        <f>VLOOKUP(D940,Definitions!$C$60:$D$104,2,FALSE)</f>
        <v>Fishing</v>
      </c>
      <c r="J940" s="29" t="str">
        <f>VLOOKUP(E940,Definitions!$C$115:$D$131,2,FALSE)</f>
        <v>Natural gas</v>
      </c>
      <c r="K940" s="47"/>
      <c r="L940" s="46"/>
      <c r="M940" s="46"/>
      <c r="N940" s="56"/>
      <c r="O940" s="46"/>
      <c r="P940" s="46"/>
      <c r="Q940" s="46"/>
      <c r="R940" s="37"/>
      <c r="S940" s="13"/>
      <c r="T940" s="56"/>
      <c r="U940" s="13"/>
      <c r="V940" s="56"/>
      <c r="W940" s="13"/>
      <c r="X940" s="13"/>
      <c r="Y940" s="13"/>
      <c r="Z940" s="13"/>
      <c r="AA940" s="46"/>
      <c r="AB940" s="56"/>
      <c r="AC940" s="13"/>
      <c r="AD940" s="60"/>
      <c r="AE940" s="13"/>
      <c r="AF940" s="13"/>
      <c r="AG940" s="13"/>
      <c r="AH940" s="46"/>
      <c r="AI940" s="56"/>
      <c r="AJ940" s="46"/>
      <c r="AK940" s="56"/>
    </row>
    <row r="941" spans="1:37">
      <c r="A941" s="36" t="str">
        <f t="shared" si="14"/>
        <v>AT103_4</v>
      </c>
      <c r="B941" t="s">
        <v>89</v>
      </c>
      <c r="C941" t="s">
        <v>193</v>
      </c>
      <c r="D941">
        <v>103</v>
      </c>
      <c r="E941">
        <v>4</v>
      </c>
      <c r="F941" s="25" t="str">
        <f>VLOOKUP(B941,Definitions!$C$7:$D$43,2,FALSE)</f>
        <v>Austria</v>
      </c>
      <c r="G941" t="str">
        <f>VLOOKUP(C941,Definitions!$C$49:$D$57,2,FALSE)</f>
        <v>Not elsewhere specified (Other)</v>
      </c>
      <c r="H941" t="str">
        <f>VLOOKUP(D941,Definitions!$C$60:$D$104,2,FALSE)</f>
        <v>Fishing</v>
      </c>
      <c r="J941" s="29" t="str">
        <f>VLOOKUP(E941,Definitions!$C$115:$D$131,2,FALSE)</f>
        <v>Other fossil fuels</v>
      </c>
      <c r="K941" s="47"/>
      <c r="L941" s="46"/>
      <c r="M941" s="46"/>
      <c r="N941" s="56"/>
      <c r="O941" s="46"/>
      <c r="P941" s="46"/>
      <c r="Q941" s="46"/>
      <c r="R941" s="37"/>
      <c r="S941" s="13"/>
      <c r="T941" s="56"/>
      <c r="U941" s="13"/>
      <c r="V941" s="56"/>
      <c r="W941" s="13"/>
      <c r="X941" s="13"/>
      <c r="Y941" s="13"/>
      <c r="Z941" s="13"/>
      <c r="AA941" s="46"/>
      <c r="AB941" s="56"/>
      <c r="AC941" s="13"/>
      <c r="AD941" s="60"/>
      <c r="AE941" s="13"/>
      <c r="AF941" s="13"/>
      <c r="AG941" s="13"/>
      <c r="AH941" s="46"/>
      <c r="AI941" s="56"/>
      <c r="AJ941" s="46"/>
      <c r="AK941" s="56"/>
    </row>
    <row r="942" spans="1:37">
      <c r="A942" s="36" t="str">
        <f t="shared" si="14"/>
        <v>AT103_6</v>
      </c>
      <c r="B942" t="s">
        <v>89</v>
      </c>
      <c r="C942" t="s">
        <v>193</v>
      </c>
      <c r="D942">
        <v>103</v>
      </c>
      <c r="E942">
        <v>6</v>
      </c>
      <c r="F942" s="25" t="str">
        <f>VLOOKUP(B942,Definitions!$C$7:$D$43,2,FALSE)</f>
        <v>Austria</v>
      </c>
      <c r="G942" t="str">
        <f>VLOOKUP(C942,Definitions!$C$49:$D$57,2,FALSE)</f>
        <v>Not elsewhere specified (Other)</v>
      </c>
      <c r="H942" t="str">
        <f>VLOOKUP(D942,Definitions!$C$60:$D$104,2,FALSE)</f>
        <v>Fishing</v>
      </c>
      <c r="J942" s="29" t="str">
        <f>VLOOKUP(E942,Definitions!$C$115:$D$131,2,FALSE)</f>
        <v>Electricity</v>
      </c>
      <c r="K942" s="47"/>
      <c r="L942" s="46"/>
      <c r="M942" s="46"/>
      <c r="N942" s="56"/>
      <c r="O942" s="46"/>
      <c r="P942" s="46"/>
      <c r="Q942" s="46"/>
      <c r="R942" s="37"/>
      <c r="S942" s="13"/>
      <c r="T942" s="56"/>
      <c r="U942" s="13"/>
      <c r="V942" s="56"/>
      <c r="W942" s="13"/>
      <c r="X942" s="13"/>
      <c r="Y942" s="13"/>
      <c r="Z942" s="13"/>
      <c r="AA942" s="46"/>
      <c r="AB942" s="56"/>
      <c r="AC942" s="13"/>
      <c r="AD942" s="60"/>
      <c r="AE942" s="13"/>
      <c r="AF942" s="13"/>
      <c r="AG942" s="13"/>
      <c r="AH942" s="46"/>
      <c r="AI942" s="56"/>
      <c r="AJ942" s="46"/>
      <c r="AK942" s="56"/>
    </row>
    <row r="943" spans="1:37">
      <c r="A943" s="36" t="str">
        <f t="shared" si="14"/>
        <v>AT103_7</v>
      </c>
      <c r="B943" t="s">
        <v>89</v>
      </c>
      <c r="C943" t="s">
        <v>193</v>
      </c>
      <c r="D943">
        <v>103</v>
      </c>
      <c r="E943">
        <v>7</v>
      </c>
      <c r="F943" s="25" t="str">
        <f>VLOOKUP(B943,Definitions!$C$7:$D$43,2,FALSE)</f>
        <v>Austria</v>
      </c>
      <c r="G943" t="str">
        <f>VLOOKUP(C943,Definitions!$C$49:$D$57,2,FALSE)</f>
        <v>Not elsewhere specified (Other)</v>
      </c>
      <c r="H943" t="str">
        <f>VLOOKUP(D943,Definitions!$C$60:$D$104,2,FALSE)</f>
        <v>Fishing</v>
      </c>
      <c r="J943" s="29" t="str">
        <f>VLOOKUP(E943,Definitions!$C$115:$D$131,2,FALSE)</f>
        <v>District heating</v>
      </c>
      <c r="K943" s="47"/>
      <c r="L943" s="46"/>
      <c r="M943" s="46"/>
      <c r="N943" s="56"/>
      <c r="O943" s="46"/>
      <c r="P943" s="46"/>
      <c r="Q943" s="46"/>
      <c r="R943" s="37"/>
      <c r="S943" s="13"/>
      <c r="T943" s="56"/>
      <c r="U943" s="13"/>
      <c r="V943" s="56"/>
      <c r="W943" s="13"/>
      <c r="X943" s="13"/>
      <c r="Y943" s="13"/>
      <c r="Z943" s="13"/>
      <c r="AA943" s="46"/>
      <c r="AB943" s="56"/>
      <c r="AC943" s="13"/>
      <c r="AD943" s="60"/>
      <c r="AE943" s="13"/>
      <c r="AF943" s="13"/>
      <c r="AG943" s="13"/>
      <c r="AH943" s="46"/>
      <c r="AI943" s="56"/>
      <c r="AJ943" s="46"/>
      <c r="AK943" s="56"/>
    </row>
    <row r="944" spans="1:37">
      <c r="A944" s="36" t="str">
        <f t="shared" si="14"/>
        <v>AT103_8</v>
      </c>
      <c r="B944" t="s">
        <v>89</v>
      </c>
      <c r="C944" t="s">
        <v>193</v>
      </c>
      <c r="D944">
        <v>103</v>
      </c>
      <c r="E944">
        <v>8</v>
      </c>
      <c r="F944" s="25" t="str">
        <f>VLOOKUP(B944,Definitions!$C$7:$D$43,2,FALSE)</f>
        <v>Austria</v>
      </c>
      <c r="G944" t="str">
        <f>VLOOKUP(C944,Definitions!$C$49:$D$57,2,FALSE)</f>
        <v>Not elsewhere specified (Other)</v>
      </c>
      <c r="H944" t="str">
        <f>VLOOKUP(D944,Definitions!$C$60:$D$104,2,FALSE)</f>
        <v>Fishing</v>
      </c>
      <c r="J944" s="29" t="str">
        <f>VLOOKUP(E944,Definitions!$C$115:$D$131,2,FALSE)</f>
        <v>Waste non-RES</v>
      </c>
      <c r="K944" s="47"/>
      <c r="L944" s="46"/>
      <c r="M944" s="46"/>
      <c r="N944" s="56"/>
      <c r="O944" s="46"/>
      <c r="P944" s="46"/>
      <c r="Q944" s="46"/>
      <c r="R944" s="37"/>
      <c r="S944" s="13"/>
      <c r="T944" s="56"/>
      <c r="U944" s="13"/>
      <c r="V944" s="56"/>
      <c r="W944" s="13"/>
      <c r="X944" s="13"/>
      <c r="Y944" s="13"/>
      <c r="Z944" s="13"/>
      <c r="AA944" s="46"/>
      <c r="AB944" s="56"/>
      <c r="AC944" s="13"/>
      <c r="AD944" s="60"/>
      <c r="AE944" s="13"/>
      <c r="AF944" s="13"/>
      <c r="AG944" s="13"/>
      <c r="AH944" s="46"/>
      <c r="AI944" s="56"/>
      <c r="AJ944" s="46"/>
      <c r="AK944" s="56"/>
    </row>
    <row r="945" spans="1:37">
      <c r="A945" s="36" t="str">
        <f t="shared" si="14"/>
        <v>AT103_9</v>
      </c>
      <c r="B945" t="s">
        <v>89</v>
      </c>
      <c r="C945" t="s">
        <v>193</v>
      </c>
      <c r="D945">
        <v>103</v>
      </c>
      <c r="E945">
        <v>9</v>
      </c>
      <c r="F945" s="25" t="str">
        <f>VLOOKUP(B945,Definitions!$C$7:$D$43,2,FALSE)</f>
        <v>Austria</v>
      </c>
      <c r="G945" t="str">
        <f>VLOOKUP(C945,Definitions!$C$49:$D$57,2,FALSE)</f>
        <v>Not elsewhere specified (Other)</v>
      </c>
      <c r="H945" t="str">
        <f>VLOOKUP(D945,Definitions!$C$60:$D$104,2,FALSE)</f>
        <v>Fishing</v>
      </c>
      <c r="J945" s="29" t="str">
        <f>VLOOKUP(E945,Definitions!$C$115:$D$131,2,FALSE)</f>
        <v>Waste RES</v>
      </c>
      <c r="K945" s="47"/>
      <c r="L945" s="46"/>
      <c r="M945" s="46"/>
      <c r="N945" s="56"/>
      <c r="O945" s="46"/>
      <c r="P945" s="46"/>
      <c r="Q945" s="46"/>
      <c r="R945" s="37"/>
      <c r="S945" s="13"/>
      <c r="T945" s="56"/>
      <c r="U945" s="13"/>
      <c r="V945" s="56"/>
      <c r="W945" s="13"/>
      <c r="X945" s="13"/>
      <c r="Y945" s="13"/>
      <c r="Z945" s="13"/>
      <c r="AA945" s="46"/>
      <c r="AB945" s="56"/>
      <c r="AC945" s="13"/>
      <c r="AD945" s="60"/>
      <c r="AE945" s="13"/>
      <c r="AF945" s="13"/>
      <c r="AG945" s="13"/>
      <c r="AH945" s="46"/>
      <c r="AI945" s="56"/>
      <c r="AJ945" s="46"/>
      <c r="AK945" s="56"/>
    </row>
    <row r="946" spans="1:37">
      <c r="A946" s="36" t="str">
        <f t="shared" si="14"/>
        <v>AT103_51</v>
      </c>
      <c r="B946" t="s">
        <v>89</v>
      </c>
      <c r="C946" t="s">
        <v>193</v>
      </c>
      <c r="D946">
        <v>103</v>
      </c>
      <c r="E946">
        <v>51</v>
      </c>
      <c r="F946" s="25" t="str">
        <f>VLOOKUP(B946,Definitions!$C$7:$D$43,2,FALSE)</f>
        <v>Austria</v>
      </c>
      <c r="G946" t="str">
        <f>VLOOKUP(C946,Definitions!$C$49:$D$57,2,FALSE)</f>
        <v>Not elsewhere specified (Other)</v>
      </c>
      <c r="H946" t="str">
        <f>VLOOKUP(D946,Definitions!$C$60:$D$104,2,FALSE)</f>
        <v>Fishing</v>
      </c>
      <c r="J946" s="29" t="str">
        <f>VLOOKUP(E946,Definitions!$C$115:$D$131,2,FALSE)</f>
        <v>Biomass</v>
      </c>
      <c r="K946" s="47"/>
      <c r="L946" s="46"/>
      <c r="M946" s="46"/>
      <c r="N946" s="56"/>
      <c r="O946" s="46"/>
      <c r="P946" s="46"/>
      <c r="Q946" s="46"/>
      <c r="R946" s="37"/>
      <c r="S946" s="13"/>
      <c r="T946" s="56"/>
      <c r="U946" s="13"/>
      <c r="V946" s="56"/>
      <c r="W946" s="13"/>
      <c r="X946" s="13"/>
      <c r="Y946" s="13"/>
      <c r="Z946" s="13"/>
      <c r="AA946" s="46"/>
      <c r="AB946" s="56"/>
      <c r="AC946" s="13"/>
      <c r="AD946" s="60"/>
      <c r="AE946" s="13"/>
      <c r="AF946" s="13"/>
      <c r="AG946" s="13"/>
      <c r="AH946" s="46"/>
      <c r="AI946" s="56"/>
      <c r="AJ946" s="46"/>
      <c r="AK946" s="56"/>
    </row>
    <row r="947" spans="1:37">
      <c r="A947" s="36" t="str">
        <f t="shared" si="14"/>
        <v>AT103_52</v>
      </c>
      <c r="B947" t="s">
        <v>89</v>
      </c>
      <c r="C947" t="s">
        <v>193</v>
      </c>
      <c r="D947">
        <v>103</v>
      </c>
      <c r="E947">
        <v>52</v>
      </c>
      <c r="F947" s="25" t="str">
        <f>VLOOKUP(B947,Definitions!$C$7:$D$43,2,FALSE)</f>
        <v>Austria</v>
      </c>
      <c r="G947" t="str">
        <f>VLOOKUP(C947,Definitions!$C$49:$D$57,2,FALSE)</f>
        <v>Not elsewhere specified (Other)</v>
      </c>
      <c r="H947" t="str">
        <f>VLOOKUP(D947,Definitions!$C$60:$D$104,2,FALSE)</f>
        <v>Fishing</v>
      </c>
      <c r="J947" s="29" t="str">
        <f>VLOOKUP(E947,Definitions!$C$115:$D$131,2,FALSE)</f>
        <v>Geothermal</v>
      </c>
      <c r="K947" s="47"/>
      <c r="L947" s="46"/>
      <c r="M947" s="46"/>
      <c r="N947" s="56"/>
      <c r="O947" s="46"/>
      <c r="P947" s="46"/>
      <c r="Q947" s="46"/>
      <c r="R947" s="37"/>
      <c r="S947" s="13"/>
      <c r="T947" s="56"/>
      <c r="U947" s="13"/>
      <c r="V947" s="56"/>
      <c r="W947" s="13"/>
      <c r="X947" s="13"/>
      <c r="Y947" s="13"/>
      <c r="Z947" s="13"/>
      <c r="AA947" s="46"/>
      <c r="AB947" s="56"/>
      <c r="AC947" s="13"/>
      <c r="AD947" s="60"/>
      <c r="AE947" s="13"/>
      <c r="AF947" s="13"/>
      <c r="AG947" s="13"/>
      <c r="AH947" s="46"/>
      <c r="AI947" s="56"/>
      <c r="AJ947" s="46"/>
      <c r="AK947" s="56"/>
    </row>
    <row r="948" spans="1:37">
      <c r="A948" s="36" t="str">
        <f t="shared" si="14"/>
        <v>AT103_53</v>
      </c>
      <c r="B948" t="s">
        <v>89</v>
      </c>
      <c r="C948" t="s">
        <v>193</v>
      </c>
      <c r="D948">
        <v>103</v>
      </c>
      <c r="E948">
        <v>53</v>
      </c>
      <c r="F948" s="25" t="str">
        <f>VLOOKUP(B948,Definitions!$C$7:$D$43,2,FALSE)</f>
        <v>Austria</v>
      </c>
      <c r="G948" t="str">
        <f>VLOOKUP(C948,Definitions!$C$49:$D$57,2,FALSE)</f>
        <v>Not elsewhere specified (Other)</v>
      </c>
      <c r="H948" t="str">
        <f>VLOOKUP(D948,Definitions!$C$60:$D$104,2,FALSE)</f>
        <v>Fishing</v>
      </c>
      <c r="J948" s="29" t="str">
        <f>VLOOKUP(E948,Definitions!$C$115:$D$131,2,FALSE)</f>
        <v>Solar energy</v>
      </c>
      <c r="K948" s="47"/>
      <c r="L948" s="46"/>
      <c r="M948" s="46"/>
      <c r="N948" s="56"/>
      <c r="O948" s="46"/>
      <c r="P948" s="46"/>
      <c r="Q948" s="46"/>
      <c r="R948" s="37"/>
      <c r="S948" s="13"/>
      <c r="T948" s="56"/>
      <c r="U948" s="13"/>
      <c r="V948" s="56"/>
      <c r="W948" s="13"/>
      <c r="X948" s="13"/>
      <c r="Y948" s="13"/>
      <c r="Z948" s="13"/>
      <c r="AA948" s="46"/>
      <c r="AB948" s="56"/>
      <c r="AC948" s="13"/>
      <c r="AD948" s="60"/>
      <c r="AE948" s="13"/>
      <c r="AF948" s="13"/>
      <c r="AG948" s="13"/>
      <c r="AH948" s="46"/>
      <c r="AI948" s="56"/>
      <c r="AJ948" s="46"/>
      <c r="AK948" s="56"/>
    </row>
    <row r="949" spans="1:37">
      <c r="A949" s="36" t="str">
        <f t="shared" si="14"/>
        <v>AT103_56</v>
      </c>
      <c r="B949" t="s">
        <v>89</v>
      </c>
      <c r="C949" t="s">
        <v>193</v>
      </c>
      <c r="D949">
        <v>103</v>
      </c>
      <c r="E949">
        <v>56</v>
      </c>
      <c r="F949" s="25" t="str">
        <f>VLOOKUP(B949,Definitions!$C$7:$D$43,2,FALSE)</f>
        <v>Austria</v>
      </c>
      <c r="G949" t="str">
        <f>VLOOKUP(C949,Definitions!$C$49:$D$57,2,FALSE)</f>
        <v>Not elsewhere specified (Other)</v>
      </c>
      <c r="H949" t="str">
        <f>VLOOKUP(D949,Definitions!$C$60:$D$104,2,FALSE)</f>
        <v>Fishing</v>
      </c>
      <c r="J949" s="29" t="str">
        <f>VLOOKUP(E949,Definitions!$C$115:$D$131,2,FALSE)</f>
        <v>Ambient heat ground</v>
      </c>
      <c r="K949" s="47"/>
      <c r="L949" s="46"/>
      <c r="M949" s="46"/>
      <c r="N949" s="56"/>
      <c r="O949" s="46"/>
      <c r="P949" s="46"/>
      <c r="Q949" s="46"/>
      <c r="R949" s="37"/>
      <c r="S949" s="13"/>
      <c r="T949" s="56"/>
      <c r="U949" s="13"/>
      <c r="V949" s="56"/>
      <c r="W949" s="13"/>
      <c r="X949" s="13"/>
      <c r="Y949" s="13"/>
      <c r="Z949" s="13"/>
      <c r="AA949" s="46"/>
      <c r="AB949" s="56"/>
      <c r="AC949" s="13"/>
      <c r="AD949" s="60"/>
      <c r="AE949" s="13"/>
      <c r="AF949" s="13"/>
      <c r="AG949" s="13"/>
      <c r="AH949" s="46"/>
      <c r="AI949" s="56"/>
      <c r="AJ949" s="46"/>
      <c r="AK949" s="56"/>
    </row>
    <row r="950" spans="1:37">
      <c r="A950" s="36" t="str">
        <f t="shared" si="14"/>
        <v>AT103_57</v>
      </c>
      <c r="B950" t="s">
        <v>89</v>
      </c>
      <c r="C950" t="s">
        <v>193</v>
      </c>
      <c r="D950">
        <v>103</v>
      </c>
      <c r="E950">
        <v>57</v>
      </c>
      <c r="F950" s="25" t="str">
        <f>VLOOKUP(B950,Definitions!$C$7:$D$43,2,FALSE)</f>
        <v>Austria</v>
      </c>
      <c r="G950" t="str">
        <f>VLOOKUP(C950,Definitions!$C$49:$D$57,2,FALSE)</f>
        <v>Not elsewhere specified (Other)</v>
      </c>
      <c r="H950" t="str">
        <f>VLOOKUP(D950,Definitions!$C$60:$D$104,2,FALSE)</f>
        <v>Fishing</v>
      </c>
      <c r="J950" s="29" t="str">
        <f>VLOOKUP(E950,Definitions!$C$115:$D$131,2,FALSE)</f>
        <v>Ambient heat air</v>
      </c>
      <c r="K950" s="47"/>
      <c r="L950" s="46"/>
      <c r="M950" s="46"/>
      <c r="N950" s="56"/>
      <c r="O950" s="46"/>
      <c r="P950" s="46"/>
      <c r="Q950" s="46"/>
      <c r="R950" s="37"/>
      <c r="S950" s="13"/>
      <c r="T950" s="56"/>
      <c r="U950" s="13"/>
      <c r="V950" s="56"/>
      <c r="W950" s="13"/>
      <c r="X950" s="13"/>
      <c r="Y950" s="13"/>
      <c r="Z950" s="13"/>
      <c r="AA950" s="46"/>
      <c r="AB950" s="56"/>
      <c r="AC950" s="13"/>
      <c r="AD950" s="60"/>
      <c r="AE950" s="13"/>
      <c r="AF950" s="13"/>
      <c r="AG950" s="13"/>
      <c r="AH950" s="46"/>
      <c r="AI950" s="56"/>
      <c r="AJ950" s="46"/>
      <c r="AK950" s="56"/>
    </row>
    <row r="951" spans="1:37">
      <c r="A951" s="36" t="str">
        <f t="shared" si="14"/>
        <v>AT103_58</v>
      </c>
      <c r="B951" t="s">
        <v>89</v>
      </c>
      <c r="C951" t="s">
        <v>193</v>
      </c>
      <c r="D951">
        <v>103</v>
      </c>
      <c r="E951">
        <v>58</v>
      </c>
      <c r="F951" s="25" t="str">
        <f>VLOOKUP(B951,Definitions!$C$7:$D$43,2,FALSE)</f>
        <v>Austria</v>
      </c>
      <c r="G951" t="str">
        <f>VLOOKUP(C951,Definitions!$C$49:$D$57,2,FALSE)</f>
        <v>Not elsewhere specified (Other)</v>
      </c>
      <c r="H951" t="str">
        <f>VLOOKUP(D951,Definitions!$C$60:$D$104,2,FALSE)</f>
        <v>Fishing</v>
      </c>
      <c r="J951" s="29" t="str">
        <f>VLOOKUP(E951,Definitions!$C$115:$D$131,2,FALSE)</f>
        <v>Ambient heat total</v>
      </c>
      <c r="K951" s="47"/>
      <c r="L951" s="46"/>
      <c r="M951" s="46"/>
      <c r="N951" s="56"/>
      <c r="O951" s="46"/>
      <c r="P951" s="46"/>
      <c r="Q951" s="46"/>
      <c r="R951" s="37"/>
      <c r="S951" s="13"/>
      <c r="T951" s="56"/>
      <c r="U951" s="13"/>
      <c r="V951" s="56"/>
      <c r="W951" s="13"/>
      <c r="X951" s="13"/>
      <c r="Y951" s="13"/>
      <c r="Z951" s="13"/>
      <c r="AA951" s="46"/>
      <c r="AB951" s="56"/>
      <c r="AC951" s="13"/>
      <c r="AD951" s="60"/>
      <c r="AE951" s="13"/>
      <c r="AF951" s="13"/>
      <c r="AG951" s="13"/>
      <c r="AH951" s="46"/>
      <c r="AI951" s="56"/>
      <c r="AJ951" s="46"/>
      <c r="AK951" s="56"/>
    </row>
    <row r="952" spans="1:37">
      <c r="A952" s="36" t="str">
        <f t="shared" si="14"/>
        <v>AT103_55</v>
      </c>
      <c r="B952" t="s">
        <v>89</v>
      </c>
      <c r="C952" t="s">
        <v>193</v>
      </c>
      <c r="D952">
        <v>103</v>
      </c>
      <c r="E952">
        <v>55</v>
      </c>
      <c r="F952" s="25" t="str">
        <f>VLOOKUP(B952,Definitions!$C$7:$D$43,2,FALSE)</f>
        <v>Austria</v>
      </c>
      <c r="G952" t="str">
        <f>VLOOKUP(C952,Definitions!$C$49:$D$57,2,FALSE)</f>
        <v>Not elsewhere specified (Other)</v>
      </c>
      <c r="H952" t="str">
        <f>VLOOKUP(D952,Definitions!$C$60:$D$104,2,FALSE)</f>
        <v>Fishing</v>
      </c>
      <c r="J952" s="29" t="str">
        <f>VLOOKUP(E952,Definitions!$C$115:$D$131,2,FALSE)</f>
        <v xml:space="preserve">Other RES </v>
      </c>
      <c r="K952" s="47"/>
      <c r="L952" s="46"/>
      <c r="M952" s="46"/>
      <c r="N952" s="56"/>
      <c r="O952" s="46"/>
      <c r="P952" s="46"/>
      <c r="Q952" s="46"/>
      <c r="R952" s="37"/>
      <c r="S952" s="13"/>
      <c r="T952" s="56"/>
      <c r="U952" s="13"/>
      <c r="V952" s="56"/>
      <c r="W952" s="13"/>
      <c r="X952" s="13"/>
      <c r="Y952" s="13"/>
      <c r="Z952" s="13"/>
      <c r="AA952" s="46"/>
      <c r="AB952" s="56"/>
      <c r="AC952" s="13"/>
      <c r="AD952" s="60"/>
      <c r="AE952" s="13"/>
      <c r="AF952" s="13"/>
      <c r="AG952" s="13"/>
      <c r="AH952" s="46"/>
      <c r="AI952" s="56"/>
      <c r="AJ952" s="46"/>
      <c r="AK952" s="56"/>
    </row>
    <row r="953" spans="1:37">
      <c r="A953" s="36" t="str">
        <f t="shared" si="14"/>
        <v>AT990_0</v>
      </c>
      <c r="B953" t="s">
        <v>89</v>
      </c>
      <c r="C953" t="s">
        <v>193</v>
      </c>
      <c r="D953">
        <v>990</v>
      </c>
      <c r="E953">
        <v>0</v>
      </c>
      <c r="F953" s="25" t="str">
        <f>VLOOKUP(B953,Definitions!$C$7:$D$43,2,FALSE)</f>
        <v>Austria</v>
      </c>
      <c r="G953" t="str">
        <f>VLOOKUP(C953,Definitions!$C$49:$D$57,2,FALSE)</f>
        <v>Not elsewhere specified (Other)</v>
      </c>
      <c r="H953" t="str">
        <f>VLOOKUP(D953,Definitions!$C$60:$D$104,2,FALSE)</f>
        <v>Not elsewhere specified (Other)</v>
      </c>
      <c r="J953" s="29" t="str">
        <f>VLOOKUP(E953,Definitions!$C$115:$D$131,2,FALSE)</f>
        <v>TOTAL</v>
      </c>
      <c r="K953" s="47"/>
      <c r="L953" s="46"/>
      <c r="M953" s="46"/>
      <c r="N953" s="56"/>
      <c r="O953" s="46"/>
      <c r="P953" s="46"/>
      <c r="Q953" s="46"/>
      <c r="R953" s="37"/>
      <c r="S953" s="13"/>
      <c r="T953" s="56"/>
      <c r="U953" s="13"/>
      <c r="V953" s="56"/>
      <c r="W953" s="13"/>
      <c r="X953" s="13"/>
      <c r="Y953" s="13"/>
      <c r="Z953" s="13"/>
      <c r="AA953" s="46"/>
      <c r="AB953" s="56"/>
      <c r="AC953" s="13"/>
      <c r="AD953" s="60"/>
      <c r="AE953" s="13"/>
      <c r="AF953" s="13"/>
      <c r="AG953" s="13"/>
      <c r="AH953" s="46"/>
      <c r="AI953" s="56"/>
      <c r="AJ953" s="46"/>
      <c r="AK953" s="56"/>
    </row>
    <row r="954" spans="1:37">
      <c r="A954" s="36" t="str">
        <f t="shared" si="14"/>
        <v>AT990_1</v>
      </c>
      <c r="B954" t="s">
        <v>89</v>
      </c>
      <c r="C954" t="s">
        <v>193</v>
      </c>
      <c r="D954">
        <v>990</v>
      </c>
      <c r="E954">
        <v>1</v>
      </c>
      <c r="F954" s="25" t="str">
        <f>VLOOKUP(B954,Definitions!$C$7:$D$43,2,FALSE)</f>
        <v>Austria</v>
      </c>
      <c r="G954" t="str">
        <f>VLOOKUP(C954,Definitions!$C$49:$D$57,2,FALSE)</f>
        <v>Not elsewhere specified (Other)</v>
      </c>
      <c r="H954" t="str">
        <f>VLOOKUP(D954,Definitions!$C$60:$D$104,2,FALSE)</f>
        <v>Not elsewhere specified (Other)</v>
      </c>
      <c r="J954" s="29" t="str">
        <f>VLOOKUP(E954,Definitions!$C$115:$D$131,2,FALSE)</f>
        <v>Coal</v>
      </c>
      <c r="K954" s="47"/>
      <c r="L954" s="46"/>
      <c r="M954" s="46"/>
      <c r="N954" s="56"/>
      <c r="O954" s="46"/>
      <c r="P954" s="46"/>
      <c r="Q954" s="46"/>
      <c r="R954" s="37"/>
      <c r="S954" s="13"/>
      <c r="T954" s="56"/>
      <c r="U954" s="13"/>
      <c r="V954" s="56"/>
      <c r="W954" s="13"/>
      <c r="X954" s="13"/>
      <c r="Y954" s="13"/>
      <c r="Z954" s="13"/>
      <c r="AA954" s="46"/>
      <c r="AB954" s="56"/>
      <c r="AC954" s="13"/>
      <c r="AD954" s="60"/>
      <c r="AE954" s="13"/>
      <c r="AF954" s="13"/>
      <c r="AG954" s="13"/>
      <c r="AH954" s="46"/>
      <c r="AI954" s="56"/>
      <c r="AJ954" s="46"/>
      <c r="AK954" s="56"/>
    </row>
    <row r="955" spans="1:37">
      <c r="A955" s="36" t="str">
        <f t="shared" si="14"/>
        <v>AT990_2</v>
      </c>
      <c r="B955" t="s">
        <v>89</v>
      </c>
      <c r="C955" t="s">
        <v>193</v>
      </c>
      <c r="D955">
        <v>990</v>
      </c>
      <c r="E955">
        <v>2</v>
      </c>
      <c r="F955" s="25" t="str">
        <f>VLOOKUP(B955,Definitions!$C$7:$D$43,2,FALSE)</f>
        <v>Austria</v>
      </c>
      <c r="G955" t="str">
        <f>VLOOKUP(C955,Definitions!$C$49:$D$57,2,FALSE)</f>
        <v>Not elsewhere specified (Other)</v>
      </c>
      <c r="H955" t="str">
        <f>VLOOKUP(D955,Definitions!$C$60:$D$104,2,FALSE)</f>
        <v>Not elsewhere specified (Other)</v>
      </c>
      <c r="J955" s="29" t="str">
        <f>VLOOKUP(E955,Definitions!$C$115:$D$131,2,FALSE)</f>
        <v>Fuel oil</v>
      </c>
      <c r="K955" s="47"/>
      <c r="L955" s="46"/>
      <c r="M955" s="46"/>
      <c r="N955" s="56"/>
      <c r="O955" s="46"/>
      <c r="P955" s="46"/>
      <c r="Q955" s="46"/>
      <c r="R955" s="37"/>
      <c r="S955" s="13"/>
      <c r="T955" s="56"/>
      <c r="U955" s="13"/>
      <c r="V955" s="56"/>
      <c r="W955" s="13"/>
      <c r="X955" s="13"/>
      <c r="Y955" s="13"/>
      <c r="Z955" s="13"/>
      <c r="AA955" s="46"/>
      <c r="AB955" s="56"/>
      <c r="AC955" s="13"/>
      <c r="AD955" s="60"/>
      <c r="AE955" s="13"/>
      <c r="AF955" s="13"/>
      <c r="AG955" s="13"/>
      <c r="AH955" s="46"/>
      <c r="AI955" s="56"/>
      <c r="AJ955" s="46"/>
      <c r="AK955" s="56"/>
    </row>
    <row r="956" spans="1:37">
      <c r="A956" s="36" t="str">
        <f t="shared" si="14"/>
        <v>AT990_3</v>
      </c>
      <c r="B956" t="s">
        <v>89</v>
      </c>
      <c r="C956" t="s">
        <v>193</v>
      </c>
      <c r="D956">
        <v>990</v>
      </c>
      <c r="E956">
        <v>3</v>
      </c>
      <c r="F956" s="25" t="str">
        <f>VLOOKUP(B956,Definitions!$C$7:$D$43,2,FALSE)</f>
        <v>Austria</v>
      </c>
      <c r="G956" t="str">
        <f>VLOOKUP(C956,Definitions!$C$49:$D$57,2,FALSE)</f>
        <v>Not elsewhere specified (Other)</v>
      </c>
      <c r="H956" t="str">
        <f>VLOOKUP(D956,Definitions!$C$60:$D$104,2,FALSE)</f>
        <v>Not elsewhere specified (Other)</v>
      </c>
      <c r="J956" s="29" t="str">
        <f>VLOOKUP(E956,Definitions!$C$115:$D$131,2,FALSE)</f>
        <v>Natural gas</v>
      </c>
      <c r="K956" s="47"/>
      <c r="L956" s="46"/>
      <c r="M956" s="46"/>
      <c r="N956" s="56"/>
      <c r="O956" s="46"/>
      <c r="P956" s="46"/>
      <c r="Q956" s="46"/>
      <c r="R956" s="37"/>
      <c r="S956" s="13"/>
      <c r="T956" s="56"/>
      <c r="U956" s="13"/>
      <c r="V956" s="56"/>
      <c r="W956" s="13"/>
      <c r="X956" s="13"/>
      <c r="Y956" s="13"/>
      <c r="Z956" s="13"/>
      <c r="AA956" s="46"/>
      <c r="AB956" s="56"/>
      <c r="AC956" s="13"/>
      <c r="AD956" s="60"/>
      <c r="AE956" s="13"/>
      <c r="AF956" s="13"/>
      <c r="AG956" s="13"/>
      <c r="AH956" s="46"/>
      <c r="AI956" s="56"/>
      <c r="AJ956" s="46"/>
      <c r="AK956" s="56"/>
    </row>
    <row r="957" spans="1:37">
      <c r="A957" s="36" t="str">
        <f t="shared" si="14"/>
        <v>AT990_4</v>
      </c>
      <c r="B957" t="s">
        <v>89</v>
      </c>
      <c r="C957" t="s">
        <v>193</v>
      </c>
      <c r="D957">
        <v>990</v>
      </c>
      <c r="E957">
        <v>4</v>
      </c>
      <c r="F957" s="25" t="str">
        <f>VLOOKUP(B957,Definitions!$C$7:$D$43,2,FALSE)</f>
        <v>Austria</v>
      </c>
      <c r="G957" t="str">
        <f>VLOOKUP(C957,Definitions!$C$49:$D$57,2,FALSE)</f>
        <v>Not elsewhere specified (Other)</v>
      </c>
      <c r="H957" t="str">
        <f>VLOOKUP(D957,Definitions!$C$60:$D$104,2,FALSE)</f>
        <v>Not elsewhere specified (Other)</v>
      </c>
      <c r="J957" s="29" t="str">
        <f>VLOOKUP(E957,Definitions!$C$115:$D$131,2,FALSE)</f>
        <v>Other fossil fuels</v>
      </c>
      <c r="K957" s="47"/>
      <c r="L957" s="46"/>
      <c r="M957" s="46"/>
      <c r="N957" s="56"/>
      <c r="O957" s="46"/>
      <c r="P957" s="46"/>
      <c r="Q957" s="46"/>
      <c r="R957" s="37"/>
      <c r="S957" s="13"/>
      <c r="T957" s="56"/>
      <c r="U957" s="13"/>
      <c r="V957" s="56"/>
      <c r="W957" s="13"/>
      <c r="X957" s="13"/>
      <c r="Y957" s="13"/>
      <c r="Z957" s="13"/>
      <c r="AA957" s="46"/>
      <c r="AB957" s="56"/>
      <c r="AC957" s="13"/>
      <c r="AD957" s="60"/>
      <c r="AE957" s="13"/>
      <c r="AF957" s="13"/>
      <c r="AG957" s="13"/>
      <c r="AH957" s="46"/>
      <c r="AI957" s="56"/>
      <c r="AJ957" s="46"/>
      <c r="AK957" s="56"/>
    </row>
    <row r="958" spans="1:37">
      <c r="A958" s="36" t="str">
        <f t="shared" si="14"/>
        <v>AT990_6</v>
      </c>
      <c r="B958" t="s">
        <v>89</v>
      </c>
      <c r="C958" t="s">
        <v>193</v>
      </c>
      <c r="D958">
        <v>990</v>
      </c>
      <c r="E958">
        <v>6</v>
      </c>
      <c r="F958" s="25" t="str">
        <f>VLOOKUP(B958,Definitions!$C$7:$D$43,2,FALSE)</f>
        <v>Austria</v>
      </c>
      <c r="G958" t="str">
        <f>VLOOKUP(C958,Definitions!$C$49:$D$57,2,FALSE)</f>
        <v>Not elsewhere specified (Other)</v>
      </c>
      <c r="H958" t="str">
        <f>VLOOKUP(D958,Definitions!$C$60:$D$104,2,FALSE)</f>
        <v>Not elsewhere specified (Other)</v>
      </c>
      <c r="J958" s="29" t="str">
        <f>VLOOKUP(E958,Definitions!$C$115:$D$131,2,FALSE)</f>
        <v>Electricity</v>
      </c>
      <c r="K958" s="47"/>
      <c r="L958" s="46"/>
      <c r="M958" s="46"/>
      <c r="N958" s="56"/>
      <c r="O958" s="46"/>
      <c r="P958" s="46"/>
      <c r="Q958" s="46"/>
      <c r="R958" s="37"/>
      <c r="S958" s="13"/>
      <c r="T958" s="56"/>
      <c r="U958" s="13"/>
      <c r="V958" s="56"/>
      <c r="W958" s="13"/>
      <c r="X958" s="13"/>
      <c r="Y958" s="13"/>
      <c r="Z958" s="13"/>
      <c r="AA958" s="46"/>
      <c r="AB958" s="56"/>
      <c r="AC958" s="13"/>
      <c r="AD958" s="60"/>
      <c r="AE958" s="13"/>
      <c r="AF958" s="13"/>
      <c r="AG958" s="13"/>
      <c r="AH958" s="46"/>
      <c r="AI958" s="56"/>
      <c r="AJ958" s="46"/>
      <c r="AK958" s="56"/>
    </row>
    <row r="959" spans="1:37">
      <c r="A959" s="36" t="str">
        <f t="shared" si="14"/>
        <v>AT990_7</v>
      </c>
      <c r="B959" t="s">
        <v>89</v>
      </c>
      <c r="C959" t="s">
        <v>193</v>
      </c>
      <c r="D959">
        <v>990</v>
      </c>
      <c r="E959">
        <v>7</v>
      </c>
      <c r="F959" s="25" t="str">
        <f>VLOOKUP(B959,Definitions!$C$7:$D$43,2,FALSE)</f>
        <v>Austria</v>
      </c>
      <c r="G959" t="str">
        <f>VLOOKUP(C959,Definitions!$C$49:$D$57,2,FALSE)</f>
        <v>Not elsewhere specified (Other)</v>
      </c>
      <c r="H959" t="str">
        <f>VLOOKUP(D959,Definitions!$C$60:$D$104,2,FALSE)</f>
        <v>Not elsewhere specified (Other)</v>
      </c>
      <c r="J959" s="29" t="str">
        <f>VLOOKUP(E959,Definitions!$C$115:$D$131,2,FALSE)</f>
        <v>District heating</v>
      </c>
      <c r="K959" s="47"/>
      <c r="L959" s="46"/>
      <c r="M959" s="46"/>
      <c r="N959" s="56"/>
      <c r="O959" s="46"/>
      <c r="P959" s="46"/>
      <c r="Q959" s="46"/>
      <c r="R959" s="37"/>
      <c r="S959" s="13"/>
      <c r="T959" s="56"/>
      <c r="U959" s="13"/>
      <c r="V959" s="56"/>
      <c r="W959" s="13"/>
      <c r="X959" s="13"/>
      <c r="Y959" s="13"/>
      <c r="Z959" s="13"/>
      <c r="AA959" s="46"/>
      <c r="AB959" s="56"/>
      <c r="AC959" s="13"/>
      <c r="AD959" s="60"/>
      <c r="AE959" s="13"/>
      <c r="AF959" s="13"/>
      <c r="AG959" s="13"/>
      <c r="AH959" s="46"/>
      <c r="AI959" s="56"/>
      <c r="AJ959" s="46"/>
      <c r="AK959" s="56"/>
    </row>
    <row r="960" spans="1:37">
      <c r="A960" s="36" t="str">
        <f t="shared" si="14"/>
        <v>AT990_8</v>
      </c>
      <c r="B960" t="s">
        <v>89</v>
      </c>
      <c r="C960" t="s">
        <v>193</v>
      </c>
      <c r="D960">
        <v>990</v>
      </c>
      <c r="E960">
        <v>8</v>
      </c>
      <c r="F960" s="25" t="str">
        <f>VLOOKUP(B960,Definitions!$C$7:$D$43,2,FALSE)</f>
        <v>Austria</v>
      </c>
      <c r="G960" t="str">
        <f>VLOOKUP(C960,Definitions!$C$49:$D$57,2,FALSE)</f>
        <v>Not elsewhere specified (Other)</v>
      </c>
      <c r="H960" t="str">
        <f>VLOOKUP(D960,Definitions!$C$60:$D$104,2,FALSE)</f>
        <v>Not elsewhere specified (Other)</v>
      </c>
      <c r="J960" s="29" t="str">
        <f>VLOOKUP(E960,Definitions!$C$115:$D$131,2,FALSE)</f>
        <v>Waste non-RES</v>
      </c>
      <c r="K960" s="47"/>
      <c r="L960" s="46"/>
      <c r="M960" s="46"/>
      <c r="N960" s="56"/>
      <c r="O960" s="46"/>
      <c r="P960" s="46"/>
      <c r="Q960" s="46"/>
      <c r="R960" s="37"/>
      <c r="S960" s="13"/>
      <c r="T960" s="56"/>
      <c r="U960" s="13"/>
      <c r="V960" s="56"/>
      <c r="W960" s="13"/>
      <c r="X960" s="13"/>
      <c r="Y960" s="13"/>
      <c r="Z960" s="13"/>
      <c r="AA960" s="46"/>
      <c r="AB960" s="56"/>
      <c r="AC960" s="13"/>
      <c r="AD960" s="60"/>
      <c r="AE960" s="13"/>
      <c r="AF960" s="13"/>
      <c r="AG960" s="13"/>
      <c r="AH960" s="46"/>
      <c r="AI960" s="56"/>
      <c r="AJ960" s="46"/>
      <c r="AK960" s="56"/>
    </row>
    <row r="961" spans="1:37">
      <c r="A961" s="36" t="str">
        <f t="shared" si="14"/>
        <v>AT990_9</v>
      </c>
      <c r="B961" t="s">
        <v>89</v>
      </c>
      <c r="C961" t="s">
        <v>193</v>
      </c>
      <c r="D961">
        <v>990</v>
      </c>
      <c r="E961">
        <v>9</v>
      </c>
      <c r="F961" s="25" t="str">
        <f>VLOOKUP(B961,Definitions!$C$7:$D$43,2,FALSE)</f>
        <v>Austria</v>
      </c>
      <c r="G961" t="str">
        <f>VLOOKUP(C961,Definitions!$C$49:$D$57,2,FALSE)</f>
        <v>Not elsewhere specified (Other)</v>
      </c>
      <c r="H961" t="str">
        <f>VLOOKUP(D961,Definitions!$C$60:$D$104,2,FALSE)</f>
        <v>Not elsewhere specified (Other)</v>
      </c>
      <c r="J961" s="29" t="str">
        <f>VLOOKUP(E961,Definitions!$C$115:$D$131,2,FALSE)</f>
        <v>Waste RES</v>
      </c>
      <c r="K961" s="47"/>
      <c r="L961" s="46"/>
      <c r="M961" s="46"/>
      <c r="N961" s="56"/>
      <c r="O961" s="46"/>
      <c r="P961" s="46"/>
      <c r="Q961" s="46"/>
      <c r="R961" s="37"/>
      <c r="S961" s="13"/>
      <c r="T961" s="56"/>
      <c r="U961" s="13"/>
      <c r="V961" s="56"/>
      <c r="W961" s="13"/>
      <c r="X961" s="13"/>
      <c r="Y961" s="13"/>
      <c r="Z961" s="13"/>
      <c r="AA961" s="46"/>
      <c r="AB961" s="56"/>
      <c r="AC961" s="13"/>
      <c r="AD961" s="60"/>
      <c r="AE961" s="13"/>
      <c r="AF961" s="13"/>
      <c r="AG961" s="13"/>
      <c r="AH961" s="46"/>
      <c r="AI961" s="56"/>
      <c r="AJ961" s="46"/>
      <c r="AK961" s="56"/>
    </row>
    <row r="962" spans="1:37">
      <c r="A962" s="36" t="str">
        <f t="shared" si="14"/>
        <v>AT990_51</v>
      </c>
      <c r="B962" t="s">
        <v>89</v>
      </c>
      <c r="C962" t="s">
        <v>193</v>
      </c>
      <c r="D962">
        <v>990</v>
      </c>
      <c r="E962">
        <v>51</v>
      </c>
      <c r="F962" s="25" t="str">
        <f>VLOOKUP(B962,Definitions!$C$7:$D$43,2,FALSE)</f>
        <v>Austria</v>
      </c>
      <c r="G962" t="str">
        <f>VLOOKUP(C962,Definitions!$C$49:$D$57,2,FALSE)</f>
        <v>Not elsewhere specified (Other)</v>
      </c>
      <c r="H962" t="str">
        <f>VLOOKUP(D962,Definitions!$C$60:$D$104,2,FALSE)</f>
        <v>Not elsewhere specified (Other)</v>
      </c>
      <c r="J962" s="29" t="str">
        <f>VLOOKUP(E962,Definitions!$C$115:$D$131,2,FALSE)</f>
        <v>Biomass</v>
      </c>
      <c r="K962" s="47"/>
      <c r="L962" s="46"/>
      <c r="M962" s="46"/>
      <c r="N962" s="56"/>
      <c r="O962" s="46"/>
      <c r="P962" s="46"/>
      <c r="Q962" s="46"/>
      <c r="R962" s="37"/>
      <c r="S962" s="13"/>
      <c r="T962" s="56"/>
      <c r="U962" s="13"/>
      <c r="V962" s="56"/>
      <c r="W962" s="13"/>
      <c r="X962" s="13"/>
      <c r="Y962" s="13"/>
      <c r="Z962" s="13"/>
      <c r="AA962" s="46"/>
      <c r="AB962" s="56"/>
      <c r="AC962" s="13"/>
      <c r="AD962" s="60"/>
      <c r="AE962" s="13"/>
      <c r="AF962" s="13"/>
      <c r="AG962" s="13"/>
      <c r="AH962" s="46"/>
      <c r="AI962" s="56"/>
      <c r="AJ962" s="46"/>
      <c r="AK962" s="56"/>
    </row>
    <row r="963" spans="1:37">
      <c r="A963" s="36" t="str">
        <f t="shared" si="14"/>
        <v>AT990_52</v>
      </c>
      <c r="B963" t="s">
        <v>89</v>
      </c>
      <c r="C963" t="s">
        <v>193</v>
      </c>
      <c r="D963">
        <v>990</v>
      </c>
      <c r="E963">
        <v>52</v>
      </c>
      <c r="F963" s="25" t="str">
        <f>VLOOKUP(B963,Definitions!$C$7:$D$43,2,FALSE)</f>
        <v>Austria</v>
      </c>
      <c r="G963" t="str">
        <f>VLOOKUP(C963,Definitions!$C$49:$D$57,2,FALSE)</f>
        <v>Not elsewhere specified (Other)</v>
      </c>
      <c r="H963" t="str">
        <f>VLOOKUP(D963,Definitions!$C$60:$D$104,2,FALSE)</f>
        <v>Not elsewhere specified (Other)</v>
      </c>
      <c r="J963" s="29" t="str">
        <f>VLOOKUP(E963,Definitions!$C$115:$D$131,2,FALSE)</f>
        <v>Geothermal</v>
      </c>
      <c r="K963" s="47"/>
      <c r="L963" s="46"/>
      <c r="M963" s="46"/>
      <c r="N963" s="56"/>
      <c r="O963" s="46"/>
      <c r="P963" s="46"/>
      <c r="Q963" s="46"/>
      <c r="R963" s="37"/>
      <c r="S963" s="13"/>
      <c r="T963" s="56"/>
      <c r="U963" s="13"/>
      <c r="V963" s="56"/>
      <c r="W963" s="13"/>
      <c r="X963" s="13"/>
      <c r="Y963" s="13"/>
      <c r="Z963" s="13"/>
      <c r="AA963" s="46"/>
      <c r="AB963" s="56"/>
      <c r="AC963" s="13"/>
      <c r="AD963" s="60"/>
      <c r="AE963" s="13"/>
      <c r="AF963" s="13"/>
      <c r="AG963" s="13"/>
      <c r="AH963" s="46"/>
      <c r="AI963" s="56"/>
      <c r="AJ963" s="46"/>
      <c r="AK963" s="56"/>
    </row>
    <row r="964" spans="1:37">
      <c r="A964" s="36" t="str">
        <f t="shared" si="14"/>
        <v>AT990_53</v>
      </c>
      <c r="B964" t="s">
        <v>89</v>
      </c>
      <c r="C964" t="s">
        <v>193</v>
      </c>
      <c r="D964">
        <v>990</v>
      </c>
      <c r="E964">
        <v>53</v>
      </c>
      <c r="F964" s="25" t="str">
        <f>VLOOKUP(B964,Definitions!$C$7:$D$43,2,FALSE)</f>
        <v>Austria</v>
      </c>
      <c r="G964" t="str">
        <f>VLOOKUP(C964,Definitions!$C$49:$D$57,2,FALSE)</f>
        <v>Not elsewhere specified (Other)</v>
      </c>
      <c r="H964" t="str">
        <f>VLOOKUP(D964,Definitions!$C$60:$D$104,2,FALSE)</f>
        <v>Not elsewhere specified (Other)</v>
      </c>
      <c r="J964" s="29" t="str">
        <f>VLOOKUP(E964,Definitions!$C$115:$D$131,2,FALSE)</f>
        <v>Solar energy</v>
      </c>
      <c r="K964" s="47"/>
      <c r="L964" s="46"/>
      <c r="M964" s="46"/>
      <c r="N964" s="56"/>
      <c r="O964" s="46"/>
      <c r="P964" s="46"/>
      <c r="Q964" s="46"/>
      <c r="R964" s="37"/>
      <c r="S964" s="13"/>
      <c r="T964" s="56"/>
      <c r="U964" s="13"/>
      <c r="V964" s="56"/>
      <c r="W964" s="13"/>
      <c r="X964" s="13"/>
      <c r="Y964" s="13"/>
      <c r="Z964" s="13"/>
      <c r="AA964" s="46"/>
      <c r="AB964" s="56"/>
      <c r="AC964" s="13"/>
      <c r="AD964" s="60"/>
      <c r="AE964" s="13"/>
      <c r="AF964" s="13"/>
      <c r="AG964" s="13"/>
      <c r="AH964" s="46"/>
      <c r="AI964" s="56"/>
      <c r="AJ964" s="46"/>
      <c r="AK964" s="56"/>
    </row>
    <row r="965" spans="1:37">
      <c r="A965" s="36" t="str">
        <f t="shared" si="14"/>
        <v>AT990_56</v>
      </c>
      <c r="B965" t="s">
        <v>89</v>
      </c>
      <c r="C965" t="s">
        <v>193</v>
      </c>
      <c r="D965">
        <v>990</v>
      </c>
      <c r="E965">
        <v>56</v>
      </c>
      <c r="F965" s="25" t="str">
        <f>VLOOKUP(B965,Definitions!$C$7:$D$43,2,FALSE)</f>
        <v>Austria</v>
      </c>
      <c r="G965" t="str">
        <f>VLOOKUP(C965,Definitions!$C$49:$D$57,2,FALSE)</f>
        <v>Not elsewhere specified (Other)</v>
      </c>
      <c r="H965" t="str">
        <f>VLOOKUP(D965,Definitions!$C$60:$D$104,2,FALSE)</f>
        <v>Not elsewhere specified (Other)</v>
      </c>
      <c r="J965" s="29" t="str">
        <f>VLOOKUP(E965,Definitions!$C$115:$D$131,2,FALSE)</f>
        <v>Ambient heat ground</v>
      </c>
      <c r="K965" s="47"/>
      <c r="L965" s="46"/>
      <c r="M965" s="46"/>
      <c r="N965" s="56"/>
      <c r="O965" s="46"/>
      <c r="P965" s="46"/>
      <c r="Q965" s="46"/>
      <c r="R965" s="37"/>
      <c r="S965" s="13"/>
      <c r="T965" s="56"/>
      <c r="U965" s="13"/>
      <c r="V965" s="56"/>
      <c r="W965" s="13"/>
      <c r="X965" s="13"/>
      <c r="Y965" s="13"/>
      <c r="Z965" s="13"/>
      <c r="AA965" s="46"/>
      <c r="AB965" s="56"/>
      <c r="AC965" s="13"/>
      <c r="AD965" s="60"/>
      <c r="AE965" s="13"/>
      <c r="AF965" s="13"/>
      <c r="AG965" s="13"/>
      <c r="AH965" s="46"/>
      <c r="AI965" s="56"/>
      <c r="AJ965" s="46"/>
      <c r="AK965" s="56"/>
    </row>
    <row r="966" spans="1:37">
      <c r="A966" s="36" t="str">
        <f t="shared" si="14"/>
        <v>AT990_57</v>
      </c>
      <c r="B966" t="s">
        <v>89</v>
      </c>
      <c r="C966" t="s">
        <v>193</v>
      </c>
      <c r="D966">
        <v>990</v>
      </c>
      <c r="E966">
        <v>57</v>
      </c>
      <c r="F966" s="25" t="str">
        <f>VLOOKUP(B966,Definitions!$C$7:$D$43,2,FALSE)</f>
        <v>Austria</v>
      </c>
      <c r="G966" t="str">
        <f>VLOOKUP(C966,Definitions!$C$49:$D$57,2,FALSE)</f>
        <v>Not elsewhere specified (Other)</v>
      </c>
      <c r="H966" t="str">
        <f>VLOOKUP(D966,Definitions!$C$60:$D$104,2,FALSE)</f>
        <v>Not elsewhere specified (Other)</v>
      </c>
      <c r="J966" s="29" t="str">
        <f>VLOOKUP(E966,Definitions!$C$115:$D$131,2,FALSE)</f>
        <v>Ambient heat air</v>
      </c>
      <c r="K966" s="47"/>
      <c r="L966" s="46"/>
      <c r="M966" s="46"/>
      <c r="N966" s="56"/>
      <c r="O966" s="46"/>
      <c r="P966" s="46"/>
      <c r="Q966" s="46"/>
      <c r="R966" s="37"/>
      <c r="S966" s="13"/>
      <c r="T966" s="56"/>
      <c r="U966" s="13"/>
      <c r="V966" s="56"/>
      <c r="W966" s="13"/>
      <c r="X966" s="13"/>
      <c r="Y966" s="13"/>
      <c r="Z966" s="13"/>
      <c r="AA966" s="46"/>
      <c r="AB966" s="56"/>
      <c r="AC966" s="13"/>
      <c r="AD966" s="60"/>
      <c r="AE966" s="13"/>
      <c r="AF966" s="13"/>
      <c r="AG966" s="13"/>
      <c r="AH966" s="46"/>
      <c r="AI966" s="56"/>
      <c r="AJ966" s="46"/>
      <c r="AK966" s="56"/>
    </row>
    <row r="967" spans="1:37">
      <c r="A967" s="36" t="str">
        <f t="shared" si="14"/>
        <v>AT990_58</v>
      </c>
      <c r="B967" t="s">
        <v>89</v>
      </c>
      <c r="C967" t="s">
        <v>193</v>
      </c>
      <c r="D967">
        <v>990</v>
      </c>
      <c r="E967">
        <v>58</v>
      </c>
      <c r="F967" s="25" t="str">
        <f>VLOOKUP(B967,Definitions!$C$7:$D$43,2,FALSE)</f>
        <v>Austria</v>
      </c>
      <c r="G967" t="str">
        <f>VLOOKUP(C967,Definitions!$C$49:$D$57,2,FALSE)</f>
        <v>Not elsewhere specified (Other)</v>
      </c>
      <c r="H967" t="str">
        <f>VLOOKUP(D967,Definitions!$C$60:$D$104,2,FALSE)</f>
        <v>Not elsewhere specified (Other)</v>
      </c>
      <c r="J967" s="29" t="str">
        <f>VLOOKUP(E967,Definitions!$C$115:$D$131,2,FALSE)</f>
        <v>Ambient heat total</v>
      </c>
      <c r="K967" s="47"/>
      <c r="L967" s="46"/>
      <c r="M967" s="46"/>
      <c r="N967" s="56"/>
      <c r="O967" s="46"/>
      <c r="P967" s="46"/>
      <c r="Q967" s="46"/>
      <c r="R967" s="37"/>
      <c r="S967" s="13"/>
      <c r="T967" s="56"/>
      <c r="U967" s="13"/>
      <c r="V967" s="56"/>
      <c r="W967" s="13"/>
      <c r="X967" s="13"/>
      <c r="Y967" s="13"/>
      <c r="Z967" s="13"/>
      <c r="AA967" s="46"/>
      <c r="AB967" s="56"/>
      <c r="AC967" s="13"/>
      <c r="AD967" s="60"/>
      <c r="AE967" s="13"/>
      <c r="AF967" s="13"/>
      <c r="AG967" s="13"/>
      <c r="AH967" s="46"/>
      <c r="AI967" s="56"/>
      <c r="AJ967" s="46"/>
      <c r="AK967" s="56"/>
    </row>
    <row r="968" spans="1:37">
      <c r="A968" s="36" t="str">
        <f t="shared" si="14"/>
        <v>AT990_55</v>
      </c>
      <c r="B968" t="s">
        <v>89</v>
      </c>
      <c r="C968" t="s">
        <v>193</v>
      </c>
      <c r="D968">
        <v>990</v>
      </c>
      <c r="E968">
        <v>55</v>
      </c>
      <c r="F968" s="25" t="str">
        <f>VLOOKUP(B968,Definitions!$C$7:$D$43,2,FALSE)</f>
        <v>Austria</v>
      </c>
      <c r="G968" t="str">
        <f>VLOOKUP(C968,Definitions!$C$49:$D$57,2,FALSE)</f>
        <v>Not elsewhere specified (Other)</v>
      </c>
      <c r="H968" t="str">
        <f>VLOOKUP(D968,Definitions!$C$60:$D$104,2,FALSE)</f>
        <v>Not elsewhere specified (Other)</v>
      </c>
      <c r="J968" s="29" t="str">
        <f>VLOOKUP(E968,Definitions!$C$115:$D$131,2,FALSE)</f>
        <v xml:space="preserve">Other RES </v>
      </c>
      <c r="K968" s="47"/>
      <c r="L968" s="46"/>
      <c r="M968" s="46"/>
      <c r="N968" s="56"/>
      <c r="O968" s="46"/>
      <c r="P968" s="46"/>
      <c r="Q968" s="46"/>
      <c r="R968" s="37"/>
      <c r="S968" s="13"/>
      <c r="T968" s="56"/>
      <c r="U968" s="13"/>
      <c r="V968" s="56"/>
      <c r="W968" s="13"/>
      <c r="X968" s="13"/>
      <c r="Y968" s="13"/>
      <c r="Z968" s="13"/>
      <c r="AA968" s="46"/>
      <c r="AB968" s="56"/>
      <c r="AC968" s="13"/>
      <c r="AD968" s="60"/>
      <c r="AE968" s="13"/>
      <c r="AF968" s="13"/>
      <c r="AG968" s="13"/>
      <c r="AH968" s="46"/>
      <c r="AI968" s="56"/>
      <c r="AJ968" s="46"/>
      <c r="AK968" s="56"/>
    </row>
    <row r="969" spans="1:37">
      <c r="A969" s="36" t="str">
        <f t="shared" si="14"/>
        <v>PL101_0</v>
      </c>
      <c r="B969" t="s">
        <v>94</v>
      </c>
      <c r="C969" t="s">
        <v>193</v>
      </c>
      <c r="D969">
        <v>101</v>
      </c>
      <c r="E969">
        <v>0</v>
      </c>
      <c r="F969" s="25" t="str">
        <f>VLOOKUP(B969,Definitions!$C$7:$D$43,2,FALSE)</f>
        <v>Poland</v>
      </c>
      <c r="G969" t="str">
        <f>VLOOKUP(C969,Definitions!$C$49:$D$57,2,FALSE)</f>
        <v>Not elsewhere specified (Other)</v>
      </c>
      <c r="H969" t="str">
        <f>VLOOKUP(D969,Definitions!$C$60:$D$104,2,FALSE)</f>
        <v>Agriculture / Forestry</v>
      </c>
      <c r="J969" s="29" t="str">
        <f>VLOOKUP(E969,Definitions!$C$115:$D$131,2,FALSE)</f>
        <v>TOTAL</v>
      </c>
      <c r="K969" s="47"/>
      <c r="L969" s="46"/>
      <c r="M969" s="46"/>
      <c r="N969" s="56"/>
      <c r="O969" s="46"/>
      <c r="P969" s="46"/>
      <c r="Q969" s="46"/>
      <c r="R969" s="37"/>
      <c r="S969" s="13"/>
      <c r="T969" s="56"/>
      <c r="U969" s="13"/>
      <c r="V969" s="56"/>
      <c r="W969" s="13"/>
      <c r="X969" s="13"/>
      <c r="Y969" s="13"/>
      <c r="Z969" s="13"/>
      <c r="AA969" s="46"/>
      <c r="AB969" s="56"/>
      <c r="AC969" s="13"/>
      <c r="AD969" s="60"/>
      <c r="AE969" s="13"/>
      <c r="AF969" s="13"/>
      <c r="AG969" s="13"/>
      <c r="AH969" s="46"/>
      <c r="AI969" s="56"/>
      <c r="AJ969" s="46"/>
      <c r="AK969" s="56"/>
    </row>
    <row r="970" spans="1:37">
      <c r="A970" s="36" t="str">
        <f t="shared" ref="A970:A1033" si="15">B970&amp;D970&amp;"_"&amp;E970</f>
        <v>PL101_1</v>
      </c>
      <c r="B970" t="s">
        <v>94</v>
      </c>
      <c r="C970" t="s">
        <v>193</v>
      </c>
      <c r="D970">
        <v>101</v>
      </c>
      <c r="E970">
        <v>1</v>
      </c>
      <c r="F970" s="25" t="str">
        <f>VLOOKUP(B970,Definitions!$C$7:$D$43,2,FALSE)</f>
        <v>Poland</v>
      </c>
      <c r="G970" t="str">
        <f>VLOOKUP(C970,Definitions!$C$49:$D$57,2,FALSE)</f>
        <v>Not elsewhere specified (Other)</v>
      </c>
      <c r="H970" t="str">
        <f>VLOOKUP(D970,Definitions!$C$60:$D$104,2,FALSE)</f>
        <v>Agriculture / Forestry</v>
      </c>
      <c r="J970" s="29" t="str">
        <f>VLOOKUP(E970,Definitions!$C$115:$D$131,2,FALSE)</f>
        <v>Coal</v>
      </c>
      <c r="K970" s="47"/>
      <c r="L970" s="46"/>
      <c r="M970" s="46"/>
      <c r="N970" s="56"/>
      <c r="O970" s="46"/>
      <c r="P970" s="46"/>
      <c r="Q970" s="46"/>
      <c r="R970" s="37"/>
      <c r="S970" s="13"/>
      <c r="T970" s="56"/>
      <c r="U970" s="13"/>
      <c r="V970" s="56"/>
      <c r="W970" s="13"/>
      <c r="X970" s="13"/>
      <c r="Y970" s="13"/>
      <c r="Z970" s="13"/>
      <c r="AA970" s="46"/>
      <c r="AB970" s="56"/>
      <c r="AC970" s="13"/>
      <c r="AD970" s="60"/>
      <c r="AE970" s="13"/>
      <c r="AF970" s="13"/>
      <c r="AG970" s="13"/>
      <c r="AH970" s="46"/>
      <c r="AI970" s="56"/>
      <c r="AJ970" s="46"/>
      <c r="AK970" s="56"/>
    </row>
    <row r="971" spans="1:37">
      <c r="A971" s="36" t="str">
        <f t="shared" si="15"/>
        <v>PL101_2</v>
      </c>
      <c r="B971" t="s">
        <v>94</v>
      </c>
      <c r="C971" t="s">
        <v>193</v>
      </c>
      <c r="D971">
        <v>101</v>
      </c>
      <c r="E971">
        <v>2</v>
      </c>
      <c r="F971" s="25" t="str">
        <f>VLOOKUP(B971,Definitions!$C$7:$D$43,2,FALSE)</f>
        <v>Poland</v>
      </c>
      <c r="G971" t="str">
        <f>VLOOKUP(C971,Definitions!$C$49:$D$57,2,FALSE)</f>
        <v>Not elsewhere specified (Other)</v>
      </c>
      <c r="H971" t="str">
        <f>VLOOKUP(D971,Definitions!$C$60:$D$104,2,FALSE)</f>
        <v>Agriculture / Forestry</v>
      </c>
      <c r="J971" s="29" t="str">
        <f>VLOOKUP(E971,Definitions!$C$115:$D$131,2,FALSE)</f>
        <v>Fuel oil</v>
      </c>
      <c r="K971" s="47"/>
      <c r="L971" s="46"/>
      <c r="M971" s="46"/>
      <c r="N971" s="56"/>
      <c r="O971" s="46"/>
      <c r="P971" s="46"/>
      <c r="Q971" s="46"/>
      <c r="R971" s="37"/>
      <c r="S971" s="13"/>
      <c r="T971" s="56"/>
      <c r="U971" s="13"/>
      <c r="V971" s="56"/>
      <c r="W971" s="13"/>
      <c r="X971" s="13"/>
      <c r="Y971" s="13"/>
      <c r="Z971" s="13"/>
      <c r="AA971" s="46"/>
      <c r="AB971" s="56"/>
      <c r="AC971" s="13"/>
      <c r="AD971" s="60"/>
      <c r="AE971" s="13"/>
      <c r="AF971" s="13"/>
      <c r="AG971" s="13"/>
      <c r="AH971" s="46"/>
      <c r="AI971" s="56"/>
      <c r="AJ971" s="46"/>
      <c r="AK971" s="56"/>
    </row>
    <row r="972" spans="1:37">
      <c r="A972" s="36" t="str">
        <f t="shared" si="15"/>
        <v>PL101_3</v>
      </c>
      <c r="B972" t="s">
        <v>94</v>
      </c>
      <c r="C972" t="s">
        <v>193</v>
      </c>
      <c r="D972">
        <v>101</v>
      </c>
      <c r="E972">
        <v>3</v>
      </c>
      <c r="F972" s="25" t="str">
        <f>VLOOKUP(B972,Definitions!$C$7:$D$43,2,FALSE)</f>
        <v>Poland</v>
      </c>
      <c r="G972" t="str">
        <f>VLOOKUP(C972,Definitions!$C$49:$D$57,2,FALSE)</f>
        <v>Not elsewhere specified (Other)</v>
      </c>
      <c r="H972" t="str">
        <f>VLOOKUP(D972,Definitions!$C$60:$D$104,2,FALSE)</f>
        <v>Agriculture / Forestry</v>
      </c>
      <c r="J972" s="29" t="str">
        <f>VLOOKUP(E972,Definitions!$C$115:$D$131,2,FALSE)</f>
        <v>Natural gas</v>
      </c>
      <c r="K972" s="47"/>
      <c r="L972" s="46"/>
      <c r="M972" s="46"/>
      <c r="N972" s="56"/>
      <c r="O972" s="46"/>
      <c r="P972" s="46"/>
      <c r="Q972" s="46"/>
      <c r="R972" s="37"/>
      <c r="S972" s="13"/>
      <c r="T972" s="56"/>
      <c r="U972" s="13"/>
      <c r="V972" s="56"/>
      <c r="W972" s="13"/>
      <c r="X972" s="13"/>
      <c r="Y972" s="13"/>
      <c r="Z972" s="13"/>
      <c r="AA972" s="46"/>
      <c r="AB972" s="56"/>
      <c r="AC972" s="13"/>
      <c r="AD972" s="60"/>
      <c r="AE972" s="13"/>
      <c r="AF972" s="13"/>
      <c r="AG972" s="13"/>
      <c r="AH972" s="46"/>
      <c r="AI972" s="56"/>
      <c r="AJ972" s="46"/>
      <c r="AK972" s="56"/>
    </row>
    <row r="973" spans="1:37">
      <c r="A973" s="36" t="str">
        <f t="shared" si="15"/>
        <v>PL101_4</v>
      </c>
      <c r="B973" t="s">
        <v>94</v>
      </c>
      <c r="C973" t="s">
        <v>193</v>
      </c>
      <c r="D973">
        <v>101</v>
      </c>
      <c r="E973">
        <v>4</v>
      </c>
      <c r="F973" s="25" t="str">
        <f>VLOOKUP(B973,Definitions!$C$7:$D$43,2,FALSE)</f>
        <v>Poland</v>
      </c>
      <c r="G973" t="str">
        <f>VLOOKUP(C973,Definitions!$C$49:$D$57,2,FALSE)</f>
        <v>Not elsewhere specified (Other)</v>
      </c>
      <c r="H973" t="str">
        <f>VLOOKUP(D973,Definitions!$C$60:$D$104,2,FALSE)</f>
        <v>Agriculture / Forestry</v>
      </c>
      <c r="J973" s="29" t="str">
        <f>VLOOKUP(E973,Definitions!$C$115:$D$131,2,FALSE)</f>
        <v>Other fossil fuels</v>
      </c>
      <c r="K973" s="47"/>
      <c r="L973" s="46"/>
      <c r="M973" s="46"/>
      <c r="N973" s="56"/>
      <c r="O973" s="46"/>
      <c r="P973" s="46"/>
      <c r="Q973" s="46"/>
      <c r="R973" s="37"/>
      <c r="S973" s="13"/>
      <c r="T973" s="56"/>
      <c r="U973" s="13"/>
      <c r="V973" s="56"/>
      <c r="W973" s="13"/>
      <c r="X973" s="13"/>
      <c r="Y973" s="13"/>
      <c r="Z973" s="13"/>
      <c r="AA973" s="46"/>
      <c r="AB973" s="56"/>
      <c r="AC973" s="13"/>
      <c r="AD973" s="60"/>
      <c r="AE973" s="13"/>
      <c r="AF973" s="13"/>
      <c r="AG973" s="13"/>
      <c r="AH973" s="46"/>
      <c r="AI973" s="56"/>
      <c r="AJ973" s="46"/>
      <c r="AK973" s="56"/>
    </row>
    <row r="974" spans="1:37">
      <c r="A974" s="36" t="str">
        <f t="shared" si="15"/>
        <v>PL101_6</v>
      </c>
      <c r="B974" t="s">
        <v>94</v>
      </c>
      <c r="C974" t="s">
        <v>193</v>
      </c>
      <c r="D974">
        <v>101</v>
      </c>
      <c r="E974">
        <v>6</v>
      </c>
      <c r="F974" s="25" t="str">
        <f>VLOOKUP(B974,Definitions!$C$7:$D$43,2,FALSE)</f>
        <v>Poland</v>
      </c>
      <c r="G974" t="str">
        <f>VLOOKUP(C974,Definitions!$C$49:$D$57,2,FALSE)</f>
        <v>Not elsewhere specified (Other)</v>
      </c>
      <c r="H974" t="str">
        <f>VLOOKUP(D974,Definitions!$C$60:$D$104,2,FALSE)</f>
        <v>Agriculture / Forestry</v>
      </c>
      <c r="J974" s="29" t="str">
        <f>VLOOKUP(E974,Definitions!$C$115:$D$131,2,FALSE)</f>
        <v>Electricity</v>
      </c>
      <c r="K974" s="47"/>
      <c r="L974" s="46"/>
      <c r="M974" s="46"/>
      <c r="N974" s="56"/>
      <c r="O974" s="46"/>
      <c r="P974" s="46"/>
      <c r="Q974" s="46"/>
      <c r="R974" s="37"/>
      <c r="S974" s="13"/>
      <c r="T974" s="56"/>
      <c r="U974" s="13"/>
      <c r="V974" s="56"/>
      <c r="W974" s="13"/>
      <c r="X974" s="13"/>
      <c r="Y974" s="13"/>
      <c r="Z974" s="13"/>
      <c r="AA974" s="46"/>
      <c r="AB974" s="56"/>
      <c r="AC974" s="13"/>
      <c r="AD974" s="60"/>
      <c r="AE974" s="13"/>
      <c r="AF974" s="13"/>
      <c r="AG974" s="13"/>
      <c r="AH974" s="46"/>
      <c r="AI974" s="56"/>
      <c r="AJ974" s="46"/>
      <c r="AK974" s="56"/>
    </row>
    <row r="975" spans="1:37">
      <c r="A975" s="36" t="str">
        <f t="shared" si="15"/>
        <v>PL101_7</v>
      </c>
      <c r="B975" t="s">
        <v>94</v>
      </c>
      <c r="C975" t="s">
        <v>193</v>
      </c>
      <c r="D975">
        <v>101</v>
      </c>
      <c r="E975">
        <v>7</v>
      </c>
      <c r="F975" s="25" t="str">
        <f>VLOOKUP(B975,Definitions!$C$7:$D$43,2,FALSE)</f>
        <v>Poland</v>
      </c>
      <c r="G975" t="str">
        <f>VLOOKUP(C975,Definitions!$C$49:$D$57,2,FALSE)</f>
        <v>Not elsewhere specified (Other)</v>
      </c>
      <c r="H975" t="str">
        <f>VLOOKUP(D975,Definitions!$C$60:$D$104,2,FALSE)</f>
        <v>Agriculture / Forestry</v>
      </c>
      <c r="J975" s="29" t="str">
        <f>VLOOKUP(E975,Definitions!$C$115:$D$131,2,FALSE)</f>
        <v>District heating</v>
      </c>
      <c r="K975" s="47"/>
      <c r="L975" s="46"/>
      <c r="M975" s="46"/>
      <c r="N975" s="56"/>
      <c r="O975" s="46"/>
      <c r="P975" s="46"/>
      <c r="Q975" s="46"/>
      <c r="R975" s="37"/>
      <c r="S975" s="13"/>
      <c r="T975" s="56"/>
      <c r="U975" s="13"/>
      <c r="V975" s="56"/>
      <c r="W975" s="13"/>
      <c r="X975" s="13"/>
      <c r="Y975" s="13"/>
      <c r="Z975" s="13"/>
      <c r="AA975" s="46"/>
      <c r="AB975" s="56"/>
      <c r="AC975" s="13"/>
      <c r="AD975" s="60"/>
      <c r="AE975" s="13"/>
      <c r="AF975" s="13"/>
      <c r="AG975" s="13"/>
      <c r="AH975" s="46"/>
      <c r="AI975" s="56"/>
      <c r="AJ975" s="46"/>
      <c r="AK975" s="56"/>
    </row>
    <row r="976" spans="1:37">
      <c r="A976" s="36" t="str">
        <f t="shared" si="15"/>
        <v>PL101_8</v>
      </c>
      <c r="B976" t="s">
        <v>94</v>
      </c>
      <c r="C976" t="s">
        <v>193</v>
      </c>
      <c r="D976">
        <v>101</v>
      </c>
      <c r="E976">
        <v>8</v>
      </c>
      <c r="F976" s="25" t="str">
        <f>VLOOKUP(B976,Definitions!$C$7:$D$43,2,FALSE)</f>
        <v>Poland</v>
      </c>
      <c r="G976" t="str">
        <f>VLOOKUP(C976,Definitions!$C$49:$D$57,2,FALSE)</f>
        <v>Not elsewhere specified (Other)</v>
      </c>
      <c r="H976" t="str">
        <f>VLOOKUP(D976,Definitions!$C$60:$D$104,2,FALSE)</f>
        <v>Agriculture / Forestry</v>
      </c>
      <c r="J976" s="29" t="str">
        <f>VLOOKUP(E976,Definitions!$C$115:$D$131,2,FALSE)</f>
        <v>Waste non-RES</v>
      </c>
      <c r="K976" s="47"/>
      <c r="L976" s="46"/>
      <c r="M976" s="46"/>
      <c r="N976" s="56"/>
      <c r="O976" s="46"/>
      <c r="P976" s="46"/>
      <c r="Q976" s="46"/>
      <c r="R976" s="37"/>
      <c r="S976" s="13"/>
      <c r="T976" s="56"/>
      <c r="U976" s="13"/>
      <c r="V976" s="56"/>
      <c r="W976" s="13"/>
      <c r="X976" s="13"/>
      <c r="Y976" s="13"/>
      <c r="Z976" s="13"/>
      <c r="AA976" s="46"/>
      <c r="AB976" s="56"/>
      <c r="AC976" s="13"/>
      <c r="AD976" s="60"/>
      <c r="AE976" s="13"/>
      <c r="AF976" s="13"/>
      <c r="AG976" s="13"/>
      <c r="AH976" s="46"/>
      <c r="AI976" s="56"/>
      <c r="AJ976" s="46"/>
      <c r="AK976" s="56"/>
    </row>
    <row r="977" spans="1:37">
      <c r="A977" s="36" t="str">
        <f t="shared" si="15"/>
        <v>PL101_9</v>
      </c>
      <c r="B977" t="s">
        <v>94</v>
      </c>
      <c r="C977" t="s">
        <v>193</v>
      </c>
      <c r="D977">
        <v>101</v>
      </c>
      <c r="E977">
        <v>9</v>
      </c>
      <c r="F977" s="25" t="str">
        <f>VLOOKUP(B977,Definitions!$C$7:$D$43,2,FALSE)</f>
        <v>Poland</v>
      </c>
      <c r="G977" t="str">
        <f>VLOOKUP(C977,Definitions!$C$49:$D$57,2,FALSE)</f>
        <v>Not elsewhere specified (Other)</v>
      </c>
      <c r="H977" t="str">
        <f>VLOOKUP(D977,Definitions!$C$60:$D$104,2,FALSE)</f>
        <v>Agriculture / Forestry</v>
      </c>
      <c r="J977" s="29" t="str">
        <f>VLOOKUP(E977,Definitions!$C$115:$D$131,2,FALSE)</f>
        <v>Waste RES</v>
      </c>
      <c r="K977" s="47"/>
      <c r="L977" s="46"/>
      <c r="M977" s="46"/>
      <c r="N977" s="56"/>
      <c r="O977" s="46"/>
      <c r="P977" s="46"/>
      <c r="Q977" s="46"/>
      <c r="R977" s="37"/>
      <c r="S977" s="13"/>
      <c r="T977" s="56"/>
      <c r="U977" s="13"/>
      <c r="V977" s="56"/>
      <c r="W977" s="13"/>
      <c r="X977" s="13"/>
      <c r="Y977" s="13"/>
      <c r="Z977" s="13"/>
      <c r="AA977" s="46"/>
      <c r="AB977" s="56"/>
      <c r="AC977" s="13"/>
      <c r="AD977" s="60"/>
      <c r="AE977" s="13"/>
      <c r="AF977" s="13"/>
      <c r="AG977" s="13"/>
      <c r="AH977" s="46"/>
      <c r="AI977" s="56"/>
      <c r="AJ977" s="46"/>
      <c r="AK977" s="56"/>
    </row>
    <row r="978" spans="1:37">
      <c r="A978" s="36" t="str">
        <f t="shared" si="15"/>
        <v>PL101_51</v>
      </c>
      <c r="B978" t="s">
        <v>94</v>
      </c>
      <c r="C978" t="s">
        <v>193</v>
      </c>
      <c r="D978">
        <v>101</v>
      </c>
      <c r="E978">
        <v>51</v>
      </c>
      <c r="F978" s="25" t="str">
        <f>VLOOKUP(B978,Definitions!$C$7:$D$43,2,FALSE)</f>
        <v>Poland</v>
      </c>
      <c r="G978" t="str">
        <f>VLOOKUP(C978,Definitions!$C$49:$D$57,2,FALSE)</f>
        <v>Not elsewhere specified (Other)</v>
      </c>
      <c r="H978" t="str">
        <f>VLOOKUP(D978,Definitions!$C$60:$D$104,2,FALSE)</f>
        <v>Agriculture / Forestry</v>
      </c>
      <c r="J978" s="29" t="str">
        <f>VLOOKUP(E978,Definitions!$C$115:$D$131,2,FALSE)</f>
        <v>Biomass</v>
      </c>
      <c r="K978" s="47"/>
      <c r="L978" s="46"/>
      <c r="M978" s="46"/>
      <c r="N978" s="56"/>
      <c r="O978" s="46"/>
      <c r="P978" s="46"/>
      <c r="Q978" s="46"/>
      <c r="R978" s="37"/>
      <c r="S978" s="13"/>
      <c r="T978" s="56"/>
      <c r="U978" s="13"/>
      <c r="V978" s="56"/>
      <c r="W978" s="13"/>
      <c r="X978" s="13"/>
      <c r="Y978" s="13"/>
      <c r="Z978" s="13"/>
      <c r="AA978" s="46"/>
      <c r="AB978" s="56"/>
      <c r="AC978" s="13"/>
      <c r="AD978" s="60"/>
      <c r="AE978" s="13"/>
      <c r="AF978" s="13"/>
      <c r="AG978" s="13"/>
      <c r="AH978" s="46"/>
      <c r="AI978" s="56"/>
      <c r="AJ978" s="46"/>
      <c r="AK978" s="56"/>
    </row>
    <row r="979" spans="1:37">
      <c r="A979" s="36" t="str">
        <f t="shared" si="15"/>
        <v>PL101_52</v>
      </c>
      <c r="B979" t="s">
        <v>94</v>
      </c>
      <c r="C979" t="s">
        <v>193</v>
      </c>
      <c r="D979">
        <v>101</v>
      </c>
      <c r="E979">
        <v>52</v>
      </c>
      <c r="F979" s="25" t="str">
        <f>VLOOKUP(B979,Definitions!$C$7:$D$43,2,FALSE)</f>
        <v>Poland</v>
      </c>
      <c r="G979" t="str">
        <f>VLOOKUP(C979,Definitions!$C$49:$D$57,2,FALSE)</f>
        <v>Not elsewhere specified (Other)</v>
      </c>
      <c r="H979" t="str">
        <f>VLOOKUP(D979,Definitions!$C$60:$D$104,2,FALSE)</f>
        <v>Agriculture / Forestry</v>
      </c>
      <c r="J979" s="29" t="str">
        <f>VLOOKUP(E979,Definitions!$C$115:$D$131,2,FALSE)</f>
        <v>Geothermal</v>
      </c>
      <c r="K979" s="47"/>
      <c r="L979" s="46"/>
      <c r="M979" s="46"/>
      <c r="N979" s="56"/>
      <c r="O979" s="46"/>
      <c r="P979" s="46"/>
      <c r="Q979" s="46"/>
      <c r="R979" s="37"/>
      <c r="S979" s="13"/>
      <c r="T979" s="56"/>
      <c r="U979" s="13"/>
      <c r="V979" s="56"/>
      <c r="W979" s="13"/>
      <c r="X979" s="13"/>
      <c r="Y979" s="13"/>
      <c r="Z979" s="13"/>
      <c r="AA979" s="46"/>
      <c r="AB979" s="56"/>
      <c r="AC979" s="13"/>
      <c r="AD979" s="60"/>
      <c r="AE979" s="13"/>
      <c r="AF979" s="13"/>
      <c r="AG979" s="13"/>
      <c r="AH979" s="46"/>
      <c r="AI979" s="56"/>
      <c r="AJ979" s="46"/>
      <c r="AK979" s="56"/>
    </row>
    <row r="980" spans="1:37">
      <c r="A980" s="36" t="str">
        <f t="shared" si="15"/>
        <v>PL101_53</v>
      </c>
      <c r="B980" t="s">
        <v>94</v>
      </c>
      <c r="C980" t="s">
        <v>193</v>
      </c>
      <c r="D980">
        <v>101</v>
      </c>
      <c r="E980">
        <v>53</v>
      </c>
      <c r="F980" s="25" t="str">
        <f>VLOOKUP(B980,Definitions!$C$7:$D$43,2,FALSE)</f>
        <v>Poland</v>
      </c>
      <c r="G980" t="str">
        <f>VLOOKUP(C980,Definitions!$C$49:$D$57,2,FALSE)</f>
        <v>Not elsewhere specified (Other)</v>
      </c>
      <c r="H980" t="str">
        <f>VLOOKUP(D980,Definitions!$C$60:$D$104,2,FALSE)</f>
        <v>Agriculture / Forestry</v>
      </c>
      <c r="J980" s="29" t="str">
        <f>VLOOKUP(E980,Definitions!$C$115:$D$131,2,FALSE)</f>
        <v>Solar energy</v>
      </c>
      <c r="K980" s="47"/>
      <c r="L980" s="46"/>
      <c r="M980" s="46"/>
      <c r="N980" s="56"/>
      <c r="O980" s="46"/>
      <c r="P980" s="46"/>
      <c r="Q980" s="46"/>
      <c r="R980" s="37"/>
      <c r="S980" s="13"/>
      <c r="T980" s="56"/>
      <c r="U980" s="13"/>
      <c r="V980" s="56"/>
      <c r="W980" s="13"/>
      <c r="X980" s="13"/>
      <c r="Y980" s="13"/>
      <c r="Z980" s="13"/>
      <c r="AA980" s="46"/>
      <c r="AB980" s="56"/>
      <c r="AC980" s="13"/>
      <c r="AD980" s="60"/>
      <c r="AE980" s="13"/>
      <c r="AF980" s="13"/>
      <c r="AG980" s="13"/>
      <c r="AH980" s="46"/>
      <c r="AI980" s="56"/>
      <c r="AJ980" s="46"/>
      <c r="AK980" s="56"/>
    </row>
    <row r="981" spans="1:37">
      <c r="A981" s="36" t="str">
        <f t="shared" si="15"/>
        <v>PL101_56</v>
      </c>
      <c r="B981" t="s">
        <v>94</v>
      </c>
      <c r="C981" t="s">
        <v>193</v>
      </c>
      <c r="D981">
        <v>101</v>
      </c>
      <c r="E981">
        <v>56</v>
      </c>
      <c r="F981" s="25" t="str">
        <f>VLOOKUP(B981,Definitions!$C$7:$D$43,2,FALSE)</f>
        <v>Poland</v>
      </c>
      <c r="G981" t="str">
        <f>VLOOKUP(C981,Definitions!$C$49:$D$57,2,FALSE)</f>
        <v>Not elsewhere specified (Other)</v>
      </c>
      <c r="H981" t="str">
        <f>VLOOKUP(D981,Definitions!$C$60:$D$104,2,FALSE)</f>
        <v>Agriculture / Forestry</v>
      </c>
      <c r="J981" s="29" t="str">
        <f>VLOOKUP(E981,Definitions!$C$115:$D$131,2,FALSE)</f>
        <v>Ambient heat ground</v>
      </c>
      <c r="K981" s="47"/>
      <c r="L981" s="46"/>
      <c r="M981" s="46"/>
      <c r="N981" s="56"/>
      <c r="O981" s="46"/>
      <c r="P981" s="46"/>
      <c r="Q981" s="46"/>
      <c r="R981" s="37"/>
      <c r="S981" s="13"/>
      <c r="T981" s="56"/>
      <c r="U981" s="13"/>
      <c r="V981" s="56"/>
      <c r="W981" s="13"/>
      <c r="X981" s="13"/>
      <c r="Y981" s="13"/>
      <c r="Z981" s="13"/>
      <c r="AA981" s="46"/>
      <c r="AB981" s="56"/>
      <c r="AC981" s="13"/>
      <c r="AD981" s="60"/>
      <c r="AE981" s="13"/>
      <c r="AF981" s="13"/>
      <c r="AG981" s="13"/>
      <c r="AH981" s="46"/>
      <c r="AI981" s="56"/>
      <c r="AJ981" s="46"/>
      <c r="AK981" s="56"/>
    </row>
    <row r="982" spans="1:37">
      <c r="A982" s="36" t="str">
        <f t="shared" si="15"/>
        <v>PL101_57</v>
      </c>
      <c r="B982" t="s">
        <v>94</v>
      </c>
      <c r="C982" t="s">
        <v>193</v>
      </c>
      <c r="D982">
        <v>101</v>
      </c>
      <c r="E982">
        <v>57</v>
      </c>
      <c r="F982" s="25" t="str">
        <f>VLOOKUP(B982,Definitions!$C$7:$D$43,2,FALSE)</f>
        <v>Poland</v>
      </c>
      <c r="G982" t="str">
        <f>VLOOKUP(C982,Definitions!$C$49:$D$57,2,FALSE)</f>
        <v>Not elsewhere specified (Other)</v>
      </c>
      <c r="H982" t="str">
        <f>VLOOKUP(D982,Definitions!$C$60:$D$104,2,FALSE)</f>
        <v>Agriculture / Forestry</v>
      </c>
      <c r="J982" s="29" t="str">
        <f>VLOOKUP(E982,Definitions!$C$115:$D$131,2,FALSE)</f>
        <v>Ambient heat air</v>
      </c>
      <c r="K982" s="47"/>
      <c r="L982" s="46"/>
      <c r="M982" s="46"/>
      <c r="N982" s="56"/>
      <c r="O982" s="46"/>
      <c r="P982" s="46"/>
      <c r="Q982" s="46"/>
      <c r="R982" s="37"/>
      <c r="S982" s="13"/>
      <c r="T982" s="56"/>
      <c r="U982" s="13"/>
      <c r="V982" s="56"/>
      <c r="W982" s="13"/>
      <c r="X982" s="13"/>
      <c r="Y982" s="13"/>
      <c r="Z982" s="13"/>
      <c r="AA982" s="46"/>
      <c r="AB982" s="56"/>
      <c r="AC982" s="13"/>
      <c r="AD982" s="60"/>
      <c r="AE982" s="13"/>
      <c r="AF982" s="13"/>
      <c r="AG982" s="13"/>
      <c r="AH982" s="46"/>
      <c r="AI982" s="56"/>
      <c r="AJ982" s="46"/>
      <c r="AK982" s="56"/>
    </row>
    <row r="983" spans="1:37">
      <c r="A983" s="36" t="str">
        <f t="shared" si="15"/>
        <v>PL101_58</v>
      </c>
      <c r="B983" t="s">
        <v>94</v>
      </c>
      <c r="C983" t="s">
        <v>193</v>
      </c>
      <c r="D983">
        <v>101</v>
      </c>
      <c r="E983">
        <v>58</v>
      </c>
      <c r="F983" s="25" t="str">
        <f>VLOOKUP(B983,Definitions!$C$7:$D$43,2,FALSE)</f>
        <v>Poland</v>
      </c>
      <c r="G983" t="str">
        <f>VLOOKUP(C983,Definitions!$C$49:$D$57,2,FALSE)</f>
        <v>Not elsewhere specified (Other)</v>
      </c>
      <c r="H983" t="str">
        <f>VLOOKUP(D983,Definitions!$C$60:$D$104,2,FALSE)</f>
        <v>Agriculture / Forestry</v>
      </c>
      <c r="J983" s="29" t="str">
        <f>VLOOKUP(E983,Definitions!$C$115:$D$131,2,FALSE)</f>
        <v>Ambient heat total</v>
      </c>
      <c r="K983" s="47"/>
      <c r="L983" s="46"/>
      <c r="M983" s="46"/>
      <c r="N983" s="56"/>
      <c r="O983" s="46"/>
      <c r="P983" s="46"/>
      <c r="Q983" s="46"/>
      <c r="R983" s="37"/>
      <c r="S983" s="13"/>
      <c r="T983" s="56"/>
      <c r="U983" s="13"/>
      <c r="V983" s="56"/>
      <c r="W983" s="13"/>
      <c r="X983" s="13"/>
      <c r="Y983" s="13"/>
      <c r="Z983" s="13"/>
      <c r="AA983" s="46"/>
      <c r="AB983" s="56"/>
      <c r="AC983" s="13"/>
      <c r="AD983" s="60"/>
      <c r="AE983" s="13"/>
      <c r="AF983" s="13"/>
      <c r="AG983" s="13"/>
      <c r="AH983" s="46"/>
      <c r="AI983" s="56"/>
      <c r="AJ983" s="46"/>
      <c r="AK983" s="56"/>
    </row>
    <row r="984" spans="1:37">
      <c r="A984" s="36" t="str">
        <f t="shared" si="15"/>
        <v>PL101_55</v>
      </c>
      <c r="B984" t="s">
        <v>94</v>
      </c>
      <c r="C984" t="s">
        <v>193</v>
      </c>
      <c r="D984">
        <v>101</v>
      </c>
      <c r="E984">
        <v>55</v>
      </c>
      <c r="F984" s="25" t="str">
        <f>VLOOKUP(B984,Definitions!$C$7:$D$43,2,FALSE)</f>
        <v>Poland</v>
      </c>
      <c r="G984" t="str">
        <f>VLOOKUP(C984,Definitions!$C$49:$D$57,2,FALSE)</f>
        <v>Not elsewhere specified (Other)</v>
      </c>
      <c r="H984" t="str">
        <f>VLOOKUP(D984,Definitions!$C$60:$D$104,2,FALSE)</f>
        <v>Agriculture / Forestry</v>
      </c>
      <c r="J984" s="29" t="str">
        <f>VLOOKUP(E984,Definitions!$C$115:$D$131,2,FALSE)</f>
        <v xml:space="preserve">Other RES </v>
      </c>
      <c r="K984" s="47"/>
      <c r="L984" s="46"/>
      <c r="M984" s="46"/>
      <c r="N984" s="56"/>
      <c r="O984" s="46"/>
      <c r="P984" s="46"/>
      <c r="Q984" s="46"/>
      <c r="R984" s="37"/>
      <c r="S984" s="13"/>
      <c r="T984" s="56"/>
      <c r="U984" s="13"/>
      <c r="V984" s="56"/>
      <c r="W984" s="13"/>
      <c r="X984" s="13"/>
      <c r="Y984" s="13"/>
      <c r="Z984" s="13"/>
      <c r="AA984" s="46"/>
      <c r="AB984" s="56"/>
      <c r="AC984" s="13"/>
      <c r="AD984" s="60"/>
      <c r="AE984" s="13"/>
      <c r="AF984" s="13"/>
      <c r="AG984" s="13"/>
      <c r="AH984" s="46"/>
      <c r="AI984" s="56"/>
      <c r="AJ984" s="46"/>
      <c r="AK984" s="56"/>
    </row>
    <row r="985" spans="1:37">
      <c r="A985" s="36" t="str">
        <f t="shared" si="15"/>
        <v>PL103_0</v>
      </c>
      <c r="B985" t="s">
        <v>94</v>
      </c>
      <c r="C985" t="s">
        <v>193</v>
      </c>
      <c r="D985">
        <v>103</v>
      </c>
      <c r="E985">
        <v>0</v>
      </c>
      <c r="F985" s="25" t="str">
        <f>VLOOKUP(B985,Definitions!$C$7:$D$43,2,FALSE)</f>
        <v>Poland</v>
      </c>
      <c r="G985" t="str">
        <f>VLOOKUP(C985,Definitions!$C$49:$D$57,2,FALSE)</f>
        <v>Not elsewhere specified (Other)</v>
      </c>
      <c r="H985" t="str">
        <f>VLOOKUP(D985,Definitions!$C$60:$D$104,2,FALSE)</f>
        <v>Fishing</v>
      </c>
      <c r="J985" s="29" t="str">
        <f>VLOOKUP(E985,Definitions!$C$115:$D$131,2,FALSE)</f>
        <v>TOTAL</v>
      </c>
      <c r="K985" s="47"/>
      <c r="L985" s="46"/>
      <c r="M985" s="46"/>
      <c r="N985" s="56"/>
      <c r="O985" s="46"/>
      <c r="P985" s="46"/>
      <c r="Q985" s="46"/>
      <c r="R985" s="37"/>
      <c r="S985" s="13"/>
      <c r="T985" s="56"/>
      <c r="U985" s="13"/>
      <c r="V985" s="56"/>
      <c r="W985" s="13"/>
      <c r="X985" s="13"/>
      <c r="Y985" s="13"/>
      <c r="Z985" s="13"/>
      <c r="AA985" s="46"/>
      <c r="AB985" s="56"/>
      <c r="AC985" s="13"/>
      <c r="AD985" s="60"/>
      <c r="AE985" s="13"/>
      <c r="AF985" s="13"/>
      <c r="AG985" s="13"/>
      <c r="AH985" s="46"/>
      <c r="AI985" s="56"/>
      <c r="AJ985" s="46"/>
      <c r="AK985" s="56"/>
    </row>
    <row r="986" spans="1:37">
      <c r="A986" s="36" t="str">
        <f t="shared" si="15"/>
        <v>PL103_1</v>
      </c>
      <c r="B986" t="s">
        <v>94</v>
      </c>
      <c r="C986" t="s">
        <v>193</v>
      </c>
      <c r="D986">
        <v>103</v>
      </c>
      <c r="E986">
        <v>1</v>
      </c>
      <c r="F986" s="25" t="str">
        <f>VLOOKUP(B986,Definitions!$C$7:$D$43,2,FALSE)</f>
        <v>Poland</v>
      </c>
      <c r="G986" t="str">
        <f>VLOOKUP(C986,Definitions!$C$49:$D$57,2,FALSE)</f>
        <v>Not elsewhere specified (Other)</v>
      </c>
      <c r="H986" t="str">
        <f>VLOOKUP(D986,Definitions!$C$60:$D$104,2,FALSE)</f>
        <v>Fishing</v>
      </c>
      <c r="J986" s="29" t="str">
        <f>VLOOKUP(E986,Definitions!$C$115:$D$131,2,FALSE)</f>
        <v>Coal</v>
      </c>
      <c r="K986" s="47"/>
      <c r="L986" s="46"/>
      <c r="M986" s="46"/>
      <c r="N986" s="56"/>
      <c r="O986" s="46"/>
      <c r="P986" s="46"/>
      <c r="Q986" s="46"/>
      <c r="R986" s="37"/>
      <c r="S986" s="13"/>
      <c r="T986" s="56"/>
      <c r="U986" s="13"/>
      <c r="V986" s="56"/>
      <c r="W986" s="13"/>
      <c r="X986" s="13"/>
      <c r="Y986" s="13"/>
      <c r="Z986" s="13"/>
      <c r="AA986" s="46"/>
      <c r="AB986" s="56"/>
      <c r="AC986" s="13"/>
      <c r="AD986" s="60"/>
      <c r="AE986" s="13"/>
      <c r="AF986" s="13"/>
      <c r="AG986" s="13"/>
      <c r="AH986" s="46"/>
      <c r="AI986" s="56"/>
      <c r="AJ986" s="46"/>
      <c r="AK986" s="56"/>
    </row>
    <row r="987" spans="1:37">
      <c r="A987" s="36" t="str">
        <f t="shared" si="15"/>
        <v>PL103_2</v>
      </c>
      <c r="B987" t="s">
        <v>94</v>
      </c>
      <c r="C987" t="s">
        <v>193</v>
      </c>
      <c r="D987">
        <v>103</v>
      </c>
      <c r="E987">
        <v>2</v>
      </c>
      <c r="F987" s="25" t="str">
        <f>VLOOKUP(B987,Definitions!$C$7:$D$43,2,FALSE)</f>
        <v>Poland</v>
      </c>
      <c r="G987" t="str">
        <f>VLOOKUP(C987,Definitions!$C$49:$D$57,2,FALSE)</f>
        <v>Not elsewhere specified (Other)</v>
      </c>
      <c r="H987" t="str">
        <f>VLOOKUP(D987,Definitions!$C$60:$D$104,2,FALSE)</f>
        <v>Fishing</v>
      </c>
      <c r="J987" s="29" t="str">
        <f>VLOOKUP(E987,Definitions!$C$115:$D$131,2,FALSE)</f>
        <v>Fuel oil</v>
      </c>
      <c r="K987" s="47"/>
      <c r="L987" s="46"/>
      <c r="M987" s="46"/>
      <c r="N987" s="56"/>
      <c r="O987" s="46"/>
      <c r="P987" s="46"/>
      <c r="Q987" s="46"/>
      <c r="R987" s="37"/>
      <c r="S987" s="13"/>
      <c r="T987" s="56"/>
      <c r="U987" s="13"/>
      <c r="V987" s="56"/>
      <c r="W987" s="13"/>
      <c r="X987" s="13"/>
      <c r="Y987" s="13"/>
      <c r="Z987" s="13"/>
      <c r="AA987" s="46"/>
      <c r="AB987" s="56"/>
      <c r="AC987" s="13"/>
      <c r="AD987" s="60"/>
      <c r="AE987" s="13"/>
      <c r="AF987" s="13"/>
      <c r="AG987" s="13"/>
      <c r="AH987" s="46"/>
      <c r="AI987" s="56"/>
      <c r="AJ987" s="46"/>
      <c r="AK987" s="56"/>
    </row>
    <row r="988" spans="1:37">
      <c r="A988" s="36" t="str">
        <f t="shared" si="15"/>
        <v>PL103_3</v>
      </c>
      <c r="B988" t="s">
        <v>94</v>
      </c>
      <c r="C988" t="s">
        <v>193</v>
      </c>
      <c r="D988">
        <v>103</v>
      </c>
      <c r="E988">
        <v>3</v>
      </c>
      <c r="F988" s="25" t="str">
        <f>VLOOKUP(B988,Definitions!$C$7:$D$43,2,FALSE)</f>
        <v>Poland</v>
      </c>
      <c r="G988" t="str">
        <f>VLOOKUP(C988,Definitions!$C$49:$D$57,2,FALSE)</f>
        <v>Not elsewhere specified (Other)</v>
      </c>
      <c r="H988" t="str">
        <f>VLOOKUP(D988,Definitions!$C$60:$D$104,2,FALSE)</f>
        <v>Fishing</v>
      </c>
      <c r="J988" s="29" t="str">
        <f>VLOOKUP(E988,Definitions!$C$115:$D$131,2,FALSE)</f>
        <v>Natural gas</v>
      </c>
      <c r="K988" s="47"/>
      <c r="L988" s="46"/>
      <c r="M988" s="46"/>
      <c r="N988" s="56"/>
      <c r="O988" s="46"/>
      <c r="P988" s="46"/>
      <c r="Q988" s="46"/>
      <c r="R988" s="37"/>
      <c r="S988" s="13"/>
      <c r="T988" s="56"/>
      <c r="U988" s="13"/>
      <c r="V988" s="56"/>
      <c r="W988" s="13"/>
      <c r="X988" s="13"/>
      <c r="Y988" s="13"/>
      <c r="Z988" s="13"/>
      <c r="AA988" s="46"/>
      <c r="AB988" s="56"/>
      <c r="AC988" s="13"/>
      <c r="AD988" s="60"/>
      <c r="AE988" s="13"/>
      <c r="AF988" s="13"/>
      <c r="AG988" s="13"/>
      <c r="AH988" s="46"/>
      <c r="AI988" s="56"/>
      <c r="AJ988" s="46"/>
      <c r="AK988" s="56"/>
    </row>
    <row r="989" spans="1:37">
      <c r="A989" s="36" t="str">
        <f t="shared" si="15"/>
        <v>PL103_4</v>
      </c>
      <c r="B989" t="s">
        <v>94</v>
      </c>
      <c r="C989" t="s">
        <v>193</v>
      </c>
      <c r="D989">
        <v>103</v>
      </c>
      <c r="E989">
        <v>4</v>
      </c>
      <c r="F989" s="25" t="str">
        <f>VLOOKUP(B989,Definitions!$C$7:$D$43,2,FALSE)</f>
        <v>Poland</v>
      </c>
      <c r="G989" t="str">
        <f>VLOOKUP(C989,Definitions!$C$49:$D$57,2,FALSE)</f>
        <v>Not elsewhere specified (Other)</v>
      </c>
      <c r="H989" t="str">
        <f>VLOOKUP(D989,Definitions!$C$60:$D$104,2,FALSE)</f>
        <v>Fishing</v>
      </c>
      <c r="J989" s="29" t="str">
        <f>VLOOKUP(E989,Definitions!$C$115:$D$131,2,FALSE)</f>
        <v>Other fossil fuels</v>
      </c>
      <c r="K989" s="47"/>
      <c r="L989" s="46"/>
      <c r="M989" s="46"/>
      <c r="N989" s="56"/>
      <c r="O989" s="46"/>
      <c r="P989" s="46"/>
      <c r="Q989" s="46"/>
      <c r="R989" s="37"/>
      <c r="S989" s="13"/>
      <c r="T989" s="56"/>
      <c r="U989" s="13"/>
      <c r="V989" s="56"/>
      <c r="W989" s="13"/>
      <c r="X989" s="13"/>
      <c r="Y989" s="13"/>
      <c r="Z989" s="13"/>
      <c r="AA989" s="46"/>
      <c r="AB989" s="56"/>
      <c r="AC989" s="13"/>
      <c r="AD989" s="60"/>
      <c r="AE989" s="13"/>
      <c r="AF989" s="13"/>
      <c r="AG989" s="13"/>
      <c r="AH989" s="46"/>
      <c r="AI989" s="56"/>
      <c r="AJ989" s="46"/>
      <c r="AK989" s="56"/>
    </row>
    <row r="990" spans="1:37">
      <c r="A990" s="36" t="str">
        <f t="shared" si="15"/>
        <v>PL103_6</v>
      </c>
      <c r="B990" t="s">
        <v>94</v>
      </c>
      <c r="C990" t="s">
        <v>193</v>
      </c>
      <c r="D990">
        <v>103</v>
      </c>
      <c r="E990">
        <v>6</v>
      </c>
      <c r="F990" s="25" t="str">
        <f>VLOOKUP(B990,Definitions!$C$7:$D$43,2,FALSE)</f>
        <v>Poland</v>
      </c>
      <c r="G990" t="str">
        <f>VLOOKUP(C990,Definitions!$C$49:$D$57,2,FALSE)</f>
        <v>Not elsewhere specified (Other)</v>
      </c>
      <c r="H990" t="str">
        <f>VLOOKUP(D990,Definitions!$C$60:$D$104,2,FALSE)</f>
        <v>Fishing</v>
      </c>
      <c r="J990" s="29" t="str">
        <f>VLOOKUP(E990,Definitions!$C$115:$D$131,2,FALSE)</f>
        <v>Electricity</v>
      </c>
      <c r="K990" s="47"/>
      <c r="L990" s="46"/>
      <c r="M990" s="46"/>
      <c r="N990" s="56"/>
      <c r="O990" s="46"/>
      <c r="P990" s="46"/>
      <c r="Q990" s="46"/>
      <c r="R990" s="37"/>
      <c r="S990" s="13"/>
      <c r="T990" s="56"/>
      <c r="U990" s="13"/>
      <c r="V990" s="56"/>
      <c r="W990" s="13"/>
      <c r="X990" s="13"/>
      <c r="Y990" s="13"/>
      <c r="Z990" s="13"/>
      <c r="AA990" s="46"/>
      <c r="AB990" s="56"/>
      <c r="AC990" s="13"/>
      <c r="AD990" s="60"/>
      <c r="AE990" s="13"/>
      <c r="AF990" s="13"/>
      <c r="AG990" s="13"/>
      <c r="AH990" s="46"/>
      <c r="AI990" s="56"/>
      <c r="AJ990" s="46"/>
      <c r="AK990" s="56"/>
    </row>
    <row r="991" spans="1:37">
      <c r="A991" s="36" t="str">
        <f t="shared" si="15"/>
        <v>PL103_7</v>
      </c>
      <c r="B991" t="s">
        <v>94</v>
      </c>
      <c r="C991" t="s">
        <v>193</v>
      </c>
      <c r="D991">
        <v>103</v>
      </c>
      <c r="E991">
        <v>7</v>
      </c>
      <c r="F991" s="25" t="str">
        <f>VLOOKUP(B991,Definitions!$C$7:$D$43,2,FALSE)</f>
        <v>Poland</v>
      </c>
      <c r="G991" t="str">
        <f>VLOOKUP(C991,Definitions!$C$49:$D$57,2,FALSE)</f>
        <v>Not elsewhere specified (Other)</v>
      </c>
      <c r="H991" t="str">
        <f>VLOOKUP(D991,Definitions!$C$60:$D$104,2,FALSE)</f>
        <v>Fishing</v>
      </c>
      <c r="J991" s="29" t="str">
        <f>VLOOKUP(E991,Definitions!$C$115:$D$131,2,FALSE)</f>
        <v>District heating</v>
      </c>
      <c r="K991" s="47"/>
      <c r="L991" s="46"/>
      <c r="M991" s="46"/>
      <c r="N991" s="56"/>
      <c r="O991" s="46"/>
      <c r="P991" s="46"/>
      <c r="Q991" s="46"/>
      <c r="R991" s="37"/>
      <c r="S991" s="13"/>
      <c r="T991" s="56"/>
      <c r="U991" s="13"/>
      <c r="V991" s="56"/>
      <c r="W991" s="13"/>
      <c r="X991" s="13"/>
      <c r="Y991" s="13"/>
      <c r="Z991" s="13"/>
      <c r="AA991" s="46"/>
      <c r="AB991" s="56"/>
      <c r="AC991" s="13"/>
      <c r="AD991" s="60"/>
      <c r="AE991" s="13"/>
      <c r="AF991" s="13"/>
      <c r="AG991" s="13"/>
      <c r="AH991" s="46"/>
      <c r="AI991" s="56"/>
      <c r="AJ991" s="46"/>
      <c r="AK991" s="56"/>
    </row>
    <row r="992" spans="1:37">
      <c r="A992" s="36" t="str">
        <f t="shared" si="15"/>
        <v>PL103_8</v>
      </c>
      <c r="B992" t="s">
        <v>94</v>
      </c>
      <c r="C992" t="s">
        <v>193</v>
      </c>
      <c r="D992">
        <v>103</v>
      </c>
      <c r="E992">
        <v>8</v>
      </c>
      <c r="F992" s="25" t="str">
        <f>VLOOKUP(B992,Definitions!$C$7:$D$43,2,FALSE)</f>
        <v>Poland</v>
      </c>
      <c r="G992" t="str">
        <f>VLOOKUP(C992,Definitions!$C$49:$D$57,2,FALSE)</f>
        <v>Not elsewhere specified (Other)</v>
      </c>
      <c r="H992" t="str">
        <f>VLOOKUP(D992,Definitions!$C$60:$D$104,2,FALSE)</f>
        <v>Fishing</v>
      </c>
      <c r="J992" s="29" t="str">
        <f>VLOOKUP(E992,Definitions!$C$115:$D$131,2,FALSE)</f>
        <v>Waste non-RES</v>
      </c>
      <c r="K992" s="47"/>
      <c r="L992" s="46"/>
      <c r="M992" s="46"/>
      <c r="N992" s="56"/>
      <c r="O992" s="46"/>
      <c r="P992" s="46"/>
      <c r="Q992" s="46"/>
      <c r="R992" s="37"/>
      <c r="S992" s="13"/>
      <c r="T992" s="56"/>
      <c r="U992" s="13"/>
      <c r="V992" s="56"/>
      <c r="W992" s="13"/>
      <c r="X992" s="13"/>
      <c r="Y992" s="13"/>
      <c r="Z992" s="13"/>
      <c r="AA992" s="46"/>
      <c r="AB992" s="56"/>
      <c r="AC992" s="13"/>
      <c r="AD992" s="60"/>
      <c r="AE992" s="13"/>
      <c r="AF992" s="13"/>
      <c r="AG992" s="13"/>
      <c r="AH992" s="46"/>
      <c r="AI992" s="56"/>
      <c r="AJ992" s="46"/>
      <c r="AK992" s="56"/>
    </row>
    <row r="993" spans="1:37">
      <c r="A993" s="36" t="str">
        <f t="shared" si="15"/>
        <v>PL103_9</v>
      </c>
      <c r="B993" t="s">
        <v>94</v>
      </c>
      <c r="C993" t="s">
        <v>193</v>
      </c>
      <c r="D993">
        <v>103</v>
      </c>
      <c r="E993">
        <v>9</v>
      </c>
      <c r="F993" s="25" t="str">
        <f>VLOOKUP(B993,Definitions!$C$7:$D$43,2,FALSE)</f>
        <v>Poland</v>
      </c>
      <c r="G993" t="str">
        <f>VLOOKUP(C993,Definitions!$C$49:$D$57,2,FALSE)</f>
        <v>Not elsewhere specified (Other)</v>
      </c>
      <c r="H993" t="str">
        <f>VLOOKUP(D993,Definitions!$C$60:$D$104,2,FALSE)</f>
        <v>Fishing</v>
      </c>
      <c r="J993" s="29" t="str">
        <f>VLOOKUP(E993,Definitions!$C$115:$D$131,2,FALSE)</f>
        <v>Waste RES</v>
      </c>
      <c r="K993" s="47"/>
      <c r="L993" s="46"/>
      <c r="M993" s="46"/>
      <c r="N993" s="56"/>
      <c r="O993" s="46"/>
      <c r="P993" s="46"/>
      <c r="Q993" s="46"/>
      <c r="R993" s="37"/>
      <c r="S993" s="13"/>
      <c r="T993" s="56"/>
      <c r="U993" s="13"/>
      <c r="V993" s="56"/>
      <c r="W993" s="13"/>
      <c r="X993" s="13"/>
      <c r="Y993" s="13"/>
      <c r="Z993" s="13"/>
      <c r="AA993" s="46"/>
      <c r="AB993" s="56"/>
      <c r="AC993" s="13"/>
      <c r="AD993" s="60"/>
      <c r="AE993" s="13"/>
      <c r="AF993" s="13"/>
      <c r="AG993" s="13"/>
      <c r="AH993" s="46"/>
      <c r="AI993" s="56"/>
      <c r="AJ993" s="46"/>
      <c r="AK993" s="56"/>
    </row>
    <row r="994" spans="1:37">
      <c r="A994" s="36" t="str">
        <f t="shared" si="15"/>
        <v>PL103_51</v>
      </c>
      <c r="B994" t="s">
        <v>94</v>
      </c>
      <c r="C994" t="s">
        <v>193</v>
      </c>
      <c r="D994">
        <v>103</v>
      </c>
      <c r="E994">
        <v>51</v>
      </c>
      <c r="F994" s="25" t="str">
        <f>VLOOKUP(B994,Definitions!$C$7:$D$43,2,FALSE)</f>
        <v>Poland</v>
      </c>
      <c r="G994" t="str">
        <f>VLOOKUP(C994,Definitions!$C$49:$D$57,2,FALSE)</f>
        <v>Not elsewhere specified (Other)</v>
      </c>
      <c r="H994" t="str">
        <f>VLOOKUP(D994,Definitions!$C$60:$D$104,2,FALSE)</f>
        <v>Fishing</v>
      </c>
      <c r="J994" s="29" t="str">
        <f>VLOOKUP(E994,Definitions!$C$115:$D$131,2,FALSE)</f>
        <v>Biomass</v>
      </c>
      <c r="K994" s="47"/>
      <c r="L994" s="46"/>
      <c r="M994" s="46"/>
      <c r="N994" s="56"/>
      <c r="O994" s="46"/>
      <c r="P994" s="46"/>
      <c r="Q994" s="46"/>
      <c r="R994" s="37"/>
      <c r="S994" s="13"/>
      <c r="T994" s="56"/>
      <c r="U994" s="13"/>
      <c r="V994" s="56"/>
      <c r="W994" s="13"/>
      <c r="X994" s="13"/>
      <c r="Y994" s="13"/>
      <c r="Z994" s="13"/>
      <c r="AA994" s="46"/>
      <c r="AB994" s="56"/>
      <c r="AC994" s="13"/>
      <c r="AD994" s="60"/>
      <c r="AE994" s="13"/>
      <c r="AF994" s="13"/>
      <c r="AG994" s="13"/>
      <c r="AH994" s="46"/>
      <c r="AI994" s="56"/>
      <c r="AJ994" s="46"/>
      <c r="AK994" s="56"/>
    </row>
    <row r="995" spans="1:37">
      <c r="A995" s="36" t="str">
        <f t="shared" si="15"/>
        <v>PL103_52</v>
      </c>
      <c r="B995" t="s">
        <v>94</v>
      </c>
      <c r="C995" t="s">
        <v>193</v>
      </c>
      <c r="D995">
        <v>103</v>
      </c>
      <c r="E995">
        <v>52</v>
      </c>
      <c r="F995" s="25" t="str">
        <f>VLOOKUP(B995,Definitions!$C$7:$D$43,2,FALSE)</f>
        <v>Poland</v>
      </c>
      <c r="G995" t="str">
        <f>VLOOKUP(C995,Definitions!$C$49:$D$57,2,FALSE)</f>
        <v>Not elsewhere specified (Other)</v>
      </c>
      <c r="H995" t="str">
        <f>VLOOKUP(D995,Definitions!$C$60:$D$104,2,FALSE)</f>
        <v>Fishing</v>
      </c>
      <c r="J995" s="29" t="str">
        <f>VLOOKUP(E995,Definitions!$C$115:$D$131,2,FALSE)</f>
        <v>Geothermal</v>
      </c>
      <c r="K995" s="47"/>
      <c r="L995" s="46"/>
      <c r="M995" s="46"/>
      <c r="N995" s="56"/>
      <c r="O995" s="46"/>
      <c r="P995" s="46"/>
      <c r="Q995" s="46"/>
      <c r="R995" s="37"/>
      <c r="S995" s="13"/>
      <c r="T995" s="56"/>
      <c r="U995" s="13"/>
      <c r="V995" s="56"/>
      <c r="W995" s="13"/>
      <c r="X995" s="13"/>
      <c r="Y995" s="13"/>
      <c r="Z995" s="13"/>
      <c r="AA995" s="46"/>
      <c r="AB995" s="56"/>
      <c r="AC995" s="13"/>
      <c r="AD995" s="60"/>
      <c r="AE995" s="13"/>
      <c r="AF995" s="13"/>
      <c r="AG995" s="13"/>
      <c r="AH995" s="46"/>
      <c r="AI995" s="56"/>
      <c r="AJ995" s="46"/>
      <c r="AK995" s="56"/>
    </row>
    <row r="996" spans="1:37">
      <c r="A996" s="36" t="str">
        <f t="shared" si="15"/>
        <v>PL103_53</v>
      </c>
      <c r="B996" t="s">
        <v>94</v>
      </c>
      <c r="C996" t="s">
        <v>193</v>
      </c>
      <c r="D996">
        <v>103</v>
      </c>
      <c r="E996">
        <v>53</v>
      </c>
      <c r="F996" s="25" t="str">
        <f>VLOOKUP(B996,Definitions!$C$7:$D$43,2,FALSE)</f>
        <v>Poland</v>
      </c>
      <c r="G996" t="str">
        <f>VLOOKUP(C996,Definitions!$C$49:$D$57,2,FALSE)</f>
        <v>Not elsewhere specified (Other)</v>
      </c>
      <c r="H996" t="str">
        <f>VLOOKUP(D996,Definitions!$C$60:$D$104,2,FALSE)</f>
        <v>Fishing</v>
      </c>
      <c r="J996" s="29" t="str">
        <f>VLOOKUP(E996,Definitions!$C$115:$D$131,2,FALSE)</f>
        <v>Solar energy</v>
      </c>
      <c r="K996" s="47"/>
      <c r="L996" s="46"/>
      <c r="M996" s="46"/>
      <c r="N996" s="56"/>
      <c r="O996" s="46"/>
      <c r="P996" s="46"/>
      <c r="Q996" s="46"/>
      <c r="R996" s="37"/>
      <c r="S996" s="13"/>
      <c r="T996" s="56"/>
      <c r="U996" s="13"/>
      <c r="V996" s="56"/>
      <c r="W996" s="13"/>
      <c r="X996" s="13"/>
      <c r="Y996" s="13"/>
      <c r="Z996" s="13"/>
      <c r="AA996" s="46"/>
      <c r="AB996" s="56"/>
      <c r="AC996" s="13"/>
      <c r="AD996" s="60"/>
      <c r="AE996" s="13"/>
      <c r="AF996" s="13"/>
      <c r="AG996" s="13"/>
      <c r="AH996" s="46"/>
      <c r="AI996" s="56"/>
      <c r="AJ996" s="46"/>
      <c r="AK996" s="56"/>
    </row>
    <row r="997" spans="1:37">
      <c r="A997" s="36" t="str">
        <f t="shared" si="15"/>
        <v>PL103_56</v>
      </c>
      <c r="B997" t="s">
        <v>94</v>
      </c>
      <c r="C997" t="s">
        <v>193</v>
      </c>
      <c r="D997">
        <v>103</v>
      </c>
      <c r="E997">
        <v>56</v>
      </c>
      <c r="F997" s="25" t="str">
        <f>VLOOKUP(B997,Definitions!$C$7:$D$43,2,FALSE)</f>
        <v>Poland</v>
      </c>
      <c r="G997" t="str">
        <f>VLOOKUP(C997,Definitions!$C$49:$D$57,2,FALSE)</f>
        <v>Not elsewhere specified (Other)</v>
      </c>
      <c r="H997" t="str">
        <f>VLOOKUP(D997,Definitions!$C$60:$D$104,2,FALSE)</f>
        <v>Fishing</v>
      </c>
      <c r="J997" s="29" t="str">
        <f>VLOOKUP(E997,Definitions!$C$115:$D$131,2,FALSE)</f>
        <v>Ambient heat ground</v>
      </c>
      <c r="K997" s="47"/>
      <c r="L997" s="46"/>
      <c r="M997" s="46"/>
      <c r="N997" s="56"/>
      <c r="O997" s="46"/>
      <c r="P997" s="46"/>
      <c r="Q997" s="46"/>
      <c r="R997" s="37"/>
      <c r="S997" s="13"/>
      <c r="T997" s="56"/>
      <c r="U997" s="13"/>
      <c r="V997" s="56"/>
      <c r="W997" s="13"/>
      <c r="X997" s="13"/>
      <c r="Y997" s="13"/>
      <c r="Z997" s="13"/>
      <c r="AA997" s="46"/>
      <c r="AB997" s="56"/>
      <c r="AC997" s="13"/>
      <c r="AD997" s="60"/>
      <c r="AE997" s="13"/>
      <c r="AF997" s="13"/>
      <c r="AG997" s="13"/>
      <c r="AH997" s="46"/>
      <c r="AI997" s="56"/>
      <c r="AJ997" s="46"/>
      <c r="AK997" s="56"/>
    </row>
    <row r="998" spans="1:37">
      <c r="A998" s="36" t="str">
        <f t="shared" si="15"/>
        <v>PL103_57</v>
      </c>
      <c r="B998" t="s">
        <v>94</v>
      </c>
      <c r="C998" t="s">
        <v>193</v>
      </c>
      <c r="D998">
        <v>103</v>
      </c>
      <c r="E998">
        <v>57</v>
      </c>
      <c r="F998" s="25" t="str">
        <f>VLOOKUP(B998,Definitions!$C$7:$D$43,2,FALSE)</f>
        <v>Poland</v>
      </c>
      <c r="G998" t="str">
        <f>VLOOKUP(C998,Definitions!$C$49:$D$57,2,FALSE)</f>
        <v>Not elsewhere specified (Other)</v>
      </c>
      <c r="H998" t="str">
        <f>VLOOKUP(D998,Definitions!$C$60:$D$104,2,FALSE)</f>
        <v>Fishing</v>
      </c>
      <c r="J998" s="29" t="str">
        <f>VLOOKUP(E998,Definitions!$C$115:$D$131,2,FALSE)</f>
        <v>Ambient heat air</v>
      </c>
      <c r="K998" s="47"/>
      <c r="L998" s="46"/>
      <c r="M998" s="46"/>
      <c r="N998" s="56"/>
      <c r="O998" s="46"/>
      <c r="P998" s="46"/>
      <c r="Q998" s="46"/>
      <c r="R998" s="37"/>
      <c r="S998" s="13"/>
      <c r="T998" s="56"/>
      <c r="U998" s="13"/>
      <c r="V998" s="56"/>
      <c r="W998" s="13"/>
      <c r="X998" s="13"/>
      <c r="Y998" s="13"/>
      <c r="Z998" s="13"/>
      <c r="AA998" s="46"/>
      <c r="AB998" s="56"/>
      <c r="AC998" s="13"/>
      <c r="AD998" s="60"/>
      <c r="AE998" s="13"/>
      <c r="AF998" s="13"/>
      <c r="AG998" s="13"/>
      <c r="AH998" s="46"/>
      <c r="AI998" s="56"/>
      <c r="AJ998" s="46"/>
      <c r="AK998" s="56"/>
    </row>
    <row r="999" spans="1:37">
      <c r="A999" s="36" t="str">
        <f t="shared" si="15"/>
        <v>PL103_58</v>
      </c>
      <c r="B999" t="s">
        <v>94</v>
      </c>
      <c r="C999" t="s">
        <v>193</v>
      </c>
      <c r="D999">
        <v>103</v>
      </c>
      <c r="E999">
        <v>58</v>
      </c>
      <c r="F999" s="25" t="str">
        <f>VLOOKUP(B999,Definitions!$C$7:$D$43,2,FALSE)</f>
        <v>Poland</v>
      </c>
      <c r="G999" t="str">
        <f>VLOOKUP(C999,Definitions!$C$49:$D$57,2,FALSE)</f>
        <v>Not elsewhere specified (Other)</v>
      </c>
      <c r="H999" t="str">
        <f>VLOOKUP(D999,Definitions!$C$60:$D$104,2,FALSE)</f>
        <v>Fishing</v>
      </c>
      <c r="J999" s="29" t="str">
        <f>VLOOKUP(E999,Definitions!$C$115:$D$131,2,FALSE)</f>
        <v>Ambient heat total</v>
      </c>
      <c r="K999" s="47"/>
      <c r="L999" s="46"/>
      <c r="M999" s="46"/>
      <c r="N999" s="56"/>
      <c r="O999" s="46"/>
      <c r="P999" s="46"/>
      <c r="Q999" s="46"/>
      <c r="R999" s="37"/>
      <c r="S999" s="13"/>
      <c r="T999" s="56"/>
      <c r="U999" s="13"/>
      <c r="V999" s="56"/>
      <c r="W999" s="13"/>
      <c r="X999" s="13"/>
      <c r="Y999" s="13"/>
      <c r="Z999" s="13"/>
      <c r="AA999" s="46"/>
      <c r="AB999" s="56"/>
      <c r="AC999" s="13"/>
      <c r="AD999" s="60"/>
      <c r="AE999" s="13"/>
      <c r="AF999" s="13"/>
      <c r="AG999" s="13"/>
      <c r="AH999" s="46"/>
      <c r="AI999" s="56"/>
      <c r="AJ999" s="46"/>
      <c r="AK999" s="56"/>
    </row>
    <row r="1000" spans="1:37">
      <c r="A1000" s="36" t="str">
        <f t="shared" si="15"/>
        <v>PL103_55</v>
      </c>
      <c r="B1000" t="s">
        <v>94</v>
      </c>
      <c r="C1000" t="s">
        <v>193</v>
      </c>
      <c r="D1000">
        <v>103</v>
      </c>
      <c r="E1000">
        <v>55</v>
      </c>
      <c r="F1000" s="25" t="str">
        <f>VLOOKUP(B1000,Definitions!$C$7:$D$43,2,FALSE)</f>
        <v>Poland</v>
      </c>
      <c r="G1000" t="str">
        <f>VLOOKUP(C1000,Definitions!$C$49:$D$57,2,FALSE)</f>
        <v>Not elsewhere specified (Other)</v>
      </c>
      <c r="H1000" t="str">
        <f>VLOOKUP(D1000,Definitions!$C$60:$D$104,2,FALSE)</f>
        <v>Fishing</v>
      </c>
      <c r="J1000" s="29" t="str">
        <f>VLOOKUP(E1000,Definitions!$C$115:$D$131,2,FALSE)</f>
        <v xml:space="preserve">Other RES </v>
      </c>
      <c r="K1000" s="47"/>
      <c r="L1000" s="46"/>
      <c r="M1000" s="46"/>
      <c r="N1000" s="56"/>
      <c r="O1000" s="46"/>
      <c r="P1000" s="46"/>
      <c r="Q1000" s="46"/>
      <c r="R1000" s="37"/>
      <c r="S1000" s="13"/>
      <c r="T1000" s="56"/>
      <c r="U1000" s="13"/>
      <c r="V1000" s="56"/>
      <c r="W1000" s="13"/>
      <c r="X1000" s="13"/>
      <c r="Y1000" s="13"/>
      <c r="Z1000" s="13"/>
      <c r="AA1000" s="46"/>
      <c r="AB1000" s="56"/>
      <c r="AC1000" s="13"/>
      <c r="AD1000" s="60"/>
      <c r="AE1000" s="13"/>
      <c r="AF1000" s="13"/>
      <c r="AG1000" s="13"/>
      <c r="AH1000" s="46"/>
      <c r="AI1000" s="56"/>
      <c r="AJ1000" s="46"/>
      <c r="AK1000" s="56"/>
    </row>
    <row r="1001" spans="1:37">
      <c r="A1001" s="36" t="str">
        <f t="shared" si="15"/>
        <v>PL990_0</v>
      </c>
      <c r="B1001" t="s">
        <v>94</v>
      </c>
      <c r="C1001" t="s">
        <v>193</v>
      </c>
      <c r="D1001">
        <v>990</v>
      </c>
      <c r="E1001">
        <v>0</v>
      </c>
      <c r="F1001" s="25" t="str">
        <f>VLOOKUP(B1001,Definitions!$C$7:$D$43,2,FALSE)</f>
        <v>Poland</v>
      </c>
      <c r="G1001" t="str">
        <f>VLOOKUP(C1001,Definitions!$C$49:$D$57,2,FALSE)</f>
        <v>Not elsewhere specified (Other)</v>
      </c>
      <c r="H1001" t="str">
        <f>VLOOKUP(D1001,Definitions!$C$60:$D$104,2,FALSE)</f>
        <v>Not elsewhere specified (Other)</v>
      </c>
      <c r="J1001" s="29" t="str">
        <f>VLOOKUP(E1001,Definitions!$C$115:$D$131,2,FALSE)</f>
        <v>TOTAL</v>
      </c>
      <c r="K1001" s="47"/>
      <c r="L1001" s="46"/>
      <c r="M1001" s="46"/>
      <c r="N1001" s="56"/>
      <c r="O1001" s="46"/>
      <c r="P1001" s="46"/>
      <c r="Q1001" s="46"/>
      <c r="R1001" s="37"/>
      <c r="S1001" s="13"/>
      <c r="T1001" s="56"/>
      <c r="U1001" s="13"/>
      <c r="V1001" s="56"/>
      <c r="W1001" s="13"/>
      <c r="X1001" s="13"/>
      <c r="Y1001" s="13"/>
      <c r="Z1001" s="13"/>
      <c r="AA1001" s="46"/>
      <c r="AB1001" s="56"/>
      <c r="AC1001" s="13"/>
      <c r="AD1001" s="60"/>
      <c r="AE1001" s="13"/>
      <c r="AF1001" s="13"/>
      <c r="AG1001" s="13"/>
      <c r="AH1001" s="46"/>
      <c r="AI1001" s="56"/>
      <c r="AJ1001" s="46"/>
      <c r="AK1001" s="56"/>
    </row>
    <row r="1002" spans="1:37">
      <c r="A1002" s="36" t="str">
        <f t="shared" si="15"/>
        <v>PL990_1</v>
      </c>
      <c r="B1002" t="s">
        <v>94</v>
      </c>
      <c r="C1002" t="s">
        <v>193</v>
      </c>
      <c r="D1002">
        <v>990</v>
      </c>
      <c r="E1002">
        <v>1</v>
      </c>
      <c r="F1002" s="25" t="str">
        <f>VLOOKUP(B1002,Definitions!$C$7:$D$43,2,FALSE)</f>
        <v>Poland</v>
      </c>
      <c r="G1002" t="str">
        <f>VLOOKUP(C1002,Definitions!$C$49:$D$57,2,FALSE)</f>
        <v>Not elsewhere specified (Other)</v>
      </c>
      <c r="H1002" t="str">
        <f>VLOOKUP(D1002,Definitions!$C$60:$D$104,2,FALSE)</f>
        <v>Not elsewhere specified (Other)</v>
      </c>
      <c r="J1002" s="29" t="str">
        <f>VLOOKUP(E1002,Definitions!$C$115:$D$131,2,FALSE)</f>
        <v>Coal</v>
      </c>
      <c r="K1002" s="47"/>
      <c r="L1002" s="46"/>
      <c r="M1002" s="46"/>
      <c r="N1002" s="56"/>
      <c r="O1002" s="46"/>
      <c r="P1002" s="46"/>
      <c r="Q1002" s="46"/>
      <c r="R1002" s="37"/>
      <c r="S1002" s="13"/>
      <c r="T1002" s="56"/>
      <c r="U1002" s="13"/>
      <c r="V1002" s="56"/>
      <c r="W1002" s="13"/>
      <c r="X1002" s="13"/>
      <c r="Y1002" s="13"/>
      <c r="Z1002" s="13"/>
      <c r="AA1002" s="46"/>
      <c r="AB1002" s="56"/>
      <c r="AC1002" s="13"/>
      <c r="AD1002" s="60"/>
      <c r="AE1002" s="13"/>
      <c r="AF1002" s="13"/>
      <c r="AG1002" s="13"/>
      <c r="AH1002" s="46"/>
      <c r="AI1002" s="56"/>
      <c r="AJ1002" s="46"/>
      <c r="AK1002" s="56"/>
    </row>
    <row r="1003" spans="1:37">
      <c r="A1003" s="36" t="str">
        <f t="shared" si="15"/>
        <v>PL990_2</v>
      </c>
      <c r="B1003" t="s">
        <v>94</v>
      </c>
      <c r="C1003" t="s">
        <v>193</v>
      </c>
      <c r="D1003">
        <v>990</v>
      </c>
      <c r="E1003">
        <v>2</v>
      </c>
      <c r="F1003" s="25" t="str">
        <f>VLOOKUP(B1003,Definitions!$C$7:$D$43,2,FALSE)</f>
        <v>Poland</v>
      </c>
      <c r="G1003" t="str">
        <f>VLOOKUP(C1003,Definitions!$C$49:$D$57,2,FALSE)</f>
        <v>Not elsewhere specified (Other)</v>
      </c>
      <c r="H1003" t="str">
        <f>VLOOKUP(D1003,Definitions!$C$60:$D$104,2,FALSE)</f>
        <v>Not elsewhere specified (Other)</v>
      </c>
      <c r="J1003" s="29" t="str">
        <f>VLOOKUP(E1003,Definitions!$C$115:$D$131,2,FALSE)</f>
        <v>Fuel oil</v>
      </c>
      <c r="K1003" s="47"/>
      <c r="L1003" s="46"/>
      <c r="M1003" s="46"/>
      <c r="N1003" s="56"/>
      <c r="O1003" s="46"/>
      <c r="P1003" s="46"/>
      <c r="Q1003" s="46"/>
      <c r="R1003" s="37"/>
      <c r="S1003" s="13"/>
      <c r="T1003" s="56"/>
      <c r="U1003" s="13"/>
      <c r="V1003" s="56"/>
      <c r="W1003" s="13"/>
      <c r="X1003" s="13"/>
      <c r="Y1003" s="13"/>
      <c r="Z1003" s="13"/>
      <c r="AA1003" s="46"/>
      <c r="AB1003" s="56"/>
      <c r="AC1003" s="13"/>
      <c r="AD1003" s="60"/>
      <c r="AE1003" s="13"/>
      <c r="AF1003" s="13"/>
      <c r="AG1003" s="13"/>
      <c r="AH1003" s="46"/>
      <c r="AI1003" s="56"/>
      <c r="AJ1003" s="46"/>
      <c r="AK1003" s="56"/>
    </row>
    <row r="1004" spans="1:37">
      <c r="A1004" s="36" t="str">
        <f t="shared" si="15"/>
        <v>PL990_3</v>
      </c>
      <c r="B1004" t="s">
        <v>94</v>
      </c>
      <c r="C1004" t="s">
        <v>193</v>
      </c>
      <c r="D1004">
        <v>990</v>
      </c>
      <c r="E1004">
        <v>3</v>
      </c>
      <c r="F1004" s="25" t="str">
        <f>VLOOKUP(B1004,Definitions!$C$7:$D$43,2,FALSE)</f>
        <v>Poland</v>
      </c>
      <c r="G1004" t="str">
        <f>VLOOKUP(C1004,Definitions!$C$49:$D$57,2,FALSE)</f>
        <v>Not elsewhere specified (Other)</v>
      </c>
      <c r="H1004" t="str">
        <f>VLOOKUP(D1004,Definitions!$C$60:$D$104,2,FALSE)</f>
        <v>Not elsewhere specified (Other)</v>
      </c>
      <c r="J1004" s="29" t="str">
        <f>VLOOKUP(E1004,Definitions!$C$115:$D$131,2,FALSE)</f>
        <v>Natural gas</v>
      </c>
      <c r="K1004" s="47"/>
      <c r="L1004" s="46"/>
      <c r="M1004" s="46"/>
      <c r="N1004" s="56"/>
      <c r="O1004" s="46"/>
      <c r="P1004" s="46"/>
      <c r="Q1004" s="46"/>
      <c r="R1004" s="37"/>
      <c r="S1004" s="13"/>
      <c r="T1004" s="56"/>
      <c r="U1004" s="13"/>
      <c r="V1004" s="56"/>
      <c r="W1004" s="13"/>
      <c r="X1004" s="13"/>
      <c r="Y1004" s="13"/>
      <c r="Z1004" s="13"/>
      <c r="AA1004" s="46"/>
      <c r="AB1004" s="56"/>
      <c r="AC1004" s="13"/>
      <c r="AD1004" s="60"/>
      <c r="AE1004" s="13"/>
      <c r="AF1004" s="13"/>
      <c r="AG1004" s="13"/>
      <c r="AH1004" s="46"/>
      <c r="AI1004" s="56"/>
      <c r="AJ1004" s="46"/>
      <c r="AK1004" s="56"/>
    </row>
    <row r="1005" spans="1:37">
      <c r="A1005" s="36" t="str">
        <f t="shared" si="15"/>
        <v>PL990_4</v>
      </c>
      <c r="B1005" t="s">
        <v>94</v>
      </c>
      <c r="C1005" t="s">
        <v>193</v>
      </c>
      <c r="D1005">
        <v>990</v>
      </c>
      <c r="E1005">
        <v>4</v>
      </c>
      <c r="F1005" s="25" t="str">
        <f>VLOOKUP(B1005,Definitions!$C$7:$D$43,2,FALSE)</f>
        <v>Poland</v>
      </c>
      <c r="G1005" t="str">
        <f>VLOOKUP(C1005,Definitions!$C$49:$D$57,2,FALSE)</f>
        <v>Not elsewhere specified (Other)</v>
      </c>
      <c r="H1005" t="str">
        <f>VLOOKUP(D1005,Definitions!$C$60:$D$104,2,FALSE)</f>
        <v>Not elsewhere specified (Other)</v>
      </c>
      <c r="J1005" s="29" t="str">
        <f>VLOOKUP(E1005,Definitions!$C$115:$D$131,2,FALSE)</f>
        <v>Other fossil fuels</v>
      </c>
      <c r="K1005" s="47"/>
      <c r="L1005" s="46"/>
      <c r="M1005" s="46"/>
      <c r="N1005" s="56"/>
      <c r="O1005" s="46"/>
      <c r="P1005" s="46"/>
      <c r="Q1005" s="46"/>
      <c r="R1005" s="37"/>
      <c r="S1005" s="13"/>
      <c r="T1005" s="56"/>
      <c r="U1005" s="13"/>
      <c r="V1005" s="56"/>
      <c r="W1005" s="13"/>
      <c r="X1005" s="13"/>
      <c r="Y1005" s="13"/>
      <c r="Z1005" s="13"/>
      <c r="AA1005" s="46"/>
      <c r="AB1005" s="56"/>
      <c r="AC1005" s="13"/>
      <c r="AD1005" s="60"/>
      <c r="AE1005" s="13"/>
      <c r="AF1005" s="13"/>
      <c r="AG1005" s="13"/>
      <c r="AH1005" s="46"/>
      <c r="AI1005" s="56"/>
      <c r="AJ1005" s="46"/>
      <c r="AK1005" s="56"/>
    </row>
    <row r="1006" spans="1:37">
      <c r="A1006" s="36" t="str">
        <f t="shared" si="15"/>
        <v>PL990_6</v>
      </c>
      <c r="B1006" t="s">
        <v>94</v>
      </c>
      <c r="C1006" t="s">
        <v>193</v>
      </c>
      <c r="D1006">
        <v>990</v>
      </c>
      <c r="E1006">
        <v>6</v>
      </c>
      <c r="F1006" s="25" t="str">
        <f>VLOOKUP(B1006,Definitions!$C$7:$D$43,2,FALSE)</f>
        <v>Poland</v>
      </c>
      <c r="G1006" t="str">
        <f>VLOOKUP(C1006,Definitions!$C$49:$D$57,2,FALSE)</f>
        <v>Not elsewhere specified (Other)</v>
      </c>
      <c r="H1006" t="str">
        <f>VLOOKUP(D1006,Definitions!$C$60:$D$104,2,FALSE)</f>
        <v>Not elsewhere specified (Other)</v>
      </c>
      <c r="J1006" s="29" t="str">
        <f>VLOOKUP(E1006,Definitions!$C$115:$D$131,2,FALSE)</f>
        <v>Electricity</v>
      </c>
      <c r="K1006" s="47"/>
      <c r="L1006" s="46"/>
      <c r="M1006" s="46"/>
      <c r="N1006" s="56"/>
      <c r="O1006" s="46"/>
      <c r="P1006" s="46"/>
      <c r="Q1006" s="46"/>
      <c r="R1006" s="37"/>
      <c r="S1006" s="13"/>
      <c r="T1006" s="56"/>
      <c r="U1006" s="13"/>
      <c r="V1006" s="56"/>
      <c r="W1006" s="13"/>
      <c r="X1006" s="13"/>
      <c r="Y1006" s="13"/>
      <c r="Z1006" s="13"/>
      <c r="AA1006" s="46"/>
      <c r="AB1006" s="56"/>
      <c r="AC1006" s="13"/>
      <c r="AD1006" s="60"/>
      <c r="AE1006" s="13"/>
      <c r="AF1006" s="13"/>
      <c r="AG1006" s="13"/>
      <c r="AH1006" s="46"/>
      <c r="AI1006" s="56"/>
      <c r="AJ1006" s="46"/>
      <c r="AK1006" s="56"/>
    </row>
    <row r="1007" spans="1:37">
      <c r="A1007" s="36" t="str">
        <f t="shared" si="15"/>
        <v>PL990_7</v>
      </c>
      <c r="B1007" t="s">
        <v>94</v>
      </c>
      <c r="C1007" t="s">
        <v>193</v>
      </c>
      <c r="D1007">
        <v>990</v>
      </c>
      <c r="E1007">
        <v>7</v>
      </c>
      <c r="F1007" s="25" t="str">
        <f>VLOOKUP(B1007,Definitions!$C$7:$D$43,2,FALSE)</f>
        <v>Poland</v>
      </c>
      <c r="G1007" t="str">
        <f>VLOOKUP(C1007,Definitions!$C$49:$D$57,2,FALSE)</f>
        <v>Not elsewhere specified (Other)</v>
      </c>
      <c r="H1007" t="str">
        <f>VLOOKUP(D1007,Definitions!$C$60:$D$104,2,FALSE)</f>
        <v>Not elsewhere specified (Other)</v>
      </c>
      <c r="J1007" s="29" t="str">
        <f>VLOOKUP(E1007,Definitions!$C$115:$D$131,2,FALSE)</f>
        <v>District heating</v>
      </c>
      <c r="K1007" s="47"/>
      <c r="L1007" s="46"/>
      <c r="M1007" s="46"/>
      <c r="N1007" s="56"/>
      <c r="O1007" s="46"/>
      <c r="P1007" s="46"/>
      <c r="Q1007" s="46"/>
      <c r="R1007" s="37"/>
      <c r="S1007" s="13"/>
      <c r="T1007" s="56"/>
      <c r="U1007" s="13"/>
      <c r="V1007" s="56"/>
      <c r="W1007" s="13"/>
      <c r="X1007" s="13"/>
      <c r="Y1007" s="13"/>
      <c r="Z1007" s="13"/>
      <c r="AA1007" s="46"/>
      <c r="AB1007" s="56"/>
      <c r="AC1007" s="13"/>
      <c r="AD1007" s="60"/>
      <c r="AE1007" s="13"/>
      <c r="AF1007" s="13"/>
      <c r="AG1007" s="13"/>
      <c r="AH1007" s="46"/>
      <c r="AI1007" s="56"/>
      <c r="AJ1007" s="46"/>
      <c r="AK1007" s="56"/>
    </row>
    <row r="1008" spans="1:37">
      <c r="A1008" s="36" t="str">
        <f t="shared" si="15"/>
        <v>PL990_8</v>
      </c>
      <c r="B1008" t="s">
        <v>94</v>
      </c>
      <c r="C1008" t="s">
        <v>193</v>
      </c>
      <c r="D1008">
        <v>990</v>
      </c>
      <c r="E1008">
        <v>8</v>
      </c>
      <c r="F1008" s="25" t="str">
        <f>VLOOKUP(B1008,Definitions!$C$7:$D$43,2,FALSE)</f>
        <v>Poland</v>
      </c>
      <c r="G1008" t="str">
        <f>VLOOKUP(C1008,Definitions!$C$49:$D$57,2,FALSE)</f>
        <v>Not elsewhere specified (Other)</v>
      </c>
      <c r="H1008" t="str">
        <f>VLOOKUP(D1008,Definitions!$C$60:$D$104,2,FALSE)</f>
        <v>Not elsewhere specified (Other)</v>
      </c>
      <c r="J1008" s="29" t="str">
        <f>VLOOKUP(E1008,Definitions!$C$115:$D$131,2,FALSE)</f>
        <v>Waste non-RES</v>
      </c>
      <c r="K1008" s="47"/>
      <c r="L1008" s="46"/>
      <c r="M1008" s="46"/>
      <c r="N1008" s="56"/>
      <c r="O1008" s="46"/>
      <c r="P1008" s="46"/>
      <c r="Q1008" s="46"/>
      <c r="R1008" s="37"/>
      <c r="S1008" s="13"/>
      <c r="T1008" s="56"/>
      <c r="U1008" s="13"/>
      <c r="V1008" s="56"/>
      <c r="W1008" s="13"/>
      <c r="X1008" s="13"/>
      <c r="Y1008" s="13"/>
      <c r="Z1008" s="13"/>
      <c r="AA1008" s="46"/>
      <c r="AB1008" s="56"/>
      <c r="AC1008" s="13"/>
      <c r="AD1008" s="60"/>
      <c r="AE1008" s="13"/>
      <c r="AF1008" s="13"/>
      <c r="AG1008" s="13"/>
      <c r="AH1008" s="46"/>
      <c r="AI1008" s="56"/>
      <c r="AJ1008" s="46"/>
      <c r="AK1008" s="56"/>
    </row>
    <row r="1009" spans="1:37">
      <c r="A1009" s="36" t="str">
        <f t="shared" si="15"/>
        <v>PL990_9</v>
      </c>
      <c r="B1009" t="s">
        <v>94</v>
      </c>
      <c r="C1009" t="s">
        <v>193</v>
      </c>
      <c r="D1009">
        <v>990</v>
      </c>
      <c r="E1009">
        <v>9</v>
      </c>
      <c r="F1009" s="25" t="str">
        <f>VLOOKUP(B1009,Definitions!$C$7:$D$43,2,FALSE)</f>
        <v>Poland</v>
      </c>
      <c r="G1009" t="str">
        <f>VLOOKUP(C1009,Definitions!$C$49:$D$57,2,FALSE)</f>
        <v>Not elsewhere specified (Other)</v>
      </c>
      <c r="H1009" t="str">
        <f>VLOOKUP(D1009,Definitions!$C$60:$D$104,2,FALSE)</f>
        <v>Not elsewhere specified (Other)</v>
      </c>
      <c r="J1009" s="29" t="str">
        <f>VLOOKUP(E1009,Definitions!$C$115:$D$131,2,FALSE)</f>
        <v>Waste RES</v>
      </c>
      <c r="K1009" s="47"/>
      <c r="L1009" s="46"/>
      <c r="M1009" s="46"/>
      <c r="N1009" s="56"/>
      <c r="O1009" s="46"/>
      <c r="P1009" s="46"/>
      <c r="Q1009" s="46"/>
      <c r="R1009" s="37"/>
      <c r="S1009" s="13"/>
      <c r="T1009" s="56"/>
      <c r="U1009" s="13"/>
      <c r="V1009" s="56"/>
      <c r="W1009" s="13"/>
      <c r="X1009" s="13"/>
      <c r="Y1009" s="13"/>
      <c r="Z1009" s="13"/>
      <c r="AA1009" s="46"/>
      <c r="AB1009" s="56"/>
      <c r="AC1009" s="13"/>
      <c r="AD1009" s="60"/>
      <c r="AE1009" s="13"/>
      <c r="AF1009" s="13"/>
      <c r="AG1009" s="13"/>
      <c r="AH1009" s="46"/>
      <c r="AI1009" s="56"/>
      <c r="AJ1009" s="46"/>
      <c r="AK1009" s="56"/>
    </row>
    <row r="1010" spans="1:37">
      <c r="A1010" s="36" t="str">
        <f t="shared" si="15"/>
        <v>PL990_51</v>
      </c>
      <c r="B1010" t="s">
        <v>94</v>
      </c>
      <c r="C1010" t="s">
        <v>193</v>
      </c>
      <c r="D1010">
        <v>990</v>
      </c>
      <c r="E1010">
        <v>51</v>
      </c>
      <c r="F1010" s="25" t="str">
        <f>VLOOKUP(B1010,Definitions!$C$7:$D$43,2,FALSE)</f>
        <v>Poland</v>
      </c>
      <c r="G1010" t="str">
        <f>VLOOKUP(C1010,Definitions!$C$49:$D$57,2,FALSE)</f>
        <v>Not elsewhere specified (Other)</v>
      </c>
      <c r="H1010" t="str">
        <f>VLOOKUP(D1010,Definitions!$C$60:$D$104,2,FALSE)</f>
        <v>Not elsewhere specified (Other)</v>
      </c>
      <c r="J1010" s="29" t="str">
        <f>VLOOKUP(E1010,Definitions!$C$115:$D$131,2,FALSE)</f>
        <v>Biomass</v>
      </c>
      <c r="K1010" s="47"/>
      <c r="L1010" s="46"/>
      <c r="M1010" s="46"/>
      <c r="N1010" s="56"/>
      <c r="O1010" s="46"/>
      <c r="P1010" s="46"/>
      <c r="Q1010" s="46"/>
      <c r="R1010" s="37"/>
      <c r="S1010" s="13"/>
      <c r="T1010" s="56"/>
      <c r="U1010" s="13"/>
      <c r="V1010" s="56"/>
      <c r="W1010" s="13"/>
      <c r="X1010" s="13"/>
      <c r="Y1010" s="13"/>
      <c r="Z1010" s="13"/>
      <c r="AA1010" s="46"/>
      <c r="AB1010" s="56"/>
      <c r="AC1010" s="13"/>
      <c r="AD1010" s="60"/>
      <c r="AE1010" s="13"/>
      <c r="AF1010" s="13"/>
      <c r="AG1010" s="13"/>
      <c r="AH1010" s="46"/>
      <c r="AI1010" s="56"/>
      <c r="AJ1010" s="46"/>
      <c r="AK1010" s="56"/>
    </row>
    <row r="1011" spans="1:37">
      <c r="A1011" s="36" t="str">
        <f t="shared" si="15"/>
        <v>PL990_52</v>
      </c>
      <c r="B1011" t="s">
        <v>94</v>
      </c>
      <c r="C1011" t="s">
        <v>193</v>
      </c>
      <c r="D1011">
        <v>990</v>
      </c>
      <c r="E1011">
        <v>52</v>
      </c>
      <c r="F1011" s="25" t="str">
        <f>VLOOKUP(B1011,Definitions!$C$7:$D$43,2,FALSE)</f>
        <v>Poland</v>
      </c>
      <c r="G1011" t="str">
        <f>VLOOKUP(C1011,Definitions!$C$49:$D$57,2,FALSE)</f>
        <v>Not elsewhere specified (Other)</v>
      </c>
      <c r="H1011" t="str">
        <f>VLOOKUP(D1011,Definitions!$C$60:$D$104,2,FALSE)</f>
        <v>Not elsewhere specified (Other)</v>
      </c>
      <c r="J1011" s="29" t="str">
        <f>VLOOKUP(E1011,Definitions!$C$115:$D$131,2,FALSE)</f>
        <v>Geothermal</v>
      </c>
      <c r="K1011" s="47"/>
      <c r="L1011" s="46"/>
      <c r="M1011" s="46"/>
      <c r="N1011" s="56"/>
      <c r="O1011" s="46"/>
      <c r="P1011" s="46"/>
      <c r="Q1011" s="46"/>
      <c r="R1011" s="37"/>
      <c r="S1011" s="13"/>
      <c r="T1011" s="56"/>
      <c r="U1011" s="13"/>
      <c r="V1011" s="56"/>
      <c r="W1011" s="13"/>
      <c r="X1011" s="13"/>
      <c r="Y1011" s="13"/>
      <c r="Z1011" s="13"/>
      <c r="AA1011" s="46"/>
      <c r="AB1011" s="56"/>
      <c r="AC1011" s="13"/>
      <c r="AD1011" s="60"/>
      <c r="AE1011" s="13"/>
      <c r="AF1011" s="13"/>
      <c r="AG1011" s="13"/>
      <c r="AH1011" s="46"/>
      <c r="AI1011" s="56"/>
      <c r="AJ1011" s="46"/>
      <c r="AK1011" s="56"/>
    </row>
    <row r="1012" spans="1:37">
      <c r="A1012" s="36" t="str">
        <f t="shared" si="15"/>
        <v>PL990_53</v>
      </c>
      <c r="B1012" t="s">
        <v>94</v>
      </c>
      <c r="C1012" t="s">
        <v>193</v>
      </c>
      <c r="D1012">
        <v>990</v>
      </c>
      <c r="E1012">
        <v>53</v>
      </c>
      <c r="F1012" s="25" t="str">
        <f>VLOOKUP(B1012,Definitions!$C$7:$D$43,2,FALSE)</f>
        <v>Poland</v>
      </c>
      <c r="G1012" t="str">
        <f>VLOOKUP(C1012,Definitions!$C$49:$D$57,2,FALSE)</f>
        <v>Not elsewhere specified (Other)</v>
      </c>
      <c r="H1012" t="str">
        <f>VLOOKUP(D1012,Definitions!$C$60:$D$104,2,FALSE)</f>
        <v>Not elsewhere specified (Other)</v>
      </c>
      <c r="J1012" s="29" t="str">
        <f>VLOOKUP(E1012,Definitions!$C$115:$D$131,2,FALSE)</f>
        <v>Solar energy</v>
      </c>
      <c r="K1012" s="47"/>
      <c r="L1012" s="46"/>
      <c r="M1012" s="46"/>
      <c r="N1012" s="56"/>
      <c r="O1012" s="46"/>
      <c r="P1012" s="46"/>
      <c r="Q1012" s="46"/>
      <c r="R1012" s="37"/>
      <c r="S1012" s="13"/>
      <c r="T1012" s="56"/>
      <c r="U1012" s="13"/>
      <c r="V1012" s="56"/>
      <c r="W1012" s="13"/>
      <c r="X1012" s="13"/>
      <c r="Y1012" s="13"/>
      <c r="Z1012" s="13"/>
      <c r="AA1012" s="46"/>
      <c r="AB1012" s="56"/>
      <c r="AC1012" s="13"/>
      <c r="AD1012" s="60"/>
      <c r="AE1012" s="13"/>
      <c r="AF1012" s="13"/>
      <c r="AG1012" s="13"/>
      <c r="AH1012" s="46"/>
      <c r="AI1012" s="56"/>
      <c r="AJ1012" s="46"/>
      <c r="AK1012" s="56"/>
    </row>
    <row r="1013" spans="1:37">
      <c r="A1013" s="36" t="str">
        <f t="shared" si="15"/>
        <v>PL990_56</v>
      </c>
      <c r="B1013" t="s">
        <v>94</v>
      </c>
      <c r="C1013" t="s">
        <v>193</v>
      </c>
      <c r="D1013">
        <v>990</v>
      </c>
      <c r="E1013">
        <v>56</v>
      </c>
      <c r="F1013" s="25" t="str">
        <f>VLOOKUP(B1013,Definitions!$C$7:$D$43,2,FALSE)</f>
        <v>Poland</v>
      </c>
      <c r="G1013" t="str">
        <f>VLOOKUP(C1013,Definitions!$C$49:$D$57,2,FALSE)</f>
        <v>Not elsewhere specified (Other)</v>
      </c>
      <c r="H1013" t="str">
        <f>VLOOKUP(D1013,Definitions!$C$60:$D$104,2,FALSE)</f>
        <v>Not elsewhere specified (Other)</v>
      </c>
      <c r="J1013" s="29" t="str">
        <f>VLOOKUP(E1013,Definitions!$C$115:$D$131,2,FALSE)</f>
        <v>Ambient heat ground</v>
      </c>
      <c r="K1013" s="47"/>
      <c r="L1013" s="46"/>
      <c r="M1013" s="46"/>
      <c r="N1013" s="56"/>
      <c r="O1013" s="46"/>
      <c r="P1013" s="46"/>
      <c r="Q1013" s="46"/>
      <c r="R1013" s="37"/>
      <c r="S1013" s="13"/>
      <c r="T1013" s="56"/>
      <c r="U1013" s="13"/>
      <c r="V1013" s="56"/>
      <c r="W1013" s="13"/>
      <c r="X1013" s="13"/>
      <c r="Y1013" s="13"/>
      <c r="Z1013" s="13"/>
      <c r="AA1013" s="46"/>
      <c r="AB1013" s="56"/>
      <c r="AC1013" s="13"/>
      <c r="AD1013" s="60"/>
      <c r="AE1013" s="13"/>
      <c r="AF1013" s="13"/>
      <c r="AG1013" s="13"/>
      <c r="AH1013" s="46"/>
      <c r="AI1013" s="56"/>
      <c r="AJ1013" s="46"/>
      <c r="AK1013" s="56"/>
    </row>
    <row r="1014" spans="1:37">
      <c r="A1014" s="36" t="str">
        <f t="shared" si="15"/>
        <v>PL990_57</v>
      </c>
      <c r="B1014" t="s">
        <v>94</v>
      </c>
      <c r="C1014" t="s">
        <v>193</v>
      </c>
      <c r="D1014">
        <v>990</v>
      </c>
      <c r="E1014">
        <v>57</v>
      </c>
      <c r="F1014" s="25" t="str">
        <f>VLOOKUP(B1014,Definitions!$C$7:$D$43,2,FALSE)</f>
        <v>Poland</v>
      </c>
      <c r="G1014" t="str">
        <f>VLOOKUP(C1014,Definitions!$C$49:$D$57,2,FALSE)</f>
        <v>Not elsewhere specified (Other)</v>
      </c>
      <c r="H1014" t="str">
        <f>VLOOKUP(D1014,Definitions!$C$60:$D$104,2,FALSE)</f>
        <v>Not elsewhere specified (Other)</v>
      </c>
      <c r="J1014" s="29" t="str">
        <f>VLOOKUP(E1014,Definitions!$C$115:$D$131,2,FALSE)</f>
        <v>Ambient heat air</v>
      </c>
      <c r="K1014" s="47"/>
      <c r="L1014" s="46"/>
      <c r="M1014" s="46"/>
      <c r="N1014" s="56"/>
      <c r="O1014" s="46"/>
      <c r="P1014" s="46"/>
      <c r="Q1014" s="46"/>
      <c r="R1014" s="37"/>
      <c r="S1014" s="13"/>
      <c r="T1014" s="56"/>
      <c r="U1014" s="13"/>
      <c r="V1014" s="56"/>
      <c r="W1014" s="13"/>
      <c r="X1014" s="13"/>
      <c r="Y1014" s="13"/>
      <c r="Z1014" s="13"/>
      <c r="AA1014" s="46"/>
      <c r="AB1014" s="56"/>
      <c r="AC1014" s="13"/>
      <c r="AD1014" s="60"/>
      <c r="AE1014" s="13"/>
      <c r="AF1014" s="13"/>
      <c r="AG1014" s="13"/>
      <c r="AH1014" s="46"/>
      <c r="AI1014" s="56"/>
      <c r="AJ1014" s="46"/>
      <c r="AK1014" s="56"/>
    </row>
    <row r="1015" spans="1:37">
      <c r="A1015" s="36" t="str">
        <f t="shared" si="15"/>
        <v>PL990_58</v>
      </c>
      <c r="B1015" t="s">
        <v>94</v>
      </c>
      <c r="C1015" t="s">
        <v>193</v>
      </c>
      <c r="D1015">
        <v>990</v>
      </c>
      <c r="E1015">
        <v>58</v>
      </c>
      <c r="F1015" s="25" t="str">
        <f>VLOOKUP(B1015,Definitions!$C$7:$D$43,2,FALSE)</f>
        <v>Poland</v>
      </c>
      <c r="G1015" t="str">
        <f>VLOOKUP(C1015,Definitions!$C$49:$D$57,2,FALSE)</f>
        <v>Not elsewhere specified (Other)</v>
      </c>
      <c r="H1015" t="str">
        <f>VLOOKUP(D1015,Definitions!$C$60:$D$104,2,FALSE)</f>
        <v>Not elsewhere specified (Other)</v>
      </c>
      <c r="J1015" s="29" t="str">
        <f>VLOOKUP(E1015,Definitions!$C$115:$D$131,2,FALSE)</f>
        <v>Ambient heat total</v>
      </c>
      <c r="K1015" s="47"/>
      <c r="L1015" s="46"/>
      <c r="M1015" s="46"/>
      <c r="N1015" s="56"/>
      <c r="O1015" s="46"/>
      <c r="P1015" s="46"/>
      <c r="Q1015" s="46"/>
      <c r="R1015" s="37"/>
      <c r="S1015" s="13"/>
      <c r="T1015" s="56"/>
      <c r="U1015" s="13"/>
      <c r="V1015" s="56"/>
      <c r="W1015" s="13"/>
      <c r="X1015" s="13"/>
      <c r="Y1015" s="13"/>
      <c r="Z1015" s="13"/>
      <c r="AA1015" s="46"/>
      <c r="AB1015" s="56"/>
      <c r="AC1015" s="13"/>
      <c r="AD1015" s="60"/>
      <c r="AE1015" s="13"/>
      <c r="AF1015" s="13"/>
      <c r="AG1015" s="13"/>
      <c r="AH1015" s="46"/>
      <c r="AI1015" s="56"/>
      <c r="AJ1015" s="46"/>
      <c r="AK1015" s="56"/>
    </row>
    <row r="1016" spans="1:37">
      <c r="A1016" s="36" t="str">
        <f t="shared" si="15"/>
        <v>PL990_55</v>
      </c>
      <c r="B1016" t="s">
        <v>94</v>
      </c>
      <c r="C1016" t="s">
        <v>193</v>
      </c>
      <c r="D1016">
        <v>990</v>
      </c>
      <c r="E1016">
        <v>55</v>
      </c>
      <c r="F1016" s="25" t="str">
        <f>VLOOKUP(B1016,Definitions!$C$7:$D$43,2,FALSE)</f>
        <v>Poland</v>
      </c>
      <c r="G1016" t="str">
        <f>VLOOKUP(C1016,Definitions!$C$49:$D$57,2,FALSE)</f>
        <v>Not elsewhere specified (Other)</v>
      </c>
      <c r="H1016" t="str">
        <f>VLOOKUP(D1016,Definitions!$C$60:$D$104,2,FALSE)</f>
        <v>Not elsewhere specified (Other)</v>
      </c>
      <c r="J1016" s="29" t="str">
        <f>VLOOKUP(E1016,Definitions!$C$115:$D$131,2,FALSE)</f>
        <v xml:space="preserve">Other RES </v>
      </c>
      <c r="K1016" s="47"/>
      <c r="L1016" s="46"/>
      <c r="M1016" s="46"/>
      <c r="N1016" s="56"/>
      <c r="O1016" s="46"/>
      <c r="P1016" s="46"/>
      <c r="Q1016" s="46"/>
      <c r="R1016" s="37"/>
      <c r="S1016" s="13"/>
      <c r="T1016" s="56"/>
      <c r="U1016" s="13"/>
      <c r="V1016" s="56"/>
      <c r="W1016" s="13"/>
      <c r="X1016" s="13"/>
      <c r="Y1016" s="13"/>
      <c r="Z1016" s="13"/>
      <c r="AA1016" s="46"/>
      <c r="AB1016" s="56"/>
      <c r="AC1016" s="13"/>
      <c r="AD1016" s="60"/>
      <c r="AE1016" s="13"/>
      <c r="AF1016" s="13"/>
      <c r="AG1016" s="13"/>
      <c r="AH1016" s="46"/>
      <c r="AI1016" s="56"/>
      <c r="AJ1016" s="46"/>
      <c r="AK1016" s="56"/>
    </row>
    <row r="1017" spans="1:37">
      <c r="A1017" s="36" t="str">
        <f t="shared" si="15"/>
        <v>PT101_0</v>
      </c>
      <c r="B1017" t="s">
        <v>97</v>
      </c>
      <c r="C1017" t="s">
        <v>193</v>
      </c>
      <c r="D1017">
        <v>101</v>
      </c>
      <c r="E1017">
        <v>0</v>
      </c>
      <c r="F1017" s="25" t="str">
        <f>VLOOKUP(B1017,Definitions!$C$7:$D$43,2,FALSE)</f>
        <v>Portugal</v>
      </c>
      <c r="G1017" t="str">
        <f>VLOOKUP(C1017,Definitions!$C$49:$D$57,2,FALSE)</f>
        <v>Not elsewhere specified (Other)</v>
      </c>
      <c r="H1017" t="str">
        <f>VLOOKUP(D1017,Definitions!$C$60:$D$104,2,FALSE)</f>
        <v>Agriculture / Forestry</v>
      </c>
      <c r="J1017" s="29" t="str">
        <f>VLOOKUP(E1017,Definitions!$C$115:$D$131,2,FALSE)</f>
        <v>TOTAL</v>
      </c>
      <c r="K1017" s="47"/>
      <c r="L1017" s="46"/>
      <c r="M1017" s="46"/>
      <c r="N1017" s="56"/>
      <c r="O1017" s="46"/>
      <c r="P1017" s="46"/>
      <c r="Q1017" s="46"/>
      <c r="R1017" s="37"/>
      <c r="S1017" s="13"/>
      <c r="T1017" s="56"/>
      <c r="U1017" s="13"/>
      <c r="V1017" s="56"/>
      <c r="W1017" s="13"/>
      <c r="X1017" s="13"/>
      <c r="Y1017" s="13"/>
      <c r="Z1017" s="13"/>
      <c r="AA1017" s="46"/>
      <c r="AB1017" s="56"/>
      <c r="AC1017" s="13"/>
      <c r="AD1017" s="60"/>
      <c r="AE1017" s="13"/>
      <c r="AF1017" s="13"/>
      <c r="AG1017" s="13"/>
      <c r="AH1017" s="46"/>
      <c r="AI1017" s="56"/>
      <c r="AJ1017" s="46"/>
      <c r="AK1017" s="56"/>
    </row>
    <row r="1018" spans="1:37">
      <c r="A1018" s="36" t="str">
        <f t="shared" si="15"/>
        <v>PT101_1</v>
      </c>
      <c r="B1018" t="s">
        <v>97</v>
      </c>
      <c r="C1018" t="s">
        <v>193</v>
      </c>
      <c r="D1018">
        <v>101</v>
      </c>
      <c r="E1018">
        <v>1</v>
      </c>
      <c r="F1018" s="25" t="str">
        <f>VLOOKUP(B1018,Definitions!$C$7:$D$43,2,FALSE)</f>
        <v>Portugal</v>
      </c>
      <c r="G1018" t="str">
        <f>VLOOKUP(C1018,Definitions!$C$49:$D$57,2,FALSE)</f>
        <v>Not elsewhere specified (Other)</v>
      </c>
      <c r="H1018" t="str">
        <f>VLOOKUP(D1018,Definitions!$C$60:$D$104,2,FALSE)</f>
        <v>Agriculture / Forestry</v>
      </c>
      <c r="J1018" s="29" t="str">
        <f>VLOOKUP(E1018,Definitions!$C$115:$D$131,2,FALSE)</f>
        <v>Coal</v>
      </c>
      <c r="K1018" s="47"/>
      <c r="L1018" s="46"/>
      <c r="M1018" s="46"/>
      <c r="N1018" s="56"/>
      <c r="O1018" s="46"/>
      <c r="P1018" s="46"/>
      <c r="Q1018" s="46"/>
      <c r="R1018" s="37"/>
      <c r="S1018" s="13"/>
      <c r="T1018" s="56"/>
      <c r="U1018" s="13"/>
      <c r="V1018" s="56"/>
      <c r="W1018" s="13"/>
      <c r="X1018" s="13"/>
      <c r="Y1018" s="13"/>
      <c r="Z1018" s="13"/>
      <c r="AA1018" s="46"/>
      <c r="AB1018" s="56"/>
      <c r="AC1018" s="13"/>
      <c r="AD1018" s="60"/>
      <c r="AE1018" s="13"/>
      <c r="AF1018" s="13"/>
      <c r="AG1018" s="13"/>
      <c r="AH1018" s="46"/>
      <c r="AI1018" s="56"/>
      <c r="AJ1018" s="46"/>
      <c r="AK1018" s="56"/>
    </row>
    <row r="1019" spans="1:37">
      <c r="A1019" s="36" t="str">
        <f t="shared" si="15"/>
        <v>PT101_2</v>
      </c>
      <c r="B1019" t="s">
        <v>97</v>
      </c>
      <c r="C1019" t="s">
        <v>193</v>
      </c>
      <c r="D1019">
        <v>101</v>
      </c>
      <c r="E1019">
        <v>2</v>
      </c>
      <c r="F1019" s="25" t="str">
        <f>VLOOKUP(B1019,Definitions!$C$7:$D$43,2,FALSE)</f>
        <v>Portugal</v>
      </c>
      <c r="G1019" t="str">
        <f>VLOOKUP(C1019,Definitions!$C$49:$D$57,2,FALSE)</f>
        <v>Not elsewhere specified (Other)</v>
      </c>
      <c r="H1019" t="str">
        <f>VLOOKUP(D1019,Definitions!$C$60:$D$104,2,FALSE)</f>
        <v>Agriculture / Forestry</v>
      </c>
      <c r="J1019" s="29" t="str">
        <f>VLOOKUP(E1019,Definitions!$C$115:$D$131,2,FALSE)</f>
        <v>Fuel oil</v>
      </c>
      <c r="K1019" s="47"/>
      <c r="L1019" s="46"/>
      <c r="M1019" s="46"/>
      <c r="N1019" s="56"/>
      <c r="O1019" s="46"/>
      <c r="P1019" s="46"/>
      <c r="Q1019" s="46"/>
      <c r="R1019" s="37"/>
      <c r="S1019" s="13"/>
      <c r="T1019" s="56"/>
      <c r="U1019" s="13"/>
      <c r="V1019" s="56"/>
      <c r="W1019" s="13"/>
      <c r="X1019" s="13"/>
      <c r="Y1019" s="13"/>
      <c r="Z1019" s="13"/>
      <c r="AA1019" s="46"/>
      <c r="AB1019" s="56"/>
      <c r="AC1019" s="13"/>
      <c r="AD1019" s="60"/>
      <c r="AE1019" s="13"/>
      <c r="AF1019" s="13"/>
      <c r="AG1019" s="13"/>
      <c r="AH1019" s="46"/>
      <c r="AI1019" s="56"/>
      <c r="AJ1019" s="46"/>
      <c r="AK1019" s="56"/>
    </row>
    <row r="1020" spans="1:37">
      <c r="A1020" s="36" t="str">
        <f t="shared" si="15"/>
        <v>PT101_3</v>
      </c>
      <c r="B1020" t="s">
        <v>97</v>
      </c>
      <c r="C1020" t="s">
        <v>193</v>
      </c>
      <c r="D1020">
        <v>101</v>
      </c>
      <c r="E1020">
        <v>3</v>
      </c>
      <c r="F1020" s="25" t="str">
        <f>VLOOKUP(B1020,Definitions!$C$7:$D$43,2,FALSE)</f>
        <v>Portugal</v>
      </c>
      <c r="G1020" t="str">
        <f>VLOOKUP(C1020,Definitions!$C$49:$D$57,2,FALSE)</f>
        <v>Not elsewhere specified (Other)</v>
      </c>
      <c r="H1020" t="str">
        <f>VLOOKUP(D1020,Definitions!$C$60:$D$104,2,FALSE)</f>
        <v>Agriculture / Forestry</v>
      </c>
      <c r="J1020" s="29" t="str">
        <f>VLOOKUP(E1020,Definitions!$C$115:$D$131,2,FALSE)</f>
        <v>Natural gas</v>
      </c>
      <c r="K1020" s="47"/>
      <c r="L1020" s="46"/>
      <c r="M1020" s="46"/>
      <c r="N1020" s="56"/>
      <c r="O1020" s="46"/>
      <c r="P1020" s="46"/>
      <c r="Q1020" s="46"/>
      <c r="R1020" s="37"/>
      <c r="S1020" s="13"/>
      <c r="T1020" s="56"/>
      <c r="U1020" s="13"/>
      <c r="V1020" s="56"/>
      <c r="W1020" s="13"/>
      <c r="X1020" s="13"/>
      <c r="Y1020" s="13"/>
      <c r="Z1020" s="13"/>
      <c r="AA1020" s="46"/>
      <c r="AB1020" s="56"/>
      <c r="AC1020" s="13"/>
      <c r="AD1020" s="60"/>
      <c r="AE1020" s="13"/>
      <c r="AF1020" s="13"/>
      <c r="AG1020" s="13"/>
      <c r="AH1020" s="46"/>
      <c r="AI1020" s="56"/>
      <c r="AJ1020" s="46"/>
      <c r="AK1020" s="56"/>
    </row>
    <row r="1021" spans="1:37">
      <c r="A1021" s="36" t="str">
        <f t="shared" si="15"/>
        <v>PT101_4</v>
      </c>
      <c r="B1021" t="s">
        <v>97</v>
      </c>
      <c r="C1021" t="s">
        <v>193</v>
      </c>
      <c r="D1021">
        <v>101</v>
      </c>
      <c r="E1021">
        <v>4</v>
      </c>
      <c r="F1021" s="25" t="str">
        <f>VLOOKUP(B1021,Definitions!$C$7:$D$43,2,FALSE)</f>
        <v>Portugal</v>
      </c>
      <c r="G1021" t="str">
        <f>VLOOKUP(C1021,Definitions!$C$49:$D$57,2,FALSE)</f>
        <v>Not elsewhere specified (Other)</v>
      </c>
      <c r="H1021" t="str">
        <f>VLOOKUP(D1021,Definitions!$C$60:$D$104,2,FALSE)</f>
        <v>Agriculture / Forestry</v>
      </c>
      <c r="J1021" s="29" t="str">
        <f>VLOOKUP(E1021,Definitions!$C$115:$D$131,2,FALSE)</f>
        <v>Other fossil fuels</v>
      </c>
      <c r="K1021" s="47"/>
      <c r="L1021" s="46"/>
      <c r="M1021" s="46"/>
      <c r="N1021" s="56"/>
      <c r="O1021" s="46"/>
      <c r="P1021" s="46"/>
      <c r="Q1021" s="46"/>
      <c r="R1021" s="37"/>
      <c r="S1021" s="13"/>
      <c r="T1021" s="56"/>
      <c r="U1021" s="13"/>
      <c r="V1021" s="56"/>
      <c r="W1021" s="13"/>
      <c r="X1021" s="13"/>
      <c r="Y1021" s="13"/>
      <c r="Z1021" s="13"/>
      <c r="AA1021" s="46"/>
      <c r="AB1021" s="56"/>
      <c r="AC1021" s="13"/>
      <c r="AD1021" s="60"/>
      <c r="AE1021" s="13"/>
      <c r="AF1021" s="13"/>
      <c r="AG1021" s="13"/>
      <c r="AH1021" s="46"/>
      <c r="AI1021" s="56"/>
      <c r="AJ1021" s="46"/>
      <c r="AK1021" s="56"/>
    </row>
    <row r="1022" spans="1:37">
      <c r="A1022" s="36" t="str">
        <f t="shared" si="15"/>
        <v>PT101_6</v>
      </c>
      <c r="B1022" t="s">
        <v>97</v>
      </c>
      <c r="C1022" t="s">
        <v>193</v>
      </c>
      <c r="D1022">
        <v>101</v>
      </c>
      <c r="E1022">
        <v>6</v>
      </c>
      <c r="F1022" s="25" t="str">
        <f>VLOOKUP(B1022,Definitions!$C$7:$D$43,2,FALSE)</f>
        <v>Portugal</v>
      </c>
      <c r="G1022" t="str">
        <f>VLOOKUP(C1022,Definitions!$C$49:$D$57,2,FALSE)</f>
        <v>Not elsewhere specified (Other)</v>
      </c>
      <c r="H1022" t="str">
        <f>VLOOKUP(D1022,Definitions!$C$60:$D$104,2,FALSE)</f>
        <v>Agriculture / Forestry</v>
      </c>
      <c r="J1022" s="29" t="str">
        <f>VLOOKUP(E1022,Definitions!$C$115:$D$131,2,FALSE)</f>
        <v>Electricity</v>
      </c>
      <c r="K1022" s="47"/>
      <c r="L1022" s="46"/>
      <c r="M1022" s="46"/>
      <c r="N1022" s="56"/>
      <c r="O1022" s="46"/>
      <c r="P1022" s="46"/>
      <c r="Q1022" s="46"/>
      <c r="R1022" s="37"/>
      <c r="S1022" s="13"/>
      <c r="T1022" s="56"/>
      <c r="U1022" s="13"/>
      <c r="V1022" s="56"/>
      <c r="W1022" s="13"/>
      <c r="X1022" s="13"/>
      <c r="Y1022" s="13"/>
      <c r="Z1022" s="13"/>
      <c r="AA1022" s="46"/>
      <c r="AB1022" s="56"/>
      <c r="AC1022" s="13"/>
      <c r="AD1022" s="60"/>
      <c r="AE1022" s="13"/>
      <c r="AF1022" s="13"/>
      <c r="AG1022" s="13"/>
      <c r="AH1022" s="46"/>
      <c r="AI1022" s="56"/>
      <c r="AJ1022" s="46"/>
      <c r="AK1022" s="56"/>
    </row>
    <row r="1023" spans="1:37">
      <c r="A1023" s="36" t="str">
        <f t="shared" si="15"/>
        <v>PT101_7</v>
      </c>
      <c r="B1023" t="s">
        <v>97</v>
      </c>
      <c r="C1023" t="s">
        <v>193</v>
      </c>
      <c r="D1023">
        <v>101</v>
      </c>
      <c r="E1023">
        <v>7</v>
      </c>
      <c r="F1023" s="25" t="str">
        <f>VLOOKUP(B1023,Definitions!$C$7:$D$43,2,FALSE)</f>
        <v>Portugal</v>
      </c>
      <c r="G1023" t="str">
        <f>VLOOKUP(C1023,Definitions!$C$49:$D$57,2,FALSE)</f>
        <v>Not elsewhere specified (Other)</v>
      </c>
      <c r="H1023" t="str">
        <f>VLOOKUP(D1023,Definitions!$C$60:$D$104,2,FALSE)</f>
        <v>Agriculture / Forestry</v>
      </c>
      <c r="J1023" s="29" t="str">
        <f>VLOOKUP(E1023,Definitions!$C$115:$D$131,2,FALSE)</f>
        <v>District heating</v>
      </c>
      <c r="K1023" s="47"/>
      <c r="L1023" s="46"/>
      <c r="M1023" s="46"/>
      <c r="N1023" s="56"/>
      <c r="O1023" s="46"/>
      <c r="P1023" s="46"/>
      <c r="Q1023" s="46"/>
      <c r="R1023" s="37"/>
      <c r="S1023" s="13"/>
      <c r="T1023" s="56"/>
      <c r="U1023" s="13"/>
      <c r="V1023" s="56"/>
      <c r="W1023" s="13"/>
      <c r="X1023" s="13"/>
      <c r="Y1023" s="13"/>
      <c r="Z1023" s="13"/>
      <c r="AA1023" s="46"/>
      <c r="AB1023" s="56"/>
      <c r="AC1023" s="13"/>
      <c r="AD1023" s="60"/>
      <c r="AE1023" s="13"/>
      <c r="AF1023" s="13"/>
      <c r="AG1023" s="13"/>
      <c r="AH1023" s="46"/>
      <c r="AI1023" s="56"/>
      <c r="AJ1023" s="46"/>
      <c r="AK1023" s="56"/>
    </row>
    <row r="1024" spans="1:37">
      <c r="A1024" s="36" t="str">
        <f t="shared" si="15"/>
        <v>PT101_8</v>
      </c>
      <c r="B1024" t="s">
        <v>97</v>
      </c>
      <c r="C1024" t="s">
        <v>193</v>
      </c>
      <c r="D1024">
        <v>101</v>
      </c>
      <c r="E1024">
        <v>8</v>
      </c>
      <c r="F1024" s="25" t="str">
        <f>VLOOKUP(B1024,Definitions!$C$7:$D$43,2,FALSE)</f>
        <v>Portugal</v>
      </c>
      <c r="G1024" t="str">
        <f>VLOOKUP(C1024,Definitions!$C$49:$D$57,2,FALSE)</f>
        <v>Not elsewhere specified (Other)</v>
      </c>
      <c r="H1024" t="str">
        <f>VLOOKUP(D1024,Definitions!$C$60:$D$104,2,FALSE)</f>
        <v>Agriculture / Forestry</v>
      </c>
      <c r="J1024" s="29" t="str">
        <f>VLOOKUP(E1024,Definitions!$C$115:$D$131,2,FALSE)</f>
        <v>Waste non-RES</v>
      </c>
      <c r="K1024" s="47"/>
      <c r="L1024" s="46"/>
      <c r="M1024" s="46"/>
      <c r="N1024" s="56"/>
      <c r="O1024" s="46"/>
      <c r="P1024" s="46"/>
      <c r="Q1024" s="46"/>
      <c r="R1024" s="37"/>
      <c r="S1024" s="13"/>
      <c r="T1024" s="56"/>
      <c r="U1024" s="13"/>
      <c r="V1024" s="56"/>
      <c r="W1024" s="13"/>
      <c r="X1024" s="13"/>
      <c r="Y1024" s="13"/>
      <c r="Z1024" s="13"/>
      <c r="AA1024" s="46"/>
      <c r="AB1024" s="56"/>
      <c r="AC1024" s="13"/>
      <c r="AD1024" s="60"/>
      <c r="AE1024" s="13"/>
      <c r="AF1024" s="13"/>
      <c r="AG1024" s="13"/>
      <c r="AH1024" s="46"/>
      <c r="AI1024" s="56"/>
      <c r="AJ1024" s="46"/>
      <c r="AK1024" s="56"/>
    </row>
    <row r="1025" spans="1:37">
      <c r="A1025" s="36" t="str">
        <f t="shared" si="15"/>
        <v>PT101_9</v>
      </c>
      <c r="B1025" t="s">
        <v>97</v>
      </c>
      <c r="C1025" t="s">
        <v>193</v>
      </c>
      <c r="D1025">
        <v>101</v>
      </c>
      <c r="E1025">
        <v>9</v>
      </c>
      <c r="F1025" s="25" t="str">
        <f>VLOOKUP(B1025,Definitions!$C$7:$D$43,2,FALSE)</f>
        <v>Portugal</v>
      </c>
      <c r="G1025" t="str">
        <f>VLOOKUP(C1025,Definitions!$C$49:$D$57,2,FALSE)</f>
        <v>Not elsewhere specified (Other)</v>
      </c>
      <c r="H1025" t="str">
        <f>VLOOKUP(D1025,Definitions!$C$60:$D$104,2,FALSE)</f>
        <v>Agriculture / Forestry</v>
      </c>
      <c r="J1025" s="29" t="str">
        <f>VLOOKUP(E1025,Definitions!$C$115:$D$131,2,FALSE)</f>
        <v>Waste RES</v>
      </c>
      <c r="K1025" s="47"/>
      <c r="L1025" s="46"/>
      <c r="M1025" s="46"/>
      <c r="N1025" s="56"/>
      <c r="O1025" s="46"/>
      <c r="P1025" s="46"/>
      <c r="Q1025" s="46"/>
      <c r="R1025" s="37"/>
      <c r="S1025" s="13"/>
      <c r="T1025" s="56"/>
      <c r="U1025" s="13"/>
      <c r="V1025" s="56"/>
      <c r="W1025" s="13"/>
      <c r="X1025" s="13"/>
      <c r="Y1025" s="13"/>
      <c r="Z1025" s="13"/>
      <c r="AA1025" s="46"/>
      <c r="AB1025" s="56"/>
      <c r="AC1025" s="13"/>
      <c r="AD1025" s="60"/>
      <c r="AE1025" s="13"/>
      <c r="AF1025" s="13"/>
      <c r="AG1025" s="13"/>
      <c r="AH1025" s="46"/>
      <c r="AI1025" s="56"/>
      <c r="AJ1025" s="46"/>
      <c r="AK1025" s="56"/>
    </row>
    <row r="1026" spans="1:37">
      <c r="A1026" s="36" t="str">
        <f t="shared" si="15"/>
        <v>PT101_51</v>
      </c>
      <c r="B1026" t="s">
        <v>97</v>
      </c>
      <c r="C1026" t="s">
        <v>193</v>
      </c>
      <c r="D1026">
        <v>101</v>
      </c>
      <c r="E1026">
        <v>51</v>
      </c>
      <c r="F1026" s="25" t="str">
        <f>VLOOKUP(B1026,Definitions!$C$7:$D$43,2,FALSE)</f>
        <v>Portugal</v>
      </c>
      <c r="G1026" t="str">
        <f>VLOOKUP(C1026,Definitions!$C$49:$D$57,2,FALSE)</f>
        <v>Not elsewhere specified (Other)</v>
      </c>
      <c r="H1026" t="str">
        <f>VLOOKUP(D1026,Definitions!$C$60:$D$104,2,FALSE)</f>
        <v>Agriculture / Forestry</v>
      </c>
      <c r="J1026" s="29" t="str">
        <f>VLOOKUP(E1026,Definitions!$C$115:$D$131,2,FALSE)</f>
        <v>Biomass</v>
      </c>
      <c r="K1026" s="47"/>
      <c r="L1026" s="46"/>
      <c r="M1026" s="46"/>
      <c r="N1026" s="56"/>
      <c r="O1026" s="46"/>
      <c r="P1026" s="46"/>
      <c r="Q1026" s="46"/>
      <c r="R1026" s="37"/>
      <c r="S1026" s="13"/>
      <c r="T1026" s="56"/>
      <c r="U1026" s="13"/>
      <c r="V1026" s="56"/>
      <c r="W1026" s="13"/>
      <c r="X1026" s="13"/>
      <c r="Y1026" s="13"/>
      <c r="Z1026" s="13"/>
      <c r="AA1026" s="46"/>
      <c r="AB1026" s="56"/>
      <c r="AC1026" s="13"/>
      <c r="AD1026" s="60"/>
      <c r="AE1026" s="13"/>
      <c r="AF1026" s="13"/>
      <c r="AG1026" s="13"/>
      <c r="AH1026" s="46"/>
      <c r="AI1026" s="56"/>
      <c r="AJ1026" s="46"/>
      <c r="AK1026" s="56"/>
    </row>
    <row r="1027" spans="1:37">
      <c r="A1027" s="36" t="str">
        <f t="shared" si="15"/>
        <v>PT101_52</v>
      </c>
      <c r="B1027" t="s">
        <v>97</v>
      </c>
      <c r="C1027" t="s">
        <v>193</v>
      </c>
      <c r="D1027">
        <v>101</v>
      </c>
      <c r="E1027">
        <v>52</v>
      </c>
      <c r="F1027" s="25" t="str">
        <f>VLOOKUP(B1027,Definitions!$C$7:$D$43,2,FALSE)</f>
        <v>Portugal</v>
      </c>
      <c r="G1027" t="str">
        <f>VLOOKUP(C1027,Definitions!$C$49:$D$57,2,FALSE)</f>
        <v>Not elsewhere specified (Other)</v>
      </c>
      <c r="H1027" t="str">
        <f>VLOOKUP(D1027,Definitions!$C$60:$D$104,2,FALSE)</f>
        <v>Agriculture / Forestry</v>
      </c>
      <c r="J1027" s="29" t="str">
        <f>VLOOKUP(E1027,Definitions!$C$115:$D$131,2,FALSE)</f>
        <v>Geothermal</v>
      </c>
      <c r="K1027" s="47"/>
      <c r="L1027" s="46"/>
      <c r="M1027" s="46"/>
      <c r="N1027" s="56"/>
      <c r="O1027" s="46"/>
      <c r="P1027" s="46"/>
      <c r="Q1027" s="46"/>
      <c r="R1027" s="37"/>
      <c r="S1027" s="13"/>
      <c r="T1027" s="56"/>
      <c r="U1027" s="13"/>
      <c r="V1027" s="56"/>
      <c r="W1027" s="13"/>
      <c r="X1027" s="13"/>
      <c r="Y1027" s="13"/>
      <c r="Z1027" s="13"/>
      <c r="AA1027" s="46"/>
      <c r="AB1027" s="56"/>
      <c r="AC1027" s="13"/>
      <c r="AD1027" s="60"/>
      <c r="AE1027" s="13"/>
      <c r="AF1027" s="13"/>
      <c r="AG1027" s="13"/>
      <c r="AH1027" s="46"/>
      <c r="AI1027" s="56"/>
      <c r="AJ1027" s="46"/>
      <c r="AK1027" s="56"/>
    </row>
    <row r="1028" spans="1:37">
      <c r="A1028" s="36" t="str">
        <f t="shared" si="15"/>
        <v>PT101_53</v>
      </c>
      <c r="B1028" t="s">
        <v>97</v>
      </c>
      <c r="C1028" t="s">
        <v>193</v>
      </c>
      <c r="D1028">
        <v>101</v>
      </c>
      <c r="E1028">
        <v>53</v>
      </c>
      <c r="F1028" s="25" t="str">
        <f>VLOOKUP(B1028,Definitions!$C$7:$D$43,2,FALSE)</f>
        <v>Portugal</v>
      </c>
      <c r="G1028" t="str">
        <f>VLOOKUP(C1028,Definitions!$C$49:$D$57,2,FALSE)</f>
        <v>Not elsewhere specified (Other)</v>
      </c>
      <c r="H1028" t="str">
        <f>VLOOKUP(D1028,Definitions!$C$60:$D$104,2,FALSE)</f>
        <v>Agriculture / Forestry</v>
      </c>
      <c r="J1028" s="29" t="str">
        <f>VLOOKUP(E1028,Definitions!$C$115:$D$131,2,FALSE)</f>
        <v>Solar energy</v>
      </c>
      <c r="K1028" s="47"/>
      <c r="L1028" s="46"/>
      <c r="M1028" s="46"/>
      <c r="N1028" s="56"/>
      <c r="O1028" s="46"/>
      <c r="P1028" s="46"/>
      <c r="Q1028" s="46"/>
      <c r="R1028" s="37"/>
      <c r="S1028" s="13"/>
      <c r="T1028" s="56"/>
      <c r="U1028" s="13"/>
      <c r="V1028" s="56"/>
      <c r="W1028" s="13"/>
      <c r="X1028" s="13"/>
      <c r="Y1028" s="13"/>
      <c r="Z1028" s="13"/>
      <c r="AA1028" s="46"/>
      <c r="AB1028" s="56"/>
      <c r="AC1028" s="13"/>
      <c r="AD1028" s="60"/>
      <c r="AE1028" s="13"/>
      <c r="AF1028" s="13"/>
      <c r="AG1028" s="13"/>
      <c r="AH1028" s="46"/>
      <c r="AI1028" s="56"/>
      <c r="AJ1028" s="46"/>
      <c r="AK1028" s="56"/>
    </row>
    <row r="1029" spans="1:37">
      <c r="A1029" s="36" t="str">
        <f t="shared" si="15"/>
        <v>PT101_56</v>
      </c>
      <c r="B1029" t="s">
        <v>97</v>
      </c>
      <c r="C1029" t="s">
        <v>193</v>
      </c>
      <c r="D1029">
        <v>101</v>
      </c>
      <c r="E1029">
        <v>56</v>
      </c>
      <c r="F1029" s="25" t="str">
        <f>VLOOKUP(B1029,Definitions!$C$7:$D$43,2,FALSE)</f>
        <v>Portugal</v>
      </c>
      <c r="G1029" t="str">
        <f>VLOOKUP(C1029,Definitions!$C$49:$D$57,2,FALSE)</f>
        <v>Not elsewhere specified (Other)</v>
      </c>
      <c r="H1029" t="str">
        <f>VLOOKUP(D1029,Definitions!$C$60:$D$104,2,FALSE)</f>
        <v>Agriculture / Forestry</v>
      </c>
      <c r="J1029" s="29" t="str">
        <f>VLOOKUP(E1029,Definitions!$C$115:$D$131,2,FALSE)</f>
        <v>Ambient heat ground</v>
      </c>
      <c r="K1029" s="47"/>
      <c r="L1029" s="46"/>
      <c r="M1029" s="46"/>
      <c r="N1029" s="56"/>
      <c r="O1029" s="46"/>
      <c r="P1029" s="46"/>
      <c r="Q1029" s="46"/>
      <c r="R1029" s="37"/>
      <c r="S1029" s="13"/>
      <c r="T1029" s="56"/>
      <c r="U1029" s="13"/>
      <c r="V1029" s="56"/>
      <c r="W1029" s="13"/>
      <c r="X1029" s="13"/>
      <c r="Y1029" s="13"/>
      <c r="Z1029" s="13"/>
      <c r="AA1029" s="46"/>
      <c r="AB1029" s="56"/>
      <c r="AC1029" s="13"/>
      <c r="AD1029" s="60"/>
      <c r="AE1029" s="13"/>
      <c r="AF1029" s="13"/>
      <c r="AG1029" s="13"/>
      <c r="AH1029" s="46"/>
      <c r="AI1029" s="56"/>
      <c r="AJ1029" s="46"/>
      <c r="AK1029" s="56"/>
    </row>
    <row r="1030" spans="1:37">
      <c r="A1030" s="36" t="str">
        <f t="shared" si="15"/>
        <v>PT101_57</v>
      </c>
      <c r="B1030" t="s">
        <v>97</v>
      </c>
      <c r="C1030" t="s">
        <v>193</v>
      </c>
      <c r="D1030">
        <v>101</v>
      </c>
      <c r="E1030">
        <v>57</v>
      </c>
      <c r="F1030" s="25" t="str">
        <f>VLOOKUP(B1030,Definitions!$C$7:$D$43,2,FALSE)</f>
        <v>Portugal</v>
      </c>
      <c r="G1030" t="str">
        <f>VLOOKUP(C1030,Definitions!$C$49:$D$57,2,FALSE)</f>
        <v>Not elsewhere specified (Other)</v>
      </c>
      <c r="H1030" t="str">
        <f>VLOOKUP(D1030,Definitions!$C$60:$D$104,2,FALSE)</f>
        <v>Agriculture / Forestry</v>
      </c>
      <c r="J1030" s="29" t="str">
        <f>VLOOKUP(E1030,Definitions!$C$115:$D$131,2,FALSE)</f>
        <v>Ambient heat air</v>
      </c>
      <c r="K1030" s="47"/>
      <c r="L1030" s="46"/>
      <c r="M1030" s="46"/>
      <c r="N1030" s="56"/>
      <c r="O1030" s="46"/>
      <c r="P1030" s="46"/>
      <c r="Q1030" s="46"/>
      <c r="R1030" s="37"/>
      <c r="S1030" s="13"/>
      <c r="T1030" s="56"/>
      <c r="U1030" s="13"/>
      <c r="V1030" s="56"/>
      <c r="W1030" s="13"/>
      <c r="X1030" s="13"/>
      <c r="Y1030" s="13"/>
      <c r="Z1030" s="13"/>
      <c r="AA1030" s="46"/>
      <c r="AB1030" s="56"/>
      <c r="AC1030" s="13"/>
      <c r="AD1030" s="60"/>
      <c r="AE1030" s="13"/>
      <c r="AF1030" s="13"/>
      <c r="AG1030" s="13"/>
      <c r="AH1030" s="46"/>
      <c r="AI1030" s="56"/>
      <c r="AJ1030" s="46"/>
      <c r="AK1030" s="56"/>
    </row>
    <row r="1031" spans="1:37">
      <c r="A1031" s="36" t="str">
        <f t="shared" si="15"/>
        <v>PT101_58</v>
      </c>
      <c r="B1031" t="s">
        <v>97</v>
      </c>
      <c r="C1031" t="s">
        <v>193</v>
      </c>
      <c r="D1031">
        <v>101</v>
      </c>
      <c r="E1031">
        <v>58</v>
      </c>
      <c r="F1031" s="25" t="str">
        <f>VLOOKUP(B1031,Definitions!$C$7:$D$43,2,FALSE)</f>
        <v>Portugal</v>
      </c>
      <c r="G1031" t="str">
        <f>VLOOKUP(C1031,Definitions!$C$49:$D$57,2,FALSE)</f>
        <v>Not elsewhere specified (Other)</v>
      </c>
      <c r="H1031" t="str">
        <f>VLOOKUP(D1031,Definitions!$C$60:$D$104,2,FALSE)</f>
        <v>Agriculture / Forestry</v>
      </c>
      <c r="J1031" s="29" t="str">
        <f>VLOOKUP(E1031,Definitions!$C$115:$D$131,2,FALSE)</f>
        <v>Ambient heat total</v>
      </c>
      <c r="K1031" s="47"/>
      <c r="L1031" s="46"/>
      <c r="M1031" s="46"/>
      <c r="N1031" s="56"/>
      <c r="O1031" s="46"/>
      <c r="P1031" s="46"/>
      <c r="Q1031" s="46"/>
      <c r="R1031" s="37"/>
      <c r="S1031" s="13"/>
      <c r="T1031" s="56"/>
      <c r="U1031" s="13"/>
      <c r="V1031" s="56"/>
      <c r="W1031" s="13"/>
      <c r="X1031" s="13"/>
      <c r="Y1031" s="13"/>
      <c r="Z1031" s="13"/>
      <c r="AA1031" s="46"/>
      <c r="AB1031" s="56"/>
      <c r="AC1031" s="13"/>
      <c r="AD1031" s="60"/>
      <c r="AE1031" s="13"/>
      <c r="AF1031" s="13"/>
      <c r="AG1031" s="13"/>
      <c r="AH1031" s="46"/>
      <c r="AI1031" s="56"/>
      <c r="AJ1031" s="46"/>
      <c r="AK1031" s="56"/>
    </row>
    <row r="1032" spans="1:37">
      <c r="A1032" s="36" t="str">
        <f t="shared" si="15"/>
        <v>PT101_55</v>
      </c>
      <c r="B1032" t="s">
        <v>97</v>
      </c>
      <c r="C1032" t="s">
        <v>193</v>
      </c>
      <c r="D1032">
        <v>101</v>
      </c>
      <c r="E1032">
        <v>55</v>
      </c>
      <c r="F1032" s="25" t="str">
        <f>VLOOKUP(B1032,Definitions!$C$7:$D$43,2,FALSE)</f>
        <v>Portugal</v>
      </c>
      <c r="G1032" t="str">
        <f>VLOOKUP(C1032,Definitions!$C$49:$D$57,2,FALSE)</f>
        <v>Not elsewhere specified (Other)</v>
      </c>
      <c r="H1032" t="str">
        <f>VLOOKUP(D1032,Definitions!$C$60:$D$104,2,FALSE)</f>
        <v>Agriculture / Forestry</v>
      </c>
      <c r="J1032" s="29" t="str">
        <f>VLOOKUP(E1032,Definitions!$C$115:$D$131,2,FALSE)</f>
        <v xml:space="preserve">Other RES </v>
      </c>
      <c r="K1032" s="47"/>
      <c r="L1032" s="46"/>
      <c r="M1032" s="46"/>
      <c r="N1032" s="56"/>
      <c r="O1032" s="46"/>
      <c r="P1032" s="46"/>
      <c r="Q1032" s="46"/>
      <c r="R1032" s="37"/>
      <c r="S1032" s="13"/>
      <c r="T1032" s="56"/>
      <c r="U1032" s="13"/>
      <c r="V1032" s="56"/>
      <c r="W1032" s="13"/>
      <c r="X1032" s="13"/>
      <c r="Y1032" s="13"/>
      <c r="Z1032" s="13"/>
      <c r="AA1032" s="46"/>
      <c r="AB1032" s="56"/>
      <c r="AC1032" s="13"/>
      <c r="AD1032" s="60"/>
      <c r="AE1032" s="13"/>
      <c r="AF1032" s="13"/>
      <c r="AG1032" s="13"/>
      <c r="AH1032" s="46"/>
      <c r="AI1032" s="56"/>
      <c r="AJ1032" s="46"/>
      <c r="AK1032" s="56"/>
    </row>
    <row r="1033" spans="1:37">
      <c r="A1033" s="36" t="str">
        <f t="shared" si="15"/>
        <v>PT103_0</v>
      </c>
      <c r="B1033" t="s">
        <v>97</v>
      </c>
      <c r="C1033" t="s">
        <v>193</v>
      </c>
      <c r="D1033">
        <v>103</v>
      </c>
      <c r="E1033">
        <v>0</v>
      </c>
      <c r="F1033" s="25" t="str">
        <f>VLOOKUP(B1033,Definitions!$C$7:$D$43,2,FALSE)</f>
        <v>Portugal</v>
      </c>
      <c r="G1033" t="str">
        <f>VLOOKUP(C1033,Definitions!$C$49:$D$57,2,FALSE)</f>
        <v>Not elsewhere specified (Other)</v>
      </c>
      <c r="H1033" t="str">
        <f>VLOOKUP(D1033,Definitions!$C$60:$D$104,2,FALSE)</f>
        <v>Fishing</v>
      </c>
      <c r="J1033" s="29" t="str">
        <f>VLOOKUP(E1033,Definitions!$C$115:$D$131,2,FALSE)</f>
        <v>TOTAL</v>
      </c>
      <c r="K1033" s="47"/>
      <c r="L1033" s="46"/>
      <c r="M1033" s="46"/>
      <c r="N1033" s="56"/>
      <c r="O1033" s="46"/>
      <c r="P1033" s="46"/>
      <c r="Q1033" s="46"/>
      <c r="R1033" s="37"/>
      <c r="S1033" s="13"/>
      <c r="T1033" s="56"/>
      <c r="U1033" s="13"/>
      <c r="V1033" s="56"/>
      <c r="W1033" s="13"/>
      <c r="X1033" s="13"/>
      <c r="Y1033" s="13"/>
      <c r="Z1033" s="13"/>
      <c r="AA1033" s="46"/>
      <c r="AB1033" s="56"/>
      <c r="AC1033" s="13"/>
      <c r="AD1033" s="60"/>
      <c r="AE1033" s="13"/>
      <c r="AF1033" s="13"/>
      <c r="AG1033" s="13"/>
      <c r="AH1033" s="46"/>
      <c r="AI1033" s="56"/>
      <c r="AJ1033" s="46"/>
      <c r="AK1033" s="56"/>
    </row>
    <row r="1034" spans="1:37">
      <c r="A1034" s="36" t="str">
        <f t="shared" ref="A1034:A1097" si="16">B1034&amp;D1034&amp;"_"&amp;E1034</f>
        <v>PT103_1</v>
      </c>
      <c r="B1034" t="s">
        <v>97</v>
      </c>
      <c r="C1034" t="s">
        <v>193</v>
      </c>
      <c r="D1034">
        <v>103</v>
      </c>
      <c r="E1034">
        <v>1</v>
      </c>
      <c r="F1034" s="25" t="str">
        <f>VLOOKUP(B1034,Definitions!$C$7:$D$43,2,FALSE)</f>
        <v>Portugal</v>
      </c>
      <c r="G1034" t="str">
        <f>VLOOKUP(C1034,Definitions!$C$49:$D$57,2,FALSE)</f>
        <v>Not elsewhere specified (Other)</v>
      </c>
      <c r="H1034" t="str">
        <f>VLOOKUP(D1034,Definitions!$C$60:$D$104,2,FALSE)</f>
        <v>Fishing</v>
      </c>
      <c r="J1034" s="29" t="str">
        <f>VLOOKUP(E1034,Definitions!$C$115:$D$131,2,FALSE)</f>
        <v>Coal</v>
      </c>
      <c r="K1034" s="47"/>
      <c r="L1034" s="46"/>
      <c r="M1034" s="46"/>
      <c r="N1034" s="56"/>
      <c r="O1034" s="46"/>
      <c r="P1034" s="46"/>
      <c r="Q1034" s="46"/>
      <c r="R1034" s="37"/>
      <c r="S1034" s="13"/>
      <c r="T1034" s="56"/>
      <c r="U1034" s="13"/>
      <c r="V1034" s="56"/>
      <c r="W1034" s="13"/>
      <c r="X1034" s="13"/>
      <c r="Y1034" s="13"/>
      <c r="Z1034" s="13"/>
      <c r="AA1034" s="46"/>
      <c r="AB1034" s="56"/>
      <c r="AC1034" s="13"/>
      <c r="AD1034" s="60"/>
      <c r="AE1034" s="13"/>
      <c r="AF1034" s="13"/>
      <c r="AG1034" s="13"/>
      <c r="AH1034" s="46"/>
      <c r="AI1034" s="56"/>
      <c r="AJ1034" s="46"/>
      <c r="AK1034" s="56"/>
    </row>
    <row r="1035" spans="1:37">
      <c r="A1035" s="36" t="str">
        <f t="shared" si="16"/>
        <v>PT103_2</v>
      </c>
      <c r="B1035" t="s">
        <v>97</v>
      </c>
      <c r="C1035" t="s">
        <v>193</v>
      </c>
      <c r="D1035">
        <v>103</v>
      </c>
      <c r="E1035">
        <v>2</v>
      </c>
      <c r="F1035" s="25" t="str">
        <f>VLOOKUP(B1035,Definitions!$C$7:$D$43,2,FALSE)</f>
        <v>Portugal</v>
      </c>
      <c r="G1035" t="str">
        <f>VLOOKUP(C1035,Definitions!$C$49:$D$57,2,FALSE)</f>
        <v>Not elsewhere specified (Other)</v>
      </c>
      <c r="H1035" t="str">
        <f>VLOOKUP(D1035,Definitions!$C$60:$D$104,2,FALSE)</f>
        <v>Fishing</v>
      </c>
      <c r="J1035" s="29" t="str">
        <f>VLOOKUP(E1035,Definitions!$C$115:$D$131,2,FALSE)</f>
        <v>Fuel oil</v>
      </c>
      <c r="K1035" s="47"/>
      <c r="L1035" s="46"/>
      <c r="M1035" s="46"/>
      <c r="N1035" s="56"/>
      <c r="O1035" s="46"/>
      <c r="P1035" s="46"/>
      <c r="Q1035" s="46"/>
      <c r="R1035" s="37"/>
      <c r="S1035" s="13"/>
      <c r="T1035" s="56"/>
      <c r="U1035" s="13"/>
      <c r="V1035" s="56"/>
      <c r="W1035" s="13"/>
      <c r="X1035" s="13"/>
      <c r="Y1035" s="13"/>
      <c r="Z1035" s="13"/>
      <c r="AA1035" s="46"/>
      <c r="AB1035" s="56"/>
      <c r="AC1035" s="13"/>
      <c r="AD1035" s="60"/>
      <c r="AE1035" s="13"/>
      <c r="AF1035" s="13"/>
      <c r="AG1035" s="13"/>
      <c r="AH1035" s="46"/>
      <c r="AI1035" s="56"/>
      <c r="AJ1035" s="46"/>
      <c r="AK1035" s="56"/>
    </row>
    <row r="1036" spans="1:37">
      <c r="A1036" s="36" t="str">
        <f t="shared" si="16"/>
        <v>PT103_3</v>
      </c>
      <c r="B1036" t="s">
        <v>97</v>
      </c>
      <c r="C1036" t="s">
        <v>193</v>
      </c>
      <c r="D1036">
        <v>103</v>
      </c>
      <c r="E1036">
        <v>3</v>
      </c>
      <c r="F1036" s="25" t="str">
        <f>VLOOKUP(B1036,Definitions!$C$7:$D$43,2,FALSE)</f>
        <v>Portugal</v>
      </c>
      <c r="G1036" t="str">
        <f>VLOOKUP(C1036,Definitions!$C$49:$D$57,2,FALSE)</f>
        <v>Not elsewhere specified (Other)</v>
      </c>
      <c r="H1036" t="str">
        <f>VLOOKUP(D1036,Definitions!$C$60:$D$104,2,FALSE)</f>
        <v>Fishing</v>
      </c>
      <c r="J1036" s="29" t="str">
        <f>VLOOKUP(E1036,Definitions!$C$115:$D$131,2,FALSE)</f>
        <v>Natural gas</v>
      </c>
      <c r="K1036" s="47"/>
      <c r="L1036" s="46"/>
      <c r="M1036" s="46"/>
      <c r="N1036" s="56"/>
      <c r="O1036" s="46"/>
      <c r="P1036" s="46"/>
      <c r="Q1036" s="46"/>
      <c r="R1036" s="37"/>
      <c r="S1036" s="13"/>
      <c r="T1036" s="56"/>
      <c r="U1036" s="13"/>
      <c r="V1036" s="56"/>
      <c r="W1036" s="13"/>
      <c r="X1036" s="13"/>
      <c r="Y1036" s="13"/>
      <c r="Z1036" s="13"/>
      <c r="AA1036" s="46"/>
      <c r="AB1036" s="56"/>
      <c r="AC1036" s="13"/>
      <c r="AD1036" s="60"/>
      <c r="AE1036" s="13"/>
      <c r="AF1036" s="13"/>
      <c r="AG1036" s="13"/>
      <c r="AH1036" s="46"/>
      <c r="AI1036" s="56"/>
      <c r="AJ1036" s="46"/>
      <c r="AK1036" s="56"/>
    </row>
    <row r="1037" spans="1:37">
      <c r="A1037" s="36" t="str">
        <f t="shared" si="16"/>
        <v>PT103_4</v>
      </c>
      <c r="B1037" t="s">
        <v>97</v>
      </c>
      <c r="C1037" t="s">
        <v>193</v>
      </c>
      <c r="D1037">
        <v>103</v>
      </c>
      <c r="E1037">
        <v>4</v>
      </c>
      <c r="F1037" s="25" t="str">
        <f>VLOOKUP(B1037,Definitions!$C$7:$D$43,2,FALSE)</f>
        <v>Portugal</v>
      </c>
      <c r="G1037" t="str">
        <f>VLOOKUP(C1037,Definitions!$C$49:$D$57,2,FALSE)</f>
        <v>Not elsewhere specified (Other)</v>
      </c>
      <c r="H1037" t="str">
        <f>VLOOKUP(D1037,Definitions!$C$60:$D$104,2,FALSE)</f>
        <v>Fishing</v>
      </c>
      <c r="J1037" s="29" t="str">
        <f>VLOOKUP(E1037,Definitions!$C$115:$D$131,2,FALSE)</f>
        <v>Other fossil fuels</v>
      </c>
      <c r="K1037" s="47"/>
      <c r="L1037" s="46"/>
      <c r="M1037" s="46"/>
      <c r="N1037" s="56"/>
      <c r="O1037" s="46"/>
      <c r="P1037" s="46"/>
      <c r="Q1037" s="46"/>
      <c r="R1037" s="37"/>
      <c r="S1037" s="13"/>
      <c r="T1037" s="56"/>
      <c r="U1037" s="13"/>
      <c r="V1037" s="56"/>
      <c r="W1037" s="13"/>
      <c r="X1037" s="13"/>
      <c r="Y1037" s="13"/>
      <c r="Z1037" s="13"/>
      <c r="AA1037" s="46"/>
      <c r="AB1037" s="56"/>
      <c r="AC1037" s="13"/>
      <c r="AD1037" s="60"/>
      <c r="AE1037" s="13"/>
      <c r="AF1037" s="13"/>
      <c r="AG1037" s="13"/>
      <c r="AH1037" s="46"/>
      <c r="AI1037" s="56"/>
      <c r="AJ1037" s="46"/>
      <c r="AK1037" s="56"/>
    </row>
    <row r="1038" spans="1:37">
      <c r="A1038" s="36" t="str">
        <f t="shared" si="16"/>
        <v>PT103_6</v>
      </c>
      <c r="B1038" t="s">
        <v>97</v>
      </c>
      <c r="C1038" t="s">
        <v>193</v>
      </c>
      <c r="D1038">
        <v>103</v>
      </c>
      <c r="E1038">
        <v>6</v>
      </c>
      <c r="F1038" s="25" t="str">
        <f>VLOOKUP(B1038,Definitions!$C$7:$D$43,2,FALSE)</f>
        <v>Portugal</v>
      </c>
      <c r="G1038" t="str">
        <f>VLOOKUP(C1038,Definitions!$C$49:$D$57,2,FALSE)</f>
        <v>Not elsewhere specified (Other)</v>
      </c>
      <c r="H1038" t="str">
        <f>VLOOKUP(D1038,Definitions!$C$60:$D$104,2,FALSE)</f>
        <v>Fishing</v>
      </c>
      <c r="J1038" s="29" t="str">
        <f>VLOOKUP(E1038,Definitions!$C$115:$D$131,2,FALSE)</f>
        <v>Electricity</v>
      </c>
      <c r="K1038" s="47"/>
      <c r="L1038" s="46"/>
      <c r="M1038" s="46"/>
      <c r="N1038" s="56"/>
      <c r="O1038" s="46"/>
      <c r="P1038" s="46"/>
      <c r="Q1038" s="46"/>
      <c r="R1038" s="37"/>
      <c r="S1038" s="13"/>
      <c r="T1038" s="56"/>
      <c r="U1038" s="13"/>
      <c r="V1038" s="56"/>
      <c r="W1038" s="13"/>
      <c r="X1038" s="13"/>
      <c r="Y1038" s="13"/>
      <c r="Z1038" s="13"/>
      <c r="AA1038" s="46"/>
      <c r="AB1038" s="56"/>
      <c r="AC1038" s="13"/>
      <c r="AD1038" s="60"/>
      <c r="AE1038" s="13"/>
      <c r="AF1038" s="13"/>
      <c r="AG1038" s="13"/>
      <c r="AH1038" s="46"/>
      <c r="AI1038" s="56"/>
      <c r="AJ1038" s="46"/>
      <c r="AK1038" s="56"/>
    </row>
    <row r="1039" spans="1:37">
      <c r="A1039" s="36" t="str">
        <f t="shared" si="16"/>
        <v>PT103_7</v>
      </c>
      <c r="B1039" t="s">
        <v>97</v>
      </c>
      <c r="C1039" t="s">
        <v>193</v>
      </c>
      <c r="D1039">
        <v>103</v>
      </c>
      <c r="E1039">
        <v>7</v>
      </c>
      <c r="F1039" s="25" t="str">
        <f>VLOOKUP(B1039,Definitions!$C$7:$D$43,2,FALSE)</f>
        <v>Portugal</v>
      </c>
      <c r="G1039" t="str">
        <f>VLOOKUP(C1039,Definitions!$C$49:$D$57,2,FALSE)</f>
        <v>Not elsewhere specified (Other)</v>
      </c>
      <c r="H1039" t="str">
        <f>VLOOKUP(D1039,Definitions!$C$60:$D$104,2,FALSE)</f>
        <v>Fishing</v>
      </c>
      <c r="J1039" s="29" t="str">
        <f>VLOOKUP(E1039,Definitions!$C$115:$D$131,2,FALSE)</f>
        <v>District heating</v>
      </c>
      <c r="K1039" s="47"/>
      <c r="L1039" s="46"/>
      <c r="M1039" s="46"/>
      <c r="N1039" s="56"/>
      <c r="O1039" s="46"/>
      <c r="P1039" s="46"/>
      <c r="Q1039" s="46"/>
      <c r="R1039" s="37"/>
      <c r="S1039" s="13"/>
      <c r="T1039" s="56"/>
      <c r="U1039" s="13"/>
      <c r="V1039" s="56"/>
      <c r="W1039" s="13"/>
      <c r="X1039" s="13"/>
      <c r="Y1039" s="13"/>
      <c r="Z1039" s="13"/>
      <c r="AA1039" s="46"/>
      <c r="AB1039" s="56"/>
      <c r="AC1039" s="13"/>
      <c r="AD1039" s="60"/>
      <c r="AE1039" s="13"/>
      <c r="AF1039" s="13"/>
      <c r="AG1039" s="13"/>
      <c r="AH1039" s="46"/>
      <c r="AI1039" s="56"/>
      <c r="AJ1039" s="46"/>
      <c r="AK1039" s="56"/>
    </row>
    <row r="1040" spans="1:37">
      <c r="A1040" s="36" t="str">
        <f t="shared" si="16"/>
        <v>PT103_8</v>
      </c>
      <c r="B1040" t="s">
        <v>97</v>
      </c>
      <c r="C1040" t="s">
        <v>193</v>
      </c>
      <c r="D1040">
        <v>103</v>
      </c>
      <c r="E1040">
        <v>8</v>
      </c>
      <c r="F1040" s="25" t="str">
        <f>VLOOKUP(B1040,Definitions!$C$7:$D$43,2,FALSE)</f>
        <v>Portugal</v>
      </c>
      <c r="G1040" t="str">
        <f>VLOOKUP(C1040,Definitions!$C$49:$D$57,2,FALSE)</f>
        <v>Not elsewhere specified (Other)</v>
      </c>
      <c r="H1040" t="str">
        <f>VLOOKUP(D1040,Definitions!$C$60:$D$104,2,FALSE)</f>
        <v>Fishing</v>
      </c>
      <c r="J1040" s="29" t="str">
        <f>VLOOKUP(E1040,Definitions!$C$115:$D$131,2,FALSE)</f>
        <v>Waste non-RES</v>
      </c>
      <c r="K1040" s="47"/>
      <c r="L1040" s="46"/>
      <c r="M1040" s="46"/>
      <c r="N1040" s="56"/>
      <c r="O1040" s="46"/>
      <c r="P1040" s="46"/>
      <c r="Q1040" s="46"/>
      <c r="R1040" s="37"/>
      <c r="S1040" s="13"/>
      <c r="T1040" s="56"/>
      <c r="U1040" s="13"/>
      <c r="V1040" s="56"/>
      <c r="W1040" s="13"/>
      <c r="X1040" s="13"/>
      <c r="Y1040" s="13"/>
      <c r="Z1040" s="13"/>
      <c r="AA1040" s="46"/>
      <c r="AB1040" s="56"/>
      <c r="AC1040" s="13"/>
      <c r="AD1040" s="60"/>
      <c r="AE1040" s="13"/>
      <c r="AF1040" s="13"/>
      <c r="AG1040" s="13"/>
      <c r="AH1040" s="46"/>
      <c r="AI1040" s="56"/>
      <c r="AJ1040" s="46"/>
      <c r="AK1040" s="56"/>
    </row>
    <row r="1041" spans="1:37">
      <c r="A1041" s="36" t="str">
        <f t="shared" si="16"/>
        <v>PT103_9</v>
      </c>
      <c r="B1041" t="s">
        <v>97</v>
      </c>
      <c r="C1041" t="s">
        <v>193</v>
      </c>
      <c r="D1041">
        <v>103</v>
      </c>
      <c r="E1041">
        <v>9</v>
      </c>
      <c r="F1041" s="25" t="str">
        <f>VLOOKUP(B1041,Definitions!$C$7:$D$43,2,FALSE)</f>
        <v>Portugal</v>
      </c>
      <c r="G1041" t="str">
        <f>VLOOKUP(C1041,Definitions!$C$49:$D$57,2,FALSE)</f>
        <v>Not elsewhere specified (Other)</v>
      </c>
      <c r="H1041" t="str">
        <f>VLOOKUP(D1041,Definitions!$C$60:$D$104,2,FALSE)</f>
        <v>Fishing</v>
      </c>
      <c r="J1041" s="29" t="str">
        <f>VLOOKUP(E1041,Definitions!$C$115:$D$131,2,FALSE)</f>
        <v>Waste RES</v>
      </c>
      <c r="K1041" s="47"/>
      <c r="L1041" s="46"/>
      <c r="M1041" s="46"/>
      <c r="N1041" s="56"/>
      <c r="O1041" s="46"/>
      <c r="P1041" s="46"/>
      <c r="Q1041" s="46"/>
      <c r="R1041" s="37"/>
      <c r="S1041" s="13"/>
      <c r="T1041" s="56"/>
      <c r="U1041" s="13"/>
      <c r="V1041" s="56"/>
      <c r="W1041" s="13"/>
      <c r="X1041" s="13"/>
      <c r="Y1041" s="13"/>
      <c r="Z1041" s="13"/>
      <c r="AA1041" s="46"/>
      <c r="AB1041" s="56"/>
      <c r="AC1041" s="13"/>
      <c r="AD1041" s="60"/>
      <c r="AE1041" s="13"/>
      <c r="AF1041" s="13"/>
      <c r="AG1041" s="13"/>
      <c r="AH1041" s="46"/>
      <c r="AI1041" s="56"/>
      <c r="AJ1041" s="46"/>
      <c r="AK1041" s="56"/>
    </row>
    <row r="1042" spans="1:37">
      <c r="A1042" s="36" t="str">
        <f t="shared" si="16"/>
        <v>PT103_51</v>
      </c>
      <c r="B1042" t="s">
        <v>97</v>
      </c>
      <c r="C1042" t="s">
        <v>193</v>
      </c>
      <c r="D1042">
        <v>103</v>
      </c>
      <c r="E1042">
        <v>51</v>
      </c>
      <c r="F1042" s="25" t="str">
        <f>VLOOKUP(B1042,Definitions!$C$7:$D$43,2,FALSE)</f>
        <v>Portugal</v>
      </c>
      <c r="G1042" t="str">
        <f>VLOOKUP(C1042,Definitions!$C$49:$D$57,2,FALSE)</f>
        <v>Not elsewhere specified (Other)</v>
      </c>
      <c r="H1042" t="str">
        <f>VLOOKUP(D1042,Definitions!$C$60:$D$104,2,FALSE)</f>
        <v>Fishing</v>
      </c>
      <c r="J1042" s="29" t="str">
        <f>VLOOKUP(E1042,Definitions!$C$115:$D$131,2,FALSE)</f>
        <v>Biomass</v>
      </c>
      <c r="K1042" s="47"/>
      <c r="L1042" s="46"/>
      <c r="M1042" s="46"/>
      <c r="N1042" s="56"/>
      <c r="O1042" s="46"/>
      <c r="P1042" s="46"/>
      <c r="Q1042" s="46"/>
      <c r="R1042" s="37"/>
      <c r="S1042" s="13"/>
      <c r="T1042" s="56"/>
      <c r="U1042" s="13"/>
      <c r="V1042" s="56"/>
      <c r="W1042" s="13"/>
      <c r="X1042" s="13"/>
      <c r="Y1042" s="13"/>
      <c r="Z1042" s="13"/>
      <c r="AA1042" s="46"/>
      <c r="AB1042" s="56"/>
      <c r="AC1042" s="13"/>
      <c r="AD1042" s="60"/>
      <c r="AE1042" s="13"/>
      <c r="AF1042" s="13"/>
      <c r="AG1042" s="13"/>
      <c r="AH1042" s="46"/>
      <c r="AI1042" s="56"/>
      <c r="AJ1042" s="46"/>
      <c r="AK1042" s="56"/>
    </row>
    <row r="1043" spans="1:37">
      <c r="A1043" s="36" t="str">
        <f t="shared" si="16"/>
        <v>PT103_52</v>
      </c>
      <c r="B1043" t="s">
        <v>97</v>
      </c>
      <c r="C1043" t="s">
        <v>193</v>
      </c>
      <c r="D1043">
        <v>103</v>
      </c>
      <c r="E1043">
        <v>52</v>
      </c>
      <c r="F1043" s="25" t="str">
        <f>VLOOKUP(B1043,Definitions!$C$7:$D$43,2,FALSE)</f>
        <v>Portugal</v>
      </c>
      <c r="G1043" t="str">
        <f>VLOOKUP(C1043,Definitions!$C$49:$D$57,2,FALSE)</f>
        <v>Not elsewhere specified (Other)</v>
      </c>
      <c r="H1043" t="str">
        <f>VLOOKUP(D1043,Definitions!$C$60:$D$104,2,FALSE)</f>
        <v>Fishing</v>
      </c>
      <c r="J1043" s="29" t="str">
        <f>VLOOKUP(E1043,Definitions!$C$115:$D$131,2,FALSE)</f>
        <v>Geothermal</v>
      </c>
      <c r="K1043" s="47"/>
      <c r="L1043" s="46"/>
      <c r="M1043" s="46"/>
      <c r="N1043" s="56"/>
      <c r="O1043" s="46"/>
      <c r="P1043" s="46"/>
      <c r="Q1043" s="46"/>
      <c r="R1043" s="37"/>
      <c r="S1043" s="13"/>
      <c r="T1043" s="56"/>
      <c r="U1043" s="13"/>
      <c r="V1043" s="56"/>
      <c r="W1043" s="13"/>
      <c r="X1043" s="13"/>
      <c r="Y1043" s="13"/>
      <c r="Z1043" s="13"/>
      <c r="AA1043" s="46"/>
      <c r="AB1043" s="56"/>
      <c r="AC1043" s="13"/>
      <c r="AD1043" s="60"/>
      <c r="AE1043" s="13"/>
      <c r="AF1043" s="13"/>
      <c r="AG1043" s="13"/>
      <c r="AH1043" s="46"/>
      <c r="AI1043" s="56"/>
      <c r="AJ1043" s="46"/>
      <c r="AK1043" s="56"/>
    </row>
    <row r="1044" spans="1:37">
      <c r="A1044" s="36" t="str">
        <f t="shared" si="16"/>
        <v>PT103_53</v>
      </c>
      <c r="B1044" t="s">
        <v>97</v>
      </c>
      <c r="C1044" t="s">
        <v>193</v>
      </c>
      <c r="D1044">
        <v>103</v>
      </c>
      <c r="E1044">
        <v>53</v>
      </c>
      <c r="F1044" s="25" t="str">
        <f>VLOOKUP(B1044,Definitions!$C$7:$D$43,2,FALSE)</f>
        <v>Portugal</v>
      </c>
      <c r="G1044" t="str">
        <f>VLOOKUP(C1044,Definitions!$C$49:$D$57,2,FALSE)</f>
        <v>Not elsewhere specified (Other)</v>
      </c>
      <c r="H1044" t="str">
        <f>VLOOKUP(D1044,Definitions!$C$60:$D$104,2,FALSE)</f>
        <v>Fishing</v>
      </c>
      <c r="J1044" s="29" t="str">
        <f>VLOOKUP(E1044,Definitions!$C$115:$D$131,2,FALSE)</f>
        <v>Solar energy</v>
      </c>
      <c r="K1044" s="47"/>
      <c r="L1044" s="46"/>
      <c r="M1044" s="46"/>
      <c r="N1044" s="56"/>
      <c r="O1044" s="46"/>
      <c r="P1044" s="46"/>
      <c r="Q1044" s="46"/>
      <c r="R1044" s="37"/>
      <c r="S1044" s="13"/>
      <c r="T1044" s="56"/>
      <c r="U1044" s="13"/>
      <c r="V1044" s="56"/>
      <c r="W1044" s="13"/>
      <c r="X1044" s="13"/>
      <c r="Y1044" s="13"/>
      <c r="Z1044" s="13"/>
      <c r="AA1044" s="46"/>
      <c r="AB1044" s="56"/>
      <c r="AC1044" s="13"/>
      <c r="AD1044" s="60"/>
      <c r="AE1044" s="13"/>
      <c r="AF1044" s="13"/>
      <c r="AG1044" s="13"/>
      <c r="AH1044" s="46"/>
      <c r="AI1044" s="56"/>
      <c r="AJ1044" s="46"/>
      <c r="AK1044" s="56"/>
    </row>
    <row r="1045" spans="1:37">
      <c r="A1045" s="36" t="str">
        <f t="shared" si="16"/>
        <v>PT103_56</v>
      </c>
      <c r="B1045" t="s">
        <v>97</v>
      </c>
      <c r="C1045" t="s">
        <v>193</v>
      </c>
      <c r="D1045">
        <v>103</v>
      </c>
      <c r="E1045">
        <v>56</v>
      </c>
      <c r="F1045" s="25" t="str">
        <f>VLOOKUP(B1045,Definitions!$C$7:$D$43,2,FALSE)</f>
        <v>Portugal</v>
      </c>
      <c r="G1045" t="str">
        <f>VLOOKUP(C1045,Definitions!$C$49:$D$57,2,FALSE)</f>
        <v>Not elsewhere specified (Other)</v>
      </c>
      <c r="H1045" t="str">
        <f>VLOOKUP(D1045,Definitions!$C$60:$D$104,2,FALSE)</f>
        <v>Fishing</v>
      </c>
      <c r="J1045" s="29" t="str">
        <f>VLOOKUP(E1045,Definitions!$C$115:$D$131,2,FALSE)</f>
        <v>Ambient heat ground</v>
      </c>
      <c r="K1045" s="47"/>
      <c r="L1045" s="46"/>
      <c r="M1045" s="46"/>
      <c r="N1045" s="56"/>
      <c r="O1045" s="46"/>
      <c r="P1045" s="46"/>
      <c r="Q1045" s="46"/>
      <c r="R1045" s="37"/>
      <c r="S1045" s="13"/>
      <c r="T1045" s="56"/>
      <c r="U1045" s="13"/>
      <c r="V1045" s="56"/>
      <c r="W1045" s="13"/>
      <c r="X1045" s="13"/>
      <c r="Y1045" s="13"/>
      <c r="Z1045" s="13"/>
      <c r="AA1045" s="46"/>
      <c r="AB1045" s="56"/>
      <c r="AC1045" s="13"/>
      <c r="AD1045" s="60"/>
      <c r="AE1045" s="13"/>
      <c r="AF1045" s="13"/>
      <c r="AG1045" s="13"/>
      <c r="AH1045" s="46"/>
      <c r="AI1045" s="56"/>
      <c r="AJ1045" s="46"/>
      <c r="AK1045" s="56"/>
    </row>
    <row r="1046" spans="1:37">
      <c r="A1046" s="36" t="str">
        <f t="shared" si="16"/>
        <v>PT103_57</v>
      </c>
      <c r="B1046" t="s">
        <v>97</v>
      </c>
      <c r="C1046" t="s">
        <v>193</v>
      </c>
      <c r="D1046">
        <v>103</v>
      </c>
      <c r="E1046">
        <v>57</v>
      </c>
      <c r="F1046" s="25" t="str">
        <f>VLOOKUP(B1046,Definitions!$C$7:$D$43,2,FALSE)</f>
        <v>Portugal</v>
      </c>
      <c r="G1046" t="str">
        <f>VLOOKUP(C1046,Definitions!$C$49:$D$57,2,FALSE)</f>
        <v>Not elsewhere specified (Other)</v>
      </c>
      <c r="H1046" t="str">
        <f>VLOOKUP(D1046,Definitions!$C$60:$D$104,2,FALSE)</f>
        <v>Fishing</v>
      </c>
      <c r="J1046" s="29" t="str">
        <f>VLOOKUP(E1046,Definitions!$C$115:$D$131,2,FALSE)</f>
        <v>Ambient heat air</v>
      </c>
      <c r="K1046" s="47"/>
      <c r="L1046" s="46"/>
      <c r="M1046" s="46"/>
      <c r="N1046" s="56"/>
      <c r="O1046" s="46"/>
      <c r="P1046" s="46"/>
      <c r="Q1046" s="46"/>
      <c r="R1046" s="37"/>
      <c r="S1046" s="13"/>
      <c r="T1046" s="56"/>
      <c r="U1046" s="13"/>
      <c r="V1046" s="56"/>
      <c r="W1046" s="13"/>
      <c r="X1046" s="13"/>
      <c r="Y1046" s="13"/>
      <c r="Z1046" s="13"/>
      <c r="AA1046" s="46"/>
      <c r="AB1046" s="56"/>
      <c r="AC1046" s="13"/>
      <c r="AD1046" s="60"/>
      <c r="AE1046" s="13"/>
      <c r="AF1046" s="13"/>
      <c r="AG1046" s="13"/>
      <c r="AH1046" s="46"/>
      <c r="AI1046" s="56"/>
      <c r="AJ1046" s="46"/>
      <c r="AK1046" s="56"/>
    </row>
    <row r="1047" spans="1:37">
      <c r="A1047" s="36" t="str">
        <f t="shared" si="16"/>
        <v>PT103_58</v>
      </c>
      <c r="B1047" t="s">
        <v>97</v>
      </c>
      <c r="C1047" t="s">
        <v>193</v>
      </c>
      <c r="D1047">
        <v>103</v>
      </c>
      <c r="E1047">
        <v>58</v>
      </c>
      <c r="F1047" s="25" t="str">
        <f>VLOOKUP(B1047,Definitions!$C$7:$D$43,2,FALSE)</f>
        <v>Portugal</v>
      </c>
      <c r="G1047" t="str">
        <f>VLOOKUP(C1047,Definitions!$C$49:$D$57,2,FALSE)</f>
        <v>Not elsewhere specified (Other)</v>
      </c>
      <c r="H1047" t="str">
        <f>VLOOKUP(D1047,Definitions!$C$60:$D$104,2,FALSE)</f>
        <v>Fishing</v>
      </c>
      <c r="J1047" s="29" t="str">
        <f>VLOOKUP(E1047,Definitions!$C$115:$D$131,2,FALSE)</f>
        <v>Ambient heat total</v>
      </c>
      <c r="K1047" s="47"/>
      <c r="L1047" s="46"/>
      <c r="M1047" s="46"/>
      <c r="N1047" s="56"/>
      <c r="O1047" s="46"/>
      <c r="P1047" s="46"/>
      <c r="Q1047" s="46"/>
      <c r="R1047" s="37"/>
      <c r="S1047" s="13"/>
      <c r="T1047" s="56"/>
      <c r="U1047" s="13"/>
      <c r="V1047" s="56"/>
      <c r="W1047" s="13"/>
      <c r="X1047" s="13"/>
      <c r="Y1047" s="13"/>
      <c r="Z1047" s="13"/>
      <c r="AA1047" s="46"/>
      <c r="AB1047" s="56"/>
      <c r="AC1047" s="13"/>
      <c r="AD1047" s="60"/>
      <c r="AE1047" s="13"/>
      <c r="AF1047" s="13"/>
      <c r="AG1047" s="13"/>
      <c r="AH1047" s="46"/>
      <c r="AI1047" s="56"/>
      <c r="AJ1047" s="46"/>
      <c r="AK1047" s="56"/>
    </row>
    <row r="1048" spans="1:37">
      <c r="A1048" s="36" t="str">
        <f t="shared" si="16"/>
        <v>PT103_55</v>
      </c>
      <c r="B1048" t="s">
        <v>97</v>
      </c>
      <c r="C1048" t="s">
        <v>193</v>
      </c>
      <c r="D1048">
        <v>103</v>
      </c>
      <c r="E1048">
        <v>55</v>
      </c>
      <c r="F1048" s="25" t="str">
        <f>VLOOKUP(B1048,Definitions!$C$7:$D$43,2,FALSE)</f>
        <v>Portugal</v>
      </c>
      <c r="G1048" t="str">
        <f>VLOOKUP(C1048,Definitions!$C$49:$D$57,2,FALSE)</f>
        <v>Not elsewhere specified (Other)</v>
      </c>
      <c r="H1048" t="str">
        <f>VLOOKUP(D1048,Definitions!$C$60:$D$104,2,FALSE)</f>
        <v>Fishing</v>
      </c>
      <c r="J1048" s="29" t="str">
        <f>VLOOKUP(E1048,Definitions!$C$115:$D$131,2,FALSE)</f>
        <v xml:space="preserve">Other RES </v>
      </c>
      <c r="K1048" s="47"/>
      <c r="L1048" s="46"/>
      <c r="M1048" s="46"/>
      <c r="N1048" s="56"/>
      <c r="O1048" s="46"/>
      <c r="P1048" s="46"/>
      <c r="Q1048" s="46"/>
      <c r="R1048" s="37"/>
      <c r="S1048" s="13"/>
      <c r="T1048" s="56"/>
      <c r="U1048" s="13"/>
      <c r="V1048" s="56"/>
      <c r="W1048" s="13"/>
      <c r="X1048" s="13"/>
      <c r="Y1048" s="13"/>
      <c r="Z1048" s="13"/>
      <c r="AA1048" s="46"/>
      <c r="AB1048" s="56"/>
      <c r="AC1048" s="13"/>
      <c r="AD1048" s="60"/>
      <c r="AE1048" s="13"/>
      <c r="AF1048" s="13"/>
      <c r="AG1048" s="13"/>
      <c r="AH1048" s="46"/>
      <c r="AI1048" s="56"/>
      <c r="AJ1048" s="46"/>
      <c r="AK1048" s="56"/>
    </row>
    <row r="1049" spans="1:37">
      <c r="A1049" s="36" t="str">
        <f t="shared" si="16"/>
        <v>PT990_0</v>
      </c>
      <c r="B1049" t="s">
        <v>97</v>
      </c>
      <c r="C1049" t="s">
        <v>193</v>
      </c>
      <c r="D1049">
        <v>990</v>
      </c>
      <c r="E1049">
        <v>0</v>
      </c>
      <c r="F1049" s="25" t="str">
        <f>VLOOKUP(B1049,Definitions!$C$7:$D$43,2,FALSE)</f>
        <v>Portugal</v>
      </c>
      <c r="G1049" t="str">
        <f>VLOOKUP(C1049,Definitions!$C$49:$D$57,2,FALSE)</f>
        <v>Not elsewhere specified (Other)</v>
      </c>
      <c r="H1049" t="str">
        <f>VLOOKUP(D1049,Definitions!$C$60:$D$104,2,FALSE)</f>
        <v>Not elsewhere specified (Other)</v>
      </c>
      <c r="J1049" s="29" t="str">
        <f>VLOOKUP(E1049,Definitions!$C$115:$D$131,2,FALSE)</f>
        <v>TOTAL</v>
      </c>
      <c r="K1049" s="47"/>
      <c r="L1049" s="46"/>
      <c r="M1049" s="46"/>
      <c r="N1049" s="56"/>
      <c r="O1049" s="46"/>
      <c r="P1049" s="46"/>
      <c r="Q1049" s="46"/>
      <c r="R1049" s="37"/>
      <c r="S1049" s="13"/>
      <c r="T1049" s="56"/>
      <c r="U1049" s="13"/>
      <c r="V1049" s="56"/>
      <c r="W1049" s="13"/>
      <c r="X1049" s="13"/>
      <c r="Y1049" s="13"/>
      <c r="Z1049" s="13"/>
      <c r="AA1049" s="46"/>
      <c r="AB1049" s="56"/>
      <c r="AC1049" s="13"/>
      <c r="AD1049" s="60"/>
      <c r="AE1049" s="13"/>
      <c r="AF1049" s="13"/>
      <c r="AG1049" s="13"/>
      <c r="AH1049" s="46"/>
      <c r="AI1049" s="56"/>
      <c r="AJ1049" s="46"/>
      <c r="AK1049" s="56"/>
    </row>
    <row r="1050" spans="1:37">
      <c r="A1050" s="36" t="str">
        <f t="shared" si="16"/>
        <v>PT990_1</v>
      </c>
      <c r="B1050" t="s">
        <v>97</v>
      </c>
      <c r="C1050" t="s">
        <v>193</v>
      </c>
      <c r="D1050">
        <v>990</v>
      </c>
      <c r="E1050">
        <v>1</v>
      </c>
      <c r="F1050" s="25" t="str">
        <f>VLOOKUP(B1050,Definitions!$C$7:$D$43,2,FALSE)</f>
        <v>Portugal</v>
      </c>
      <c r="G1050" t="str">
        <f>VLOOKUP(C1050,Definitions!$C$49:$D$57,2,FALSE)</f>
        <v>Not elsewhere specified (Other)</v>
      </c>
      <c r="H1050" t="str">
        <f>VLOOKUP(D1050,Definitions!$C$60:$D$104,2,FALSE)</f>
        <v>Not elsewhere specified (Other)</v>
      </c>
      <c r="J1050" s="29" t="str">
        <f>VLOOKUP(E1050,Definitions!$C$115:$D$131,2,FALSE)</f>
        <v>Coal</v>
      </c>
      <c r="K1050" s="47"/>
      <c r="L1050" s="46"/>
      <c r="M1050" s="46"/>
      <c r="N1050" s="56"/>
      <c r="O1050" s="46"/>
      <c r="P1050" s="46"/>
      <c r="Q1050" s="46"/>
      <c r="R1050" s="37"/>
      <c r="S1050" s="13"/>
      <c r="T1050" s="56"/>
      <c r="U1050" s="13"/>
      <c r="V1050" s="56"/>
      <c r="W1050" s="13"/>
      <c r="X1050" s="13"/>
      <c r="Y1050" s="13"/>
      <c r="Z1050" s="13"/>
      <c r="AA1050" s="46"/>
      <c r="AB1050" s="56"/>
      <c r="AC1050" s="13"/>
      <c r="AD1050" s="60"/>
      <c r="AE1050" s="13"/>
      <c r="AF1050" s="13"/>
      <c r="AG1050" s="13"/>
      <c r="AH1050" s="46"/>
      <c r="AI1050" s="56"/>
      <c r="AJ1050" s="46"/>
      <c r="AK1050" s="56"/>
    </row>
    <row r="1051" spans="1:37">
      <c r="A1051" s="36" t="str">
        <f t="shared" si="16"/>
        <v>PT990_2</v>
      </c>
      <c r="B1051" t="s">
        <v>97</v>
      </c>
      <c r="C1051" t="s">
        <v>193</v>
      </c>
      <c r="D1051">
        <v>990</v>
      </c>
      <c r="E1051">
        <v>2</v>
      </c>
      <c r="F1051" s="25" t="str">
        <f>VLOOKUP(B1051,Definitions!$C$7:$D$43,2,FALSE)</f>
        <v>Portugal</v>
      </c>
      <c r="G1051" t="str">
        <f>VLOOKUP(C1051,Definitions!$C$49:$D$57,2,FALSE)</f>
        <v>Not elsewhere specified (Other)</v>
      </c>
      <c r="H1051" t="str">
        <f>VLOOKUP(D1051,Definitions!$C$60:$D$104,2,FALSE)</f>
        <v>Not elsewhere specified (Other)</v>
      </c>
      <c r="J1051" s="29" t="str">
        <f>VLOOKUP(E1051,Definitions!$C$115:$D$131,2,FALSE)</f>
        <v>Fuel oil</v>
      </c>
      <c r="K1051" s="47"/>
      <c r="L1051" s="46"/>
      <c r="M1051" s="46"/>
      <c r="N1051" s="56"/>
      <c r="O1051" s="46"/>
      <c r="P1051" s="46"/>
      <c r="Q1051" s="46"/>
      <c r="R1051" s="37"/>
      <c r="S1051" s="13"/>
      <c r="T1051" s="56"/>
      <c r="U1051" s="13"/>
      <c r="V1051" s="56"/>
      <c r="W1051" s="13"/>
      <c r="X1051" s="13"/>
      <c r="Y1051" s="13"/>
      <c r="Z1051" s="13"/>
      <c r="AA1051" s="46"/>
      <c r="AB1051" s="56"/>
      <c r="AC1051" s="13"/>
      <c r="AD1051" s="60"/>
      <c r="AE1051" s="13"/>
      <c r="AF1051" s="13"/>
      <c r="AG1051" s="13"/>
      <c r="AH1051" s="46"/>
      <c r="AI1051" s="56"/>
      <c r="AJ1051" s="46"/>
      <c r="AK1051" s="56"/>
    </row>
    <row r="1052" spans="1:37">
      <c r="A1052" s="36" t="str">
        <f t="shared" si="16"/>
        <v>PT990_3</v>
      </c>
      <c r="B1052" t="s">
        <v>97</v>
      </c>
      <c r="C1052" t="s">
        <v>193</v>
      </c>
      <c r="D1052">
        <v>990</v>
      </c>
      <c r="E1052">
        <v>3</v>
      </c>
      <c r="F1052" s="25" t="str">
        <f>VLOOKUP(B1052,Definitions!$C$7:$D$43,2,FALSE)</f>
        <v>Portugal</v>
      </c>
      <c r="G1052" t="str">
        <f>VLOOKUP(C1052,Definitions!$C$49:$D$57,2,FALSE)</f>
        <v>Not elsewhere specified (Other)</v>
      </c>
      <c r="H1052" t="str">
        <f>VLOOKUP(D1052,Definitions!$C$60:$D$104,2,FALSE)</f>
        <v>Not elsewhere specified (Other)</v>
      </c>
      <c r="J1052" s="29" t="str">
        <f>VLOOKUP(E1052,Definitions!$C$115:$D$131,2,FALSE)</f>
        <v>Natural gas</v>
      </c>
      <c r="K1052" s="47"/>
      <c r="L1052" s="46"/>
      <c r="M1052" s="46"/>
      <c r="N1052" s="56"/>
      <c r="O1052" s="46"/>
      <c r="P1052" s="46"/>
      <c r="Q1052" s="46"/>
      <c r="R1052" s="37"/>
      <c r="S1052" s="13"/>
      <c r="T1052" s="56"/>
      <c r="U1052" s="13"/>
      <c r="V1052" s="56"/>
      <c r="W1052" s="13"/>
      <c r="X1052" s="13"/>
      <c r="Y1052" s="13"/>
      <c r="Z1052" s="13"/>
      <c r="AA1052" s="46"/>
      <c r="AB1052" s="56"/>
      <c r="AC1052" s="13"/>
      <c r="AD1052" s="60"/>
      <c r="AE1052" s="13"/>
      <c r="AF1052" s="13"/>
      <c r="AG1052" s="13"/>
      <c r="AH1052" s="46"/>
      <c r="AI1052" s="56"/>
      <c r="AJ1052" s="46"/>
      <c r="AK1052" s="56"/>
    </row>
    <row r="1053" spans="1:37">
      <c r="A1053" s="36" t="str">
        <f t="shared" si="16"/>
        <v>PT990_4</v>
      </c>
      <c r="B1053" t="s">
        <v>97</v>
      </c>
      <c r="C1053" t="s">
        <v>193</v>
      </c>
      <c r="D1053">
        <v>990</v>
      </c>
      <c r="E1053">
        <v>4</v>
      </c>
      <c r="F1053" s="25" t="str">
        <f>VLOOKUP(B1053,Definitions!$C$7:$D$43,2,FALSE)</f>
        <v>Portugal</v>
      </c>
      <c r="G1053" t="str">
        <f>VLOOKUP(C1053,Definitions!$C$49:$D$57,2,FALSE)</f>
        <v>Not elsewhere specified (Other)</v>
      </c>
      <c r="H1053" t="str">
        <f>VLOOKUP(D1053,Definitions!$C$60:$D$104,2,FALSE)</f>
        <v>Not elsewhere specified (Other)</v>
      </c>
      <c r="J1053" s="29" t="str">
        <f>VLOOKUP(E1053,Definitions!$C$115:$D$131,2,FALSE)</f>
        <v>Other fossil fuels</v>
      </c>
      <c r="K1053" s="47"/>
      <c r="L1053" s="46"/>
      <c r="M1053" s="46"/>
      <c r="N1053" s="56"/>
      <c r="O1053" s="46"/>
      <c r="P1053" s="46"/>
      <c r="Q1053" s="46"/>
      <c r="R1053" s="37"/>
      <c r="S1053" s="13"/>
      <c r="T1053" s="56"/>
      <c r="U1053" s="13"/>
      <c r="V1053" s="56"/>
      <c r="W1053" s="13"/>
      <c r="X1053" s="13"/>
      <c r="Y1053" s="13"/>
      <c r="Z1053" s="13"/>
      <c r="AA1053" s="46"/>
      <c r="AB1053" s="56"/>
      <c r="AC1053" s="13"/>
      <c r="AD1053" s="60"/>
      <c r="AE1053" s="13"/>
      <c r="AF1053" s="13"/>
      <c r="AG1053" s="13"/>
      <c r="AH1053" s="46"/>
      <c r="AI1053" s="56"/>
      <c r="AJ1053" s="46"/>
      <c r="AK1053" s="56"/>
    </row>
    <row r="1054" spans="1:37">
      <c r="A1054" s="36" t="str">
        <f t="shared" si="16"/>
        <v>PT990_6</v>
      </c>
      <c r="B1054" t="s">
        <v>97</v>
      </c>
      <c r="C1054" t="s">
        <v>193</v>
      </c>
      <c r="D1054">
        <v>990</v>
      </c>
      <c r="E1054">
        <v>6</v>
      </c>
      <c r="F1054" s="25" t="str">
        <f>VLOOKUP(B1054,Definitions!$C$7:$D$43,2,FALSE)</f>
        <v>Portugal</v>
      </c>
      <c r="G1054" t="str">
        <f>VLOOKUP(C1054,Definitions!$C$49:$D$57,2,FALSE)</f>
        <v>Not elsewhere specified (Other)</v>
      </c>
      <c r="H1054" t="str">
        <f>VLOOKUP(D1054,Definitions!$C$60:$D$104,2,FALSE)</f>
        <v>Not elsewhere specified (Other)</v>
      </c>
      <c r="J1054" s="29" t="str">
        <f>VLOOKUP(E1054,Definitions!$C$115:$D$131,2,FALSE)</f>
        <v>Electricity</v>
      </c>
      <c r="K1054" s="47"/>
      <c r="L1054" s="46"/>
      <c r="M1054" s="46"/>
      <c r="N1054" s="56"/>
      <c r="O1054" s="46"/>
      <c r="P1054" s="46"/>
      <c r="Q1054" s="46"/>
      <c r="R1054" s="37"/>
      <c r="S1054" s="13"/>
      <c r="T1054" s="56"/>
      <c r="U1054" s="13"/>
      <c r="V1054" s="56"/>
      <c r="W1054" s="13"/>
      <c r="X1054" s="13"/>
      <c r="Y1054" s="13"/>
      <c r="Z1054" s="13"/>
      <c r="AA1054" s="46"/>
      <c r="AB1054" s="56"/>
      <c r="AC1054" s="13"/>
      <c r="AD1054" s="60"/>
      <c r="AE1054" s="13"/>
      <c r="AF1054" s="13"/>
      <c r="AG1054" s="13"/>
      <c r="AH1054" s="46"/>
      <c r="AI1054" s="56"/>
      <c r="AJ1054" s="46"/>
      <c r="AK1054" s="56"/>
    </row>
    <row r="1055" spans="1:37">
      <c r="A1055" s="36" t="str">
        <f t="shared" si="16"/>
        <v>PT990_7</v>
      </c>
      <c r="B1055" t="s">
        <v>97</v>
      </c>
      <c r="C1055" t="s">
        <v>193</v>
      </c>
      <c r="D1055">
        <v>990</v>
      </c>
      <c r="E1055">
        <v>7</v>
      </c>
      <c r="F1055" s="25" t="str">
        <f>VLOOKUP(B1055,Definitions!$C$7:$D$43,2,FALSE)</f>
        <v>Portugal</v>
      </c>
      <c r="G1055" t="str">
        <f>VLOOKUP(C1055,Definitions!$C$49:$D$57,2,FALSE)</f>
        <v>Not elsewhere specified (Other)</v>
      </c>
      <c r="H1055" t="str">
        <f>VLOOKUP(D1055,Definitions!$C$60:$D$104,2,FALSE)</f>
        <v>Not elsewhere specified (Other)</v>
      </c>
      <c r="J1055" s="29" t="str">
        <f>VLOOKUP(E1055,Definitions!$C$115:$D$131,2,FALSE)</f>
        <v>District heating</v>
      </c>
      <c r="K1055" s="47"/>
      <c r="L1055" s="46"/>
      <c r="M1055" s="46"/>
      <c r="N1055" s="56"/>
      <c r="O1055" s="46"/>
      <c r="P1055" s="46"/>
      <c r="Q1055" s="46"/>
      <c r="R1055" s="37"/>
      <c r="S1055" s="13"/>
      <c r="T1055" s="56"/>
      <c r="U1055" s="13"/>
      <c r="V1055" s="56"/>
      <c r="W1055" s="13"/>
      <c r="X1055" s="13"/>
      <c r="Y1055" s="13"/>
      <c r="Z1055" s="13"/>
      <c r="AA1055" s="46"/>
      <c r="AB1055" s="56"/>
      <c r="AC1055" s="13"/>
      <c r="AD1055" s="60"/>
      <c r="AE1055" s="13"/>
      <c r="AF1055" s="13"/>
      <c r="AG1055" s="13"/>
      <c r="AH1055" s="46"/>
      <c r="AI1055" s="56"/>
      <c r="AJ1055" s="46"/>
      <c r="AK1055" s="56"/>
    </row>
    <row r="1056" spans="1:37">
      <c r="A1056" s="36" t="str">
        <f t="shared" si="16"/>
        <v>PT990_8</v>
      </c>
      <c r="B1056" t="s">
        <v>97</v>
      </c>
      <c r="C1056" t="s">
        <v>193</v>
      </c>
      <c r="D1056">
        <v>990</v>
      </c>
      <c r="E1056">
        <v>8</v>
      </c>
      <c r="F1056" s="25" t="str">
        <f>VLOOKUP(B1056,Definitions!$C$7:$D$43,2,FALSE)</f>
        <v>Portugal</v>
      </c>
      <c r="G1056" t="str">
        <f>VLOOKUP(C1056,Definitions!$C$49:$D$57,2,FALSE)</f>
        <v>Not elsewhere specified (Other)</v>
      </c>
      <c r="H1056" t="str">
        <f>VLOOKUP(D1056,Definitions!$C$60:$D$104,2,FALSE)</f>
        <v>Not elsewhere specified (Other)</v>
      </c>
      <c r="J1056" s="29" t="str">
        <f>VLOOKUP(E1056,Definitions!$C$115:$D$131,2,FALSE)</f>
        <v>Waste non-RES</v>
      </c>
      <c r="K1056" s="47"/>
      <c r="L1056" s="46"/>
      <c r="M1056" s="46"/>
      <c r="N1056" s="56"/>
      <c r="O1056" s="46"/>
      <c r="P1056" s="46"/>
      <c r="Q1056" s="46"/>
      <c r="R1056" s="37"/>
      <c r="S1056" s="13"/>
      <c r="T1056" s="56"/>
      <c r="U1056" s="13"/>
      <c r="V1056" s="56"/>
      <c r="W1056" s="13"/>
      <c r="X1056" s="13"/>
      <c r="Y1056" s="13"/>
      <c r="Z1056" s="13"/>
      <c r="AA1056" s="46"/>
      <c r="AB1056" s="56"/>
      <c r="AC1056" s="13"/>
      <c r="AD1056" s="60"/>
      <c r="AE1056" s="13"/>
      <c r="AF1056" s="13"/>
      <c r="AG1056" s="13"/>
      <c r="AH1056" s="46"/>
      <c r="AI1056" s="56"/>
      <c r="AJ1056" s="46"/>
      <c r="AK1056" s="56"/>
    </row>
    <row r="1057" spans="1:37">
      <c r="A1057" s="36" t="str">
        <f t="shared" si="16"/>
        <v>PT990_9</v>
      </c>
      <c r="B1057" t="s">
        <v>97</v>
      </c>
      <c r="C1057" t="s">
        <v>193</v>
      </c>
      <c r="D1057">
        <v>990</v>
      </c>
      <c r="E1057">
        <v>9</v>
      </c>
      <c r="F1057" s="25" t="str">
        <f>VLOOKUP(B1057,Definitions!$C$7:$D$43,2,FALSE)</f>
        <v>Portugal</v>
      </c>
      <c r="G1057" t="str">
        <f>VLOOKUP(C1057,Definitions!$C$49:$D$57,2,FALSE)</f>
        <v>Not elsewhere specified (Other)</v>
      </c>
      <c r="H1057" t="str">
        <f>VLOOKUP(D1057,Definitions!$C$60:$D$104,2,FALSE)</f>
        <v>Not elsewhere specified (Other)</v>
      </c>
      <c r="J1057" s="29" t="str">
        <f>VLOOKUP(E1057,Definitions!$C$115:$D$131,2,FALSE)</f>
        <v>Waste RES</v>
      </c>
      <c r="K1057" s="47"/>
      <c r="L1057" s="46"/>
      <c r="M1057" s="46"/>
      <c r="N1057" s="56"/>
      <c r="O1057" s="46"/>
      <c r="P1057" s="46"/>
      <c r="Q1057" s="46"/>
      <c r="R1057" s="37"/>
      <c r="S1057" s="13"/>
      <c r="T1057" s="56"/>
      <c r="U1057" s="13"/>
      <c r="V1057" s="56"/>
      <c r="W1057" s="13"/>
      <c r="X1057" s="13"/>
      <c r="Y1057" s="13"/>
      <c r="Z1057" s="13"/>
      <c r="AA1057" s="46"/>
      <c r="AB1057" s="56"/>
      <c r="AC1057" s="13"/>
      <c r="AD1057" s="60"/>
      <c r="AE1057" s="13"/>
      <c r="AF1057" s="13"/>
      <c r="AG1057" s="13"/>
      <c r="AH1057" s="46"/>
      <c r="AI1057" s="56"/>
      <c r="AJ1057" s="46"/>
      <c r="AK1057" s="56"/>
    </row>
    <row r="1058" spans="1:37">
      <c r="A1058" s="36" t="str">
        <f t="shared" si="16"/>
        <v>PT990_51</v>
      </c>
      <c r="B1058" t="s">
        <v>97</v>
      </c>
      <c r="C1058" t="s">
        <v>193</v>
      </c>
      <c r="D1058">
        <v>990</v>
      </c>
      <c r="E1058">
        <v>51</v>
      </c>
      <c r="F1058" s="25" t="str">
        <f>VLOOKUP(B1058,Definitions!$C$7:$D$43,2,FALSE)</f>
        <v>Portugal</v>
      </c>
      <c r="G1058" t="str">
        <f>VLOOKUP(C1058,Definitions!$C$49:$D$57,2,FALSE)</f>
        <v>Not elsewhere specified (Other)</v>
      </c>
      <c r="H1058" t="str">
        <f>VLOOKUP(D1058,Definitions!$C$60:$D$104,2,FALSE)</f>
        <v>Not elsewhere specified (Other)</v>
      </c>
      <c r="J1058" s="29" t="str">
        <f>VLOOKUP(E1058,Definitions!$C$115:$D$131,2,FALSE)</f>
        <v>Biomass</v>
      </c>
      <c r="K1058" s="47"/>
      <c r="L1058" s="46"/>
      <c r="M1058" s="46"/>
      <c r="N1058" s="56"/>
      <c r="O1058" s="46"/>
      <c r="P1058" s="46"/>
      <c r="Q1058" s="46"/>
      <c r="R1058" s="37"/>
      <c r="S1058" s="13"/>
      <c r="T1058" s="56"/>
      <c r="U1058" s="13"/>
      <c r="V1058" s="56"/>
      <c r="W1058" s="13"/>
      <c r="X1058" s="13"/>
      <c r="Y1058" s="13"/>
      <c r="Z1058" s="13"/>
      <c r="AA1058" s="46"/>
      <c r="AB1058" s="56"/>
      <c r="AC1058" s="13"/>
      <c r="AD1058" s="60"/>
      <c r="AE1058" s="13"/>
      <c r="AF1058" s="13"/>
      <c r="AG1058" s="13"/>
      <c r="AH1058" s="46"/>
      <c r="AI1058" s="56"/>
      <c r="AJ1058" s="46"/>
      <c r="AK1058" s="56"/>
    </row>
    <row r="1059" spans="1:37">
      <c r="A1059" s="36" t="str">
        <f t="shared" si="16"/>
        <v>PT990_52</v>
      </c>
      <c r="B1059" t="s">
        <v>97</v>
      </c>
      <c r="C1059" t="s">
        <v>193</v>
      </c>
      <c r="D1059">
        <v>990</v>
      </c>
      <c r="E1059">
        <v>52</v>
      </c>
      <c r="F1059" s="25" t="str">
        <f>VLOOKUP(B1059,Definitions!$C$7:$D$43,2,FALSE)</f>
        <v>Portugal</v>
      </c>
      <c r="G1059" t="str">
        <f>VLOOKUP(C1059,Definitions!$C$49:$D$57,2,FALSE)</f>
        <v>Not elsewhere specified (Other)</v>
      </c>
      <c r="H1059" t="str">
        <f>VLOOKUP(D1059,Definitions!$C$60:$D$104,2,FALSE)</f>
        <v>Not elsewhere specified (Other)</v>
      </c>
      <c r="J1059" s="29" t="str">
        <f>VLOOKUP(E1059,Definitions!$C$115:$D$131,2,FALSE)</f>
        <v>Geothermal</v>
      </c>
      <c r="K1059" s="47"/>
      <c r="L1059" s="46"/>
      <c r="M1059" s="46"/>
      <c r="N1059" s="56"/>
      <c r="O1059" s="46"/>
      <c r="P1059" s="46"/>
      <c r="Q1059" s="46"/>
      <c r="R1059" s="37"/>
      <c r="S1059" s="13"/>
      <c r="T1059" s="56"/>
      <c r="U1059" s="13"/>
      <c r="V1059" s="56"/>
      <c r="W1059" s="13"/>
      <c r="X1059" s="13"/>
      <c r="Y1059" s="13"/>
      <c r="Z1059" s="13"/>
      <c r="AA1059" s="46"/>
      <c r="AB1059" s="56"/>
      <c r="AC1059" s="13"/>
      <c r="AD1059" s="60"/>
      <c r="AE1059" s="13"/>
      <c r="AF1059" s="13"/>
      <c r="AG1059" s="13"/>
      <c r="AH1059" s="46"/>
      <c r="AI1059" s="56"/>
      <c r="AJ1059" s="46"/>
      <c r="AK1059" s="56"/>
    </row>
    <row r="1060" spans="1:37">
      <c r="A1060" s="36" t="str">
        <f t="shared" si="16"/>
        <v>PT990_53</v>
      </c>
      <c r="B1060" t="s">
        <v>97</v>
      </c>
      <c r="C1060" t="s">
        <v>193</v>
      </c>
      <c r="D1060">
        <v>990</v>
      </c>
      <c r="E1060">
        <v>53</v>
      </c>
      <c r="F1060" s="25" t="str">
        <f>VLOOKUP(B1060,Definitions!$C$7:$D$43,2,FALSE)</f>
        <v>Portugal</v>
      </c>
      <c r="G1060" t="str">
        <f>VLOOKUP(C1060,Definitions!$C$49:$D$57,2,FALSE)</f>
        <v>Not elsewhere specified (Other)</v>
      </c>
      <c r="H1060" t="str">
        <f>VLOOKUP(D1060,Definitions!$C$60:$D$104,2,FALSE)</f>
        <v>Not elsewhere specified (Other)</v>
      </c>
      <c r="J1060" s="29" t="str">
        <f>VLOOKUP(E1060,Definitions!$C$115:$D$131,2,FALSE)</f>
        <v>Solar energy</v>
      </c>
      <c r="K1060" s="47"/>
      <c r="L1060" s="46"/>
      <c r="M1060" s="46"/>
      <c r="N1060" s="56"/>
      <c r="O1060" s="46"/>
      <c r="P1060" s="46"/>
      <c r="Q1060" s="46"/>
      <c r="R1060" s="37"/>
      <c r="S1060" s="13"/>
      <c r="T1060" s="56"/>
      <c r="U1060" s="13"/>
      <c r="V1060" s="56"/>
      <c r="W1060" s="13"/>
      <c r="X1060" s="13"/>
      <c r="Y1060" s="13"/>
      <c r="Z1060" s="13"/>
      <c r="AA1060" s="46"/>
      <c r="AB1060" s="56"/>
      <c r="AC1060" s="13"/>
      <c r="AD1060" s="60"/>
      <c r="AE1060" s="13"/>
      <c r="AF1060" s="13"/>
      <c r="AG1060" s="13"/>
      <c r="AH1060" s="46"/>
      <c r="AI1060" s="56"/>
      <c r="AJ1060" s="46"/>
      <c r="AK1060" s="56"/>
    </row>
    <row r="1061" spans="1:37">
      <c r="A1061" s="36" t="str">
        <f t="shared" si="16"/>
        <v>PT990_56</v>
      </c>
      <c r="B1061" t="s">
        <v>97</v>
      </c>
      <c r="C1061" t="s">
        <v>193</v>
      </c>
      <c r="D1061">
        <v>990</v>
      </c>
      <c r="E1061">
        <v>56</v>
      </c>
      <c r="F1061" s="25" t="str">
        <f>VLOOKUP(B1061,Definitions!$C$7:$D$43,2,FALSE)</f>
        <v>Portugal</v>
      </c>
      <c r="G1061" t="str">
        <f>VLOOKUP(C1061,Definitions!$C$49:$D$57,2,FALSE)</f>
        <v>Not elsewhere specified (Other)</v>
      </c>
      <c r="H1061" t="str">
        <f>VLOOKUP(D1061,Definitions!$C$60:$D$104,2,FALSE)</f>
        <v>Not elsewhere specified (Other)</v>
      </c>
      <c r="J1061" s="29" t="str">
        <f>VLOOKUP(E1061,Definitions!$C$115:$D$131,2,FALSE)</f>
        <v>Ambient heat ground</v>
      </c>
      <c r="K1061" s="47"/>
      <c r="L1061" s="46"/>
      <c r="M1061" s="46"/>
      <c r="N1061" s="56"/>
      <c r="O1061" s="46"/>
      <c r="P1061" s="46"/>
      <c r="Q1061" s="46"/>
      <c r="R1061" s="37"/>
      <c r="S1061" s="13"/>
      <c r="T1061" s="56"/>
      <c r="U1061" s="13"/>
      <c r="V1061" s="56"/>
      <c r="W1061" s="13"/>
      <c r="X1061" s="13"/>
      <c r="Y1061" s="13"/>
      <c r="Z1061" s="13"/>
      <c r="AA1061" s="46"/>
      <c r="AB1061" s="56"/>
      <c r="AC1061" s="13"/>
      <c r="AD1061" s="60"/>
      <c r="AE1061" s="13"/>
      <c r="AF1061" s="13"/>
      <c r="AG1061" s="13"/>
      <c r="AH1061" s="46"/>
      <c r="AI1061" s="56"/>
      <c r="AJ1061" s="46"/>
      <c r="AK1061" s="56"/>
    </row>
    <row r="1062" spans="1:37">
      <c r="A1062" s="36" t="str">
        <f t="shared" si="16"/>
        <v>PT990_57</v>
      </c>
      <c r="B1062" t="s">
        <v>97</v>
      </c>
      <c r="C1062" t="s">
        <v>193</v>
      </c>
      <c r="D1062">
        <v>990</v>
      </c>
      <c r="E1062">
        <v>57</v>
      </c>
      <c r="F1062" s="25" t="str">
        <f>VLOOKUP(B1062,Definitions!$C$7:$D$43,2,FALSE)</f>
        <v>Portugal</v>
      </c>
      <c r="G1062" t="str">
        <f>VLOOKUP(C1062,Definitions!$C$49:$D$57,2,FALSE)</f>
        <v>Not elsewhere specified (Other)</v>
      </c>
      <c r="H1062" t="str">
        <f>VLOOKUP(D1062,Definitions!$C$60:$D$104,2,FALSE)</f>
        <v>Not elsewhere specified (Other)</v>
      </c>
      <c r="J1062" s="29" t="str">
        <f>VLOOKUP(E1062,Definitions!$C$115:$D$131,2,FALSE)</f>
        <v>Ambient heat air</v>
      </c>
      <c r="K1062" s="47"/>
      <c r="L1062" s="46"/>
      <c r="M1062" s="46"/>
      <c r="N1062" s="56"/>
      <c r="O1062" s="46"/>
      <c r="P1062" s="46"/>
      <c r="Q1062" s="46"/>
      <c r="R1062" s="37"/>
      <c r="S1062" s="13"/>
      <c r="T1062" s="56"/>
      <c r="U1062" s="13"/>
      <c r="V1062" s="56"/>
      <c r="W1062" s="13"/>
      <c r="X1062" s="13"/>
      <c r="Y1062" s="13"/>
      <c r="Z1062" s="13"/>
      <c r="AA1062" s="46"/>
      <c r="AB1062" s="56"/>
      <c r="AC1062" s="13"/>
      <c r="AD1062" s="60"/>
      <c r="AE1062" s="13"/>
      <c r="AF1062" s="13"/>
      <c r="AG1062" s="13"/>
      <c r="AH1062" s="46"/>
      <c r="AI1062" s="56"/>
      <c r="AJ1062" s="46"/>
      <c r="AK1062" s="56"/>
    </row>
    <row r="1063" spans="1:37">
      <c r="A1063" s="36" t="str">
        <f t="shared" si="16"/>
        <v>PT990_58</v>
      </c>
      <c r="B1063" t="s">
        <v>97</v>
      </c>
      <c r="C1063" t="s">
        <v>193</v>
      </c>
      <c r="D1063">
        <v>990</v>
      </c>
      <c r="E1063">
        <v>58</v>
      </c>
      <c r="F1063" s="25" t="str">
        <f>VLOOKUP(B1063,Definitions!$C$7:$D$43,2,FALSE)</f>
        <v>Portugal</v>
      </c>
      <c r="G1063" t="str">
        <f>VLOOKUP(C1063,Definitions!$C$49:$D$57,2,FALSE)</f>
        <v>Not elsewhere specified (Other)</v>
      </c>
      <c r="H1063" t="str">
        <f>VLOOKUP(D1063,Definitions!$C$60:$D$104,2,FALSE)</f>
        <v>Not elsewhere specified (Other)</v>
      </c>
      <c r="J1063" s="29" t="str">
        <f>VLOOKUP(E1063,Definitions!$C$115:$D$131,2,FALSE)</f>
        <v>Ambient heat total</v>
      </c>
      <c r="K1063" s="47"/>
      <c r="L1063" s="46"/>
      <c r="M1063" s="46"/>
      <c r="N1063" s="56"/>
      <c r="O1063" s="46"/>
      <c r="P1063" s="46"/>
      <c r="Q1063" s="46"/>
      <c r="R1063" s="37"/>
      <c r="S1063" s="13"/>
      <c r="T1063" s="56"/>
      <c r="U1063" s="13"/>
      <c r="V1063" s="56"/>
      <c r="W1063" s="13"/>
      <c r="X1063" s="13"/>
      <c r="Y1063" s="13"/>
      <c r="Z1063" s="13"/>
      <c r="AA1063" s="46"/>
      <c r="AB1063" s="56"/>
      <c r="AC1063" s="13"/>
      <c r="AD1063" s="60"/>
      <c r="AE1063" s="13"/>
      <c r="AF1063" s="13"/>
      <c r="AG1063" s="13"/>
      <c r="AH1063" s="46"/>
      <c r="AI1063" s="56"/>
      <c r="AJ1063" s="46"/>
      <c r="AK1063" s="56"/>
    </row>
    <row r="1064" spans="1:37">
      <c r="A1064" s="36" t="str">
        <f t="shared" si="16"/>
        <v>PT990_55</v>
      </c>
      <c r="B1064" t="s">
        <v>97</v>
      </c>
      <c r="C1064" t="s">
        <v>193</v>
      </c>
      <c r="D1064">
        <v>990</v>
      </c>
      <c r="E1064">
        <v>55</v>
      </c>
      <c r="F1064" s="25" t="str">
        <f>VLOOKUP(B1064,Definitions!$C$7:$D$43,2,FALSE)</f>
        <v>Portugal</v>
      </c>
      <c r="G1064" t="str">
        <f>VLOOKUP(C1064,Definitions!$C$49:$D$57,2,FALSE)</f>
        <v>Not elsewhere specified (Other)</v>
      </c>
      <c r="H1064" t="str">
        <f>VLOOKUP(D1064,Definitions!$C$60:$D$104,2,FALSE)</f>
        <v>Not elsewhere specified (Other)</v>
      </c>
      <c r="J1064" s="29" t="str">
        <f>VLOOKUP(E1064,Definitions!$C$115:$D$131,2,FALSE)</f>
        <v xml:space="preserve">Other RES </v>
      </c>
      <c r="K1064" s="47"/>
      <c r="L1064" s="46"/>
      <c r="M1064" s="46"/>
      <c r="N1064" s="56"/>
      <c r="O1064" s="46"/>
      <c r="P1064" s="46"/>
      <c r="Q1064" s="46"/>
      <c r="R1064" s="37"/>
      <c r="S1064" s="13"/>
      <c r="T1064" s="56"/>
      <c r="U1064" s="13"/>
      <c r="V1064" s="56"/>
      <c r="W1064" s="13"/>
      <c r="X1064" s="13"/>
      <c r="Y1064" s="13"/>
      <c r="Z1064" s="13"/>
      <c r="AA1064" s="46"/>
      <c r="AB1064" s="56"/>
      <c r="AC1064" s="13"/>
      <c r="AD1064" s="60"/>
      <c r="AE1064" s="13"/>
      <c r="AF1064" s="13"/>
      <c r="AG1064" s="13"/>
      <c r="AH1064" s="46"/>
      <c r="AI1064" s="56"/>
      <c r="AJ1064" s="46"/>
      <c r="AK1064" s="56"/>
    </row>
    <row r="1065" spans="1:37">
      <c r="A1065" s="36" t="str">
        <f t="shared" si="16"/>
        <v>RO101_0</v>
      </c>
      <c r="B1065" t="s">
        <v>101</v>
      </c>
      <c r="C1065" t="s">
        <v>193</v>
      </c>
      <c r="D1065">
        <v>101</v>
      </c>
      <c r="E1065">
        <v>0</v>
      </c>
      <c r="F1065" s="25" t="str">
        <f>VLOOKUP(B1065,Definitions!$C$7:$D$43,2,FALSE)</f>
        <v>for publication</v>
      </c>
      <c r="G1065" t="str">
        <f>VLOOKUP(C1065,Definitions!$C$49:$D$57,2,FALSE)</f>
        <v>Not elsewhere specified (Other)</v>
      </c>
      <c r="H1065" t="str">
        <f>VLOOKUP(D1065,Definitions!$C$60:$D$104,2,FALSE)</f>
        <v>Agriculture / Forestry</v>
      </c>
      <c r="J1065" s="29" t="str">
        <f>VLOOKUP(E1065,Definitions!$C$115:$D$131,2,FALSE)</f>
        <v>TOTAL</v>
      </c>
      <c r="K1065" s="47"/>
      <c r="L1065" s="46"/>
      <c r="M1065" s="46"/>
      <c r="N1065" s="56"/>
      <c r="O1065" s="46"/>
      <c r="P1065" s="46"/>
      <c r="Q1065" s="46"/>
      <c r="R1065" s="37"/>
      <c r="S1065" s="13"/>
      <c r="T1065" s="56"/>
      <c r="U1065" s="13"/>
      <c r="V1065" s="56"/>
      <c r="W1065" s="13"/>
      <c r="X1065" s="13"/>
      <c r="Y1065" s="13"/>
      <c r="Z1065" s="13"/>
      <c r="AA1065" s="46"/>
      <c r="AB1065" s="56"/>
      <c r="AC1065" s="13"/>
      <c r="AD1065" s="60"/>
      <c r="AE1065" s="13"/>
      <c r="AF1065" s="13"/>
      <c r="AG1065" s="13"/>
      <c r="AH1065" s="46"/>
      <c r="AI1065" s="56"/>
      <c r="AJ1065" s="46"/>
      <c r="AK1065" s="56"/>
    </row>
    <row r="1066" spans="1:37">
      <c r="A1066" s="36" t="str">
        <f t="shared" si="16"/>
        <v>RO101_1</v>
      </c>
      <c r="B1066" t="s">
        <v>101</v>
      </c>
      <c r="C1066" t="s">
        <v>193</v>
      </c>
      <c r="D1066">
        <v>101</v>
      </c>
      <c r="E1066">
        <v>1</v>
      </c>
      <c r="F1066" s="25" t="str">
        <f>VLOOKUP(B1066,Definitions!$C$7:$D$43,2,FALSE)</f>
        <v>for publication</v>
      </c>
      <c r="G1066" t="str">
        <f>VLOOKUP(C1066,Definitions!$C$49:$D$57,2,FALSE)</f>
        <v>Not elsewhere specified (Other)</v>
      </c>
      <c r="H1066" t="str">
        <f>VLOOKUP(D1066,Definitions!$C$60:$D$104,2,FALSE)</f>
        <v>Agriculture / Forestry</v>
      </c>
      <c r="J1066" s="29" t="str">
        <f>VLOOKUP(E1066,Definitions!$C$115:$D$131,2,FALSE)</f>
        <v>Coal</v>
      </c>
      <c r="K1066" s="47"/>
      <c r="L1066" s="46"/>
      <c r="M1066" s="46"/>
      <c r="N1066" s="56"/>
      <c r="O1066" s="46"/>
      <c r="P1066" s="46"/>
      <c r="Q1066" s="46"/>
      <c r="R1066" s="37"/>
      <c r="S1066" s="13"/>
      <c r="T1066" s="56"/>
      <c r="U1066" s="13"/>
      <c r="V1066" s="56"/>
      <c r="W1066" s="13"/>
      <c r="X1066" s="13"/>
      <c r="Y1066" s="13"/>
      <c r="Z1066" s="13"/>
      <c r="AA1066" s="46"/>
      <c r="AB1066" s="56"/>
      <c r="AC1066" s="13"/>
      <c r="AD1066" s="60"/>
      <c r="AE1066" s="13"/>
      <c r="AF1066" s="13"/>
      <c r="AG1066" s="13"/>
      <c r="AH1066" s="46"/>
      <c r="AI1066" s="56"/>
      <c r="AJ1066" s="46"/>
      <c r="AK1066" s="56"/>
    </row>
    <row r="1067" spans="1:37">
      <c r="A1067" s="36" t="str">
        <f t="shared" si="16"/>
        <v>RO101_2</v>
      </c>
      <c r="B1067" t="s">
        <v>101</v>
      </c>
      <c r="C1067" t="s">
        <v>193</v>
      </c>
      <c r="D1067">
        <v>101</v>
      </c>
      <c r="E1067">
        <v>2</v>
      </c>
      <c r="F1067" s="25" t="str">
        <f>VLOOKUP(B1067,Definitions!$C$7:$D$43,2,FALSE)</f>
        <v>for publication</v>
      </c>
      <c r="G1067" t="str">
        <f>VLOOKUP(C1067,Definitions!$C$49:$D$57,2,FALSE)</f>
        <v>Not elsewhere specified (Other)</v>
      </c>
      <c r="H1067" t="str">
        <f>VLOOKUP(D1067,Definitions!$C$60:$D$104,2,FALSE)</f>
        <v>Agriculture / Forestry</v>
      </c>
      <c r="J1067" s="29" t="str">
        <f>VLOOKUP(E1067,Definitions!$C$115:$D$131,2,FALSE)</f>
        <v>Fuel oil</v>
      </c>
      <c r="K1067" s="47"/>
      <c r="L1067" s="46"/>
      <c r="M1067" s="46"/>
      <c r="N1067" s="56"/>
      <c r="O1067" s="46"/>
      <c r="P1067" s="46"/>
      <c r="Q1067" s="46"/>
      <c r="R1067" s="37"/>
      <c r="S1067" s="13"/>
      <c r="T1067" s="56"/>
      <c r="U1067" s="13"/>
      <c r="V1067" s="56"/>
      <c r="W1067" s="13"/>
      <c r="X1067" s="13"/>
      <c r="Y1067" s="13"/>
      <c r="Z1067" s="13"/>
      <c r="AA1067" s="46"/>
      <c r="AB1067" s="56"/>
      <c r="AC1067" s="13"/>
      <c r="AD1067" s="60"/>
      <c r="AE1067" s="13"/>
      <c r="AF1067" s="13"/>
      <c r="AG1067" s="13"/>
      <c r="AH1067" s="46"/>
      <c r="AI1067" s="56"/>
      <c r="AJ1067" s="46"/>
      <c r="AK1067" s="56"/>
    </row>
    <row r="1068" spans="1:37">
      <c r="A1068" s="36" t="str">
        <f t="shared" si="16"/>
        <v>RO101_3</v>
      </c>
      <c r="B1068" t="s">
        <v>101</v>
      </c>
      <c r="C1068" t="s">
        <v>193</v>
      </c>
      <c r="D1068">
        <v>101</v>
      </c>
      <c r="E1068">
        <v>3</v>
      </c>
      <c r="F1068" s="25" t="str">
        <f>VLOOKUP(B1068,Definitions!$C$7:$D$43,2,FALSE)</f>
        <v>for publication</v>
      </c>
      <c r="G1068" t="str">
        <f>VLOOKUP(C1068,Definitions!$C$49:$D$57,2,FALSE)</f>
        <v>Not elsewhere specified (Other)</v>
      </c>
      <c r="H1068" t="str">
        <f>VLOOKUP(D1068,Definitions!$C$60:$D$104,2,FALSE)</f>
        <v>Agriculture / Forestry</v>
      </c>
      <c r="J1068" s="29" t="str">
        <f>VLOOKUP(E1068,Definitions!$C$115:$D$131,2,FALSE)</f>
        <v>Natural gas</v>
      </c>
      <c r="K1068" s="47"/>
      <c r="L1068" s="46"/>
      <c r="M1068" s="46"/>
      <c r="N1068" s="56"/>
      <c r="O1068" s="46"/>
      <c r="P1068" s="46"/>
      <c r="Q1068" s="46"/>
      <c r="R1068" s="37"/>
      <c r="S1068" s="13"/>
      <c r="T1068" s="56"/>
      <c r="U1068" s="13"/>
      <c r="V1068" s="56"/>
      <c r="W1068" s="13"/>
      <c r="X1068" s="13"/>
      <c r="Y1068" s="13"/>
      <c r="Z1068" s="13"/>
      <c r="AA1068" s="46"/>
      <c r="AB1068" s="56"/>
      <c r="AC1068" s="13"/>
      <c r="AD1068" s="60"/>
      <c r="AE1068" s="13"/>
      <c r="AF1068" s="13"/>
      <c r="AG1068" s="13"/>
      <c r="AH1068" s="46"/>
      <c r="AI1068" s="56"/>
      <c r="AJ1068" s="46"/>
      <c r="AK1068" s="56"/>
    </row>
    <row r="1069" spans="1:37">
      <c r="A1069" s="36" t="str">
        <f t="shared" si="16"/>
        <v>RO101_4</v>
      </c>
      <c r="B1069" t="s">
        <v>101</v>
      </c>
      <c r="C1069" t="s">
        <v>193</v>
      </c>
      <c r="D1069">
        <v>101</v>
      </c>
      <c r="E1069">
        <v>4</v>
      </c>
      <c r="F1069" s="25" t="str">
        <f>VLOOKUP(B1069,Definitions!$C$7:$D$43,2,FALSE)</f>
        <v>for publication</v>
      </c>
      <c r="G1069" t="str">
        <f>VLOOKUP(C1069,Definitions!$C$49:$D$57,2,FALSE)</f>
        <v>Not elsewhere specified (Other)</v>
      </c>
      <c r="H1069" t="str">
        <f>VLOOKUP(D1069,Definitions!$C$60:$D$104,2,FALSE)</f>
        <v>Agriculture / Forestry</v>
      </c>
      <c r="J1069" s="29" t="str">
        <f>VLOOKUP(E1069,Definitions!$C$115:$D$131,2,FALSE)</f>
        <v>Other fossil fuels</v>
      </c>
      <c r="K1069" s="47"/>
      <c r="L1069" s="46"/>
      <c r="M1069" s="46"/>
      <c r="N1069" s="56"/>
      <c r="O1069" s="46"/>
      <c r="P1069" s="46"/>
      <c r="Q1069" s="46"/>
      <c r="R1069" s="37"/>
      <c r="S1069" s="13"/>
      <c r="T1069" s="56"/>
      <c r="U1069" s="13"/>
      <c r="V1069" s="56"/>
      <c r="W1069" s="13"/>
      <c r="X1069" s="13"/>
      <c r="Y1069" s="13"/>
      <c r="Z1069" s="13"/>
      <c r="AA1069" s="46"/>
      <c r="AB1069" s="56"/>
      <c r="AC1069" s="13"/>
      <c r="AD1069" s="60"/>
      <c r="AE1069" s="13"/>
      <c r="AF1069" s="13"/>
      <c r="AG1069" s="13"/>
      <c r="AH1069" s="46"/>
      <c r="AI1069" s="56"/>
      <c r="AJ1069" s="46"/>
      <c r="AK1069" s="56"/>
    </row>
    <row r="1070" spans="1:37">
      <c r="A1070" s="36" t="str">
        <f t="shared" si="16"/>
        <v>RO101_6</v>
      </c>
      <c r="B1070" t="s">
        <v>101</v>
      </c>
      <c r="C1070" t="s">
        <v>193</v>
      </c>
      <c r="D1070">
        <v>101</v>
      </c>
      <c r="E1070">
        <v>6</v>
      </c>
      <c r="F1070" s="25" t="str">
        <f>VLOOKUP(B1070,Definitions!$C$7:$D$43,2,FALSE)</f>
        <v>for publication</v>
      </c>
      <c r="G1070" t="str">
        <f>VLOOKUP(C1070,Definitions!$C$49:$D$57,2,FALSE)</f>
        <v>Not elsewhere specified (Other)</v>
      </c>
      <c r="H1070" t="str">
        <f>VLOOKUP(D1070,Definitions!$C$60:$D$104,2,FALSE)</f>
        <v>Agriculture / Forestry</v>
      </c>
      <c r="J1070" s="29" t="str">
        <f>VLOOKUP(E1070,Definitions!$C$115:$D$131,2,FALSE)</f>
        <v>Electricity</v>
      </c>
      <c r="K1070" s="47"/>
      <c r="L1070" s="46"/>
      <c r="M1070" s="46"/>
      <c r="N1070" s="56"/>
      <c r="O1070" s="46"/>
      <c r="P1070" s="46"/>
      <c r="Q1070" s="46"/>
      <c r="R1070" s="37"/>
      <c r="S1070" s="13"/>
      <c r="T1070" s="56"/>
      <c r="U1070" s="13"/>
      <c r="V1070" s="56"/>
      <c r="W1070" s="13"/>
      <c r="X1070" s="13"/>
      <c r="Y1070" s="13"/>
      <c r="Z1070" s="13"/>
      <c r="AA1070" s="46"/>
      <c r="AB1070" s="56"/>
      <c r="AC1070" s="13"/>
      <c r="AD1070" s="60"/>
      <c r="AE1070" s="13"/>
      <c r="AF1070" s="13"/>
      <c r="AG1070" s="13"/>
      <c r="AH1070" s="46"/>
      <c r="AI1070" s="56"/>
      <c r="AJ1070" s="46"/>
      <c r="AK1070" s="56"/>
    </row>
    <row r="1071" spans="1:37">
      <c r="A1071" s="36" t="str">
        <f t="shared" si="16"/>
        <v>RO101_7</v>
      </c>
      <c r="B1071" t="s">
        <v>101</v>
      </c>
      <c r="C1071" t="s">
        <v>193</v>
      </c>
      <c r="D1071">
        <v>101</v>
      </c>
      <c r="E1071">
        <v>7</v>
      </c>
      <c r="F1071" s="25" t="str">
        <f>VLOOKUP(B1071,Definitions!$C$7:$D$43,2,FALSE)</f>
        <v>for publication</v>
      </c>
      <c r="G1071" t="str">
        <f>VLOOKUP(C1071,Definitions!$C$49:$D$57,2,FALSE)</f>
        <v>Not elsewhere specified (Other)</v>
      </c>
      <c r="H1071" t="str">
        <f>VLOOKUP(D1071,Definitions!$C$60:$D$104,2,FALSE)</f>
        <v>Agriculture / Forestry</v>
      </c>
      <c r="J1071" s="29" t="str">
        <f>VLOOKUP(E1071,Definitions!$C$115:$D$131,2,FALSE)</f>
        <v>District heating</v>
      </c>
      <c r="K1071" s="47"/>
      <c r="L1071" s="46"/>
      <c r="M1071" s="46"/>
      <c r="N1071" s="56"/>
      <c r="O1071" s="46"/>
      <c r="P1071" s="46"/>
      <c r="Q1071" s="46"/>
      <c r="R1071" s="37"/>
      <c r="S1071" s="13"/>
      <c r="T1071" s="56"/>
      <c r="U1071" s="13"/>
      <c r="V1071" s="56"/>
      <c r="W1071" s="13"/>
      <c r="X1071" s="13"/>
      <c r="Y1071" s="13"/>
      <c r="Z1071" s="13"/>
      <c r="AA1071" s="46"/>
      <c r="AB1071" s="56"/>
      <c r="AC1071" s="13"/>
      <c r="AD1071" s="60"/>
      <c r="AE1071" s="13"/>
      <c r="AF1071" s="13"/>
      <c r="AG1071" s="13"/>
      <c r="AH1071" s="46"/>
      <c r="AI1071" s="56"/>
      <c r="AJ1071" s="46"/>
      <c r="AK1071" s="56"/>
    </row>
    <row r="1072" spans="1:37">
      <c r="A1072" s="36" t="str">
        <f t="shared" si="16"/>
        <v>RO101_8</v>
      </c>
      <c r="B1072" t="s">
        <v>101</v>
      </c>
      <c r="C1072" t="s">
        <v>193</v>
      </c>
      <c r="D1072">
        <v>101</v>
      </c>
      <c r="E1072">
        <v>8</v>
      </c>
      <c r="F1072" s="25" t="str">
        <f>VLOOKUP(B1072,Definitions!$C$7:$D$43,2,FALSE)</f>
        <v>for publication</v>
      </c>
      <c r="G1072" t="str">
        <f>VLOOKUP(C1072,Definitions!$C$49:$D$57,2,FALSE)</f>
        <v>Not elsewhere specified (Other)</v>
      </c>
      <c r="H1072" t="str">
        <f>VLOOKUP(D1072,Definitions!$C$60:$D$104,2,FALSE)</f>
        <v>Agriculture / Forestry</v>
      </c>
      <c r="J1072" s="29" t="str">
        <f>VLOOKUP(E1072,Definitions!$C$115:$D$131,2,FALSE)</f>
        <v>Waste non-RES</v>
      </c>
      <c r="K1072" s="47"/>
      <c r="L1072" s="46"/>
      <c r="M1072" s="46"/>
      <c r="N1072" s="56"/>
      <c r="O1072" s="46"/>
      <c r="P1072" s="46"/>
      <c r="Q1072" s="46"/>
      <c r="R1072" s="37"/>
      <c r="S1072" s="13"/>
      <c r="T1072" s="56"/>
      <c r="U1072" s="13"/>
      <c r="V1072" s="56"/>
      <c r="W1072" s="13"/>
      <c r="X1072" s="13"/>
      <c r="Y1072" s="13"/>
      <c r="Z1072" s="13"/>
      <c r="AA1072" s="46"/>
      <c r="AB1072" s="56"/>
      <c r="AC1072" s="13"/>
      <c r="AD1072" s="60"/>
      <c r="AE1072" s="13"/>
      <c r="AF1072" s="13"/>
      <c r="AG1072" s="13"/>
      <c r="AH1072" s="46"/>
      <c r="AI1072" s="56"/>
      <c r="AJ1072" s="46"/>
      <c r="AK1072" s="56"/>
    </row>
    <row r="1073" spans="1:37">
      <c r="A1073" s="36" t="str">
        <f t="shared" si="16"/>
        <v>RO101_9</v>
      </c>
      <c r="B1073" t="s">
        <v>101</v>
      </c>
      <c r="C1073" t="s">
        <v>193</v>
      </c>
      <c r="D1073">
        <v>101</v>
      </c>
      <c r="E1073">
        <v>9</v>
      </c>
      <c r="F1073" s="25" t="str">
        <f>VLOOKUP(B1073,Definitions!$C$7:$D$43,2,FALSE)</f>
        <v>for publication</v>
      </c>
      <c r="G1073" t="str">
        <f>VLOOKUP(C1073,Definitions!$C$49:$D$57,2,FALSE)</f>
        <v>Not elsewhere specified (Other)</v>
      </c>
      <c r="H1073" t="str">
        <f>VLOOKUP(D1073,Definitions!$C$60:$D$104,2,FALSE)</f>
        <v>Agriculture / Forestry</v>
      </c>
      <c r="J1073" s="29" t="str">
        <f>VLOOKUP(E1073,Definitions!$C$115:$D$131,2,FALSE)</f>
        <v>Waste RES</v>
      </c>
      <c r="K1073" s="47"/>
      <c r="L1073" s="46"/>
      <c r="M1073" s="46"/>
      <c r="N1073" s="56"/>
      <c r="O1073" s="46"/>
      <c r="P1073" s="46"/>
      <c r="Q1073" s="46"/>
      <c r="R1073" s="37"/>
      <c r="S1073" s="13"/>
      <c r="T1073" s="56"/>
      <c r="U1073" s="13"/>
      <c r="V1073" s="56"/>
      <c r="W1073" s="13"/>
      <c r="X1073" s="13"/>
      <c r="Y1073" s="13"/>
      <c r="Z1073" s="13"/>
      <c r="AA1073" s="46"/>
      <c r="AB1073" s="56"/>
      <c r="AC1073" s="13"/>
      <c r="AD1073" s="60"/>
      <c r="AE1073" s="13"/>
      <c r="AF1073" s="13"/>
      <c r="AG1073" s="13"/>
      <c r="AH1073" s="46"/>
      <c r="AI1073" s="56"/>
      <c r="AJ1073" s="46"/>
      <c r="AK1073" s="56"/>
    </row>
    <row r="1074" spans="1:37">
      <c r="A1074" s="36" t="str">
        <f t="shared" si="16"/>
        <v>RO101_51</v>
      </c>
      <c r="B1074" t="s">
        <v>101</v>
      </c>
      <c r="C1074" t="s">
        <v>193</v>
      </c>
      <c r="D1074">
        <v>101</v>
      </c>
      <c r="E1074">
        <v>51</v>
      </c>
      <c r="F1074" s="25" t="str">
        <f>VLOOKUP(B1074,Definitions!$C$7:$D$43,2,FALSE)</f>
        <v>for publication</v>
      </c>
      <c r="G1074" t="str">
        <f>VLOOKUP(C1074,Definitions!$C$49:$D$57,2,FALSE)</f>
        <v>Not elsewhere specified (Other)</v>
      </c>
      <c r="H1074" t="str">
        <f>VLOOKUP(D1074,Definitions!$C$60:$D$104,2,FALSE)</f>
        <v>Agriculture / Forestry</v>
      </c>
      <c r="J1074" s="29" t="str">
        <f>VLOOKUP(E1074,Definitions!$C$115:$D$131,2,FALSE)</f>
        <v>Biomass</v>
      </c>
      <c r="K1074" s="47"/>
      <c r="L1074" s="46"/>
      <c r="M1074" s="46"/>
      <c r="N1074" s="56"/>
      <c r="O1074" s="46"/>
      <c r="P1074" s="46"/>
      <c r="Q1074" s="46"/>
      <c r="R1074" s="37"/>
      <c r="S1074" s="13"/>
      <c r="T1074" s="56"/>
      <c r="U1074" s="13"/>
      <c r="V1074" s="56"/>
      <c r="W1074" s="13"/>
      <c r="X1074" s="13"/>
      <c r="Y1074" s="13"/>
      <c r="Z1074" s="13"/>
      <c r="AA1074" s="46"/>
      <c r="AB1074" s="56"/>
      <c r="AC1074" s="13"/>
      <c r="AD1074" s="60"/>
      <c r="AE1074" s="13"/>
      <c r="AF1074" s="13"/>
      <c r="AG1074" s="13"/>
      <c r="AH1074" s="46"/>
      <c r="AI1074" s="56"/>
      <c r="AJ1074" s="46"/>
      <c r="AK1074" s="56"/>
    </row>
    <row r="1075" spans="1:37">
      <c r="A1075" s="36" t="str">
        <f t="shared" si="16"/>
        <v>RO101_52</v>
      </c>
      <c r="B1075" t="s">
        <v>101</v>
      </c>
      <c r="C1075" t="s">
        <v>193</v>
      </c>
      <c r="D1075">
        <v>101</v>
      </c>
      <c r="E1075">
        <v>52</v>
      </c>
      <c r="F1075" s="25" t="str">
        <f>VLOOKUP(B1075,Definitions!$C$7:$D$43,2,FALSE)</f>
        <v>for publication</v>
      </c>
      <c r="G1075" t="str">
        <f>VLOOKUP(C1075,Definitions!$C$49:$D$57,2,FALSE)</f>
        <v>Not elsewhere specified (Other)</v>
      </c>
      <c r="H1075" t="str">
        <f>VLOOKUP(D1075,Definitions!$C$60:$D$104,2,FALSE)</f>
        <v>Agriculture / Forestry</v>
      </c>
      <c r="J1075" s="29" t="str">
        <f>VLOOKUP(E1075,Definitions!$C$115:$D$131,2,FALSE)</f>
        <v>Geothermal</v>
      </c>
      <c r="K1075" s="47"/>
      <c r="L1075" s="46"/>
      <c r="M1075" s="46"/>
      <c r="N1075" s="56"/>
      <c r="O1075" s="46"/>
      <c r="P1075" s="46"/>
      <c r="Q1075" s="46"/>
      <c r="R1075" s="37"/>
      <c r="S1075" s="13"/>
      <c r="T1075" s="56"/>
      <c r="U1075" s="13"/>
      <c r="V1075" s="56"/>
      <c r="W1075" s="13"/>
      <c r="X1075" s="13"/>
      <c r="Y1075" s="13"/>
      <c r="Z1075" s="13"/>
      <c r="AA1075" s="46"/>
      <c r="AB1075" s="56"/>
      <c r="AC1075" s="13"/>
      <c r="AD1075" s="60"/>
      <c r="AE1075" s="13"/>
      <c r="AF1075" s="13"/>
      <c r="AG1075" s="13"/>
      <c r="AH1075" s="46"/>
      <c r="AI1075" s="56"/>
      <c r="AJ1075" s="46"/>
      <c r="AK1075" s="56"/>
    </row>
    <row r="1076" spans="1:37">
      <c r="A1076" s="36" t="str">
        <f t="shared" si="16"/>
        <v>RO101_53</v>
      </c>
      <c r="B1076" t="s">
        <v>101</v>
      </c>
      <c r="C1076" t="s">
        <v>193</v>
      </c>
      <c r="D1076">
        <v>101</v>
      </c>
      <c r="E1076">
        <v>53</v>
      </c>
      <c r="F1076" s="25" t="str">
        <f>VLOOKUP(B1076,Definitions!$C$7:$D$43,2,FALSE)</f>
        <v>for publication</v>
      </c>
      <c r="G1076" t="str">
        <f>VLOOKUP(C1076,Definitions!$C$49:$D$57,2,FALSE)</f>
        <v>Not elsewhere specified (Other)</v>
      </c>
      <c r="H1076" t="str">
        <f>VLOOKUP(D1076,Definitions!$C$60:$D$104,2,FALSE)</f>
        <v>Agriculture / Forestry</v>
      </c>
      <c r="J1076" s="29" t="str">
        <f>VLOOKUP(E1076,Definitions!$C$115:$D$131,2,FALSE)</f>
        <v>Solar energy</v>
      </c>
      <c r="K1076" s="47"/>
      <c r="L1076" s="46"/>
      <c r="M1076" s="46"/>
      <c r="N1076" s="56"/>
      <c r="O1076" s="46"/>
      <c r="P1076" s="46"/>
      <c r="Q1076" s="46"/>
      <c r="R1076" s="37"/>
      <c r="S1076" s="13"/>
      <c r="T1076" s="56"/>
      <c r="U1076" s="13"/>
      <c r="V1076" s="56"/>
      <c r="W1076" s="13"/>
      <c r="X1076" s="13"/>
      <c r="Y1076" s="13"/>
      <c r="Z1076" s="13"/>
      <c r="AA1076" s="46"/>
      <c r="AB1076" s="56"/>
      <c r="AC1076" s="13"/>
      <c r="AD1076" s="60"/>
      <c r="AE1076" s="13"/>
      <c r="AF1076" s="13"/>
      <c r="AG1076" s="13"/>
      <c r="AH1076" s="46"/>
      <c r="AI1076" s="56"/>
      <c r="AJ1076" s="46"/>
      <c r="AK1076" s="56"/>
    </row>
    <row r="1077" spans="1:37">
      <c r="A1077" s="36" t="str">
        <f t="shared" si="16"/>
        <v>RO101_56</v>
      </c>
      <c r="B1077" t="s">
        <v>101</v>
      </c>
      <c r="C1077" t="s">
        <v>193</v>
      </c>
      <c r="D1077">
        <v>101</v>
      </c>
      <c r="E1077">
        <v>56</v>
      </c>
      <c r="F1077" s="25" t="str">
        <f>VLOOKUP(B1077,Definitions!$C$7:$D$43,2,FALSE)</f>
        <v>for publication</v>
      </c>
      <c r="G1077" t="str">
        <f>VLOOKUP(C1077,Definitions!$C$49:$D$57,2,FALSE)</f>
        <v>Not elsewhere specified (Other)</v>
      </c>
      <c r="H1077" t="str">
        <f>VLOOKUP(D1077,Definitions!$C$60:$D$104,2,FALSE)</f>
        <v>Agriculture / Forestry</v>
      </c>
      <c r="J1077" s="29" t="str">
        <f>VLOOKUP(E1077,Definitions!$C$115:$D$131,2,FALSE)</f>
        <v>Ambient heat ground</v>
      </c>
      <c r="K1077" s="47"/>
      <c r="L1077" s="46"/>
      <c r="M1077" s="46"/>
      <c r="N1077" s="56"/>
      <c r="O1077" s="46"/>
      <c r="P1077" s="46"/>
      <c r="Q1077" s="46"/>
      <c r="R1077" s="37"/>
      <c r="S1077" s="13"/>
      <c r="T1077" s="56"/>
      <c r="U1077" s="13"/>
      <c r="V1077" s="56"/>
      <c r="W1077" s="13"/>
      <c r="X1077" s="13"/>
      <c r="Y1077" s="13"/>
      <c r="Z1077" s="13"/>
      <c r="AA1077" s="46"/>
      <c r="AB1077" s="56"/>
      <c r="AC1077" s="13"/>
      <c r="AD1077" s="60"/>
      <c r="AE1077" s="13"/>
      <c r="AF1077" s="13"/>
      <c r="AG1077" s="13"/>
      <c r="AH1077" s="46"/>
      <c r="AI1077" s="56"/>
      <c r="AJ1077" s="46"/>
      <c r="AK1077" s="56"/>
    </row>
    <row r="1078" spans="1:37">
      <c r="A1078" s="36" t="str">
        <f t="shared" si="16"/>
        <v>RO101_57</v>
      </c>
      <c r="B1078" t="s">
        <v>101</v>
      </c>
      <c r="C1078" t="s">
        <v>193</v>
      </c>
      <c r="D1078">
        <v>101</v>
      </c>
      <c r="E1078">
        <v>57</v>
      </c>
      <c r="F1078" s="25" t="str">
        <f>VLOOKUP(B1078,Definitions!$C$7:$D$43,2,FALSE)</f>
        <v>for publication</v>
      </c>
      <c r="G1078" t="str">
        <f>VLOOKUP(C1078,Definitions!$C$49:$D$57,2,FALSE)</f>
        <v>Not elsewhere specified (Other)</v>
      </c>
      <c r="H1078" t="str">
        <f>VLOOKUP(D1078,Definitions!$C$60:$D$104,2,FALSE)</f>
        <v>Agriculture / Forestry</v>
      </c>
      <c r="J1078" s="29" t="str">
        <f>VLOOKUP(E1078,Definitions!$C$115:$D$131,2,FALSE)</f>
        <v>Ambient heat air</v>
      </c>
      <c r="K1078" s="47"/>
      <c r="L1078" s="46"/>
      <c r="M1078" s="46"/>
      <c r="N1078" s="56"/>
      <c r="O1078" s="46"/>
      <c r="P1078" s="46"/>
      <c r="Q1078" s="46"/>
      <c r="R1078" s="37"/>
      <c r="S1078" s="13"/>
      <c r="T1078" s="56"/>
      <c r="U1078" s="13"/>
      <c r="V1078" s="56"/>
      <c r="W1078" s="13"/>
      <c r="X1078" s="13"/>
      <c r="Y1078" s="13"/>
      <c r="Z1078" s="13"/>
      <c r="AA1078" s="46"/>
      <c r="AB1078" s="56"/>
      <c r="AC1078" s="13"/>
      <c r="AD1078" s="60"/>
      <c r="AE1078" s="13"/>
      <c r="AF1078" s="13"/>
      <c r="AG1078" s="13"/>
      <c r="AH1078" s="46"/>
      <c r="AI1078" s="56"/>
      <c r="AJ1078" s="46"/>
      <c r="AK1078" s="56"/>
    </row>
    <row r="1079" spans="1:37">
      <c r="A1079" s="36" t="str">
        <f t="shared" si="16"/>
        <v>RO101_58</v>
      </c>
      <c r="B1079" t="s">
        <v>101</v>
      </c>
      <c r="C1079" t="s">
        <v>193</v>
      </c>
      <c r="D1079">
        <v>101</v>
      </c>
      <c r="E1079">
        <v>58</v>
      </c>
      <c r="F1079" s="25" t="str">
        <f>VLOOKUP(B1079,Definitions!$C$7:$D$43,2,FALSE)</f>
        <v>for publication</v>
      </c>
      <c r="G1079" t="str">
        <f>VLOOKUP(C1079,Definitions!$C$49:$D$57,2,FALSE)</f>
        <v>Not elsewhere specified (Other)</v>
      </c>
      <c r="H1079" t="str">
        <f>VLOOKUP(D1079,Definitions!$C$60:$D$104,2,FALSE)</f>
        <v>Agriculture / Forestry</v>
      </c>
      <c r="J1079" s="29" t="str">
        <f>VLOOKUP(E1079,Definitions!$C$115:$D$131,2,FALSE)</f>
        <v>Ambient heat total</v>
      </c>
      <c r="K1079" s="47"/>
      <c r="L1079" s="46"/>
      <c r="M1079" s="46"/>
      <c r="N1079" s="56"/>
      <c r="O1079" s="46"/>
      <c r="P1079" s="46"/>
      <c r="Q1079" s="46"/>
      <c r="R1079" s="37"/>
      <c r="S1079" s="13"/>
      <c r="T1079" s="56"/>
      <c r="U1079" s="13"/>
      <c r="V1079" s="56"/>
      <c r="W1079" s="13"/>
      <c r="X1079" s="13"/>
      <c r="Y1079" s="13"/>
      <c r="Z1079" s="13"/>
      <c r="AA1079" s="46"/>
      <c r="AB1079" s="56"/>
      <c r="AC1079" s="13"/>
      <c r="AD1079" s="60"/>
      <c r="AE1079" s="13"/>
      <c r="AF1079" s="13"/>
      <c r="AG1079" s="13"/>
      <c r="AH1079" s="46"/>
      <c r="AI1079" s="56"/>
      <c r="AJ1079" s="46"/>
      <c r="AK1079" s="56"/>
    </row>
    <row r="1080" spans="1:37">
      <c r="A1080" s="36" t="str">
        <f t="shared" si="16"/>
        <v>RO101_55</v>
      </c>
      <c r="B1080" t="s">
        <v>101</v>
      </c>
      <c r="C1080" t="s">
        <v>193</v>
      </c>
      <c r="D1080">
        <v>101</v>
      </c>
      <c r="E1080">
        <v>55</v>
      </c>
      <c r="F1080" s="25" t="str">
        <f>VLOOKUP(B1080,Definitions!$C$7:$D$43,2,FALSE)</f>
        <v>for publication</v>
      </c>
      <c r="G1080" t="str">
        <f>VLOOKUP(C1080,Definitions!$C$49:$D$57,2,FALSE)</f>
        <v>Not elsewhere specified (Other)</v>
      </c>
      <c r="H1080" t="str">
        <f>VLOOKUP(D1080,Definitions!$C$60:$D$104,2,FALSE)</f>
        <v>Agriculture / Forestry</v>
      </c>
      <c r="J1080" s="29" t="str">
        <f>VLOOKUP(E1080,Definitions!$C$115:$D$131,2,FALSE)</f>
        <v xml:space="preserve">Other RES </v>
      </c>
      <c r="K1080" s="47"/>
      <c r="L1080" s="46"/>
      <c r="M1080" s="46"/>
      <c r="N1080" s="56"/>
      <c r="O1080" s="46"/>
      <c r="P1080" s="46"/>
      <c r="Q1080" s="46"/>
      <c r="R1080" s="37"/>
      <c r="S1080" s="13"/>
      <c r="T1080" s="56"/>
      <c r="U1080" s="13"/>
      <c r="V1080" s="56"/>
      <c r="W1080" s="13"/>
      <c r="X1080" s="13"/>
      <c r="Y1080" s="13"/>
      <c r="Z1080" s="13"/>
      <c r="AA1080" s="46"/>
      <c r="AB1080" s="56"/>
      <c r="AC1080" s="13"/>
      <c r="AD1080" s="60"/>
      <c r="AE1080" s="13"/>
      <c r="AF1080" s="13"/>
      <c r="AG1080" s="13"/>
      <c r="AH1080" s="46"/>
      <c r="AI1080" s="56"/>
      <c r="AJ1080" s="46"/>
      <c r="AK1080" s="56"/>
    </row>
    <row r="1081" spans="1:37">
      <c r="A1081" s="36" t="str">
        <f t="shared" si="16"/>
        <v>RO103_0</v>
      </c>
      <c r="B1081" t="s">
        <v>101</v>
      </c>
      <c r="C1081" t="s">
        <v>193</v>
      </c>
      <c r="D1081">
        <v>103</v>
      </c>
      <c r="E1081">
        <v>0</v>
      </c>
      <c r="F1081" s="25" t="str">
        <f>VLOOKUP(B1081,Definitions!$C$7:$D$43,2,FALSE)</f>
        <v>for publication</v>
      </c>
      <c r="G1081" t="str">
        <f>VLOOKUP(C1081,Definitions!$C$49:$D$57,2,FALSE)</f>
        <v>Not elsewhere specified (Other)</v>
      </c>
      <c r="H1081" t="str">
        <f>VLOOKUP(D1081,Definitions!$C$60:$D$104,2,FALSE)</f>
        <v>Fishing</v>
      </c>
      <c r="J1081" s="29" t="str">
        <f>VLOOKUP(E1081,Definitions!$C$115:$D$131,2,FALSE)</f>
        <v>TOTAL</v>
      </c>
      <c r="K1081" s="47"/>
      <c r="L1081" s="46"/>
      <c r="M1081" s="46"/>
      <c r="N1081" s="56"/>
      <c r="O1081" s="46"/>
      <c r="P1081" s="46"/>
      <c r="Q1081" s="46"/>
      <c r="R1081" s="37"/>
      <c r="S1081" s="13"/>
      <c r="T1081" s="56"/>
      <c r="U1081" s="13"/>
      <c r="V1081" s="56"/>
      <c r="W1081" s="13"/>
      <c r="X1081" s="13"/>
      <c r="Y1081" s="13"/>
      <c r="Z1081" s="13"/>
      <c r="AA1081" s="46"/>
      <c r="AB1081" s="56"/>
      <c r="AC1081" s="13"/>
      <c r="AD1081" s="60"/>
      <c r="AE1081" s="13"/>
      <c r="AF1081" s="13"/>
      <c r="AG1081" s="13"/>
      <c r="AH1081" s="46"/>
      <c r="AI1081" s="56"/>
      <c r="AJ1081" s="46"/>
      <c r="AK1081" s="56"/>
    </row>
    <row r="1082" spans="1:37">
      <c r="A1082" s="36" t="str">
        <f t="shared" si="16"/>
        <v>RO103_1</v>
      </c>
      <c r="B1082" t="s">
        <v>101</v>
      </c>
      <c r="C1082" t="s">
        <v>193</v>
      </c>
      <c r="D1082">
        <v>103</v>
      </c>
      <c r="E1082">
        <v>1</v>
      </c>
      <c r="F1082" s="25" t="str">
        <f>VLOOKUP(B1082,Definitions!$C$7:$D$43,2,FALSE)</f>
        <v>for publication</v>
      </c>
      <c r="G1082" t="str">
        <f>VLOOKUP(C1082,Definitions!$C$49:$D$57,2,FALSE)</f>
        <v>Not elsewhere specified (Other)</v>
      </c>
      <c r="H1082" t="str">
        <f>VLOOKUP(D1082,Definitions!$C$60:$D$104,2,FALSE)</f>
        <v>Fishing</v>
      </c>
      <c r="J1082" s="29" t="str">
        <f>VLOOKUP(E1082,Definitions!$C$115:$D$131,2,FALSE)</f>
        <v>Coal</v>
      </c>
      <c r="K1082" s="47"/>
      <c r="L1082" s="46"/>
      <c r="M1082" s="46"/>
      <c r="N1082" s="56"/>
      <c r="O1082" s="46"/>
      <c r="P1082" s="46"/>
      <c r="Q1082" s="46"/>
      <c r="R1082" s="37"/>
      <c r="S1082" s="13"/>
      <c r="T1082" s="56"/>
      <c r="U1082" s="13"/>
      <c r="V1082" s="56"/>
      <c r="W1082" s="13"/>
      <c r="X1082" s="13"/>
      <c r="Y1082" s="13"/>
      <c r="Z1082" s="13"/>
      <c r="AA1082" s="46"/>
      <c r="AB1082" s="56"/>
      <c r="AC1082" s="13"/>
      <c r="AD1082" s="60"/>
      <c r="AE1082" s="13"/>
      <c r="AF1082" s="13"/>
      <c r="AG1082" s="13"/>
      <c r="AH1082" s="46"/>
      <c r="AI1082" s="56"/>
      <c r="AJ1082" s="46"/>
      <c r="AK1082" s="56"/>
    </row>
    <row r="1083" spans="1:37">
      <c r="A1083" s="36" t="str">
        <f t="shared" si="16"/>
        <v>RO103_2</v>
      </c>
      <c r="B1083" t="s">
        <v>101</v>
      </c>
      <c r="C1083" t="s">
        <v>193</v>
      </c>
      <c r="D1083">
        <v>103</v>
      </c>
      <c r="E1083">
        <v>2</v>
      </c>
      <c r="F1083" s="25" t="str">
        <f>VLOOKUP(B1083,Definitions!$C$7:$D$43,2,FALSE)</f>
        <v>for publication</v>
      </c>
      <c r="G1083" t="str">
        <f>VLOOKUP(C1083,Definitions!$C$49:$D$57,2,FALSE)</f>
        <v>Not elsewhere specified (Other)</v>
      </c>
      <c r="H1083" t="str">
        <f>VLOOKUP(D1083,Definitions!$C$60:$D$104,2,FALSE)</f>
        <v>Fishing</v>
      </c>
      <c r="J1083" s="29" t="str">
        <f>VLOOKUP(E1083,Definitions!$C$115:$D$131,2,FALSE)</f>
        <v>Fuel oil</v>
      </c>
      <c r="K1083" s="47"/>
      <c r="L1083" s="46"/>
      <c r="M1083" s="46"/>
      <c r="N1083" s="56"/>
      <c r="O1083" s="46"/>
      <c r="P1083" s="46"/>
      <c r="Q1083" s="46"/>
      <c r="R1083" s="37"/>
      <c r="S1083" s="13"/>
      <c r="T1083" s="56"/>
      <c r="U1083" s="13"/>
      <c r="V1083" s="56"/>
      <c r="W1083" s="13"/>
      <c r="X1083" s="13"/>
      <c r="Y1083" s="13"/>
      <c r="Z1083" s="13"/>
      <c r="AA1083" s="46"/>
      <c r="AB1083" s="56"/>
      <c r="AC1083" s="13"/>
      <c r="AD1083" s="60"/>
      <c r="AE1083" s="13"/>
      <c r="AF1083" s="13"/>
      <c r="AG1083" s="13"/>
      <c r="AH1083" s="46"/>
      <c r="AI1083" s="56"/>
      <c r="AJ1083" s="46"/>
      <c r="AK1083" s="56"/>
    </row>
    <row r="1084" spans="1:37">
      <c r="A1084" s="36" t="str">
        <f t="shared" si="16"/>
        <v>RO103_3</v>
      </c>
      <c r="B1084" t="s">
        <v>101</v>
      </c>
      <c r="C1084" t="s">
        <v>193</v>
      </c>
      <c r="D1084">
        <v>103</v>
      </c>
      <c r="E1084">
        <v>3</v>
      </c>
      <c r="F1084" s="25" t="str">
        <f>VLOOKUP(B1084,Definitions!$C$7:$D$43,2,FALSE)</f>
        <v>for publication</v>
      </c>
      <c r="G1084" t="str">
        <f>VLOOKUP(C1084,Definitions!$C$49:$D$57,2,FALSE)</f>
        <v>Not elsewhere specified (Other)</v>
      </c>
      <c r="H1084" t="str">
        <f>VLOOKUP(D1084,Definitions!$C$60:$D$104,2,FALSE)</f>
        <v>Fishing</v>
      </c>
      <c r="J1084" s="29" t="str">
        <f>VLOOKUP(E1084,Definitions!$C$115:$D$131,2,FALSE)</f>
        <v>Natural gas</v>
      </c>
      <c r="K1084" s="47"/>
      <c r="L1084" s="46"/>
      <c r="M1084" s="46"/>
      <c r="N1084" s="56"/>
      <c r="O1084" s="46"/>
      <c r="P1084" s="46"/>
      <c r="Q1084" s="46"/>
      <c r="R1084" s="37"/>
      <c r="S1084" s="13"/>
      <c r="T1084" s="56"/>
      <c r="U1084" s="13"/>
      <c r="V1084" s="56"/>
      <c r="W1084" s="13"/>
      <c r="X1084" s="13"/>
      <c r="Y1084" s="13"/>
      <c r="Z1084" s="13"/>
      <c r="AA1084" s="46"/>
      <c r="AB1084" s="56"/>
      <c r="AC1084" s="13"/>
      <c r="AD1084" s="60"/>
      <c r="AE1084" s="13"/>
      <c r="AF1084" s="13"/>
      <c r="AG1084" s="13"/>
      <c r="AH1084" s="46"/>
      <c r="AI1084" s="56"/>
      <c r="AJ1084" s="46"/>
      <c r="AK1084" s="56"/>
    </row>
    <row r="1085" spans="1:37">
      <c r="A1085" s="36" t="str">
        <f t="shared" si="16"/>
        <v>RO103_4</v>
      </c>
      <c r="B1085" t="s">
        <v>101</v>
      </c>
      <c r="C1085" t="s">
        <v>193</v>
      </c>
      <c r="D1085">
        <v>103</v>
      </c>
      <c r="E1085">
        <v>4</v>
      </c>
      <c r="F1085" s="25" t="str">
        <f>VLOOKUP(B1085,Definitions!$C$7:$D$43,2,FALSE)</f>
        <v>for publication</v>
      </c>
      <c r="G1085" t="str">
        <f>VLOOKUP(C1085,Definitions!$C$49:$D$57,2,FALSE)</f>
        <v>Not elsewhere specified (Other)</v>
      </c>
      <c r="H1085" t="str">
        <f>VLOOKUP(D1085,Definitions!$C$60:$D$104,2,FALSE)</f>
        <v>Fishing</v>
      </c>
      <c r="J1085" s="29" t="str">
        <f>VLOOKUP(E1085,Definitions!$C$115:$D$131,2,FALSE)</f>
        <v>Other fossil fuels</v>
      </c>
      <c r="K1085" s="47"/>
      <c r="L1085" s="46"/>
      <c r="M1085" s="46"/>
      <c r="N1085" s="56"/>
      <c r="O1085" s="46"/>
      <c r="P1085" s="46"/>
      <c r="Q1085" s="46"/>
      <c r="R1085" s="37"/>
      <c r="S1085" s="13"/>
      <c r="T1085" s="56"/>
      <c r="U1085" s="13"/>
      <c r="V1085" s="56"/>
      <c r="W1085" s="13"/>
      <c r="X1085" s="13"/>
      <c r="Y1085" s="13"/>
      <c r="Z1085" s="13"/>
      <c r="AA1085" s="46"/>
      <c r="AB1085" s="56"/>
      <c r="AC1085" s="13"/>
      <c r="AD1085" s="60"/>
      <c r="AE1085" s="13"/>
      <c r="AF1085" s="13"/>
      <c r="AG1085" s="13"/>
      <c r="AH1085" s="46"/>
      <c r="AI1085" s="56"/>
      <c r="AJ1085" s="46"/>
      <c r="AK1085" s="56"/>
    </row>
    <row r="1086" spans="1:37">
      <c r="A1086" s="36" t="str">
        <f t="shared" si="16"/>
        <v>RO103_6</v>
      </c>
      <c r="B1086" t="s">
        <v>101</v>
      </c>
      <c r="C1086" t="s">
        <v>193</v>
      </c>
      <c r="D1086">
        <v>103</v>
      </c>
      <c r="E1086">
        <v>6</v>
      </c>
      <c r="F1086" s="25" t="str">
        <f>VLOOKUP(B1086,Definitions!$C$7:$D$43,2,FALSE)</f>
        <v>for publication</v>
      </c>
      <c r="G1086" t="str">
        <f>VLOOKUP(C1086,Definitions!$C$49:$D$57,2,FALSE)</f>
        <v>Not elsewhere specified (Other)</v>
      </c>
      <c r="H1086" t="str">
        <f>VLOOKUP(D1086,Definitions!$C$60:$D$104,2,FALSE)</f>
        <v>Fishing</v>
      </c>
      <c r="J1086" s="29" t="str">
        <f>VLOOKUP(E1086,Definitions!$C$115:$D$131,2,FALSE)</f>
        <v>Electricity</v>
      </c>
      <c r="K1086" s="47"/>
      <c r="L1086" s="46"/>
      <c r="M1086" s="46"/>
      <c r="N1086" s="56"/>
      <c r="O1086" s="46"/>
      <c r="P1086" s="46"/>
      <c r="Q1086" s="46"/>
      <c r="R1086" s="37"/>
      <c r="S1086" s="13"/>
      <c r="T1086" s="56"/>
      <c r="U1086" s="13"/>
      <c r="V1086" s="56"/>
      <c r="W1086" s="13"/>
      <c r="X1086" s="13"/>
      <c r="Y1086" s="13"/>
      <c r="Z1086" s="13"/>
      <c r="AA1086" s="46"/>
      <c r="AB1086" s="56"/>
      <c r="AC1086" s="13"/>
      <c r="AD1086" s="60"/>
      <c r="AE1086" s="13"/>
      <c r="AF1086" s="13"/>
      <c r="AG1086" s="13"/>
      <c r="AH1086" s="46"/>
      <c r="AI1086" s="56"/>
      <c r="AJ1086" s="46"/>
      <c r="AK1086" s="56"/>
    </row>
    <row r="1087" spans="1:37">
      <c r="A1087" s="36" t="str">
        <f t="shared" si="16"/>
        <v>RO103_7</v>
      </c>
      <c r="B1087" t="s">
        <v>101</v>
      </c>
      <c r="C1087" t="s">
        <v>193</v>
      </c>
      <c r="D1087">
        <v>103</v>
      </c>
      <c r="E1087">
        <v>7</v>
      </c>
      <c r="F1087" s="25" t="str">
        <f>VLOOKUP(B1087,Definitions!$C$7:$D$43,2,FALSE)</f>
        <v>for publication</v>
      </c>
      <c r="G1087" t="str">
        <f>VLOOKUP(C1087,Definitions!$C$49:$D$57,2,FALSE)</f>
        <v>Not elsewhere specified (Other)</v>
      </c>
      <c r="H1087" t="str">
        <f>VLOOKUP(D1087,Definitions!$C$60:$D$104,2,FALSE)</f>
        <v>Fishing</v>
      </c>
      <c r="J1087" s="29" t="str">
        <f>VLOOKUP(E1087,Definitions!$C$115:$D$131,2,FALSE)</f>
        <v>District heating</v>
      </c>
      <c r="K1087" s="47"/>
      <c r="L1087" s="46"/>
      <c r="M1087" s="46"/>
      <c r="N1087" s="56"/>
      <c r="O1087" s="46"/>
      <c r="P1087" s="46"/>
      <c r="Q1087" s="46"/>
      <c r="R1087" s="37"/>
      <c r="S1087" s="13"/>
      <c r="T1087" s="56"/>
      <c r="U1087" s="13"/>
      <c r="V1087" s="56"/>
      <c r="W1087" s="13"/>
      <c r="X1087" s="13"/>
      <c r="Y1087" s="13"/>
      <c r="Z1087" s="13"/>
      <c r="AA1087" s="46"/>
      <c r="AB1087" s="56"/>
      <c r="AC1087" s="13"/>
      <c r="AD1087" s="60"/>
      <c r="AE1087" s="13"/>
      <c r="AF1087" s="13"/>
      <c r="AG1087" s="13"/>
      <c r="AH1087" s="46"/>
      <c r="AI1087" s="56"/>
      <c r="AJ1087" s="46"/>
      <c r="AK1087" s="56"/>
    </row>
    <row r="1088" spans="1:37">
      <c r="A1088" s="36" t="str">
        <f t="shared" si="16"/>
        <v>RO103_8</v>
      </c>
      <c r="B1088" t="s">
        <v>101</v>
      </c>
      <c r="C1088" t="s">
        <v>193</v>
      </c>
      <c r="D1088">
        <v>103</v>
      </c>
      <c r="E1088">
        <v>8</v>
      </c>
      <c r="F1088" s="25" t="str">
        <f>VLOOKUP(B1088,Definitions!$C$7:$D$43,2,FALSE)</f>
        <v>for publication</v>
      </c>
      <c r="G1088" t="str">
        <f>VLOOKUP(C1088,Definitions!$C$49:$D$57,2,FALSE)</f>
        <v>Not elsewhere specified (Other)</v>
      </c>
      <c r="H1088" t="str">
        <f>VLOOKUP(D1088,Definitions!$C$60:$D$104,2,FALSE)</f>
        <v>Fishing</v>
      </c>
      <c r="J1088" s="29" t="str">
        <f>VLOOKUP(E1088,Definitions!$C$115:$D$131,2,FALSE)</f>
        <v>Waste non-RES</v>
      </c>
      <c r="K1088" s="47"/>
      <c r="L1088" s="46"/>
      <c r="M1088" s="46"/>
      <c r="N1088" s="56"/>
      <c r="O1088" s="46"/>
      <c r="P1088" s="46"/>
      <c r="Q1088" s="46"/>
      <c r="R1088" s="37"/>
      <c r="S1088" s="13"/>
      <c r="T1088" s="56"/>
      <c r="U1088" s="13"/>
      <c r="V1088" s="56"/>
      <c r="W1088" s="13"/>
      <c r="X1088" s="13"/>
      <c r="Y1088" s="13"/>
      <c r="Z1088" s="13"/>
      <c r="AA1088" s="46"/>
      <c r="AB1088" s="56"/>
      <c r="AC1088" s="13"/>
      <c r="AD1088" s="60"/>
      <c r="AE1088" s="13"/>
      <c r="AF1088" s="13"/>
      <c r="AG1088" s="13"/>
      <c r="AH1088" s="46"/>
      <c r="AI1088" s="56"/>
      <c r="AJ1088" s="46"/>
      <c r="AK1088" s="56"/>
    </row>
    <row r="1089" spans="1:37">
      <c r="A1089" s="36" t="str">
        <f t="shared" si="16"/>
        <v>RO103_9</v>
      </c>
      <c r="B1089" t="s">
        <v>101</v>
      </c>
      <c r="C1089" t="s">
        <v>193</v>
      </c>
      <c r="D1089">
        <v>103</v>
      </c>
      <c r="E1089">
        <v>9</v>
      </c>
      <c r="F1089" s="25" t="str">
        <f>VLOOKUP(B1089,Definitions!$C$7:$D$43,2,FALSE)</f>
        <v>for publication</v>
      </c>
      <c r="G1089" t="str">
        <f>VLOOKUP(C1089,Definitions!$C$49:$D$57,2,FALSE)</f>
        <v>Not elsewhere specified (Other)</v>
      </c>
      <c r="H1089" t="str">
        <f>VLOOKUP(D1089,Definitions!$C$60:$D$104,2,FALSE)</f>
        <v>Fishing</v>
      </c>
      <c r="J1089" s="29" t="str">
        <f>VLOOKUP(E1089,Definitions!$C$115:$D$131,2,FALSE)</f>
        <v>Waste RES</v>
      </c>
      <c r="K1089" s="47"/>
      <c r="L1089" s="46"/>
      <c r="M1089" s="46"/>
      <c r="N1089" s="56"/>
      <c r="O1089" s="46"/>
      <c r="P1089" s="46"/>
      <c r="Q1089" s="46"/>
      <c r="R1089" s="37"/>
      <c r="S1089" s="13"/>
      <c r="T1089" s="56"/>
      <c r="U1089" s="13"/>
      <c r="V1089" s="56"/>
      <c r="W1089" s="13"/>
      <c r="X1089" s="13"/>
      <c r="Y1089" s="13"/>
      <c r="Z1089" s="13"/>
      <c r="AA1089" s="46"/>
      <c r="AB1089" s="56"/>
      <c r="AC1089" s="13"/>
      <c r="AD1089" s="60"/>
      <c r="AE1089" s="13"/>
      <c r="AF1089" s="13"/>
      <c r="AG1089" s="13"/>
      <c r="AH1089" s="46"/>
      <c r="AI1089" s="56"/>
      <c r="AJ1089" s="46"/>
      <c r="AK1089" s="56"/>
    </row>
    <row r="1090" spans="1:37">
      <c r="A1090" s="36" t="str">
        <f t="shared" si="16"/>
        <v>RO103_51</v>
      </c>
      <c r="B1090" t="s">
        <v>101</v>
      </c>
      <c r="C1090" t="s">
        <v>193</v>
      </c>
      <c r="D1090">
        <v>103</v>
      </c>
      <c r="E1090">
        <v>51</v>
      </c>
      <c r="F1090" s="25" t="str">
        <f>VLOOKUP(B1090,Definitions!$C$7:$D$43,2,FALSE)</f>
        <v>for publication</v>
      </c>
      <c r="G1090" t="str">
        <f>VLOOKUP(C1090,Definitions!$C$49:$D$57,2,FALSE)</f>
        <v>Not elsewhere specified (Other)</v>
      </c>
      <c r="H1090" t="str">
        <f>VLOOKUP(D1090,Definitions!$C$60:$D$104,2,FALSE)</f>
        <v>Fishing</v>
      </c>
      <c r="J1090" s="29" t="str">
        <f>VLOOKUP(E1090,Definitions!$C$115:$D$131,2,FALSE)</f>
        <v>Biomass</v>
      </c>
      <c r="K1090" s="47"/>
      <c r="L1090" s="46"/>
      <c r="M1090" s="46"/>
      <c r="N1090" s="56"/>
      <c r="O1090" s="46"/>
      <c r="P1090" s="46"/>
      <c r="Q1090" s="46"/>
      <c r="R1090" s="37"/>
      <c r="S1090" s="13"/>
      <c r="T1090" s="56"/>
      <c r="U1090" s="13"/>
      <c r="V1090" s="56"/>
      <c r="W1090" s="13"/>
      <c r="X1090" s="13"/>
      <c r="Y1090" s="13"/>
      <c r="Z1090" s="13"/>
      <c r="AA1090" s="46"/>
      <c r="AB1090" s="56"/>
      <c r="AC1090" s="13"/>
      <c r="AD1090" s="60"/>
      <c r="AE1090" s="13"/>
      <c r="AF1090" s="13"/>
      <c r="AG1090" s="13"/>
      <c r="AH1090" s="46"/>
      <c r="AI1090" s="56"/>
      <c r="AJ1090" s="46"/>
      <c r="AK1090" s="56"/>
    </row>
    <row r="1091" spans="1:37">
      <c r="A1091" s="36" t="str">
        <f t="shared" si="16"/>
        <v>RO103_52</v>
      </c>
      <c r="B1091" t="s">
        <v>101</v>
      </c>
      <c r="C1091" t="s">
        <v>193</v>
      </c>
      <c r="D1091">
        <v>103</v>
      </c>
      <c r="E1091">
        <v>52</v>
      </c>
      <c r="F1091" s="25" t="str">
        <f>VLOOKUP(B1091,Definitions!$C$7:$D$43,2,FALSE)</f>
        <v>for publication</v>
      </c>
      <c r="G1091" t="str">
        <f>VLOOKUP(C1091,Definitions!$C$49:$D$57,2,FALSE)</f>
        <v>Not elsewhere specified (Other)</v>
      </c>
      <c r="H1091" t="str">
        <f>VLOOKUP(D1091,Definitions!$C$60:$D$104,2,FALSE)</f>
        <v>Fishing</v>
      </c>
      <c r="J1091" s="29" t="str">
        <f>VLOOKUP(E1091,Definitions!$C$115:$D$131,2,FALSE)</f>
        <v>Geothermal</v>
      </c>
      <c r="K1091" s="47"/>
      <c r="L1091" s="46"/>
      <c r="M1091" s="46"/>
      <c r="N1091" s="56"/>
      <c r="O1091" s="46"/>
      <c r="P1091" s="46"/>
      <c r="Q1091" s="46"/>
      <c r="R1091" s="37"/>
      <c r="S1091" s="13"/>
      <c r="T1091" s="56"/>
      <c r="U1091" s="13"/>
      <c r="V1091" s="56"/>
      <c r="W1091" s="13"/>
      <c r="X1091" s="13"/>
      <c r="Y1091" s="13"/>
      <c r="Z1091" s="13"/>
      <c r="AA1091" s="46"/>
      <c r="AB1091" s="56"/>
      <c r="AC1091" s="13"/>
      <c r="AD1091" s="60"/>
      <c r="AE1091" s="13"/>
      <c r="AF1091" s="13"/>
      <c r="AG1091" s="13"/>
      <c r="AH1091" s="46"/>
      <c r="AI1091" s="56"/>
      <c r="AJ1091" s="46"/>
      <c r="AK1091" s="56"/>
    </row>
    <row r="1092" spans="1:37">
      <c r="A1092" s="36" t="str">
        <f t="shared" si="16"/>
        <v>RO103_53</v>
      </c>
      <c r="B1092" t="s">
        <v>101</v>
      </c>
      <c r="C1092" t="s">
        <v>193</v>
      </c>
      <c r="D1092">
        <v>103</v>
      </c>
      <c r="E1092">
        <v>53</v>
      </c>
      <c r="F1092" s="25" t="str">
        <f>VLOOKUP(B1092,Definitions!$C$7:$D$43,2,FALSE)</f>
        <v>for publication</v>
      </c>
      <c r="G1092" t="str">
        <f>VLOOKUP(C1092,Definitions!$C$49:$D$57,2,FALSE)</f>
        <v>Not elsewhere specified (Other)</v>
      </c>
      <c r="H1092" t="str">
        <f>VLOOKUP(D1092,Definitions!$C$60:$D$104,2,FALSE)</f>
        <v>Fishing</v>
      </c>
      <c r="J1092" s="29" t="str">
        <f>VLOOKUP(E1092,Definitions!$C$115:$D$131,2,FALSE)</f>
        <v>Solar energy</v>
      </c>
      <c r="K1092" s="47"/>
      <c r="L1092" s="46"/>
      <c r="M1092" s="46"/>
      <c r="N1092" s="56"/>
      <c r="O1092" s="46"/>
      <c r="P1092" s="46"/>
      <c r="Q1092" s="46"/>
      <c r="R1092" s="37"/>
      <c r="S1092" s="13"/>
      <c r="T1092" s="56"/>
      <c r="U1092" s="13"/>
      <c r="V1092" s="56"/>
      <c r="W1092" s="13"/>
      <c r="X1092" s="13"/>
      <c r="Y1092" s="13"/>
      <c r="Z1092" s="13"/>
      <c r="AA1092" s="46"/>
      <c r="AB1092" s="56"/>
      <c r="AC1092" s="13"/>
      <c r="AD1092" s="60"/>
      <c r="AE1092" s="13"/>
      <c r="AF1092" s="13"/>
      <c r="AG1092" s="13"/>
      <c r="AH1092" s="46"/>
      <c r="AI1092" s="56"/>
      <c r="AJ1092" s="46"/>
      <c r="AK1092" s="56"/>
    </row>
    <row r="1093" spans="1:37">
      <c r="A1093" s="36" t="str">
        <f t="shared" si="16"/>
        <v>RO103_56</v>
      </c>
      <c r="B1093" t="s">
        <v>101</v>
      </c>
      <c r="C1093" t="s">
        <v>193</v>
      </c>
      <c r="D1093">
        <v>103</v>
      </c>
      <c r="E1093">
        <v>56</v>
      </c>
      <c r="F1093" s="25" t="str">
        <f>VLOOKUP(B1093,Definitions!$C$7:$D$43,2,FALSE)</f>
        <v>for publication</v>
      </c>
      <c r="G1093" t="str">
        <f>VLOOKUP(C1093,Definitions!$C$49:$D$57,2,FALSE)</f>
        <v>Not elsewhere specified (Other)</v>
      </c>
      <c r="H1093" t="str">
        <f>VLOOKUP(D1093,Definitions!$C$60:$D$104,2,FALSE)</f>
        <v>Fishing</v>
      </c>
      <c r="J1093" s="29" t="str">
        <f>VLOOKUP(E1093,Definitions!$C$115:$D$131,2,FALSE)</f>
        <v>Ambient heat ground</v>
      </c>
      <c r="K1093" s="47"/>
      <c r="L1093" s="46"/>
      <c r="M1093" s="46"/>
      <c r="N1093" s="56"/>
      <c r="O1093" s="46"/>
      <c r="P1093" s="46"/>
      <c r="Q1093" s="46"/>
      <c r="R1093" s="37"/>
      <c r="S1093" s="13"/>
      <c r="T1093" s="56"/>
      <c r="U1093" s="13"/>
      <c r="V1093" s="56"/>
      <c r="W1093" s="13"/>
      <c r="X1093" s="13"/>
      <c r="Y1093" s="13"/>
      <c r="Z1093" s="13"/>
      <c r="AA1093" s="46"/>
      <c r="AB1093" s="56"/>
      <c r="AC1093" s="13"/>
      <c r="AD1093" s="60"/>
      <c r="AE1093" s="13"/>
      <c r="AF1093" s="13"/>
      <c r="AG1093" s="13"/>
      <c r="AH1093" s="46"/>
      <c r="AI1093" s="56"/>
      <c r="AJ1093" s="46"/>
      <c r="AK1093" s="56"/>
    </row>
    <row r="1094" spans="1:37">
      <c r="A1094" s="36" t="str">
        <f t="shared" si="16"/>
        <v>RO103_57</v>
      </c>
      <c r="B1094" t="s">
        <v>101</v>
      </c>
      <c r="C1094" t="s">
        <v>193</v>
      </c>
      <c r="D1094">
        <v>103</v>
      </c>
      <c r="E1094">
        <v>57</v>
      </c>
      <c r="F1094" s="25" t="str">
        <f>VLOOKUP(B1094,Definitions!$C$7:$D$43,2,FALSE)</f>
        <v>for publication</v>
      </c>
      <c r="G1094" t="str">
        <f>VLOOKUP(C1094,Definitions!$C$49:$D$57,2,FALSE)</f>
        <v>Not elsewhere specified (Other)</v>
      </c>
      <c r="H1094" t="str">
        <f>VLOOKUP(D1094,Definitions!$C$60:$D$104,2,FALSE)</f>
        <v>Fishing</v>
      </c>
      <c r="J1094" s="29" t="str">
        <f>VLOOKUP(E1094,Definitions!$C$115:$D$131,2,FALSE)</f>
        <v>Ambient heat air</v>
      </c>
      <c r="K1094" s="47"/>
      <c r="L1094" s="46"/>
      <c r="M1094" s="46"/>
      <c r="N1094" s="56"/>
      <c r="O1094" s="46"/>
      <c r="P1094" s="46"/>
      <c r="Q1094" s="46"/>
      <c r="R1094" s="37"/>
      <c r="S1094" s="13"/>
      <c r="T1094" s="56"/>
      <c r="U1094" s="13"/>
      <c r="V1094" s="56"/>
      <c r="W1094" s="13"/>
      <c r="X1094" s="13"/>
      <c r="Y1094" s="13"/>
      <c r="Z1094" s="13"/>
      <c r="AA1094" s="46"/>
      <c r="AB1094" s="56"/>
      <c r="AC1094" s="13"/>
      <c r="AD1094" s="60"/>
      <c r="AE1094" s="13"/>
      <c r="AF1094" s="13"/>
      <c r="AG1094" s="13"/>
      <c r="AH1094" s="46"/>
      <c r="AI1094" s="56"/>
      <c r="AJ1094" s="46"/>
      <c r="AK1094" s="56"/>
    </row>
    <row r="1095" spans="1:37">
      <c r="A1095" s="36" t="str">
        <f t="shared" si="16"/>
        <v>RO103_58</v>
      </c>
      <c r="B1095" t="s">
        <v>101</v>
      </c>
      <c r="C1095" t="s">
        <v>193</v>
      </c>
      <c r="D1095">
        <v>103</v>
      </c>
      <c r="E1095">
        <v>58</v>
      </c>
      <c r="F1095" s="25" t="str">
        <f>VLOOKUP(B1095,Definitions!$C$7:$D$43,2,FALSE)</f>
        <v>for publication</v>
      </c>
      <c r="G1095" t="str">
        <f>VLOOKUP(C1095,Definitions!$C$49:$D$57,2,FALSE)</f>
        <v>Not elsewhere specified (Other)</v>
      </c>
      <c r="H1095" t="str">
        <f>VLOOKUP(D1095,Definitions!$C$60:$D$104,2,FALSE)</f>
        <v>Fishing</v>
      </c>
      <c r="J1095" s="29" t="str">
        <f>VLOOKUP(E1095,Definitions!$C$115:$D$131,2,FALSE)</f>
        <v>Ambient heat total</v>
      </c>
      <c r="K1095" s="47"/>
      <c r="L1095" s="46"/>
      <c r="M1095" s="46"/>
      <c r="N1095" s="56"/>
      <c r="O1095" s="46"/>
      <c r="P1095" s="46"/>
      <c r="Q1095" s="46"/>
      <c r="R1095" s="37"/>
      <c r="S1095" s="13"/>
      <c r="T1095" s="56"/>
      <c r="U1095" s="13"/>
      <c r="V1095" s="56"/>
      <c r="W1095" s="13"/>
      <c r="X1095" s="13"/>
      <c r="Y1095" s="13"/>
      <c r="Z1095" s="13"/>
      <c r="AA1095" s="46"/>
      <c r="AB1095" s="56"/>
      <c r="AC1095" s="13"/>
      <c r="AD1095" s="60"/>
      <c r="AE1095" s="13"/>
      <c r="AF1095" s="13"/>
      <c r="AG1095" s="13"/>
      <c r="AH1095" s="46"/>
      <c r="AI1095" s="56"/>
      <c r="AJ1095" s="46"/>
      <c r="AK1095" s="56"/>
    </row>
    <row r="1096" spans="1:37">
      <c r="A1096" s="36" t="str">
        <f t="shared" si="16"/>
        <v>RO103_55</v>
      </c>
      <c r="B1096" t="s">
        <v>101</v>
      </c>
      <c r="C1096" t="s">
        <v>193</v>
      </c>
      <c r="D1096">
        <v>103</v>
      </c>
      <c r="E1096">
        <v>55</v>
      </c>
      <c r="F1096" s="25" t="str">
        <f>VLOOKUP(B1096,Definitions!$C$7:$D$43,2,FALSE)</f>
        <v>for publication</v>
      </c>
      <c r="G1096" t="str">
        <f>VLOOKUP(C1096,Definitions!$C$49:$D$57,2,FALSE)</f>
        <v>Not elsewhere specified (Other)</v>
      </c>
      <c r="H1096" t="str">
        <f>VLOOKUP(D1096,Definitions!$C$60:$D$104,2,FALSE)</f>
        <v>Fishing</v>
      </c>
      <c r="J1096" s="29" t="str">
        <f>VLOOKUP(E1096,Definitions!$C$115:$D$131,2,FALSE)</f>
        <v xml:space="preserve">Other RES </v>
      </c>
      <c r="K1096" s="47"/>
      <c r="L1096" s="46"/>
      <c r="M1096" s="46"/>
      <c r="N1096" s="56"/>
      <c r="O1096" s="46"/>
      <c r="P1096" s="46"/>
      <c r="Q1096" s="46"/>
      <c r="R1096" s="37"/>
      <c r="S1096" s="13"/>
      <c r="T1096" s="56"/>
      <c r="U1096" s="13"/>
      <c r="V1096" s="56"/>
      <c r="W1096" s="13"/>
      <c r="X1096" s="13"/>
      <c r="Y1096" s="13"/>
      <c r="Z1096" s="13"/>
      <c r="AA1096" s="46"/>
      <c r="AB1096" s="56"/>
      <c r="AC1096" s="13"/>
      <c r="AD1096" s="60"/>
      <c r="AE1096" s="13"/>
      <c r="AF1096" s="13"/>
      <c r="AG1096" s="13"/>
      <c r="AH1096" s="46"/>
      <c r="AI1096" s="56"/>
      <c r="AJ1096" s="46"/>
      <c r="AK1096" s="56"/>
    </row>
    <row r="1097" spans="1:37">
      <c r="A1097" s="36" t="str">
        <f t="shared" si="16"/>
        <v>RO990_0</v>
      </c>
      <c r="B1097" t="s">
        <v>101</v>
      </c>
      <c r="C1097" t="s">
        <v>193</v>
      </c>
      <c r="D1097">
        <v>990</v>
      </c>
      <c r="E1097">
        <v>0</v>
      </c>
      <c r="F1097" s="25" t="str">
        <f>VLOOKUP(B1097,Definitions!$C$7:$D$43,2,FALSE)</f>
        <v>for publication</v>
      </c>
      <c r="G1097" t="str">
        <f>VLOOKUP(C1097,Definitions!$C$49:$D$57,2,FALSE)</f>
        <v>Not elsewhere specified (Other)</v>
      </c>
      <c r="H1097" t="str">
        <f>VLOOKUP(D1097,Definitions!$C$60:$D$104,2,FALSE)</f>
        <v>Not elsewhere specified (Other)</v>
      </c>
      <c r="J1097" s="29" t="str">
        <f>VLOOKUP(E1097,Definitions!$C$115:$D$131,2,FALSE)</f>
        <v>TOTAL</v>
      </c>
      <c r="K1097" s="47"/>
      <c r="L1097" s="46"/>
      <c r="M1097" s="46"/>
      <c r="N1097" s="56"/>
      <c r="O1097" s="46"/>
      <c r="P1097" s="46"/>
      <c r="Q1097" s="46"/>
      <c r="R1097" s="37"/>
      <c r="S1097" s="13"/>
      <c r="T1097" s="56"/>
      <c r="U1097" s="13"/>
      <c r="V1097" s="56"/>
      <c r="W1097" s="13"/>
      <c r="X1097" s="13"/>
      <c r="Y1097" s="13"/>
      <c r="Z1097" s="13"/>
      <c r="AA1097" s="46"/>
      <c r="AB1097" s="56"/>
      <c r="AC1097" s="13"/>
      <c r="AD1097" s="60"/>
      <c r="AE1097" s="13"/>
      <c r="AF1097" s="13"/>
      <c r="AG1097" s="13"/>
      <c r="AH1097" s="46"/>
      <c r="AI1097" s="56"/>
      <c r="AJ1097" s="46"/>
      <c r="AK1097" s="56"/>
    </row>
    <row r="1098" spans="1:37">
      <c r="A1098" s="36" t="str">
        <f t="shared" ref="A1098:A1161" si="17">B1098&amp;D1098&amp;"_"&amp;E1098</f>
        <v>RO990_1</v>
      </c>
      <c r="B1098" t="s">
        <v>101</v>
      </c>
      <c r="C1098" t="s">
        <v>193</v>
      </c>
      <c r="D1098">
        <v>990</v>
      </c>
      <c r="E1098">
        <v>1</v>
      </c>
      <c r="F1098" s="25" t="str">
        <f>VLOOKUP(B1098,Definitions!$C$7:$D$43,2,FALSE)</f>
        <v>for publication</v>
      </c>
      <c r="G1098" t="str">
        <f>VLOOKUP(C1098,Definitions!$C$49:$D$57,2,FALSE)</f>
        <v>Not elsewhere specified (Other)</v>
      </c>
      <c r="H1098" t="str">
        <f>VLOOKUP(D1098,Definitions!$C$60:$D$104,2,FALSE)</f>
        <v>Not elsewhere specified (Other)</v>
      </c>
      <c r="J1098" s="29" t="str">
        <f>VLOOKUP(E1098,Definitions!$C$115:$D$131,2,FALSE)</f>
        <v>Coal</v>
      </c>
      <c r="K1098" s="47"/>
      <c r="L1098" s="46"/>
      <c r="M1098" s="46"/>
      <c r="N1098" s="56"/>
      <c r="O1098" s="46"/>
      <c r="P1098" s="46"/>
      <c r="Q1098" s="46"/>
      <c r="R1098" s="37"/>
      <c r="S1098" s="13"/>
      <c r="T1098" s="56"/>
      <c r="U1098" s="13"/>
      <c r="V1098" s="56"/>
      <c r="W1098" s="13"/>
      <c r="X1098" s="13"/>
      <c r="Y1098" s="13"/>
      <c r="Z1098" s="13"/>
      <c r="AA1098" s="46"/>
      <c r="AB1098" s="56"/>
      <c r="AC1098" s="13"/>
      <c r="AD1098" s="60"/>
      <c r="AE1098" s="13"/>
      <c r="AF1098" s="13"/>
      <c r="AG1098" s="13"/>
      <c r="AH1098" s="46"/>
      <c r="AI1098" s="56"/>
      <c r="AJ1098" s="46"/>
      <c r="AK1098" s="56"/>
    </row>
    <row r="1099" spans="1:37">
      <c r="A1099" s="36" t="str">
        <f t="shared" si="17"/>
        <v>RO990_2</v>
      </c>
      <c r="B1099" t="s">
        <v>101</v>
      </c>
      <c r="C1099" t="s">
        <v>193</v>
      </c>
      <c r="D1099">
        <v>990</v>
      </c>
      <c r="E1099">
        <v>2</v>
      </c>
      <c r="F1099" s="25" t="str">
        <f>VLOOKUP(B1099,Definitions!$C$7:$D$43,2,FALSE)</f>
        <v>for publication</v>
      </c>
      <c r="G1099" t="str">
        <f>VLOOKUP(C1099,Definitions!$C$49:$D$57,2,FALSE)</f>
        <v>Not elsewhere specified (Other)</v>
      </c>
      <c r="H1099" t="str">
        <f>VLOOKUP(D1099,Definitions!$C$60:$D$104,2,FALSE)</f>
        <v>Not elsewhere specified (Other)</v>
      </c>
      <c r="J1099" s="29" t="str">
        <f>VLOOKUP(E1099,Definitions!$C$115:$D$131,2,FALSE)</f>
        <v>Fuel oil</v>
      </c>
      <c r="K1099" s="47"/>
      <c r="L1099" s="46"/>
      <c r="M1099" s="46"/>
      <c r="N1099" s="56"/>
      <c r="O1099" s="46"/>
      <c r="P1099" s="46"/>
      <c r="Q1099" s="46"/>
      <c r="R1099" s="37"/>
      <c r="S1099" s="13"/>
      <c r="T1099" s="56"/>
      <c r="U1099" s="13"/>
      <c r="V1099" s="56"/>
      <c r="W1099" s="13"/>
      <c r="X1099" s="13"/>
      <c r="Y1099" s="13"/>
      <c r="Z1099" s="13"/>
      <c r="AA1099" s="46"/>
      <c r="AB1099" s="56"/>
      <c r="AC1099" s="13"/>
      <c r="AD1099" s="60"/>
      <c r="AE1099" s="13"/>
      <c r="AF1099" s="13"/>
      <c r="AG1099" s="13"/>
      <c r="AH1099" s="46"/>
      <c r="AI1099" s="56"/>
      <c r="AJ1099" s="46"/>
      <c r="AK1099" s="56"/>
    </row>
    <row r="1100" spans="1:37">
      <c r="A1100" s="36" t="str">
        <f t="shared" si="17"/>
        <v>RO990_3</v>
      </c>
      <c r="B1100" t="s">
        <v>101</v>
      </c>
      <c r="C1100" t="s">
        <v>193</v>
      </c>
      <c r="D1100">
        <v>990</v>
      </c>
      <c r="E1100">
        <v>3</v>
      </c>
      <c r="F1100" s="25" t="str">
        <f>VLOOKUP(B1100,Definitions!$C$7:$D$43,2,FALSE)</f>
        <v>for publication</v>
      </c>
      <c r="G1100" t="str">
        <f>VLOOKUP(C1100,Definitions!$C$49:$D$57,2,FALSE)</f>
        <v>Not elsewhere specified (Other)</v>
      </c>
      <c r="H1100" t="str">
        <f>VLOOKUP(D1100,Definitions!$C$60:$D$104,2,FALSE)</f>
        <v>Not elsewhere specified (Other)</v>
      </c>
      <c r="J1100" s="29" t="str">
        <f>VLOOKUP(E1100,Definitions!$C$115:$D$131,2,FALSE)</f>
        <v>Natural gas</v>
      </c>
      <c r="K1100" s="47"/>
      <c r="L1100" s="46"/>
      <c r="M1100" s="46"/>
      <c r="N1100" s="56"/>
      <c r="O1100" s="46"/>
      <c r="P1100" s="46"/>
      <c r="Q1100" s="46"/>
      <c r="R1100" s="37"/>
      <c r="S1100" s="13"/>
      <c r="T1100" s="56"/>
      <c r="U1100" s="13"/>
      <c r="V1100" s="56"/>
      <c r="W1100" s="13"/>
      <c r="X1100" s="13"/>
      <c r="Y1100" s="13"/>
      <c r="Z1100" s="13"/>
      <c r="AA1100" s="46"/>
      <c r="AB1100" s="56"/>
      <c r="AC1100" s="13"/>
      <c r="AD1100" s="60"/>
      <c r="AE1100" s="13"/>
      <c r="AF1100" s="13"/>
      <c r="AG1100" s="13"/>
      <c r="AH1100" s="46"/>
      <c r="AI1100" s="56"/>
      <c r="AJ1100" s="46"/>
      <c r="AK1100" s="56"/>
    </row>
    <row r="1101" spans="1:37">
      <c r="A1101" s="36" t="str">
        <f t="shared" si="17"/>
        <v>RO990_4</v>
      </c>
      <c r="B1101" t="s">
        <v>101</v>
      </c>
      <c r="C1101" t="s">
        <v>193</v>
      </c>
      <c r="D1101">
        <v>990</v>
      </c>
      <c r="E1101">
        <v>4</v>
      </c>
      <c r="F1101" s="25" t="str">
        <f>VLOOKUP(B1101,Definitions!$C$7:$D$43,2,FALSE)</f>
        <v>for publication</v>
      </c>
      <c r="G1101" t="str">
        <f>VLOOKUP(C1101,Definitions!$C$49:$D$57,2,FALSE)</f>
        <v>Not elsewhere specified (Other)</v>
      </c>
      <c r="H1101" t="str">
        <f>VLOOKUP(D1101,Definitions!$C$60:$D$104,2,FALSE)</f>
        <v>Not elsewhere specified (Other)</v>
      </c>
      <c r="J1101" s="29" t="str">
        <f>VLOOKUP(E1101,Definitions!$C$115:$D$131,2,FALSE)</f>
        <v>Other fossil fuels</v>
      </c>
      <c r="K1101" s="47"/>
      <c r="L1101" s="46"/>
      <c r="M1101" s="46"/>
      <c r="N1101" s="56"/>
      <c r="O1101" s="46"/>
      <c r="P1101" s="46"/>
      <c r="Q1101" s="46"/>
      <c r="R1101" s="37"/>
      <c r="S1101" s="13"/>
      <c r="T1101" s="56"/>
      <c r="U1101" s="13"/>
      <c r="V1101" s="56"/>
      <c r="W1101" s="13"/>
      <c r="X1101" s="13"/>
      <c r="Y1101" s="13"/>
      <c r="Z1101" s="13"/>
      <c r="AA1101" s="46"/>
      <c r="AB1101" s="56"/>
      <c r="AC1101" s="13"/>
      <c r="AD1101" s="60"/>
      <c r="AE1101" s="13"/>
      <c r="AF1101" s="13"/>
      <c r="AG1101" s="13"/>
      <c r="AH1101" s="46"/>
      <c r="AI1101" s="56"/>
      <c r="AJ1101" s="46"/>
      <c r="AK1101" s="56"/>
    </row>
    <row r="1102" spans="1:37">
      <c r="A1102" s="36" t="str">
        <f t="shared" si="17"/>
        <v>RO990_6</v>
      </c>
      <c r="B1102" t="s">
        <v>101</v>
      </c>
      <c r="C1102" t="s">
        <v>193</v>
      </c>
      <c r="D1102">
        <v>990</v>
      </c>
      <c r="E1102">
        <v>6</v>
      </c>
      <c r="F1102" s="25" t="str">
        <f>VLOOKUP(B1102,Definitions!$C$7:$D$43,2,FALSE)</f>
        <v>for publication</v>
      </c>
      <c r="G1102" t="str">
        <f>VLOOKUP(C1102,Definitions!$C$49:$D$57,2,FALSE)</f>
        <v>Not elsewhere specified (Other)</v>
      </c>
      <c r="H1102" t="str">
        <f>VLOOKUP(D1102,Definitions!$C$60:$D$104,2,FALSE)</f>
        <v>Not elsewhere specified (Other)</v>
      </c>
      <c r="J1102" s="29" t="str">
        <f>VLOOKUP(E1102,Definitions!$C$115:$D$131,2,FALSE)</f>
        <v>Electricity</v>
      </c>
      <c r="K1102" s="47"/>
      <c r="L1102" s="46"/>
      <c r="M1102" s="46"/>
      <c r="N1102" s="56"/>
      <c r="O1102" s="46"/>
      <c r="P1102" s="46"/>
      <c r="Q1102" s="46"/>
      <c r="R1102" s="37"/>
      <c r="S1102" s="13"/>
      <c r="T1102" s="56"/>
      <c r="U1102" s="13"/>
      <c r="V1102" s="56"/>
      <c r="W1102" s="13"/>
      <c r="X1102" s="13"/>
      <c r="Y1102" s="13"/>
      <c r="Z1102" s="13"/>
      <c r="AA1102" s="46"/>
      <c r="AB1102" s="56"/>
      <c r="AC1102" s="13"/>
      <c r="AD1102" s="60"/>
      <c r="AE1102" s="13"/>
      <c r="AF1102" s="13"/>
      <c r="AG1102" s="13"/>
      <c r="AH1102" s="46"/>
      <c r="AI1102" s="56"/>
      <c r="AJ1102" s="46"/>
      <c r="AK1102" s="56"/>
    </row>
    <row r="1103" spans="1:37">
      <c r="A1103" s="36" t="str">
        <f t="shared" si="17"/>
        <v>RO990_7</v>
      </c>
      <c r="B1103" t="s">
        <v>101</v>
      </c>
      <c r="C1103" t="s">
        <v>193</v>
      </c>
      <c r="D1103">
        <v>990</v>
      </c>
      <c r="E1103">
        <v>7</v>
      </c>
      <c r="F1103" s="25" t="str">
        <f>VLOOKUP(B1103,Definitions!$C$7:$D$43,2,FALSE)</f>
        <v>for publication</v>
      </c>
      <c r="G1103" t="str">
        <f>VLOOKUP(C1103,Definitions!$C$49:$D$57,2,FALSE)</f>
        <v>Not elsewhere specified (Other)</v>
      </c>
      <c r="H1103" t="str">
        <f>VLOOKUP(D1103,Definitions!$C$60:$D$104,2,FALSE)</f>
        <v>Not elsewhere specified (Other)</v>
      </c>
      <c r="J1103" s="29" t="str">
        <f>VLOOKUP(E1103,Definitions!$C$115:$D$131,2,FALSE)</f>
        <v>District heating</v>
      </c>
      <c r="K1103" s="47"/>
      <c r="L1103" s="46"/>
      <c r="M1103" s="46"/>
      <c r="N1103" s="56"/>
      <c r="O1103" s="46"/>
      <c r="P1103" s="46"/>
      <c r="Q1103" s="46"/>
      <c r="R1103" s="37"/>
      <c r="S1103" s="13"/>
      <c r="T1103" s="56"/>
      <c r="U1103" s="13"/>
      <c r="V1103" s="56"/>
      <c r="W1103" s="13"/>
      <c r="X1103" s="13"/>
      <c r="Y1103" s="13"/>
      <c r="Z1103" s="13"/>
      <c r="AA1103" s="46"/>
      <c r="AB1103" s="56"/>
      <c r="AC1103" s="13"/>
      <c r="AD1103" s="60"/>
      <c r="AE1103" s="13"/>
      <c r="AF1103" s="13"/>
      <c r="AG1103" s="13"/>
      <c r="AH1103" s="46"/>
      <c r="AI1103" s="56"/>
      <c r="AJ1103" s="46"/>
      <c r="AK1103" s="56"/>
    </row>
    <row r="1104" spans="1:37">
      <c r="A1104" s="36" t="str">
        <f t="shared" si="17"/>
        <v>RO990_8</v>
      </c>
      <c r="B1104" t="s">
        <v>101</v>
      </c>
      <c r="C1104" t="s">
        <v>193</v>
      </c>
      <c r="D1104">
        <v>990</v>
      </c>
      <c r="E1104">
        <v>8</v>
      </c>
      <c r="F1104" s="25" t="str">
        <f>VLOOKUP(B1104,Definitions!$C$7:$D$43,2,FALSE)</f>
        <v>for publication</v>
      </c>
      <c r="G1104" t="str">
        <f>VLOOKUP(C1104,Definitions!$C$49:$D$57,2,FALSE)</f>
        <v>Not elsewhere specified (Other)</v>
      </c>
      <c r="H1104" t="str">
        <f>VLOOKUP(D1104,Definitions!$C$60:$D$104,2,FALSE)</f>
        <v>Not elsewhere specified (Other)</v>
      </c>
      <c r="J1104" s="29" t="str">
        <f>VLOOKUP(E1104,Definitions!$C$115:$D$131,2,FALSE)</f>
        <v>Waste non-RES</v>
      </c>
      <c r="K1104" s="47"/>
      <c r="L1104" s="46"/>
      <c r="M1104" s="46"/>
      <c r="N1104" s="56"/>
      <c r="O1104" s="46"/>
      <c r="P1104" s="46"/>
      <c r="Q1104" s="46"/>
      <c r="R1104" s="37"/>
      <c r="S1104" s="13"/>
      <c r="T1104" s="56"/>
      <c r="U1104" s="13"/>
      <c r="V1104" s="56"/>
      <c r="W1104" s="13"/>
      <c r="X1104" s="13"/>
      <c r="Y1104" s="13"/>
      <c r="Z1104" s="13"/>
      <c r="AA1104" s="46"/>
      <c r="AB1104" s="56"/>
      <c r="AC1104" s="13"/>
      <c r="AD1104" s="60"/>
      <c r="AE1104" s="13"/>
      <c r="AF1104" s="13"/>
      <c r="AG1104" s="13"/>
      <c r="AH1104" s="46"/>
      <c r="AI1104" s="56"/>
      <c r="AJ1104" s="46"/>
      <c r="AK1104" s="56"/>
    </row>
    <row r="1105" spans="1:37">
      <c r="A1105" s="36" t="str">
        <f t="shared" si="17"/>
        <v>RO990_9</v>
      </c>
      <c r="B1105" t="s">
        <v>101</v>
      </c>
      <c r="C1105" t="s">
        <v>193</v>
      </c>
      <c r="D1105">
        <v>990</v>
      </c>
      <c r="E1105">
        <v>9</v>
      </c>
      <c r="F1105" s="25" t="str">
        <f>VLOOKUP(B1105,Definitions!$C$7:$D$43,2,FALSE)</f>
        <v>for publication</v>
      </c>
      <c r="G1105" t="str">
        <f>VLOOKUP(C1105,Definitions!$C$49:$D$57,2,FALSE)</f>
        <v>Not elsewhere specified (Other)</v>
      </c>
      <c r="H1105" t="str">
        <f>VLOOKUP(D1105,Definitions!$C$60:$D$104,2,FALSE)</f>
        <v>Not elsewhere specified (Other)</v>
      </c>
      <c r="J1105" s="29" t="str">
        <f>VLOOKUP(E1105,Definitions!$C$115:$D$131,2,FALSE)</f>
        <v>Waste RES</v>
      </c>
      <c r="K1105" s="47"/>
      <c r="L1105" s="46"/>
      <c r="M1105" s="46"/>
      <c r="N1105" s="56"/>
      <c r="O1105" s="46"/>
      <c r="P1105" s="46"/>
      <c r="Q1105" s="46"/>
      <c r="R1105" s="37"/>
      <c r="S1105" s="13"/>
      <c r="T1105" s="56"/>
      <c r="U1105" s="13"/>
      <c r="V1105" s="56"/>
      <c r="W1105" s="13"/>
      <c r="X1105" s="13"/>
      <c r="Y1105" s="13"/>
      <c r="Z1105" s="13"/>
      <c r="AA1105" s="46"/>
      <c r="AB1105" s="56"/>
      <c r="AC1105" s="13"/>
      <c r="AD1105" s="60"/>
      <c r="AE1105" s="13"/>
      <c r="AF1105" s="13"/>
      <c r="AG1105" s="13"/>
      <c r="AH1105" s="46"/>
      <c r="AI1105" s="56"/>
      <c r="AJ1105" s="46"/>
      <c r="AK1105" s="56"/>
    </row>
    <row r="1106" spans="1:37">
      <c r="A1106" s="36" t="str">
        <f t="shared" si="17"/>
        <v>RO990_51</v>
      </c>
      <c r="B1106" t="s">
        <v>101</v>
      </c>
      <c r="C1106" t="s">
        <v>193</v>
      </c>
      <c r="D1106">
        <v>990</v>
      </c>
      <c r="E1106">
        <v>51</v>
      </c>
      <c r="F1106" s="25" t="str">
        <f>VLOOKUP(B1106,Definitions!$C$7:$D$43,2,FALSE)</f>
        <v>for publication</v>
      </c>
      <c r="G1106" t="str">
        <f>VLOOKUP(C1106,Definitions!$C$49:$D$57,2,FALSE)</f>
        <v>Not elsewhere specified (Other)</v>
      </c>
      <c r="H1106" t="str">
        <f>VLOOKUP(D1106,Definitions!$C$60:$D$104,2,FALSE)</f>
        <v>Not elsewhere specified (Other)</v>
      </c>
      <c r="J1106" s="29" t="str">
        <f>VLOOKUP(E1106,Definitions!$C$115:$D$131,2,FALSE)</f>
        <v>Biomass</v>
      </c>
      <c r="K1106" s="47"/>
      <c r="L1106" s="46"/>
      <c r="M1106" s="46"/>
      <c r="N1106" s="56"/>
      <c r="O1106" s="46"/>
      <c r="P1106" s="46"/>
      <c r="Q1106" s="46"/>
      <c r="R1106" s="37"/>
      <c r="S1106" s="13"/>
      <c r="T1106" s="56"/>
      <c r="U1106" s="13"/>
      <c r="V1106" s="56"/>
      <c r="W1106" s="13"/>
      <c r="X1106" s="13"/>
      <c r="Y1106" s="13"/>
      <c r="Z1106" s="13"/>
      <c r="AA1106" s="46"/>
      <c r="AB1106" s="56"/>
      <c r="AC1106" s="13"/>
      <c r="AD1106" s="60"/>
      <c r="AE1106" s="13"/>
      <c r="AF1106" s="13"/>
      <c r="AG1106" s="13"/>
      <c r="AH1106" s="46"/>
      <c r="AI1106" s="56"/>
      <c r="AJ1106" s="46"/>
      <c r="AK1106" s="56"/>
    </row>
    <row r="1107" spans="1:37">
      <c r="A1107" s="36" t="str">
        <f t="shared" si="17"/>
        <v>RO990_52</v>
      </c>
      <c r="B1107" t="s">
        <v>101</v>
      </c>
      <c r="C1107" t="s">
        <v>193</v>
      </c>
      <c r="D1107">
        <v>990</v>
      </c>
      <c r="E1107">
        <v>52</v>
      </c>
      <c r="F1107" s="25" t="str">
        <f>VLOOKUP(B1107,Definitions!$C$7:$D$43,2,FALSE)</f>
        <v>for publication</v>
      </c>
      <c r="G1107" t="str">
        <f>VLOOKUP(C1107,Definitions!$C$49:$D$57,2,FALSE)</f>
        <v>Not elsewhere specified (Other)</v>
      </c>
      <c r="H1107" t="str">
        <f>VLOOKUP(D1107,Definitions!$C$60:$D$104,2,FALSE)</f>
        <v>Not elsewhere specified (Other)</v>
      </c>
      <c r="J1107" s="29" t="str">
        <f>VLOOKUP(E1107,Definitions!$C$115:$D$131,2,FALSE)</f>
        <v>Geothermal</v>
      </c>
      <c r="K1107" s="47"/>
      <c r="L1107" s="46"/>
      <c r="M1107" s="46"/>
      <c r="N1107" s="56"/>
      <c r="O1107" s="46"/>
      <c r="P1107" s="46"/>
      <c r="Q1107" s="46"/>
      <c r="R1107" s="37"/>
      <c r="S1107" s="13"/>
      <c r="T1107" s="56"/>
      <c r="U1107" s="13"/>
      <c r="V1107" s="56"/>
      <c r="W1107" s="13"/>
      <c r="X1107" s="13"/>
      <c r="Y1107" s="13"/>
      <c r="Z1107" s="13"/>
      <c r="AA1107" s="46"/>
      <c r="AB1107" s="56"/>
      <c r="AC1107" s="13"/>
      <c r="AD1107" s="60"/>
      <c r="AE1107" s="13"/>
      <c r="AF1107" s="13"/>
      <c r="AG1107" s="13"/>
      <c r="AH1107" s="46"/>
      <c r="AI1107" s="56"/>
      <c r="AJ1107" s="46"/>
      <c r="AK1107" s="56"/>
    </row>
    <row r="1108" spans="1:37">
      <c r="A1108" s="36" t="str">
        <f t="shared" si="17"/>
        <v>RO990_53</v>
      </c>
      <c r="B1108" t="s">
        <v>101</v>
      </c>
      <c r="C1108" t="s">
        <v>193</v>
      </c>
      <c r="D1108">
        <v>990</v>
      </c>
      <c r="E1108">
        <v>53</v>
      </c>
      <c r="F1108" s="25" t="str">
        <f>VLOOKUP(B1108,Definitions!$C$7:$D$43,2,FALSE)</f>
        <v>for publication</v>
      </c>
      <c r="G1108" t="str">
        <f>VLOOKUP(C1108,Definitions!$C$49:$D$57,2,FALSE)</f>
        <v>Not elsewhere specified (Other)</v>
      </c>
      <c r="H1108" t="str">
        <f>VLOOKUP(D1108,Definitions!$C$60:$D$104,2,FALSE)</f>
        <v>Not elsewhere specified (Other)</v>
      </c>
      <c r="J1108" s="29" t="str">
        <f>VLOOKUP(E1108,Definitions!$C$115:$D$131,2,FALSE)</f>
        <v>Solar energy</v>
      </c>
      <c r="K1108" s="47"/>
      <c r="L1108" s="46"/>
      <c r="M1108" s="46"/>
      <c r="N1108" s="56"/>
      <c r="O1108" s="46"/>
      <c r="P1108" s="46"/>
      <c r="Q1108" s="46"/>
      <c r="R1108" s="37"/>
      <c r="S1108" s="13"/>
      <c r="T1108" s="56"/>
      <c r="U1108" s="13"/>
      <c r="V1108" s="56"/>
      <c r="W1108" s="13"/>
      <c r="X1108" s="13"/>
      <c r="Y1108" s="13"/>
      <c r="Z1108" s="13"/>
      <c r="AA1108" s="46"/>
      <c r="AB1108" s="56"/>
      <c r="AC1108" s="13"/>
      <c r="AD1108" s="60"/>
      <c r="AE1108" s="13"/>
      <c r="AF1108" s="13"/>
      <c r="AG1108" s="13"/>
      <c r="AH1108" s="46"/>
      <c r="AI1108" s="56"/>
      <c r="AJ1108" s="46"/>
      <c r="AK1108" s="56"/>
    </row>
    <row r="1109" spans="1:37">
      <c r="A1109" s="36" t="str">
        <f t="shared" si="17"/>
        <v>RO990_56</v>
      </c>
      <c r="B1109" t="s">
        <v>101</v>
      </c>
      <c r="C1109" t="s">
        <v>193</v>
      </c>
      <c r="D1109">
        <v>990</v>
      </c>
      <c r="E1109">
        <v>56</v>
      </c>
      <c r="F1109" s="25" t="str">
        <f>VLOOKUP(B1109,Definitions!$C$7:$D$43,2,FALSE)</f>
        <v>for publication</v>
      </c>
      <c r="G1109" t="str">
        <f>VLOOKUP(C1109,Definitions!$C$49:$D$57,2,FALSE)</f>
        <v>Not elsewhere specified (Other)</v>
      </c>
      <c r="H1109" t="str">
        <f>VLOOKUP(D1109,Definitions!$C$60:$D$104,2,FALSE)</f>
        <v>Not elsewhere specified (Other)</v>
      </c>
      <c r="J1109" s="29" t="str">
        <f>VLOOKUP(E1109,Definitions!$C$115:$D$131,2,FALSE)</f>
        <v>Ambient heat ground</v>
      </c>
      <c r="K1109" s="47"/>
      <c r="L1109" s="46"/>
      <c r="M1109" s="46"/>
      <c r="N1109" s="56"/>
      <c r="O1109" s="46"/>
      <c r="P1109" s="46"/>
      <c r="Q1109" s="46"/>
      <c r="R1109" s="37"/>
      <c r="S1109" s="13"/>
      <c r="T1109" s="56"/>
      <c r="U1109" s="13"/>
      <c r="V1109" s="56"/>
      <c r="W1109" s="13"/>
      <c r="X1109" s="13"/>
      <c r="Y1109" s="13"/>
      <c r="Z1109" s="13"/>
      <c r="AA1109" s="46"/>
      <c r="AB1109" s="56"/>
      <c r="AC1109" s="13"/>
      <c r="AD1109" s="60"/>
      <c r="AE1109" s="13"/>
      <c r="AF1109" s="13"/>
      <c r="AG1109" s="13"/>
      <c r="AH1109" s="46"/>
      <c r="AI1109" s="56"/>
      <c r="AJ1109" s="46"/>
      <c r="AK1109" s="56"/>
    </row>
    <row r="1110" spans="1:37">
      <c r="A1110" s="36" t="str">
        <f t="shared" si="17"/>
        <v>RO990_57</v>
      </c>
      <c r="B1110" t="s">
        <v>101</v>
      </c>
      <c r="C1110" t="s">
        <v>193</v>
      </c>
      <c r="D1110">
        <v>990</v>
      </c>
      <c r="E1110">
        <v>57</v>
      </c>
      <c r="F1110" s="25" t="str">
        <f>VLOOKUP(B1110,Definitions!$C$7:$D$43,2,FALSE)</f>
        <v>for publication</v>
      </c>
      <c r="G1110" t="str">
        <f>VLOOKUP(C1110,Definitions!$C$49:$D$57,2,FALSE)</f>
        <v>Not elsewhere specified (Other)</v>
      </c>
      <c r="H1110" t="str">
        <f>VLOOKUP(D1110,Definitions!$C$60:$D$104,2,FALSE)</f>
        <v>Not elsewhere specified (Other)</v>
      </c>
      <c r="J1110" s="29" t="str">
        <f>VLOOKUP(E1110,Definitions!$C$115:$D$131,2,FALSE)</f>
        <v>Ambient heat air</v>
      </c>
      <c r="K1110" s="47"/>
      <c r="L1110" s="46"/>
      <c r="M1110" s="46"/>
      <c r="N1110" s="56"/>
      <c r="O1110" s="46"/>
      <c r="P1110" s="46"/>
      <c r="Q1110" s="46"/>
      <c r="R1110" s="37"/>
      <c r="S1110" s="13"/>
      <c r="T1110" s="56"/>
      <c r="U1110" s="13"/>
      <c r="V1110" s="56"/>
      <c r="W1110" s="13"/>
      <c r="X1110" s="13"/>
      <c r="Y1110" s="13"/>
      <c r="Z1110" s="13"/>
      <c r="AA1110" s="46"/>
      <c r="AB1110" s="56"/>
      <c r="AC1110" s="13"/>
      <c r="AD1110" s="60"/>
      <c r="AE1110" s="13"/>
      <c r="AF1110" s="13"/>
      <c r="AG1110" s="13"/>
      <c r="AH1110" s="46"/>
      <c r="AI1110" s="56"/>
      <c r="AJ1110" s="46"/>
      <c r="AK1110" s="56"/>
    </row>
    <row r="1111" spans="1:37">
      <c r="A1111" s="36" t="str">
        <f t="shared" si="17"/>
        <v>RO990_58</v>
      </c>
      <c r="B1111" t="s">
        <v>101</v>
      </c>
      <c r="C1111" t="s">
        <v>193</v>
      </c>
      <c r="D1111">
        <v>990</v>
      </c>
      <c r="E1111">
        <v>58</v>
      </c>
      <c r="F1111" s="25" t="str">
        <f>VLOOKUP(B1111,Definitions!$C$7:$D$43,2,FALSE)</f>
        <v>for publication</v>
      </c>
      <c r="G1111" t="str">
        <f>VLOOKUP(C1111,Definitions!$C$49:$D$57,2,FALSE)</f>
        <v>Not elsewhere specified (Other)</v>
      </c>
      <c r="H1111" t="str">
        <f>VLOOKUP(D1111,Definitions!$C$60:$D$104,2,FALSE)</f>
        <v>Not elsewhere specified (Other)</v>
      </c>
      <c r="J1111" s="29" t="str">
        <f>VLOOKUP(E1111,Definitions!$C$115:$D$131,2,FALSE)</f>
        <v>Ambient heat total</v>
      </c>
      <c r="K1111" s="47"/>
      <c r="L1111" s="46"/>
      <c r="M1111" s="46"/>
      <c r="N1111" s="56"/>
      <c r="O1111" s="46"/>
      <c r="P1111" s="46"/>
      <c r="Q1111" s="46"/>
      <c r="R1111" s="37"/>
      <c r="S1111" s="13"/>
      <c r="T1111" s="56"/>
      <c r="U1111" s="13"/>
      <c r="V1111" s="56"/>
      <c r="W1111" s="13"/>
      <c r="X1111" s="13"/>
      <c r="Y1111" s="13"/>
      <c r="Z1111" s="13"/>
      <c r="AA1111" s="46"/>
      <c r="AB1111" s="56"/>
      <c r="AC1111" s="13"/>
      <c r="AD1111" s="60"/>
      <c r="AE1111" s="13"/>
      <c r="AF1111" s="13"/>
      <c r="AG1111" s="13"/>
      <c r="AH1111" s="46"/>
      <c r="AI1111" s="56"/>
      <c r="AJ1111" s="46"/>
      <c r="AK1111" s="56"/>
    </row>
    <row r="1112" spans="1:37">
      <c r="A1112" s="36" t="str">
        <f t="shared" si="17"/>
        <v>RO990_55</v>
      </c>
      <c r="B1112" t="s">
        <v>101</v>
      </c>
      <c r="C1112" t="s">
        <v>193</v>
      </c>
      <c r="D1112">
        <v>990</v>
      </c>
      <c r="E1112">
        <v>55</v>
      </c>
      <c r="F1112" s="25" t="str">
        <f>VLOOKUP(B1112,Definitions!$C$7:$D$43,2,FALSE)</f>
        <v>for publication</v>
      </c>
      <c r="G1112" t="str">
        <f>VLOOKUP(C1112,Definitions!$C$49:$D$57,2,FALSE)</f>
        <v>Not elsewhere specified (Other)</v>
      </c>
      <c r="H1112" t="str">
        <f>VLOOKUP(D1112,Definitions!$C$60:$D$104,2,FALSE)</f>
        <v>Not elsewhere specified (Other)</v>
      </c>
      <c r="J1112" s="29" t="str">
        <f>VLOOKUP(E1112,Definitions!$C$115:$D$131,2,FALSE)</f>
        <v xml:space="preserve">Other RES </v>
      </c>
      <c r="K1112" s="47"/>
      <c r="L1112" s="46"/>
      <c r="M1112" s="46"/>
      <c r="N1112" s="56"/>
      <c r="O1112" s="46"/>
      <c r="P1112" s="46"/>
      <c r="Q1112" s="46"/>
      <c r="R1112" s="37"/>
      <c r="S1112" s="13"/>
      <c r="T1112" s="56"/>
      <c r="U1112" s="13"/>
      <c r="V1112" s="56"/>
      <c r="W1112" s="13"/>
      <c r="X1112" s="13"/>
      <c r="Y1112" s="13"/>
      <c r="Z1112" s="13"/>
      <c r="AA1112" s="46"/>
      <c r="AB1112" s="56"/>
      <c r="AC1112" s="13"/>
      <c r="AD1112" s="60"/>
      <c r="AE1112" s="13"/>
      <c r="AF1112" s="13"/>
      <c r="AG1112" s="13"/>
      <c r="AH1112" s="46"/>
      <c r="AI1112" s="56"/>
      <c r="AJ1112" s="46"/>
      <c r="AK1112" s="56"/>
    </row>
    <row r="1113" spans="1:37">
      <c r="A1113" s="36" t="str">
        <f t="shared" si="17"/>
        <v>SI101_0</v>
      </c>
      <c r="B1113" t="s">
        <v>105</v>
      </c>
      <c r="C1113" t="s">
        <v>193</v>
      </c>
      <c r="D1113">
        <v>101</v>
      </c>
      <c r="E1113">
        <v>0</v>
      </c>
      <c r="F1113" s="25" t="str">
        <f>VLOOKUP(B1113,Definitions!$C$7:$D$43,2,FALSE)</f>
        <v>Slovenia</v>
      </c>
      <c r="G1113" t="str">
        <f>VLOOKUP(C1113,Definitions!$C$49:$D$57,2,FALSE)</f>
        <v>Not elsewhere specified (Other)</v>
      </c>
      <c r="H1113" t="str">
        <f>VLOOKUP(D1113,Definitions!$C$60:$D$104,2,FALSE)</f>
        <v>Agriculture / Forestry</v>
      </c>
      <c r="J1113" s="29" t="str">
        <f>VLOOKUP(E1113,Definitions!$C$115:$D$131,2,FALSE)</f>
        <v>TOTAL</v>
      </c>
      <c r="K1113" s="47"/>
      <c r="L1113" s="46"/>
      <c r="M1113" s="46"/>
      <c r="N1113" s="56"/>
      <c r="O1113" s="46"/>
      <c r="P1113" s="46"/>
      <c r="Q1113" s="46"/>
      <c r="R1113" s="37"/>
      <c r="S1113" s="13"/>
      <c r="T1113" s="56"/>
      <c r="U1113" s="13"/>
      <c r="V1113" s="56"/>
      <c r="W1113" s="13"/>
      <c r="X1113" s="13"/>
      <c r="Y1113" s="13"/>
      <c r="Z1113" s="13"/>
      <c r="AA1113" s="46"/>
      <c r="AB1113" s="56"/>
      <c r="AC1113" s="13"/>
      <c r="AD1113" s="60"/>
      <c r="AE1113" s="13"/>
      <c r="AF1113" s="13"/>
      <c r="AG1113" s="13"/>
      <c r="AH1113" s="46"/>
      <c r="AI1113" s="56"/>
      <c r="AJ1113" s="46"/>
      <c r="AK1113" s="56"/>
    </row>
    <row r="1114" spans="1:37">
      <c r="A1114" s="36" t="str">
        <f t="shared" si="17"/>
        <v>SI101_1</v>
      </c>
      <c r="B1114" t="s">
        <v>105</v>
      </c>
      <c r="C1114" t="s">
        <v>193</v>
      </c>
      <c r="D1114">
        <v>101</v>
      </c>
      <c r="E1114">
        <v>1</v>
      </c>
      <c r="F1114" s="25" t="str">
        <f>VLOOKUP(B1114,Definitions!$C$7:$D$43,2,FALSE)</f>
        <v>Slovenia</v>
      </c>
      <c r="G1114" t="str">
        <f>VLOOKUP(C1114,Definitions!$C$49:$D$57,2,FALSE)</f>
        <v>Not elsewhere specified (Other)</v>
      </c>
      <c r="H1114" t="str">
        <f>VLOOKUP(D1114,Definitions!$C$60:$D$104,2,FALSE)</f>
        <v>Agriculture / Forestry</v>
      </c>
      <c r="J1114" s="29" t="str">
        <f>VLOOKUP(E1114,Definitions!$C$115:$D$131,2,FALSE)</f>
        <v>Coal</v>
      </c>
      <c r="K1114" s="47"/>
      <c r="L1114" s="46"/>
      <c r="M1114" s="46"/>
      <c r="N1114" s="56"/>
      <c r="O1114" s="46"/>
      <c r="P1114" s="46"/>
      <c r="Q1114" s="46"/>
      <c r="R1114" s="37"/>
      <c r="S1114" s="13"/>
      <c r="T1114" s="56"/>
      <c r="U1114" s="13"/>
      <c r="V1114" s="56"/>
      <c r="W1114" s="13"/>
      <c r="X1114" s="13"/>
      <c r="Y1114" s="13"/>
      <c r="Z1114" s="13"/>
      <c r="AA1114" s="46"/>
      <c r="AB1114" s="56"/>
      <c r="AC1114" s="13"/>
      <c r="AD1114" s="60"/>
      <c r="AE1114" s="13"/>
      <c r="AF1114" s="13"/>
      <c r="AG1114" s="13"/>
      <c r="AH1114" s="46"/>
      <c r="AI1114" s="56"/>
      <c r="AJ1114" s="46"/>
      <c r="AK1114" s="56"/>
    </row>
    <row r="1115" spans="1:37">
      <c r="A1115" s="36" t="str">
        <f t="shared" si="17"/>
        <v>SI101_2</v>
      </c>
      <c r="B1115" t="s">
        <v>105</v>
      </c>
      <c r="C1115" t="s">
        <v>193</v>
      </c>
      <c r="D1115">
        <v>101</v>
      </c>
      <c r="E1115">
        <v>2</v>
      </c>
      <c r="F1115" s="25" t="str">
        <f>VLOOKUP(B1115,Definitions!$C$7:$D$43,2,FALSE)</f>
        <v>Slovenia</v>
      </c>
      <c r="G1115" t="str">
        <f>VLOOKUP(C1115,Definitions!$C$49:$D$57,2,FALSE)</f>
        <v>Not elsewhere specified (Other)</v>
      </c>
      <c r="H1115" t="str">
        <f>VLOOKUP(D1115,Definitions!$C$60:$D$104,2,FALSE)</f>
        <v>Agriculture / Forestry</v>
      </c>
      <c r="J1115" s="29" t="str">
        <f>VLOOKUP(E1115,Definitions!$C$115:$D$131,2,FALSE)</f>
        <v>Fuel oil</v>
      </c>
      <c r="K1115" s="47"/>
      <c r="L1115" s="46"/>
      <c r="M1115" s="46"/>
      <c r="N1115" s="56"/>
      <c r="O1115" s="46"/>
      <c r="P1115" s="46"/>
      <c r="Q1115" s="46"/>
      <c r="R1115" s="37"/>
      <c r="S1115" s="13"/>
      <c r="T1115" s="56"/>
      <c r="U1115" s="13"/>
      <c r="V1115" s="56"/>
      <c r="W1115" s="13"/>
      <c r="X1115" s="13"/>
      <c r="Y1115" s="13"/>
      <c r="Z1115" s="13"/>
      <c r="AA1115" s="46"/>
      <c r="AB1115" s="56"/>
      <c r="AC1115" s="13"/>
      <c r="AD1115" s="60"/>
      <c r="AE1115" s="13"/>
      <c r="AF1115" s="13"/>
      <c r="AG1115" s="13"/>
      <c r="AH1115" s="46"/>
      <c r="AI1115" s="56"/>
      <c r="AJ1115" s="46"/>
      <c r="AK1115" s="56"/>
    </row>
    <row r="1116" spans="1:37">
      <c r="A1116" s="36" t="str">
        <f t="shared" si="17"/>
        <v>SI101_3</v>
      </c>
      <c r="B1116" t="s">
        <v>105</v>
      </c>
      <c r="C1116" t="s">
        <v>193</v>
      </c>
      <c r="D1116">
        <v>101</v>
      </c>
      <c r="E1116">
        <v>3</v>
      </c>
      <c r="F1116" s="25" t="str">
        <f>VLOOKUP(B1116,Definitions!$C$7:$D$43,2,FALSE)</f>
        <v>Slovenia</v>
      </c>
      <c r="G1116" t="str">
        <f>VLOOKUP(C1116,Definitions!$C$49:$D$57,2,FALSE)</f>
        <v>Not elsewhere specified (Other)</v>
      </c>
      <c r="H1116" t="str">
        <f>VLOOKUP(D1116,Definitions!$C$60:$D$104,2,FALSE)</f>
        <v>Agriculture / Forestry</v>
      </c>
      <c r="J1116" s="29" t="str">
        <f>VLOOKUP(E1116,Definitions!$C$115:$D$131,2,FALSE)</f>
        <v>Natural gas</v>
      </c>
      <c r="K1116" s="47"/>
      <c r="L1116" s="46"/>
      <c r="M1116" s="46"/>
      <c r="N1116" s="56"/>
      <c r="O1116" s="46"/>
      <c r="P1116" s="46"/>
      <c r="Q1116" s="46"/>
      <c r="R1116" s="37"/>
      <c r="S1116" s="13"/>
      <c r="T1116" s="56"/>
      <c r="U1116" s="13"/>
      <c r="V1116" s="56"/>
      <c r="W1116" s="13"/>
      <c r="X1116" s="13"/>
      <c r="Y1116" s="13"/>
      <c r="Z1116" s="13"/>
      <c r="AA1116" s="46"/>
      <c r="AB1116" s="56"/>
      <c r="AC1116" s="13"/>
      <c r="AD1116" s="60"/>
      <c r="AE1116" s="13"/>
      <c r="AF1116" s="13"/>
      <c r="AG1116" s="13"/>
      <c r="AH1116" s="46"/>
      <c r="AI1116" s="56"/>
      <c r="AJ1116" s="46"/>
      <c r="AK1116" s="56"/>
    </row>
    <row r="1117" spans="1:37">
      <c r="A1117" s="36" t="str">
        <f t="shared" si="17"/>
        <v>SI101_4</v>
      </c>
      <c r="B1117" t="s">
        <v>105</v>
      </c>
      <c r="C1117" t="s">
        <v>193</v>
      </c>
      <c r="D1117">
        <v>101</v>
      </c>
      <c r="E1117">
        <v>4</v>
      </c>
      <c r="F1117" s="25" t="str">
        <f>VLOOKUP(B1117,Definitions!$C$7:$D$43,2,FALSE)</f>
        <v>Slovenia</v>
      </c>
      <c r="G1117" t="str">
        <f>VLOOKUP(C1117,Definitions!$C$49:$D$57,2,FALSE)</f>
        <v>Not elsewhere specified (Other)</v>
      </c>
      <c r="H1117" t="str">
        <f>VLOOKUP(D1117,Definitions!$C$60:$D$104,2,FALSE)</f>
        <v>Agriculture / Forestry</v>
      </c>
      <c r="J1117" s="29" t="str">
        <f>VLOOKUP(E1117,Definitions!$C$115:$D$131,2,FALSE)</f>
        <v>Other fossil fuels</v>
      </c>
      <c r="K1117" s="47"/>
      <c r="L1117" s="46"/>
      <c r="M1117" s="46"/>
      <c r="N1117" s="56"/>
      <c r="O1117" s="46"/>
      <c r="P1117" s="46"/>
      <c r="Q1117" s="46"/>
      <c r="R1117" s="37"/>
      <c r="S1117" s="13"/>
      <c r="T1117" s="56"/>
      <c r="U1117" s="13"/>
      <c r="V1117" s="56"/>
      <c r="W1117" s="13"/>
      <c r="X1117" s="13"/>
      <c r="Y1117" s="13"/>
      <c r="Z1117" s="13"/>
      <c r="AA1117" s="46"/>
      <c r="AB1117" s="56"/>
      <c r="AC1117" s="13"/>
      <c r="AD1117" s="60"/>
      <c r="AE1117" s="13"/>
      <c r="AF1117" s="13"/>
      <c r="AG1117" s="13"/>
      <c r="AH1117" s="46"/>
      <c r="AI1117" s="56"/>
      <c r="AJ1117" s="46"/>
      <c r="AK1117" s="56"/>
    </row>
    <row r="1118" spans="1:37">
      <c r="A1118" s="36" t="str">
        <f t="shared" si="17"/>
        <v>SI101_6</v>
      </c>
      <c r="B1118" t="s">
        <v>105</v>
      </c>
      <c r="C1118" t="s">
        <v>193</v>
      </c>
      <c r="D1118">
        <v>101</v>
      </c>
      <c r="E1118">
        <v>6</v>
      </c>
      <c r="F1118" s="25" t="str">
        <f>VLOOKUP(B1118,Definitions!$C$7:$D$43,2,FALSE)</f>
        <v>Slovenia</v>
      </c>
      <c r="G1118" t="str">
        <f>VLOOKUP(C1118,Definitions!$C$49:$D$57,2,FALSE)</f>
        <v>Not elsewhere specified (Other)</v>
      </c>
      <c r="H1118" t="str">
        <f>VLOOKUP(D1118,Definitions!$C$60:$D$104,2,FALSE)</f>
        <v>Agriculture / Forestry</v>
      </c>
      <c r="J1118" s="29" t="str">
        <f>VLOOKUP(E1118,Definitions!$C$115:$D$131,2,FALSE)</f>
        <v>Electricity</v>
      </c>
      <c r="K1118" s="47"/>
      <c r="L1118" s="46"/>
      <c r="M1118" s="46"/>
      <c r="N1118" s="56"/>
      <c r="O1118" s="46"/>
      <c r="P1118" s="46"/>
      <c r="Q1118" s="46"/>
      <c r="R1118" s="37"/>
      <c r="S1118" s="13"/>
      <c r="T1118" s="56"/>
      <c r="U1118" s="13"/>
      <c r="V1118" s="56"/>
      <c r="W1118" s="13"/>
      <c r="X1118" s="13"/>
      <c r="Y1118" s="13"/>
      <c r="Z1118" s="13"/>
      <c r="AA1118" s="46"/>
      <c r="AB1118" s="56"/>
      <c r="AC1118" s="13"/>
      <c r="AD1118" s="60"/>
      <c r="AE1118" s="13"/>
      <c r="AF1118" s="13"/>
      <c r="AG1118" s="13"/>
      <c r="AH1118" s="46"/>
      <c r="AI1118" s="56"/>
      <c r="AJ1118" s="46"/>
      <c r="AK1118" s="56"/>
    </row>
    <row r="1119" spans="1:37">
      <c r="A1119" s="36" t="str">
        <f t="shared" si="17"/>
        <v>SI101_7</v>
      </c>
      <c r="B1119" t="s">
        <v>105</v>
      </c>
      <c r="C1119" t="s">
        <v>193</v>
      </c>
      <c r="D1119">
        <v>101</v>
      </c>
      <c r="E1119">
        <v>7</v>
      </c>
      <c r="F1119" s="25" t="str">
        <f>VLOOKUP(B1119,Definitions!$C$7:$D$43,2,FALSE)</f>
        <v>Slovenia</v>
      </c>
      <c r="G1119" t="str">
        <f>VLOOKUP(C1119,Definitions!$C$49:$D$57,2,FALSE)</f>
        <v>Not elsewhere specified (Other)</v>
      </c>
      <c r="H1119" t="str">
        <f>VLOOKUP(D1119,Definitions!$C$60:$D$104,2,FALSE)</f>
        <v>Agriculture / Forestry</v>
      </c>
      <c r="J1119" s="29" t="str">
        <f>VLOOKUP(E1119,Definitions!$C$115:$D$131,2,FALSE)</f>
        <v>District heating</v>
      </c>
      <c r="K1119" s="47"/>
      <c r="L1119" s="46"/>
      <c r="M1119" s="46"/>
      <c r="N1119" s="56"/>
      <c r="O1119" s="46"/>
      <c r="P1119" s="46"/>
      <c r="Q1119" s="46"/>
      <c r="R1119" s="37"/>
      <c r="S1119" s="13"/>
      <c r="T1119" s="56"/>
      <c r="U1119" s="13"/>
      <c r="V1119" s="56"/>
      <c r="W1119" s="13"/>
      <c r="X1119" s="13"/>
      <c r="Y1119" s="13"/>
      <c r="Z1119" s="13"/>
      <c r="AA1119" s="46"/>
      <c r="AB1119" s="56"/>
      <c r="AC1119" s="13"/>
      <c r="AD1119" s="60"/>
      <c r="AE1119" s="13"/>
      <c r="AF1119" s="13"/>
      <c r="AG1119" s="13"/>
      <c r="AH1119" s="46"/>
      <c r="AI1119" s="56"/>
      <c r="AJ1119" s="46"/>
      <c r="AK1119" s="56"/>
    </row>
    <row r="1120" spans="1:37">
      <c r="A1120" s="36" t="str">
        <f t="shared" si="17"/>
        <v>SI101_8</v>
      </c>
      <c r="B1120" t="s">
        <v>105</v>
      </c>
      <c r="C1120" t="s">
        <v>193</v>
      </c>
      <c r="D1120">
        <v>101</v>
      </c>
      <c r="E1120">
        <v>8</v>
      </c>
      <c r="F1120" s="25" t="str">
        <f>VLOOKUP(B1120,Definitions!$C$7:$D$43,2,FALSE)</f>
        <v>Slovenia</v>
      </c>
      <c r="G1120" t="str">
        <f>VLOOKUP(C1120,Definitions!$C$49:$D$57,2,FALSE)</f>
        <v>Not elsewhere specified (Other)</v>
      </c>
      <c r="H1120" t="str">
        <f>VLOOKUP(D1120,Definitions!$C$60:$D$104,2,FALSE)</f>
        <v>Agriculture / Forestry</v>
      </c>
      <c r="J1120" s="29" t="str">
        <f>VLOOKUP(E1120,Definitions!$C$115:$D$131,2,FALSE)</f>
        <v>Waste non-RES</v>
      </c>
      <c r="K1120" s="47"/>
      <c r="L1120" s="46"/>
      <c r="M1120" s="46"/>
      <c r="N1120" s="56"/>
      <c r="O1120" s="46"/>
      <c r="P1120" s="46"/>
      <c r="Q1120" s="46"/>
      <c r="R1120" s="37"/>
      <c r="S1120" s="13"/>
      <c r="T1120" s="56"/>
      <c r="U1120" s="13"/>
      <c r="V1120" s="56"/>
      <c r="W1120" s="13"/>
      <c r="X1120" s="13"/>
      <c r="Y1120" s="13"/>
      <c r="Z1120" s="13"/>
      <c r="AA1120" s="46"/>
      <c r="AB1120" s="56"/>
      <c r="AC1120" s="13"/>
      <c r="AD1120" s="60"/>
      <c r="AE1120" s="13"/>
      <c r="AF1120" s="13"/>
      <c r="AG1120" s="13"/>
      <c r="AH1120" s="46"/>
      <c r="AI1120" s="56"/>
      <c r="AJ1120" s="46"/>
      <c r="AK1120" s="56"/>
    </row>
    <row r="1121" spans="1:37">
      <c r="A1121" s="36" t="str">
        <f t="shared" si="17"/>
        <v>SI101_9</v>
      </c>
      <c r="B1121" t="s">
        <v>105</v>
      </c>
      <c r="C1121" t="s">
        <v>193</v>
      </c>
      <c r="D1121">
        <v>101</v>
      </c>
      <c r="E1121">
        <v>9</v>
      </c>
      <c r="F1121" s="25" t="str">
        <f>VLOOKUP(B1121,Definitions!$C$7:$D$43,2,FALSE)</f>
        <v>Slovenia</v>
      </c>
      <c r="G1121" t="str">
        <f>VLOOKUP(C1121,Definitions!$C$49:$D$57,2,FALSE)</f>
        <v>Not elsewhere specified (Other)</v>
      </c>
      <c r="H1121" t="str">
        <f>VLOOKUP(D1121,Definitions!$C$60:$D$104,2,FALSE)</f>
        <v>Agriculture / Forestry</v>
      </c>
      <c r="J1121" s="29" t="str">
        <f>VLOOKUP(E1121,Definitions!$C$115:$D$131,2,FALSE)</f>
        <v>Waste RES</v>
      </c>
      <c r="K1121" s="47"/>
      <c r="L1121" s="46"/>
      <c r="M1121" s="46"/>
      <c r="N1121" s="56"/>
      <c r="O1121" s="46"/>
      <c r="P1121" s="46"/>
      <c r="Q1121" s="46"/>
      <c r="R1121" s="37"/>
      <c r="S1121" s="13"/>
      <c r="T1121" s="56"/>
      <c r="U1121" s="13"/>
      <c r="V1121" s="56"/>
      <c r="W1121" s="13"/>
      <c r="X1121" s="13"/>
      <c r="Y1121" s="13"/>
      <c r="Z1121" s="13"/>
      <c r="AA1121" s="46"/>
      <c r="AB1121" s="56"/>
      <c r="AC1121" s="13"/>
      <c r="AD1121" s="60"/>
      <c r="AE1121" s="13"/>
      <c r="AF1121" s="13"/>
      <c r="AG1121" s="13"/>
      <c r="AH1121" s="46"/>
      <c r="AI1121" s="56"/>
      <c r="AJ1121" s="46"/>
      <c r="AK1121" s="56"/>
    </row>
    <row r="1122" spans="1:37">
      <c r="A1122" s="36" t="str">
        <f t="shared" si="17"/>
        <v>SI101_51</v>
      </c>
      <c r="B1122" t="s">
        <v>105</v>
      </c>
      <c r="C1122" t="s">
        <v>193</v>
      </c>
      <c r="D1122">
        <v>101</v>
      </c>
      <c r="E1122">
        <v>51</v>
      </c>
      <c r="F1122" s="25" t="str">
        <f>VLOOKUP(B1122,Definitions!$C$7:$D$43,2,FALSE)</f>
        <v>Slovenia</v>
      </c>
      <c r="G1122" t="str">
        <f>VLOOKUP(C1122,Definitions!$C$49:$D$57,2,FALSE)</f>
        <v>Not elsewhere specified (Other)</v>
      </c>
      <c r="H1122" t="str">
        <f>VLOOKUP(D1122,Definitions!$C$60:$D$104,2,FALSE)</f>
        <v>Agriculture / Forestry</v>
      </c>
      <c r="J1122" s="29" t="str">
        <f>VLOOKUP(E1122,Definitions!$C$115:$D$131,2,FALSE)</f>
        <v>Biomass</v>
      </c>
      <c r="K1122" s="47"/>
      <c r="L1122" s="46"/>
      <c r="M1122" s="46"/>
      <c r="N1122" s="56"/>
      <c r="O1122" s="46"/>
      <c r="P1122" s="46"/>
      <c r="Q1122" s="46"/>
      <c r="R1122" s="37"/>
      <c r="S1122" s="13"/>
      <c r="T1122" s="56"/>
      <c r="U1122" s="13"/>
      <c r="V1122" s="56"/>
      <c r="W1122" s="13"/>
      <c r="X1122" s="13"/>
      <c r="Y1122" s="13"/>
      <c r="Z1122" s="13"/>
      <c r="AA1122" s="46"/>
      <c r="AB1122" s="56"/>
      <c r="AC1122" s="13"/>
      <c r="AD1122" s="60"/>
      <c r="AE1122" s="13"/>
      <c r="AF1122" s="13"/>
      <c r="AG1122" s="13"/>
      <c r="AH1122" s="46"/>
      <c r="AI1122" s="56"/>
      <c r="AJ1122" s="46"/>
      <c r="AK1122" s="56"/>
    </row>
    <row r="1123" spans="1:37">
      <c r="A1123" s="36" t="str">
        <f t="shared" si="17"/>
        <v>SI101_52</v>
      </c>
      <c r="B1123" t="s">
        <v>105</v>
      </c>
      <c r="C1123" t="s">
        <v>193</v>
      </c>
      <c r="D1123">
        <v>101</v>
      </c>
      <c r="E1123">
        <v>52</v>
      </c>
      <c r="F1123" s="25" t="str">
        <f>VLOOKUP(B1123,Definitions!$C$7:$D$43,2,FALSE)</f>
        <v>Slovenia</v>
      </c>
      <c r="G1123" t="str">
        <f>VLOOKUP(C1123,Definitions!$C$49:$D$57,2,FALSE)</f>
        <v>Not elsewhere specified (Other)</v>
      </c>
      <c r="H1123" t="str">
        <f>VLOOKUP(D1123,Definitions!$C$60:$D$104,2,FALSE)</f>
        <v>Agriculture / Forestry</v>
      </c>
      <c r="J1123" s="29" t="str">
        <f>VLOOKUP(E1123,Definitions!$C$115:$D$131,2,FALSE)</f>
        <v>Geothermal</v>
      </c>
      <c r="K1123" s="47"/>
      <c r="L1123" s="46"/>
      <c r="M1123" s="46"/>
      <c r="N1123" s="56"/>
      <c r="O1123" s="46"/>
      <c r="P1123" s="46"/>
      <c r="Q1123" s="46"/>
      <c r="R1123" s="37"/>
      <c r="S1123" s="13"/>
      <c r="T1123" s="56"/>
      <c r="U1123" s="13"/>
      <c r="V1123" s="56"/>
      <c r="W1123" s="13"/>
      <c r="X1123" s="13"/>
      <c r="Y1123" s="13"/>
      <c r="Z1123" s="13"/>
      <c r="AA1123" s="46"/>
      <c r="AB1123" s="56"/>
      <c r="AC1123" s="13"/>
      <c r="AD1123" s="60"/>
      <c r="AE1123" s="13"/>
      <c r="AF1123" s="13"/>
      <c r="AG1123" s="13"/>
      <c r="AH1123" s="46"/>
      <c r="AI1123" s="56"/>
      <c r="AJ1123" s="46"/>
      <c r="AK1123" s="56"/>
    </row>
    <row r="1124" spans="1:37">
      <c r="A1124" s="36" t="str">
        <f t="shared" si="17"/>
        <v>SI101_53</v>
      </c>
      <c r="B1124" t="s">
        <v>105</v>
      </c>
      <c r="C1124" t="s">
        <v>193</v>
      </c>
      <c r="D1124">
        <v>101</v>
      </c>
      <c r="E1124">
        <v>53</v>
      </c>
      <c r="F1124" s="25" t="str">
        <f>VLOOKUP(B1124,Definitions!$C$7:$D$43,2,FALSE)</f>
        <v>Slovenia</v>
      </c>
      <c r="G1124" t="str">
        <f>VLOOKUP(C1124,Definitions!$C$49:$D$57,2,FALSE)</f>
        <v>Not elsewhere specified (Other)</v>
      </c>
      <c r="H1124" t="str">
        <f>VLOOKUP(D1124,Definitions!$C$60:$D$104,2,FALSE)</f>
        <v>Agriculture / Forestry</v>
      </c>
      <c r="J1124" s="29" t="str">
        <f>VLOOKUP(E1124,Definitions!$C$115:$D$131,2,FALSE)</f>
        <v>Solar energy</v>
      </c>
      <c r="K1124" s="47"/>
      <c r="L1124" s="46"/>
      <c r="M1124" s="46"/>
      <c r="N1124" s="56"/>
      <c r="O1124" s="46"/>
      <c r="P1124" s="46"/>
      <c r="Q1124" s="46"/>
      <c r="R1124" s="37"/>
      <c r="S1124" s="13"/>
      <c r="T1124" s="56"/>
      <c r="U1124" s="13"/>
      <c r="V1124" s="56"/>
      <c r="W1124" s="13"/>
      <c r="X1124" s="13"/>
      <c r="Y1124" s="13"/>
      <c r="Z1124" s="13"/>
      <c r="AA1124" s="46"/>
      <c r="AB1124" s="56"/>
      <c r="AC1124" s="13"/>
      <c r="AD1124" s="60"/>
      <c r="AE1124" s="13"/>
      <c r="AF1124" s="13"/>
      <c r="AG1124" s="13"/>
      <c r="AH1124" s="46"/>
      <c r="AI1124" s="56"/>
      <c r="AJ1124" s="46"/>
      <c r="AK1124" s="56"/>
    </row>
    <row r="1125" spans="1:37">
      <c r="A1125" s="36" t="str">
        <f t="shared" si="17"/>
        <v>SI101_56</v>
      </c>
      <c r="B1125" t="s">
        <v>105</v>
      </c>
      <c r="C1125" t="s">
        <v>193</v>
      </c>
      <c r="D1125">
        <v>101</v>
      </c>
      <c r="E1125">
        <v>56</v>
      </c>
      <c r="F1125" s="25" t="str">
        <f>VLOOKUP(B1125,Definitions!$C$7:$D$43,2,FALSE)</f>
        <v>Slovenia</v>
      </c>
      <c r="G1125" t="str">
        <f>VLOOKUP(C1125,Definitions!$C$49:$D$57,2,FALSE)</f>
        <v>Not elsewhere specified (Other)</v>
      </c>
      <c r="H1125" t="str">
        <f>VLOOKUP(D1125,Definitions!$C$60:$D$104,2,FALSE)</f>
        <v>Agriculture / Forestry</v>
      </c>
      <c r="J1125" s="29" t="str">
        <f>VLOOKUP(E1125,Definitions!$C$115:$D$131,2,FALSE)</f>
        <v>Ambient heat ground</v>
      </c>
      <c r="K1125" s="47"/>
      <c r="L1125" s="46"/>
      <c r="M1125" s="46"/>
      <c r="N1125" s="56"/>
      <c r="O1125" s="46"/>
      <c r="P1125" s="46"/>
      <c r="Q1125" s="46"/>
      <c r="R1125" s="37"/>
      <c r="S1125" s="13"/>
      <c r="T1125" s="56"/>
      <c r="U1125" s="13"/>
      <c r="V1125" s="56"/>
      <c r="W1125" s="13"/>
      <c r="X1125" s="13"/>
      <c r="Y1125" s="13"/>
      <c r="Z1125" s="13"/>
      <c r="AA1125" s="46"/>
      <c r="AB1125" s="56"/>
      <c r="AC1125" s="13"/>
      <c r="AD1125" s="60"/>
      <c r="AE1125" s="13"/>
      <c r="AF1125" s="13"/>
      <c r="AG1125" s="13"/>
      <c r="AH1125" s="46"/>
      <c r="AI1125" s="56"/>
      <c r="AJ1125" s="46"/>
      <c r="AK1125" s="56"/>
    </row>
    <row r="1126" spans="1:37">
      <c r="A1126" s="36" t="str">
        <f t="shared" si="17"/>
        <v>SI101_57</v>
      </c>
      <c r="B1126" t="s">
        <v>105</v>
      </c>
      <c r="C1126" t="s">
        <v>193</v>
      </c>
      <c r="D1126">
        <v>101</v>
      </c>
      <c r="E1126">
        <v>57</v>
      </c>
      <c r="F1126" s="25" t="str">
        <f>VLOOKUP(B1126,Definitions!$C$7:$D$43,2,FALSE)</f>
        <v>Slovenia</v>
      </c>
      <c r="G1126" t="str">
        <f>VLOOKUP(C1126,Definitions!$C$49:$D$57,2,FALSE)</f>
        <v>Not elsewhere specified (Other)</v>
      </c>
      <c r="H1126" t="str">
        <f>VLOOKUP(D1126,Definitions!$C$60:$D$104,2,FALSE)</f>
        <v>Agriculture / Forestry</v>
      </c>
      <c r="J1126" s="29" t="str">
        <f>VLOOKUP(E1126,Definitions!$C$115:$D$131,2,FALSE)</f>
        <v>Ambient heat air</v>
      </c>
      <c r="K1126" s="47"/>
      <c r="L1126" s="46"/>
      <c r="M1126" s="46"/>
      <c r="N1126" s="56"/>
      <c r="O1126" s="46"/>
      <c r="P1126" s="46"/>
      <c r="Q1126" s="46"/>
      <c r="R1126" s="37"/>
      <c r="S1126" s="13"/>
      <c r="T1126" s="56"/>
      <c r="U1126" s="13"/>
      <c r="V1126" s="56"/>
      <c r="W1126" s="13"/>
      <c r="X1126" s="13"/>
      <c r="Y1126" s="13"/>
      <c r="Z1126" s="13"/>
      <c r="AA1126" s="46"/>
      <c r="AB1126" s="56"/>
      <c r="AC1126" s="13"/>
      <c r="AD1126" s="60"/>
      <c r="AE1126" s="13"/>
      <c r="AF1126" s="13"/>
      <c r="AG1126" s="13"/>
      <c r="AH1126" s="46"/>
      <c r="AI1126" s="56"/>
      <c r="AJ1126" s="46"/>
      <c r="AK1126" s="56"/>
    </row>
    <row r="1127" spans="1:37">
      <c r="A1127" s="36" t="str">
        <f t="shared" si="17"/>
        <v>SI101_58</v>
      </c>
      <c r="B1127" t="s">
        <v>105</v>
      </c>
      <c r="C1127" t="s">
        <v>193</v>
      </c>
      <c r="D1127">
        <v>101</v>
      </c>
      <c r="E1127">
        <v>58</v>
      </c>
      <c r="F1127" s="25" t="str">
        <f>VLOOKUP(B1127,Definitions!$C$7:$D$43,2,FALSE)</f>
        <v>Slovenia</v>
      </c>
      <c r="G1127" t="str">
        <f>VLOOKUP(C1127,Definitions!$C$49:$D$57,2,FALSE)</f>
        <v>Not elsewhere specified (Other)</v>
      </c>
      <c r="H1127" t="str">
        <f>VLOOKUP(D1127,Definitions!$C$60:$D$104,2,FALSE)</f>
        <v>Agriculture / Forestry</v>
      </c>
      <c r="J1127" s="29" t="str">
        <f>VLOOKUP(E1127,Definitions!$C$115:$D$131,2,FALSE)</f>
        <v>Ambient heat total</v>
      </c>
      <c r="K1127" s="47"/>
      <c r="L1127" s="46"/>
      <c r="M1127" s="46"/>
      <c r="N1127" s="56"/>
      <c r="O1127" s="46"/>
      <c r="P1127" s="46"/>
      <c r="Q1127" s="46"/>
      <c r="R1127" s="37"/>
      <c r="S1127" s="13"/>
      <c r="T1127" s="56"/>
      <c r="U1127" s="13"/>
      <c r="V1127" s="56"/>
      <c r="W1127" s="13"/>
      <c r="X1127" s="13"/>
      <c r="Y1127" s="13"/>
      <c r="Z1127" s="13"/>
      <c r="AA1127" s="46"/>
      <c r="AB1127" s="56"/>
      <c r="AC1127" s="13"/>
      <c r="AD1127" s="60"/>
      <c r="AE1127" s="13"/>
      <c r="AF1127" s="13"/>
      <c r="AG1127" s="13"/>
      <c r="AH1127" s="46"/>
      <c r="AI1127" s="56"/>
      <c r="AJ1127" s="46"/>
      <c r="AK1127" s="56"/>
    </row>
    <row r="1128" spans="1:37">
      <c r="A1128" s="36" t="str">
        <f t="shared" si="17"/>
        <v>SI101_55</v>
      </c>
      <c r="B1128" t="s">
        <v>105</v>
      </c>
      <c r="C1128" t="s">
        <v>193</v>
      </c>
      <c r="D1128">
        <v>101</v>
      </c>
      <c r="E1128">
        <v>55</v>
      </c>
      <c r="F1128" s="25" t="str">
        <f>VLOOKUP(B1128,Definitions!$C$7:$D$43,2,FALSE)</f>
        <v>Slovenia</v>
      </c>
      <c r="G1128" t="str">
        <f>VLOOKUP(C1128,Definitions!$C$49:$D$57,2,FALSE)</f>
        <v>Not elsewhere specified (Other)</v>
      </c>
      <c r="H1128" t="str">
        <f>VLOOKUP(D1128,Definitions!$C$60:$D$104,2,FALSE)</f>
        <v>Agriculture / Forestry</v>
      </c>
      <c r="J1128" s="29" t="str">
        <f>VLOOKUP(E1128,Definitions!$C$115:$D$131,2,FALSE)</f>
        <v xml:space="preserve">Other RES </v>
      </c>
      <c r="K1128" s="47"/>
      <c r="L1128" s="46"/>
      <c r="M1128" s="46"/>
      <c r="N1128" s="56"/>
      <c r="O1128" s="46"/>
      <c r="P1128" s="46"/>
      <c r="Q1128" s="46"/>
      <c r="R1128" s="37"/>
      <c r="S1128" s="13"/>
      <c r="T1128" s="56"/>
      <c r="U1128" s="13"/>
      <c r="V1128" s="56"/>
      <c r="W1128" s="13"/>
      <c r="X1128" s="13"/>
      <c r="Y1128" s="13"/>
      <c r="Z1128" s="13"/>
      <c r="AA1128" s="46"/>
      <c r="AB1128" s="56"/>
      <c r="AC1128" s="13"/>
      <c r="AD1128" s="60"/>
      <c r="AE1128" s="13"/>
      <c r="AF1128" s="13"/>
      <c r="AG1128" s="13"/>
      <c r="AH1128" s="46"/>
      <c r="AI1128" s="56"/>
      <c r="AJ1128" s="46"/>
      <c r="AK1128" s="56"/>
    </row>
    <row r="1129" spans="1:37">
      <c r="A1129" s="36" t="str">
        <f t="shared" si="17"/>
        <v>SI103_0</v>
      </c>
      <c r="B1129" t="s">
        <v>105</v>
      </c>
      <c r="C1129" t="s">
        <v>193</v>
      </c>
      <c r="D1129">
        <v>103</v>
      </c>
      <c r="E1129">
        <v>0</v>
      </c>
      <c r="F1129" s="25" t="str">
        <f>VLOOKUP(B1129,Definitions!$C$7:$D$43,2,FALSE)</f>
        <v>Slovenia</v>
      </c>
      <c r="G1129" t="str">
        <f>VLOOKUP(C1129,Definitions!$C$49:$D$57,2,FALSE)</f>
        <v>Not elsewhere specified (Other)</v>
      </c>
      <c r="H1129" t="str">
        <f>VLOOKUP(D1129,Definitions!$C$60:$D$104,2,FALSE)</f>
        <v>Fishing</v>
      </c>
      <c r="J1129" s="29" t="str">
        <f>VLOOKUP(E1129,Definitions!$C$115:$D$131,2,FALSE)</f>
        <v>TOTAL</v>
      </c>
      <c r="K1129" s="47"/>
      <c r="L1129" s="46"/>
      <c r="M1129" s="46"/>
      <c r="N1129" s="56"/>
      <c r="O1129" s="46"/>
      <c r="P1129" s="46"/>
      <c r="Q1129" s="46"/>
      <c r="R1129" s="37"/>
      <c r="S1129" s="13"/>
      <c r="T1129" s="56"/>
      <c r="U1129" s="13"/>
      <c r="V1129" s="56"/>
      <c r="W1129" s="13"/>
      <c r="X1129" s="13"/>
      <c r="Y1129" s="13"/>
      <c r="Z1129" s="13"/>
      <c r="AA1129" s="46"/>
      <c r="AB1129" s="56"/>
      <c r="AC1129" s="13"/>
      <c r="AD1129" s="60"/>
      <c r="AE1129" s="13"/>
      <c r="AF1129" s="13"/>
      <c r="AG1129" s="13"/>
      <c r="AH1129" s="46"/>
      <c r="AI1129" s="56"/>
      <c r="AJ1129" s="46"/>
      <c r="AK1129" s="56"/>
    </row>
    <row r="1130" spans="1:37">
      <c r="A1130" s="36" t="str">
        <f t="shared" si="17"/>
        <v>SI103_1</v>
      </c>
      <c r="B1130" t="s">
        <v>105</v>
      </c>
      <c r="C1130" t="s">
        <v>193</v>
      </c>
      <c r="D1130">
        <v>103</v>
      </c>
      <c r="E1130">
        <v>1</v>
      </c>
      <c r="F1130" s="25" t="str">
        <f>VLOOKUP(B1130,Definitions!$C$7:$D$43,2,FALSE)</f>
        <v>Slovenia</v>
      </c>
      <c r="G1130" t="str">
        <f>VLOOKUP(C1130,Definitions!$C$49:$D$57,2,FALSE)</f>
        <v>Not elsewhere specified (Other)</v>
      </c>
      <c r="H1130" t="str">
        <f>VLOOKUP(D1130,Definitions!$C$60:$D$104,2,FALSE)</f>
        <v>Fishing</v>
      </c>
      <c r="J1130" s="29" t="str">
        <f>VLOOKUP(E1130,Definitions!$C$115:$D$131,2,FALSE)</f>
        <v>Coal</v>
      </c>
      <c r="K1130" s="47"/>
      <c r="L1130" s="46"/>
      <c r="M1130" s="46"/>
      <c r="N1130" s="56"/>
      <c r="O1130" s="46"/>
      <c r="P1130" s="46"/>
      <c r="Q1130" s="46"/>
      <c r="R1130" s="37"/>
      <c r="S1130" s="13"/>
      <c r="T1130" s="56"/>
      <c r="U1130" s="13"/>
      <c r="V1130" s="56"/>
      <c r="W1130" s="13"/>
      <c r="X1130" s="13"/>
      <c r="Y1130" s="13"/>
      <c r="Z1130" s="13"/>
      <c r="AA1130" s="46"/>
      <c r="AB1130" s="56"/>
      <c r="AC1130" s="13"/>
      <c r="AD1130" s="60"/>
      <c r="AE1130" s="13"/>
      <c r="AF1130" s="13"/>
      <c r="AG1130" s="13"/>
      <c r="AH1130" s="46"/>
      <c r="AI1130" s="56"/>
      <c r="AJ1130" s="46"/>
      <c r="AK1130" s="56"/>
    </row>
    <row r="1131" spans="1:37">
      <c r="A1131" s="36" t="str">
        <f t="shared" si="17"/>
        <v>SI103_2</v>
      </c>
      <c r="B1131" t="s">
        <v>105</v>
      </c>
      <c r="C1131" t="s">
        <v>193</v>
      </c>
      <c r="D1131">
        <v>103</v>
      </c>
      <c r="E1131">
        <v>2</v>
      </c>
      <c r="F1131" s="25" t="str">
        <f>VLOOKUP(B1131,Definitions!$C$7:$D$43,2,FALSE)</f>
        <v>Slovenia</v>
      </c>
      <c r="G1131" t="str">
        <f>VLOOKUP(C1131,Definitions!$C$49:$D$57,2,FALSE)</f>
        <v>Not elsewhere specified (Other)</v>
      </c>
      <c r="H1131" t="str">
        <f>VLOOKUP(D1131,Definitions!$C$60:$D$104,2,FALSE)</f>
        <v>Fishing</v>
      </c>
      <c r="J1131" s="29" t="str">
        <f>VLOOKUP(E1131,Definitions!$C$115:$D$131,2,FALSE)</f>
        <v>Fuel oil</v>
      </c>
      <c r="K1131" s="47"/>
      <c r="L1131" s="46"/>
      <c r="M1131" s="46"/>
      <c r="N1131" s="56"/>
      <c r="O1131" s="46"/>
      <c r="P1131" s="46"/>
      <c r="Q1131" s="46"/>
      <c r="R1131" s="37"/>
      <c r="S1131" s="13"/>
      <c r="T1131" s="56"/>
      <c r="U1131" s="13"/>
      <c r="V1131" s="56"/>
      <c r="W1131" s="13"/>
      <c r="X1131" s="13"/>
      <c r="Y1131" s="13"/>
      <c r="Z1131" s="13"/>
      <c r="AA1131" s="46"/>
      <c r="AB1131" s="56"/>
      <c r="AC1131" s="13"/>
      <c r="AD1131" s="60"/>
      <c r="AE1131" s="13"/>
      <c r="AF1131" s="13"/>
      <c r="AG1131" s="13"/>
      <c r="AH1131" s="46"/>
      <c r="AI1131" s="56"/>
      <c r="AJ1131" s="46"/>
      <c r="AK1131" s="56"/>
    </row>
    <row r="1132" spans="1:37">
      <c r="A1132" s="36" t="str">
        <f t="shared" si="17"/>
        <v>SI103_3</v>
      </c>
      <c r="B1132" t="s">
        <v>105</v>
      </c>
      <c r="C1132" t="s">
        <v>193</v>
      </c>
      <c r="D1132">
        <v>103</v>
      </c>
      <c r="E1132">
        <v>3</v>
      </c>
      <c r="F1132" s="25" t="str">
        <f>VLOOKUP(B1132,Definitions!$C$7:$D$43,2,FALSE)</f>
        <v>Slovenia</v>
      </c>
      <c r="G1132" t="str">
        <f>VLOOKUP(C1132,Definitions!$C$49:$D$57,2,FALSE)</f>
        <v>Not elsewhere specified (Other)</v>
      </c>
      <c r="H1132" t="str">
        <f>VLOOKUP(D1132,Definitions!$C$60:$D$104,2,FALSE)</f>
        <v>Fishing</v>
      </c>
      <c r="J1132" s="29" t="str">
        <f>VLOOKUP(E1132,Definitions!$C$115:$D$131,2,FALSE)</f>
        <v>Natural gas</v>
      </c>
      <c r="K1132" s="47"/>
      <c r="L1132" s="46"/>
      <c r="M1132" s="46"/>
      <c r="N1132" s="56"/>
      <c r="O1132" s="46"/>
      <c r="P1132" s="46"/>
      <c r="Q1132" s="46"/>
      <c r="R1132" s="37"/>
      <c r="S1132" s="13"/>
      <c r="T1132" s="56"/>
      <c r="U1132" s="13"/>
      <c r="V1132" s="56"/>
      <c r="W1132" s="13"/>
      <c r="X1132" s="13"/>
      <c r="Y1132" s="13"/>
      <c r="Z1132" s="13"/>
      <c r="AA1132" s="46"/>
      <c r="AB1132" s="56"/>
      <c r="AC1132" s="13"/>
      <c r="AD1132" s="60"/>
      <c r="AE1132" s="13"/>
      <c r="AF1132" s="13"/>
      <c r="AG1132" s="13"/>
      <c r="AH1132" s="46"/>
      <c r="AI1132" s="56"/>
      <c r="AJ1132" s="46"/>
      <c r="AK1132" s="56"/>
    </row>
    <row r="1133" spans="1:37">
      <c r="A1133" s="36" t="str">
        <f t="shared" si="17"/>
        <v>SI103_4</v>
      </c>
      <c r="B1133" t="s">
        <v>105</v>
      </c>
      <c r="C1133" t="s">
        <v>193</v>
      </c>
      <c r="D1133">
        <v>103</v>
      </c>
      <c r="E1133">
        <v>4</v>
      </c>
      <c r="F1133" s="25" t="str">
        <f>VLOOKUP(B1133,Definitions!$C$7:$D$43,2,FALSE)</f>
        <v>Slovenia</v>
      </c>
      <c r="G1133" t="str">
        <f>VLOOKUP(C1133,Definitions!$C$49:$D$57,2,FALSE)</f>
        <v>Not elsewhere specified (Other)</v>
      </c>
      <c r="H1133" t="str">
        <f>VLOOKUP(D1133,Definitions!$C$60:$D$104,2,FALSE)</f>
        <v>Fishing</v>
      </c>
      <c r="J1133" s="29" t="str">
        <f>VLOOKUP(E1133,Definitions!$C$115:$D$131,2,FALSE)</f>
        <v>Other fossil fuels</v>
      </c>
      <c r="K1133" s="47"/>
      <c r="L1133" s="46"/>
      <c r="M1133" s="46"/>
      <c r="N1133" s="56"/>
      <c r="O1133" s="46"/>
      <c r="P1133" s="46"/>
      <c r="Q1133" s="46"/>
      <c r="R1133" s="37"/>
      <c r="S1133" s="13"/>
      <c r="T1133" s="56"/>
      <c r="U1133" s="13"/>
      <c r="V1133" s="56"/>
      <c r="W1133" s="13"/>
      <c r="X1133" s="13"/>
      <c r="Y1133" s="13"/>
      <c r="Z1133" s="13"/>
      <c r="AA1133" s="46"/>
      <c r="AB1133" s="56"/>
      <c r="AC1133" s="13"/>
      <c r="AD1133" s="60"/>
      <c r="AE1133" s="13"/>
      <c r="AF1133" s="13"/>
      <c r="AG1133" s="13"/>
      <c r="AH1133" s="46"/>
      <c r="AI1133" s="56"/>
      <c r="AJ1133" s="46"/>
      <c r="AK1133" s="56"/>
    </row>
    <row r="1134" spans="1:37">
      <c r="A1134" s="36" t="str">
        <f t="shared" si="17"/>
        <v>SI103_6</v>
      </c>
      <c r="B1134" t="s">
        <v>105</v>
      </c>
      <c r="C1134" t="s">
        <v>193</v>
      </c>
      <c r="D1134">
        <v>103</v>
      </c>
      <c r="E1134">
        <v>6</v>
      </c>
      <c r="F1134" s="25" t="str">
        <f>VLOOKUP(B1134,Definitions!$C$7:$D$43,2,FALSE)</f>
        <v>Slovenia</v>
      </c>
      <c r="G1134" t="str">
        <f>VLOOKUP(C1134,Definitions!$C$49:$D$57,2,FALSE)</f>
        <v>Not elsewhere specified (Other)</v>
      </c>
      <c r="H1134" t="str">
        <f>VLOOKUP(D1134,Definitions!$C$60:$D$104,2,FALSE)</f>
        <v>Fishing</v>
      </c>
      <c r="J1134" s="29" t="str">
        <f>VLOOKUP(E1134,Definitions!$C$115:$D$131,2,FALSE)</f>
        <v>Electricity</v>
      </c>
      <c r="K1134" s="47"/>
      <c r="L1134" s="46"/>
      <c r="M1134" s="46"/>
      <c r="N1134" s="56"/>
      <c r="O1134" s="46"/>
      <c r="P1134" s="46"/>
      <c r="Q1134" s="46"/>
      <c r="R1134" s="37"/>
      <c r="S1134" s="13"/>
      <c r="T1134" s="56"/>
      <c r="U1134" s="13"/>
      <c r="V1134" s="56"/>
      <c r="W1134" s="13"/>
      <c r="X1134" s="13"/>
      <c r="Y1134" s="13"/>
      <c r="Z1134" s="13"/>
      <c r="AA1134" s="46"/>
      <c r="AB1134" s="56"/>
      <c r="AC1134" s="13"/>
      <c r="AD1134" s="60"/>
      <c r="AE1134" s="13"/>
      <c r="AF1134" s="13"/>
      <c r="AG1134" s="13"/>
      <c r="AH1134" s="46"/>
      <c r="AI1134" s="56"/>
      <c r="AJ1134" s="46"/>
      <c r="AK1134" s="56"/>
    </row>
    <row r="1135" spans="1:37">
      <c r="A1135" s="36" t="str">
        <f t="shared" si="17"/>
        <v>SI103_7</v>
      </c>
      <c r="B1135" t="s">
        <v>105</v>
      </c>
      <c r="C1135" t="s">
        <v>193</v>
      </c>
      <c r="D1135">
        <v>103</v>
      </c>
      <c r="E1135">
        <v>7</v>
      </c>
      <c r="F1135" s="25" t="str">
        <f>VLOOKUP(B1135,Definitions!$C$7:$D$43,2,FALSE)</f>
        <v>Slovenia</v>
      </c>
      <c r="G1135" t="str">
        <f>VLOOKUP(C1135,Definitions!$C$49:$D$57,2,FALSE)</f>
        <v>Not elsewhere specified (Other)</v>
      </c>
      <c r="H1135" t="str">
        <f>VLOOKUP(D1135,Definitions!$C$60:$D$104,2,FALSE)</f>
        <v>Fishing</v>
      </c>
      <c r="J1135" s="29" t="str">
        <f>VLOOKUP(E1135,Definitions!$C$115:$D$131,2,FALSE)</f>
        <v>District heating</v>
      </c>
      <c r="K1135" s="47"/>
      <c r="L1135" s="46"/>
      <c r="M1135" s="46"/>
      <c r="N1135" s="56"/>
      <c r="O1135" s="46"/>
      <c r="P1135" s="46"/>
      <c r="Q1135" s="46"/>
      <c r="R1135" s="37"/>
      <c r="S1135" s="13"/>
      <c r="T1135" s="56"/>
      <c r="U1135" s="13"/>
      <c r="V1135" s="56"/>
      <c r="W1135" s="13"/>
      <c r="X1135" s="13"/>
      <c r="Y1135" s="13"/>
      <c r="Z1135" s="13"/>
      <c r="AA1135" s="46"/>
      <c r="AB1135" s="56"/>
      <c r="AC1135" s="13"/>
      <c r="AD1135" s="60"/>
      <c r="AE1135" s="13"/>
      <c r="AF1135" s="13"/>
      <c r="AG1135" s="13"/>
      <c r="AH1135" s="46"/>
      <c r="AI1135" s="56"/>
      <c r="AJ1135" s="46"/>
      <c r="AK1135" s="56"/>
    </row>
    <row r="1136" spans="1:37">
      <c r="A1136" s="36" t="str">
        <f t="shared" si="17"/>
        <v>SI103_8</v>
      </c>
      <c r="B1136" t="s">
        <v>105</v>
      </c>
      <c r="C1136" t="s">
        <v>193</v>
      </c>
      <c r="D1136">
        <v>103</v>
      </c>
      <c r="E1136">
        <v>8</v>
      </c>
      <c r="F1136" s="25" t="str">
        <f>VLOOKUP(B1136,Definitions!$C$7:$D$43,2,FALSE)</f>
        <v>Slovenia</v>
      </c>
      <c r="G1136" t="str">
        <f>VLOOKUP(C1136,Definitions!$C$49:$D$57,2,FALSE)</f>
        <v>Not elsewhere specified (Other)</v>
      </c>
      <c r="H1136" t="str">
        <f>VLOOKUP(D1136,Definitions!$C$60:$D$104,2,FALSE)</f>
        <v>Fishing</v>
      </c>
      <c r="J1136" s="29" t="str">
        <f>VLOOKUP(E1136,Definitions!$C$115:$D$131,2,FALSE)</f>
        <v>Waste non-RES</v>
      </c>
      <c r="K1136" s="47"/>
      <c r="L1136" s="46"/>
      <c r="M1136" s="46"/>
      <c r="N1136" s="56"/>
      <c r="O1136" s="46"/>
      <c r="P1136" s="46"/>
      <c r="Q1136" s="46"/>
      <c r="R1136" s="37"/>
      <c r="S1136" s="13"/>
      <c r="T1136" s="56"/>
      <c r="U1136" s="13"/>
      <c r="V1136" s="56"/>
      <c r="W1136" s="13"/>
      <c r="X1136" s="13"/>
      <c r="Y1136" s="13"/>
      <c r="Z1136" s="13"/>
      <c r="AA1136" s="46"/>
      <c r="AB1136" s="56"/>
      <c r="AC1136" s="13"/>
      <c r="AD1136" s="60"/>
      <c r="AE1136" s="13"/>
      <c r="AF1136" s="13"/>
      <c r="AG1136" s="13"/>
      <c r="AH1136" s="46"/>
      <c r="AI1136" s="56"/>
      <c r="AJ1136" s="46"/>
      <c r="AK1136" s="56"/>
    </row>
    <row r="1137" spans="1:37">
      <c r="A1137" s="36" t="str">
        <f t="shared" si="17"/>
        <v>SI103_9</v>
      </c>
      <c r="B1137" t="s">
        <v>105</v>
      </c>
      <c r="C1137" t="s">
        <v>193</v>
      </c>
      <c r="D1137">
        <v>103</v>
      </c>
      <c r="E1137">
        <v>9</v>
      </c>
      <c r="F1137" s="25" t="str">
        <f>VLOOKUP(B1137,Definitions!$C$7:$D$43,2,FALSE)</f>
        <v>Slovenia</v>
      </c>
      <c r="G1137" t="str">
        <f>VLOOKUP(C1137,Definitions!$C$49:$D$57,2,FALSE)</f>
        <v>Not elsewhere specified (Other)</v>
      </c>
      <c r="H1137" t="str">
        <f>VLOOKUP(D1137,Definitions!$C$60:$D$104,2,FALSE)</f>
        <v>Fishing</v>
      </c>
      <c r="J1137" s="29" t="str">
        <f>VLOOKUP(E1137,Definitions!$C$115:$D$131,2,FALSE)</f>
        <v>Waste RES</v>
      </c>
      <c r="K1137" s="47"/>
      <c r="L1137" s="46"/>
      <c r="M1137" s="46"/>
      <c r="N1137" s="56"/>
      <c r="O1137" s="46"/>
      <c r="P1137" s="46"/>
      <c r="Q1137" s="46"/>
      <c r="R1137" s="37"/>
      <c r="S1137" s="13"/>
      <c r="T1137" s="56"/>
      <c r="U1137" s="13"/>
      <c r="V1137" s="56"/>
      <c r="W1137" s="13"/>
      <c r="X1137" s="13"/>
      <c r="Y1137" s="13"/>
      <c r="Z1137" s="13"/>
      <c r="AA1137" s="46"/>
      <c r="AB1137" s="56"/>
      <c r="AC1137" s="13"/>
      <c r="AD1137" s="60"/>
      <c r="AE1137" s="13"/>
      <c r="AF1137" s="13"/>
      <c r="AG1137" s="13"/>
      <c r="AH1137" s="46"/>
      <c r="AI1137" s="56"/>
      <c r="AJ1137" s="46"/>
      <c r="AK1137" s="56"/>
    </row>
    <row r="1138" spans="1:37">
      <c r="A1138" s="36" t="str">
        <f t="shared" si="17"/>
        <v>SI103_51</v>
      </c>
      <c r="B1138" t="s">
        <v>105</v>
      </c>
      <c r="C1138" t="s">
        <v>193</v>
      </c>
      <c r="D1138">
        <v>103</v>
      </c>
      <c r="E1138">
        <v>51</v>
      </c>
      <c r="F1138" s="25" t="str">
        <f>VLOOKUP(B1138,Definitions!$C$7:$D$43,2,FALSE)</f>
        <v>Slovenia</v>
      </c>
      <c r="G1138" t="str">
        <f>VLOOKUP(C1138,Definitions!$C$49:$D$57,2,FALSE)</f>
        <v>Not elsewhere specified (Other)</v>
      </c>
      <c r="H1138" t="str">
        <f>VLOOKUP(D1138,Definitions!$C$60:$D$104,2,FALSE)</f>
        <v>Fishing</v>
      </c>
      <c r="J1138" s="29" t="str">
        <f>VLOOKUP(E1138,Definitions!$C$115:$D$131,2,FALSE)</f>
        <v>Biomass</v>
      </c>
      <c r="K1138" s="47"/>
      <c r="L1138" s="46"/>
      <c r="M1138" s="46"/>
      <c r="N1138" s="56"/>
      <c r="O1138" s="46"/>
      <c r="P1138" s="46"/>
      <c r="Q1138" s="46"/>
      <c r="R1138" s="37"/>
      <c r="S1138" s="13"/>
      <c r="T1138" s="56"/>
      <c r="U1138" s="13"/>
      <c r="V1138" s="56"/>
      <c r="W1138" s="13"/>
      <c r="X1138" s="13"/>
      <c r="Y1138" s="13"/>
      <c r="Z1138" s="13"/>
      <c r="AA1138" s="46"/>
      <c r="AB1138" s="56"/>
      <c r="AC1138" s="13"/>
      <c r="AD1138" s="60"/>
      <c r="AE1138" s="13"/>
      <c r="AF1138" s="13"/>
      <c r="AG1138" s="13"/>
      <c r="AH1138" s="46"/>
      <c r="AI1138" s="56"/>
      <c r="AJ1138" s="46"/>
      <c r="AK1138" s="56"/>
    </row>
    <row r="1139" spans="1:37">
      <c r="A1139" s="36" t="str">
        <f t="shared" si="17"/>
        <v>SI103_52</v>
      </c>
      <c r="B1139" t="s">
        <v>105</v>
      </c>
      <c r="C1139" t="s">
        <v>193</v>
      </c>
      <c r="D1139">
        <v>103</v>
      </c>
      <c r="E1139">
        <v>52</v>
      </c>
      <c r="F1139" s="25" t="str">
        <f>VLOOKUP(B1139,Definitions!$C$7:$D$43,2,FALSE)</f>
        <v>Slovenia</v>
      </c>
      <c r="G1139" t="str">
        <f>VLOOKUP(C1139,Definitions!$C$49:$D$57,2,FALSE)</f>
        <v>Not elsewhere specified (Other)</v>
      </c>
      <c r="H1139" t="str">
        <f>VLOOKUP(D1139,Definitions!$C$60:$D$104,2,FALSE)</f>
        <v>Fishing</v>
      </c>
      <c r="J1139" s="29" t="str">
        <f>VLOOKUP(E1139,Definitions!$C$115:$D$131,2,FALSE)</f>
        <v>Geothermal</v>
      </c>
      <c r="K1139" s="47"/>
      <c r="L1139" s="46"/>
      <c r="M1139" s="46"/>
      <c r="N1139" s="56"/>
      <c r="O1139" s="46"/>
      <c r="P1139" s="46"/>
      <c r="Q1139" s="46"/>
      <c r="R1139" s="37"/>
      <c r="S1139" s="13"/>
      <c r="T1139" s="56"/>
      <c r="U1139" s="13"/>
      <c r="V1139" s="56"/>
      <c r="W1139" s="13"/>
      <c r="X1139" s="13"/>
      <c r="Y1139" s="13"/>
      <c r="Z1139" s="13"/>
      <c r="AA1139" s="46"/>
      <c r="AB1139" s="56"/>
      <c r="AC1139" s="13"/>
      <c r="AD1139" s="60"/>
      <c r="AE1139" s="13"/>
      <c r="AF1139" s="13"/>
      <c r="AG1139" s="13"/>
      <c r="AH1139" s="46"/>
      <c r="AI1139" s="56"/>
      <c r="AJ1139" s="46"/>
      <c r="AK1139" s="56"/>
    </row>
    <row r="1140" spans="1:37">
      <c r="A1140" s="36" t="str">
        <f t="shared" si="17"/>
        <v>SI103_53</v>
      </c>
      <c r="B1140" t="s">
        <v>105</v>
      </c>
      <c r="C1140" t="s">
        <v>193</v>
      </c>
      <c r="D1140">
        <v>103</v>
      </c>
      <c r="E1140">
        <v>53</v>
      </c>
      <c r="F1140" s="25" t="str">
        <f>VLOOKUP(B1140,Definitions!$C$7:$D$43,2,FALSE)</f>
        <v>Slovenia</v>
      </c>
      <c r="G1140" t="str">
        <f>VLOOKUP(C1140,Definitions!$C$49:$D$57,2,FALSE)</f>
        <v>Not elsewhere specified (Other)</v>
      </c>
      <c r="H1140" t="str">
        <f>VLOOKUP(D1140,Definitions!$C$60:$D$104,2,FALSE)</f>
        <v>Fishing</v>
      </c>
      <c r="J1140" s="29" t="str">
        <f>VLOOKUP(E1140,Definitions!$C$115:$D$131,2,FALSE)</f>
        <v>Solar energy</v>
      </c>
      <c r="K1140" s="47"/>
      <c r="L1140" s="46"/>
      <c r="M1140" s="46"/>
      <c r="N1140" s="56"/>
      <c r="O1140" s="46"/>
      <c r="P1140" s="46"/>
      <c r="Q1140" s="46"/>
      <c r="R1140" s="37"/>
      <c r="S1140" s="13"/>
      <c r="T1140" s="56"/>
      <c r="U1140" s="13"/>
      <c r="V1140" s="56"/>
      <c r="W1140" s="13"/>
      <c r="X1140" s="13"/>
      <c r="Y1140" s="13"/>
      <c r="Z1140" s="13"/>
      <c r="AA1140" s="46"/>
      <c r="AB1140" s="56"/>
      <c r="AC1140" s="13"/>
      <c r="AD1140" s="60"/>
      <c r="AE1140" s="13"/>
      <c r="AF1140" s="13"/>
      <c r="AG1140" s="13"/>
      <c r="AH1140" s="46"/>
      <c r="AI1140" s="56"/>
      <c r="AJ1140" s="46"/>
      <c r="AK1140" s="56"/>
    </row>
    <row r="1141" spans="1:37">
      <c r="A1141" s="36" t="str">
        <f t="shared" si="17"/>
        <v>SI103_56</v>
      </c>
      <c r="B1141" t="s">
        <v>105</v>
      </c>
      <c r="C1141" t="s">
        <v>193</v>
      </c>
      <c r="D1141">
        <v>103</v>
      </c>
      <c r="E1141">
        <v>56</v>
      </c>
      <c r="F1141" s="25" t="str">
        <f>VLOOKUP(B1141,Definitions!$C$7:$D$43,2,FALSE)</f>
        <v>Slovenia</v>
      </c>
      <c r="G1141" t="str">
        <f>VLOOKUP(C1141,Definitions!$C$49:$D$57,2,FALSE)</f>
        <v>Not elsewhere specified (Other)</v>
      </c>
      <c r="H1141" t="str">
        <f>VLOOKUP(D1141,Definitions!$C$60:$D$104,2,FALSE)</f>
        <v>Fishing</v>
      </c>
      <c r="J1141" s="29" t="str">
        <f>VLOOKUP(E1141,Definitions!$C$115:$D$131,2,FALSE)</f>
        <v>Ambient heat ground</v>
      </c>
      <c r="K1141" s="47"/>
      <c r="L1141" s="46"/>
      <c r="M1141" s="46"/>
      <c r="N1141" s="56"/>
      <c r="O1141" s="46"/>
      <c r="P1141" s="46"/>
      <c r="Q1141" s="46"/>
      <c r="R1141" s="37"/>
      <c r="S1141" s="13"/>
      <c r="T1141" s="56"/>
      <c r="U1141" s="13"/>
      <c r="V1141" s="56"/>
      <c r="W1141" s="13"/>
      <c r="X1141" s="13"/>
      <c r="Y1141" s="13"/>
      <c r="Z1141" s="13"/>
      <c r="AA1141" s="46"/>
      <c r="AB1141" s="56"/>
      <c r="AC1141" s="13"/>
      <c r="AD1141" s="60"/>
      <c r="AE1141" s="13"/>
      <c r="AF1141" s="13"/>
      <c r="AG1141" s="13"/>
      <c r="AH1141" s="46"/>
      <c r="AI1141" s="56"/>
      <c r="AJ1141" s="46"/>
      <c r="AK1141" s="56"/>
    </row>
    <row r="1142" spans="1:37">
      <c r="A1142" s="36" t="str">
        <f t="shared" si="17"/>
        <v>SI103_57</v>
      </c>
      <c r="B1142" t="s">
        <v>105</v>
      </c>
      <c r="C1142" t="s">
        <v>193</v>
      </c>
      <c r="D1142">
        <v>103</v>
      </c>
      <c r="E1142">
        <v>57</v>
      </c>
      <c r="F1142" s="25" t="str">
        <f>VLOOKUP(B1142,Definitions!$C$7:$D$43,2,FALSE)</f>
        <v>Slovenia</v>
      </c>
      <c r="G1142" t="str">
        <f>VLOOKUP(C1142,Definitions!$C$49:$D$57,2,FALSE)</f>
        <v>Not elsewhere specified (Other)</v>
      </c>
      <c r="H1142" t="str">
        <f>VLOOKUP(D1142,Definitions!$C$60:$D$104,2,FALSE)</f>
        <v>Fishing</v>
      </c>
      <c r="J1142" s="29" t="str">
        <f>VLOOKUP(E1142,Definitions!$C$115:$D$131,2,FALSE)</f>
        <v>Ambient heat air</v>
      </c>
      <c r="K1142" s="47"/>
      <c r="L1142" s="46"/>
      <c r="M1142" s="46"/>
      <c r="N1142" s="56"/>
      <c r="O1142" s="46"/>
      <c r="P1142" s="46"/>
      <c r="Q1142" s="46"/>
      <c r="R1142" s="37"/>
      <c r="S1142" s="13"/>
      <c r="T1142" s="56"/>
      <c r="U1142" s="13"/>
      <c r="V1142" s="56"/>
      <c r="W1142" s="13"/>
      <c r="X1142" s="13"/>
      <c r="Y1142" s="13"/>
      <c r="Z1142" s="13"/>
      <c r="AA1142" s="46"/>
      <c r="AB1142" s="56"/>
      <c r="AC1142" s="13"/>
      <c r="AD1142" s="60"/>
      <c r="AE1142" s="13"/>
      <c r="AF1142" s="13"/>
      <c r="AG1142" s="13"/>
      <c r="AH1142" s="46"/>
      <c r="AI1142" s="56"/>
      <c r="AJ1142" s="46"/>
      <c r="AK1142" s="56"/>
    </row>
    <row r="1143" spans="1:37">
      <c r="A1143" s="36" t="str">
        <f t="shared" si="17"/>
        <v>SI103_58</v>
      </c>
      <c r="B1143" t="s">
        <v>105</v>
      </c>
      <c r="C1143" t="s">
        <v>193</v>
      </c>
      <c r="D1143">
        <v>103</v>
      </c>
      <c r="E1143">
        <v>58</v>
      </c>
      <c r="F1143" s="25" t="str">
        <f>VLOOKUP(B1143,Definitions!$C$7:$D$43,2,FALSE)</f>
        <v>Slovenia</v>
      </c>
      <c r="G1143" t="str">
        <f>VLOOKUP(C1143,Definitions!$C$49:$D$57,2,FALSE)</f>
        <v>Not elsewhere specified (Other)</v>
      </c>
      <c r="H1143" t="str">
        <f>VLOOKUP(D1143,Definitions!$C$60:$D$104,2,FALSE)</f>
        <v>Fishing</v>
      </c>
      <c r="J1143" s="29" t="str">
        <f>VLOOKUP(E1143,Definitions!$C$115:$D$131,2,FALSE)</f>
        <v>Ambient heat total</v>
      </c>
      <c r="K1143" s="47"/>
      <c r="L1143" s="46"/>
      <c r="M1143" s="46"/>
      <c r="N1143" s="56"/>
      <c r="O1143" s="46"/>
      <c r="P1143" s="46"/>
      <c r="Q1143" s="46"/>
      <c r="R1143" s="37"/>
      <c r="S1143" s="13"/>
      <c r="T1143" s="56"/>
      <c r="U1143" s="13"/>
      <c r="V1143" s="56"/>
      <c r="W1143" s="13"/>
      <c r="X1143" s="13"/>
      <c r="Y1143" s="13"/>
      <c r="Z1143" s="13"/>
      <c r="AA1143" s="46"/>
      <c r="AB1143" s="56"/>
      <c r="AC1143" s="13"/>
      <c r="AD1143" s="60"/>
      <c r="AE1143" s="13"/>
      <c r="AF1143" s="13"/>
      <c r="AG1143" s="13"/>
      <c r="AH1143" s="46"/>
      <c r="AI1143" s="56"/>
      <c r="AJ1143" s="46"/>
      <c r="AK1143" s="56"/>
    </row>
    <row r="1144" spans="1:37">
      <c r="A1144" s="36" t="str">
        <f t="shared" si="17"/>
        <v>SI103_55</v>
      </c>
      <c r="B1144" t="s">
        <v>105</v>
      </c>
      <c r="C1144" t="s">
        <v>193</v>
      </c>
      <c r="D1144">
        <v>103</v>
      </c>
      <c r="E1144">
        <v>55</v>
      </c>
      <c r="F1144" s="25" t="str">
        <f>VLOOKUP(B1144,Definitions!$C$7:$D$43,2,FALSE)</f>
        <v>Slovenia</v>
      </c>
      <c r="G1144" t="str">
        <f>VLOOKUP(C1144,Definitions!$C$49:$D$57,2,FALSE)</f>
        <v>Not elsewhere specified (Other)</v>
      </c>
      <c r="H1144" t="str">
        <f>VLOOKUP(D1144,Definitions!$C$60:$D$104,2,FALSE)</f>
        <v>Fishing</v>
      </c>
      <c r="J1144" s="29" t="str">
        <f>VLOOKUP(E1144,Definitions!$C$115:$D$131,2,FALSE)</f>
        <v xml:space="preserve">Other RES </v>
      </c>
      <c r="K1144" s="47"/>
      <c r="L1144" s="46"/>
      <c r="M1144" s="46"/>
      <c r="N1144" s="56"/>
      <c r="O1144" s="46"/>
      <c r="P1144" s="46"/>
      <c r="Q1144" s="46"/>
      <c r="R1144" s="37"/>
      <c r="S1144" s="13"/>
      <c r="T1144" s="56"/>
      <c r="U1144" s="13"/>
      <c r="V1144" s="56"/>
      <c r="W1144" s="13"/>
      <c r="X1144" s="13"/>
      <c r="Y1144" s="13"/>
      <c r="Z1144" s="13"/>
      <c r="AA1144" s="46"/>
      <c r="AB1144" s="56"/>
      <c r="AC1144" s="13"/>
      <c r="AD1144" s="60"/>
      <c r="AE1144" s="13"/>
      <c r="AF1144" s="13"/>
      <c r="AG1144" s="13"/>
      <c r="AH1144" s="46"/>
      <c r="AI1144" s="56"/>
      <c r="AJ1144" s="46"/>
      <c r="AK1144" s="56"/>
    </row>
    <row r="1145" spans="1:37">
      <c r="A1145" s="36" t="str">
        <f t="shared" si="17"/>
        <v>SI990_0</v>
      </c>
      <c r="B1145" t="s">
        <v>105</v>
      </c>
      <c r="C1145" t="s">
        <v>193</v>
      </c>
      <c r="D1145">
        <v>990</v>
      </c>
      <c r="E1145">
        <v>0</v>
      </c>
      <c r="F1145" s="25" t="str">
        <f>VLOOKUP(B1145,Definitions!$C$7:$D$43,2,FALSE)</f>
        <v>Slovenia</v>
      </c>
      <c r="G1145" t="str">
        <f>VLOOKUP(C1145,Definitions!$C$49:$D$57,2,FALSE)</f>
        <v>Not elsewhere specified (Other)</v>
      </c>
      <c r="H1145" t="str">
        <f>VLOOKUP(D1145,Definitions!$C$60:$D$104,2,FALSE)</f>
        <v>Not elsewhere specified (Other)</v>
      </c>
      <c r="J1145" s="29" t="str">
        <f>VLOOKUP(E1145,Definitions!$C$115:$D$131,2,FALSE)</f>
        <v>TOTAL</v>
      </c>
      <c r="K1145" s="47"/>
      <c r="L1145" s="46"/>
      <c r="M1145" s="46"/>
      <c r="N1145" s="56"/>
      <c r="O1145" s="46"/>
      <c r="P1145" s="46"/>
      <c r="Q1145" s="46"/>
      <c r="R1145" s="37"/>
      <c r="S1145" s="13"/>
      <c r="T1145" s="56"/>
      <c r="U1145" s="13"/>
      <c r="V1145" s="56"/>
      <c r="W1145" s="13"/>
      <c r="X1145" s="13"/>
      <c r="Y1145" s="13"/>
      <c r="Z1145" s="13"/>
      <c r="AA1145" s="46"/>
      <c r="AB1145" s="56"/>
      <c r="AC1145" s="13"/>
      <c r="AD1145" s="60"/>
      <c r="AE1145" s="13"/>
      <c r="AF1145" s="13"/>
      <c r="AG1145" s="13"/>
      <c r="AH1145" s="46"/>
      <c r="AI1145" s="56"/>
      <c r="AJ1145" s="46"/>
      <c r="AK1145" s="56"/>
    </row>
    <row r="1146" spans="1:37">
      <c r="A1146" s="36" t="str">
        <f t="shared" si="17"/>
        <v>SI990_1</v>
      </c>
      <c r="B1146" t="s">
        <v>105</v>
      </c>
      <c r="C1146" t="s">
        <v>193</v>
      </c>
      <c r="D1146">
        <v>990</v>
      </c>
      <c r="E1146">
        <v>1</v>
      </c>
      <c r="F1146" s="25" t="str">
        <f>VLOOKUP(B1146,Definitions!$C$7:$D$43,2,FALSE)</f>
        <v>Slovenia</v>
      </c>
      <c r="G1146" t="str">
        <f>VLOOKUP(C1146,Definitions!$C$49:$D$57,2,FALSE)</f>
        <v>Not elsewhere specified (Other)</v>
      </c>
      <c r="H1146" t="str">
        <f>VLOOKUP(D1146,Definitions!$C$60:$D$104,2,FALSE)</f>
        <v>Not elsewhere specified (Other)</v>
      </c>
      <c r="J1146" s="29" t="str">
        <f>VLOOKUP(E1146,Definitions!$C$115:$D$131,2,FALSE)</f>
        <v>Coal</v>
      </c>
      <c r="K1146" s="47"/>
      <c r="L1146" s="46"/>
      <c r="M1146" s="46"/>
      <c r="N1146" s="56"/>
      <c r="O1146" s="46"/>
      <c r="P1146" s="46"/>
      <c r="Q1146" s="46"/>
      <c r="R1146" s="37"/>
      <c r="S1146" s="13"/>
      <c r="T1146" s="56"/>
      <c r="U1146" s="13"/>
      <c r="V1146" s="56"/>
      <c r="W1146" s="13"/>
      <c r="X1146" s="13"/>
      <c r="Y1146" s="13"/>
      <c r="Z1146" s="13"/>
      <c r="AA1146" s="46"/>
      <c r="AB1146" s="56"/>
      <c r="AC1146" s="13"/>
      <c r="AD1146" s="60"/>
      <c r="AE1146" s="13"/>
      <c r="AF1146" s="13"/>
      <c r="AG1146" s="13"/>
      <c r="AH1146" s="46"/>
      <c r="AI1146" s="56"/>
      <c r="AJ1146" s="46"/>
      <c r="AK1146" s="56"/>
    </row>
    <row r="1147" spans="1:37">
      <c r="A1147" s="36" t="str">
        <f t="shared" si="17"/>
        <v>SI990_2</v>
      </c>
      <c r="B1147" t="s">
        <v>105</v>
      </c>
      <c r="C1147" t="s">
        <v>193</v>
      </c>
      <c r="D1147">
        <v>990</v>
      </c>
      <c r="E1147">
        <v>2</v>
      </c>
      <c r="F1147" s="25" t="str">
        <f>VLOOKUP(B1147,Definitions!$C$7:$D$43,2,FALSE)</f>
        <v>Slovenia</v>
      </c>
      <c r="G1147" t="str">
        <f>VLOOKUP(C1147,Definitions!$C$49:$D$57,2,FALSE)</f>
        <v>Not elsewhere specified (Other)</v>
      </c>
      <c r="H1147" t="str">
        <f>VLOOKUP(D1147,Definitions!$C$60:$D$104,2,FALSE)</f>
        <v>Not elsewhere specified (Other)</v>
      </c>
      <c r="J1147" s="29" t="str">
        <f>VLOOKUP(E1147,Definitions!$C$115:$D$131,2,FALSE)</f>
        <v>Fuel oil</v>
      </c>
      <c r="K1147" s="47"/>
      <c r="L1147" s="46"/>
      <c r="M1147" s="46"/>
      <c r="N1147" s="56"/>
      <c r="O1147" s="46"/>
      <c r="P1147" s="46"/>
      <c r="Q1147" s="46"/>
      <c r="R1147" s="37"/>
      <c r="S1147" s="13"/>
      <c r="T1147" s="56"/>
      <c r="U1147" s="13"/>
      <c r="V1147" s="56"/>
      <c r="W1147" s="13"/>
      <c r="X1147" s="13"/>
      <c r="Y1147" s="13"/>
      <c r="Z1147" s="13"/>
      <c r="AA1147" s="46"/>
      <c r="AB1147" s="56"/>
      <c r="AC1147" s="13"/>
      <c r="AD1147" s="60"/>
      <c r="AE1147" s="13"/>
      <c r="AF1147" s="13"/>
      <c r="AG1147" s="13"/>
      <c r="AH1147" s="46"/>
      <c r="AI1147" s="56"/>
      <c r="AJ1147" s="46"/>
      <c r="AK1147" s="56"/>
    </row>
    <row r="1148" spans="1:37">
      <c r="A1148" s="36" t="str">
        <f t="shared" si="17"/>
        <v>SI990_3</v>
      </c>
      <c r="B1148" t="s">
        <v>105</v>
      </c>
      <c r="C1148" t="s">
        <v>193</v>
      </c>
      <c r="D1148">
        <v>990</v>
      </c>
      <c r="E1148">
        <v>3</v>
      </c>
      <c r="F1148" s="25" t="str">
        <f>VLOOKUP(B1148,Definitions!$C$7:$D$43,2,FALSE)</f>
        <v>Slovenia</v>
      </c>
      <c r="G1148" t="str">
        <f>VLOOKUP(C1148,Definitions!$C$49:$D$57,2,FALSE)</f>
        <v>Not elsewhere specified (Other)</v>
      </c>
      <c r="H1148" t="str">
        <f>VLOOKUP(D1148,Definitions!$C$60:$D$104,2,FALSE)</f>
        <v>Not elsewhere specified (Other)</v>
      </c>
      <c r="J1148" s="29" t="str">
        <f>VLOOKUP(E1148,Definitions!$C$115:$D$131,2,FALSE)</f>
        <v>Natural gas</v>
      </c>
      <c r="K1148" s="47"/>
      <c r="L1148" s="46"/>
      <c r="M1148" s="46"/>
      <c r="N1148" s="56"/>
      <c r="O1148" s="46"/>
      <c r="P1148" s="46"/>
      <c r="Q1148" s="46"/>
      <c r="R1148" s="37"/>
      <c r="S1148" s="13"/>
      <c r="T1148" s="56"/>
      <c r="U1148" s="13"/>
      <c r="V1148" s="56"/>
      <c r="W1148" s="13"/>
      <c r="X1148" s="13"/>
      <c r="Y1148" s="13"/>
      <c r="Z1148" s="13"/>
      <c r="AA1148" s="46"/>
      <c r="AB1148" s="56"/>
      <c r="AC1148" s="13"/>
      <c r="AD1148" s="60"/>
      <c r="AE1148" s="13"/>
      <c r="AF1148" s="13"/>
      <c r="AG1148" s="13"/>
      <c r="AH1148" s="46"/>
      <c r="AI1148" s="56"/>
      <c r="AJ1148" s="46"/>
      <c r="AK1148" s="56"/>
    </row>
    <row r="1149" spans="1:37">
      <c r="A1149" s="36" t="str">
        <f t="shared" si="17"/>
        <v>SI990_4</v>
      </c>
      <c r="B1149" t="s">
        <v>105</v>
      </c>
      <c r="C1149" t="s">
        <v>193</v>
      </c>
      <c r="D1149">
        <v>990</v>
      </c>
      <c r="E1149">
        <v>4</v>
      </c>
      <c r="F1149" s="25" t="str">
        <f>VLOOKUP(B1149,Definitions!$C$7:$D$43,2,FALSE)</f>
        <v>Slovenia</v>
      </c>
      <c r="G1149" t="str">
        <f>VLOOKUP(C1149,Definitions!$C$49:$D$57,2,FALSE)</f>
        <v>Not elsewhere specified (Other)</v>
      </c>
      <c r="H1149" t="str">
        <f>VLOOKUP(D1149,Definitions!$C$60:$D$104,2,FALSE)</f>
        <v>Not elsewhere specified (Other)</v>
      </c>
      <c r="J1149" s="29" t="str">
        <f>VLOOKUP(E1149,Definitions!$C$115:$D$131,2,FALSE)</f>
        <v>Other fossil fuels</v>
      </c>
      <c r="K1149" s="47"/>
      <c r="L1149" s="46"/>
      <c r="M1149" s="46"/>
      <c r="N1149" s="56"/>
      <c r="O1149" s="46"/>
      <c r="P1149" s="46"/>
      <c r="Q1149" s="46"/>
      <c r="R1149" s="37"/>
      <c r="S1149" s="13"/>
      <c r="T1149" s="56"/>
      <c r="U1149" s="13"/>
      <c r="V1149" s="56"/>
      <c r="W1149" s="13"/>
      <c r="X1149" s="13"/>
      <c r="Y1149" s="13"/>
      <c r="Z1149" s="13"/>
      <c r="AA1149" s="46"/>
      <c r="AB1149" s="56"/>
      <c r="AC1149" s="13"/>
      <c r="AD1149" s="60"/>
      <c r="AE1149" s="13"/>
      <c r="AF1149" s="13"/>
      <c r="AG1149" s="13"/>
      <c r="AH1149" s="46"/>
      <c r="AI1149" s="56"/>
      <c r="AJ1149" s="46"/>
      <c r="AK1149" s="56"/>
    </row>
    <row r="1150" spans="1:37">
      <c r="A1150" s="36" t="str">
        <f t="shared" si="17"/>
        <v>SI990_6</v>
      </c>
      <c r="B1150" t="s">
        <v>105</v>
      </c>
      <c r="C1150" t="s">
        <v>193</v>
      </c>
      <c r="D1150">
        <v>990</v>
      </c>
      <c r="E1150">
        <v>6</v>
      </c>
      <c r="F1150" s="25" t="str">
        <f>VLOOKUP(B1150,Definitions!$C$7:$D$43,2,FALSE)</f>
        <v>Slovenia</v>
      </c>
      <c r="G1150" t="str">
        <f>VLOOKUP(C1150,Definitions!$C$49:$D$57,2,FALSE)</f>
        <v>Not elsewhere specified (Other)</v>
      </c>
      <c r="H1150" t="str">
        <f>VLOOKUP(D1150,Definitions!$C$60:$D$104,2,FALSE)</f>
        <v>Not elsewhere specified (Other)</v>
      </c>
      <c r="J1150" s="29" t="str">
        <f>VLOOKUP(E1150,Definitions!$C$115:$D$131,2,FALSE)</f>
        <v>Electricity</v>
      </c>
      <c r="K1150" s="47"/>
      <c r="L1150" s="46"/>
      <c r="M1150" s="46"/>
      <c r="N1150" s="56"/>
      <c r="O1150" s="46"/>
      <c r="P1150" s="46"/>
      <c r="Q1150" s="46"/>
      <c r="R1150" s="37"/>
      <c r="S1150" s="13"/>
      <c r="T1150" s="56"/>
      <c r="U1150" s="13"/>
      <c r="V1150" s="56"/>
      <c r="W1150" s="13"/>
      <c r="X1150" s="13"/>
      <c r="Y1150" s="13"/>
      <c r="Z1150" s="13"/>
      <c r="AA1150" s="46"/>
      <c r="AB1150" s="56"/>
      <c r="AC1150" s="13"/>
      <c r="AD1150" s="60"/>
      <c r="AE1150" s="13"/>
      <c r="AF1150" s="13"/>
      <c r="AG1150" s="13"/>
      <c r="AH1150" s="46"/>
      <c r="AI1150" s="56"/>
      <c r="AJ1150" s="46"/>
      <c r="AK1150" s="56"/>
    </row>
    <row r="1151" spans="1:37">
      <c r="A1151" s="36" t="str">
        <f t="shared" si="17"/>
        <v>SI990_7</v>
      </c>
      <c r="B1151" t="s">
        <v>105</v>
      </c>
      <c r="C1151" t="s">
        <v>193</v>
      </c>
      <c r="D1151">
        <v>990</v>
      </c>
      <c r="E1151">
        <v>7</v>
      </c>
      <c r="F1151" s="25" t="str">
        <f>VLOOKUP(B1151,Definitions!$C$7:$D$43,2,FALSE)</f>
        <v>Slovenia</v>
      </c>
      <c r="G1151" t="str">
        <f>VLOOKUP(C1151,Definitions!$C$49:$D$57,2,FALSE)</f>
        <v>Not elsewhere specified (Other)</v>
      </c>
      <c r="H1151" t="str">
        <f>VLOOKUP(D1151,Definitions!$C$60:$D$104,2,FALSE)</f>
        <v>Not elsewhere specified (Other)</v>
      </c>
      <c r="J1151" s="29" t="str">
        <f>VLOOKUP(E1151,Definitions!$C$115:$D$131,2,FALSE)</f>
        <v>District heating</v>
      </c>
      <c r="K1151" s="47"/>
      <c r="L1151" s="46"/>
      <c r="M1151" s="46"/>
      <c r="N1151" s="56"/>
      <c r="O1151" s="46"/>
      <c r="P1151" s="46"/>
      <c r="Q1151" s="46"/>
      <c r="R1151" s="37"/>
      <c r="S1151" s="13"/>
      <c r="T1151" s="56"/>
      <c r="U1151" s="13"/>
      <c r="V1151" s="56"/>
      <c r="W1151" s="13"/>
      <c r="X1151" s="13"/>
      <c r="Y1151" s="13"/>
      <c r="Z1151" s="13"/>
      <c r="AA1151" s="46"/>
      <c r="AB1151" s="56"/>
      <c r="AC1151" s="13"/>
      <c r="AD1151" s="60"/>
      <c r="AE1151" s="13"/>
      <c r="AF1151" s="13"/>
      <c r="AG1151" s="13"/>
      <c r="AH1151" s="46"/>
      <c r="AI1151" s="56"/>
      <c r="AJ1151" s="46"/>
      <c r="AK1151" s="56"/>
    </row>
    <row r="1152" spans="1:37">
      <c r="A1152" s="36" t="str">
        <f t="shared" si="17"/>
        <v>SI990_8</v>
      </c>
      <c r="B1152" t="s">
        <v>105</v>
      </c>
      <c r="C1152" t="s">
        <v>193</v>
      </c>
      <c r="D1152">
        <v>990</v>
      </c>
      <c r="E1152">
        <v>8</v>
      </c>
      <c r="F1152" s="25" t="str">
        <f>VLOOKUP(B1152,Definitions!$C$7:$D$43,2,FALSE)</f>
        <v>Slovenia</v>
      </c>
      <c r="G1152" t="str">
        <f>VLOOKUP(C1152,Definitions!$C$49:$D$57,2,FALSE)</f>
        <v>Not elsewhere specified (Other)</v>
      </c>
      <c r="H1152" t="str">
        <f>VLOOKUP(D1152,Definitions!$C$60:$D$104,2,FALSE)</f>
        <v>Not elsewhere specified (Other)</v>
      </c>
      <c r="J1152" s="29" t="str">
        <f>VLOOKUP(E1152,Definitions!$C$115:$D$131,2,FALSE)</f>
        <v>Waste non-RES</v>
      </c>
      <c r="K1152" s="47"/>
      <c r="L1152" s="46"/>
      <c r="M1152" s="46"/>
      <c r="N1152" s="56"/>
      <c r="O1152" s="46"/>
      <c r="P1152" s="46"/>
      <c r="Q1152" s="46"/>
      <c r="R1152" s="37"/>
      <c r="S1152" s="13"/>
      <c r="T1152" s="56"/>
      <c r="U1152" s="13"/>
      <c r="V1152" s="56"/>
      <c r="W1152" s="13"/>
      <c r="X1152" s="13"/>
      <c r="Y1152" s="13"/>
      <c r="Z1152" s="13"/>
      <c r="AA1152" s="46"/>
      <c r="AB1152" s="56"/>
      <c r="AC1152" s="13"/>
      <c r="AD1152" s="60"/>
      <c r="AE1152" s="13"/>
      <c r="AF1152" s="13"/>
      <c r="AG1152" s="13"/>
      <c r="AH1152" s="46"/>
      <c r="AI1152" s="56"/>
      <c r="AJ1152" s="46"/>
      <c r="AK1152" s="56"/>
    </row>
    <row r="1153" spans="1:37">
      <c r="A1153" s="36" t="str">
        <f t="shared" si="17"/>
        <v>SI990_9</v>
      </c>
      <c r="B1153" t="s">
        <v>105</v>
      </c>
      <c r="C1153" t="s">
        <v>193</v>
      </c>
      <c r="D1153">
        <v>990</v>
      </c>
      <c r="E1153">
        <v>9</v>
      </c>
      <c r="F1153" s="25" t="str">
        <f>VLOOKUP(B1153,Definitions!$C$7:$D$43,2,FALSE)</f>
        <v>Slovenia</v>
      </c>
      <c r="G1153" t="str">
        <f>VLOOKUP(C1153,Definitions!$C$49:$D$57,2,FALSE)</f>
        <v>Not elsewhere specified (Other)</v>
      </c>
      <c r="H1153" t="str">
        <f>VLOOKUP(D1153,Definitions!$C$60:$D$104,2,FALSE)</f>
        <v>Not elsewhere specified (Other)</v>
      </c>
      <c r="J1153" s="29" t="str">
        <f>VLOOKUP(E1153,Definitions!$C$115:$D$131,2,FALSE)</f>
        <v>Waste RES</v>
      </c>
      <c r="K1153" s="47"/>
      <c r="L1153" s="46"/>
      <c r="M1153" s="46"/>
      <c r="N1153" s="56"/>
      <c r="O1153" s="46"/>
      <c r="P1153" s="46"/>
      <c r="Q1153" s="46"/>
      <c r="R1153" s="37"/>
      <c r="S1153" s="13"/>
      <c r="T1153" s="56"/>
      <c r="U1153" s="13"/>
      <c r="V1153" s="56"/>
      <c r="W1153" s="13"/>
      <c r="X1153" s="13"/>
      <c r="Y1153" s="13"/>
      <c r="Z1153" s="13"/>
      <c r="AA1153" s="46"/>
      <c r="AB1153" s="56"/>
      <c r="AC1153" s="13"/>
      <c r="AD1153" s="60"/>
      <c r="AE1153" s="13"/>
      <c r="AF1153" s="13"/>
      <c r="AG1153" s="13"/>
      <c r="AH1153" s="46"/>
      <c r="AI1153" s="56"/>
      <c r="AJ1153" s="46"/>
      <c r="AK1153" s="56"/>
    </row>
    <row r="1154" spans="1:37">
      <c r="A1154" s="36" t="str">
        <f t="shared" si="17"/>
        <v>SI990_51</v>
      </c>
      <c r="B1154" t="s">
        <v>105</v>
      </c>
      <c r="C1154" t="s">
        <v>193</v>
      </c>
      <c r="D1154">
        <v>990</v>
      </c>
      <c r="E1154">
        <v>51</v>
      </c>
      <c r="F1154" s="25" t="str">
        <f>VLOOKUP(B1154,Definitions!$C$7:$D$43,2,FALSE)</f>
        <v>Slovenia</v>
      </c>
      <c r="G1154" t="str">
        <f>VLOOKUP(C1154,Definitions!$C$49:$D$57,2,FALSE)</f>
        <v>Not elsewhere specified (Other)</v>
      </c>
      <c r="H1154" t="str">
        <f>VLOOKUP(D1154,Definitions!$C$60:$D$104,2,FALSE)</f>
        <v>Not elsewhere specified (Other)</v>
      </c>
      <c r="J1154" s="29" t="str">
        <f>VLOOKUP(E1154,Definitions!$C$115:$D$131,2,FALSE)</f>
        <v>Biomass</v>
      </c>
      <c r="K1154" s="47"/>
      <c r="L1154" s="46"/>
      <c r="M1154" s="46"/>
      <c r="N1154" s="56"/>
      <c r="O1154" s="46"/>
      <c r="P1154" s="46"/>
      <c r="Q1154" s="46"/>
      <c r="R1154" s="37"/>
      <c r="S1154" s="13"/>
      <c r="T1154" s="56"/>
      <c r="U1154" s="13"/>
      <c r="V1154" s="56"/>
      <c r="W1154" s="13"/>
      <c r="X1154" s="13"/>
      <c r="Y1154" s="13"/>
      <c r="Z1154" s="13"/>
      <c r="AA1154" s="46"/>
      <c r="AB1154" s="56"/>
      <c r="AC1154" s="13"/>
      <c r="AD1154" s="60"/>
      <c r="AE1154" s="13"/>
      <c r="AF1154" s="13"/>
      <c r="AG1154" s="13"/>
      <c r="AH1154" s="46"/>
      <c r="AI1154" s="56"/>
      <c r="AJ1154" s="46"/>
      <c r="AK1154" s="56"/>
    </row>
    <row r="1155" spans="1:37">
      <c r="A1155" s="36" t="str">
        <f t="shared" si="17"/>
        <v>SI990_52</v>
      </c>
      <c r="B1155" t="s">
        <v>105</v>
      </c>
      <c r="C1155" t="s">
        <v>193</v>
      </c>
      <c r="D1155">
        <v>990</v>
      </c>
      <c r="E1155">
        <v>52</v>
      </c>
      <c r="F1155" s="25" t="str">
        <f>VLOOKUP(B1155,Definitions!$C$7:$D$43,2,FALSE)</f>
        <v>Slovenia</v>
      </c>
      <c r="G1155" t="str">
        <f>VLOOKUP(C1155,Definitions!$C$49:$D$57,2,FALSE)</f>
        <v>Not elsewhere specified (Other)</v>
      </c>
      <c r="H1155" t="str">
        <f>VLOOKUP(D1155,Definitions!$C$60:$D$104,2,FALSE)</f>
        <v>Not elsewhere specified (Other)</v>
      </c>
      <c r="J1155" s="29" t="str">
        <f>VLOOKUP(E1155,Definitions!$C$115:$D$131,2,FALSE)</f>
        <v>Geothermal</v>
      </c>
      <c r="K1155" s="47"/>
      <c r="L1155" s="46"/>
      <c r="M1155" s="46"/>
      <c r="N1155" s="56"/>
      <c r="O1155" s="46"/>
      <c r="P1155" s="46"/>
      <c r="Q1155" s="46"/>
      <c r="R1155" s="37"/>
      <c r="S1155" s="13"/>
      <c r="T1155" s="56"/>
      <c r="U1155" s="13"/>
      <c r="V1155" s="56"/>
      <c r="W1155" s="13"/>
      <c r="X1155" s="13"/>
      <c r="Y1155" s="13"/>
      <c r="Z1155" s="13"/>
      <c r="AA1155" s="46"/>
      <c r="AB1155" s="56"/>
      <c r="AC1155" s="13"/>
      <c r="AD1155" s="60"/>
      <c r="AE1155" s="13"/>
      <c r="AF1155" s="13"/>
      <c r="AG1155" s="13"/>
      <c r="AH1155" s="46"/>
      <c r="AI1155" s="56"/>
      <c r="AJ1155" s="46"/>
      <c r="AK1155" s="56"/>
    </row>
    <row r="1156" spans="1:37">
      <c r="A1156" s="36" t="str">
        <f t="shared" si="17"/>
        <v>SI990_53</v>
      </c>
      <c r="B1156" t="s">
        <v>105</v>
      </c>
      <c r="C1156" t="s">
        <v>193</v>
      </c>
      <c r="D1156">
        <v>990</v>
      </c>
      <c r="E1156">
        <v>53</v>
      </c>
      <c r="F1156" s="25" t="str">
        <f>VLOOKUP(B1156,Definitions!$C$7:$D$43,2,FALSE)</f>
        <v>Slovenia</v>
      </c>
      <c r="G1156" t="str">
        <f>VLOOKUP(C1156,Definitions!$C$49:$D$57,2,FALSE)</f>
        <v>Not elsewhere specified (Other)</v>
      </c>
      <c r="H1156" t="str">
        <f>VLOOKUP(D1156,Definitions!$C$60:$D$104,2,FALSE)</f>
        <v>Not elsewhere specified (Other)</v>
      </c>
      <c r="J1156" s="29" t="str">
        <f>VLOOKUP(E1156,Definitions!$C$115:$D$131,2,FALSE)</f>
        <v>Solar energy</v>
      </c>
      <c r="K1156" s="47"/>
      <c r="L1156" s="46"/>
      <c r="M1156" s="46"/>
      <c r="N1156" s="56"/>
      <c r="O1156" s="46"/>
      <c r="P1156" s="46"/>
      <c r="Q1156" s="46"/>
      <c r="R1156" s="37"/>
      <c r="S1156" s="13"/>
      <c r="T1156" s="56"/>
      <c r="U1156" s="13"/>
      <c r="V1156" s="56"/>
      <c r="W1156" s="13"/>
      <c r="X1156" s="13"/>
      <c r="Y1156" s="13"/>
      <c r="Z1156" s="13"/>
      <c r="AA1156" s="46"/>
      <c r="AB1156" s="56"/>
      <c r="AC1156" s="13"/>
      <c r="AD1156" s="60"/>
      <c r="AE1156" s="13"/>
      <c r="AF1156" s="13"/>
      <c r="AG1156" s="13"/>
      <c r="AH1156" s="46"/>
      <c r="AI1156" s="56"/>
      <c r="AJ1156" s="46"/>
      <c r="AK1156" s="56"/>
    </row>
    <row r="1157" spans="1:37">
      <c r="A1157" s="36" t="str">
        <f t="shared" si="17"/>
        <v>SI990_56</v>
      </c>
      <c r="B1157" t="s">
        <v>105</v>
      </c>
      <c r="C1157" t="s">
        <v>193</v>
      </c>
      <c r="D1157">
        <v>990</v>
      </c>
      <c r="E1157">
        <v>56</v>
      </c>
      <c r="F1157" s="25" t="str">
        <f>VLOOKUP(B1157,Definitions!$C$7:$D$43,2,FALSE)</f>
        <v>Slovenia</v>
      </c>
      <c r="G1157" t="str">
        <f>VLOOKUP(C1157,Definitions!$C$49:$D$57,2,FALSE)</f>
        <v>Not elsewhere specified (Other)</v>
      </c>
      <c r="H1157" t="str">
        <f>VLOOKUP(D1157,Definitions!$C$60:$D$104,2,FALSE)</f>
        <v>Not elsewhere specified (Other)</v>
      </c>
      <c r="J1157" s="29" t="str">
        <f>VLOOKUP(E1157,Definitions!$C$115:$D$131,2,FALSE)</f>
        <v>Ambient heat ground</v>
      </c>
      <c r="K1157" s="47"/>
      <c r="L1157" s="46"/>
      <c r="M1157" s="46"/>
      <c r="N1157" s="56"/>
      <c r="O1157" s="46"/>
      <c r="P1157" s="46"/>
      <c r="Q1157" s="46"/>
      <c r="R1157" s="37"/>
      <c r="S1157" s="13"/>
      <c r="T1157" s="56"/>
      <c r="U1157" s="13"/>
      <c r="V1157" s="56"/>
      <c r="W1157" s="13"/>
      <c r="X1157" s="13"/>
      <c r="Y1157" s="13"/>
      <c r="Z1157" s="13"/>
      <c r="AA1157" s="46"/>
      <c r="AB1157" s="56"/>
      <c r="AC1157" s="13"/>
      <c r="AD1157" s="60"/>
      <c r="AE1157" s="13"/>
      <c r="AF1157" s="13"/>
      <c r="AG1157" s="13"/>
      <c r="AH1157" s="46"/>
      <c r="AI1157" s="56"/>
      <c r="AJ1157" s="46"/>
      <c r="AK1157" s="56"/>
    </row>
    <row r="1158" spans="1:37">
      <c r="A1158" s="36" t="str">
        <f t="shared" si="17"/>
        <v>SI990_57</v>
      </c>
      <c r="B1158" t="s">
        <v>105</v>
      </c>
      <c r="C1158" t="s">
        <v>193</v>
      </c>
      <c r="D1158">
        <v>990</v>
      </c>
      <c r="E1158">
        <v>57</v>
      </c>
      <c r="F1158" s="25" t="str">
        <f>VLOOKUP(B1158,Definitions!$C$7:$D$43,2,FALSE)</f>
        <v>Slovenia</v>
      </c>
      <c r="G1158" t="str">
        <f>VLOOKUP(C1158,Definitions!$C$49:$D$57,2,FALSE)</f>
        <v>Not elsewhere specified (Other)</v>
      </c>
      <c r="H1158" t="str">
        <f>VLOOKUP(D1158,Definitions!$C$60:$D$104,2,FALSE)</f>
        <v>Not elsewhere specified (Other)</v>
      </c>
      <c r="J1158" s="29" t="str">
        <f>VLOOKUP(E1158,Definitions!$C$115:$D$131,2,FALSE)</f>
        <v>Ambient heat air</v>
      </c>
      <c r="K1158" s="47"/>
      <c r="L1158" s="46"/>
      <c r="M1158" s="46"/>
      <c r="N1158" s="56"/>
      <c r="O1158" s="46"/>
      <c r="P1158" s="46"/>
      <c r="Q1158" s="46"/>
      <c r="R1158" s="37"/>
      <c r="S1158" s="13"/>
      <c r="T1158" s="56"/>
      <c r="U1158" s="13"/>
      <c r="V1158" s="56"/>
      <c r="W1158" s="13"/>
      <c r="X1158" s="13"/>
      <c r="Y1158" s="13"/>
      <c r="Z1158" s="13"/>
      <c r="AA1158" s="46"/>
      <c r="AB1158" s="56"/>
      <c r="AC1158" s="13"/>
      <c r="AD1158" s="60"/>
      <c r="AE1158" s="13"/>
      <c r="AF1158" s="13"/>
      <c r="AG1158" s="13"/>
      <c r="AH1158" s="46"/>
      <c r="AI1158" s="56"/>
      <c r="AJ1158" s="46"/>
      <c r="AK1158" s="56"/>
    </row>
    <row r="1159" spans="1:37">
      <c r="A1159" s="36" t="str">
        <f t="shared" si="17"/>
        <v>SI990_58</v>
      </c>
      <c r="B1159" t="s">
        <v>105</v>
      </c>
      <c r="C1159" t="s">
        <v>193</v>
      </c>
      <c r="D1159">
        <v>990</v>
      </c>
      <c r="E1159">
        <v>58</v>
      </c>
      <c r="F1159" s="25" t="str">
        <f>VLOOKUP(B1159,Definitions!$C$7:$D$43,2,FALSE)</f>
        <v>Slovenia</v>
      </c>
      <c r="G1159" t="str">
        <f>VLOOKUP(C1159,Definitions!$C$49:$D$57,2,FALSE)</f>
        <v>Not elsewhere specified (Other)</v>
      </c>
      <c r="H1159" t="str">
        <f>VLOOKUP(D1159,Definitions!$C$60:$D$104,2,FALSE)</f>
        <v>Not elsewhere specified (Other)</v>
      </c>
      <c r="J1159" s="29" t="str">
        <f>VLOOKUP(E1159,Definitions!$C$115:$D$131,2,FALSE)</f>
        <v>Ambient heat total</v>
      </c>
      <c r="K1159" s="47"/>
      <c r="L1159" s="46"/>
      <c r="M1159" s="46"/>
      <c r="N1159" s="56"/>
      <c r="O1159" s="46"/>
      <c r="P1159" s="46"/>
      <c r="Q1159" s="46"/>
      <c r="R1159" s="37"/>
      <c r="S1159" s="13"/>
      <c r="T1159" s="56"/>
      <c r="U1159" s="13"/>
      <c r="V1159" s="56"/>
      <c r="W1159" s="13"/>
      <c r="X1159" s="13"/>
      <c r="Y1159" s="13"/>
      <c r="Z1159" s="13"/>
      <c r="AA1159" s="46"/>
      <c r="AB1159" s="56"/>
      <c r="AC1159" s="13"/>
      <c r="AD1159" s="60"/>
      <c r="AE1159" s="13"/>
      <c r="AF1159" s="13"/>
      <c r="AG1159" s="13"/>
      <c r="AH1159" s="46"/>
      <c r="AI1159" s="56"/>
      <c r="AJ1159" s="46"/>
      <c r="AK1159" s="56"/>
    </row>
    <row r="1160" spans="1:37">
      <c r="A1160" s="36" t="str">
        <f t="shared" si="17"/>
        <v>SI990_55</v>
      </c>
      <c r="B1160" t="s">
        <v>105</v>
      </c>
      <c r="C1160" t="s">
        <v>193</v>
      </c>
      <c r="D1160">
        <v>990</v>
      </c>
      <c r="E1160">
        <v>55</v>
      </c>
      <c r="F1160" s="25" t="str">
        <f>VLOOKUP(B1160,Definitions!$C$7:$D$43,2,FALSE)</f>
        <v>Slovenia</v>
      </c>
      <c r="G1160" t="str">
        <f>VLOOKUP(C1160,Definitions!$C$49:$D$57,2,FALSE)</f>
        <v>Not elsewhere specified (Other)</v>
      </c>
      <c r="H1160" t="str">
        <f>VLOOKUP(D1160,Definitions!$C$60:$D$104,2,FALSE)</f>
        <v>Not elsewhere specified (Other)</v>
      </c>
      <c r="J1160" s="29" t="str">
        <f>VLOOKUP(E1160,Definitions!$C$115:$D$131,2,FALSE)</f>
        <v xml:space="preserve">Other RES </v>
      </c>
      <c r="K1160" s="47"/>
      <c r="L1160" s="46"/>
      <c r="M1160" s="46"/>
      <c r="N1160" s="56"/>
      <c r="O1160" s="46"/>
      <c r="P1160" s="46"/>
      <c r="Q1160" s="46"/>
      <c r="R1160" s="37"/>
      <c r="S1160" s="13"/>
      <c r="T1160" s="56"/>
      <c r="U1160" s="13"/>
      <c r="V1160" s="56"/>
      <c r="W1160" s="13"/>
      <c r="X1160" s="13"/>
      <c r="Y1160" s="13"/>
      <c r="Z1160" s="13"/>
      <c r="AA1160" s="46"/>
      <c r="AB1160" s="56"/>
      <c r="AC1160" s="13"/>
      <c r="AD1160" s="60"/>
      <c r="AE1160" s="13"/>
      <c r="AF1160" s="13"/>
      <c r="AG1160" s="13"/>
      <c r="AH1160" s="46"/>
      <c r="AI1160" s="56"/>
      <c r="AJ1160" s="46"/>
      <c r="AK1160" s="56"/>
    </row>
    <row r="1161" spans="1:37">
      <c r="A1161" s="36" t="str">
        <f t="shared" si="17"/>
        <v>SK101_0</v>
      </c>
      <c r="B1161" t="s">
        <v>109</v>
      </c>
      <c r="C1161" t="s">
        <v>193</v>
      </c>
      <c r="D1161">
        <v>101</v>
      </c>
      <c r="E1161">
        <v>0</v>
      </c>
      <c r="F1161" s="25" t="str">
        <f>VLOOKUP(B1161,Definitions!$C$7:$D$43,2,FALSE)</f>
        <v>Slovakia</v>
      </c>
      <c r="G1161" t="str">
        <f>VLOOKUP(C1161,Definitions!$C$49:$D$57,2,FALSE)</f>
        <v>Not elsewhere specified (Other)</v>
      </c>
      <c r="H1161" t="str">
        <f>VLOOKUP(D1161,Definitions!$C$60:$D$104,2,FALSE)</f>
        <v>Agriculture / Forestry</v>
      </c>
      <c r="J1161" s="29" t="str">
        <f>VLOOKUP(E1161,Definitions!$C$115:$D$131,2,FALSE)</f>
        <v>TOTAL</v>
      </c>
      <c r="K1161" s="47"/>
      <c r="L1161" s="46"/>
      <c r="M1161" s="46"/>
      <c r="N1161" s="56"/>
      <c r="O1161" s="46"/>
      <c r="P1161" s="46"/>
      <c r="Q1161" s="46"/>
      <c r="R1161" s="37"/>
      <c r="S1161" s="13"/>
      <c r="T1161" s="56"/>
      <c r="U1161" s="13"/>
      <c r="V1161" s="56"/>
      <c r="W1161" s="13"/>
      <c r="X1161" s="13"/>
      <c r="Y1161" s="13"/>
      <c r="Z1161" s="13"/>
      <c r="AA1161" s="46"/>
      <c r="AB1161" s="56"/>
      <c r="AC1161" s="13"/>
      <c r="AD1161" s="60"/>
      <c r="AE1161" s="13"/>
      <c r="AF1161" s="13"/>
      <c r="AG1161" s="13"/>
      <c r="AH1161" s="46"/>
      <c r="AI1161" s="56"/>
      <c r="AJ1161" s="46"/>
      <c r="AK1161" s="56"/>
    </row>
    <row r="1162" spans="1:37">
      <c r="A1162" s="36" t="str">
        <f t="shared" ref="A1162:A1225" si="18">B1162&amp;D1162&amp;"_"&amp;E1162</f>
        <v>SK101_1</v>
      </c>
      <c r="B1162" t="s">
        <v>109</v>
      </c>
      <c r="C1162" t="s">
        <v>193</v>
      </c>
      <c r="D1162">
        <v>101</v>
      </c>
      <c r="E1162">
        <v>1</v>
      </c>
      <c r="F1162" s="25" t="str">
        <f>VLOOKUP(B1162,Definitions!$C$7:$D$43,2,FALSE)</f>
        <v>Slovakia</v>
      </c>
      <c r="G1162" t="str">
        <f>VLOOKUP(C1162,Definitions!$C$49:$D$57,2,FALSE)</f>
        <v>Not elsewhere specified (Other)</v>
      </c>
      <c r="H1162" t="str">
        <f>VLOOKUP(D1162,Definitions!$C$60:$D$104,2,FALSE)</f>
        <v>Agriculture / Forestry</v>
      </c>
      <c r="J1162" s="29" t="str">
        <f>VLOOKUP(E1162,Definitions!$C$115:$D$131,2,FALSE)</f>
        <v>Coal</v>
      </c>
      <c r="K1162" s="47"/>
      <c r="L1162" s="46"/>
      <c r="M1162" s="46"/>
      <c r="N1162" s="56"/>
      <c r="O1162" s="46"/>
      <c r="P1162" s="46"/>
      <c r="Q1162" s="46"/>
      <c r="R1162" s="37"/>
      <c r="S1162" s="13"/>
      <c r="T1162" s="56"/>
      <c r="U1162" s="13"/>
      <c r="V1162" s="56"/>
      <c r="W1162" s="13"/>
      <c r="X1162" s="13"/>
      <c r="Y1162" s="13"/>
      <c r="Z1162" s="13"/>
      <c r="AA1162" s="46"/>
      <c r="AB1162" s="56"/>
      <c r="AC1162" s="13"/>
      <c r="AD1162" s="60"/>
      <c r="AE1162" s="13"/>
      <c r="AF1162" s="13"/>
      <c r="AG1162" s="13"/>
      <c r="AH1162" s="46"/>
      <c r="AI1162" s="56"/>
      <c r="AJ1162" s="46"/>
      <c r="AK1162" s="56"/>
    </row>
    <row r="1163" spans="1:37">
      <c r="A1163" s="36" t="str">
        <f t="shared" si="18"/>
        <v>SK101_2</v>
      </c>
      <c r="B1163" t="s">
        <v>109</v>
      </c>
      <c r="C1163" t="s">
        <v>193</v>
      </c>
      <c r="D1163">
        <v>101</v>
      </c>
      <c r="E1163">
        <v>2</v>
      </c>
      <c r="F1163" s="25" t="str">
        <f>VLOOKUP(B1163,Definitions!$C$7:$D$43,2,FALSE)</f>
        <v>Slovakia</v>
      </c>
      <c r="G1163" t="str">
        <f>VLOOKUP(C1163,Definitions!$C$49:$D$57,2,FALSE)</f>
        <v>Not elsewhere specified (Other)</v>
      </c>
      <c r="H1163" t="str">
        <f>VLOOKUP(D1163,Definitions!$C$60:$D$104,2,FALSE)</f>
        <v>Agriculture / Forestry</v>
      </c>
      <c r="J1163" s="29" t="str">
        <f>VLOOKUP(E1163,Definitions!$C$115:$D$131,2,FALSE)</f>
        <v>Fuel oil</v>
      </c>
      <c r="K1163" s="47"/>
      <c r="L1163" s="46"/>
      <c r="M1163" s="46"/>
      <c r="N1163" s="56"/>
      <c r="O1163" s="46"/>
      <c r="P1163" s="46"/>
      <c r="Q1163" s="46"/>
      <c r="R1163" s="37"/>
      <c r="S1163" s="13"/>
      <c r="T1163" s="56"/>
      <c r="U1163" s="13"/>
      <c r="V1163" s="56"/>
      <c r="W1163" s="13"/>
      <c r="X1163" s="13"/>
      <c r="Y1163" s="13"/>
      <c r="Z1163" s="13"/>
      <c r="AA1163" s="46"/>
      <c r="AB1163" s="56"/>
      <c r="AC1163" s="13"/>
      <c r="AD1163" s="60"/>
      <c r="AE1163" s="13"/>
      <c r="AF1163" s="13"/>
      <c r="AG1163" s="13"/>
      <c r="AH1163" s="46"/>
      <c r="AI1163" s="56"/>
      <c r="AJ1163" s="46"/>
      <c r="AK1163" s="56"/>
    </row>
    <row r="1164" spans="1:37">
      <c r="A1164" s="36" t="str">
        <f t="shared" si="18"/>
        <v>SK101_3</v>
      </c>
      <c r="B1164" t="s">
        <v>109</v>
      </c>
      <c r="C1164" t="s">
        <v>193</v>
      </c>
      <c r="D1164">
        <v>101</v>
      </c>
      <c r="E1164">
        <v>3</v>
      </c>
      <c r="F1164" s="25" t="str">
        <f>VLOOKUP(B1164,Definitions!$C$7:$D$43,2,FALSE)</f>
        <v>Slovakia</v>
      </c>
      <c r="G1164" t="str">
        <f>VLOOKUP(C1164,Definitions!$C$49:$D$57,2,FALSE)</f>
        <v>Not elsewhere specified (Other)</v>
      </c>
      <c r="H1164" t="str">
        <f>VLOOKUP(D1164,Definitions!$C$60:$D$104,2,FALSE)</f>
        <v>Agriculture / Forestry</v>
      </c>
      <c r="J1164" s="29" t="str">
        <f>VLOOKUP(E1164,Definitions!$C$115:$D$131,2,FALSE)</f>
        <v>Natural gas</v>
      </c>
      <c r="K1164" s="47"/>
      <c r="L1164" s="46"/>
      <c r="M1164" s="46"/>
      <c r="N1164" s="56"/>
      <c r="O1164" s="46"/>
      <c r="P1164" s="46"/>
      <c r="Q1164" s="46"/>
      <c r="R1164" s="37"/>
      <c r="S1164" s="13"/>
      <c r="T1164" s="56"/>
      <c r="U1164" s="13"/>
      <c r="V1164" s="56"/>
      <c r="W1164" s="13"/>
      <c r="X1164" s="13"/>
      <c r="Y1164" s="13"/>
      <c r="Z1164" s="13"/>
      <c r="AA1164" s="46"/>
      <c r="AB1164" s="56"/>
      <c r="AC1164" s="13"/>
      <c r="AD1164" s="60"/>
      <c r="AE1164" s="13"/>
      <c r="AF1164" s="13"/>
      <c r="AG1164" s="13"/>
      <c r="AH1164" s="46"/>
      <c r="AI1164" s="56"/>
      <c r="AJ1164" s="46"/>
      <c r="AK1164" s="56"/>
    </row>
    <row r="1165" spans="1:37">
      <c r="A1165" s="36" t="str">
        <f t="shared" si="18"/>
        <v>SK101_4</v>
      </c>
      <c r="B1165" t="s">
        <v>109</v>
      </c>
      <c r="C1165" t="s">
        <v>193</v>
      </c>
      <c r="D1165">
        <v>101</v>
      </c>
      <c r="E1165">
        <v>4</v>
      </c>
      <c r="F1165" s="25" t="str">
        <f>VLOOKUP(B1165,Definitions!$C$7:$D$43,2,FALSE)</f>
        <v>Slovakia</v>
      </c>
      <c r="G1165" t="str">
        <f>VLOOKUP(C1165,Definitions!$C$49:$D$57,2,FALSE)</f>
        <v>Not elsewhere specified (Other)</v>
      </c>
      <c r="H1165" t="str">
        <f>VLOOKUP(D1165,Definitions!$C$60:$D$104,2,FALSE)</f>
        <v>Agriculture / Forestry</v>
      </c>
      <c r="J1165" s="29" t="str">
        <f>VLOOKUP(E1165,Definitions!$C$115:$D$131,2,FALSE)</f>
        <v>Other fossil fuels</v>
      </c>
      <c r="K1165" s="47"/>
      <c r="L1165" s="46"/>
      <c r="M1165" s="46"/>
      <c r="N1165" s="56"/>
      <c r="O1165" s="46"/>
      <c r="P1165" s="46"/>
      <c r="Q1165" s="46"/>
      <c r="R1165" s="37"/>
      <c r="S1165" s="13"/>
      <c r="T1165" s="56"/>
      <c r="U1165" s="13"/>
      <c r="V1165" s="56"/>
      <c r="W1165" s="13"/>
      <c r="X1165" s="13"/>
      <c r="Y1165" s="13"/>
      <c r="Z1165" s="13"/>
      <c r="AA1165" s="46"/>
      <c r="AB1165" s="56"/>
      <c r="AC1165" s="13"/>
      <c r="AD1165" s="60"/>
      <c r="AE1165" s="13"/>
      <c r="AF1165" s="13"/>
      <c r="AG1165" s="13"/>
      <c r="AH1165" s="46"/>
      <c r="AI1165" s="56"/>
      <c r="AJ1165" s="46"/>
      <c r="AK1165" s="56"/>
    </row>
    <row r="1166" spans="1:37">
      <c r="A1166" s="36" t="str">
        <f t="shared" si="18"/>
        <v>SK101_6</v>
      </c>
      <c r="B1166" t="s">
        <v>109</v>
      </c>
      <c r="C1166" t="s">
        <v>193</v>
      </c>
      <c r="D1166">
        <v>101</v>
      </c>
      <c r="E1166">
        <v>6</v>
      </c>
      <c r="F1166" s="25" t="str">
        <f>VLOOKUP(B1166,Definitions!$C$7:$D$43,2,FALSE)</f>
        <v>Slovakia</v>
      </c>
      <c r="G1166" t="str">
        <f>VLOOKUP(C1166,Definitions!$C$49:$D$57,2,FALSE)</f>
        <v>Not elsewhere specified (Other)</v>
      </c>
      <c r="H1166" t="str">
        <f>VLOOKUP(D1166,Definitions!$C$60:$D$104,2,FALSE)</f>
        <v>Agriculture / Forestry</v>
      </c>
      <c r="J1166" s="29" t="str">
        <f>VLOOKUP(E1166,Definitions!$C$115:$D$131,2,FALSE)</f>
        <v>Electricity</v>
      </c>
      <c r="K1166" s="47"/>
      <c r="L1166" s="46"/>
      <c r="M1166" s="46"/>
      <c r="N1166" s="56"/>
      <c r="O1166" s="46"/>
      <c r="P1166" s="46"/>
      <c r="Q1166" s="46"/>
      <c r="R1166" s="37"/>
      <c r="S1166" s="13"/>
      <c r="T1166" s="56"/>
      <c r="U1166" s="13"/>
      <c r="V1166" s="56"/>
      <c r="W1166" s="13"/>
      <c r="X1166" s="13"/>
      <c r="Y1166" s="13"/>
      <c r="Z1166" s="13"/>
      <c r="AA1166" s="46"/>
      <c r="AB1166" s="56"/>
      <c r="AC1166" s="13"/>
      <c r="AD1166" s="60"/>
      <c r="AE1166" s="13"/>
      <c r="AF1166" s="13"/>
      <c r="AG1166" s="13"/>
      <c r="AH1166" s="46"/>
      <c r="AI1166" s="56"/>
      <c r="AJ1166" s="46"/>
      <c r="AK1166" s="56"/>
    </row>
    <row r="1167" spans="1:37">
      <c r="A1167" s="36" t="str">
        <f t="shared" si="18"/>
        <v>SK101_7</v>
      </c>
      <c r="B1167" t="s">
        <v>109</v>
      </c>
      <c r="C1167" t="s">
        <v>193</v>
      </c>
      <c r="D1167">
        <v>101</v>
      </c>
      <c r="E1167">
        <v>7</v>
      </c>
      <c r="F1167" s="25" t="str">
        <f>VLOOKUP(B1167,Definitions!$C$7:$D$43,2,FALSE)</f>
        <v>Slovakia</v>
      </c>
      <c r="G1167" t="str">
        <f>VLOOKUP(C1167,Definitions!$C$49:$D$57,2,FALSE)</f>
        <v>Not elsewhere specified (Other)</v>
      </c>
      <c r="H1167" t="str">
        <f>VLOOKUP(D1167,Definitions!$C$60:$D$104,2,FALSE)</f>
        <v>Agriculture / Forestry</v>
      </c>
      <c r="J1167" s="29" t="str">
        <f>VLOOKUP(E1167,Definitions!$C$115:$D$131,2,FALSE)</f>
        <v>District heating</v>
      </c>
      <c r="K1167" s="47"/>
      <c r="L1167" s="46"/>
      <c r="M1167" s="46"/>
      <c r="N1167" s="56"/>
      <c r="O1167" s="46"/>
      <c r="P1167" s="46"/>
      <c r="Q1167" s="46"/>
      <c r="R1167" s="37"/>
      <c r="S1167" s="13"/>
      <c r="T1167" s="56"/>
      <c r="U1167" s="13"/>
      <c r="V1167" s="56"/>
      <c r="W1167" s="13"/>
      <c r="X1167" s="13"/>
      <c r="Y1167" s="13"/>
      <c r="Z1167" s="13"/>
      <c r="AA1167" s="46"/>
      <c r="AB1167" s="56"/>
      <c r="AC1167" s="13"/>
      <c r="AD1167" s="60"/>
      <c r="AE1167" s="13"/>
      <c r="AF1167" s="13"/>
      <c r="AG1167" s="13"/>
      <c r="AH1167" s="46"/>
      <c r="AI1167" s="56"/>
      <c r="AJ1167" s="46"/>
      <c r="AK1167" s="56"/>
    </row>
    <row r="1168" spans="1:37">
      <c r="A1168" s="36" t="str">
        <f t="shared" si="18"/>
        <v>SK101_8</v>
      </c>
      <c r="B1168" t="s">
        <v>109</v>
      </c>
      <c r="C1168" t="s">
        <v>193</v>
      </c>
      <c r="D1168">
        <v>101</v>
      </c>
      <c r="E1168">
        <v>8</v>
      </c>
      <c r="F1168" s="25" t="str">
        <f>VLOOKUP(B1168,Definitions!$C$7:$D$43,2,FALSE)</f>
        <v>Slovakia</v>
      </c>
      <c r="G1168" t="str">
        <f>VLOOKUP(C1168,Definitions!$C$49:$D$57,2,FALSE)</f>
        <v>Not elsewhere specified (Other)</v>
      </c>
      <c r="H1168" t="str">
        <f>VLOOKUP(D1168,Definitions!$C$60:$D$104,2,FALSE)</f>
        <v>Agriculture / Forestry</v>
      </c>
      <c r="J1168" s="29" t="str">
        <f>VLOOKUP(E1168,Definitions!$C$115:$D$131,2,FALSE)</f>
        <v>Waste non-RES</v>
      </c>
      <c r="K1168" s="47"/>
      <c r="L1168" s="46"/>
      <c r="M1168" s="46"/>
      <c r="N1168" s="56"/>
      <c r="O1168" s="46"/>
      <c r="P1168" s="46"/>
      <c r="Q1168" s="46"/>
      <c r="R1168" s="37"/>
      <c r="S1168" s="13"/>
      <c r="T1168" s="56"/>
      <c r="U1168" s="13"/>
      <c r="V1168" s="56"/>
      <c r="W1168" s="13"/>
      <c r="X1168" s="13"/>
      <c r="Y1168" s="13"/>
      <c r="Z1168" s="13"/>
      <c r="AA1168" s="46"/>
      <c r="AB1168" s="56"/>
      <c r="AC1168" s="13"/>
      <c r="AD1168" s="60"/>
      <c r="AE1168" s="13"/>
      <c r="AF1168" s="13"/>
      <c r="AG1168" s="13"/>
      <c r="AH1168" s="46"/>
      <c r="AI1168" s="56"/>
      <c r="AJ1168" s="46"/>
      <c r="AK1168" s="56"/>
    </row>
    <row r="1169" spans="1:37">
      <c r="A1169" s="36" t="str">
        <f t="shared" si="18"/>
        <v>SK101_9</v>
      </c>
      <c r="B1169" t="s">
        <v>109</v>
      </c>
      <c r="C1169" t="s">
        <v>193</v>
      </c>
      <c r="D1169">
        <v>101</v>
      </c>
      <c r="E1169">
        <v>9</v>
      </c>
      <c r="F1169" s="25" t="str">
        <f>VLOOKUP(B1169,Definitions!$C$7:$D$43,2,FALSE)</f>
        <v>Slovakia</v>
      </c>
      <c r="G1169" t="str">
        <f>VLOOKUP(C1169,Definitions!$C$49:$D$57,2,FALSE)</f>
        <v>Not elsewhere specified (Other)</v>
      </c>
      <c r="H1169" t="str">
        <f>VLOOKUP(D1169,Definitions!$C$60:$D$104,2,FALSE)</f>
        <v>Agriculture / Forestry</v>
      </c>
      <c r="J1169" s="29" t="str">
        <f>VLOOKUP(E1169,Definitions!$C$115:$D$131,2,FALSE)</f>
        <v>Waste RES</v>
      </c>
      <c r="K1169" s="47"/>
      <c r="L1169" s="46"/>
      <c r="M1169" s="46"/>
      <c r="N1169" s="56"/>
      <c r="O1169" s="46"/>
      <c r="P1169" s="46"/>
      <c r="Q1169" s="46"/>
      <c r="R1169" s="37"/>
      <c r="S1169" s="13"/>
      <c r="T1169" s="56"/>
      <c r="U1169" s="13"/>
      <c r="V1169" s="56"/>
      <c r="W1169" s="13"/>
      <c r="X1169" s="13"/>
      <c r="Y1169" s="13"/>
      <c r="Z1169" s="13"/>
      <c r="AA1169" s="46"/>
      <c r="AB1169" s="56"/>
      <c r="AC1169" s="13"/>
      <c r="AD1169" s="60"/>
      <c r="AE1169" s="13"/>
      <c r="AF1169" s="13"/>
      <c r="AG1169" s="13"/>
      <c r="AH1169" s="46"/>
      <c r="AI1169" s="56"/>
      <c r="AJ1169" s="46"/>
      <c r="AK1169" s="56"/>
    </row>
    <row r="1170" spans="1:37">
      <c r="A1170" s="36" t="str">
        <f t="shared" si="18"/>
        <v>SK101_51</v>
      </c>
      <c r="B1170" t="s">
        <v>109</v>
      </c>
      <c r="C1170" t="s">
        <v>193</v>
      </c>
      <c r="D1170">
        <v>101</v>
      </c>
      <c r="E1170">
        <v>51</v>
      </c>
      <c r="F1170" s="25" t="str">
        <f>VLOOKUP(B1170,Definitions!$C$7:$D$43,2,FALSE)</f>
        <v>Slovakia</v>
      </c>
      <c r="G1170" t="str">
        <f>VLOOKUP(C1170,Definitions!$C$49:$D$57,2,FALSE)</f>
        <v>Not elsewhere specified (Other)</v>
      </c>
      <c r="H1170" t="str">
        <f>VLOOKUP(D1170,Definitions!$C$60:$D$104,2,FALSE)</f>
        <v>Agriculture / Forestry</v>
      </c>
      <c r="J1170" s="29" t="str">
        <f>VLOOKUP(E1170,Definitions!$C$115:$D$131,2,FALSE)</f>
        <v>Biomass</v>
      </c>
      <c r="K1170" s="47"/>
      <c r="L1170" s="46"/>
      <c r="M1170" s="46"/>
      <c r="N1170" s="56"/>
      <c r="O1170" s="46"/>
      <c r="P1170" s="46"/>
      <c r="Q1170" s="46"/>
      <c r="R1170" s="37"/>
      <c r="S1170" s="13"/>
      <c r="T1170" s="56"/>
      <c r="U1170" s="13"/>
      <c r="V1170" s="56"/>
      <c r="W1170" s="13"/>
      <c r="X1170" s="13"/>
      <c r="Y1170" s="13"/>
      <c r="Z1170" s="13"/>
      <c r="AA1170" s="46"/>
      <c r="AB1170" s="56"/>
      <c r="AC1170" s="13"/>
      <c r="AD1170" s="60"/>
      <c r="AE1170" s="13"/>
      <c r="AF1170" s="13"/>
      <c r="AG1170" s="13"/>
      <c r="AH1170" s="46"/>
      <c r="AI1170" s="56"/>
      <c r="AJ1170" s="46"/>
      <c r="AK1170" s="56"/>
    </row>
    <row r="1171" spans="1:37">
      <c r="A1171" s="36" t="str">
        <f t="shared" si="18"/>
        <v>SK101_52</v>
      </c>
      <c r="B1171" t="s">
        <v>109</v>
      </c>
      <c r="C1171" t="s">
        <v>193</v>
      </c>
      <c r="D1171">
        <v>101</v>
      </c>
      <c r="E1171">
        <v>52</v>
      </c>
      <c r="F1171" s="25" t="str">
        <f>VLOOKUP(B1171,Definitions!$C$7:$D$43,2,FALSE)</f>
        <v>Slovakia</v>
      </c>
      <c r="G1171" t="str">
        <f>VLOOKUP(C1171,Definitions!$C$49:$D$57,2,FALSE)</f>
        <v>Not elsewhere specified (Other)</v>
      </c>
      <c r="H1171" t="str">
        <f>VLOOKUP(D1171,Definitions!$C$60:$D$104,2,FALSE)</f>
        <v>Agriculture / Forestry</v>
      </c>
      <c r="J1171" s="29" t="str">
        <f>VLOOKUP(E1171,Definitions!$C$115:$D$131,2,FALSE)</f>
        <v>Geothermal</v>
      </c>
      <c r="K1171" s="47"/>
      <c r="L1171" s="46"/>
      <c r="M1171" s="46"/>
      <c r="N1171" s="56"/>
      <c r="O1171" s="46"/>
      <c r="P1171" s="46"/>
      <c r="Q1171" s="46"/>
      <c r="R1171" s="37"/>
      <c r="S1171" s="13"/>
      <c r="T1171" s="56"/>
      <c r="U1171" s="13"/>
      <c r="V1171" s="56"/>
      <c r="W1171" s="13"/>
      <c r="X1171" s="13"/>
      <c r="Y1171" s="13"/>
      <c r="Z1171" s="13"/>
      <c r="AA1171" s="46"/>
      <c r="AB1171" s="56"/>
      <c r="AC1171" s="13"/>
      <c r="AD1171" s="60"/>
      <c r="AE1171" s="13"/>
      <c r="AF1171" s="13"/>
      <c r="AG1171" s="13"/>
      <c r="AH1171" s="46"/>
      <c r="AI1171" s="56"/>
      <c r="AJ1171" s="46"/>
      <c r="AK1171" s="56"/>
    </row>
    <row r="1172" spans="1:37">
      <c r="A1172" s="36" t="str">
        <f t="shared" si="18"/>
        <v>SK101_53</v>
      </c>
      <c r="B1172" t="s">
        <v>109</v>
      </c>
      <c r="C1172" t="s">
        <v>193</v>
      </c>
      <c r="D1172">
        <v>101</v>
      </c>
      <c r="E1172">
        <v>53</v>
      </c>
      <c r="F1172" s="25" t="str">
        <f>VLOOKUP(B1172,Definitions!$C$7:$D$43,2,FALSE)</f>
        <v>Slovakia</v>
      </c>
      <c r="G1172" t="str">
        <f>VLOOKUP(C1172,Definitions!$C$49:$D$57,2,FALSE)</f>
        <v>Not elsewhere specified (Other)</v>
      </c>
      <c r="H1172" t="str">
        <f>VLOOKUP(D1172,Definitions!$C$60:$D$104,2,FALSE)</f>
        <v>Agriculture / Forestry</v>
      </c>
      <c r="J1172" s="29" t="str">
        <f>VLOOKUP(E1172,Definitions!$C$115:$D$131,2,FALSE)</f>
        <v>Solar energy</v>
      </c>
      <c r="K1172" s="47"/>
      <c r="L1172" s="46"/>
      <c r="M1172" s="46"/>
      <c r="N1172" s="56"/>
      <c r="O1172" s="46"/>
      <c r="P1172" s="46"/>
      <c r="Q1172" s="46"/>
      <c r="R1172" s="37"/>
      <c r="S1172" s="13"/>
      <c r="T1172" s="56"/>
      <c r="U1172" s="13"/>
      <c r="V1172" s="56"/>
      <c r="W1172" s="13"/>
      <c r="X1172" s="13"/>
      <c r="Y1172" s="13"/>
      <c r="Z1172" s="13"/>
      <c r="AA1172" s="46"/>
      <c r="AB1172" s="56"/>
      <c r="AC1172" s="13"/>
      <c r="AD1172" s="60"/>
      <c r="AE1172" s="13"/>
      <c r="AF1172" s="13"/>
      <c r="AG1172" s="13"/>
      <c r="AH1172" s="46"/>
      <c r="AI1172" s="56"/>
      <c r="AJ1172" s="46"/>
      <c r="AK1172" s="56"/>
    </row>
    <row r="1173" spans="1:37">
      <c r="A1173" s="36" t="str">
        <f t="shared" si="18"/>
        <v>SK101_56</v>
      </c>
      <c r="B1173" t="s">
        <v>109</v>
      </c>
      <c r="C1173" t="s">
        <v>193</v>
      </c>
      <c r="D1173">
        <v>101</v>
      </c>
      <c r="E1173">
        <v>56</v>
      </c>
      <c r="F1173" s="25" t="str">
        <f>VLOOKUP(B1173,Definitions!$C$7:$D$43,2,FALSE)</f>
        <v>Slovakia</v>
      </c>
      <c r="G1173" t="str">
        <f>VLOOKUP(C1173,Definitions!$C$49:$D$57,2,FALSE)</f>
        <v>Not elsewhere specified (Other)</v>
      </c>
      <c r="H1173" t="str">
        <f>VLOOKUP(D1173,Definitions!$C$60:$D$104,2,FALSE)</f>
        <v>Agriculture / Forestry</v>
      </c>
      <c r="J1173" s="29" t="str">
        <f>VLOOKUP(E1173,Definitions!$C$115:$D$131,2,FALSE)</f>
        <v>Ambient heat ground</v>
      </c>
      <c r="K1173" s="47"/>
      <c r="L1173" s="46"/>
      <c r="M1173" s="46"/>
      <c r="N1173" s="56"/>
      <c r="O1173" s="46"/>
      <c r="P1173" s="46"/>
      <c r="Q1173" s="46"/>
      <c r="R1173" s="37"/>
      <c r="S1173" s="13"/>
      <c r="T1173" s="56"/>
      <c r="U1173" s="13"/>
      <c r="V1173" s="56"/>
      <c r="W1173" s="13"/>
      <c r="X1173" s="13"/>
      <c r="Y1173" s="13"/>
      <c r="Z1173" s="13"/>
      <c r="AA1173" s="46"/>
      <c r="AB1173" s="56"/>
      <c r="AC1173" s="13"/>
      <c r="AD1173" s="60"/>
      <c r="AE1173" s="13"/>
      <c r="AF1173" s="13"/>
      <c r="AG1173" s="13"/>
      <c r="AH1173" s="46"/>
      <c r="AI1173" s="56"/>
      <c r="AJ1173" s="46"/>
      <c r="AK1173" s="56"/>
    </row>
    <row r="1174" spans="1:37">
      <c r="A1174" s="36" t="str">
        <f t="shared" si="18"/>
        <v>SK101_57</v>
      </c>
      <c r="B1174" t="s">
        <v>109</v>
      </c>
      <c r="C1174" t="s">
        <v>193</v>
      </c>
      <c r="D1174">
        <v>101</v>
      </c>
      <c r="E1174">
        <v>57</v>
      </c>
      <c r="F1174" s="25" t="str">
        <f>VLOOKUP(B1174,Definitions!$C$7:$D$43,2,FALSE)</f>
        <v>Slovakia</v>
      </c>
      <c r="G1174" t="str">
        <f>VLOOKUP(C1174,Definitions!$C$49:$D$57,2,FALSE)</f>
        <v>Not elsewhere specified (Other)</v>
      </c>
      <c r="H1174" t="str">
        <f>VLOOKUP(D1174,Definitions!$C$60:$D$104,2,FALSE)</f>
        <v>Agriculture / Forestry</v>
      </c>
      <c r="J1174" s="29" t="str">
        <f>VLOOKUP(E1174,Definitions!$C$115:$D$131,2,FALSE)</f>
        <v>Ambient heat air</v>
      </c>
      <c r="K1174" s="47"/>
      <c r="L1174" s="46"/>
      <c r="M1174" s="46"/>
      <c r="N1174" s="56"/>
      <c r="O1174" s="46"/>
      <c r="P1174" s="46"/>
      <c r="Q1174" s="46"/>
      <c r="R1174" s="37"/>
      <c r="S1174" s="13"/>
      <c r="T1174" s="56"/>
      <c r="U1174" s="13"/>
      <c r="V1174" s="56"/>
      <c r="W1174" s="13"/>
      <c r="X1174" s="13"/>
      <c r="Y1174" s="13"/>
      <c r="Z1174" s="13"/>
      <c r="AA1174" s="46"/>
      <c r="AB1174" s="56"/>
      <c r="AC1174" s="13"/>
      <c r="AD1174" s="60"/>
      <c r="AE1174" s="13"/>
      <c r="AF1174" s="13"/>
      <c r="AG1174" s="13"/>
      <c r="AH1174" s="46"/>
      <c r="AI1174" s="56"/>
      <c r="AJ1174" s="46"/>
      <c r="AK1174" s="56"/>
    </row>
    <row r="1175" spans="1:37">
      <c r="A1175" s="36" t="str">
        <f t="shared" si="18"/>
        <v>SK101_58</v>
      </c>
      <c r="B1175" t="s">
        <v>109</v>
      </c>
      <c r="C1175" t="s">
        <v>193</v>
      </c>
      <c r="D1175">
        <v>101</v>
      </c>
      <c r="E1175">
        <v>58</v>
      </c>
      <c r="F1175" s="25" t="str">
        <f>VLOOKUP(B1175,Definitions!$C$7:$D$43,2,FALSE)</f>
        <v>Slovakia</v>
      </c>
      <c r="G1175" t="str">
        <f>VLOOKUP(C1175,Definitions!$C$49:$D$57,2,FALSE)</f>
        <v>Not elsewhere specified (Other)</v>
      </c>
      <c r="H1175" t="str">
        <f>VLOOKUP(D1175,Definitions!$C$60:$D$104,2,FALSE)</f>
        <v>Agriculture / Forestry</v>
      </c>
      <c r="J1175" s="29" t="str">
        <f>VLOOKUP(E1175,Definitions!$C$115:$D$131,2,FALSE)</f>
        <v>Ambient heat total</v>
      </c>
      <c r="K1175" s="47"/>
      <c r="L1175" s="46"/>
      <c r="M1175" s="46"/>
      <c r="N1175" s="56"/>
      <c r="O1175" s="46"/>
      <c r="P1175" s="46"/>
      <c r="Q1175" s="46"/>
      <c r="R1175" s="37"/>
      <c r="S1175" s="13"/>
      <c r="T1175" s="56"/>
      <c r="U1175" s="13"/>
      <c r="V1175" s="56"/>
      <c r="W1175" s="13"/>
      <c r="X1175" s="13"/>
      <c r="Y1175" s="13"/>
      <c r="Z1175" s="13"/>
      <c r="AA1175" s="46"/>
      <c r="AB1175" s="56"/>
      <c r="AC1175" s="13"/>
      <c r="AD1175" s="60"/>
      <c r="AE1175" s="13"/>
      <c r="AF1175" s="13"/>
      <c r="AG1175" s="13"/>
      <c r="AH1175" s="46"/>
      <c r="AI1175" s="56"/>
      <c r="AJ1175" s="46"/>
      <c r="AK1175" s="56"/>
    </row>
    <row r="1176" spans="1:37">
      <c r="A1176" s="36" t="str">
        <f t="shared" si="18"/>
        <v>SK101_55</v>
      </c>
      <c r="B1176" t="s">
        <v>109</v>
      </c>
      <c r="C1176" t="s">
        <v>193</v>
      </c>
      <c r="D1176">
        <v>101</v>
      </c>
      <c r="E1176">
        <v>55</v>
      </c>
      <c r="F1176" s="25" t="str">
        <f>VLOOKUP(B1176,Definitions!$C$7:$D$43,2,FALSE)</f>
        <v>Slovakia</v>
      </c>
      <c r="G1176" t="str">
        <f>VLOOKUP(C1176,Definitions!$C$49:$D$57,2,FALSE)</f>
        <v>Not elsewhere specified (Other)</v>
      </c>
      <c r="H1176" t="str">
        <f>VLOOKUP(D1176,Definitions!$C$60:$D$104,2,FALSE)</f>
        <v>Agriculture / Forestry</v>
      </c>
      <c r="J1176" s="29" t="str">
        <f>VLOOKUP(E1176,Definitions!$C$115:$D$131,2,FALSE)</f>
        <v xml:space="preserve">Other RES </v>
      </c>
      <c r="K1176" s="47"/>
      <c r="L1176" s="46"/>
      <c r="M1176" s="46"/>
      <c r="N1176" s="56"/>
      <c r="O1176" s="46"/>
      <c r="P1176" s="46"/>
      <c r="Q1176" s="46"/>
      <c r="R1176" s="37"/>
      <c r="S1176" s="13"/>
      <c r="T1176" s="56"/>
      <c r="U1176" s="13"/>
      <c r="V1176" s="56"/>
      <c r="W1176" s="13"/>
      <c r="X1176" s="13"/>
      <c r="Y1176" s="13"/>
      <c r="Z1176" s="13"/>
      <c r="AA1176" s="46"/>
      <c r="AB1176" s="56"/>
      <c r="AC1176" s="13"/>
      <c r="AD1176" s="60"/>
      <c r="AE1176" s="13"/>
      <c r="AF1176" s="13"/>
      <c r="AG1176" s="13"/>
      <c r="AH1176" s="46"/>
      <c r="AI1176" s="56"/>
      <c r="AJ1176" s="46"/>
      <c r="AK1176" s="56"/>
    </row>
    <row r="1177" spans="1:37">
      <c r="A1177" s="36" t="str">
        <f t="shared" si="18"/>
        <v>SK103_0</v>
      </c>
      <c r="B1177" t="s">
        <v>109</v>
      </c>
      <c r="C1177" t="s">
        <v>193</v>
      </c>
      <c r="D1177">
        <v>103</v>
      </c>
      <c r="E1177">
        <v>0</v>
      </c>
      <c r="F1177" s="25" t="str">
        <f>VLOOKUP(B1177,Definitions!$C$7:$D$43,2,FALSE)</f>
        <v>Slovakia</v>
      </c>
      <c r="G1177" t="str">
        <f>VLOOKUP(C1177,Definitions!$C$49:$D$57,2,FALSE)</f>
        <v>Not elsewhere specified (Other)</v>
      </c>
      <c r="H1177" t="str">
        <f>VLOOKUP(D1177,Definitions!$C$60:$D$104,2,FALSE)</f>
        <v>Fishing</v>
      </c>
      <c r="J1177" s="29" t="str">
        <f>VLOOKUP(E1177,Definitions!$C$115:$D$131,2,FALSE)</f>
        <v>TOTAL</v>
      </c>
      <c r="K1177" s="47"/>
      <c r="L1177" s="46"/>
      <c r="M1177" s="46"/>
      <c r="N1177" s="56"/>
      <c r="O1177" s="46"/>
      <c r="P1177" s="46"/>
      <c r="Q1177" s="46"/>
      <c r="R1177" s="37"/>
      <c r="S1177" s="13"/>
      <c r="T1177" s="56"/>
      <c r="U1177" s="13"/>
      <c r="V1177" s="56"/>
      <c r="W1177" s="13"/>
      <c r="X1177" s="13"/>
      <c r="Y1177" s="13"/>
      <c r="Z1177" s="13"/>
      <c r="AA1177" s="46"/>
      <c r="AB1177" s="56"/>
      <c r="AC1177" s="13"/>
      <c r="AD1177" s="60"/>
      <c r="AE1177" s="13"/>
      <c r="AF1177" s="13"/>
      <c r="AG1177" s="13"/>
      <c r="AH1177" s="46"/>
      <c r="AI1177" s="56"/>
      <c r="AJ1177" s="46"/>
      <c r="AK1177" s="56"/>
    </row>
    <row r="1178" spans="1:37">
      <c r="A1178" s="36" t="str">
        <f t="shared" si="18"/>
        <v>SK103_1</v>
      </c>
      <c r="B1178" t="s">
        <v>109</v>
      </c>
      <c r="C1178" t="s">
        <v>193</v>
      </c>
      <c r="D1178">
        <v>103</v>
      </c>
      <c r="E1178">
        <v>1</v>
      </c>
      <c r="F1178" s="25" t="str">
        <f>VLOOKUP(B1178,Definitions!$C$7:$D$43,2,FALSE)</f>
        <v>Slovakia</v>
      </c>
      <c r="G1178" t="str">
        <f>VLOOKUP(C1178,Definitions!$C$49:$D$57,2,FALSE)</f>
        <v>Not elsewhere specified (Other)</v>
      </c>
      <c r="H1178" t="str">
        <f>VLOOKUP(D1178,Definitions!$C$60:$D$104,2,FALSE)</f>
        <v>Fishing</v>
      </c>
      <c r="J1178" s="29" t="str">
        <f>VLOOKUP(E1178,Definitions!$C$115:$D$131,2,FALSE)</f>
        <v>Coal</v>
      </c>
      <c r="K1178" s="47"/>
      <c r="L1178" s="46"/>
      <c r="M1178" s="46"/>
      <c r="N1178" s="56"/>
      <c r="O1178" s="46"/>
      <c r="P1178" s="46"/>
      <c r="Q1178" s="46"/>
      <c r="R1178" s="37"/>
      <c r="S1178" s="13"/>
      <c r="T1178" s="56"/>
      <c r="U1178" s="13"/>
      <c r="V1178" s="56"/>
      <c r="W1178" s="13"/>
      <c r="X1178" s="13"/>
      <c r="Y1178" s="13"/>
      <c r="Z1178" s="13"/>
      <c r="AA1178" s="46"/>
      <c r="AB1178" s="56"/>
      <c r="AC1178" s="13"/>
      <c r="AD1178" s="60"/>
      <c r="AE1178" s="13"/>
      <c r="AF1178" s="13"/>
      <c r="AG1178" s="13"/>
      <c r="AH1178" s="46"/>
      <c r="AI1178" s="56"/>
      <c r="AJ1178" s="46"/>
      <c r="AK1178" s="56"/>
    </row>
    <row r="1179" spans="1:37">
      <c r="A1179" s="36" t="str">
        <f t="shared" si="18"/>
        <v>SK103_2</v>
      </c>
      <c r="B1179" t="s">
        <v>109</v>
      </c>
      <c r="C1179" t="s">
        <v>193</v>
      </c>
      <c r="D1179">
        <v>103</v>
      </c>
      <c r="E1179">
        <v>2</v>
      </c>
      <c r="F1179" s="25" t="str">
        <f>VLOOKUP(B1179,Definitions!$C$7:$D$43,2,FALSE)</f>
        <v>Slovakia</v>
      </c>
      <c r="G1179" t="str">
        <f>VLOOKUP(C1179,Definitions!$C$49:$D$57,2,FALSE)</f>
        <v>Not elsewhere specified (Other)</v>
      </c>
      <c r="H1179" t="str">
        <f>VLOOKUP(D1179,Definitions!$C$60:$D$104,2,FALSE)</f>
        <v>Fishing</v>
      </c>
      <c r="J1179" s="29" t="str">
        <f>VLOOKUP(E1179,Definitions!$C$115:$D$131,2,FALSE)</f>
        <v>Fuel oil</v>
      </c>
      <c r="K1179" s="47"/>
      <c r="L1179" s="46"/>
      <c r="M1179" s="46"/>
      <c r="N1179" s="56"/>
      <c r="O1179" s="46"/>
      <c r="P1179" s="46"/>
      <c r="Q1179" s="46"/>
      <c r="R1179" s="37"/>
      <c r="S1179" s="13"/>
      <c r="T1179" s="56"/>
      <c r="U1179" s="13"/>
      <c r="V1179" s="56"/>
      <c r="W1179" s="13"/>
      <c r="X1179" s="13"/>
      <c r="Y1179" s="13"/>
      <c r="Z1179" s="13"/>
      <c r="AA1179" s="46"/>
      <c r="AB1179" s="56"/>
      <c r="AC1179" s="13"/>
      <c r="AD1179" s="60"/>
      <c r="AE1179" s="13"/>
      <c r="AF1179" s="13"/>
      <c r="AG1179" s="13"/>
      <c r="AH1179" s="46"/>
      <c r="AI1179" s="56"/>
      <c r="AJ1179" s="46"/>
      <c r="AK1179" s="56"/>
    </row>
    <row r="1180" spans="1:37">
      <c r="A1180" s="36" t="str">
        <f t="shared" si="18"/>
        <v>SK103_3</v>
      </c>
      <c r="B1180" t="s">
        <v>109</v>
      </c>
      <c r="C1180" t="s">
        <v>193</v>
      </c>
      <c r="D1180">
        <v>103</v>
      </c>
      <c r="E1180">
        <v>3</v>
      </c>
      <c r="F1180" s="25" t="str">
        <f>VLOOKUP(B1180,Definitions!$C$7:$D$43,2,FALSE)</f>
        <v>Slovakia</v>
      </c>
      <c r="G1180" t="str">
        <f>VLOOKUP(C1180,Definitions!$C$49:$D$57,2,FALSE)</f>
        <v>Not elsewhere specified (Other)</v>
      </c>
      <c r="H1180" t="str">
        <f>VLOOKUP(D1180,Definitions!$C$60:$D$104,2,FALSE)</f>
        <v>Fishing</v>
      </c>
      <c r="J1180" s="29" t="str">
        <f>VLOOKUP(E1180,Definitions!$C$115:$D$131,2,FALSE)</f>
        <v>Natural gas</v>
      </c>
      <c r="K1180" s="47"/>
      <c r="L1180" s="46"/>
      <c r="M1180" s="46"/>
      <c r="N1180" s="56"/>
      <c r="O1180" s="46"/>
      <c r="P1180" s="46"/>
      <c r="Q1180" s="46"/>
      <c r="R1180" s="37"/>
      <c r="S1180" s="13"/>
      <c r="T1180" s="56"/>
      <c r="U1180" s="13"/>
      <c r="V1180" s="56"/>
      <c r="W1180" s="13"/>
      <c r="X1180" s="13"/>
      <c r="Y1180" s="13"/>
      <c r="Z1180" s="13"/>
      <c r="AA1180" s="46"/>
      <c r="AB1180" s="56"/>
      <c r="AC1180" s="13"/>
      <c r="AD1180" s="60"/>
      <c r="AE1180" s="13"/>
      <c r="AF1180" s="13"/>
      <c r="AG1180" s="13"/>
      <c r="AH1180" s="46"/>
      <c r="AI1180" s="56"/>
      <c r="AJ1180" s="46"/>
      <c r="AK1180" s="56"/>
    </row>
    <row r="1181" spans="1:37">
      <c r="A1181" s="36" t="str">
        <f t="shared" si="18"/>
        <v>SK103_4</v>
      </c>
      <c r="B1181" t="s">
        <v>109</v>
      </c>
      <c r="C1181" t="s">
        <v>193</v>
      </c>
      <c r="D1181">
        <v>103</v>
      </c>
      <c r="E1181">
        <v>4</v>
      </c>
      <c r="F1181" s="25" t="str">
        <f>VLOOKUP(B1181,Definitions!$C$7:$D$43,2,FALSE)</f>
        <v>Slovakia</v>
      </c>
      <c r="G1181" t="str">
        <f>VLOOKUP(C1181,Definitions!$C$49:$D$57,2,FALSE)</f>
        <v>Not elsewhere specified (Other)</v>
      </c>
      <c r="H1181" t="str">
        <f>VLOOKUP(D1181,Definitions!$C$60:$D$104,2,FALSE)</f>
        <v>Fishing</v>
      </c>
      <c r="J1181" s="29" t="str">
        <f>VLOOKUP(E1181,Definitions!$C$115:$D$131,2,FALSE)</f>
        <v>Other fossil fuels</v>
      </c>
      <c r="K1181" s="47"/>
      <c r="L1181" s="46"/>
      <c r="M1181" s="46"/>
      <c r="N1181" s="56"/>
      <c r="O1181" s="46"/>
      <c r="P1181" s="46"/>
      <c r="Q1181" s="46"/>
      <c r="R1181" s="37"/>
      <c r="S1181" s="13"/>
      <c r="T1181" s="56"/>
      <c r="U1181" s="13"/>
      <c r="V1181" s="56"/>
      <c r="W1181" s="13"/>
      <c r="X1181" s="13"/>
      <c r="Y1181" s="13"/>
      <c r="Z1181" s="13"/>
      <c r="AA1181" s="46"/>
      <c r="AB1181" s="56"/>
      <c r="AC1181" s="13"/>
      <c r="AD1181" s="60"/>
      <c r="AE1181" s="13"/>
      <c r="AF1181" s="13"/>
      <c r="AG1181" s="13"/>
      <c r="AH1181" s="46"/>
      <c r="AI1181" s="56"/>
      <c r="AJ1181" s="46"/>
      <c r="AK1181" s="56"/>
    </row>
    <row r="1182" spans="1:37">
      <c r="A1182" s="36" t="str">
        <f t="shared" si="18"/>
        <v>SK103_6</v>
      </c>
      <c r="B1182" t="s">
        <v>109</v>
      </c>
      <c r="C1182" t="s">
        <v>193</v>
      </c>
      <c r="D1182">
        <v>103</v>
      </c>
      <c r="E1182">
        <v>6</v>
      </c>
      <c r="F1182" s="25" t="str">
        <f>VLOOKUP(B1182,Definitions!$C$7:$D$43,2,FALSE)</f>
        <v>Slovakia</v>
      </c>
      <c r="G1182" t="str">
        <f>VLOOKUP(C1182,Definitions!$C$49:$D$57,2,FALSE)</f>
        <v>Not elsewhere specified (Other)</v>
      </c>
      <c r="H1182" t="str">
        <f>VLOOKUP(D1182,Definitions!$C$60:$D$104,2,FALSE)</f>
        <v>Fishing</v>
      </c>
      <c r="J1182" s="29" t="str">
        <f>VLOOKUP(E1182,Definitions!$C$115:$D$131,2,FALSE)</f>
        <v>Electricity</v>
      </c>
      <c r="K1182" s="47"/>
      <c r="L1182" s="46"/>
      <c r="M1182" s="46"/>
      <c r="N1182" s="56"/>
      <c r="O1182" s="46"/>
      <c r="P1182" s="46"/>
      <c r="Q1182" s="46"/>
      <c r="R1182" s="37"/>
      <c r="S1182" s="13"/>
      <c r="T1182" s="56"/>
      <c r="U1182" s="13"/>
      <c r="V1182" s="56"/>
      <c r="W1182" s="13"/>
      <c r="X1182" s="13"/>
      <c r="Y1182" s="13"/>
      <c r="Z1182" s="13"/>
      <c r="AA1182" s="46"/>
      <c r="AB1182" s="56"/>
      <c r="AC1182" s="13"/>
      <c r="AD1182" s="60"/>
      <c r="AE1182" s="13"/>
      <c r="AF1182" s="13"/>
      <c r="AG1182" s="13"/>
      <c r="AH1182" s="46"/>
      <c r="AI1182" s="56"/>
      <c r="AJ1182" s="46"/>
      <c r="AK1182" s="56"/>
    </row>
    <row r="1183" spans="1:37">
      <c r="A1183" s="36" t="str">
        <f t="shared" si="18"/>
        <v>SK103_7</v>
      </c>
      <c r="B1183" t="s">
        <v>109</v>
      </c>
      <c r="C1183" t="s">
        <v>193</v>
      </c>
      <c r="D1183">
        <v>103</v>
      </c>
      <c r="E1183">
        <v>7</v>
      </c>
      <c r="F1183" s="25" t="str">
        <f>VLOOKUP(B1183,Definitions!$C$7:$D$43,2,FALSE)</f>
        <v>Slovakia</v>
      </c>
      <c r="G1183" t="str">
        <f>VLOOKUP(C1183,Definitions!$C$49:$D$57,2,FALSE)</f>
        <v>Not elsewhere specified (Other)</v>
      </c>
      <c r="H1183" t="str">
        <f>VLOOKUP(D1183,Definitions!$C$60:$D$104,2,FALSE)</f>
        <v>Fishing</v>
      </c>
      <c r="J1183" s="29" t="str">
        <f>VLOOKUP(E1183,Definitions!$C$115:$D$131,2,FALSE)</f>
        <v>District heating</v>
      </c>
      <c r="K1183" s="47"/>
      <c r="L1183" s="46"/>
      <c r="M1183" s="46"/>
      <c r="N1183" s="56"/>
      <c r="O1183" s="46"/>
      <c r="P1183" s="46"/>
      <c r="Q1183" s="46"/>
      <c r="R1183" s="37"/>
      <c r="S1183" s="13"/>
      <c r="T1183" s="56"/>
      <c r="U1183" s="13"/>
      <c r="V1183" s="56"/>
      <c r="W1183" s="13"/>
      <c r="X1183" s="13"/>
      <c r="Y1183" s="13"/>
      <c r="Z1183" s="13"/>
      <c r="AA1183" s="46"/>
      <c r="AB1183" s="56"/>
      <c r="AC1183" s="13"/>
      <c r="AD1183" s="60"/>
      <c r="AE1183" s="13"/>
      <c r="AF1183" s="13"/>
      <c r="AG1183" s="13"/>
      <c r="AH1183" s="46"/>
      <c r="AI1183" s="56"/>
      <c r="AJ1183" s="46"/>
      <c r="AK1183" s="56"/>
    </row>
    <row r="1184" spans="1:37">
      <c r="A1184" s="36" t="str">
        <f t="shared" si="18"/>
        <v>SK103_8</v>
      </c>
      <c r="B1184" t="s">
        <v>109</v>
      </c>
      <c r="C1184" t="s">
        <v>193</v>
      </c>
      <c r="D1184">
        <v>103</v>
      </c>
      <c r="E1184">
        <v>8</v>
      </c>
      <c r="F1184" s="25" t="str">
        <f>VLOOKUP(B1184,Definitions!$C$7:$D$43,2,FALSE)</f>
        <v>Slovakia</v>
      </c>
      <c r="G1184" t="str">
        <f>VLOOKUP(C1184,Definitions!$C$49:$D$57,2,FALSE)</f>
        <v>Not elsewhere specified (Other)</v>
      </c>
      <c r="H1184" t="str">
        <f>VLOOKUP(D1184,Definitions!$C$60:$D$104,2,FALSE)</f>
        <v>Fishing</v>
      </c>
      <c r="J1184" s="29" t="str">
        <f>VLOOKUP(E1184,Definitions!$C$115:$D$131,2,FALSE)</f>
        <v>Waste non-RES</v>
      </c>
      <c r="K1184" s="47"/>
      <c r="L1184" s="46"/>
      <c r="M1184" s="46"/>
      <c r="N1184" s="56"/>
      <c r="O1184" s="46"/>
      <c r="P1184" s="46"/>
      <c r="Q1184" s="46"/>
      <c r="R1184" s="37"/>
      <c r="S1184" s="13"/>
      <c r="T1184" s="56"/>
      <c r="U1184" s="13"/>
      <c r="V1184" s="56"/>
      <c r="W1184" s="13"/>
      <c r="X1184" s="13"/>
      <c r="Y1184" s="13"/>
      <c r="Z1184" s="13"/>
      <c r="AA1184" s="46"/>
      <c r="AB1184" s="56"/>
      <c r="AC1184" s="13"/>
      <c r="AD1184" s="60"/>
      <c r="AE1184" s="13"/>
      <c r="AF1184" s="13"/>
      <c r="AG1184" s="13"/>
      <c r="AH1184" s="46"/>
      <c r="AI1184" s="56"/>
      <c r="AJ1184" s="46"/>
      <c r="AK1184" s="56"/>
    </row>
    <row r="1185" spans="1:37">
      <c r="A1185" s="36" t="str">
        <f t="shared" si="18"/>
        <v>SK103_9</v>
      </c>
      <c r="B1185" t="s">
        <v>109</v>
      </c>
      <c r="C1185" t="s">
        <v>193</v>
      </c>
      <c r="D1185">
        <v>103</v>
      </c>
      <c r="E1185">
        <v>9</v>
      </c>
      <c r="F1185" s="25" t="str">
        <f>VLOOKUP(B1185,Definitions!$C$7:$D$43,2,FALSE)</f>
        <v>Slovakia</v>
      </c>
      <c r="G1185" t="str">
        <f>VLOOKUP(C1185,Definitions!$C$49:$D$57,2,FALSE)</f>
        <v>Not elsewhere specified (Other)</v>
      </c>
      <c r="H1185" t="str">
        <f>VLOOKUP(D1185,Definitions!$C$60:$D$104,2,FALSE)</f>
        <v>Fishing</v>
      </c>
      <c r="J1185" s="29" t="str">
        <f>VLOOKUP(E1185,Definitions!$C$115:$D$131,2,FALSE)</f>
        <v>Waste RES</v>
      </c>
      <c r="K1185" s="47"/>
      <c r="L1185" s="46"/>
      <c r="M1185" s="46"/>
      <c r="N1185" s="56"/>
      <c r="O1185" s="46"/>
      <c r="P1185" s="46"/>
      <c r="Q1185" s="46"/>
      <c r="R1185" s="37"/>
      <c r="S1185" s="13"/>
      <c r="T1185" s="56"/>
      <c r="U1185" s="13"/>
      <c r="V1185" s="56"/>
      <c r="W1185" s="13"/>
      <c r="X1185" s="13"/>
      <c r="Y1185" s="13"/>
      <c r="Z1185" s="13"/>
      <c r="AA1185" s="46"/>
      <c r="AB1185" s="56"/>
      <c r="AC1185" s="13"/>
      <c r="AD1185" s="60"/>
      <c r="AE1185" s="13"/>
      <c r="AF1185" s="13"/>
      <c r="AG1185" s="13"/>
      <c r="AH1185" s="46"/>
      <c r="AI1185" s="56"/>
      <c r="AJ1185" s="46"/>
      <c r="AK1185" s="56"/>
    </row>
    <row r="1186" spans="1:37">
      <c r="A1186" s="36" t="str">
        <f t="shared" si="18"/>
        <v>SK103_51</v>
      </c>
      <c r="B1186" t="s">
        <v>109</v>
      </c>
      <c r="C1186" t="s">
        <v>193</v>
      </c>
      <c r="D1186">
        <v>103</v>
      </c>
      <c r="E1186">
        <v>51</v>
      </c>
      <c r="F1186" s="25" t="str">
        <f>VLOOKUP(B1186,Definitions!$C$7:$D$43,2,FALSE)</f>
        <v>Slovakia</v>
      </c>
      <c r="G1186" t="str">
        <f>VLOOKUP(C1186,Definitions!$C$49:$D$57,2,FALSE)</f>
        <v>Not elsewhere specified (Other)</v>
      </c>
      <c r="H1186" t="str">
        <f>VLOOKUP(D1186,Definitions!$C$60:$D$104,2,FALSE)</f>
        <v>Fishing</v>
      </c>
      <c r="J1186" s="29" t="str">
        <f>VLOOKUP(E1186,Definitions!$C$115:$D$131,2,FALSE)</f>
        <v>Biomass</v>
      </c>
      <c r="K1186" s="47"/>
      <c r="L1186" s="46"/>
      <c r="M1186" s="46"/>
      <c r="N1186" s="56"/>
      <c r="O1186" s="46"/>
      <c r="P1186" s="46"/>
      <c r="Q1186" s="46"/>
      <c r="R1186" s="37"/>
      <c r="S1186" s="13"/>
      <c r="T1186" s="56"/>
      <c r="U1186" s="13"/>
      <c r="V1186" s="56"/>
      <c r="W1186" s="13"/>
      <c r="X1186" s="13"/>
      <c r="Y1186" s="13"/>
      <c r="Z1186" s="13"/>
      <c r="AA1186" s="46"/>
      <c r="AB1186" s="56"/>
      <c r="AC1186" s="13"/>
      <c r="AD1186" s="60"/>
      <c r="AE1186" s="13"/>
      <c r="AF1186" s="13"/>
      <c r="AG1186" s="13"/>
      <c r="AH1186" s="46"/>
      <c r="AI1186" s="56"/>
      <c r="AJ1186" s="46"/>
      <c r="AK1186" s="56"/>
    </row>
    <row r="1187" spans="1:37">
      <c r="A1187" s="36" t="str">
        <f t="shared" si="18"/>
        <v>SK103_52</v>
      </c>
      <c r="B1187" t="s">
        <v>109</v>
      </c>
      <c r="C1187" t="s">
        <v>193</v>
      </c>
      <c r="D1187">
        <v>103</v>
      </c>
      <c r="E1187">
        <v>52</v>
      </c>
      <c r="F1187" s="25" t="str">
        <f>VLOOKUP(B1187,Definitions!$C$7:$D$43,2,FALSE)</f>
        <v>Slovakia</v>
      </c>
      <c r="G1187" t="str">
        <f>VLOOKUP(C1187,Definitions!$C$49:$D$57,2,FALSE)</f>
        <v>Not elsewhere specified (Other)</v>
      </c>
      <c r="H1187" t="str">
        <f>VLOOKUP(D1187,Definitions!$C$60:$D$104,2,FALSE)</f>
        <v>Fishing</v>
      </c>
      <c r="J1187" s="29" t="str">
        <f>VLOOKUP(E1187,Definitions!$C$115:$D$131,2,FALSE)</f>
        <v>Geothermal</v>
      </c>
      <c r="K1187" s="47"/>
      <c r="L1187" s="46"/>
      <c r="M1187" s="46"/>
      <c r="N1187" s="56"/>
      <c r="O1187" s="46"/>
      <c r="P1187" s="46"/>
      <c r="Q1187" s="46"/>
      <c r="R1187" s="37"/>
      <c r="S1187" s="13"/>
      <c r="T1187" s="56"/>
      <c r="U1187" s="13"/>
      <c r="V1187" s="56"/>
      <c r="W1187" s="13"/>
      <c r="X1187" s="13"/>
      <c r="Y1187" s="13"/>
      <c r="Z1187" s="13"/>
      <c r="AA1187" s="46"/>
      <c r="AB1187" s="56"/>
      <c r="AC1187" s="13"/>
      <c r="AD1187" s="60"/>
      <c r="AE1187" s="13"/>
      <c r="AF1187" s="13"/>
      <c r="AG1187" s="13"/>
      <c r="AH1187" s="46"/>
      <c r="AI1187" s="56"/>
      <c r="AJ1187" s="46"/>
      <c r="AK1187" s="56"/>
    </row>
    <row r="1188" spans="1:37">
      <c r="A1188" s="36" t="str">
        <f t="shared" si="18"/>
        <v>SK103_53</v>
      </c>
      <c r="B1188" t="s">
        <v>109</v>
      </c>
      <c r="C1188" t="s">
        <v>193</v>
      </c>
      <c r="D1188">
        <v>103</v>
      </c>
      <c r="E1188">
        <v>53</v>
      </c>
      <c r="F1188" s="25" t="str">
        <f>VLOOKUP(B1188,Definitions!$C$7:$D$43,2,FALSE)</f>
        <v>Slovakia</v>
      </c>
      <c r="G1188" t="str">
        <f>VLOOKUP(C1188,Definitions!$C$49:$D$57,2,FALSE)</f>
        <v>Not elsewhere specified (Other)</v>
      </c>
      <c r="H1188" t="str">
        <f>VLOOKUP(D1188,Definitions!$C$60:$D$104,2,FALSE)</f>
        <v>Fishing</v>
      </c>
      <c r="J1188" s="29" t="str">
        <f>VLOOKUP(E1188,Definitions!$C$115:$D$131,2,FALSE)</f>
        <v>Solar energy</v>
      </c>
      <c r="K1188" s="47"/>
      <c r="L1188" s="46"/>
      <c r="M1188" s="46"/>
      <c r="N1188" s="56"/>
      <c r="O1188" s="46"/>
      <c r="P1188" s="46"/>
      <c r="Q1188" s="46"/>
      <c r="R1188" s="37"/>
      <c r="S1188" s="13"/>
      <c r="T1188" s="56"/>
      <c r="U1188" s="13"/>
      <c r="V1188" s="56"/>
      <c r="W1188" s="13"/>
      <c r="X1188" s="13"/>
      <c r="Y1188" s="13"/>
      <c r="Z1188" s="13"/>
      <c r="AA1188" s="46"/>
      <c r="AB1188" s="56"/>
      <c r="AC1188" s="13"/>
      <c r="AD1188" s="60"/>
      <c r="AE1188" s="13"/>
      <c r="AF1188" s="13"/>
      <c r="AG1188" s="13"/>
      <c r="AH1188" s="46"/>
      <c r="AI1188" s="56"/>
      <c r="AJ1188" s="46"/>
      <c r="AK1188" s="56"/>
    </row>
    <row r="1189" spans="1:37">
      <c r="A1189" s="36" t="str">
        <f t="shared" si="18"/>
        <v>SK103_56</v>
      </c>
      <c r="B1189" t="s">
        <v>109</v>
      </c>
      <c r="C1189" t="s">
        <v>193</v>
      </c>
      <c r="D1189">
        <v>103</v>
      </c>
      <c r="E1189">
        <v>56</v>
      </c>
      <c r="F1189" s="25" t="str">
        <f>VLOOKUP(B1189,Definitions!$C$7:$D$43,2,FALSE)</f>
        <v>Slovakia</v>
      </c>
      <c r="G1189" t="str">
        <f>VLOOKUP(C1189,Definitions!$C$49:$D$57,2,FALSE)</f>
        <v>Not elsewhere specified (Other)</v>
      </c>
      <c r="H1189" t="str">
        <f>VLOOKUP(D1189,Definitions!$C$60:$D$104,2,FALSE)</f>
        <v>Fishing</v>
      </c>
      <c r="J1189" s="29" t="str">
        <f>VLOOKUP(E1189,Definitions!$C$115:$D$131,2,FALSE)</f>
        <v>Ambient heat ground</v>
      </c>
      <c r="K1189" s="47"/>
      <c r="L1189" s="46"/>
      <c r="M1189" s="46"/>
      <c r="N1189" s="56"/>
      <c r="O1189" s="46"/>
      <c r="P1189" s="46"/>
      <c r="Q1189" s="46"/>
      <c r="R1189" s="37"/>
      <c r="S1189" s="13"/>
      <c r="T1189" s="56"/>
      <c r="U1189" s="13"/>
      <c r="V1189" s="56"/>
      <c r="W1189" s="13"/>
      <c r="X1189" s="13"/>
      <c r="Y1189" s="13"/>
      <c r="Z1189" s="13"/>
      <c r="AA1189" s="46"/>
      <c r="AB1189" s="56"/>
      <c r="AC1189" s="13"/>
      <c r="AD1189" s="60"/>
      <c r="AE1189" s="13"/>
      <c r="AF1189" s="13"/>
      <c r="AG1189" s="13"/>
      <c r="AH1189" s="46"/>
      <c r="AI1189" s="56"/>
      <c r="AJ1189" s="46"/>
      <c r="AK1189" s="56"/>
    </row>
    <row r="1190" spans="1:37">
      <c r="A1190" s="36" t="str">
        <f t="shared" si="18"/>
        <v>SK103_57</v>
      </c>
      <c r="B1190" t="s">
        <v>109</v>
      </c>
      <c r="C1190" t="s">
        <v>193</v>
      </c>
      <c r="D1190">
        <v>103</v>
      </c>
      <c r="E1190">
        <v>57</v>
      </c>
      <c r="F1190" s="25" t="str">
        <f>VLOOKUP(B1190,Definitions!$C$7:$D$43,2,FALSE)</f>
        <v>Slovakia</v>
      </c>
      <c r="G1190" t="str">
        <f>VLOOKUP(C1190,Definitions!$C$49:$D$57,2,FALSE)</f>
        <v>Not elsewhere specified (Other)</v>
      </c>
      <c r="H1190" t="str">
        <f>VLOOKUP(D1190,Definitions!$C$60:$D$104,2,FALSE)</f>
        <v>Fishing</v>
      </c>
      <c r="J1190" s="29" t="str">
        <f>VLOOKUP(E1190,Definitions!$C$115:$D$131,2,FALSE)</f>
        <v>Ambient heat air</v>
      </c>
      <c r="K1190" s="47"/>
      <c r="L1190" s="46"/>
      <c r="M1190" s="46"/>
      <c r="N1190" s="56"/>
      <c r="O1190" s="46"/>
      <c r="P1190" s="46"/>
      <c r="Q1190" s="46"/>
      <c r="R1190" s="37"/>
      <c r="S1190" s="13"/>
      <c r="T1190" s="56"/>
      <c r="U1190" s="13"/>
      <c r="V1190" s="56"/>
      <c r="W1190" s="13"/>
      <c r="X1190" s="13"/>
      <c r="Y1190" s="13"/>
      <c r="Z1190" s="13"/>
      <c r="AA1190" s="46"/>
      <c r="AB1190" s="56"/>
      <c r="AC1190" s="13"/>
      <c r="AD1190" s="60"/>
      <c r="AE1190" s="13"/>
      <c r="AF1190" s="13"/>
      <c r="AG1190" s="13"/>
      <c r="AH1190" s="46"/>
      <c r="AI1190" s="56"/>
      <c r="AJ1190" s="46"/>
      <c r="AK1190" s="56"/>
    </row>
    <row r="1191" spans="1:37">
      <c r="A1191" s="36" t="str">
        <f t="shared" si="18"/>
        <v>SK103_58</v>
      </c>
      <c r="B1191" t="s">
        <v>109</v>
      </c>
      <c r="C1191" t="s">
        <v>193</v>
      </c>
      <c r="D1191">
        <v>103</v>
      </c>
      <c r="E1191">
        <v>58</v>
      </c>
      <c r="F1191" s="25" t="str">
        <f>VLOOKUP(B1191,Definitions!$C$7:$D$43,2,FALSE)</f>
        <v>Slovakia</v>
      </c>
      <c r="G1191" t="str">
        <f>VLOOKUP(C1191,Definitions!$C$49:$D$57,2,FALSE)</f>
        <v>Not elsewhere specified (Other)</v>
      </c>
      <c r="H1191" t="str">
        <f>VLOOKUP(D1191,Definitions!$C$60:$D$104,2,FALSE)</f>
        <v>Fishing</v>
      </c>
      <c r="J1191" s="29" t="str">
        <f>VLOOKUP(E1191,Definitions!$C$115:$D$131,2,FALSE)</f>
        <v>Ambient heat total</v>
      </c>
      <c r="K1191" s="47"/>
      <c r="L1191" s="46"/>
      <c r="M1191" s="46"/>
      <c r="N1191" s="56"/>
      <c r="O1191" s="46"/>
      <c r="P1191" s="46"/>
      <c r="Q1191" s="46"/>
      <c r="R1191" s="37"/>
      <c r="S1191" s="13"/>
      <c r="T1191" s="56"/>
      <c r="U1191" s="13"/>
      <c r="V1191" s="56"/>
      <c r="W1191" s="13"/>
      <c r="X1191" s="13"/>
      <c r="Y1191" s="13"/>
      <c r="Z1191" s="13"/>
      <c r="AA1191" s="46"/>
      <c r="AB1191" s="56"/>
      <c r="AC1191" s="13"/>
      <c r="AD1191" s="60"/>
      <c r="AE1191" s="13"/>
      <c r="AF1191" s="13"/>
      <c r="AG1191" s="13"/>
      <c r="AH1191" s="46"/>
      <c r="AI1191" s="56"/>
      <c r="AJ1191" s="46"/>
      <c r="AK1191" s="56"/>
    </row>
    <row r="1192" spans="1:37">
      <c r="A1192" s="36" t="str">
        <f t="shared" si="18"/>
        <v>SK103_55</v>
      </c>
      <c r="B1192" t="s">
        <v>109</v>
      </c>
      <c r="C1192" t="s">
        <v>193</v>
      </c>
      <c r="D1192">
        <v>103</v>
      </c>
      <c r="E1192">
        <v>55</v>
      </c>
      <c r="F1192" s="25" t="str">
        <f>VLOOKUP(B1192,Definitions!$C$7:$D$43,2,FALSE)</f>
        <v>Slovakia</v>
      </c>
      <c r="G1192" t="str">
        <f>VLOOKUP(C1192,Definitions!$C$49:$D$57,2,FALSE)</f>
        <v>Not elsewhere specified (Other)</v>
      </c>
      <c r="H1192" t="str">
        <f>VLOOKUP(D1192,Definitions!$C$60:$D$104,2,FALSE)</f>
        <v>Fishing</v>
      </c>
      <c r="J1192" s="29" t="str">
        <f>VLOOKUP(E1192,Definitions!$C$115:$D$131,2,FALSE)</f>
        <v xml:space="preserve">Other RES </v>
      </c>
      <c r="K1192" s="47"/>
      <c r="L1192" s="46"/>
      <c r="M1192" s="46"/>
      <c r="N1192" s="56"/>
      <c r="O1192" s="46"/>
      <c r="P1192" s="46"/>
      <c r="Q1192" s="46"/>
      <c r="R1192" s="37"/>
      <c r="S1192" s="13"/>
      <c r="T1192" s="56"/>
      <c r="U1192" s="13"/>
      <c r="V1192" s="56"/>
      <c r="W1192" s="13"/>
      <c r="X1192" s="13"/>
      <c r="Y1192" s="13"/>
      <c r="Z1192" s="13"/>
      <c r="AA1192" s="46"/>
      <c r="AB1192" s="56"/>
      <c r="AC1192" s="13"/>
      <c r="AD1192" s="60"/>
      <c r="AE1192" s="13"/>
      <c r="AF1192" s="13"/>
      <c r="AG1192" s="13"/>
      <c r="AH1192" s="46"/>
      <c r="AI1192" s="56"/>
      <c r="AJ1192" s="46"/>
      <c r="AK1192" s="56"/>
    </row>
    <row r="1193" spans="1:37">
      <c r="A1193" s="36" t="str">
        <f t="shared" si="18"/>
        <v>SK990_0</v>
      </c>
      <c r="B1193" t="s">
        <v>109</v>
      </c>
      <c r="C1193" t="s">
        <v>193</v>
      </c>
      <c r="D1193">
        <v>990</v>
      </c>
      <c r="E1193">
        <v>0</v>
      </c>
      <c r="F1193" s="25" t="str">
        <f>VLOOKUP(B1193,Definitions!$C$7:$D$43,2,FALSE)</f>
        <v>Slovakia</v>
      </c>
      <c r="G1193" t="str">
        <f>VLOOKUP(C1193,Definitions!$C$49:$D$57,2,FALSE)</f>
        <v>Not elsewhere specified (Other)</v>
      </c>
      <c r="H1193" t="str">
        <f>VLOOKUP(D1193,Definitions!$C$60:$D$104,2,FALSE)</f>
        <v>Not elsewhere specified (Other)</v>
      </c>
      <c r="J1193" s="29" t="str">
        <f>VLOOKUP(E1193,Definitions!$C$115:$D$131,2,FALSE)</f>
        <v>TOTAL</v>
      </c>
      <c r="K1193" s="47"/>
      <c r="L1193" s="46"/>
      <c r="M1193" s="46"/>
      <c r="N1193" s="56"/>
      <c r="O1193" s="46"/>
      <c r="P1193" s="46"/>
      <c r="Q1193" s="46"/>
      <c r="R1193" s="37"/>
      <c r="S1193" s="13"/>
      <c r="T1193" s="56"/>
      <c r="U1193" s="13"/>
      <c r="V1193" s="56"/>
      <c r="W1193" s="13"/>
      <c r="X1193" s="13"/>
      <c r="Y1193" s="13"/>
      <c r="Z1193" s="13"/>
      <c r="AA1193" s="46"/>
      <c r="AB1193" s="56"/>
      <c r="AC1193" s="13"/>
      <c r="AD1193" s="60"/>
      <c r="AE1193" s="13"/>
      <c r="AF1193" s="13"/>
      <c r="AG1193" s="13"/>
      <c r="AH1193" s="46"/>
      <c r="AI1193" s="56"/>
      <c r="AJ1193" s="46"/>
      <c r="AK1193" s="56"/>
    </row>
    <row r="1194" spans="1:37">
      <c r="A1194" s="36" t="str">
        <f t="shared" si="18"/>
        <v>SK990_1</v>
      </c>
      <c r="B1194" t="s">
        <v>109</v>
      </c>
      <c r="C1194" t="s">
        <v>193</v>
      </c>
      <c r="D1194">
        <v>990</v>
      </c>
      <c r="E1194">
        <v>1</v>
      </c>
      <c r="F1194" s="25" t="str">
        <f>VLOOKUP(B1194,Definitions!$C$7:$D$43,2,FALSE)</f>
        <v>Slovakia</v>
      </c>
      <c r="G1194" t="str">
        <f>VLOOKUP(C1194,Definitions!$C$49:$D$57,2,FALSE)</f>
        <v>Not elsewhere specified (Other)</v>
      </c>
      <c r="H1194" t="str">
        <f>VLOOKUP(D1194,Definitions!$C$60:$D$104,2,FALSE)</f>
        <v>Not elsewhere specified (Other)</v>
      </c>
      <c r="J1194" s="29" t="str">
        <f>VLOOKUP(E1194,Definitions!$C$115:$D$131,2,FALSE)</f>
        <v>Coal</v>
      </c>
      <c r="K1194" s="47"/>
      <c r="L1194" s="46"/>
      <c r="M1194" s="46"/>
      <c r="N1194" s="56"/>
      <c r="O1194" s="46"/>
      <c r="P1194" s="46"/>
      <c r="Q1194" s="46"/>
      <c r="R1194" s="37"/>
      <c r="S1194" s="13"/>
      <c r="T1194" s="56"/>
      <c r="U1194" s="13"/>
      <c r="V1194" s="56"/>
      <c r="W1194" s="13"/>
      <c r="X1194" s="13"/>
      <c r="Y1194" s="13"/>
      <c r="Z1194" s="13"/>
      <c r="AA1194" s="46"/>
      <c r="AB1194" s="56"/>
      <c r="AC1194" s="13"/>
      <c r="AD1194" s="60"/>
      <c r="AE1194" s="13"/>
      <c r="AF1194" s="13"/>
      <c r="AG1194" s="13"/>
      <c r="AH1194" s="46"/>
      <c r="AI1194" s="56"/>
      <c r="AJ1194" s="46"/>
      <c r="AK1194" s="56"/>
    </row>
    <row r="1195" spans="1:37">
      <c r="A1195" s="36" t="str">
        <f t="shared" si="18"/>
        <v>SK990_2</v>
      </c>
      <c r="B1195" t="s">
        <v>109</v>
      </c>
      <c r="C1195" t="s">
        <v>193</v>
      </c>
      <c r="D1195">
        <v>990</v>
      </c>
      <c r="E1195">
        <v>2</v>
      </c>
      <c r="F1195" s="25" t="str">
        <f>VLOOKUP(B1195,Definitions!$C$7:$D$43,2,FALSE)</f>
        <v>Slovakia</v>
      </c>
      <c r="G1195" t="str">
        <f>VLOOKUP(C1195,Definitions!$C$49:$D$57,2,FALSE)</f>
        <v>Not elsewhere specified (Other)</v>
      </c>
      <c r="H1195" t="str">
        <f>VLOOKUP(D1195,Definitions!$C$60:$D$104,2,FALSE)</f>
        <v>Not elsewhere specified (Other)</v>
      </c>
      <c r="J1195" s="29" t="str">
        <f>VLOOKUP(E1195,Definitions!$C$115:$D$131,2,FALSE)</f>
        <v>Fuel oil</v>
      </c>
      <c r="K1195" s="47"/>
      <c r="L1195" s="46"/>
      <c r="M1195" s="46"/>
      <c r="N1195" s="56"/>
      <c r="O1195" s="46"/>
      <c r="P1195" s="46"/>
      <c r="Q1195" s="46"/>
      <c r="R1195" s="37"/>
      <c r="S1195" s="13"/>
      <c r="T1195" s="56"/>
      <c r="U1195" s="13"/>
      <c r="V1195" s="56"/>
      <c r="W1195" s="13"/>
      <c r="X1195" s="13"/>
      <c r="Y1195" s="13"/>
      <c r="Z1195" s="13"/>
      <c r="AA1195" s="46"/>
      <c r="AB1195" s="56"/>
      <c r="AC1195" s="13"/>
      <c r="AD1195" s="60"/>
      <c r="AE1195" s="13"/>
      <c r="AF1195" s="13"/>
      <c r="AG1195" s="13"/>
      <c r="AH1195" s="46"/>
      <c r="AI1195" s="56"/>
      <c r="AJ1195" s="46"/>
      <c r="AK1195" s="56"/>
    </row>
    <row r="1196" spans="1:37">
      <c r="A1196" s="36" t="str">
        <f t="shared" si="18"/>
        <v>SK990_3</v>
      </c>
      <c r="B1196" t="s">
        <v>109</v>
      </c>
      <c r="C1196" t="s">
        <v>193</v>
      </c>
      <c r="D1196">
        <v>990</v>
      </c>
      <c r="E1196">
        <v>3</v>
      </c>
      <c r="F1196" s="25" t="str">
        <f>VLOOKUP(B1196,Definitions!$C$7:$D$43,2,FALSE)</f>
        <v>Slovakia</v>
      </c>
      <c r="G1196" t="str">
        <f>VLOOKUP(C1196,Definitions!$C$49:$D$57,2,FALSE)</f>
        <v>Not elsewhere specified (Other)</v>
      </c>
      <c r="H1196" t="str">
        <f>VLOOKUP(D1196,Definitions!$C$60:$D$104,2,FALSE)</f>
        <v>Not elsewhere specified (Other)</v>
      </c>
      <c r="J1196" s="29" t="str">
        <f>VLOOKUP(E1196,Definitions!$C$115:$D$131,2,FALSE)</f>
        <v>Natural gas</v>
      </c>
      <c r="K1196" s="47"/>
      <c r="L1196" s="46"/>
      <c r="M1196" s="46"/>
      <c r="N1196" s="56"/>
      <c r="O1196" s="46"/>
      <c r="P1196" s="46"/>
      <c r="Q1196" s="46"/>
      <c r="R1196" s="37"/>
      <c r="S1196" s="13"/>
      <c r="T1196" s="56"/>
      <c r="U1196" s="13"/>
      <c r="V1196" s="56"/>
      <c r="W1196" s="13"/>
      <c r="X1196" s="13"/>
      <c r="Y1196" s="13"/>
      <c r="Z1196" s="13"/>
      <c r="AA1196" s="46"/>
      <c r="AB1196" s="56"/>
      <c r="AC1196" s="13"/>
      <c r="AD1196" s="60"/>
      <c r="AE1196" s="13"/>
      <c r="AF1196" s="13"/>
      <c r="AG1196" s="13"/>
      <c r="AH1196" s="46"/>
      <c r="AI1196" s="56"/>
      <c r="AJ1196" s="46"/>
      <c r="AK1196" s="56"/>
    </row>
    <row r="1197" spans="1:37">
      <c r="A1197" s="36" t="str">
        <f t="shared" si="18"/>
        <v>SK990_4</v>
      </c>
      <c r="B1197" t="s">
        <v>109</v>
      </c>
      <c r="C1197" t="s">
        <v>193</v>
      </c>
      <c r="D1197">
        <v>990</v>
      </c>
      <c r="E1197">
        <v>4</v>
      </c>
      <c r="F1197" s="25" t="str">
        <f>VLOOKUP(B1197,Definitions!$C$7:$D$43,2,FALSE)</f>
        <v>Slovakia</v>
      </c>
      <c r="G1197" t="str">
        <f>VLOOKUP(C1197,Definitions!$C$49:$D$57,2,FALSE)</f>
        <v>Not elsewhere specified (Other)</v>
      </c>
      <c r="H1197" t="str">
        <f>VLOOKUP(D1197,Definitions!$C$60:$D$104,2,FALSE)</f>
        <v>Not elsewhere specified (Other)</v>
      </c>
      <c r="J1197" s="29" t="str">
        <f>VLOOKUP(E1197,Definitions!$C$115:$D$131,2,FALSE)</f>
        <v>Other fossil fuels</v>
      </c>
      <c r="K1197" s="47"/>
      <c r="L1197" s="46"/>
      <c r="M1197" s="46"/>
      <c r="N1197" s="56"/>
      <c r="O1197" s="46"/>
      <c r="P1197" s="46"/>
      <c r="Q1197" s="46"/>
      <c r="R1197" s="37"/>
      <c r="S1197" s="13"/>
      <c r="T1197" s="56"/>
      <c r="U1197" s="13"/>
      <c r="V1197" s="56"/>
      <c r="W1197" s="13"/>
      <c r="X1197" s="13"/>
      <c r="Y1197" s="13"/>
      <c r="Z1197" s="13"/>
      <c r="AA1197" s="46"/>
      <c r="AB1197" s="56"/>
      <c r="AC1197" s="13"/>
      <c r="AD1197" s="60"/>
      <c r="AE1197" s="13"/>
      <c r="AF1197" s="13"/>
      <c r="AG1197" s="13"/>
      <c r="AH1197" s="46"/>
      <c r="AI1197" s="56"/>
      <c r="AJ1197" s="46"/>
      <c r="AK1197" s="56"/>
    </row>
    <row r="1198" spans="1:37">
      <c r="A1198" s="36" t="str">
        <f t="shared" si="18"/>
        <v>SK990_6</v>
      </c>
      <c r="B1198" t="s">
        <v>109</v>
      </c>
      <c r="C1198" t="s">
        <v>193</v>
      </c>
      <c r="D1198">
        <v>990</v>
      </c>
      <c r="E1198">
        <v>6</v>
      </c>
      <c r="F1198" s="25" t="str">
        <f>VLOOKUP(B1198,Definitions!$C$7:$D$43,2,FALSE)</f>
        <v>Slovakia</v>
      </c>
      <c r="G1198" t="str">
        <f>VLOOKUP(C1198,Definitions!$C$49:$D$57,2,FALSE)</f>
        <v>Not elsewhere specified (Other)</v>
      </c>
      <c r="H1198" t="str">
        <f>VLOOKUP(D1198,Definitions!$C$60:$D$104,2,FALSE)</f>
        <v>Not elsewhere specified (Other)</v>
      </c>
      <c r="J1198" s="29" t="str">
        <f>VLOOKUP(E1198,Definitions!$C$115:$D$131,2,FALSE)</f>
        <v>Electricity</v>
      </c>
      <c r="K1198" s="47"/>
      <c r="L1198" s="46"/>
      <c r="M1198" s="46"/>
      <c r="N1198" s="56"/>
      <c r="O1198" s="46"/>
      <c r="P1198" s="46"/>
      <c r="Q1198" s="46"/>
      <c r="R1198" s="37"/>
      <c r="S1198" s="13"/>
      <c r="T1198" s="56"/>
      <c r="U1198" s="13"/>
      <c r="V1198" s="56"/>
      <c r="W1198" s="13"/>
      <c r="X1198" s="13"/>
      <c r="Y1198" s="13"/>
      <c r="Z1198" s="13"/>
      <c r="AA1198" s="46"/>
      <c r="AB1198" s="56"/>
      <c r="AC1198" s="13"/>
      <c r="AD1198" s="60"/>
      <c r="AE1198" s="13"/>
      <c r="AF1198" s="13"/>
      <c r="AG1198" s="13"/>
      <c r="AH1198" s="46"/>
      <c r="AI1198" s="56"/>
      <c r="AJ1198" s="46"/>
      <c r="AK1198" s="56"/>
    </row>
    <row r="1199" spans="1:37">
      <c r="A1199" s="36" t="str">
        <f t="shared" si="18"/>
        <v>SK990_7</v>
      </c>
      <c r="B1199" t="s">
        <v>109</v>
      </c>
      <c r="C1199" t="s">
        <v>193</v>
      </c>
      <c r="D1199">
        <v>990</v>
      </c>
      <c r="E1199">
        <v>7</v>
      </c>
      <c r="F1199" s="25" t="str">
        <f>VLOOKUP(B1199,Definitions!$C$7:$D$43,2,FALSE)</f>
        <v>Slovakia</v>
      </c>
      <c r="G1199" t="str">
        <f>VLOOKUP(C1199,Definitions!$C$49:$D$57,2,FALSE)</f>
        <v>Not elsewhere specified (Other)</v>
      </c>
      <c r="H1199" t="str">
        <f>VLOOKUP(D1199,Definitions!$C$60:$D$104,2,FALSE)</f>
        <v>Not elsewhere specified (Other)</v>
      </c>
      <c r="J1199" s="29" t="str">
        <f>VLOOKUP(E1199,Definitions!$C$115:$D$131,2,FALSE)</f>
        <v>District heating</v>
      </c>
      <c r="K1199" s="47"/>
      <c r="L1199" s="46"/>
      <c r="M1199" s="46"/>
      <c r="N1199" s="56"/>
      <c r="O1199" s="46"/>
      <c r="P1199" s="46"/>
      <c r="Q1199" s="46"/>
      <c r="R1199" s="37"/>
      <c r="S1199" s="13"/>
      <c r="T1199" s="56"/>
      <c r="U1199" s="13"/>
      <c r="V1199" s="56"/>
      <c r="W1199" s="13"/>
      <c r="X1199" s="13"/>
      <c r="Y1199" s="13"/>
      <c r="Z1199" s="13"/>
      <c r="AA1199" s="46"/>
      <c r="AB1199" s="56"/>
      <c r="AC1199" s="13"/>
      <c r="AD1199" s="60"/>
      <c r="AE1199" s="13"/>
      <c r="AF1199" s="13"/>
      <c r="AG1199" s="13"/>
      <c r="AH1199" s="46"/>
      <c r="AI1199" s="56"/>
      <c r="AJ1199" s="46"/>
      <c r="AK1199" s="56"/>
    </row>
    <row r="1200" spans="1:37">
      <c r="A1200" s="36" t="str">
        <f t="shared" si="18"/>
        <v>SK990_8</v>
      </c>
      <c r="B1200" t="s">
        <v>109</v>
      </c>
      <c r="C1200" t="s">
        <v>193</v>
      </c>
      <c r="D1200">
        <v>990</v>
      </c>
      <c r="E1200">
        <v>8</v>
      </c>
      <c r="F1200" s="25" t="str">
        <f>VLOOKUP(B1200,Definitions!$C$7:$D$43,2,FALSE)</f>
        <v>Slovakia</v>
      </c>
      <c r="G1200" t="str">
        <f>VLOOKUP(C1200,Definitions!$C$49:$D$57,2,FALSE)</f>
        <v>Not elsewhere specified (Other)</v>
      </c>
      <c r="H1200" t="str">
        <f>VLOOKUP(D1200,Definitions!$C$60:$D$104,2,FALSE)</f>
        <v>Not elsewhere specified (Other)</v>
      </c>
      <c r="J1200" s="29" t="str">
        <f>VLOOKUP(E1200,Definitions!$C$115:$D$131,2,FALSE)</f>
        <v>Waste non-RES</v>
      </c>
      <c r="K1200" s="47"/>
      <c r="L1200" s="46"/>
      <c r="M1200" s="46"/>
      <c r="N1200" s="56"/>
      <c r="O1200" s="46"/>
      <c r="P1200" s="46"/>
      <c r="Q1200" s="46"/>
      <c r="R1200" s="37"/>
      <c r="S1200" s="13"/>
      <c r="T1200" s="56"/>
      <c r="U1200" s="13"/>
      <c r="V1200" s="56"/>
      <c r="W1200" s="13"/>
      <c r="X1200" s="13"/>
      <c r="Y1200" s="13"/>
      <c r="Z1200" s="13"/>
      <c r="AA1200" s="46"/>
      <c r="AB1200" s="56"/>
      <c r="AC1200" s="13"/>
      <c r="AD1200" s="60"/>
      <c r="AE1200" s="13"/>
      <c r="AF1200" s="13"/>
      <c r="AG1200" s="13"/>
      <c r="AH1200" s="46"/>
      <c r="AI1200" s="56"/>
      <c r="AJ1200" s="46"/>
      <c r="AK1200" s="56"/>
    </row>
    <row r="1201" spans="1:37">
      <c r="A1201" s="36" t="str">
        <f t="shared" si="18"/>
        <v>SK990_9</v>
      </c>
      <c r="B1201" t="s">
        <v>109</v>
      </c>
      <c r="C1201" t="s">
        <v>193</v>
      </c>
      <c r="D1201">
        <v>990</v>
      </c>
      <c r="E1201">
        <v>9</v>
      </c>
      <c r="F1201" s="25" t="str">
        <f>VLOOKUP(B1201,Definitions!$C$7:$D$43,2,FALSE)</f>
        <v>Slovakia</v>
      </c>
      <c r="G1201" t="str">
        <f>VLOOKUP(C1201,Definitions!$C$49:$D$57,2,FALSE)</f>
        <v>Not elsewhere specified (Other)</v>
      </c>
      <c r="H1201" t="str">
        <f>VLOOKUP(D1201,Definitions!$C$60:$D$104,2,FALSE)</f>
        <v>Not elsewhere specified (Other)</v>
      </c>
      <c r="J1201" s="29" t="str">
        <f>VLOOKUP(E1201,Definitions!$C$115:$D$131,2,FALSE)</f>
        <v>Waste RES</v>
      </c>
      <c r="K1201" s="47"/>
      <c r="L1201" s="46"/>
      <c r="M1201" s="46"/>
      <c r="N1201" s="56"/>
      <c r="O1201" s="46"/>
      <c r="P1201" s="46"/>
      <c r="Q1201" s="46"/>
      <c r="R1201" s="37"/>
      <c r="S1201" s="13"/>
      <c r="T1201" s="56"/>
      <c r="U1201" s="13"/>
      <c r="V1201" s="56"/>
      <c r="W1201" s="13"/>
      <c r="X1201" s="13"/>
      <c r="Y1201" s="13"/>
      <c r="Z1201" s="13"/>
      <c r="AA1201" s="46"/>
      <c r="AB1201" s="56"/>
      <c r="AC1201" s="13"/>
      <c r="AD1201" s="60"/>
      <c r="AE1201" s="13"/>
      <c r="AF1201" s="13"/>
      <c r="AG1201" s="13"/>
      <c r="AH1201" s="46"/>
      <c r="AI1201" s="56"/>
      <c r="AJ1201" s="46"/>
      <c r="AK1201" s="56"/>
    </row>
    <row r="1202" spans="1:37">
      <c r="A1202" s="36" t="str">
        <f t="shared" si="18"/>
        <v>SK990_51</v>
      </c>
      <c r="B1202" t="s">
        <v>109</v>
      </c>
      <c r="C1202" t="s">
        <v>193</v>
      </c>
      <c r="D1202">
        <v>990</v>
      </c>
      <c r="E1202">
        <v>51</v>
      </c>
      <c r="F1202" s="25" t="str">
        <f>VLOOKUP(B1202,Definitions!$C$7:$D$43,2,FALSE)</f>
        <v>Slovakia</v>
      </c>
      <c r="G1202" t="str">
        <f>VLOOKUP(C1202,Definitions!$C$49:$D$57,2,FALSE)</f>
        <v>Not elsewhere specified (Other)</v>
      </c>
      <c r="H1202" t="str">
        <f>VLOOKUP(D1202,Definitions!$C$60:$D$104,2,FALSE)</f>
        <v>Not elsewhere specified (Other)</v>
      </c>
      <c r="J1202" s="29" t="str">
        <f>VLOOKUP(E1202,Definitions!$C$115:$D$131,2,FALSE)</f>
        <v>Biomass</v>
      </c>
      <c r="K1202" s="47"/>
      <c r="L1202" s="46"/>
      <c r="M1202" s="46"/>
      <c r="N1202" s="56"/>
      <c r="O1202" s="46"/>
      <c r="P1202" s="46"/>
      <c r="Q1202" s="46"/>
      <c r="R1202" s="37"/>
      <c r="S1202" s="13"/>
      <c r="T1202" s="56"/>
      <c r="U1202" s="13"/>
      <c r="V1202" s="56"/>
      <c r="W1202" s="13"/>
      <c r="X1202" s="13"/>
      <c r="Y1202" s="13"/>
      <c r="Z1202" s="13"/>
      <c r="AA1202" s="46"/>
      <c r="AB1202" s="56"/>
      <c r="AC1202" s="13"/>
      <c r="AD1202" s="60"/>
      <c r="AE1202" s="13"/>
      <c r="AF1202" s="13"/>
      <c r="AG1202" s="13"/>
      <c r="AH1202" s="46"/>
      <c r="AI1202" s="56"/>
      <c r="AJ1202" s="46"/>
      <c r="AK1202" s="56"/>
    </row>
    <row r="1203" spans="1:37">
      <c r="A1203" s="36" t="str">
        <f t="shared" si="18"/>
        <v>SK990_52</v>
      </c>
      <c r="B1203" t="s">
        <v>109</v>
      </c>
      <c r="C1203" t="s">
        <v>193</v>
      </c>
      <c r="D1203">
        <v>990</v>
      </c>
      <c r="E1203">
        <v>52</v>
      </c>
      <c r="F1203" s="25" t="str">
        <f>VLOOKUP(B1203,Definitions!$C$7:$D$43,2,FALSE)</f>
        <v>Slovakia</v>
      </c>
      <c r="G1203" t="str">
        <f>VLOOKUP(C1203,Definitions!$C$49:$D$57,2,FALSE)</f>
        <v>Not elsewhere specified (Other)</v>
      </c>
      <c r="H1203" t="str">
        <f>VLOOKUP(D1203,Definitions!$C$60:$D$104,2,FALSE)</f>
        <v>Not elsewhere specified (Other)</v>
      </c>
      <c r="J1203" s="29" t="str">
        <f>VLOOKUP(E1203,Definitions!$C$115:$D$131,2,FALSE)</f>
        <v>Geothermal</v>
      </c>
      <c r="K1203" s="47"/>
      <c r="L1203" s="46"/>
      <c r="M1203" s="46"/>
      <c r="N1203" s="56"/>
      <c r="O1203" s="46"/>
      <c r="P1203" s="46"/>
      <c r="Q1203" s="46"/>
      <c r="R1203" s="37"/>
      <c r="S1203" s="13"/>
      <c r="T1203" s="56"/>
      <c r="U1203" s="13"/>
      <c r="V1203" s="56"/>
      <c r="W1203" s="13"/>
      <c r="X1203" s="13"/>
      <c r="Y1203" s="13"/>
      <c r="Z1203" s="13"/>
      <c r="AA1203" s="46"/>
      <c r="AB1203" s="56"/>
      <c r="AC1203" s="13"/>
      <c r="AD1203" s="60"/>
      <c r="AE1203" s="13"/>
      <c r="AF1203" s="13"/>
      <c r="AG1203" s="13"/>
      <c r="AH1203" s="46"/>
      <c r="AI1203" s="56"/>
      <c r="AJ1203" s="46"/>
      <c r="AK1203" s="56"/>
    </row>
    <row r="1204" spans="1:37">
      <c r="A1204" s="36" t="str">
        <f t="shared" si="18"/>
        <v>SK990_53</v>
      </c>
      <c r="B1204" t="s">
        <v>109</v>
      </c>
      <c r="C1204" t="s">
        <v>193</v>
      </c>
      <c r="D1204">
        <v>990</v>
      </c>
      <c r="E1204">
        <v>53</v>
      </c>
      <c r="F1204" s="25" t="str">
        <f>VLOOKUP(B1204,Definitions!$C$7:$D$43,2,FALSE)</f>
        <v>Slovakia</v>
      </c>
      <c r="G1204" t="str">
        <f>VLOOKUP(C1204,Definitions!$C$49:$D$57,2,FALSE)</f>
        <v>Not elsewhere specified (Other)</v>
      </c>
      <c r="H1204" t="str">
        <f>VLOOKUP(D1204,Definitions!$C$60:$D$104,2,FALSE)</f>
        <v>Not elsewhere specified (Other)</v>
      </c>
      <c r="J1204" s="29" t="str">
        <f>VLOOKUP(E1204,Definitions!$C$115:$D$131,2,FALSE)</f>
        <v>Solar energy</v>
      </c>
      <c r="K1204" s="47"/>
      <c r="L1204" s="46"/>
      <c r="M1204" s="46"/>
      <c r="N1204" s="56"/>
      <c r="O1204" s="46"/>
      <c r="P1204" s="46"/>
      <c r="Q1204" s="46"/>
      <c r="R1204" s="37"/>
      <c r="S1204" s="13"/>
      <c r="T1204" s="56"/>
      <c r="U1204" s="13"/>
      <c r="V1204" s="56"/>
      <c r="W1204" s="13"/>
      <c r="X1204" s="13"/>
      <c r="Y1204" s="13"/>
      <c r="Z1204" s="13"/>
      <c r="AA1204" s="46"/>
      <c r="AB1204" s="56"/>
      <c r="AC1204" s="13"/>
      <c r="AD1204" s="60"/>
      <c r="AE1204" s="13"/>
      <c r="AF1204" s="13"/>
      <c r="AG1204" s="13"/>
      <c r="AH1204" s="46"/>
      <c r="AI1204" s="56"/>
      <c r="AJ1204" s="46"/>
      <c r="AK1204" s="56"/>
    </row>
    <row r="1205" spans="1:37">
      <c r="A1205" s="36" t="str">
        <f t="shared" si="18"/>
        <v>SK990_56</v>
      </c>
      <c r="B1205" t="s">
        <v>109</v>
      </c>
      <c r="C1205" t="s">
        <v>193</v>
      </c>
      <c r="D1205">
        <v>990</v>
      </c>
      <c r="E1205">
        <v>56</v>
      </c>
      <c r="F1205" s="25" t="str">
        <f>VLOOKUP(B1205,Definitions!$C$7:$D$43,2,FALSE)</f>
        <v>Slovakia</v>
      </c>
      <c r="G1205" t="str">
        <f>VLOOKUP(C1205,Definitions!$C$49:$D$57,2,FALSE)</f>
        <v>Not elsewhere specified (Other)</v>
      </c>
      <c r="H1205" t="str">
        <f>VLOOKUP(D1205,Definitions!$C$60:$D$104,2,FALSE)</f>
        <v>Not elsewhere specified (Other)</v>
      </c>
      <c r="J1205" s="29" t="str">
        <f>VLOOKUP(E1205,Definitions!$C$115:$D$131,2,FALSE)</f>
        <v>Ambient heat ground</v>
      </c>
      <c r="K1205" s="47"/>
      <c r="L1205" s="46"/>
      <c r="M1205" s="46"/>
      <c r="N1205" s="56"/>
      <c r="O1205" s="46"/>
      <c r="P1205" s="46"/>
      <c r="Q1205" s="46"/>
      <c r="R1205" s="37"/>
      <c r="S1205" s="13"/>
      <c r="T1205" s="56"/>
      <c r="U1205" s="13"/>
      <c r="V1205" s="56"/>
      <c r="W1205" s="13"/>
      <c r="X1205" s="13"/>
      <c r="Y1205" s="13"/>
      <c r="Z1205" s="13"/>
      <c r="AA1205" s="46"/>
      <c r="AB1205" s="56"/>
      <c r="AC1205" s="13"/>
      <c r="AD1205" s="60"/>
      <c r="AE1205" s="13"/>
      <c r="AF1205" s="13"/>
      <c r="AG1205" s="13"/>
      <c r="AH1205" s="46"/>
      <c r="AI1205" s="56"/>
      <c r="AJ1205" s="46"/>
      <c r="AK1205" s="56"/>
    </row>
    <row r="1206" spans="1:37">
      <c r="A1206" s="36" t="str">
        <f t="shared" si="18"/>
        <v>SK990_57</v>
      </c>
      <c r="B1206" t="s">
        <v>109</v>
      </c>
      <c r="C1206" t="s">
        <v>193</v>
      </c>
      <c r="D1206">
        <v>990</v>
      </c>
      <c r="E1206">
        <v>57</v>
      </c>
      <c r="F1206" s="25" t="str">
        <f>VLOOKUP(B1206,Definitions!$C$7:$D$43,2,FALSE)</f>
        <v>Slovakia</v>
      </c>
      <c r="G1206" t="str">
        <f>VLOOKUP(C1206,Definitions!$C$49:$D$57,2,FALSE)</f>
        <v>Not elsewhere specified (Other)</v>
      </c>
      <c r="H1206" t="str">
        <f>VLOOKUP(D1206,Definitions!$C$60:$D$104,2,FALSE)</f>
        <v>Not elsewhere specified (Other)</v>
      </c>
      <c r="J1206" s="29" t="str">
        <f>VLOOKUP(E1206,Definitions!$C$115:$D$131,2,FALSE)</f>
        <v>Ambient heat air</v>
      </c>
      <c r="K1206" s="47"/>
      <c r="L1206" s="46"/>
      <c r="M1206" s="46"/>
      <c r="N1206" s="56"/>
      <c r="O1206" s="46"/>
      <c r="P1206" s="46"/>
      <c r="Q1206" s="46"/>
      <c r="R1206" s="37"/>
      <c r="S1206" s="13"/>
      <c r="T1206" s="56"/>
      <c r="U1206" s="13"/>
      <c r="V1206" s="56"/>
      <c r="W1206" s="13"/>
      <c r="X1206" s="13"/>
      <c r="Y1206" s="13"/>
      <c r="Z1206" s="13"/>
      <c r="AA1206" s="46"/>
      <c r="AB1206" s="56"/>
      <c r="AC1206" s="13"/>
      <c r="AD1206" s="60"/>
      <c r="AE1206" s="13"/>
      <c r="AF1206" s="13"/>
      <c r="AG1206" s="13"/>
      <c r="AH1206" s="46"/>
      <c r="AI1206" s="56"/>
      <c r="AJ1206" s="46"/>
      <c r="AK1206" s="56"/>
    </row>
    <row r="1207" spans="1:37">
      <c r="A1207" s="36" t="str">
        <f t="shared" si="18"/>
        <v>SK990_58</v>
      </c>
      <c r="B1207" t="s">
        <v>109</v>
      </c>
      <c r="C1207" t="s">
        <v>193</v>
      </c>
      <c r="D1207">
        <v>990</v>
      </c>
      <c r="E1207">
        <v>58</v>
      </c>
      <c r="F1207" s="25" t="str">
        <f>VLOOKUP(B1207,Definitions!$C$7:$D$43,2,FALSE)</f>
        <v>Slovakia</v>
      </c>
      <c r="G1207" t="str">
        <f>VLOOKUP(C1207,Definitions!$C$49:$D$57,2,FALSE)</f>
        <v>Not elsewhere specified (Other)</v>
      </c>
      <c r="H1207" t="str">
        <f>VLOOKUP(D1207,Definitions!$C$60:$D$104,2,FALSE)</f>
        <v>Not elsewhere specified (Other)</v>
      </c>
      <c r="J1207" s="29" t="str">
        <f>VLOOKUP(E1207,Definitions!$C$115:$D$131,2,FALSE)</f>
        <v>Ambient heat total</v>
      </c>
      <c r="K1207" s="47"/>
      <c r="L1207" s="46"/>
      <c r="M1207" s="46"/>
      <c r="N1207" s="56"/>
      <c r="O1207" s="46"/>
      <c r="P1207" s="46"/>
      <c r="Q1207" s="46"/>
      <c r="R1207" s="37"/>
      <c r="S1207" s="13"/>
      <c r="T1207" s="56"/>
      <c r="U1207" s="13"/>
      <c r="V1207" s="56"/>
      <c r="W1207" s="13"/>
      <c r="X1207" s="13"/>
      <c r="Y1207" s="13"/>
      <c r="Z1207" s="13"/>
      <c r="AA1207" s="46"/>
      <c r="AB1207" s="56"/>
      <c r="AC1207" s="13"/>
      <c r="AD1207" s="60"/>
      <c r="AE1207" s="13"/>
      <c r="AF1207" s="13"/>
      <c r="AG1207" s="13"/>
      <c r="AH1207" s="46"/>
      <c r="AI1207" s="56"/>
      <c r="AJ1207" s="46"/>
      <c r="AK1207" s="56"/>
    </row>
    <row r="1208" spans="1:37">
      <c r="A1208" s="36" t="str">
        <f t="shared" si="18"/>
        <v>SK990_55</v>
      </c>
      <c r="B1208" t="s">
        <v>109</v>
      </c>
      <c r="C1208" t="s">
        <v>193</v>
      </c>
      <c r="D1208">
        <v>990</v>
      </c>
      <c r="E1208">
        <v>55</v>
      </c>
      <c r="F1208" s="25" t="str">
        <f>VLOOKUP(B1208,Definitions!$C$7:$D$43,2,FALSE)</f>
        <v>Slovakia</v>
      </c>
      <c r="G1208" t="str">
        <f>VLOOKUP(C1208,Definitions!$C$49:$D$57,2,FALSE)</f>
        <v>Not elsewhere specified (Other)</v>
      </c>
      <c r="H1208" t="str">
        <f>VLOOKUP(D1208,Definitions!$C$60:$D$104,2,FALSE)</f>
        <v>Not elsewhere specified (Other)</v>
      </c>
      <c r="J1208" s="29" t="str">
        <f>VLOOKUP(E1208,Definitions!$C$115:$D$131,2,FALSE)</f>
        <v xml:space="preserve">Other RES </v>
      </c>
      <c r="K1208" s="47"/>
      <c r="L1208" s="46"/>
      <c r="M1208" s="46"/>
      <c r="N1208" s="56"/>
      <c r="O1208" s="46"/>
      <c r="P1208" s="46"/>
      <c r="Q1208" s="46"/>
      <c r="R1208" s="37"/>
      <c r="S1208" s="13"/>
      <c r="T1208" s="56"/>
      <c r="U1208" s="13"/>
      <c r="V1208" s="56"/>
      <c r="W1208" s="13"/>
      <c r="X1208" s="13"/>
      <c r="Y1208" s="13"/>
      <c r="Z1208" s="13"/>
      <c r="AA1208" s="46"/>
      <c r="AB1208" s="56"/>
      <c r="AC1208" s="13"/>
      <c r="AD1208" s="60"/>
      <c r="AE1208" s="13"/>
      <c r="AF1208" s="13"/>
      <c r="AG1208" s="13"/>
      <c r="AH1208" s="46"/>
      <c r="AI1208" s="56"/>
      <c r="AJ1208" s="46"/>
      <c r="AK1208" s="56"/>
    </row>
    <row r="1209" spans="1:37">
      <c r="A1209" s="36" t="str">
        <f t="shared" si="18"/>
        <v>FI101_0</v>
      </c>
      <c r="B1209" t="s">
        <v>113</v>
      </c>
      <c r="C1209" t="s">
        <v>193</v>
      </c>
      <c r="D1209">
        <v>101</v>
      </c>
      <c r="E1209">
        <v>0</v>
      </c>
      <c r="F1209" s="25" t="str">
        <f>VLOOKUP(B1209,Definitions!$C$7:$D$43,2,FALSE)</f>
        <v>Finland</v>
      </c>
      <c r="G1209" t="str">
        <f>VLOOKUP(C1209,Definitions!$C$49:$D$57,2,FALSE)</f>
        <v>Not elsewhere specified (Other)</v>
      </c>
      <c r="H1209" t="str">
        <f>VLOOKUP(D1209,Definitions!$C$60:$D$104,2,FALSE)</f>
        <v>Agriculture / Forestry</v>
      </c>
      <c r="J1209" s="29" t="str">
        <f>VLOOKUP(E1209,Definitions!$C$115:$D$131,2,FALSE)</f>
        <v>TOTAL</v>
      </c>
      <c r="K1209" s="47"/>
      <c r="L1209" s="46"/>
      <c r="M1209" s="46"/>
      <c r="N1209" s="56"/>
      <c r="O1209" s="46"/>
      <c r="P1209" s="46"/>
      <c r="Q1209" s="46"/>
      <c r="R1209" s="37"/>
      <c r="S1209" s="13"/>
      <c r="T1209" s="56"/>
      <c r="U1209" s="13"/>
      <c r="V1209" s="56"/>
      <c r="W1209" s="13"/>
      <c r="X1209" s="13"/>
      <c r="Y1209" s="13"/>
      <c r="Z1209" s="13"/>
      <c r="AA1209" s="46"/>
      <c r="AB1209" s="56"/>
      <c r="AC1209" s="13"/>
      <c r="AD1209" s="60"/>
      <c r="AE1209" s="13"/>
      <c r="AF1209" s="13"/>
      <c r="AG1209" s="13"/>
      <c r="AH1209" s="46"/>
      <c r="AI1209" s="56"/>
      <c r="AJ1209" s="46"/>
      <c r="AK1209" s="56"/>
    </row>
    <row r="1210" spans="1:37">
      <c r="A1210" s="36" t="str">
        <f t="shared" si="18"/>
        <v>FI101_1</v>
      </c>
      <c r="B1210" t="s">
        <v>113</v>
      </c>
      <c r="C1210" t="s">
        <v>193</v>
      </c>
      <c r="D1210">
        <v>101</v>
      </c>
      <c r="E1210">
        <v>1</v>
      </c>
      <c r="F1210" s="25" t="str">
        <f>VLOOKUP(B1210,Definitions!$C$7:$D$43,2,FALSE)</f>
        <v>Finland</v>
      </c>
      <c r="G1210" t="str">
        <f>VLOOKUP(C1210,Definitions!$C$49:$D$57,2,FALSE)</f>
        <v>Not elsewhere specified (Other)</v>
      </c>
      <c r="H1210" t="str">
        <f>VLOOKUP(D1210,Definitions!$C$60:$D$104,2,FALSE)</f>
        <v>Agriculture / Forestry</v>
      </c>
      <c r="J1210" s="29" t="str">
        <f>VLOOKUP(E1210,Definitions!$C$115:$D$131,2,FALSE)</f>
        <v>Coal</v>
      </c>
      <c r="K1210" s="47"/>
      <c r="L1210" s="46"/>
      <c r="M1210" s="46"/>
      <c r="N1210" s="56"/>
      <c r="O1210" s="46"/>
      <c r="P1210" s="46"/>
      <c r="Q1210" s="46"/>
      <c r="R1210" s="37"/>
      <c r="S1210" s="13"/>
      <c r="T1210" s="56"/>
      <c r="U1210" s="13"/>
      <c r="V1210" s="56"/>
      <c r="W1210" s="13"/>
      <c r="X1210" s="13"/>
      <c r="Y1210" s="13"/>
      <c r="Z1210" s="13"/>
      <c r="AA1210" s="46"/>
      <c r="AB1210" s="56"/>
      <c r="AC1210" s="13"/>
      <c r="AD1210" s="60"/>
      <c r="AE1210" s="13"/>
      <c r="AF1210" s="13"/>
      <c r="AG1210" s="13"/>
      <c r="AH1210" s="46"/>
      <c r="AI1210" s="56"/>
      <c r="AJ1210" s="46"/>
      <c r="AK1210" s="56"/>
    </row>
    <row r="1211" spans="1:37">
      <c r="A1211" s="36" t="str">
        <f t="shared" si="18"/>
        <v>FI101_2</v>
      </c>
      <c r="B1211" t="s">
        <v>113</v>
      </c>
      <c r="C1211" t="s">
        <v>193</v>
      </c>
      <c r="D1211">
        <v>101</v>
      </c>
      <c r="E1211">
        <v>2</v>
      </c>
      <c r="F1211" s="25" t="str">
        <f>VLOOKUP(B1211,Definitions!$C$7:$D$43,2,FALSE)</f>
        <v>Finland</v>
      </c>
      <c r="G1211" t="str">
        <f>VLOOKUP(C1211,Definitions!$C$49:$D$57,2,FALSE)</f>
        <v>Not elsewhere specified (Other)</v>
      </c>
      <c r="H1211" t="str">
        <f>VLOOKUP(D1211,Definitions!$C$60:$D$104,2,FALSE)</f>
        <v>Agriculture / Forestry</v>
      </c>
      <c r="J1211" s="29" t="str">
        <f>VLOOKUP(E1211,Definitions!$C$115:$D$131,2,FALSE)</f>
        <v>Fuel oil</v>
      </c>
      <c r="K1211" s="47"/>
      <c r="L1211" s="46"/>
      <c r="M1211" s="46"/>
      <c r="N1211" s="56"/>
      <c r="O1211" s="46"/>
      <c r="P1211" s="46"/>
      <c r="Q1211" s="46"/>
      <c r="R1211" s="37"/>
      <c r="S1211" s="13"/>
      <c r="T1211" s="56"/>
      <c r="U1211" s="13"/>
      <c r="V1211" s="56"/>
      <c r="W1211" s="13"/>
      <c r="X1211" s="13"/>
      <c r="Y1211" s="13"/>
      <c r="Z1211" s="13"/>
      <c r="AA1211" s="46"/>
      <c r="AB1211" s="56"/>
      <c r="AC1211" s="13"/>
      <c r="AD1211" s="60"/>
      <c r="AE1211" s="13"/>
      <c r="AF1211" s="13"/>
      <c r="AG1211" s="13"/>
      <c r="AH1211" s="46"/>
      <c r="AI1211" s="56"/>
      <c r="AJ1211" s="46"/>
      <c r="AK1211" s="56"/>
    </row>
    <row r="1212" spans="1:37">
      <c r="A1212" s="36" t="str">
        <f t="shared" si="18"/>
        <v>FI101_3</v>
      </c>
      <c r="B1212" t="s">
        <v>113</v>
      </c>
      <c r="C1212" t="s">
        <v>193</v>
      </c>
      <c r="D1212">
        <v>101</v>
      </c>
      <c r="E1212">
        <v>3</v>
      </c>
      <c r="F1212" s="25" t="str">
        <f>VLOOKUP(B1212,Definitions!$C$7:$D$43,2,FALSE)</f>
        <v>Finland</v>
      </c>
      <c r="G1212" t="str">
        <f>VLOOKUP(C1212,Definitions!$C$49:$D$57,2,FALSE)</f>
        <v>Not elsewhere specified (Other)</v>
      </c>
      <c r="H1212" t="str">
        <f>VLOOKUP(D1212,Definitions!$C$60:$D$104,2,FALSE)</f>
        <v>Agriculture / Forestry</v>
      </c>
      <c r="J1212" s="29" t="str">
        <f>VLOOKUP(E1212,Definitions!$C$115:$D$131,2,FALSE)</f>
        <v>Natural gas</v>
      </c>
      <c r="K1212" s="47"/>
      <c r="L1212" s="46"/>
      <c r="M1212" s="46"/>
      <c r="N1212" s="56"/>
      <c r="O1212" s="46"/>
      <c r="P1212" s="46"/>
      <c r="Q1212" s="46"/>
      <c r="R1212" s="37"/>
      <c r="S1212" s="13"/>
      <c r="T1212" s="56"/>
      <c r="U1212" s="13"/>
      <c r="V1212" s="56"/>
      <c r="W1212" s="13"/>
      <c r="X1212" s="13"/>
      <c r="Y1212" s="13"/>
      <c r="Z1212" s="13"/>
      <c r="AA1212" s="46"/>
      <c r="AB1212" s="56"/>
      <c r="AC1212" s="13"/>
      <c r="AD1212" s="60"/>
      <c r="AE1212" s="13"/>
      <c r="AF1212" s="13"/>
      <c r="AG1212" s="13"/>
      <c r="AH1212" s="46"/>
      <c r="AI1212" s="56"/>
      <c r="AJ1212" s="46"/>
      <c r="AK1212" s="56"/>
    </row>
    <row r="1213" spans="1:37">
      <c r="A1213" s="36" t="str">
        <f t="shared" si="18"/>
        <v>FI101_4</v>
      </c>
      <c r="B1213" t="s">
        <v>113</v>
      </c>
      <c r="C1213" t="s">
        <v>193</v>
      </c>
      <c r="D1213">
        <v>101</v>
      </c>
      <c r="E1213">
        <v>4</v>
      </c>
      <c r="F1213" s="25" t="str">
        <f>VLOOKUP(B1213,Definitions!$C$7:$D$43,2,FALSE)</f>
        <v>Finland</v>
      </c>
      <c r="G1213" t="str">
        <f>VLOOKUP(C1213,Definitions!$C$49:$D$57,2,FALSE)</f>
        <v>Not elsewhere specified (Other)</v>
      </c>
      <c r="H1213" t="str">
        <f>VLOOKUP(D1213,Definitions!$C$60:$D$104,2,FALSE)</f>
        <v>Agriculture / Forestry</v>
      </c>
      <c r="J1213" s="29" t="str">
        <f>VLOOKUP(E1213,Definitions!$C$115:$D$131,2,FALSE)</f>
        <v>Other fossil fuels</v>
      </c>
      <c r="K1213" s="47"/>
      <c r="L1213" s="46"/>
      <c r="M1213" s="46"/>
      <c r="N1213" s="56"/>
      <c r="O1213" s="46"/>
      <c r="P1213" s="46"/>
      <c r="Q1213" s="46"/>
      <c r="R1213" s="37"/>
      <c r="S1213" s="13"/>
      <c r="T1213" s="56"/>
      <c r="U1213" s="13"/>
      <c r="V1213" s="56"/>
      <c r="W1213" s="13"/>
      <c r="X1213" s="13"/>
      <c r="Y1213" s="13"/>
      <c r="Z1213" s="13"/>
      <c r="AA1213" s="46"/>
      <c r="AB1213" s="56"/>
      <c r="AC1213" s="13"/>
      <c r="AD1213" s="60"/>
      <c r="AE1213" s="13"/>
      <c r="AF1213" s="13"/>
      <c r="AG1213" s="13"/>
      <c r="AH1213" s="46"/>
      <c r="AI1213" s="56"/>
      <c r="AJ1213" s="46"/>
      <c r="AK1213" s="56"/>
    </row>
    <row r="1214" spans="1:37">
      <c r="A1214" s="36" t="str">
        <f t="shared" si="18"/>
        <v>FI101_6</v>
      </c>
      <c r="B1214" t="s">
        <v>113</v>
      </c>
      <c r="C1214" t="s">
        <v>193</v>
      </c>
      <c r="D1214">
        <v>101</v>
      </c>
      <c r="E1214">
        <v>6</v>
      </c>
      <c r="F1214" s="25" t="str">
        <f>VLOOKUP(B1214,Definitions!$C$7:$D$43,2,FALSE)</f>
        <v>Finland</v>
      </c>
      <c r="G1214" t="str">
        <f>VLOOKUP(C1214,Definitions!$C$49:$D$57,2,FALSE)</f>
        <v>Not elsewhere specified (Other)</v>
      </c>
      <c r="H1214" t="str">
        <f>VLOOKUP(D1214,Definitions!$C$60:$D$104,2,FALSE)</f>
        <v>Agriculture / Forestry</v>
      </c>
      <c r="J1214" s="29" t="str">
        <f>VLOOKUP(E1214,Definitions!$C$115:$D$131,2,FALSE)</f>
        <v>Electricity</v>
      </c>
      <c r="K1214" s="47"/>
      <c r="L1214" s="46"/>
      <c r="M1214" s="46"/>
      <c r="N1214" s="56"/>
      <c r="O1214" s="46"/>
      <c r="P1214" s="46"/>
      <c r="Q1214" s="46"/>
      <c r="R1214" s="37"/>
      <c r="S1214" s="13"/>
      <c r="T1214" s="56"/>
      <c r="U1214" s="13"/>
      <c r="V1214" s="56"/>
      <c r="W1214" s="13"/>
      <c r="X1214" s="13"/>
      <c r="Y1214" s="13"/>
      <c r="Z1214" s="13"/>
      <c r="AA1214" s="46"/>
      <c r="AB1214" s="56"/>
      <c r="AC1214" s="13"/>
      <c r="AD1214" s="60"/>
      <c r="AE1214" s="13"/>
      <c r="AF1214" s="13"/>
      <c r="AG1214" s="13"/>
      <c r="AH1214" s="46"/>
      <c r="AI1214" s="56"/>
      <c r="AJ1214" s="46"/>
      <c r="AK1214" s="56"/>
    </row>
    <row r="1215" spans="1:37">
      <c r="A1215" s="36" t="str">
        <f t="shared" si="18"/>
        <v>FI101_7</v>
      </c>
      <c r="B1215" t="s">
        <v>113</v>
      </c>
      <c r="C1215" t="s">
        <v>193</v>
      </c>
      <c r="D1215">
        <v>101</v>
      </c>
      <c r="E1215">
        <v>7</v>
      </c>
      <c r="F1215" s="25" t="str">
        <f>VLOOKUP(B1215,Definitions!$C$7:$D$43,2,FALSE)</f>
        <v>Finland</v>
      </c>
      <c r="G1215" t="str">
        <f>VLOOKUP(C1215,Definitions!$C$49:$D$57,2,FALSE)</f>
        <v>Not elsewhere specified (Other)</v>
      </c>
      <c r="H1215" t="str">
        <f>VLOOKUP(D1215,Definitions!$C$60:$D$104,2,FALSE)</f>
        <v>Agriculture / Forestry</v>
      </c>
      <c r="J1215" s="29" t="str">
        <f>VLOOKUP(E1215,Definitions!$C$115:$D$131,2,FALSE)</f>
        <v>District heating</v>
      </c>
      <c r="K1215" s="47"/>
      <c r="L1215" s="46"/>
      <c r="M1215" s="46"/>
      <c r="N1215" s="56"/>
      <c r="O1215" s="46"/>
      <c r="P1215" s="46"/>
      <c r="Q1215" s="46"/>
      <c r="R1215" s="37"/>
      <c r="S1215" s="13"/>
      <c r="T1215" s="56"/>
      <c r="U1215" s="13"/>
      <c r="V1215" s="56"/>
      <c r="W1215" s="13"/>
      <c r="X1215" s="13"/>
      <c r="Y1215" s="13"/>
      <c r="Z1215" s="13"/>
      <c r="AA1215" s="46"/>
      <c r="AB1215" s="56"/>
      <c r="AC1215" s="13"/>
      <c r="AD1215" s="60"/>
      <c r="AE1215" s="13"/>
      <c r="AF1215" s="13"/>
      <c r="AG1215" s="13"/>
      <c r="AH1215" s="46"/>
      <c r="AI1215" s="56"/>
      <c r="AJ1215" s="46"/>
      <c r="AK1215" s="56"/>
    </row>
    <row r="1216" spans="1:37">
      <c r="A1216" s="36" t="str">
        <f t="shared" si="18"/>
        <v>FI101_8</v>
      </c>
      <c r="B1216" t="s">
        <v>113</v>
      </c>
      <c r="C1216" t="s">
        <v>193</v>
      </c>
      <c r="D1216">
        <v>101</v>
      </c>
      <c r="E1216">
        <v>8</v>
      </c>
      <c r="F1216" s="25" t="str">
        <f>VLOOKUP(B1216,Definitions!$C$7:$D$43,2,FALSE)</f>
        <v>Finland</v>
      </c>
      <c r="G1216" t="str">
        <f>VLOOKUP(C1216,Definitions!$C$49:$D$57,2,FALSE)</f>
        <v>Not elsewhere specified (Other)</v>
      </c>
      <c r="H1216" t="str">
        <f>VLOOKUP(D1216,Definitions!$C$60:$D$104,2,FALSE)</f>
        <v>Agriculture / Forestry</v>
      </c>
      <c r="J1216" s="29" t="str">
        <f>VLOOKUP(E1216,Definitions!$C$115:$D$131,2,FALSE)</f>
        <v>Waste non-RES</v>
      </c>
      <c r="K1216" s="47"/>
      <c r="L1216" s="46"/>
      <c r="M1216" s="46"/>
      <c r="N1216" s="56"/>
      <c r="O1216" s="46"/>
      <c r="P1216" s="46"/>
      <c r="Q1216" s="46"/>
      <c r="R1216" s="37"/>
      <c r="S1216" s="13"/>
      <c r="T1216" s="56"/>
      <c r="U1216" s="13"/>
      <c r="V1216" s="56"/>
      <c r="W1216" s="13"/>
      <c r="X1216" s="13"/>
      <c r="Y1216" s="13"/>
      <c r="Z1216" s="13"/>
      <c r="AA1216" s="46"/>
      <c r="AB1216" s="56"/>
      <c r="AC1216" s="13"/>
      <c r="AD1216" s="60"/>
      <c r="AE1216" s="13"/>
      <c r="AF1216" s="13"/>
      <c r="AG1216" s="13"/>
      <c r="AH1216" s="46"/>
      <c r="AI1216" s="56"/>
      <c r="AJ1216" s="46"/>
      <c r="AK1216" s="56"/>
    </row>
    <row r="1217" spans="1:37">
      <c r="A1217" s="36" t="str">
        <f t="shared" si="18"/>
        <v>FI101_9</v>
      </c>
      <c r="B1217" t="s">
        <v>113</v>
      </c>
      <c r="C1217" t="s">
        <v>193</v>
      </c>
      <c r="D1217">
        <v>101</v>
      </c>
      <c r="E1217">
        <v>9</v>
      </c>
      <c r="F1217" s="25" t="str">
        <f>VLOOKUP(B1217,Definitions!$C$7:$D$43,2,FALSE)</f>
        <v>Finland</v>
      </c>
      <c r="G1217" t="str">
        <f>VLOOKUP(C1217,Definitions!$C$49:$D$57,2,FALSE)</f>
        <v>Not elsewhere specified (Other)</v>
      </c>
      <c r="H1217" t="str">
        <f>VLOOKUP(D1217,Definitions!$C$60:$D$104,2,FALSE)</f>
        <v>Agriculture / Forestry</v>
      </c>
      <c r="J1217" s="29" t="str">
        <f>VLOOKUP(E1217,Definitions!$C$115:$D$131,2,FALSE)</f>
        <v>Waste RES</v>
      </c>
      <c r="K1217" s="47"/>
      <c r="L1217" s="46"/>
      <c r="M1217" s="46"/>
      <c r="N1217" s="56"/>
      <c r="O1217" s="46"/>
      <c r="P1217" s="46"/>
      <c r="Q1217" s="46"/>
      <c r="R1217" s="37"/>
      <c r="S1217" s="13"/>
      <c r="T1217" s="56"/>
      <c r="U1217" s="13"/>
      <c r="V1217" s="56"/>
      <c r="W1217" s="13"/>
      <c r="X1217" s="13"/>
      <c r="Y1217" s="13"/>
      <c r="Z1217" s="13"/>
      <c r="AA1217" s="46"/>
      <c r="AB1217" s="56"/>
      <c r="AC1217" s="13"/>
      <c r="AD1217" s="60"/>
      <c r="AE1217" s="13"/>
      <c r="AF1217" s="13"/>
      <c r="AG1217" s="13"/>
      <c r="AH1217" s="46"/>
      <c r="AI1217" s="56"/>
      <c r="AJ1217" s="46"/>
      <c r="AK1217" s="56"/>
    </row>
    <row r="1218" spans="1:37">
      <c r="A1218" s="36" t="str">
        <f t="shared" si="18"/>
        <v>FI101_51</v>
      </c>
      <c r="B1218" t="s">
        <v>113</v>
      </c>
      <c r="C1218" t="s">
        <v>193</v>
      </c>
      <c r="D1218">
        <v>101</v>
      </c>
      <c r="E1218">
        <v>51</v>
      </c>
      <c r="F1218" s="25" t="str">
        <f>VLOOKUP(B1218,Definitions!$C$7:$D$43,2,FALSE)</f>
        <v>Finland</v>
      </c>
      <c r="G1218" t="str">
        <f>VLOOKUP(C1218,Definitions!$C$49:$D$57,2,FALSE)</f>
        <v>Not elsewhere specified (Other)</v>
      </c>
      <c r="H1218" t="str">
        <f>VLOOKUP(D1218,Definitions!$C$60:$D$104,2,FALSE)</f>
        <v>Agriculture / Forestry</v>
      </c>
      <c r="J1218" s="29" t="str">
        <f>VLOOKUP(E1218,Definitions!$C$115:$D$131,2,FALSE)</f>
        <v>Biomass</v>
      </c>
      <c r="K1218" s="47"/>
      <c r="L1218" s="46"/>
      <c r="M1218" s="46"/>
      <c r="N1218" s="56"/>
      <c r="O1218" s="46"/>
      <c r="P1218" s="46"/>
      <c r="Q1218" s="46"/>
      <c r="R1218" s="37"/>
      <c r="S1218" s="13"/>
      <c r="T1218" s="56"/>
      <c r="U1218" s="13"/>
      <c r="V1218" s="56"/>
      <c r="W1218" s="13"/>
      <c r="X1218" s="13"/>
      <c r="Y1218" s="13"/>
      <c r="Z1218" s="13"/>
      <c r="AA1218" s="46"/>
      <c r="AB1218" s="56"/>
      <c r="AC1218" s="13"/>
      <c r="AD1218" s="60"/>
      <c r="AE1218" s="13"/>
      <c r="AF1218" s="13"/>
      <c r="AG1218" s="13"/>
      <c r="AH1218" s="46"/>
      <c r="AI1218" s="56"/>
      <c r="AJ1218" s="46"/>
      <c r="AK1218" s="56"/>
    </row>
    <row r="1219" spans="1:37">
      <c r="A1219" s="36" t="str">
        <f t="shared" si="18"/>
        <v>FI101_52</v>
      </c>
      <c r="B1219" t="s">
        <v>113</v>
      </c>
      <c r="C1219" t="s">
        <v>193</v>
      </c>
      <c r="D1219">
        <v>101</v>
      </c>
      <c r="E1219">
        <v>52</v>
      </c>
      <c r="F1219" s="25" t="str">
        <f>VLOOKUP(B1219,Definitions!$C$7:$D$43,2,FALSE)</f>
        <v>Finland</v>
      </c>
      <c r="G1219" t="str">
        <f>VLOOKUP(C1219,Definitions!$C$49:$D$57,2,FALSE)</f>
        <v>Not elsewhere specified (Other)</v>
      </c>
      <c r="H1219" t="str">
        <f>VLOOKUP(D1219,Definitions!$C$60:$D$104,2,FALSE)</f>
        <v>Agriculture / Forestry</v>
      </c>
      <c r="J1219" s="29" t="str">
        <f>VLOOKUP(E1219,Definitions!$C$115:$D$131,2,FALSE)</f>
        <v>Geothermal</v>
      </c>
      <c r="K1219" s="47"/>
      <c r="L1219" s="46"/>
      <c r="M1219" s="46"/>
      <c r="N1219" s="56"/>
      <c r="O1219" s="46"/>
      <c r="P1219" s="46"/>
      <c r="Q1219" s="46"/>
      <c r="R1219" s="37"/>
      <c r="S1219" s="13"/>
      <c r="T1219" s="56"/>
      <c r="U1219" s="13"/>
      <c r="V1219" s="56"/>
      <c r="W1219" s="13"/>
      <c r="X1219" s="13"/>
      <c r="Y1219" s="13"/>
      <c r="Z1219" s="13"/>
      <c r="AA1219" s="46"/>
      <c r="AB1219" s="56"/>
      <c r="AC1219" s="13"/>
      <c r="AD1219" s="60"/>
      <c r="AE1219" s="13"/>
      <c r="AF1219" s="13"/>
      <c r="AG1219" s="13"/>
      <c r="AH1219" s="46"/>
      <c r="AI1219" s="56"/>
      <c r="AJ1219" s="46"/>
      <c r="AK1219" s="56"/>
    </row>
    <row r="1220" spans="1:37">
      <c r="A1220" s="36" t="str">
        <f t="shared" si="18"/>
        <v>FI101_53</v>
      </c>
      <c r="B1220" t="s">
        <v>113</v>
      </c>
      <c r="C1220" t="s">
        <v>193</v>
      </c>
      <c r="D1220">
        <v>101</v>
      </c>
      <c r="E1220">
        <v>53</v>
      </c>
      <c r="F1220" s="25" t="str">
        <f>VLOOKUP(B1220,Definitions!$C$7:$D$43,2,FALSE)</f>
        <v>Finland</v>
      </c>
      <c r="G1220" t="str">
        <f>VLOOKUP(C1220,Definitions!$C$49:$D$57,2,FALSE)</f>
        <v>Not elsewhere specified (Other)</v>
      </c>
      <c r="H1220" t="str">
        <f>VLOOKUP(D1220,Definitions!$C$60:$D$104,2,FALSE)</f>
        <v>Agriculture / Forestry</v>
      </c>
      <c r="J1220" s="29" t="str">
        <f>VLOOKUP(E1220,Definitions!$C$115:$D$131,2,FALSE)</f>
        <v>Solar energy</v>
      </c>
      <c r="K1220" s="47"/>
      <c r="L1220" s="46"/>
      <c r="M1220" s="46"/>
      <c r="N1220" s="56"/>
      <c r="O1220" s="46"/>
      <c r="P1220" s="46"/>
      <c r="Q1220" s="46"/>
      <c r="R1220" s="37"/>
      <c r="S1220" s="13"/>
      <c r="T1220" s="56"/>
      <c r="U1220" s="13"/>
      <c r="V1220" s="56"/>
      <c r="W1220" s="13"/>
      <c r="X1220" s="13"/>
      <c r="Y1220" s="13"/>
      <c r="Z1220" s="13"/>
      <c r="AA1220" s="46"/>
      <c r="AB1220" s="56"/>
      <c r="AC1220" s="13"/>
      <c r="AD1220" s="60"/>
      <c r="AE1220" s="13"/>
      <c r="AF1220" s="13"/>
      <c r="AG1220" s="13"/>
      <c r="AH1220" s="46"/>
      <c r="AI1220" s="56"/>
      <c r="AJ1220" s="46"/>
      <c r="AK1220" s="56"/>
    </row>
    <row r="1221" spans="1:37">
      <c r="A1221" s="36" t="str">
        <f t="shared" si="18"/>
        <v>FI101_56</v>
      </c>
      <c r="B1221" t="s">
        <v>113</v>
      </c>
      <c r="C1221" t="s">
        <v>193</v>
      </c>
      <c r="D1221">
        <v>101</v>
      </c>
      <c r="E1221">
        <v>56</v>
      </c>
      <c r="F1221" s="25" t="str">
        <f>VLOOKUP(B1221,Definitions!$C$7:$D$43,2,FALSE)</f>
        <v>Finland</v>
      </c>
      <c r="G1221" t="str">
        <f>VLOOKUP(C1221,Definitions!$C$49:$D$57,2,FALSE)</f>
        <v>Not elsewhere specified (Other)</v>
      </c>
      <c r="H1221" t="str">
        <f>VLOOKUP(D1221,Definitions!$C$60:$D$104,2,FALSE)</f>
        <v>Agriculture / Forestry</v>
      </c>
      <c r="J1221" s="29" t="str">
        <f>VLOOKUP(E1221,Definitions!$C$115:$D$131,2,FALSE)</f>
        <v>Ambient heat ground</v>
      </c>
      <c r="K1221" s="47"/>
      <c r="L1221" s="46"/>
      <c r="M1221" s="46"/>
      <c r="N1221" s="56"/>
      <c r="O1221" s="46"/>
      <c r="P1221" s="46"/>
      <c r="Q1221" s="46"/>
      <c r="R1221" s="37"/>
      <c r="S1221" s="13"/>
      <c r="T1221" s="56"/>
      <c r="U1221" s="13"/>
      <c r="V1221" s="56"/>
      <c r="W1221" s="13"/>
      <c r="X1221" s="13"/>
      <c r="Y1221" s="13"/>
      <c r="Z1221" s="13"/>
      <c r="AA1221" s="46"/>
      <c r="AB1221" s="56"/>
      <c r="AC1221" s="13"/>
      <c r="AD1221" s="60"/>
      <c r="AE1221" s="13"/>
      <c r="AF1221" s="13"/>
      <c r="AG1221" s="13"/>
      <c r="AH1221" s="46"/>
      <c r="AI1221" s="56"/>
      <c r="AJ1221" s="46"/>
      <c r="AK1221" s="56"/>
    </row>
    <row r="1222" spans="1:37">
      <c r="A1222" s="36" t="str">
        <f t="shared" si="18"/>
        <v>FI101_57</v>
      </c>
      <c r="B1222" t="s">
        <v>113</v>
      </c>
      <c r="C1222" t="s">
        <v>193</v>
      </c>
      <c r="D1222">
        <v>101</v>
      </c>
      <c r="E1222">
        <v>57</v>
      </c>
      <c r="F1222" s="25" t="str">
        <f>VLOOKUP(B1222,Definitions!$C$7:$D$43,2,FALSE)</f>
        <v>Finland</v>
      </c>
      <c r="G1222" t="str">
        <f>VLOOKUP(C1222,Definitions!$C$49:$D$57,2,FALSE)</f>
        <v>Not elsewhere specified (Other)</v>
      </c>
      <c r="H1222" t="str">
        <f>VLOOKUP(D1222,Definitions!$C$60:$D$104,2,FALSE)</f>
        <v>Agriculture / Forestry</v>
      </c>
      <c r="J1222" s="29" t="str">
        <f>VLOOKUP(E1222,Definitions!$C$115:$D$131,2,FALSE)</f>
        <v>Ambient heat air</v>
      </c>
      <c r="K1222" s="47"/>
      <c r="L1222" s="46"/>
      <c r="M1222" s="46"/>
      <c r="N1222" s="56"/>
      <c r="O1222" s="46"/>
      <c r="P1222" s="46"/>
      <c r="Q1222" s="46"/>
      <c r="R1222" s="37"/>
      <c r="S1222" s="13"/>
      <c r="T1222" s="56"/>
      <c r="U1222" s="13"/>
      <c r="V1222" s="56"/>
      <c r="W1222" s="13"/>
      <c r="X1222" s="13"/>
      <c r="Y1222" s="13"/>
      <c r="Z1222" s="13"/>
      <c r="AA1222" s="46"/>
      <c r="AB1222" s="56"/>
      <c r="AC1222" s="13"/>
      <c r="AD1222" s="60"/>
      <c r="AE1222" s="13"/>
      <c r="AF1222" s="13"/>
      <c r="AG1222" s="13"/>
      <c r="AH1222" s="46"/>
      <c r="AI1222" s="56"/>
      <c r="AJ1222" s="46"/>
      <c r="AK1222" s="56"/>
    </row>
    <row r="1223" spans="1:37">
      <c r="A1223" s="36" t="str">
        <f t="shared" si="18"/>
        <v>FI101_58</v>
      </c>
      <c r="B1223" t="s">
        <v>113</v>
      </c>
      <c r="C1223" t="s">
        <v>193</v>
      </c>
      <c r="D1223">
        <v>101</v>
      </c>
      <c r="E1223">
        <v>58</v>
      </c>
      <c r="F1223" s="25" t="str">
        <f>VLOOKUP(B1223,Definitions!$C$7:$D$43,2,FALSE)</f>
        <v>Finland</v>
      </c>
      <c r="G1223" t="str">
        <f>VLOOKUP(C1223,Definitions!$C$49:$D$57,2,FALSE)</f>
        <v>Not elsewhere specified (Other)</v>
      </c>
      <c r="H1223" t="str">
        <f>VLOOKUP(D1223,Definitions!$C$60:$D$104,2,FALSE)</f>
        <v>Agriculture / Forestry</v>
      </c>
      <c r="J1223" s="29" t="str">
        <f>VLOOKUP(E1223,Definitions!$C$115:$D$131,2,FALSE)</f>
        <v>Ambient heat total</v>
      </c>
      <c r="K1223" s="47"/>
      <c r="L1223" s="46"/>
      <c r="M1223" s="46"/>
      <c r="N1223" s="56"/>
      <c r="O1223" s="46"/>
      <c r="P1223" s="46"/>
      <c r="Q1223" s="46"/>
      <c r="R1223" s="37"/>
      <c r="S1223" s="13"/>
      <c r="T1223" s="56"/>
      <c r="U1223" s="13"/>
      <c r="V1223" s="56"/>
      <c r="W1223" s="13"/>
      <c r="X1223" s="13"/>
      <c r="Y1223" s="13"/>
      <c r="Z1223" s="13"/>
      <c r="AA1223" s="46"/>
      <c r="AB1223" s="56"/>
      <c r="AC1223" s="13"/>
      <c r="AD1223" s="60"/>
      <c r="AE1223" s="13"/>
      <c r="AF1223" s="13"/>
      <c r="AG1223" s="13"/>
      <c r="AH1223" s="46"/>
      <c r="AI1223" s="56"/>
      <c r="AJ1223" s="46"/>
      <c r="AK1223" s="56"/>
    </row>
    <row r="1224" spans="1:37">
      <c r="A1224" s="36" t="str">
        <f t="shared" si="18"/>
        <v>FI101_55</v>
      </c>
      <c r="B1224" t="s">
        <v>113</v>
      </c>
      <c r="C1224" t="s">
        <v>193</v>
      </c>
      <c r="D1224">
        <v>101</v>
      </c>
      <c r="E1224">
        <v>55</v>
      </c>
      <c r="F1224" s="25" t="str">
        <f>VLOOKUP(B1224,Definitions!$C$7:$D$43,2,FALSE)</f>
        <v>Finland</v>
      </c>
      <c r="G1224" t="str">
        <f>VLOOKUP(C1224,Definitions!$C$49:$D$57,2,FALSE)</f>
        <v>Not elsewhere specified (Other)</v>
      </c>
      <c r="H1224" t="str">
        <f>VLOOKUP(D1224,Definitions!$C$60:$D$104,2,FALSE)</f>
        <v>Agriculture / Forestry</v>
      </c>
      <c r="J1224" s="29" t="str">
        <f>VLOOKUP(E1224,Definitions!$C$115:$D$131,2,FALSE)</f>
        <v xml:space="preserve">Other RES </v>
      </c>
      <c r="K1224" s="47"/>
      <c r="L1224" s="46"/>
      <c r="M1224" s="46"/>
      <c r="N1224" s="56"/>
      <c r="O1224" s="46"/>
      <c r="P1224" s="46"/>
      <c r="Q1224" s="46"/>
      <c r="R1224" s="37"/>
      <c r="S1224" s="13"/>
      <c r="T1224" s="56"/>
      <c r="U1224" s="13"/>
      <c r="V1224" s="56"/>
      <c r="W1224" s="13"/>
      <c r="X1224" s="13"/>
      <c r="Y1224" s="13"/>
      <c r="Z1224" s="13"/>
      <c r="AA1224" s="46"/>
      <c r="AB1224" s="56"/>
      <c r="AC1224" s="13"/>
      <c r="AD1224" s="60"/>
      <c r="AE1224" s="13"/>
      <c r="AF1224" s="13"/>
      <c r="AG1224" s="13"/>
      <c r="AH1224" s="46"/>
      <c r="AI1224" s="56"/>
      <c r="AJ1224" s="46"/>
      <c r="AK1224" s="56"/>
    </row>
    <row r="1225" spans="1:37">
      <c r="A1225" s="36" t="str">
        <f t="shared" si="18"/>
        <v>FI103_0</v>
      </c>
      <c r="B1225" t="s">
        <v>113</v>
      </c>
      <c r="C1225" t="s">
        <v>193</v>
      </c>
      <c r="D1225">
        <v>103</v>
      </c>
      <c r="E1225">
        <v>0</v>
      </c>
      <c r="F1225" s="25" t="str">
        <f>VLOOKUP(B1225,Definitions!$C$7:$D$43,2,FALSE)</f>
        <v>Finland</v>
      </c>
      <c r="G1225" t="str">
        <f>VLOOKUP(C1225,Definitions!$C$49:$D$57,2,FALSE)</f>
        <v>Not elsewhere specified (Other)</v>
      </c>
      <c r="H1225" t="str">
        <f>VLOOKUP(D1225,Definitions!$C$60:$D$104,2,FALSE)</f>
        <v>Fishing</v>
      </c>
      <c r="J1225" s="29" t="str">
        <f>VLOOKUP(E1225,Definitions!$C$115:$D$131,2,FALSE)</f>
        <v>TOTAL</v>
      </c>
      <c r="K1225" s="47"/>
      <c r="L1225" s="46"/>
      <c r="M1225" s="46"/>
      <c r="N1225" s="56"/>
      <c r="O1225" s="46"/>
      <c r="P1225" s="46"/>
      <c r="Q1225" s="46"/>
      <c r="R1225" s="37"/>
      <c r="S1225" s="13"/>
      <c r="T1225" s="56"/>
      <c r="U1225" s="13"/>
      <c r="V1225" s="56"/>
      <c r="W1225" s="13"/>
      <c r="X1225" s="13"/>
      <c r="Y1225" s="13"/>
      <c r="Z1225" s="13"/>
      <c r="AA1225" s="46"/>
      <c r="AB1225" s="56"/>
      <c r="AC1225" s="13"/>
      <c r="AD1225" s="60"/>
      <c r="AE1225" s="13"/>
      <c r="AF1225" s="13"/>
      <c r="AG1225" s="13"/>
      <c r="AH1225" s="46"/>
      <c r="AI1225" s="56"/>
      <c r="AJ1225" s="46"/>
      <c r="AK1225" s="56"/>
    </row>
    <row r="1226" spans="1:37">
      <c r="A1226" s="36" t="str">
        <f t="shared" ref="A1226:A1289" si="19">B1226&amp;D1226&amp;"_"&amp;E1226</f>
        <v>FI103_1</v>
      </c>
      <c r="B1226" t="s">
        <v>113</v>
      </c>
      <c r="C1226" t="s">
        <v>193</v>
      </c>
      <c r="D1226">
        <v>103</v>
      </c>
      <c r="E1226">
        <v>1</v>
      </c>
      <c r="F1226" s="25" t="str">
        <f>VLOOKUP(B1226,Definitions!$C$7:$D$43,2,FALSE)</f>
        <v>Finland</v>
      </c>
      <c r="G1226" t="str">
        <f>VLOOKUP(C1226,Definitions!$C$49:$D$57,2,FALSE)</f>
        <v>Not elsewhere specified (Other)</v>
      </c>
      <c r="H1226" t="str">
        <f>VLOOKUP(D1226,Definitions!$C$60:$D$104,2,FALSE)</f>
        <v>Fishing</v>
      </c>
      <c r="J1226" s="29" t="str">
        <f>VLOOKUP(E1226,Definitions!$C$115:$D$131,2,FALSE)</f>
        <v>Coal</v>
      </c>
      <c r="K1226" s="47"/>
      <c r="L1226" s="46"/>
      <c r="M1226" s="46"/>
      <c r="N1226" s="56"/>
      <c r="O1226" s="46"/>
      <c r="P1226" s="46"/>
      <c r="Q1226" s="46"/>
      <c r="R1226" s="37"/>
      <c r="S1226" s="13"/>
      <c r="T1226" s="56"/>
      <c r="U1226" s="13"/>
      <c r="V1226" s="56"/>
      <c r="W1226" s="13"/>
      <c r="X1226" s="13"/>
      <c r="Y1226" s="13"/>
      <c r="Z1226" s="13"/>
      <c r="AA1226" s="46"/>
      <c r="AB1226" s="56"/>
      <c r="AC1226" s="13"/>
      <c r="AD1226" s="60"/>
      <c r="AE1226" s="13"/>
      <c r="AF1226" s="13"/>
      <c r="AG1226" s="13"/>
      <c r="AH1226" s="46"/>
      <c r="AI1226" s="56"/>
      <c r="AJ1226" s="46"/>
      <c r="AK1226" s="56"/>
    </row>
    <row r="1227" spans="1:37">
      <c r="A1227" s="36" t="str">
        <f t="shared" si="19"/>
        <v>FI103_2</v>
      </c>
      <c r="B1227" t="s">
        <v>113</v>
      </c>
      <c r="C1227" t="s">
        <v>193</v>
      </c>
      <c r="D1227">
        <v>103</v>
      </c>
      <c r="E1227">
        <v>2</v>
      </c>
      <c r="F1227" s="25" t="str">
        <f>VLOOKUP(B1227,Definitions!$C$7:$D$43,2,FALSE)</f>
        <v>Finland</v>
      </c>
      <c r="G1227" t="str">
        <f>VLOOKUP(C1227,Definitions!$C$49:$D$57,2,FALSE)</f>
        <v>Not elsewhere specified (Other)</v>
      </c>
      <c r="H1227" t="str">
        <f>VLOOKUP(D1227,Definitions!$C$60:$D$104,2,FALSE)</f>
        <v>Fishing</v>
      </c>
      <c r="J1227" s="29" t="str">
        <f>VLOOKUP(E1227,Definitions!$C$115:$D$131,2,FALSE)</f>
        <v>Fuel oil</v>
      </c>
      <c r="K1227" s="47"/>
      <c r="L1227" s="46"/>
      <c r="M1227" s="46"/>
      <c r="N1227" s="56"/>
      <c r="O1227" s="46"/>
      <c r="P1227" s="46"/>
      <c r="Q1227" s="46"/>
      <c r="R1227" s="37"/>
      <c r="S1227" s="13"/>
      <c r="T1227" s="56"/>
      <c r="U1227" s="13"/>
      <c r="V1227" s="56"/>
      <c r="W1227" s="13"/>
      <c r="X1227" s="13"/>
      <c r="Y1227" s="13"/>
      <c r="Z1227" s="13"/>
      <c r="AA1227" s="46"/>
      <c r="AB1227" s="56"/>
      <c r="AC1227" s="13"/>
      <c r="AD1227" s="60"/>
      <c r="AE1227" s="13"/>
      <c r="AF1227" s="13"/>
      <c r="AG1227" s="13"/>
      <c r="AH1227" s="46"/>
      <c r="AI1227" s="56"/>
      <c r="AJ1227" s="46"/>
      <c r="AK1227" s="56"/>
    </row>
    <row r="1228" spans="1:37">
      <c r="A1228" s="36" t="str">
        <f t="shared" si="19"/>
        <v>FI103_3</v>
      </c>
      <c r="B1228" t="s">
        <v>113</v>
      </c>
      <c r="C1228" t="s">
        <v>193</v>
      </c>
      <c r="D1228">
        <v>103</v>
      </c>
      <c r="E1228">
        <v>3</v>
      </c>
      <c r="F1228" s="25" t="str">
        <f>VLOOKUP(B1228,Definitions!$C$7:$D$43,2,FALSE)</f>
        <v>Finland</v>
      </c>
      <c r="G1228" t="str">
        <f>VLOOKUP(C1228,Definitions!$C$49:$D$57,2,FALSE)</f>
        <v>Not elsewhere specified (Other)</v>
      </c>
      <c r="H1228" t="str">
        <f>VLOOKUP(D1228,Definitions!$C$60:$D$104,2,FALSE)</f>
        <v>Fishing</v>
      </c>
      <c r="J1228" s="29" t="str">
        <f>VLOOKUP(E1228,Definitions!$C$115:$D$131,2,FALSE)</f>
        <v>Natural gas</v>
      </c>
      <c r="K1228" s="47"/>
      <c r="L1228" s="46"/>
      <c r="M1228" s="46"/>
      <c r="N1228" s="56"/>
      <c r="O1228" s="46"/>
      <c r="P1228" s="46"/>
      <c r="Q1228" s="46"/>
      <c r="R1228" s="37"/>
      <c r="S1228" s="13"/>
      <c r="T1228" s="56"/>
      <c r="U1228" s="13"/>
      <c r="V1228" s="56"/>
      <c r="W1228" s="13"/>
      <c r="X1228" s="13"/>
      <c r="Y1228" s="13"/>
      <c r="Z1228" s="13"/>
      <c r="AA1228" s="46"/>
      <c r="AB1228" s="56"/>
      <c r="AC1228" s="13"/>
      <c r="AD1228" s="60"/>
      <c r="AE1228" s="13"/>
      <c r="AF1228" s="13"/>
      <c r="AG1228" s="13"/>
      <c r="AH1228" s="46"/>
      <c r="AI1228" s="56"/>
      <c r="AJ1228" s="46"/>
      <c r="AK1228" s="56"/>
    </row>
    <row r="1229" spans="1:37">
      <c r="A1229" s="36" t="str">
        <f t="shared" si="19"/>
        <v>FI103_4</v>
      </c>
      <c r="B1229" t="s">
        <v>113</v>
      </c>
      <c r="C1229" t="s">
        <v>193</v>
      </c>
      <c r="D1229">
        <v>103</v>
      </c>
      <c r="E1229">
        <v>4</v>
      </c>
      <c r="F1229" s="25" t="str">
        <f>VLOOKUP(B1229,Definitions!$C$7:$D$43,2,FALSE)</f>
        <v>Finland</v>
      </c>
      <c r="G1229" t="str">
        <f>VLOOKUP(C1229,Definitions!$C$49:$D$57,2,FALSE)</f>
        <v>Not elsewhere specified (Other)</v>
      </c>
      <c r="H1229" t="str">
        <f>VLOOKUP(D1229,Definitions!$C$60:$D$104,2,FALSE)</f>
        <v>Fishing</v>
      </c>
      <c r="J1229" s="29" t="str">
        <f>VLOOKUP(E1229,Definitions!$C$115:$D$131,2,FALSE)</f>
        <v>Other fossil fuels</v>
      </c>
      <c r="K1229" s="47"/>
      <c r="L1229" s="46"/>
      <c r="M1229" s="46"/>
      <c r="N1229" s="56"/>
      <c r="O1229" s="46"/>
      <c r="P1229" s="46"/>
      <c r="Q1229" s="46"/>
      <c r="R1229" s="37"/>
      <c r="S1229" s="13"/>
      <c r="T1229" s="56"/>
      <c r="U1229" s="13"/>
      <c r="V1229" s="56"/>
      <c r="W1229" s="13"/>
      <c r="X1229" s="13"/>
      <c r="Y1229" s="13"/>
      <c r="Z1229" s="13"/>
      <c r="AA1229" s="46"/>
      <c r="AB1229" s="56"/>
      <c r="AC1229" s="13"/>
      <c r="AD1229" s="60"/>
      <c r="AE1229" s="13"/>
      <c r="AF1229" s="13"/>
      <c r="AG1229" s="13"/>
      <c r="AH1229" s="46"/>
      <c r="AI1229" s="56"/>
      <c r="AJ1229" s="46"/>
      <c r="AK1229" s="56"/>
    </row>
    <row r="1230" spans="1:37">
      <c r="A1230" s="36" t="str">
        <f t="shared" si="19"/>
        <v>FI103_6</v>
      </c>
      <c r="B1230" t="s">
        <v>113</v>
      </c>
      <c r="C1230" t="s">
        <v>193</v>
      </c>
      <c r="D1230">
        <v>103</v>
      </c>
      <c r="E1230">
        <v>6</v>
      </c>
      <c r="F1230" s="25" t="str">
        <f>VLOOKUP(B1230,Definitions!$C$7:$D$43,2,FALSE)</f>
        <v>Finland</v>
      </c>
      <c r="G1230" t="str">
        <f>VLOOKUP(C1230,Definitions!$C$49:$D$57,2,FALSE)</f>
        <v>Not elsewhere specified (Other)</v>
      </c>
      <c r="H1230" t="str">
        <f>VLOOKUP(D1230,Definitions!$C$60:$D$104,2,FALSE)</f>
        <v>Fishing</v>
      </c>
      <c r="J1230" s="29" t="str">
        <f>VLOOKUP(E1230,Definitions!$C$115:$D$131,2,FALSE)</f>
        <v>Electricity</v>
      </c>
      <c r="K1230" s="47"/>
      <c r="L1230" s="46"/>
      <c r="M1230" s="46"/>
      <c r="N1230" s="56"/>
      <c r="O1230" s="46"/>
      <c r="P1230" s="46"/>
      <c r="Q1230" s="46"/>
      <c r="R1230" s="37"/>
      <c r="S1230" s="13"/>
      <c r="T1230" s="56"/>
      <c r="U1230" s="13"/>
      <c r="V1230" s="56"/>
      <c r="W1230" s="13"/>
      <c r="X1230" s="13"/>
      <c r="Y1230" s="13"/>
      <c r="Z1230" s="13"/>
      <c r="AA1230" s="46"/>
      <c r="AB1230" s="56"/>
      <c r="AC1230" s="13"/>
      <c r="AD1230" s="60"/>
      <c r="AE1230" s="13"/>
      <c r="AF1230" s="13"/>
      <c r="AG1230" s="13"/>
      <c r="AH1230" s="46"/>
      <c r="AI1230" s="56"/>
      <c r="AJ1230" s="46"/>
      <c r="AK1230" s="56"/>
    </row>
    <row r="1231" spans="1:37">
      <c r="A1231" s="36" t="str">
        <f t="shared" si="19"/>
        <v>FI103_7</v>
      </c>
      <c r="B1231" t="s">
        <v>113</v>
      </c>
      <c r="C1231" t="s">
        <v>193</v>
      </c>
      <c r="D1231">
        <v>103</v>
      </c>
      <c r="E1231">
        <v>7</v>
      </c>
      <c r="F1231" s="25" t="str">
        <f>VLOOKUP(B1231,Definitions!$C$7:$D$43,2,FALSE)</f>
        <v>Finland</v>
      </c>
      <c r="G1231" t="str">
        <f>VLOOKUP(C1231,Definitions!$C$49:$D$57,2,FALSE)</f>
        <v>Not elsewhere specified (Other)</v>
      </c>
      <c r="H1231" t="str">
        <f>VLOOKUP(D1231,Definitions!$C$60:$D$104,2,FALSE)</f>
        <v>Fishing</v>
      </c>
      <c r="J1231" s="29" t="str">
        <f>VLOOKUP(E1231,Definitions!$C$115:$D$131,2,FALSE)</f>
        <v>District heating</v>
      </c>
      <c r="K1231" s="47"/>
      <c r="L1231" s="46"/>
      <c r="M1231" s="46"/>
      <c r="N1231" s="56"/>
      <c r="O1231" s="46"/>
      <c r="P1231" s="46"/>
      <c r="Q1231" s="46"/>
      <c r="R1231" s="37"/>
      <c r="S1231" s="13"/>
      <c r="T1231" s="56"/>
      <c r="U1231" s="13"/>
      <c r="V1231" s="56"/>
      <c r="W1231" s="13"/>
      <c r="X1231" s="13"/>
      <c r="Y1231" s="13"/>
      <c r="Z1231" s="13"/>
      <c r="AA1231" s="46"/>
      <c r="AB1231" s="56"/>
      <c r="AC1231" s="13"/>
      <c r="AD1231" s="60"/>
      <c r="AE1231" s="13"/>
      <c r="AF1231" s="13"/>
      <c r="AG1231" s="13"/>
      <c r="AH1231" s="46"/>
      <c r="AI1231" s="56"/>
      <c r="AJ1231" s="46"/>
      <c r="AK1231" s="56"/>
    </row>
    <row r="1232" spans="1:37">
      <c r="A1232" s="36" t="str">
        <f t="shared" si="19"/>
        <v>FI103_8</v>
      </c>
      <c r="B1232" t="s">
        <v>113</v>
      </c>
      <c r="C1232" t="s">
        <v>193</v>
      </c>
      <c r="D1232">
        <v>103</v>
      </c>
      <c r="E1232">
        <v>8</v>
      </c>
      <c r="F1232" s="25" t="str">
        <f>VLOOKUP(B1232,Definitions!$C$7:$D$43,2,FALSE)</f>
        <v>Finland</v>
      </c>
      <c r="G1232" t="str">
        <f>VLOOKUP(C1232,Definitions!$C$49:$D$57,2,FALSE)</f>
        <v>Not elsewhere specified (Other)</v>
      </c>
      <c r="H1232" t="str">
        <f>VLOOKUP(D1232,Definitions!$C$60:$D$104,2,FALSE)</f>
        <v>Fishing</v>
      </c>
      <c r="J1232" s="29" t="str">
        <f>VLOOKUP(E1232,Definitions!$C$115:$D$131,2,FALSE)</f>
        <v>Waste non-RES</v>
      </c>
      <c r="K1232" s="47"/>
      <c r="L1232" s="46"/>
      <c r="M1232" s="46"/>
      <c r="N1232" s="56"/>
      <c r="O1232" s="46"/>
      <c r="P1232" s="46"/>
      <c r="Q1232" s="46"/>
      <c r="R1232" s="37"/>
      <c r="S1232" s="13"/>
      <c r="T1232" s="56"/>
      <c r="U1232" s="13"/>
      <c r="V1232" s="56"/>
      <c r="W1232" s="13"/>
      <c r="X1232" s="13"/>
      <c r="Y1232" s="13"/>
      <c r="Z1232" s="13"/>
      <c r="AA1232" s="46"/>
      <c r="AB1232" s="56"/>
      <c r="AC1232" s="13"/>
      <c r="AD1232" s="60"/>
      <c r="AE1232" s="13"/>
      <c r="AF1232" s="13"/>
      <c r="AG1232" s="13"/>
      <c r="AH1232" s="46"/>
      <c r="AI1232" s="56"/>
      <c r="AJ1232" s="46"/>
      <c r="AK1232" s="56"/>
    </row>
    <row r="1233" spans="1:37">
      <c r="A1233" s="36" t="str">
        <f t="shared" si="19"/>
        <v>FI103_9</v>
      </c>
      <c r="B1233" t="s">
        <v>113</v>
      </c>
      <c r="C1233" t="s">
        <v>193</v>
      </c>
      <c r="D1233">
        <v>103</v>
      </c>
      <c r="E1233">
        <v>9</v>
      </c>
      <c r="F1233" s="25" t="str">
        <f>VLOOKUP(B1233,Definitions!$C$7:$D$43,2,FALSE)</f>
        <v>Finland</v>
      </c>
      <c r="G1233" t="str">
        <f>VLOOKUP(C1233,Definitions!$C$49:$D$57,2,FALSE)</f>
        <v>Not elsewhere specified (Other)</v>
      </c>
      <c r="H1233" t="str">
        <f>VLOOKUP(D1233,Definitions!$C$60:$D$104,2,FALSE)</f>
        <v>Fishing</v>
      </c>
      <c r="J1233" s="29" t="str">
        <f>VLOOKUP(E1233,Definitions!$C$115:$D$131,2,FALSE)</f>
        <v>Waste RES</v>
      </c>
      <c r="K1233" s="47"/>
      <c r="L1233" s="46"/>
      <c r="M1233" s="46"/>
      <c r="N1233" s="56"/>
      <c r="O1233" s="46"/>
      <c r="P1233" s="46"/>
      <c r="Q1233" s="46"/>
      <c r="R1233" s="37"/>
      <c r="S1233" s="13"/>
      <c r="T1233" s="56"/>
      <c r="U1233" s="13"/>
      <c r="V1233" s="56"/>
      <c r="W1233" s="13"/>
      <c r="X1233" s="13"/>
      <c r="Y1233" s="13"/>
      <c r="Z1233" s="13"/>
      <c r="AA1233" s="46"/>
      <c r="AB1233" s="56"/>
      <c r="AC1233" s="13"/>
      <c r="AD1233" s="60"/>
      <c r="AE1233" s="13"/>
      <c r="AF1233" s="13"/>
      <c r="AG1233" s="13"/>
      <c r="AH1233" s="46"/>
      <c r="AI1233" s="56"/>
      <c r="AJ1233" s="46"/>
      <c r="AK1233" s="56"/>
    </row>
    <row r="1234" spans="1:37">
      <c r="A1234" s="36" t="str">
        <f t="shared" si="19"/>
        <v>FI103_51</v>
      </c>
      <c r="B1234" t="s">
        <v>113</v>
      </c>
      <c r="C1234" t="s">
        <v>193</v>
      </c>
      <c r="D1234">
        <v>103</v>
      </c>
      <c r="E1234">
        <v>51</v>
      </c>
      <c r="F1234" s="25" t="str">
        <f>VLOOKUP(B1234,Definitions!$C$7:$D$43,2,FALSE)</f>
        <v>Finland</v>
      </c>
      <c r="G1234" t="str">
        <f>VLOOKUP(C1234,Definitions!$C$49:$D$57,2,FALSE)</f>
        <v>Not elsewhere specified (Other)</v>
      </c>
      <c r="H1234" t="str">
        <f>VLOOKUP(D1234,Definitions!$C$60:$D$104,2,FALSE)</f>
        <v>Fishing</v>
      </c>
      <c r="J1234" s="29" t="str">
        <f>VLOOKUP(E1234,Definitions!$C$115:$D$131,2,FALSE)</f>
        <v>Biomass</v>
      </c>
      <c r="K1234" s="47"/>
      <c r="L1234" s="46"/>
      <c r="M1234" s="46"/>
      <c r="N1234" s="56"/>
      <c r="O1234" s="46"/>
      <c r="P1234" s="46"/>
      <c r="Q1234" s="46"/>
      <c r="R1234" s="37"/>
      <c r="S1234" s="13"/>
      <c r="T1234" s="56"/>
      <c r="U1234" s="13"/>
      <c r="V1234" s="56"/>
      <c r="W1234" s="13"/>
      <c r="X1234" s="13"/>
      <c r="Y1234" s="13"/>
      <c r="Z1234" s="13"/>
      <c r="AA1234" s="46"/>
      <c r="AB1234" s="56"/>
      <c r="AC1234" s="13"/>
      <c r="AD1234" s="60"/>
      <c r="AE1234" s="13"/>
      <c r="AF1234" s="13"/>
      <c r="AG1234" s="13"/>
      <c r="AH1234" s="46"/>
      <c r="AI1234" s="56"/>
      <c r="AJ1234" s="46"/>
      <c r="AK1234" s="56"/>
    </row>
    <row r="1235" spans="1:37">
      <c r="A1235" s="36" t="str">
        <f t="shared" si="19"/>
        <v>FI103_52</v>
      </c>
      <c r="B1235" t="s">
        <v>113</v>
      </c>
      <c r="C1235" t="s">
        <v>193</v>
      </c>
      <c r="D1235">
        <v>103</v>
      </c>
      <c r="E1235">
        <v>52</v>
      </c>
      <c r="F1235" s="25" t="str">
        <f>VLOOKUP(B1235,Definitions!$C$7:$D$43,2,FALSE)</f>
        <v>Finland</v>
      </c>
      <c r="G1235" t="str">
        <f>VLOOKUP(C1235,Definitions!$C$49:$D$57,2,FALSE)</f>
        <v>Not elsewhere specified (Other)</v>
      </c>
      <c r="H1235" t="str">
        <f>VLOOKUP(D1235,Definitions!$C$60:$D$104,2,FALSE)</f>
        <v>Fishing</v>
      </c>
      <c r="J1235" s="29" t="str">
        <f>VLOOKUP(E1235,Definitions!$C$115:$D$131,2,FALSE)</f>
        <v>Geothermal</v>
      </c>
      <c r="K1235" s="47"/>
      <c r="L1235" s="46"/>
      <c r="M1235" s="46"/>
      <c r="N1235" s="56"/>
      <c r="O1235" s="46"/>
      <c r="P1235" s="46"/>
      <c r="Q1235" s="46"/>
      <c r="R1235" s="37"/>
      <c r="S1235" s="13"/>
      <c r="T1235" s="56"/>
      <c r="U1235" s="13"/>
      <c r="V1235" s="56"/>
      <c r="W1235" s="13"/>
      <c r="X1235" s="13"/>
      <c r="Y1235" s="13"/>
      <c r="Z1235" s="13"/>
      <c r="AA1235" s="46"/>
      <c r="AB1235" s="56"/>
      <c r="AC1235" s="13"/>
      <c r="AD1235" s="60"/>
      <c r="AE1235" s="13"/>
      <c r="AF1235" s="13"/>
      <c r="AG1235" s="13"/>
      <c r="AH1235" s="46"/>
      <c r="AI1235" s="56"/>
      <c r="AJ1235" s="46"/>
      <c r="AK1235" s="56"/>
    </row>
    <row r="1236" spans="1:37">
      <c r="A1236" s="36" t="str">
        <f t="shared" si="19"/>
        <v>FI103_53</v>
      </c>
      <c r="B1236" t="s">
        <v>113</v>
      </c>
      <c r="C1236" t="s">
        <v>193</v>
      </c>
      <c r="D1236">
        <v>103</v>
      </c>
      <c r="E1236">
        <v>53</v>
      </c>
      <c r="F1236" s="25" t="str">
        <f>VLOOKUP(B1236,Definitions!$C$7:$D$43,2,FALSE)</f>
        <v>Finland</v>
      </c>
      <c r="G1236" t="str">
        <f>VLOOKUP(C1236,Definitions!$C$49:$D$57,2,FALSE)</f>
        <v>Not elsewhere specified (Other)</v>
      </c>
      <c r="H1236" t="str">
        <f>VLOOKUP(D1236,Definitions!$C$60:$D$104,2,FALSE)</f>
        <v>Fishing</v>
      </c>
      <c r="J1236" s="29" t="str">
        <f>VLOOKUP(E1236,Definitions!$C$115:$D$131,2,FALSE)</f>
        <v>Solar energy</v>
      </c>
      <c r="K1236" s="47"/>
      <c r="L1236" s="46"/>
      <c r="M1236" s="46"/>
      <c r="N1236" s="56"/>
      <c r="O1236" s="46"/>
      <c r="P1236" s="46"/>
      <c r="Q1236" s="46"/>
      <c r="R1236" s="37"/>
      <c r="S1236" s="13"/>
      <c r="T1236" s="56"/>
      <c r="U1236" s="13"/>
      <c r="V1236" s="56"/>
      <c r="W1236" s="13"/>
      <c r="X1236" s="13"/>
      <c r="Y1236" s="13"/>
      <c r="Z1236" s="13"/>
      <c r="AA1236" s="46"/>
      <c r="AB1236" s="56"/>
      <c r="AC1236" s="13"/>
      <c r="AD1236" s="60"/>
      <c r="AE1236" s="13"/>
      <c r="AF1236" s="13"/>
      <c r="AG1236" s="13"/>
      <c r="AH1236" s="46"/>
      <c r="AI1236" s="56"/>
      <c r="AJ1236" s="46"/>
      <c r="AK1236" s="56"/>
    </row>
    <row r="1237" spans="1:37">
      <c r="A1237" s="36" t="str">
        <f t="shared" si="19"/>
        <v>FI103_56</v>
      </c>
      <c r="B1237" t="s">
        <v>113</v>
      </c>
      <c r="C1237" t="s">
        <v>193</v>
      </c>
      <c r="D1237">
        <v>103</v>
      </c>
      <c r="E1237">
        <v>56</v>
      </c>
      <c r="F1237" s="25" t="str">
        <f>VLOOKUP(B1237,Definitions!$C$7:$D$43,2,FALSE)</f>
        <v>Finland</v>
      </c>
      <c r="G1237" t="str">
        <f>VLOOKUP(C1237,Definitions!$C$49:$D$57,2,FALSE)</f>
        <v>Not elsewhere specified (Other)</v>
      </c>
      <c r="H1237" t="str">
        <f>VLOOKUP(D1237,Definitions!$C$60:$D$104,2,FALSE)</f>
        <v>Fishing</v>
      </c>
      <c r="J1237" s="29" t="str">
        <f>VLOOKUP(E1237,Definitions!$C$115:$D$131,2,FALSE)</f>
        <v>Ambient heat ground</v>
      </c>
      <c r="K1237" s="47"/>
      <c r="L1237" s="46"/>
      <c r="M1237" s="46"/>
      <c r="N1237" s="56"/>
      <c r="O1237" s="46"/>
      <c r="P1237" s="46"/>
      <c r="Q1237" s="46"/>
      <c r="R1237" s="37"/>
      <c r="S1237" s="13"/>
      <c r="T1237" s="56"/>
      <c r="U1237" s="13"/>
      <c r="V1237" s="56"/>
      <c r="W1237" s="13"/>
      <c r="X1237" s="13"/>
      <c r="Y1237" s="13"/>
      <c r="Z1237" s="13"/>
      <c r="AA1237" s="46"/>
      <c r="AB1237" s="56"/>
      <c r="AC1237" s="13"/>
      <c r="AD1237" s="60"/>
      <c r="AE1237" s="13"/>
      <c r="AF1237" s="13"/>
      <c r="AG1237" s="13"/>
      <c r="AH1237" s="46"/>
      <c r="AI1237" s="56"/>
      <c r="AJ1237" s="46"/>
      <c r="AK1237" s="56"/>
    </row>
    <row r="1238" spans="1:37">
      <c r="A1238" s="36" t="str">
        <f t="shared" si="19"/>
        <v>FI103_57</v>
      </c>
      <c r="B1238" t="s">
        <v>113</v>
      </c>
      <c r="C1238" t="s">
        <v>193</v>
      </c>
      <c r="D1238">
        <v>103</v>
      </c>
      <c r="E1238">
        <v>57</v>
      </c>
      <c r="F1238" s="25" t="str">
        <f>VLOOKUP(B1238,Definitions!$C$7:$D$43,2,FALSE)</f>
        <v>Finland</v>
      </c>
      <c r="G1238" t="str">
        <f>VLOOKUP(C1238,Definitions!$C$49:$D$57,2,FALSE)</f>
        <v>Not elsewhere specified (Other)</v>
      </c>
      <c r="H1238" t="str">
        <f>VLOOKUP(D1238,Definitions!$C$60:$D$104,2,FALSE)</f>
        <v>Fishing</v>
      </c>
      <c r="J1238" s="29" t="str">
        <f>VLOOKUP(E1238,Definitions!$C$115:$D$131,2,FALSE)</f>
        <v>Ambient heat air</v>
      </c>
      <c r="K1238" s="47"/>
      <c r="L1238" s="46"/>
      <c r="M1238" s="46"/>
      <c r="N1238" s="56"/>
      <c r="O1238" s="46"/>
      <c r="P1238" s="46"/>
      <c r="Q1238" s="46"/>
      <c r="R1238" s="37"/>
      <c r="S1238" s="13"/>
      <c r="T1238" s="56"/>
      <c r="U1238" s="13"/>
      <c r="V1238" s="56"/>
      <c r="W1238" s="13"/>
      <c r="X1238" s="13"/>
      <c r="Y1238" s="13"/>
      <c r="Z1238" s="13"/>
      <c r="AA1238" s="46"/>
      <c r="AB1238" s="56"/>
      <c r="AC1238" s="13"/>
      <c r="AD1238" s="60"/>
      <c r="AE1238" s="13"/>
      <c r="AF1238" s="13"/>
      <c r="AG1238" s="13"/>
      <c r="AH1238" s="46"/>
      <c r="AI1238" s="56"/>
      <c r="AJ1238" s="46"/>
      <c r="AK1238" s="56"/>
    </row>
    <row r="1239" spans="1:37">
      <c r="A1239" s="36" t="str">
        <f t="shared" si="19"/>
        <v>FI103_58</v>
      </c>
      <c r="B1239" t="s">
        <v>113</v>
      </c>
      <c r="C1239" t="s">
        <v>193</v>
      </c>
      <c r="D1239">
        <v>103</v>
      </c>
      <c r="E1239">
        <v>58</v>
      </c>
      <c r="F1239" s="25" t="str">
        <f>VLOOKUP(B1239,Definitions!$C$7:$D$43,2,FALSE)</f>
        <v>Finland</v>
      </c>
      <c r="G1239" t="str">
        <f>VLOOKUP(C1239,Definitions!$C$49:$D$57,2,FALSE)</f>
        <v>Not elsewhere specified (Other)</v>
      </c>
      <c r="H1239" t="str">
        <f>VLOOKUP(D1239,Definitions!$C$60:$D$104,2,FALSE)</f>
        <v>Fishing</v>
      </c>
      <c r="J1239" s="29" t="str">
        <f>VLOOKUP(E1239,Definitions!$C$115:$D$131,2,FALSE)</f>
        <v>Ambient heat total</v>
      </c>
      <c r="K1239" s="47"/>
      <c r="L1239" s="46"/>
      <c r="M1239" s="46"/>
      <c r="N1239" s="56"/>
      <c r="O1239" s="46"/>
      <c r="P1239" s="46"/>
      <c r="Q1239" s="46"/>
      <c r="R1239" s="37"/>
      <c r="S1239" s="13"/>
      <c r="T1239" s="56"/>
      <c r="U1239" s="13"/>
      <c r="V1239" s="56"/>
      <c r="W1239" s="13"/>
      <c r="X1239" s="13"/>
      <c r="Y1239" s="13"/>
      <c r="Z1239" s="13"/>
      <c r="AA1239" s="46"/>
      <c r="AB1239" s="56"/>
      <c r="AC1239" s="13"/>
      <c r="AD1239" s="60"/>
      <c r="AE1239" s="13"/>
      <c r="AF1239" s="13"/>
      <c r="AG1239" s="13"/>
      <c r="AH1239" s="46"/>
      <c r="AI1239" s="56"/>
      <c r="AJ1239" s="46"/>
      <c r="AK1239" s="56"/>
    </row>
    <row r="1240" spans="1:37">
      <c r="A1240" s="36" t="str">
        <f t="shared" si="19"/>
        <v>FI103_55</v>
      </c>
      <c r="B1240" t="s">
        <v>113</v>
      </c>
      <c r="C1240" t="s">
        <v>193</v>
      </c>
      <c r="D1240">
        <v>103</v>
      </c>
      <c r="E1240">
        <v>55</v>
      </c>
      <c r="F1240" s="25" t="str">
        <f>VLOOKUP(B1240,Definitions!$C$7:$D$43,2,FALSE)</f>
        <v>Finland</v>
      </c>
      <c r="G1240" t="str">
        <f>VLOOKUP(C1240,Definitions!$C$49:$D$57,2,FALSE)</f>
        <v>Not elsewhere specified (Other)</v>
      </c>
      <c r="H1240" t="str">
        <f>VLOOKUP(D1240,Definitions!$C$60:$D$104,2,FALSE)</f>
        <v>Fishing</v>
      </c>
      <c r="J1240" s="29" t="str">
        <f>VLOOKUP(E1240,Definitions!$C$115:$D$131,2,FALSE)</f>
        <v xml:space="preserve">Other RES </v>
      </c>
      <c r="K1240" s="47"/>
      <c r="L1240" s="46"/>
      <c r="M1240" s="46"/>
      <c r="N1240" s="56"/>
      <c r="O1240" s="46"/>
      <c r="P1240" s="46"/>
      <c r="Q1240" s="46"/>
      <c r="R1240" s="37"/>
      <c r="S1240" s="13"/>
      <c r="T1240" s="56"/>
      <c r="U1240" s="13"/>
      <c r="V1240" s="56"/>
      <c r="W1240" s="13"/>
      <c r="X1240" s="13"/>
      <c r="Y1240" s="13"/>
      <c r="Z1240" s="13"/>
      <c r="AA1240" s="46"/>
      <c r="AB1240" s="56"/>
      <c r="AC1240" s="13"/>
      <c r="AD1240" s="60"/>
      <c r="AE1240" s="13"/>
      <c r="AF1240" s="13"/>
      <c r="AG1240" s="13"/>
      <c r="AH1240" s="46"/>
      <c r="AI1240" s="56"/>
      <c r="AJ1240" s="46"/>
      <c r="AK1240" s="56"/>
    </row>
    <row r="1241" spans="1:37">
      <c r="A1241" s="36" t="str">
        <f t="shared" si="19"/>
        <v>FI990_0</v>
      </c>
      <c r="B1241" t="s">
        <v>113</v>
      </c>
      <c r="C1241" t="s">
        <v>193</v>
      </c>
      <c r="D1241">
        <v>990</v>
      </c>
      <c r="E1241">
        <v>0</v>
      </c>
      <c r="F1241" s="25" t="str">
        <f>VLOOKUP(B1241,Definitions!$C$7:$D$43,2,FALSE)</f>
        <v>Finland</v>
      </c>
      <c r="G1241" t="str">
        <f>VLOOKUP(C1241,Definitions!$C$49:$D$57,2,FALSE)</f>
        <v>Not elsewhere specified (Other)</v>
      </c>
      <c r="H1241" t="str">
        <f>VLOOKUP(D1241,Definitions!$C$60:$D$104,2,FALSE)</f>
        <v>Not elsewhere specified (Other)</v>
      </c>
      <c r="J1241" s="29" t="str">
        <f>VLOOKUP(E1241,Definitions!$C$115:$D$131,2,FALSE)</f>
        <v>TOTAL</v>
      </c>
      <c r="K1241" s="47"/>
      <c r="L1241" s="46"/>
      <c r="M1241" s="46"/>
      <c r="N1241" s="56"/>
      <c r="O1241" s="46"/>
      <c r="P1241" s="46"/>
      <c r="Q1241" s="46"/>
      <c r="R1241" s="37"/>
      <c r="S1241" s="13"/>
      <c r="T1241" s="56"/>
      <c r="U1241" s="13"/>
      <c r="V1241" s="56"/>
      <c r="W1241" s="13"/>
      <c r="X1241" s="13"/>
      <c r="Y1241" s="13"/>
      <c r="Z1241" s="13"/>
      <c r="AA1241" s="46"/>
      <c r="AB1241" s="56"/>
      <c r="AC1241" s="13"/>
      <c r="AD1241" s="60"/>
      <c r="AE1241" s="13"/>
      <c r="AF1241" s="13"/>
      <c r="AG1241" s="13"/>
      <c r="AH1241" s="46"/>
      <c r="AI1241" s="56"/>
      <c r="AJ1241" s="46"/>
      <c r="AK1241" s="56"/>
    </row>
    <row r="1242" spans="1:37">
      <c r="A1242" s="36" t="str">
        <f t="shared" si="19"/>
        <v>FI990_1</v>
      </c>
      <c r="B1242" t="s">
        <v>113</v>
      </c>
      <c r="C1242" t="s">
        <v>193</v>
      </c>
      <c r="D1242">
        <v>990</v>
      </c>
      <c r="E1242">
        <v>1</v>
      </c>
      <c r="F1242" s="25" t="str">
        <f>VLOOKUP(B1242,Definitions!$C$7:$D$43,2,FALSE)</f>
        <v>Finland</v>
      </c>
      <c r="G1242" t="str">
        <f>VLOOKUP(C1242,Definitions!$C$49:$D$57,2,FALSE)</f>
        <v>Not elsewhere specified (Other)</v>
      </c>
      <c r="H1242" t="str">
        <f>VLOOKUP(D1242,Definitions!$C$60:$D$104,2,FALSE)</f>
        <v>Not elsewhere specified (Other)</v>
      </c>
      <c r="J1242" s="29" t="str">
        <f>VLOOKUP(E1242,Definitions!$C$115:$D$131,2,FALSE)</f>
        <v>Coal</v>
      </c>
      <c r="K1242" s="47"/>
      <c r="L1242" s="46"/>
      <c r="M1242" s="46"/>
      <c r="N1242" s="56"/>
      <c r="O1242" s="46"/>
      <c r="P1242" s="46"/>
      <c r="Q1242" s="46"/>
      <c r="R1242" s="37"/>
      <c r="S1242" s="13"/>
      <c r="T1242" s="56"/>
      <c r="U1242" s="13"/>
      <c r="V1242" s="56"/>
      <c r="W1242" s="13"/>
      <c r="X1242" s="13"/>
      <c r="Y1242" s="13"/>
      <c r="Z1242" s="13"/>
      <c r="AA1242" s="46"/>
      <c r="AB1242" s="56"/>
      <c r="AC1242" s="13"/>
      <c r="AD1242" s="60"/>
      <c r="AE1242" s="13"/>
      <c r="AF1242" s="13"/>
      <c r="AG1242" s="13"/>
      <c r="AH1242" s="46"/>
      <c r="AI1242" s="56"/>
      <c r="AJ1242" s="46"/>
      <c r="AK1242" s="56"/>
    </row>
    <row r="1243" spans="1:37">
      <c r="A1243" s="36" t="str">
        <f t="shared" si="19"/>
        <v>FI990_2</v>
      </c>
      <c r="B1243" t="s">
        <v>113</v>
      </c>
      <c r="C1243" t="s">
        <v>193</v>
      </c>
      <c r="D1243">
        <v>990</v>
      </c>
      <c r="E1243">
        <v>2</v>
      </c>
      <c r="F1243" s="25" t="str">
        <f>VLOOKUP(B1243,Definitions!$C$7:$D$43,2,FALSE)</f>
        <v>Finland</v>
      </c>
      <c r="G1243" t="str">
        <f>VLOOKUP(C1243,Definitions!$C$49:$D$57,2,FALSE)</f>
        <v>Not elsewhere specified (Other)</v>
      </c>
      <c r="H1243" t="str">
        <f>VLOOKUP(D1243,Definitions!$C$60:$D$104,2,FALSE)</f>
        <v>Not elsewhere specified (Other)</v>
      </c>
      <c r="J1243" s="29" t="str">
        <f>VLOOKUP(E1243,Definitions!$C$115:$D$131,2,FALSE)</f>
        <v>Fuel oil</v>
      </c>
      <c r="K1243" s="47"/>
      <c r="L1243" s="46"/>
      <c r="M1243" s="46"/>
      <c r="N1243" s="56"/>
      <c r="O1243" s="46"/>
      <c r="P1243" s="46"/>
      <c r="Q1243" s="46"/>
      <c r="R1243" s="37"/>
      <c r="S1243" s="13"/>
      <c r="T1243" s="56"/>
      <c r="U1243" s="13"/>
      <c r="V1243" s="56"/>
      <c r="W1243" s="13"/>
      <c r="X1243" s="13"/>
      <c r="Y1243" s="13"/>
      <c r="Z1243" s="13"/>
      <c r="AA1243" s="46"/>
      <c r="AB1243" s="56"/>
      <c r="AC1243" s="13"/>
      <c r="AD1243" s="60"/>
      <c r="AE1243" s="13"/>
      <c r="AF1243" s="13"/>
      <c r="AG1243" s="13"/>
      <c r="AH1243" s="46"/>
      <c r="AI1243" s="56"/>
      <c r="AJ1243" s="46"/>
      <c r="AK1243" s="56"/>
    </row>
    <row r="1244" spans="1:37">
      <c r="A1244" s="36" t="str">
        <f t="shared" si="19"/>
        <v>FI990_3</v>
      </c>
      <c r="B1244" t="s">
        <v>113</v>
      </c>
      <c r="C1244" t="s">
        <v>193</v>
      </c>
      <c r="D1244">
        <v>990</v>
      </c>
      <c r="E1244">
        <v>3</v>
      </c>
      <c r="F1244" s="25" t="str">
        <f>VLOOKUP(B1244,Definitions!$C$7:$D$43,2,FALSE)</f>
        <v>Finland</v>
      </c>
      <c r="G1244" t="str">
        <f>VLOOKUP(C1244,Definitions!$C$49:$D$57,2,FALSE)</f>
        <v>Not elsewhere specified (Other)</v>
      </c>
      <c r="H1244" t="str">
        <f>VLOOKUP(D1244,Definitions!$C$60:$D$104,2,FALSE)</f>
        <v>Not elsewhere specified (Other)</v>
      </c>
      <c r="J1244" s="29" t="str">
        <f>VLOOKUP(E1244,Definitions!$C$115:$D$131,2,FALSE)</f>
        <v>Natural gas</v>
      </c>
      <c r="K1244" s="47"/>
      <c r="L1244" s="46"/>
      <c r="M1244" s="46"/>
      <c r="N1244" s="56"/>
      <c r="O1244" s="46"/>
      <c r="P1244" s="46"/>
      <c r="Q1244" s="46"/>
      <c r="R1244" s="37"/>
      <c r="S1244" s="13"/>
      <c r="T1244" s="56"/>
      <c r="U1244" s="13"/>
      <c r="V1244" s="56"/>
      <c r="W1244" s="13"/>
      <c r="X1244" s="13"/>
      <c r="Y1244" s="13"/>
      <c r="Z1244" s="13"/>
      <c r="AA1244" s="46"/>
      <c r="AB1244" s="56"/>
      <c r="AC1244" s="13"/>
      <c r="AD1244" s="60"/>
      <c r="AE1244" s="13"/>
      <c r="AF1244" s="13"/>
      <c r="AG1244" s="13"/>
      <c r="AH1244" s="46"/>
      <c r="AI1244" s="56"/>
      <c r="AJ1244" s="46"/>
      <c r="AK1244" s="56"/>
    </row>
    <row r="1245" spans="1:37">
      <c r="A1245" s="36" t="str">
        <f t="shared" si="19"/>
        <v>FI990_4</v>
      </c>
      <c r="B1245" t="s">
        <v>113</v>
      </c>
      <c r="C1245" t="s">
        <v>193</v>
      </c>
      <c r="D1245">
        <v>990</v>
      </c>
      <c r="E1245">
        <v>4</v>
      </c>
      <c r="F1245" s="25" t="str">
        <f>VLOOKUP(B1245,Definitions!$C$7:$D$43,2,FALSE)</f>
        <v>Finland</v>
      </c>
      <c r="G1245" t="str">
        <f>VLOOKUP(C1245,Definitions!$C$49:$D$57,2,FALSE)</f>
        <v>Not elsewhere specified (Other)</v>
      </c>
      <c r="H1245" t="str">
        <f>VLOOKUP(D1245,Definitions!$C$60:$D$104,2,FALSE)</f>
        <v>Not elsewhere specified (Other)</v>
      </c>
      <c r="J1245" s="29" t="str">
        <f>VLOOKUP(E1245,Definitions!$C$115:$D$131,2,FALSE)</f>
        <v>Other fossil fuels</v>
      </c>
      <c r="K1245" s="47"/>
      <c r="L1245" s="46"/>
      <c r="M1245" s="46"/>
      <c r="N1245" s="56"/>
      <c r="O1245" s="46"/>
      <c r="P1245" s="46"/>
      <c r="Q1245" s="46"/>
      <c r="R1245" s="37"/>
      <c r="S1245" s="13"/>
      <c r="T1245" s="56"/>
      <c r="U1245" s="13"/>
      <c r="V1245" s="56"/>
      <c r="W1245" s="13"/>
      <c r="X1245" s="13"/>
      <c r="Y1245" s="13"/>
      <c r="Z1245" s="13"/>
      <c r="AA1245" s="46"/>
      <c r="AB1245" s="56"/>
      <c r="AC1245" s="13"/>
      <c r="AD1245" s="60"/>
      <c r="AE1245" s="13"/>
      <c r="AF1245" s="13"/>
      <c r="AG1245" s="13"/>
      <c r="AH1245" s="46"/>
      <c r="AI1245" s="56"/>
      <c r="AJ1245" s="46"/>
      <c r="AK1245" s="56"/>
    </row>
    <row r="1246" spans="1:37">
      <c r="A1246" s="36" t="str">
        <f t="shared" si="19"/>
        <v>FI990_6</v>
      </c>
      <c r="B1246" t="s">
        <v>113</v>
      </c>
      <c r="C1246" t="s">
        <v>193</v>
      </c>
      <c r="D1246">
        <v>990</v>
      </c>
      <c r="E1246">
        <v>6</v>
      </c>
      <c r="F1246" s="25" t="str">
        <f>VLOOKUP(B1246,Definitions!$C$7:$D$43,2,FALSE)</f>
        <v>Finland</v>
      </c>
      <c r="G1246" t="str">
        <f>VLOOKUP(C1246,Definitions!$C$49:$D$57,2,FALSE)</f>
        <v>Not elsewhere specified (Other)</v>
      </c>
      <c r="H1246" t="str">
        <f>VLOOKUP(D1246,Definitions!$C$60:$D$104,2,FALSE)</f>
        <v>Not elsewhere specified (Other)</v>
      </c>
      <c r="J1246" s="29" t="str">
        <f>VLOOKUP(E1246,Definitions!$C$115:$D$131,2,FALSE)</f>
        <v>Electricity</v>
      </c>
      <c r="K1246" s="47"/>
      <c r="L1246" s="46"/>
      <c r="M1246" s="46"/>
      <c r="N1246" s="56"/>
      <c r="O1246" s="46"/>
      <c r="P1246" s="46"/>
      <c r="Q1246" s="46"/>
      <c r="R1246" s="37"/>
      <c r="S1246" s="13"/>
      <c r="T1246" s="56"/>
      <c r="U1246" s="13"/>
      <c r="V1246" s="56"/>
      <c r="W1246" s="13"/>
      <c r="X1246" s="13"/>
      <c r="Y1246" s="13"/>
      <c r="Z1246" s="13"/>
      <c r="AA1246" s="46"/>
      <c r="AB1246" s="56"/>
      <c r="AC1246" s="13"/>
      <c r="AD1246" s="60"/>
      <c r="AE1246" s="13"/>
      <c r="AF1246" s="13"/>
      <c r="AG1246" s="13"/>
      <c r="AH1246" s="46"/>
      <c r="AI1246" s="56"/>
      <c r="AJ1246" s="46"/>
      <c r="AK1246" s="56"/>
    </row>
    <row r="1247" spans="1:37">
      <c r="A1247" s="36" t="str">
        <f t="shared" si="19"/>
        <v>FI990_7</v>
      </c>
      <c r="B1247" t="s">
        <v>113</v>
      </c>
      <c r="C1247" t="s">
        <v>193</v>
      </c>
      <c r="D1247">
        <v>990</v>
      </c>
      <c r="E1247">
        <v>7</v>
      </c>
      <c r="F1247" s="25" t="str">
        <f>VLOOKUP(B1247,Definitions!$C$7:$D$43,2,FALSE)</f>
        <v>Finland</v>
      </c>
      <c r="G1247" t="str">
        <f>VLOOKUP(C1247,Definitions!$C$49:$D$57,2,FALSE)</f>
        <v>Not elsewhere specified (Other)</v>
      </c>
      <c r="H1247" t="str">
        <f>VLOOKUP(D1247,Definitions!$C$60:$D$104,2,FALSE)</f>
        <v>Not elsewhere specified (Other)</v>
      </c>
      <c r="J1247" s="29" t="str">
        <f>VLOOKUP(E1247,Definitions!$C$115:$D$131,2,FALSE)</f>
        <v>District heating</v>
      </c>
      <c r="K1247" s="47"/>
      <c r="L1247" s="46"/>
      <c r="M1247" s="46"/>
      <c r="N1247" s="56"/>
      <c r="O1247" s="46"/>
      <c r="P1247" s="46"/>
      <c r="Q1247" s="46"/>
      <c r="R1247" s="37"/>
      <c r="S1247" s="13"/>
      <c r="T1247" s="56"/>
      <c r="U1247" s="13"/>
      <c r="V1247" s="56"/>
      <c r="W1247" s="13"/>
      <c r="X1247" s="13"/>
      <c r="Y1247" s="13"/>
      <c r="Z1247" s="13"/>
      <c r="AA1247" s="46"/>
      <c r="AB1247" s="56"/>
      <c r="AC1247" s="13"/>
      <c r="AD1247" s="60"/>
      <c r="AE1247" s="13"/>
      <c r="AF1247" s="13"/>
      <c r="AG1247" s="13"/>
      <c r="AH1247" s="46"/>
      <c r="AI1247" s="56"/>
      <c r="AJ1247" s="46"/>
      <c r="AK1247" s="56"/>
    </row>
    <row r="1248" spans="1:37">
      <c r="A1248" s="36" t="str">
        <f t="shared" si="19"/>
        <v>FI990_8</v>
      </c>
      <c r="B1248" t="s">
        <v>113</v>
      </c>
      <c r="C1248" t="s">
        <v>193</v>
      </c>
      <c r="D1248">
        <v>990</v>
      </c>
      <c r="E1248">
        <v>8</v>
      </c>
      <c r="F1248" s="25" t="str">
        <f>VLOOKUP(B1248,Definitions!$C$7:$D$43,2,FALSE)</f>
        <v>Finland</v>
      </c>
      <c r="G1248" t="str">
        <f>VLOOKUP(C1248,Definitions!$C$49:$D$57,2,FALSE)</f>
        <v>Not elsewhere specified (Other)</v>
      </c>
      <c r="H1248" t="str">
        <f>VLOOKUP(D1248,Definitions!$C$60:$D$104,2,FALSE)</f>
        <v>Not elsewhere specified (Other)</v>
      </c>
      <c r="J1248" s="29" t="str">
        <f>VLOOKUP(E1248,Definitions!$C$115:$D$131,2,FALSE)</f>
        <v>Waste non-RES</v>
      </c>
      <c r="K1248" s="47"/>
      <c r="L1248" s="46"/>
      <c r="M1248" s="46"/>
      <c r="N1248" s="56"/>
      <c r="O1248" s="46"/>
      <c r="P1248" s="46"/>
      <c r="Q1248" s="46"/>
      <c r="R1248" s="37"/>
      <c r="S1248" s="13"/>
      <c r="T1248" s="56"/>
      <c r="U1248" s="13"/>
      <c r="V1248" s="56"/>
      <c r="W1248" s="13"/>
      <c r="X1248" s="13"/>
      <c r="Y1248" s="13"/>
      <c r="Z1248" s="13"/>
      <c r="AA1248" s="46"/>
      <c r="AB1248" s="56"/>
      <c r="AC1248" s="13"/>
      <c r="AD1248" s="60"/>
      <c r="AE1248" s="13"/>
      <c r="AF1248" s="13"/>
      <c r="AG1248" s="13"/>
      <c r="AH1248" s="46"/>
      <c r="AI1248" s="56"/>
      <c r="AJ1248" s="46"/>
      <c r="AK1248" s="56"/>
    </row>
    <row r="1249" spans="1:37">
      <c r="A1249" s="36" t="str">
        <f t="shared" si="19"/>
        <v>FI990_9</v>
      </c>
      <c r="B1249" t="s">
        <v>113</v>
      </c>
      <c r="C1249" t="s">
        <v>193</v>
      </c>
      <c r="D1249">
        <v>990</v>
      </c>
      <c r="E1249">
        <v>9</v>
      </c>
      <c r="F1249" s="25" t="str">
        <f>VLOOKUP(B1249,Definitions!$C$7:$D$43,2,FALSE)</f>
        <v>Finland</v>
      </c>
      <c r="G1249" t="str">
        <f>VLOOKUP(C1249,Definitions!$C$49:$D$57,2,FALSE)</f>
        <v>Not elsewhere specified (Other)</v>
      </c>
      <c r="H1249" t="str">
        <f>VLOOKUP(D1249,Definitions!$C$60:$D$104,2,FALSE)</f>
        <v>Not elsewhere specified (Other)</v>
      </c>
      <c r="J1249" s="29" t="str">
        <f>VLOOKUP(E1249,Definitions!$C$115:$D$131,2,FALSE)</f>
        <v>Waste RES</v>
      </c>
      <c r="K1249" s="47"/>
      <c r="L1249" s="46"/>
      <c r="M1249" s="46"/>
      <c r="N1249" s="56"/>
      <c r="O1249" s="46"/>
      <c r="P1249" s="46"/>
      <c r="Q1249" s="46"/>
      <c r="R1249" s="37"/>
      <c r="S1249" s="13"/>
      <c r="T1249" s="56"/>
      <c r="U1249" s="13"/>
      <c r="V1249" s="56"/>
      <c r="W1249" s="13"/>
      <c r="X1249" s="13"/>
      <c r="Y1249" s="13"/>
      <c r="Z1249" s="13"/>
      <c r="AA1249" s="46"/>
      <c r="AB1249" s="56"/>
      <c r="AC1249" s="13"/>
      <c r="AD1249" s="60"/>
      <c r="AE1249" s="13"/>
      <c r="AF1249" s="13"/>
      <c r="AG1249" s="13"/>
      <c r="AH1249" s="46"/>
      <c r="AI1249" s="56"/>
      <c r="AJ1249" s="46"/>
      <c r="AK1249" s="56"/>
    </row>
    <row r="1250" spans="1:37">
      <c r="A1250" s="36" t="str">
        <f t="shared" si="19"/>
        <v>FI990_51</v>
      </c>
      <c r="B1250" t="s">
        <v>113</v>
      </c>
      <c r="C1250" t="s">
        <v>193</v>
      </c>
      <c r="D1250">
        <v>990</v>
      </c>
      <c r="E1250">
        <v>51</v>
      </c>
      <c r="F1250" s="25" t="str">
        <f>VLOOKUP(B1250,Definitions!$C$7:$D$43,2,FALSE)</f>
        <v>Finland</v>
      </c>
      <c r="G1250" t="str">
        <f>VLOOKUP(C1250,Definitions!$C$49:$D$57,2,FALSE)</f>
        <v>Not elsewhere specified (Other)</v>
      </c>
      <c r="H1250" t="str">
        <f>VLOOKUP(D1250,Definitions!$C$60:$D$104,2,FALSE)</f>
        <v>Not elsewhere specified (Other)</v>
      </c>
      <c r="J1250" s="29" t="str">
        <f>VLOOKUP(E1250,Definitions!$C$115:$D$131,2,FALSE)</f>
        <v>Biomass</v>
      </c>
      <c r="K1250" s="47"/>
      <c r="L1250" s="46"/>
      <c r="M1250" s="46"/>
      <c r="N1250" s="56"/>
      <c r="O1250" s="46"/>
      <c r="P1250" s="46"/>
      <c r="Q1250" s="46"/>
      <c r="R1250" s="37"/>
      <c r="S1250" s="13"/>
      <c r="T1250" s="56"/>
      <c r="U1250" s="13"/>
      <c r="V1250" s="56"/>
      <c r="W1250" s="13"/>
      <c r="X1250" s="13"/>
      <c r="Y1250" s="13"/>
      <c r="Z1250" s="13"/>
      <c r="AA1250" s="46"/>
      <c r="AB1250" s="56"/>
      <c r="AC1250" s="13"/>
      <c r="AD1250" s="60"/>
      <c r="AE1250" s="13"/>
      <c r="AF1250" s="13"/>
      <c r="AG1250" s="13"/>
      <c r="AH1250" s="46"/>
      <c r="AI1250" s="56"/>
      <c r="AJ1250" s="46"/>
      <c r="AK1250" s="56"/>
    </row>
    <row r="1251" spans="1:37">
      <c r="A1251" s="36" t="str">
        <f t="shared" si="19"/>
        <v>FI990_52</v>
      </c>
      <c r="B1251" t="s">
        <v>113</v>
      </c>
      <c r="C1251" t="s">
        <v>193</v>
      </c>
      <c r="D1251">
        <v>990</v>
      </c>
      <c r="E1251">
        <v>52</v>
      </c>
      <c r="F1251" s="25" t="str">
        <f>VLOOKUP(B1251,Definitions!$C$7:$D$43,2,FALSE)</f>
        <v>Finland</v>
      </c>
      <c r="G1251" t="str">
        <f>VLOOKUP(C1251,Definitions!$C$49:$D$57,2,FALSE)</f>
        <v>Not elsewhere specified (Other)</v>
      </c>
      <c r="H1251" t="str">
        <f>VLOOKUP(D1251,Definitions!$C$60:$D$104,2,FALSE)</f>
        <v>Not elsewhere specified (Other)</v>
      </c>
      <c r="J1251" s="29" t="str">
        <f>VLOOKUP(E1251,Definitions!$C$115:$D$131,2,FALSE)</f>
        <v>Geothermal</v>
      </c>
      <c r="K1251" s="47"/>
      <c r="L1251" s="46"/>
      <c r="M1251" s="46"/>
      <c r="N1251" s="56"/>
      <c r="O1251" s="46"/>
      <c r="P1251" s="46"/>
      <c r="Q1251" s="46"/>
      <c r="R1251" s="37"/>
      <c r="S1251" s="13"/>
      <c r="T1251" s="56"/>
      <c r="U1251" s="13"/>
      <c r="V1251" s="56"/>
      <c r="W1251" s="13"/>
      <c r="X1251" s="13"/>
      <c r="Y1251" s="13"/>
      <c r="Z1251" s="13"/>
      <c r="AA1251" s="46"/>
      <c r="AB1251" s="56"/>
      <c r="AC1251" s="13"/>
      <c r="AD1251" s="60"/>
      <c r="AE1251" s="13"/>
      <c r="AF1251" s="13"/>
      <c r="AG1251" s="13"/>
      <c r="AH1251" s="46"/>
      <c r="AI1251" s="56"/>
      <c r="AJ1251" s="46"/>
      <c r="AK1251" s="56"/>
    </row>
    <row r="1252" spans="1:37">
      <c r="A1252" s="36" t="str">
        <f t="shared" si="19"/>
        <v>FI990_53</v>
      </c>
      <c r="B1252" t="s">
        <v>113</v>
      </c>
      <c r="C1252" t="s">
        <v>193</v>
      </c>
      <c r="D1252">
        <v>990</v>
      </c>
      <c r="E1252">
        <v>53</v>
      </c>
      <c r="F1252" s="25" t="str">
        <f>VLOOKUP(B1252,Definitions!$C$7:$D$43,2,FALSE)</f>
        <v>Finland</v>
      </c>
      <c r="G1252" t="str">
        <f>VLOOKUP(C1252,Definitions!$C$49:$D$57,2,FALSE)</f>
        <v>Not elsewhere specified (Other)</v>
      </c>
      <c r="H1252" t="str">
        <f>VLOOKUP(D1252,Definitions!$C$60:$D$104,2,FALSE)</f>
        <v>Not elsewhere specified (Other)</v>
      </c>
      <c r="J1252" s="29" t="str">
        <f>VLOOKUP(E1252,Definitions!$C$115:$D$131,2,FALSE)</f>
        <v>Solar energy</v>
      </c>
      <c r="K1252" s="47"/>
      <c r="L1252" s="46"/>
      <c r="M1252" s="46"/>
      <c r="N1252" s="56"/>
      <c r="O1252" s="46"/>
      <c r="P1252" s="46"/>
      <c r="Q1252" s="46"/>
      <c r="R1252" s="37"/>
      <c r="S1252" s="13"/>
      <c r="T1252" s="56"/>
      <c r="U1252" s="13"/>
      <c r="V1252" s="56"/>
      <c r="W1252" s="13"/>
      <c r="X1252" s="13"/>
      <c r="Y1252" s="13"/>
      <c r="Z1252" s="13"/>
      <c r="AA1252" s="46"/>
      <c r="AB1252" s="56"/>
      <c r="AC1252" s="13"/>
      <c r="AD1252" s="60"/>
      <c r="AE1252" s="13"/>
      <c r="AF1252" s="13"/>
      <c r="AG1252" s="13"/>
      <c r="AH1252" s="46"/>
      <c r="AI1252" s="56"/>
      <c r="AJ1252" s="46"/>
      <c r="AK1252" s="56"/>
    </row>
    <row r="1253" spans="1:37">
      <c r="A1253" s="36" t="str">
        <f t="shared" si="19"/>
        <v>FI990_56</v>
      </c>
      <c r="B1253" t="s">
        <v>113</v>
      </c>
      <c r="C1253" t="s">
        <v>193</v>
      </c>
      <c r="D1253">
        <v>990</v>
      </c>
      <c r="E1253">
        <v>56</v>
      </c>
      <c r="F1253" s="25" t="str">
        <f>VLOOKUP(B1253,Definitions!$C$7:$D$43,2,FALSE)</f>
        <v>Finland</v>
      </c>
      <c r="G1253" t="str">
        <f>VLOOKUP(C1253,Definitions!$C$49:$D$57,2,FALSE)</f>
        <v>Not elsewhere specified (Other)</v>
      </c>
      <c r="H1253" t="str">
        <f>VLOOKUP(D1253,Definitions!$C$60:$D$104,2,FALSE)</f>
        <v>Not elsewhere specified (Other)</v>
      </c>
      <c r="J1253" s="29" t="str">
        <f>VLOOKUP(E1253,Definitions!$C$115:$D$131,2,FALSE)</f>
        <v>Ambient heat ground</v>
      </c>
      <c r="K1253" s="47"/>
      <c r="L1253" s="46"/>
      <c r="M1253" s="46"/>
      <c r="N1253" s="56"/>
      <c r="O1253" s="46"/>
      <c r="P1253" s="46"/>
      <c r="Q1253" s="46"/>
      <c r="R1253" s="37"/>
      <c r="S1253" s="13"/>
      <c r="T1253" s="56"/>
      <c r="U1253" s="13"/>
      <c r="V1253" s="56"/>
      <c r="W1253" s="13"/>
      <c r="X1253" s="13"/>
      <c r="Y1253" s="13"/>
      <c r="Z1253" s="13"/>
      <c r="AA1253" s="46"/>
      <c r="AB1253" s="56"/>
      <c r="AC1253" s="13"/>
      <c r="AD1253" s="60"/>
      <c r="AE1253" s="13"/>
      <c r="AF1253" s="13"/>
      <c r="AG1253" s="13"/>
      <c r="AH1253" s="46"/>
      <c r="AI1253" s="56"/>
      <c r="AJ1253" s="46"/>
      <c r="AK1253" s="56"/>
    </row>
    <row r="1254" spans="1:37">
      <c r="A1254" s="36" t="str">
        <f t="shared" si="19"/>
        <v>FI990_57</v>
      </c>
      <c r="B1254" t="s">
        <v>113</v>
      </c>
      <c r="C1254" t="s">
        <v>193</v>
      </c>
      <c r="D1254">
        <v>990</v>
      </c>
      <c r="E1254">
        <v>57</v>
      </c>
      <c r="F1254" s="25" t="str">
        <f>VLOOKUP(B1254,Definitions!$C$7:$D$43,2,FALSE)</f>
        <v>Finland</v>
      </c>
      <c r="G1254" t="str">
        <f>VLOOKUP(C1254,Definitions!$C$49:$D$57,2,FALSE)</f>
        <v>Not elsewhere specified (Other)</v>
      </c>
      <c r="H1254" t="str">
        <f>VLOOKUP(D1254,Definitions!$C$60:$D$104,2,FALSE)</f>
        <v>Not elsewhere specified (Other)</v>
      </c>
      <c r="J1254" s="29" t="str">
        <f>VLOOKUP(E1254,Definitions!$C$115:$D$131,2,FALSE)</f>
        <v>Ambient heat air</v>
      </c>
      <c r="K1254" s="47"/>
      <c r="L1254" s="46"/>
      <c r="M1254" s="46"/>
      <c r="N1254" s="56"/>
      <c r="O1254" s="46"/>
      <c r="P1254" s="46"/>
      <c r="Q1254" s="46"/>
      <c r="R1254" s="37"/>
      <c r="S1254" s="13"/>
      <c r="T1254" s="56"/>
      <c r="U1254" s="13"/>
      <c r="V1254" s="56"/>
      <c r="W1254" s="13"/>
      <c r="X1254" s="13"/>
      <c r="Y1254" s="13"/>
      <c r="Z1254" s="13"/>
      <c r="AA1254" s="46"/>
      <c r="AB1254" s="56"/>
      <c r="AC1254" s="13"/>
      <c r="AD1254" s="60"/>
      <c r="AE1254" s="13"/>
      <c r="AF1254" s="13"/>
      <c r="AG1254" s="13"/>
      <c r="AH1254" s="46"/>
      <c r="AI1254" s="56"/>
      <c r="AJ1254" s="46"/>
      <c r="AK1254" s="56"/>
    </row>
    <row r="1255" spans="1:37">
      <c r="A1255" s="36" t="str">
        <f t="shared" si="19"/>
        <v>FI990_58</v>
      </c>
      <c r="B1255" t="s">
        <v>113</v>
      </c>
      <c r="C1255" t="s">
        <v>193</v>
      </c>
      <c r="D1255">
        <v>990</v>
      </c>
      <c r="E1255">
        <v>58</v>
      </c>
      <c r="F1255" s="25" t="str">
        <f>VLOOKUP(B1255,Definitions!$C$7:$D$43,2,FALSE)</f>
        <v>Finland</v>
      </c>
      <c r="G1255" t="str">
        <f>VLOOKUP(C1255,Definitions!$C$49:$D$57,2,FALSE)</f>
        <v>Not elsewhere specified (Other)</v>
      </c>
      <c r="H1255" t="str">
        <f>VLOOKUP(D1255,Definitions!$C$60:$D$104,2,FALSE)</f>
        <v>Not elsewhere specified (Other)</v>
      </c>
      <c r="J1255" s="29" t="str">
        <f>VLOOKUP(E1255,Definitions!$C$115:$D$131,2,FALSE)</f>
        <v>Ambient heat total</v>
      </c>
      <c r="K1255" s="47"/>
      <c r="L1255" s="46"/>
      <c r="M1255" s="46"/>
      <c r="N1255" s="56"/>
      <c r="O1255" s="46"/>
      <c r="P1255" s="46"/>
      <c r="Q1255" s="46"/>
      <c r="R1255" s="37"/>
      <c r="S1255" s="13"/>
      <c r="T1255" s="56"/>
      <c r="U1255" s="13"/>
      <c r="V1255" s="56"/>
      <c r="W1255" s="13"/>
      <c r="X1255" s="13"/>
      <c r="Y1255" s="13"/>
      <c r="Z1255" s="13"/>
      <c r="AA1255" s="46"/>
      <c r="AB1255" s="56"/>
      <c r="AC1255" s="13"/>
      <c r="AD1255" s="60"/>
      <c r="AE1255" s="13"/>
      <c r="AF1255" s="13"/>
      <c r="AG1255" s="13"/>
      <c r="AH1255" s="46"/>
      <c r="AI1255" s="56"/>
      <c r="AJ1255" s="46"/>
      <c r="AK1255" s="56"/>
    </row>
    <row r="1256" spans="1:37">
      <c r="A1256" s="36" t="str">
        <f t="shared" si="19"/>
        <v>FI990_55</v>
      </c>
      <c r="B1256" t="s">
        <v>113</v>
      </c>
      <c r="C1256" t="s">
        <v>193</v>
      </c>
      <c r="D1256">
        <v>990</v>
      </c>
      <c r="E1256">
        <v>55</v>
      </c>
      <c r="F1256" s="25" t="str">
        <f>VLOOKUP(B1256,Definitions!$C$7:$D$43,2,FALSE)</f>
        <v>Finland</v>
      </c>
      <c r="G1256" t="str">
        <f>VLOOKUP(C1256,Definitions!$C$49:$D$57,2,FALSE)</f>
        <v>Not elsewhere specified (Other)</v>
      </c>
      <c r="H1256" t="str">
        <f>VLOOKUP(D1256,Definitions!$C$60:$D$104,2,FALSE)</f>
        <v>Not elsewhere specified (Other)</v>
      </c>
      <c r="J1256" s="29" t="str">
        <f>VLOOKUP(E1256,Definitions!$C$115:$D$131,2,FALSE)</f>
        <v xml:space="preserve">Other RES </v>
      </c>
      <c r="K1256" s="47"/>
      <c r="L1256" s="46"/>
      <c r="M1256" s="46"/>
      <c r="N1256" s="56"/>
      <c r="O1256" s="46"/>
      <c r="P1256" s="46"/>
      <c r="Q1256" s="46"/>
      <c r="R1256" s="37"/>
      <c r="S1256" s="13"/>
      <c r="T1256" s="56"/>
      <c r="U1256" s="13"/>
      <c r="V1256" s="56"/>
      <c r="W1256" s="13"/>
      <c r="X1256" s="13"/>
      <c r="Y1256" s="13"/>
      <c r="Z1256" s="13"/>
      <c r="AA1256" s="46"/>
      <c r="AB1256" s="56"/>
      <c r="AC1256" s="13"/>
      <c r="AD1256" s="60"/>
      <c r="AE1256" s="13"/>
      <c r="AF1256" s="13"/>
      <c r="AG1256" s="13"/>
      <c r="AH1256" s="46"/>
      <c r="AI1256" s="56"/>
      <c r="AJ1256" s="46"/>
      <c r="AK1256" s="56"/>
    </row>
    <row r="1257" spans="1:37">
      <c r="A1257" s="36" t="str">
        <f t="shared" si="19"/>
        <v>SE101_0</v>
      </c>
      <c r="B1257" t="s">
        <v>118</v>
      </c>
      <c r="C1257" t="s">
        <v>193</v>
      </c>
      <c r="D1257">
        <v>101</v>
      </c>
      <c r="E1257">
        <v>0</v>
      </c>
      <c r="F1257" s="25" t="str">
        <f>VLOOKUP(B1257,Definitions!$C$7:$D$43,2,FALSE)</f>
        <v>Sweden</v>
      </c>
      <c r="G1257" t="str">
        <f>VLOOKUP(C1257,Definitions!$C$49:$D$57,2,FALSE)</f>
        <v>Not elsewhere specified (Other)</v>
      </c>
      <c r="H1257" t="str">
        <f>VLOOKUP(D1257,Definitions!$C$60:$D$104,2,FALSE)</f>
        <v>Agriculture / Forestry</v>
      </c>
      <c r="J1257" s="29" t="str">
        <f>VLOOKUP(E1257,Definitions!$C$115:$D$131,2,FALSE)</f>
        <v>TOTAL</v>
      </c>
      <c r="K1257" s="47"/>
      <c r="L1257" s="46"/>
      <c r="M1257" s="46"/>
      <c r="N1257" s="56"/>
      <c r="O1257" s="46"/>
      <c r="P1257" s="46"/>
      <c r="Q1257" s="46"/>
      <c r="R1257" s="37"/>
      <c r="S1257" s="13"/>
      <c r="T1257" s="56"/>
      <c r="U1257" s="13"/>
      <c r="V1257" s="56"/>
      <c r="W1257" s="13"/>
      <c r="X1257" s="13"/>
      <c r="Y1257" s="13"/>
      <c r="Z1257" s="13"/>
      <c r="AA1257" s="46"/>
      <c r="AB1257" s="56"/>
      <c r="AC1257" s="13"/>
      <c r="AD1257" s="60"/>
      <c r="AE1257" s="13"/>
      <c r="AF1257" s="13"/>
      <c r="AG1257" s="13"/>
      <c r="AH1257" s="46"/>
      <c r="AI1257" s="56"/>
      <c r="AJ1257" s="46"/>
      <c r="AK1257" s="56"/>
    </row>
    <row r="1258" spans="1:37">
      <c r="A1258" s="36" t="str">
        <f t="shared" si="19"/>
        <v>SE101_1</v>
      </c>
      <c r="B1258" t="s">
        <v>118</v>
      </c>
      <c r="C1258" t="s">
        <v>193</v>
      </c>
      <c r="D1258">
        <v>101</v>
      </c>
      <c r="E1258">
        <v>1</v>
      </c>
      <c r="F1258" s="25" t="str">
        <f>VLOOKUP(B1258,Definitions!$C$7:$D$43,2,FALSE)</f>
        <v>Sweden</v>
      </c>
      <c r="G1258" t="str">
        <f>VLOOKUP(C1258,Definitions!$C$49:$D$57,2,FALSE)</f>
        <v>Not elsewhere specified (Other)</v>
      </c>
      <c r="H1258" t="str">
        <f>VLOOKUP(D1258,Definitions!$C$60:$D$104,2,FALSE)</f>
        <v>Agriculture / Forestry</v>
      </c>
      <c r="J1258" s="29" t="str">
        <f>VLOOKUP(E1258,Definitions!$C$115:$D$131,2,FALSE)</f>
        <v>Coal</v>
      </c>
      <c r="K1258" s="47"/>
      <c r="L1258" s="46"/>
      <c r="M1258" s="46"/>
      <c r="N1258" s="56"/>
      <c r="O1258" s="46"/>
      <c r="P1258" s="46"/>
      <c r="Q1258" s="46"/>
      <c r="R1258" s="37"/>
      <c r="S1258" s="13"/>
      <c r="T1258" s="56"/>
      <c r="U1258" s="13"/>
      <c r="V1258" s="56"/>
      <c r="W1258" s="13"/>
      <c r="X1258" s="13"/>
      <c r="Y1258" s="13"/>
      <c r="Z1258" s="13"/>
      <c r="AA1258" s="46"/>
      <c r="AB1258" s="56"/>
      <c r="AC1258" s="13"/>
      <c r="AD1258" s="60"/>
      <c r="AE1258" s="13"/>
      <c r="AF1258" s="13"/>
      <c r="AG1258" s="13"/>
      <c r="AH1258" s="46"/>
      <c r="AI1258" s="56"/>
      <c r="AJ1258" s="46"/>
      <c r="AK1258" s="56"/>
    </row>
    <row r="1259" spans="1:37">
      <c r="A1259" s="36" t="str">
        <f t="shared" si="19"/>
        <v>SE101_2</v>
      </c>
      <c r="B1259" t="s">
        <v>118</v>
      </c>
      <c r="C1259" t="s">
        <v>193</v>
      </c>
      <c r="D1259">
        <v>101</v>
      </c>
      <c r="E1259">
        <v>2</v>
      </c>
      <c r="F1259" s="25" t="str">
        <f>VLOOKUP(B1259,Definitions!$C$7:$D$43,2,FALSE)</f>
        <v>Sweden</v>
      </c>
      <c r="G1259" t="str">
        <f>VLOOKUP(C1259,Definitions!$C$49:$D$57,2,FALSE)</f>
        <v>Not elsewhere specified (Other)</v>
      </c>
      <c r="H1259" t="str">
        <f>VLOOKUP(D1259,Definitions!$C$60:$D$104,2,FALSE)</f>
        <v>Agriculture / Forestry</v>
      </c>
      <c r="J1259" s="29" t="str">
        <f>VLOOKUP(E1259,Definitions!$C$115:$D$131,2,FALSE)</f>
        <v>Fuel oil</v>
      </c>
      <c r="K1259" s="47"/>
      <c r="L1259" s="46"/>
      <c r="M1259" s="46"/>
      <c r="N1259" s="56"/>
      <c r="O1259" s="46"/>
      <c r="P1259" s="46"/>
      <c r="Q1259" s="46"/>
      <c r="R1259" s="37"/>
      <c r="S1259" s="13"/>
      <c r="T1259" s="56"/>
      <c r="U1259" s="13"/>
      <c r="V1259" s="56"/>
      <c r="W1259" s="13"/>
      <c r="X1259" s="13"/>
      <c r="Y1259" s="13"/>
      <c r="Z1259" s="13"/>
      <c r="AA1259" s="46"/>
      <c r="AB1259" s="56"/>
      <c r="AC1259" s="13"/>
      <c r="AD1259" s="60"/>
      <c r="AE1259" s="13"/>
      <c r="AF1259" s="13"/>
      <c r="AG1259" s="13"/>
      <c r="AH1259" s="46"/>
      <c r="AI1259" s="56"/>
      <c r="AJ1259" s="46"/>
      <c r="AK1259" s="56"/>
    </row>
    <row r="1260" spans="1:37">
      <c r="A1260" s="36" t="str">
        <f t="shared" si="19"/>
        <v>SE101_3</v>
      </c>
      <c r="B1260" t="s">
        <v>118</v>
      </c>
      <c r="C1260" t="s">
        <v>193</v>
      </c>
      <c r="D1260">
        <v>101</v>
      </c>
      <c r="E1260">
        <v>3</v>
      </c>
      <c r="F1260" s="25" t="str">
        <f>VLOOKUP(B1260,Definitions!$C$7:$D$43,2,FALSE)</f>
        <v>Sweden</v>
      </c>
      <c r="G1260" t="str">
        <f>VLOOKUP(C1260,Definitions!$C$49:$D$57,2,FALSE)</f>
        <v>Not elsewhere specified (Other)</v>
      </c>
      <c r="H1260" t="str">
        <f>VLOOKUP(D1260,Definitions!$C$60:$D$104,2,FALSE)</f>
        <v>Agriculture / Forestry</v>
      </c>
      <c r="J1260" s="29" t="str">
        <f>VLOOKUP(E1260,Definitions!$C$115:$D$131,2,FALSE)</f>
        <v>Natural gas</v>
      </c>
      <c r="K1260" s="47"/>
      <c r="L1260" s="46"/>
      <c r="M1260" s="46"/>
      <c r="N1260" s="56"/>
      <c r="O1260" s="46"/>
      <c r="P1260" s="46"/>
      <c r="Q1260" s="46"/>
      <c r="R1260" s="37"/>
      <c r="S1260" s="13"/>
      <c r="T1260" s="56"/>
      <c r="U1260" s="13"/>
      <c r="V1260" s="56"/>
      <c r="W1260" s="13"/>
      <c r="X1260" s="13"/>
      <c r="Y1260" s="13"/>
      <c r="Z1260" s="13"/>
      <c r="AA1260" s="46"/>
      <c r="AB1260" s="56"/>
      <c r="AC1260" s="13"/>
      <c r="AD1260" s="60"/>
      <c r="AE1260" s="13"/>
      <c r="AF1260" s="13"/>
      <c r="AG1260" s="13"/>
      <c r="AH1260" s="46"/>
      <c r="AI1260" s="56"/>
      <c r="AJ1260" s="46"/>
      <c r="AK1260" s="56"/>
    </row>
    <row r="1261" spans="1:37">
      <c r="A1261" s="36" t="str">
        <f t="shared" si="19"/>
        <v>SE101_4</v>
      </c>
      <c r="B1261" t="s">
        <v>118</v>
      </c>
      <c r="C1261" t="s">
        <v>193</v>
      </c>
      <c r="D1261">
        <v>101</v>
      </c>
      <c r="E1261">
        <v>4</v>
      </c>
      <c r="F1261" s="25" t="str">
        <f>VLOOKUP(B1261,Definitions!$C$7:$D$43,2,FALSE)</f>
        <v>Sweden</v>
      </c>
      <c r="G1261" t="str">
        <f>VLOOKUP(C1261,Definitions!$C$49:$D$57,2,FALSE)</f>
        <v>Not elsewhere specified (Other)</v>
      </c>
      <c r="H1261" t="str">
        <f>VLOOKUP(D1261,Definitions!$C$60:$D$104,2,FALSE)</f>
        <v>Agriculture / Forestry</v>
      </c>
      <c r="J1261" s="29" t="str">
        <f>VLOOKUP(E1261,Definitions!$C$115:$D$131,2,FALSE)</f>
        <v>Other fossil fuels</v>
      </c>
      <c r="K1261" s="47"/>
      <c r="L1261" s="46"/>
      <c r="M1261" s="46"/>
      <c r="N1261" s="56"/>
      <c r="O1261" s="46"/>
      <c r="P1261" s="46"/>
      <c r="Q1261" s="46"/>
      <c r="R1261" s="37"/>
      <c r="S1261" s="13"/>
      <c r="T1261" s="56"/>
      <c r="U1261" s="13"/>
      <c r="V1261" s="56"/>
      <c r="W1261" s="13"/>
      <c r="X1261" s="13"/>
      <c r="Y1261" s="13"/>
      <c r="Z1261" s="13"/>
      <c r="AA1261" s="46"/>
      <c r="AB1261" s="56"/>
      <c r="AC1261" s="13"/>
      <c r="AD1261" s="60"/>
      <c r="AE1261" s="13"/>
      <c r="AF1261" s="13"/>
      <c r="AG1261" s="13"/>
      <c r="AH1261" s="46"/>
      <c r="AI1261" s="56"/>
      <c r="AJ1261" s="46"/>
      <c r="AK1261" s="56"/>
    </row>
    <row r="1262" spans="1:37">
      <c r="A1262" s="36" t="str">
        <f t="shared" si="19"/>
        <v>SE101_6</v>
      </c>
      <c r="B1262" t="s">
        <v>118</v>
      </c>
      <c r="C1262" t="s">
        <v>193</v>
      </c>
      <c r="D1262">
        <v>101</v>
      </c>
      <c r="E1262">
        <v>6</v>
      </c>
      <c r="F1262" s="25" t="str">
        <f>VLOOKUP(B1262,Definitions!$C$7:$D$43,2,FALSE)</f>
        <v>Sweden</v>
      </c>
      <c r="G1262" t="str">
        <f>VLOOKUP(C1262,Definitions!$C$49:$D$57,2,FALSE)</f>
        <v>Not elsewhere specified (Other)</v>
      </c>
      <c r="H1262" t="str">
        <f>VLOOKUP(D1262,Definitions!$C$60:$D$104,2,FALSE)</f>
        <v>Agriculture / Forestry</v>
      </c>
      <c r="J1262" s="29" t="str">
        <f>VLOOKUP(E1262,Definitions!$C$115:$D$131,2,FALSE)</f>
        <v>Electricity</v>
      </c>
      <c r="K1262" s="47"/>
      <c r="L1262" s="46"/>
      <c r="M1262" s="46"/>
      <c r="N1262" s="56"/>
      <c r="O1262" s="46"/>
      <c r="P1262" s="46"/>
      <c r="Q1262" s="46"/>
      <c r="R1262" s="37"/>
      <c r="S1262" s="13"/>
      <c r="T1262" s="56"/>
      <c r="U1262" s="13"/>
      <c r="V1262" s="56"/>
      <c r="W1262" s="13"/>
      <c r="X1262" s="13"/>
      <c r="Y1262" s="13"/>
      <c r="Z1262" s="13"/>
      <c r="AA1262" s="46"/>
      <c r="AB1262" s="56"/>
      <c r="AC1262" s="13"/>
      <c r="AD1262" s="60"/>
      <c r="AE1262" s="13"/>
      <c r="AF1262" s="13"/>
      <c r="AG1262" s="13"/>
      <c r="AH1262" s="46"/>
      <c r="AI1262" s="56"/>
      <c r="AJ1262" s="46"/>
      <c r="AK1262" s="56"/>
    </row>
    <row r="1263" spans="1:37">
      <c r="A1263" s="36" t="str">
        <f t="shared" si="19"/>
        <v>SE101_7</v>
      </c>
      <c r="B1263" t="s">
        <v>118</v>
      </c>
      <c r="C1263" t="s">
        <v>193</v>
      </c>
      <c r="D1263">
        <v>101</v>
      </c>
      <c r="E1263">
        <v>7</v>
      </c>
      <c r="F1263" s="25" t="str">
        <f>VLOOKUP(B1263,Definitions!$C$7:$D$43,2,FALSE)</f>
        <v>Sweden</v>
      </c>
      <c r="G1263" t="str">
        <f>VLOOKUP(C1263,Definitions!$C$49:$D$57,2,FALSE)</f>
        <v>Not elsewhere specified (Other)</v>
      </c>
      <c r="H1263" t="str">
        <f>VLOOKUP(D1263,Definitions!$C$60:$D$104,2,FALSE)</f>
        <v>Agriculture / Forestry</v>
      </c>
      <c r="J1263" s="29" t="str">
        <f>VLOOKUP(E1263,Definitions!$C$115:$D$131,2,FALSE)</f>
        <v>District heating</v>
      </c>
      <c r="K1263" s="47"/>
      <c r="L1263" s="46"/>
      <c r="M1263" s="46"/>
      <c r="N1263" s="56"/>
      <c r="O1263" s="46"/>
      <c r="P1263" s="46"/>
      <c r="Q1263" s="46"/>
      <c r="R1263" s="37"/>
      <c r="S1263" s="13"/>
      <c r="T1263" s="56"/>
      <c r="U1263" s="13"/>
      <c r="V1263" s="56"/>
      <c r="W1263" s="13"/>
      <c r="X1263" s="13"/>
      <c r="Y1263" s="13"/>
      <c r="Z1263" s="13"/>
      <c r="AA1263" s="46"/>
      <c r="AB1263" s="56"/>
      <c r="AC1263" s="13"/>
      <c r="AD1263" s="60"/>
      <c r="AE1263" s="13"/>
      <c r="AF1263" s="13"/>
      <c r="AG1263" s="13"/>
      <c r="AH1263" s="46"/>
      <c r="AI1263" s="56"/>
      <c r="AJ1263" s="46"/>
      <c r="AK1263" s="56"/>
    </row>
    <row r="1264" spans="1:37">
      <c r="A1264" s="36" t="str">
        <f t="shared" si="19"/>
        <v>SE101_8</v>
      </c>
      <c r="B1264" t="s">
        <v>118</v>
      </c>
      <c r="C1264" t="s">
        <v>193</v>
      </c>
      <c r="D1264">
        <v>101</v>
      </c>
      <c r="E1264">
        <v>8</v>
      </c>
      <c r="F1264" s="25" t="str">
        <f>VLOOKUP(B1264,Definitions!$C$7:$D$43,2,FALSE)</f>
        <v>Sweden</v>
      </c>
      <c r="G1264" t="str">
        <f>VLOOKUP(C1264,Definitions!$C$49:$D$57,2,FALSE)</f>
        <v>Not elsewhere specified (Other)</v>
      </c>
      <c r="H1264" t="str">
        <f>VLOOKUP(D1264,Definitions!$C$60:$D$104,2,FALSE)</f>
        <v>Agriculture / Forestry</v>
      </c>
      <c r="J1264" s="29" t="str">
        <f>VLOOKUP(E1264,Definitions!$C$115:$D$131,2,FALSE)</f>
        <v>Waste non-RES</v>
      </c>
      <c r="K1264" s="47"/>
      <c r="L1264" s="46"/>
      <c r="M1264" s="46"/>
      <c r="N1264" s="56"/>
      <c r="O1264" s="46"/>
      <c r="P1264" s="46"/>
      <c r="Q1264" s="46"/>
      <c r="R1264" s="37"/>
      <c r="S1264" s="13"/>
      <c r="T1264" s="56"/>
      <c r="U1264" s="13"/>
      <c r="V1264" s="56"/>
      <c r="W1264" s="13"/>
      <c r="X1264" s="13"/>
      <c r="Y1264" s="13"/>
      <c r="Z1264" s="13"/>
      <c r="AA1264" s="46"/>
      <c r="AB1264" s="56"/>
      <c r="AC1264" s="13"/>
      <c r="AD1264" s="60"/>
      <c r="AE1264" s="13"/>
      <c r="AF1264" s="13"/>
      <c r="AG1264" s="13"/>
      <c r="AH1264" s="46"/>
      <c r="AI1264" s="56"/>
      <c r="AJ1264" s="46"/>
      <c r="AK1264" s="56"/>
    </row>
    <row r="1265" spans="1:37">
      <c r="A1265" s="36" t="str">
        <f t="shared" si="19"/>
        <v>SE101_9</v>
      </c>
      <c r="B1265" t="s">
        <v>118</v>
      </c>
      <c r="C1265" t="s">
        <v>193</v>
      </c>
      <c r="D1265">
        <v>101</v>
      </c>
      <c r="E1265">
        <v>9</v>
      </c>
      <c r="F1265" s="25" t="str">
        <f>VLOOKUP(B1265,Definitions!$C$7:$D$43,2,FALSE)</f>
        <v>Sweden</v>
      </c>
      <c r="G1265" t="str">
        <f>VLOOKUP(C1265,Definitions!$C$49:$D$57,2,FALSE)</f>
        <v>Not elsewhere specified (Other)</v>
      </c>
      <c r="H1265" t="str">
        <f>VLOOKUP(D1265,Definitions!$C$60:$D$104,2,FALSE)</f>
        <v>Agriculture / Forestry</v>
      </c>
      <c r="J1265" s="29" t="str">
        <f>VLOOKUP(E1265,Definitions!$C$115:$D$131,2,FALSE)</f>
        <v>Waste RES</v>
      </c>
      <c r="K1265" s="47"/>
      <c r="L1265" s="46"/>
      <c r="M1265" s="46"/>
      <c r="N1265" s="56"/>
      <c r="O1265" s="46"/>
      <c r="P1265" s="46"/>
      <c r="Q1265" s="46"/>
      <c r="R1265" s="37"/>
      <c r="S1265" s="13"/>
      <c r="T1265" s="56"/>
      <c r="U1265" s="13"/>
      <c r="V1265" s="56"/>
      <c r="W1265" s="13"/>
      <c r="X1265" s="13"/>
      <c r="Y1265" s="13"/>
      <c r="Z1265" s="13"/>
      <c r="AA1265" s="46"/>
      <c r="AB1265" s="56"/>
      <c r="AC1265" s="13"/>
      <c r="AD1265" s="60"/>
      <c r="AE1265" s="13"/>
      <c r="AF1265" s="13"/>
      <c r="AG1265" s="13"/>
      <c r="AH1265" s="46"/>
      <c r="AI1265" s="56"/>
      <c r="AJ1265" s="46"/>
      <c r="AK1265" s="56"/>
    </row>
    <row r="1266" spans="1:37">
      <c r="A1266" s="36" t="str">
        <f t="shared" si="19"/>
        <v>SE101_51</v>
      </c>
      <c r="B1266" t="s">
        <v>118</v>
      </c>
      <c r="C1266" t="s">
        <v>193</v>
      </c>
      <c r="D1266">
        <v>101</v>
      </c>
      <c r="E1266">
        <v>51</v>
      </c>
      <c r="F1266" s="25" t="str">
        <f>VLOOKUP(B1266,Definitions!$C$7:$D$43,2,FALSE)</f>
        <v>Sweden</v>
      </c>
      <c r="G1266" t="str">
        <f>VLOOKUP(C1266,Definitions!$C$49:$D$57,2,FALSE)</f>
        <v>Not elsewhere specified (Other)</v>
      </c>
      <c r="H1266" t="str">
        <f>VLOOKUP(D1266,Definitions!$C$60:$D$104,2,FALSE)</f>
        <v>Agriculture / Forestry</v>
      </c>
      <c r="J1266" s="29" t="str">
        <f>VLOOKUP(E1266,Definitions!$C$115:$D$131,2,FALSE)</f>
        <v>Biomass</v>
      </c>
      <c r="K1266" s="47"/>
      <c r="L1266" s="46"/>
      <c r="M1266" s="46"/>
      <c r="N1266" s="56"/>
      <c r="O1266" s="46"/>
      <c r="P1266" s="46"/>
      <c r="Q1266" s="46"/>
      <c r="R1266" s="37"/>
      <c r="S1266" s="13"/>
      <c r="T1266" s="56"/>
      <c r="U1266" s="13"/>
      <c r="V1266" s="56"/>
      <c r="W1266" s="13"/>
      <c r="X1266" s="13"/>
      <c r="Y1266" s="13"/>
      <c r="Z1266" s="13"/>
      <c r="AA1266" s="46"/>
      <c r="AB1266" s="56"/>
      <c r="AC1266" s="13"/>
      <c r="AD1266" s="60"/>
      <c r="AE1266" s="13"/>
      <c r="AF1266" s="13"/>
      <c r="AG1266" s="13"/>
      <c r="AH1266" s="46"/>
      <c r="AI1266" s="56"/>
      <c r="AJ1266" s="46"/>
      <c r="AK1266" s="56"/>
    </row>
    <row r="1267" spans="1:37">
      <c r="A1267" s="36" t="str">
        <f t="shared" si="19"/>
        <v>SE101_52</v>
      </c>
      <c r="B1267" t="s">
        <v>118</v>
      </c>
      <c r="C1267" t="s">
        <v>193</v>
      </c>
      <c r="D1267">
        <v>101</v>
      </c>
      <c r="E1267">
        <v>52</v>
      </c>
      <c r="F1267" s="25" t="str">
        <f>VLOOKUP(B1267,Definitions!$C$7:$D$43,2,FALSE)</f>
        <v>Sweden</v>
      </c>
      <c r="G1267" t="str">
        <f>VLOOKUP(C1267,Definitions!$C$49:$D$57,2,FALSE)</f>
        <v>Not elsewhere specified (Other)</v>
      </c>
      <c r="H1267" t="str">
        <f>VLOOKUP(D1267,Definitions!$C$60:$D$104,2,FALSE)</f>
        <v>Agriculture / Forestry</v>
      </c>
      <c r="J1267" s="29" t="str">
        <f>VLOOKUP(E1267,Definitions!$C$115:$D$131,2,FALSE)</f>
        <v>Geothermal</v>
      </c>
      <c r="K1267" s="47"/>
      <c r="L1267" s="46"/>
      <c r="M1267" s="46"/>
      <c r="N1267" s="56"/>
      <c r="O1267" s="46"/>
      <c r="P1267" s="46"/>
      <c r="Q1267" s="46"/>
      <c r="R1267" s="37"/>
      <c r="S1267" s="13"/>
      <c r="T1267" s="56"/>
      <c r="U1267" s="13"/>
      <c r="V1267" s="56"/>
      <c r="W1267" s="13"/>
      <c r="X1267" s="13"/>
      <c r="Y1267" s="13"/>
      <c r="Z1267" s="13"/>
      <c r="AA1267" s="46"/>
      <c r="AB1267" s="56"/>
      <c r="AC1267" s="13"/>
      <c r="AD1267" s="60"/>
      <c r="AE1267" s="13"/>
      <c r="AF1267" s="13"/>
      <c r="AG1267" s="13"/>
      <c r="AH1267" s="46"/>
      <c r="AI1267" s="56"/>
      <c r="AJ1267" s="46"/>
      <c r="AK1267" s="56"/>
    </row>
    <row r="1268" spans="1:37">
      <c r="A1268" s="36" t="str">
        <f t="shared" si="19"/>
        <v>SE101_53</v>
      </c>
      <c r="B1268" t="s">
        <v>118</v>
      </c>
      <c r="C1268" t="s">
        <v>193</v>
      </c>
      <c r="D1268">
        <v>101</v>
      </c>
      <c r="E1268">
        <v>53</v>
      </c>
      <c r="F1268" s="25" t="str">
        <f>VLOOKUP(B1268,Definitions!$C$7:$D$43,2,FALSE)</f>
        <v>Sweden</v>
      </c>
      <c r="G1268" t="str">
        <f>VLOOKUP(C1268,Definitions!$C$49:$D$57,2,FALSE)</f>
        <v>Not elsewhere specified (Other)</v>
      </c>
      <c r="H1268" t="str">
        <f>VLOOKUP(D1268,Definitions!$C$60:$D$104,2,FALSE)</f>
        <v>Agriculture / Forestry</v>
      </c>
      <c r="J1268" s="29" t="str">
        <f>VLOOKUP(E1268,Definitions!$C$115:$D$131,2,FALSE)</f>
        <v>Solar energy</v>
      </c>
      <c r="K1268" s="47"/>
      <c r="L1268" s="46"/>
      <c r="M1268" s="46"/>
      <c r="N1268" s="56"/>
      <c r="O1268" s="46"/>
      <c r="P1268" s="46"/>
      <c r="Q1268" s="46"/>
      <c r="R1268" s="37"/>
      <c r="S1268" s="13"/>
      <c r="T1268" s="56"/>
      <c r="U1268" s="13"/>
      <c r="V1268" s="56"/>
      <c r="W1268" s="13"/>
      <c r="X1268" s="13"/>
      <c r="Y1268" s="13"/>
      <c r="Z1268" s="13"/>
      <c r="AA1268" s="46"/>
      <c r="AB1268" s="56"/>
      <c r="AC1268" s="13"/>
      <c r="AD1268" s="60"/>
      <c r="AE1268" s="13"/>
      <c r="AF1268" s="13"/>
      <c r="AG1268" s="13"/>
      <c r="AH1268" s="46"/>
      <c r="AI1268" s="56"/>
      <c r="AJ1268" s="46"/>
      <c r="AK1268" s="56"/>
    </row>
    <row r="1269" spans="1:37">
      <c r="A1269" s="36" t="str">
        <f t="shared" si="19"/>
        <v>SE101_56</v>
      </c>
      <c r="B1269" t="s">
        <v>118</v>
      </c>
      <c r="C1269" t="s">
        <v>193</v>
      </c>
      <c r="D1269">
        <v>101</v>
      </c>
      <c r="E1269">
        <v>56</v>
      </c>
      <c r="F1269" s="25" t="str">
        <f>VLOOKUP(B1269,Definitions!$C$7:$D$43,2,FALSE)</f>
        <v>Sweden</v>
      </c>
      <c r="G1269" t="str">
        <f>VLOOKUP(C1269,Definitions!$C$49:$D$57,2,FALSE)</f>
        <v>Not elsewhere specified (Other)</v>
      </c>
      <c r="H1269" t="str">
        <f>VLOOKUP(D1269,Definitions!$C$60:$D$104,2,FALSE)</f>
        <v>Agriculture / Forestry</v>
      </c>
      <c r="J1269" s="29" t="str">
        <f>VLOOKUP(E1269,Definitions!$C$115:$D$131,2,FALSE)</f>
        <v>Ambient heat ground</v>
      </c>
      <c r="K1269" s="47"/>
      <c r="L1269" s="46"/>
      <c r="M1269" s="46"/>
      <c r="N1269" s="56"/>
      <c r="O1269" s="46"/>
      <c r="P1269" s="46"/>
      <c r="Q1269" s="46"/>
      <c r="R1269" s="37"/>
      <c r="S1269" s="13"/>
      <c r="T1269" s="56"/>
      <c r="U1269" s="13"/>
      <c r="V1269" s="56"/>
      <c r="W1269" s="13"/>
      <c r="X1269" s="13"/>
      <c r="Y1269" s="13"/>
      <c r="Z1269" s="13"/>
      <c r="AA1269" s="46"/>
      <c r="AB1269" s="56"/>
      <c r="AC1269" s="13"/>
      <c r="AD1269" s="60"/>
      <c r="AE1269" s="13"/>
      <c r="AF1269" s="13"/>
      <c r="AG1269" s="13"/>
      <c r="AH1269" s="46"/>
      <c r="AI1269" s="56"/>
      <c r="AJ1269" s="46"/>
      <c r="AK1269" s="56"/>
    </row>
    <row r="1270" spans="1:37">
      <c r="A1270" s="36" t="str">
        <f t="shared" si="19"/>
        <v>SE101_57</v>
      </c>
      <c r="B1270" t="s">
        <v>118</v>
      </c>
      <c r="C1270" t="s">
        <v>193</v>
      </c>
      <c r="D1270">
        <v>101</v>
      </c>
      <c r="E1270">
        <v>57</v>
      </c>
      <c r="F1270" s="25" t="str">
        <f>VLOOKUP(B1270,Definitions!$C$7:$D$43,2,FALSE)</f>
        <v>Sweden</v>
      </c>
      <c r="G1270" t="str">
        <f>VLOOKUP(C1270,Definitions!$C$49:$D$57,2,FALSE)</f>
        <v>Not elsewhere specified (Other)</v>
      </c>
      <c r="H1270" t="str">
        <f>VLOOKUP(D1270,Definitions!$C$60:$D$104,2,FALSE)</f>
        <v>Agriculture / Forestry</v>
      </c>
      <c r="J1270" s="29" t="str">
        <f>VLOOKUP(E1270,Definitions!$C$115:$D$131,2,FALSE)</f>
        <v>Ambient heat air</v>
      </c>
      <c r="K1270" s="47"/>
      <c r="L1270" s="46"/>
      <c r="M1270" s="46"/>
      <c r="N1270" s="56"/>
      <c r="O1270" s="46"/>
      <c r="P1270" s="46"/>
      <c r="Q1270" s="46"/>
      <c r="R1270" s="37"/>
      <c r="S1270" s="13"/>
      <c r="T1270" s="56"/>
      <c r="U1270" s="13"/>
      <c r="V1270" s="56"/>
      <c r="W1270" s="13"/>
      <c r="X1270" s="13"/>
      <c r="Y1270" s="13"/>
      <c r="Z1270" s="13"/>
      <c r="AA1270" s="46"/>
      <c r="AB1270" s="56"/>
      <c r="AC1270" s="13"/>
      <c r="AD1270" s="60"/>
      <c r="AE1270" s="13"/>
      <c r="AF1270" s="13"/>
      <c r="AG1270" s="13"/>
      <c r="AH1270" s="46"/>
      <c r="AI1270" s="56"/>
      <c r="AJ1270" s="46"/>
      <c r="AK1270" s="56"/>
    </row>
    <row r="1271" spans="1:37">
      <c r="A1271" s="36" t="str">
        <f t="shared" si="19"/>
        <v>SE101_58</v>
      </c>
      <c r="B1271" t="s">
        <v>118</v>
      </c>
      <c r="C1271" t="s">
        <v>193</v>
      </c>
      <c r="D1271">
        <v>101</v>
      </c>
      <c r="E1271">
        <v>58</v>
      </c>
      <c r="F1271" s="25" t="str">
        <f>VLOOKUP(B1271,Definitions!$C$7:$D$43,2,FALSE)</f>
        <v>Sweden</v>
      </c>
      <c r="G1271" t="str">
        <f>VLOOKUP(C1271,Definitions!$C$49:$D$57,2,FALSE)</f>
        <v>Not elsewhere specified (Other)</v>
      </c>
      <c r="H1271" t="str">
        <f>VLOOKUP(D1271,Definitions!$C$60:$D$104,2,FALSE)</f>
        <v>Agriculture / Forestry</v>
      </c>
      <c r="J1271" s="29" t="str">
        <f>VLOOKUP(E1271,Definitions!$C$115:$D$131,2,FALSE)</f>
        <v>Ambient heat total</v>
      </c>
      <c r="K1271" s="47"/>
      <c r="L1271" s="46"/>
      <c r="M1271" s="46"/>
      <c r="N1271" s="56"/>
      <c r="O1271" s="46"/>
      <c r="P1271" s="46"/>
      <c r="Q1271" s="46"/>
      <c r="R1271" s="37"/>
      <c r="S1271" s="13"/>
      <c r="T1271" s="56"/>
      <c r="U1271" s="13"/>
      <c r="V1271" s="56"/>
      <c r="W1271" s="13"/>
      <c r="X1271" s="13"/>
      <c r="Y1271" s="13"/>
      <c r="Z1271" s="13"/>
      <c r="AA1271" s="46"/>
      <c r="AB1271" s="56"/>
      <c r="AC1271" s="13"/>
      <c r="AD1271" s="60"/>
      <c r="AE1271" s="13"/>
      <c r="AF1271" s="13"/>
      <c r="AG1271" s="13"/>
      <c r="AH1271" s="46"/>
      <c r="AI1271" s="56"/>
      <c r="AJ1271" s="46"/>
      <c r="AK1271" s="56"/>
    </row>
    <row r="1272" spans="1:37">
      <c r="A1272" s="36" t="str">
        <f t="shared" si="19"/>
        <v>SE101_55</v>
      </c>
      <c r="B1272" t="s">
        <v>118</v>
      </c>
      <c r="C1272" t="s">
        <v>193</v>
      </c>
      <c r="D1272">
        <v>101</v>
      </c>
      <c r="E1272">
        <v>55</v>
      </c>
      <c r="F1272" s="25" t="str">
        <f>VLOOKUP(B1272,Definitions!$C$7:$D$43,2,FALSE)</f>
        <v>Sweden</v>
      </c>
      <c r="G1272" t="str">
        <f>VLOOKUP(C1272,Definitions!$C$49:$D$57,2,FALSE)</f>
        <v>Not elsewhere specified (Other)</v>
      </c>
      <c r="H1272" t="str">
        <f>VLOOKUP(D1272,Definitions!$C$60:$D$104,2,FALSE)</f>
        <v>Agriculture / Forestry</v>
      </c>
      <c r="J1272" s="29" t="str">
        <f>VLOOKUP(E1272,Definitions!$C$115:$D$131,2,FALSE)</f>
        <v xml:space="preserve">Other RES </v>
      </c>
      <c r="K1272" s="47"/>
      <c r="L1272" s="46"/>
      <c r="M1272" s="46"/>
      <c r="N1272" s="56"/>
      <c r="O1272" s="46"/>
      <c r="P1272" s="46"/>
      <c r="Q1272" s="46"/>
      <c r="R1272" s="37"/>
      <c r="S1272" s="13"/>
      <c r="T1272" s="56"/>
      <c r="U1272" s="13"/>
      <c r="V1272" s="56"/>
      <c r="W1272" s="13"/>
      <c r="X1272" s="13"/>
      <c r="Y1272" s="13"/>
      <c r="Z1272" s="13"/>
      <c r="AA1272" s="46"/>
      <c r="AB1272" s="56"/>
      <c r="AC1272" s="13"/>
      <c r="AD1272" s="60"/>
      <c r="AE1272" s="13"/>
      <c r="AF1272" s="13"/>
      <c r="AG1272" s="13"/>
      <c r="AH1272" s="46"/>
      <c r="AI1272" s="56"/>
      <c r="AJ1272" s="46"/>
      <c r="AK1272" s="56"/>
    </row>
    <row r="1273" spans="1:37">
      <c r="A1273" s="36" t="str">
        <f t="shared" si="19"/>
        <v>SE103_0</v>
      </c>
      <c r="B1273" t="s">
        <v>118</v>
      </c>
      <c r="C1273" t="s">
        <v>193</v>
      </c>
      <c r="D1273">
        <v>103</v>
      </c>
      <c r="E1273">
        <v>0</v>
      </c>
      <c r="F1273" s="25" t="str">
        <f>VLOOKUP(B1273,Definitions!$C$7:$D$43,2,FALSE)</f>
        <v>Sweden</v>
      </c>
      <c r="G1273" t="str">
        <f>VLOOKUP(C1273,Definitions!$C$49:$D$57,2,FALSE)</f>
        <v>Not elsewhere specified (Other)</v>
      </c>
      <c r="H1273" t="str">
        <f>VLOOKUP(D1273,Definitions!$C$60:$D$104,2,FALSE)</f>
        <v>Fishing</v>
      </c>
      <c r="J1273" s="29" t="str">
        <f>VLOOKUP(E1273,Definitions!$C$115:$D$131,2,FALSE)</f>
        <v>TOTAL</v>
      </c>
      <c r="K1273" s="47"/>
      <c r="L1273" s="46"/>
      <c r="M1273" s="46"/>
      <c r="N1273" s="56"/>
      <c r="O1273" s="46"/>
      <c r="P1273" s="46"/>
      <c r="Q1273" s="46"/>
      <c r="R1273" s="37"/>
      <c r="S1273" s="13"/>
      <c r="T1273" s="56"/>
      <c r="U1273" s="13"/>
      <c r="V1273" s="56"/>
      <c r="W1273" s="13"/>
      <c r="X1273" s="13"/>
      <c r="Y1273" s="13"/>
      <c r="Z1273" s="13"/>
      <c r="AA1273" s="46"/>
      <c r="AB1273" s="56"/>
      <c r="AC1273" s="13"/>
      <c r="AD1273" s="60"/>
      <c r="AE1273" s="13"/>
      <c r="AF1273" s="13"/>
      <c r="AG1273" s="13"/>
      <c r="AH1273" s="46"/>
      <c r="AI1273" s="56"/>
      <c r="AJ1273" s="46"/>
      <c r="AK1273" s="56"/>
    </row>
    <row r="1274" spans="1:37">
      <c r="A1274" s="36" t="str">
        <f t="shared" si="19"/>
        <v>SE103_1</v>
      </c>
      <c r="B1274" t="s">
        <v>118</v>
      </c>
      <c r="C1274" t="s">
        <v>193</v>
      </c>
      <c r="D1274">
        <v>103</v>
      </c>
      <c r="E1274">
        <v>1</v>
      </c>
      <c r="F1274" s="25" t="str">
        <f>VLOOKUP(B1274,Definitions!$C$7:$D$43,2,FALSE)</f>
        <v>Sweden</v>
      </c>
      <c r="G1274" t="str">
        <f>VLOOKUP(C1274,Definitions!$C$49:$D$57,2,FALSE)</f>
        <v>Not elsewhere specified (Other)</v>
      </c>
      <c r="H1274" t="str">
        <f>VLOOKUP(D1274,Definitions!$C$60:$D$104,2,FALSE)</f>
        <v>Fishing</v>
      </c>
      <c r="J1274" s="29" t="str">
        <f>VLOOKUP(E1274,Definitions!$C$115:$D$131,2,FALSE)</f>
        <v>Coal</v>
      </c>
      <c r="K1274" s="47"/>
      <c r="L1274" s="46"/>
      <c r="M1274" s="46"/>
      <c r="N1274" s="56"/>
      <c r="O1274" s="46"/>
      <c r="P1274" s="46"/>
      <c r="Q1274" s="46"/>
      <c r="R1274" s="37"/>
      <c r="S1274" s="13"/>
      <c r="T1274" s="56"/>
      <c r="U1274" s="13"/>
      <c r="V1274" s="56"/>
      <c r="W1274" s="13"/>
      <c r="X1274" s="13"/>
      <c r="Y1274" s="13"/>
      <c r="Z1274" s="13"/>
      <c r="AA1274" s="46"/>
      <c r="AB1274" s="56"/>
      <c r="AC1274" s="13"/>
      <c r="AD1274" s="60"/>
      <c r="AE1274" s="13"/>
      <c r="AF1274" s="13"/>
      <c r="AG1274" s="13"/>
      <c r="AH1274" s="46"/>
      <c r="AI1274" s="56"/>
      <c r="AJ1274" s="46"/>
      <c r="AK1274" s="56"/>
    </row>
    <row r="1275" spans="1:37">
      <c r="A1275" s="36" t="str">
        <f t="shared" si="19"/>
        <v>SE103_2</v>
      </c>
      <c r="B1275" t="s">
        <v>118</v>
      </c>
      <c r="C1275" t="s">
        <v>193</v>
      </c>
      <c r="D1275">
        <v>103</v>
      </c>
      <c r="E1275">
        <v>2</v>
      </c>
      <c r="F1275" s="25" t="str">
        <f>VLOOKUP(B1275,Definitions!$C$7:$D$43,2,FALSE)</f>
        <v>Sweden</v>
      </c>
      <c r="G1275" t="str">
        <f>VLOOKUP(C1275,Definitions!$C$49:$D$57,2,FALSE)</f>
        <v>Not elsewhere specified (Other)</v>
      </c>
      <c r="H1275" t="str">
        <f>VLOOKUP(D1275,Definitions!$C$60:$D$104,2,FALSE)</f>
        <v>Fishing</v>
      </c>
      <c r="J1275" s="29" t="str">
        <f>VLOOKUP(E1275,Definitions!$C$115:$D$131,2,FALSE)</f>
        <v>Fuel oil</v>
      </c>
      <c r="K1275" s="47"/>
      <c r="L1275" s="46"/>
      <c r="M1275" s="46"/>
      <c r="N1275" s="56"/>
      <c r="O1275" s="46"/>
      <c r="P1275" s="46"/>
      <c r="Q1275" s="46"/>
      <c r="R1275" s="37"/>
      <c r="S1275" s="13"/>
      <c r="T1275" s="56"/>
      <c r="U1275" s="13"/>
      <c r="V1275" s="56"/>
      <c r="W1275" s="13"/>
      <c r="X1275" s="13"/>
      <c r="Y1275" s="13"/>
      <c r="Z1275" s="13"/>
      <c r="AA1275" s="46"/>
      <c r="AB1275" s="56"/>
      <c r="AC1275" s="13"/>
      <c r="AD1275" s="60"/>
      <c r="AE1275" s="13"/>
      <c r="AF1275" s="13"/>
      <c r="AG1275" s="13"/>
      <c r="AH1275" s="46"/>
      <c r="AI1275" s="56"/>
      <c r="AJ1275" s="46"/>
      <c r="AK1275" s="56"/>
    </row>
    <row r="1276" spans="1:37">
      <c r="A1276" s="36" t="str">
        <f t="shared" si="19"/>
        <v>SE103_3</v>
      </c>
      <c r="B1276" t="s">
        <v>118</v>
      </c>
      <c r="C1276" t="s">
        <v>193</v>
      </c>
      <c r="D1276">
        <v>103</v>
      </c>
      <c r="E1276">
        <v>3</v>
      </c>
      <c r="F1276" s="25" t="str">
        <f>VLOOKUP(B1276,Definitions!$C$7:$D$43,2,FALSE)</f>
        <v>Sweden</v>
      </c>
      <c r="G1276" t="str">
        <f>VLOOKUP(C1276,Definitions!$C$49:$D$57,2,FALSE)</f>
        <v>Not elsewhere specified (Other)</v>
      </c>
      <c r="H1276" t="str">
        <f>VLOOKUP(D1276,Definitions!$C$60:$D$104,2,FALSE)</f>
        <v>Fishing</v>
      </c>
      <c r="J1276" s="29" t="str">
        <f>VLOOKUP(E1276,Definitions!$C$115:$D$131,2,FALSE)</f>
        <v>Natural gas</v>
      </c>
      <c r="K1276" s="47"/>
      <c r="L1276" s="46"/>
      <c r="M1276" s="46"/>
      <c r="N1276" s="56"/>
      <c r="O1276" s="46"/>
      <c r="P1276" s="46"/>
      <c r="Q1276" s="46"/>
      <c r="R1276" s="37"/>
      <c r="S1276" s="13"/>
      <c r="T1276" s="56"/>
      <c r="U1276" s="13"/>
      <c r="V1276" s="56"/>
      <c r="W1276" s="13"/>
      <c r="X1276" s="13"/>
      <c r="Y1276" s="13"/>
      <c r="Z1276" s="13"/>
      <c r="AA1276" s="46"/>
      <c r="AB1276" s="56"/>
      <c r="AC1276" s="13"/>
      <c r="AD1276" s="60"/>
      <c r="AE1276" s="13"/>
      <c r="AF1276" s="13"/>
      <c r="AG1276" s="13"/>
      <c r="AH1276" s="46"/>
      <c r="AI1276" s="56"/>
      <c r="AJ1276" s="46"/>
      <c r="AK1276" s="56"/>
    </row>
    <row r="1277" spans="1:37">
      <c r="A1277" s="36" t="str">
        <f t="shared" si="19"/>
        <v>SE103_4</v>
      </c>
      <c r="B1277" t="s">
        <v>118</v>
      </c>
      <c r="C1277" t="s">
        <v>193</v>
      </c>
      <c r="D1277">
        <v>103</v>
      </c>
      <c r="E1277">
        <v>4</v>
      </c>
      <c r="F1277" s="25" t="str">
        <f>VLOOKUP(B1277,Definitions!$C$7:$D$43,2,FALSE)</f>
        <v>Sweden</v>
      </c>
      <c r="G1277" t="str">
        <f>VLOOKUP(C1277,Definitions!$C$49:$D$57,2,FALSE)</f>
        <v>Not elsewhere specified (Other)</v>
      </c>
      <c r="H1277" t="str">
        <f>VLOOKUP(D1277,Definitions!$C$60:$D$104,2,FALSE)</f>
        <v>Fishing</v>
      </c>
      <c r="J1277" s="29" t="str">
        <f>VLOOKUP(E1277,Definitions!$C$115:$D$131,2,FALSE)</f>
        <v>Other fossil fuels</v>
      </c>
      <c r="K1277" s="47"/>
      <c r="L1277" s="46"/>
      <c r="M1277" s="46"/>
      <c r="N1277" s="56"/>
      <c r="O1277" s="46"/>
      <c r="P1277" s="46"/>
      <c r="Q1277" s="46"/>
      <c r="R1277" s="37"/>
      <c r="S1277" s="13"/>
      <c r="T1277" s="56"/>
      <c r="U1277" s="13"/>
      <c r="V1277" s="56"/>
      <c r="W1277" s="13"/>
      <c r="X1277" s="13"/>
      <c r="Y1277" s="13"/>
      <c r="Z1277" s="13"/>
      <c r="AA1277" s="46"/>
      <c r="AB1277" s="56"/>
      <c r="AC1277" s="13"/>
      <c r="AD1277" s="60"/>
      <c r="AE1277" s="13"/>
      <c r="AF1277" s="13"/>
      <c r="AG1277" s="13"/>
      <c r="AH1277" s="46"/>
      <c r="AI1277" s="56"/>
      <c r="AJ1277" s="46"/>
      <c r="AK1277" s="56"/>
    </row>
    <row r="1278" spans="1:37">
      <c r="A1278" s="36" t="str">
        <f t="shared" si="19"/>
        <v>SE103_6</v>
      </c>
      <c r="B1278" t="s">
        <v>118</v>
      </c>
      <c r="C1278" t="s">
        <v>193</v>
      </c>
      <c r="D1278">
        <v>103</v>
      </c>
      <c r="E1278">
        <v>6</v>
      </c>
      <c r="F1278" s="25" t="str">
        <f>VLOOKUP(B1278,Definitions!$C$7:$D$43,2,FALSE)</f>
        <v>Sweden</v>
      </c>
      <c r="G1278" t="str">
        <f>VLOOKUP(C1278,Definitions!$C$49:$D$57,2,FALSE)</f>
        <v>Not elsewhere specified (Other)</v>
      </c>
      <c r="H1278" t="str">
        <f>VLOOKUP(D1278,Definitions!$C$60:$D$104,2,FALSE)</f>
        <v>Fishing</v>
      </c>
      <c r="J1278" s="29" t="str">
        <f>VLOOKUP(E1278,Definitions!$C$115:$D$131,2,FALSE)</f>
        <v>Electricity</v>
      </c>
      <c r="K1278" s="47"/>
      <c r="L1278" s="46"/>
      <c r="M1278" s="46"/>
      <c r="N1278" s="56"/>
      <c r="O1278" s="46"/>
      <c r="P1278" s="46"/>
      <c r="Q1278" s="46"/>
      <c r="R1278" s="37"/>
      <c r="S1278" s="13"/>
      <c r="T1278" s="56"/>
      <c r="U1278" s="13"/>
      <c r="V1278" s="56"/>
      <c r="W1278" s="13"/>
      <c r="X1278" s="13"/>
      <c r="Y1278" s="13"/>
      <c r="Z1278" s="13"/>
      <c r="AA1278" s="46"/>
      <c r="AB1278" s="56"/>
      <c r="AC1278" s="13"/>
      <c r="AD1278" s="60"/>
      <c r="AE1278" s="13"/>
      <c r="AF1278" s="13"/>
      <c r="AG1278" s="13"/>
      <c r="AH1278" s="46"/>
      <c r="AI1278" s="56"/>
      <c r="AJ1278" s="46"/>
      <c r="AK1278" s="56"/>
    </row>
    <row r="1279" spans="1:37">
      <c r="A1279" s="36" t="str">
        <f t="shared" si="19"/>
        <v>SE103_7</v>
      </c>
      <c r="B1279" t="s">
        <v>118</v>
      </c>
      <c r="C1279" t="s">
        <v>193</v>
      </c>
      <c r="D1279">
        <v>103</v>
      </c>
      <c r="E1279">
        <v>7</v>
      </c>
      <c r="F1279" s="25" t="str">
        <f>VLOOKUP(B1279,Definitions!$C$7:$D$43,2,FALSE)</f>
        <v>Sweden</v>
      </c>
      <c r="G1279" t="str">
        <f>VLOOKUP(C1279,Definitions!$C$49:$D$57,2,FALSE)</f>
        <v>Not elsewhere specified (Other)</v>
      </c>
      <c r="H1279" t="str">
        <f>VLOOKUP(D1279,Definitions!$C$60:$D$104,2,FALSE)</f>
        <v>Fishing</v>
      </c>
      <c r="J1279" s="29" t="str">
        <f>VLOOKUP(E1279,Definitions!$C$115:$D$131,2,FALSE)</f>
        <v>District heating</v>
      </c>
      <c r="K1279" s="47"/>
      <c r="L1279" s="46"/>
      <c r="M1279" s="46"/>
      <c r="N1279" s="56"/>
      <c r="O1279" s="46"/>
      <c r="P1279" s="46"/>
      <c r="Q1279" s="46"/>
      <c r="R1279" s="37"/>
      <c r="S1279" s="13"/>
      <c r="T1279" s="56"/>
      <c r="U1279" s="13"/>
      <c r="V1279" s="56"/>
      <c r="W1279" s="13"/>
      <c r="X1279" s="13"/>
      <c r="Y1279" s="13"/>
      <c r="Z1279" s="13"/>
      <c r="AA1279" s="46"/>
      <c r="AB1279" s="56"/>
      <c r="AC1279" s="13"/>
      <c r="AD1279" s="60"/>
      <c r="AE1279" s="13"/>
      <c r="AF1279" s="13"/>
      <c r="AG1279" s="13"/>
      <c r="AH1279" s="46"/>
      <c r="AI1279" s="56"/>
      <c r="AJ1279" s="46"/>
      <c r="AK1279" s="56"/>
    </row>
    <row r="1280" spans="1:37">
      <c r="A1280" s="36" t="str">
        <f t="shared" si="19"/>
        <v>SE103_8</v>
      </c>
      <c r="B1280" t="s">
        <v>118</v>
      </c>
      <c r="C1280" t="s">
        <v>193</v>
      </c>
      <c r="D1280">
        <v>103</v>
      </c>
      <c r="E1280">
        <v>8</v>
      </c>
      <c r="F1280" s="25" t="str">
        <f>VLOOKUP(B1280,Definitions!$C$7:$D$43,2,FALSE)</f>
        <v>Sweden</v>
      </c>
      <c r="G1280" t="str">
        <f>VLOOKUP(C1280,Definitions!$C$49:$D$57,2,FALSE)</f>
        <v>Not elsewhere specified (Other)</v>
      </c>
      <c r="H1280" t="str">
        <f>VLOOKUP(D1280,Definitions!$C$60:$D$104,2,FALSE)</f>
        <v>Fishing</v>
      </c>
      <c r="J1280" s="29" t="str">
        <f>VLOOKUP(E1280,Definitions!$C$115:$D$131,2,FALSE)</f>
        <v>Waste non-RES</v>
      </c>
      <c r="K1280" s="47"/>
      <c r="L1280" s="46"/>
      <c r="M1280" s="46"/>
      <c r="N1280" s="56"/>
      <c r="O1280" s="46"/>
      <c r="P1280" s="46"/>
      <c r="Q1280" s="46"/>
      <c r="R1280" s="37"/>
      <c r="S1280" s="13"/>
      <c r="T1280" s="56"/>
      <c r="U1280" s="13"/>
      <c r="V1280" s="56"/>
      <c r="W1280" s="13"/>
      <c r="X1280" s="13"/>
      <c r="Y1280" s="13"/>
      <c r="Z1280" s="13"/>
      <c r="AA1280" s="46"/>
      <c r="AB1280" s="56"/>
      <c r="AC1280" s="13"/>
      <c r="AD1280" s="60"/>
      <c r="AE1280" s="13"/>
      <c r="AF1280" s="13"/>
      <c r="AG1280" s="13"/>
      <c r="AH1280" s="46"/>
      <c r="AI1280" s="56"/>
      <c r="AJ1280" s="46"/>
      <c r="AK1280" s="56"/>
    </row>
    <row r="1281" spans="1:37">
      <c r="A1281" s="36" t="str">
        <f t="shared" si="19"/>
        <v>SE103_9</v>
      </c>
      <c r="B1281" t="s">
        <v>118</v>
      </c>
      <c r="C1281" t="s">
        <v>193</v>
      </c>
      <c r="D1281">
        <v>103</v>
      </c>
      <c r="E1281">
        <v>9</v>
      </c>
      <c r="F1281" s="25" t="str">
        <f>VLOOKUP(B1281,Definitions!$C$7:$D$43,2,FALSE)</f>
        <v>Sweden</v>
      </c>
      <c r="G1281" t="str">
        <f>VLOOKUP(C1281,Definitions!$C$49:$D$57,2,FALSE)</f>
        <v>Not elsewhere specified (Other)</v>
      </c>
      <c r="H1281" t="str">
        <f>VLOOKUP(D1281,Definitions!$C$60:$D$104,2,FALSE)</f>
        <v>Fishing</v>
      </c>
      <c r="J1281" s="29" t="str">
        <f>VLOOKUP(E1281,Definitions!$C$115:$D$131,2,FALSE)</f>
        <v>Waste RES</v>
      </c>
      <c r="K1281" s="47"/>
      <c r="L1281" s="46"/>
      <c r="M1281" s="46"/>
      <c r="N1281" s="56"/>
      <c r="O1281" s="46"/>
      <c r="P1281" s="46"/>
      <c r="Q1281" s="46"/>
      <c r="R1281" s="37"/>
      <c r="S1281" s="13"/>
      <c r="T1281" s="56"/>
      <c r="U1281" s="13"/>
      <c r="V1281" s="56"/>
      <c r="W1281" s="13"/>
      <c r="X1281" s="13"/>
      <c r="Y1281" s="13"/>
      <c r="Z1281" s="13"/>
      <c r="AA1281" s="46"/>
      <c r="AB1281" s="56"/>
      <c r="AC1281" s="13"/>
      <c r="AD1281" s="60"/>
      <c r="AE1281" s="13"/>
      <c r="AF1281" s="13"/>
      <c r="AG1281" s="13"/>
      <c r="AH1281" s="46"/>
      <c r="AI1281" s="56"/>
      <c r="AJ1281" s="46"/>
      <c r="AK1281" s="56"/>
    </row>
    <row r="1282" spans="1:37">
      <c r="A1282" s="36" t="str">
        <f t="shared" si="19"/>
        <v>SE103_51</v>
      </c>
      <c r="B1282" t="s">
        <v>118</v>
      </c>
      <c r="C1282" t="s">
        <v>193</v>
      </c>
      <c r="D1282">
        <v>103</v>
      </c>
      <c r="E1282">
        <v>51</v>
      </c>
      <c r="F1282" s="25" t="str">
        <f>VLOOKUP(B1282,Definitions!$C$7:$D$43,2,FALSE)</f>
        <v>Sweden</v>
      </c>
      <c r="G1282" t="str">
        <f>VLOOKUP(C1282,Definitions!$C$49:$D$57,2,FALSE)</f>
        <v>Not elsewhere specified (Other)</v>
      </c>
      <c r="H1282" t="str">
        <f>VLOOKUP(D1282,Definitions!$C$60:$D$104,2,FALSE)</f>
        <v>Fishing</v>
      </c>
      <c r="J1282" s="29" t="str">
        <f>VLOOKUP(E1282,Definitions!$C$115:$D$131,2,FALSE)</f>
        <v>Biomass</v>
      </c>
      <c r="K1282" s="47"/>
      <c r="L1282" s="46"/>
      <c r="M1282" s="46"/>
      <c r="N1282" s="56"/>
      <c r="O1282" s="46"/>
      <c r="P1282" s="46"/>
      <c r="Q1282" s="46"/>
      <c r="R1282" s="37"/>
      <c r="S1282" s="13"/>
      <c r="T1282" s="56"/>
      <c r="U1282" s="13"/>
      <c r="V1282" s="56"/>
      <c r="W1282" s="13"/>
      <c r="X1282" s="13"/>
      <c r="Y1282" s="13"/>
      <c r="Z1282" s="13"/>
      <c r="AA1282" s="46"/>
      <c r="AB1282" s="56"/>
      <c r="AC1282" s="13"/>
      <c r="AD1282" s="60"/>
      <c r="AE1282" s="13"/>
      <c r="AF1282" s="13"/>
      <c r="AG1282" s="13"/>
      <c r="AH1282" s="46"/>
      <c r="AI1282" s="56"/>
      <c r="AJ1282" s="46"/>
      <c r="AK1282" s="56"/>
    </row>
    <row r="1283" spans="1:37">
      <c r="A1283" s="36" t="str">
        <f t="shared" si="19"/>
        <v>SE103_52</v>
      </c>
      <c r="B1283" t="s">
        <v>118</v>
      </c>
      <c r="C1283" t="s">
        <v>193</v>
      </c>
      <c r="D1283">
        <v>103</v>
      </c>
      <c r="E1283">
        <v>52</v>
      </c>
      <c r="F1283" s="25" t="str">
        <f>VLOOKUP(B1283,Definitions!$C$7:$D$43,2,FALSE)</f>
        <v>Sweden</v>
      </c>
      <c r="G1283" t="str">
        <f>VLOOKUP(C1283,Definitions!$C$49:$D$57,2,FALSE)</f>
        <v>Not elsewhere specified (Other)</v>
      </c>
      <c r="H1283" t="str">
        <f>VLOOKUP(D1283,Definitions!$C$60:$D$104,2,FALSE)</f>
        <v>Fishing</v>
      </c>
      <c r="J1283" s="29" t="str">
        <f>VLOOKUP(E1283,Definitions!$C$115:$D$131,2,FALSE)</f>
        <v>Geothermal</v>
      </c>
      <c r="K1283" s="47"/>
      <c r="L1283" s="46"/>
      <c r="M1283" s="46"/>
      <c r="N1283" s="56"/>
      <c r="O1283" s="46"/>
      <c r="P1283" s="46"/>
      <c r="Q1283" s="46"/>
      <c r="R1283" s="37"/>
      <c r="S1283" s="13"/>
      <c r="T1283" s="56"/>
      <c r="U1283" s="13"/>
      <c r="V1283" s="56"/>
      <c r="W1283" s="13"/>
      <c r="X1283" s="13"/>
      <c r="Y1283" s="13"/>
      <c r="Z1283" s="13"/>
      <c r="AA1283" s="46"/>
      <c r="AB1283" s="56"/>
      <c r="AC1283" s="13"/>
      <c r="AD1283" s="60"/>
      <c r="AE1283" s="13"/>
      <c r="AF1283" s="13"/>
      <c r="AG1283" s="13"/>
      <c r="AH1283" s="46"/>
      <c r="AI1283" s="56"/>
      <c r="AJ1283" s="46"/>
      <c r="AK1283" s="56"/>
    </row>
    <row r="1284" spans="1:37">
      <c r="A1284" s="36" t="str">
        <f t="shared" si="19"/>
        <v>SE103_53</v>
      </c>
      <c r="B1284" t="s">
        <v>118</v>
      </c>
      <c r="C1284" t="s">
        <v>193</v>
      </c>
      <c r="D1284">
        <v>103</v>
      </c>
      <c r="E1284">
        <v>53</v>
      </c>
      <c r="F1284" s="25" t="str">
        <f>VLOOKUP(B1284,Definitions!$C$7:$D$43,2,FALSE)</f>
        <v>Sweden</v>
      </c>
      <c r="G1284" t="str">
        <f>VLOOKUP(C1284,Definitions!$C$49:$D$57,2,FALSE)</f>
        <v>Not elsewhere specified (Other)</v>
      </c>
      <c r="H1284" t="str">
        <f>VLOOKUP(D1284,Definitions!$C$60:$D$104,2,FALSE)</f>
        <v>Fishing</v>
      </c>
      <c r="J1284" s="29" t="str">
        <f>VLOOKUP(E1284,Definitions!$C$115:$D$131,2,FALSE)</f>
        <v>Solar energy</v>
      </c>
      <c r="K1284" s="47"/>
      <c r="L1284" s="46"/>
      <c r="M1284" s="46"/>
      <c r="N1284" s="56"/>
      <c r="O1284" s="46"/>
      <c r="P1284" s="46"/>
      <c r="Q1284" s="46"/>
      <c r="R1284" s="37"/>
      <c r="S1284" s="13"/>
      <c r="T1284" s="56"/>
      <c r="U1284" s="13"/>
      <c r="V1284" s="56"/>
      <c r="W1284" s="13"/>
      <c r="X1284" s="13"/>
      <c r="Y1284" s="13"/>
      <c r="Z1284" s="13"/>
      <c r="AA1284" s="46"/>
      <c r="AB1284" s="56"/>
      <c r="AC1284" s="13"/>
      <c r="AD1284" s="60"/>
      <c r="AE1284" s="13"/>
      <c r="AF1284" s="13"/>
      <c r="AG1284" s="13"/>
      <c r="AH1284" s="46"/>
      <c r="AI1284" s="56"/>
      <c r="AJ1284" s="46"/>
      <c r="AK1284" s="56"/>
    </row>
    <row r="1285" spans="1:37">
      <c r="A1285" s="36" t="str">
        <f t="shared" si="19"/>
        <v>SE103_56</v>
      </c>
      <c r="B1285" t="s">
        <v>118</v>
      </c>
      <c r="C1285" t="s">
        <v>193</v>
      </c>
      <c r="D1285">
        <v>103</v>
      </c>
      <c r="E1285">
        <v>56</v>
      </c>
      <c r="F1285" s="25" t="str">
        <f>VLOOKUP(B1285,Definitions!$C$7:$D$43,2,FALSE)</f>
        <v>Sweden</v>
      </c>
      <c r="G1285" t="str">
        <f>VLOOKUP(C1285,Definitions!$C$49:$D$57,2,FALSE)</f>
        <v>Not elsewhere specified (Other)</v>
      </c>
      <c r="H1285" t="str">
        <f>VLOOKUP(D1285,Definitions!$C$60:$D$104,2,FALSE)</f>
        <v>Fishing</v>
      </c>
      <c r="J1285" s="29" t="str">
        <f>VLOOKUP(E1285,Definitions!$C$115:$D$131,2,FALSE)</f>
        <v>Ambient heat ground</v>
      </c>
      <c r="K1285" s="47"/>
      <c r="L1285" s="46"/>
      <c r="M1285" s="46"/>
      <c r="N1285" s="56"/>
      <c r="O1285" s="46"/>
      <c r="P1285" s="46"/>
      <c r="Q1285" s="46"/>
      <c r="R1285" s="37"/>
      <c r="S1285" s="13"/>
      <c r="T1285" s="56"/>
      <c r="U1285" s="13"/>
      <c r="V1285" s="56"/>
      <c r="W1285" s="13"/>
      <c r="X1285" s="13"/>
      <c r="Y1285" s="13"/>
      <c r="Z1285" s="13"/>
      <c r="AA1285" s="46"/>
      <c r="AB1285" s="56"/>
      <c r="AC1285" s="13"/>
      <c r="AD1285" s="60"/>
      <c r="AE1285" s="13"/>
      <c r="AF1285" s="13"/>
      <c r="AG1285" s="13"/>
      <c r="AH1285" s="46"/>
      <c r="AI1285" s="56"/>
      <c r="AJ1285" s="46"/>
      <c r="AK1285" s="56"/>
    </row>
    <row r="1286" spans="1:37">
      <c r="A1286" s="36" t="str">
        <f t="shared" si="19"/>
        <v>SE103_57</v>
      </c>
      <c r="B1286" t="s">
        <v>118</v>
      </c>
      <c r="C1286" t="s">
        <v>193</v>
      </c>
      <c r="D1286">
        <v>103</v>
      </c>
      <c r="E1286">
        <v>57</v>
      </c>
      <c r="F1286" s="25" t="str">
        <f>VLOOKUP(B1286,Definitions!$C$7:$D$43,2,FALSE)</f>
        <v>Sweden</v>
      </c>
      <c r="G1286" t="str">
        <f>VLOOKUP(C1286,Definitions!$C$49:$D$57,2,FALSE)</f>
        <v>Not elsewhere specified (Other)</v>
      </c>
      <c r="H1286" t="str">
        <f>VLOOKUP(D1286,Definitions!$C$60:$D$104,2,FALSE)</f>
        <v>Fishing</v>
      </c>
      <c r="J1286" s="29" t="str">
        <f>VLOOKUP(E1286,Definitions!$C$115:$D$131,2,FALSE)</f>
        <v>Ambient heat air</v>
      </c>
      <c r="K1286" s="47"/>
      <c r="L1286" s="46"/>
      <c r="M1286" s="46"/>
      <c r="N1286" s="56"/>
      <c r="O1286" s="46"/>
      <c r="P1286" s="46"/>
      <c r="Q1286" s="46"/>
      <c r="R1286" s="37"/>
      <c r="S1286" s="13"/>
      <c r="T1286" s="56"/>
      <c r="U1286" s="13"/>
      <c r="V1286" s="56"/>
      <c r="W1286" s="13"/>
      <c r="X1286" s="13"/>
      <c r="Y1286" s="13"/>
      <c r="Z1286" s="13"/>
      <c r="AA1286" s="46"/>
      <c r="AB1286" s="56"/>
      <c r="AC1286" s="13"/>
      <c r="AD1286" s="60"/>
      <c r="AE1286" s="13"/>
      <c r="AF1286" s="13"/>
      <c r="AG1286" s="13"/>
      <c r="AH1286" s="46"/>
      <c r="AI1286" s="56"/>
      <c r="AJ1286" s="46"/>
      <c r="AK1286" s="56"/>
    </row>
    <row r="1287" spans="1:37">
      <c r="A1287" s="36" t="str">
        <f t="shared" si="19"/>
        <v>SE103_58</v>
      </c>
      <c r="B1287" t="s">
        <v>118</v>
      </c>
      <c r="C1287" t="s">
        <v>193</v>
      </c>
      <c r="D1287">
        <v>103</v>
      </c>
      <c r="E1287">
        <v>58</v>
      </c>
      <c r="F1287" s="25" t="str">
        <f>VLOOKUP(B1287,Definitions!$C$7:$D$43,2,FALSE)</f>
        <v>Sweden</v>
      </c>
      <c r="G1287" t="str">
        <f>VLOOKUP(C1287,Definitions!$C$49:$D$57,2,FALSE)</f>
        <v>Not elsewhere specified (Other)</v>
      </c>
      <c r="H1287" t="str">
        <f>VLOOKUP(D1287,Definitions!$C$60:$D$104,2,FALSE)</f>
        <v>Fishing</v>
      </c>
      <c r="J1287" s="29" t="str">
        <f>VLOOKUP(E1287,Definitions!$C$115:$D$131,2,FALSE)</f>
        <v>Ambient heat total</v>
      </c>
      <c r="K1287" s="47"/>
      <c r="L1287" s="46"/>
      <c r="M1287" s="46"/>
      <c r="N1287" s="56"/>
      <c r="O1287" s="46"/>
      <c r="P1287" s="46"/>
      <c r="Q1287" s="46"/>
      <c r="R1287" s="37"/>
      <c r="S1287" s="13"/>
      <c r="T1287" s="56"/>
      <c r="U1287" s="13"/>
      <c r="V1287" s="56"/>
      <c r="W1287" s="13"/>
      <c r="X1287" s="13"/>
      <c r="Y1287" s="13"/>
      <c r="Z1287" s="13"/>
      <c r="AA1287" s="46"/>
      <c r="AB1287" s="56"/>
      <c r="AC1287" s="13"/>
      <c r="AD1287" s="60"/>
      <c r="AE1287" s="13"/>
      <c r="AF1287" s="13"/>
      <c r="AG1287" s="13"/>
      <c r="AH1287" s="46"/>
      <c r="AI1287" s="56"/>
      <c r="AJ1287" s="46"/>
      <c r="AK1287" s="56"/>
    </row>
    <row r="1288" spans="1:37">
      <c r="A1288" s="36" t="str">
        <f t="shared" si="19"/>
        <v>SE103_55</v>
      </c>
      <c r="B1288" t="s">
        <v>118</v>
      </c>
      <c r="C1288" t="s">
        <v>193</v>
      </c>
      <c r="D1288">
        <v>103</v>
      </c>
      <c r="E1288">
        <v>55</v>
      </c>
      <c r="F1288" s="25" t="str">
        <f>VLOOKUP(B1288,Definitions!$C$7:$D$43,2,FALSE)</f>
        <v>Sweden</v>
      </c>
      <c r="G1288" t="str">
        <f>VLOOKUP(C1288,Definitions!$C$49:$D$57,2,FALSE)</f>
        <v>Not elsewhere specified (Other)</v>
      </c>
      <c r="H1288" t="str">
        <f>VLOOKUP(D1288,Definitions!$C$60:$D$104,2,FALSE)</f>
        <v>Fishing</v>
      </c>
      <c r="J1288" s="29" t="str">
        <f>VLOOKUP(E1288,Definitions!$C$115:$D$131,2,FALSE)</f>
        <v xml:space="preserve">Other RES </v>
      </c>
      <c r="K1288" s="47"/>
      <c r="L1288" s="46"/>
      <c r="M1288" s="46"/>
      <c r="N1288" s="56"/>
      <c r="O1288" s="46"/>
      <c r="P1288" s="46"/>
      <c r="Q1288" s="46"/>
      <c r="R1288" s="37"/>
      <c r="S1288" s="13"/>
      <c r="T1288" s="56"/>
      <c r="U1288" s="13"/>
      <c r="V1288" s="56"/>
      <c r="W1288" s="13"/>
      <c r="X1288" s="13"/>
      <c r="Y1288" s="13"/>
      <c r="Z1288" s="13"/>
      <c r="AA1288" s="46"/>
      <c r="AB1288" s="56"/>
      <c r="AC1288" s="13"/>
      <c r="AD1288" s="60"/>
      <c r="AE1288" s="13"/>
      <c r="AF1288" s="13"/>
      <c r="AG1288" s="13"/>
      <c r="AH1288" s="46"/>
      <c r="AI1288" s="56"/>
      <c r="AJ1288" s="46"/>
      <c r="AK1288" s="56"/>
    </row>
    <row r="1289" spans="1:37">
      <c r="A1289" s="36" t="str">
        <f t="shared" si="19"/>
        <v>SE990_0</v>
      </c>
      <c r="B1289" t="s">
        <v>118</v>
      </c>
      <c r="C1289" t="s">
        <v>193</v>
      </c>
      <c r="D1289">
        <v>990</v>
      </c>
      <c r="E1289">
        <v>0</v>
      </c>
      <c r="F1289" s="25" t="str">
        <f>VLOOKUP(B1289,Definitions!$C$7:$D$43,2,FALSE)</f>
        <v>Sweden</v>
      </c>
      <c r="G1289" t="str">
        <f>VLOOKUP(C1289,Definitions!$C$49:$D$57,2,FALSE)</f>
        <v>Not elsewhere specified (Other)</v>
      </c>
      <c r="H1289" t="str">
        <f>VLOOKUP(D1289,Definitions!$C$60:$D$104,2,FALSE)</f>
        <v>Not elsewhere specified (Other)</v>
      </c>
      <c r="J1289" s="29" t="str">
        <f>VLOOKUP(E1289,Definitions!$C$115:$D$131,2,FALSE)</f>
        <v>TOTAL</v>
      </c>
      <c r="K1289" s="47"/>
      <c r="L1289" s="46"/>
      <c r="M1289" s="46"/>
      <c r="N1289" s="56"/>
      <c r="O1289" s="46"/>
      <c r="P1289" s="46"/>
      <c r="Q1289" s="46"/>
      <c r="R1289" s="37"/>
      <c r="S1289" s="13"/>
      <c r="T1289" s="56"/>
      <c r="U1289" s="13"/>
      <c r="V1289" s="56"/>
      <c r="W1289" s="13"/>
      <c r="X1289" s="13"/>
      <c r="Y1289" s="13"/>
      <c r="Z1289" s="13"/>
      <c r="AA1289" s="46"/>
      <c r="AB1289" s="56"/>
      <c r="AC1289" s="13"/>
      <c r="AD1289" s="60"/>
      <c r="AE1289" s="13"/>
      <c r="AF1289" s="13"/>
      <c r="AG1289" s="13"/>
      <c r="AH1289" s="46"/>
      <c r="AI1289" s="56"/>
      <c r="AJ1289" s="46"/>
      <c r="AK1289" s="56"/>
    </row>
    <row r="1290" spans="1:37">
      <c r="A1290" s="36" t="str">
        <f t="shared" ref="A1290:A1353" si="20">B1290&amp;D1290&amp;"_"&amp;E1290</f>
        <v>SE990_1</v>
      </c>
      <c r="B1290" t="s">
        <v>118</v>
      </c>
      <c r="C1290" t="s">
        <v>193</v>
      </c>
      <c r="D1290">
        <v>990</v>
      </c>
      <c r="E1290">
        <v>1</v>
      </c>
      <c r="F1290" s="25" t="str">
        <f>VLOOKUP(B1290,Definitions!$C$7:$D$43,2,FALSE)</f>
        <v>Sweden</v>
      </c>
      <c r="G1290" t="str">
        <f>VLOOKUP(C1290,Definitions!$C$49:$D$57,2,FALSE)</f>
        <v>Not elsewhere specified (Other)</v>
      </c>
      <c r="H1290" t="str">
        <f>VLOOKUP(D1290,Definitions!$C$60:$D$104,2,FALSE)</f>
        <v>Not elsewhere specified (Other)</v>
      </c>
      <c r="J1290" s="29" t="str">
        <f>VLOOKUP(E1290,Definitions!$C$115:$D$131,2,FALSE)</f>
        <v>Coal</v>
      </c>
      <c r="K1290" s="47"/>
      <c r="L1290" s="46"/>
      <c r="M1290" s="46"/>
      <c r="N1290" s="56"/>
      <c r="O1290" s="46"/>
      <c r="P1290" s="46"/>
      <c r="Q1290" s="46"/>
      <c r="R1290" s="37"/>
      <c r="S1290" s="13"/>
      <c r="T1290" s="56"/>
      <c r="U1290" s="13"/>
      <c r="V1290" s="56"/>
      <c r="W1290" s="13"/>
      <c r="X1290" s="13"/>
      <c r="Y1290" s="13"/>
      <c r="Z1290" s="13"/>
      <c r="AA1290" s="46"/>
      <c r="AB1290" s="56"/>
      <c r="AC1290" s="13"/>
      <c r="AD1290" s="60"/>
      <c r="AE1290" s="13"/>
      <c r="AF1290" s="13"/>
      <c r="AG1290" s="13"/>
      <c r="AH1290" s="46"/>
      <c r="AI1290" s="56"/>
      <c r="AJ1290" s="46"/>
      <c r="AK1290" s="56"/>
    </row>
    <row r="1291" spans="1:37">
      <c r="A1291" s="36" t="str">
        <f t="shared" si="20"/>
        <v>SE990_2</v>
      </c>
      <c r="B1291" t="s">
        <v>118</v>
      </c>
      <c r="C1291" t="s">
        <v>193</v>
      </c>
      <c r="D1291">
        <v>990</v>
      </c>
      <c r="E1291">
        <v>2</v>
      </c>
      <c r="F1291" s="25" t="str">
        <f>VLOOKUP(B1291,Definitions!$C$7:$D$43,2,FALSE)</f>
        <v>Sweden</v>
      </c>
      <c r="G1291" t="str">
        <f>VLOOKUP(C1291,Definitions!$C$49:$D$57,2,FALSE)</f>
        <v>Not elsewhere specified (Other)</v>
      </c>
      <c r="H1291" t="str">
        <f>VLOOKUP(D1291,Definitions!$C$60:$D$104,2,FALSE)</f>
        <v>Not elsewhere specified (Other)</v>
      </c>
      <c r="J1291" s="29" t="str">
        <f>VLOOKUP(E1291,Definitions!$C$115:$D$131,2,FALSE)</f>
        <v>Fuel oil</v>
      </c>
      <c r="K1291" s="47"/>
      <c r="L1291" s="46"/>
      <c r="M1291" s="46"/>
      <c r="N1291" s="56"/>
      <c r="O1291" s="46"/>
      <c r="P1291" s="46"/>
      <c r="Q1291" s="46"/>
      <c r="R1291" s="37"/>
      <c r="S1291" s="13"/>
      <c r="T1291" s="56"/>
      <c r="U1291" s="13"/>
      <c r="V1291" s="56"/>
      <c r="W1291" s="13"/>
      <c r="X1291" s="13"/>
      <c r="Y1291" s="13"/>
      <c r="Z1291" s="13"/>
      <c r="AA1291" s="46"/>
      <c r="AB1291" s="56"/>
      <c r="AC1291" s="13"/>
      <c r="AD1291" s="60"/>
      <c r="AE1291" s="13"/>
      <c r="AF1291" s="13"/>
      <c r="AG1291" s="13"/>
      <c r="AH1291" s="46"/>
      <c r="AI1291" s="56"/>
      <c r="AJ1291" s="46"/>
      <c r="AK1291" s="56"/>
    </row>
    <row r="1292" spans="1:37">
      <c r="A1292" s="36" t="str">
        <f t="shared" si="20"/>
        <v>SE990_3</v>
      </c>
      <c r="B1292" t="s">
        <v>118</v>
      </c>
      <c r="C1292" t="s">
        <v>193</v>
      </c>
      <c r="D1292">
        <v>990</v>
      </c>
      <c r="E1292">
        <v>3</v>
      </c>
      <c r="F1292" s="25" t="str">
        <f>VLOOKUP(B1292,Definitions!$C$7:$D$43,2,FALSE)</f>
        <v>Sweden</v>
      </c>
      <c r="G1292" t="str">
        <f>VLOOKUP(C1292,Definitions!$C$49:$D$57,2,FALSE)</f>
        <v>Not elsewhere specified (Other)</v>
      </c>
      <c r="H1292" t="str">
        <f>VLOOKUP(D1292,Definitions!$C$60:$D$104,2,FALSE)</f>
        <v>Not elsewhere specified (Other)</v>
      </c>
      <c r="J1292" s="29" t="str">
        <f>VLOOKUP(E1292,Definitions!$C$115:$D$131,2,FALSE)</f>
        <v>Natural gas</v>
      </c>
      <c r="K1292" s="47"/>
      <c r="L1292" s="46"/>
      <c r="M1292" s="46"/>
      <c r="N1292" s="56"/>
      <c r="O1292" s="46"/>
      <c r="P1292" s="46"/>
      <c r="Q1292" s="46"/>
      <c r="R1292" s="37"/>
      <c r="S1292" s="13"/>
      <c r="T1292" s="56"/>
      <c r="U1292" s="13"/>
      <c r="V1292" s="56"/>
      <c r="W1292" s="13"/>
      <c r="X1292" s="13"/>
      <c r="Y1292" s="13"/>
      <c r="Z1292" s="13"/>
      <c r="AA1292" s="46"/>
      <c r="AB1292" s="56"/>
      <c r="AC1292" s="13"/>
      <c r="AD1292" s="60"/>
      <c r="AE1292" s="13"/>
      <c r="AF1292" s="13"/>
      <c r="AG1292" s="13"/>
      <c r="AH1292" s="46"/>
      <c r="AI1292" s="56"/>
      <c r="AJ1292" s="46"/>
      <c r="AK1292" s="56"/>
    </row>
    <row r="1293" spans="1:37">
      <c r="A1293" s="36" t="str">
        <f t="shared" si="20"/>
        <v>SE990_4</v>
      </c>
      <c r="B1293" t="s">
        <v>118</v>
      </c>
      <c r="C1293" t="s">
        <v>193</v>
      </c>
      <c r="D1293">
        <v>990</v>
      </c>
      <c r="E1293">
        <v>4</v>
      </c>
      <c r="F1293" s="25" t="str">
        <f>VLOOKUP(B1293,Definitions!$C$7:$D$43,2,FALSE)</f>
        <v>Sweden</v>
      </c>
      <c r="G1293" t="str">
        <f>VLOOKUP(C1293,Definitions!$C$49:$D$57,2,FALSE)</f>
        <v>Not elsewhere specified (Other)</v>
      </c>
      <c r="H1293" t="str">
        <f>VLOOKUP(D1293,Definitions!$C$60:$D$104,2,FALSE)</f>
        <v>Not elsewhere specified (Other)</v>
      </c>
      <c r="J1293" s="29" t="str">
        <f>VLOOKUP(E1293,Definitions!$C$115:$D$131,2,FALSE)</f>
        <v>Other fossil fuels</v>
      </c>
      <c r="K1293" s="47"/>
      <c r="L1293" s="46"/>
      <c r="M1293" s="46"/>
      <c r="N1293" s="56"/>
      <c r="O1293" s="46"/>
      <c r="P1293" s="46"/>
      <c r="Q1293" s="46"/>
      <c r="R1293" s="37"/>
      <c r="S1293" s="13"/>
      <c r="T1293" s="56"/>
      <c r="U1293" s="13"/>
      <c r="V1293" s="56"/>
      <c r="W1293" s="13"/>
      <c r="X1293" s="13"/>
      <c r="Y1293" s="13"/>
      <c r="Z1293" s="13"/>
      <c r="AA1293" s="46"/>
      <c r="AB1293" s="56"/>
      <c r="AC1293" s="13"/>
      <c r="AD1293" s="60"/>
      <c r="AE1293" s="13"/>
      <c r="AF1293" s="13"/>
      <c r="AG1293" s="13"/>
      <c r="AH1293" s="46"/>
      <c r="AI1293" s="56"/>
      <c r="AJ1293" s="46"/>
      <c r="AK1293" s="56"/>
    </row>
    <row r="1294" spans="1:37">
      <c r="A1294" s="36" t="str">
        <f t="shared" si="20"/>
        <v>SE990_6</v>
      </c>
      <c r="B1294" t="s">
        <v>118</v>
      </c>
      <c r="C1294" t="s">
        <v>193</v>
      </c>
      <c r="D1294">
        <v>990</v>
      </c>
      <c r="E1294">
        <v>6</v>
      </c>
      <c r="F1294" s="25" t="str">
        <f>VLOOKUP(B1294,Definitions!$C$7:$D$43,2,FALSE)</f>
        <v>Sweden</v>
      </c>
      <c r="G1294" t="str">
        <f>VLOOKUP(C1294,Definitions!$C$49:$D$57,2,FALSE)</f>
        <v>Not elsewhere specified (Other)</v>
      </c>
      <c r="H1294" t="str">
        <f>VLOOKUP(D1294,Definitions!$C$60:$D$104,2,FALSE)</f>
        <v>Not elsewhere specified (Other)</v>
      </c>
      <c r="J1294" s="29" t="str">
        <f>VLOOKUP(E1294,Definitions!$C$115:$D$131,2,FALSE)</f>
        <v>Electricity</v>
      </c>
      <c r="K1294" s="47"/>
      <c r="L1294" s="46"/>
      <c r="M1294" s="46"/>
      <c r="N1294" s="56"/>
      <c r="O1294" s="46"/>
      <c r="P1294" s="46"/>
      <c r="Q1294" s="46"/>
      <c r="R1294" s="37"/>
      <c r="S1294" s="13"/>
      <c r="T1294" s="56"/>
      <c r="U1294" s="13"/>
      <c r="V1294" s="56"/>
      <c r="W1294" s="13"/>
      <c r="X1294" s="13"/>
      <c r="Y1294" s="13"/>
      <c r="Z1294" s="13"/>
      <c r="AA1294" s="46"/>
      <c r="AB1294" s="56"/>
      <c r="AC1294" s="13"/>
      <c r="AD1294" s="60"/>
      <c r="AE1294" s="13"/>
      <c r="AF1294" s="13"/>
      <c r="AG1294" s="13"/>
      <c r="AH1294" s="46"/>
      <c r="AI1294" s="56"/>
      <c r="AJ1294" s="46"/>
      <c r="AK1294" s="56"/>
    </row>
    <row r="1295" spans="1:37">
      <c r="A1295" s="36" t="str">
        <f t="shared" si="20"/>
        <v>SE990_7</v>
      </c>
      <c r="B1295" t="s">
        <v>118</v>
      </c>
      <c r="C1295" t="s">
        <v>193</v>
      </c>
      <c r="D1295">
        <v>990</v>
      </c>
      <c r="E1295">
        <v>7</v>
      </c>
      <c r="F1295" s="25" t="str">
        <f>VLOOKUP(B1295,Definitions!$C$7:$D$43,2,FALSE)</f>
        <v>Sweden</v>
      </c>
      <c r="G1295" t="str">
        <f>VLOOKUP(C1295,Definitions!$C$49:$D$57,2,FALSE)</f>
        <v>Not elsewhere specified (Other)</v>
      </c>
      <c r="H1295" t="str">
        <f>VLOOKUP(D1295,Definitions!$C$60:$D$104,2,FALSE)</f>
        <v>Not elsewhere specified (Other)</v>
      </c>
      <c r="J1295" s="29" t="str">
        <f>VLOOKUP(E1295,Definitions!$C$115:$D$131,2,FALSE)</f>
        <v>District heating</v>
      </c>
      <c r="K1295" s="47"/>
      <c r="L1295" s="46"/>
      <c r="M1295" s="46"/>
      <c r="N1295" s="56"/>
      <c r="O1295" s="46"/>
      <c r="P1295" s="46"/>
      <c r="Q1295" s="46"/>
      <c r="R1295" s="37"/>
      <c r="S1295" s="13"/>
      <c r="T1295" s="56"/>
      <c r="U1295" s="13"/>
      <c r="V1295" s="56"/>
      <c r="W1295" s="13"/>
      <c r="X1295" s="13"/>
      <c r="Y1295" s="13"/>
      <c r="Z1295" s="13"/>
      <c r="AA1295" s="46"/>
      <c r="AB1295" s="56"/>
      <c r="AC1295" s="13"/>
      <c r="AD1295" s="60"/>
      <c r="AE1295" s="13"/>
      <c r="AF1295" s="13"/>
      <c r="AG1295" s="13"/>
      <c r="AH1295" s="46"/>
      <c r="AI1295" s="56"/>
      <c r="AJ1295" s="46"/>
      <c r="AK1295" s="56"/>
    </row>
    <row r="1296" spans="1:37">
      <c r="A1296" s="36" t="str">
        <f t="shared" si="20"/>
        <v>SE990_8</v>
      </c>
      <c r="B1296" t="s">
        <v>118</v>
      </c>
      <c r="C1296" t="s">
        <v>193</v>
      </c>
      <c r="D1296">
        <v>990</v>
      </c>
      <c r="E1296">
        <v>8</v>
      </c>
      <c r="F1296" s="25" t="str">
        <f>VLOOKUP(B1296,Definitions!$C$7:$D$43,2,FALSE)</f>
        <v>Sweden</v>
      </c>
      <c r="G1296" t="str">
        <f>VLOOKUP(C1296,Definitions!$C$49:$D$57,2,FALSE)</f>
        <v>Not elsewhere specified (Other)</v>
      </c>
      <c r="H1296" t="str">
        <f>VLOOKUP(D1296,Definitions!$C$60:$D$104,2,FALSE)</f>
        <v>Not elsewhere specified (Other)</v>
      </c>
      <c r="J1296" s="29" t="str">
        <f>VLOOKUP(E1296,Definitions!$C$115:$D$131,2,FALSE)</f>
        <v>Waste non-RES</v>
      </c>
      <c r="K1296" s="47"/>
      <c r="L1296" s="46"/>
      <c r="M1296" s="46"/>
      <c r="N1296" s="56"/>
      <c r="O1296" s="46"/>
      <c r="P1296" s="46"/>
      <c r="Q1296" s="46"/>
      <c r="R1296" s="37"/>
      <c r="S1296" s="13"/>
      <c r="T1296" s="56"/>
      <c r="U1296" s="13"/>
      <c r="V1296" s="56"/>
      <c r="W1296" s="13"/>
      <c r="X1296" s="13"/>
      <c r="Y1296" s="13"/>
      <c r="Z1296" s="13"/>
      <c r="AA1296" s="46"/>
      <c r="AB1296" s="56"/>
      <c r="AC1296" s="13"/>
      <c r="AD1296" s="60"/>
      <c r="AE1296" s="13"/>
      <c r="AF1296" s="13"/>
      <c r="AG1296" s="13"/>
      <c r="AH1296" s="46"/>
      <c r="AI1296" s="56"/>
      <c r="AJ1296" s="46"/>
      <c r="AK1296" s="56"/>
    </row>
    <row r="1297" spans="1:37">
      <c r="A1297" s="36" t="str">
        <f t="shared" si="20"/>
        <v>SE990_9</v>
      </c>
      <c r="B1297" t="s">
        <v>118</v>
      </c>
      <c r="C1297" t="s">
        <v>193</v>
      </c>
      <c r="D1297">
        <v>990</v>
      </c>
      <c r="E1297">
        <v>9</v>
      </c>
      <c r="F1297" s="25" t="str">
        <f>VLOOKUP(B1297,Definitions!$C$7:$D$43,2,FALSE)</f>
        <v>Sweden</v>
      </c>
      <c r="G1297" t="str">
        <f>VLOOKUP(C1297,Definitions!$C$49:$D$57,2,FALSE)</f>
        <v>Not elsewhere specified (Other)</v>
      </c>
      <c r="H1297" t="str">
        <f>VLOOKUP(D1297,Definitions!$C$60:$D$104,2,FALSE)</f>
        <v>Not elsewhere specified (Other)</v>
      </c>
      <c r="J1297" s="29" t="str">
        <f>VLOOKUP(E1297,Definitions!$C$115:$D$131,2,FALSE)</f>
        <v>Waste RES</v>
      </c>
      <c r="K1297" s="47"/>
      <c r="L1297" s="46"/>
      <c r="M1297" s="46"/>
      <c r="N1297" s="56"/>
      <c r="O1297" s="46"/>
      <c r="P1297" s="46"/>
      <c r="Q1297" s="46"/>
      <c r="R1297" s="37"/>
      <c r="S1297" s="13"/>
      <c r="T1297" s="56"/>
      <c r="U1297" s="13"/>
      <c r="V1297" s="56"/>
      <c r="W1297" s="13"/>
      <c r="X1297" s="13"/>
      <c r="Y1297" s="13"/>
      <c r="Z1297" s="13"/>
      <c r="AA1297" s="46"/>
      <c r="AB1297" s="56"/>
      <c r="AC1297" s="13"/>
      <c r="AD1297" s="60"/>
      <c r="AE1297" s="13"/>
      <c r="AF1297" s="13"/>
      <c r="AG1297" s="13"/>
      <c r="AH1297" s="46"/>
      <c r="AI1297" s="56"/>
      <c r="AJ1297" s="46"/>
      <c r="AK1297" s="56"/>
    </row>
    <row r="1298" spans="1:37">
      <c r="A1298" s="36" t="str">
        <f t="shared" si="20"/>
        <v>SE990_51</v>
      </c>
      <c r="B1298" t="s">
        <v>118</v>
      </c>
      <c r="C1298" t="s">
        <v>193</v>
      </c>
      <c r="D1298">
        <v>990</v>
      </c>
      <c r="E1298">
        <v>51</v>
      </c>
      <c r="F1298" s="25" t="str">
        <f>VLOOKUP(B1298,Definitions!$C$7:$D$43,2,FALSE)</f>
        <v>Sweden</v>
      </c>
      <c r="G1298" t="str">
        <f>VLOOKUP(C1298,Definitions!$C$49:$D$57,2,FALSE)</f>
        <v>Not elsewhere specified (Other)</v>
      </c>
      <c r="H1298" t="str">
        <f>VLOOKUP(D1298,Definitions!$C$60:$D$104,2,FALSE)</f>
        <v>Not elsewhere specified (Other)</v>
      </c>
      <c r="J1298" s="29" t="str">
        <f>VLOOKUP(E1298,Definitions!$C$115:$D$131,2,FALSE)</f>
        <v>Biomass</v>
      </c>
      <c r="K1298" s="47"/>
      <c r="L1298" s="46"/>
      <c r="M1298" s="46"/>
      <c r="N1298" s="56"/>
      <c r="O1298" s="46"/>
      <c r="P1298" s="46"/>
      <c r="Q1298" s="46"/>
      <c r="R1298" s="37"/>
      <c r="S1298" s="13"/>
      <c r="T1298" s="56"/>
      <c r="U1298" s="13"/>
      <c r="V1298" s="56"/>
      <c r="W1298" s="13"/>
      <c r="X1298" s="13"/>
      <c r="Y1298" s="13"/>
      <c r="Z1298" s="13"/>
      <c r="AA1298" s="46"/>
      <c r="AB1298" s="56"/>
      <c r="AC1298" s="13"/>
      <c r="AD1298" s="60"/>
      <c r="AE1298" s="13"/>
      <c r="AF1298" s="13"/>
      <c r="AG1298" s="13"/>
      <c r="AH1298" s="46"/>
      <c r="AI1298" s="56"/>
      <c r="AJ1298" s="46"/>
      <c r="AK1298" s="56"/>
    </row>
    <row r="1299" spans="1:37">
      <c r="A1299" s="36" t="str">
        <f t="shared" si="20"/>
        <v>SE990_52</v>
      </c>
      <c r="B1299" t="s">
        <v>118</v>
      </c>
      <c r="C1299" t="s">
        <v>193</v>
      </c>
      <c r="D1299">
        <v>990</v>
      </c>
      <c r="E1299">
        <v>52</v>
      </c>
      <c r="F1299" s="25" t="str">
        <f>VLOOKUP(B1299,Definitions!$C$7:$D$43,2,FALSE)</f>
        <v>Sweden</v>
      </c>
      <c r="G1299" t="str">
        <f>VLOOKUP(C1299,Definitions!$C$49:$D$57,2,FALSE)</f>
        <v>Not elsewhere specified (Other)</v>
      </c>
      <c r="H1299" t="str">
        <f>VLOOKUP(D1299,Definitions!$C$60:$D$104,2,FALSE)</f>
        <v>Not elsewhere specified (Other)</v>
      </c>
      <c r="J1299" s="29" t="str">
        <f>VLOOKUP(E1299,Definitions!$C$115:$D$131,2,FALSE)</f>
        <v>Geothermal</v>
      </c>
      <c r="K1299" s="47"/>
      <c r="L1299" s="46"/>
      <c r="M1299" s="46"/>
      <c r="N1299" s="56"/>
      <c r="O1299" s="46"/>
      <c r="P1299" s="46"/>
      <c r="Q1299" s="46"/>
      <c r="R1299" s="37"/>
      <c r="S1299" s="13"/>
      <c r="T1299" s="56"/>
      <c r="U1299" s="13"/>
      <c r="V1299" s="56"/>
      <c r="W1299" s="13"/>
      <c r="X1299" s="13"/>
      <c r="Y1299" s="13"/>
      <c r="Z1299" s="13"/>
      <c r="AA1299" s="46"/>
      <c r="AB1299" s="56"/>
      <c r="AC1299" s="13"/>
      <c r="AD1299" s="60"/>
      <c r="AE1299" s="13"/>
      <c r="AF1299" s="13"/>
      <c r="AG1299" s="13"/>
      <c r="AH1299" s="46"/>
      <c r="AI1299" s="56"/>
      <c r="AJ1299" s="46"/>
      <c r="AK1299" s="56"/>
    </row>
    <row r="1300" spans="1:37">
      <c r="A1300" s="36" t="str">
        <f t="shared" si="20"/>
        <v>SE990_53</v>
      </c>
      <c r="B1300" t="s">
        <v>118</v>
      </c>
      <c r="C1300" t="s">
        <v>193</v>
      </c>
      <c r="D1300">
        <v>990</v>
      </c>
      <c r="E1300">
        <v>53</v>
      </c>
      <c r="F1300" s="25" t="str">
        <f>VLOOKUP(B1300,Definitions!$C$7:$D$43,2,FALSE)</f>
        <v>Sweden</v>
      </c>
      <c r="G1300" t="str">
        <f>VLOOKUP(C1300,Definitions!$C$49:$D$57,2,FALSE)</f>
        <v>Not elsewhere specified (Other)</v>
      </c>
      <c r="H1300" t="str">
        <f>VLOOKUP(D1300,Definitions!$C$60:$D$104,2,FALSE)</f>
        <v>Not elsewhere specified (Other)</v>
      </c>
      <c r="J1300" s="29" t="str">
        <f>VLOOKUP(E1300,Definitions!$C$115:$D$131,2,FALSE)</f>
        <v>Solar energy</v>
      </c>
      <c r="K1300" s="47"/>
      <c r="L1300" s="46"/>
      <c r="M1300" s="46"/>
      <c r="N1300" s="56"/>
      <c r="O1300" s="46"/>
      <c r="P1300" s="46"/>
      <c r="Q1300" s="46"/>
      <c r="R1300" s="37"/>
      <c r="S1300" s="13"/>
      <c r="T1300" s="56"/>
      <c r="U1300" s="13"/>
      <c r="V1300" s="56"/>
      <c r="W1300" s="13"/>
      <c r="X1300" s="13"/>
      <c r="Y1300" s="13"/>
      <c r="Z1300" s="13"/>
      <c r="AA1300" s="46"/>
      <c r="AB1300" s="56"/>
      <c r="AC1300" s="13"/>
      <c r="AD1300" s="60"/>
      <c r="AE1300" s="13"/>
      <c r="AF1300" s="13"/>
      <c r="AG1300" s="13"/>
      <c r="AH1300" s="46"/>
      <c r="AI1300" s="56"/>
      <c r="AJ1300" s="46"/>
      <c r="AK1300" s="56"/>
    </row>
    <row r="1301" spans="1:37">
      <c r="A1301" s="36" t="str">
        <f t="shared" si="20"/>
        <v>SE990_56</v>
      </c>
      <c r="B1301" t="s">
        <v>118</v>
      </c>
      <c r="C1301" t="s">
        <v>193</v>
      </c>
      <c r="D1301">
        <v>990</v>
      </c>
      <c r="E1301">
        <v>56</v>
      </c>
      <c r="F1301" s="25" t="str">
        <f>VLOOKUP(B1301,Definitions!$C$7:$D$43,2,FALSE)</f>
        <v>Sweden</v>
      </c>
      <c r="G1301" t="str">
        <f>VLOOKUP(C1301,Definitions!$C$49:$D$57,2,FALSE)</f>
        <v>Not elsewhere specified (Other)</v>
      </c>
      <c r="H1301" t="str">
        <f>VLOOKUP(D1301,Definitions!$C$60:$D$104,2,FALSE)</f>
        <v>Not elsewhere specified (Other)</v>
      </c>
      <c r="J1301" s="29" t="str">
        <f>VLOOKUP(E1301,Definitions!$C$115:$D$131,2,FALSE)</f>
        <v>Ambient heat ground</v>
      </c>
      <c r="K1301" s="47"/>
      <c r="L1301" s="46"/>
      <c r="M1301" s="46"/>
      <c r="N1301" s="56"/>
      <c r="O1301" s="46"/>
      <c r="P1301" s="46"/>
      <c r="Q1301" s="46"/>
      <c r="R1301" s="37"/>
      <c r="S1301" s="13"/>
      <c r="T1301" s="56"/>
      <c r="U1301" s="13"/>
      <c r="V1301" s="56"/>
      <c r="W1301" s="13"/>
      <c r="X1301" s="13"/>
      <c r="Y1301" s="13"/>
      <c r="Z1301" s="13"/>
      <c r="AA1301" s="46"/>
      <c r="AB1301" s="56"/>
      <c r="AC1301" s="13"/>
      <c r="AD1301" s="60"/>
      <c r="AE1301" s="13"/>
      <c r="AF1301" s="13"/>
      <c r="AG1301" s="13"/>
      <c r="AH1301" s="46"/>
      <c r="AI1301" s="56"/>
      <c r="AJ1301" s="46"/>
      <c r="AK1301" s="56"/>
    </row>
    <row r="1302" spans="1:37">
      <c r="A1302" s="36" t="str">
        <f t="shared" si="20"/>
        <v>SE990_57</v>
      </c>
      <c r="B1302" t="s">
        <v>118</v>
      </c>
      <c r="C1302" t="s">
        <v>193</v>
      </c>
      <c r="D1302">
        <v>990</v>
      </c>
      <c r="E1302">
        <v>57</v>
      </c>
      <c r="F1302" s="25" t="str">
        <f>VLOOKUP(B1302,Definitions!$C$7:$D$43,2,FALSE)</f>
        <v>Sweden</v>
      </c>
      <c r="G1302" t="str">
        <f>VLOOKUP(C1302,Definitions!$C$49:$D$57,2,FALSE)</f>
        <v>Not elsewhere specified (Other)</v>
      </c>
      <c r="H1302" t="str">
        <f>VLOOKUP(D1302,Definitions!$C$60:$D$104,2,FALSE)</f>
        <v>Not elsewhere specified (Other)</v>
      </c>
      <c r="J1302" s="29" t="str">
        <f>VLOOKUP(E1302,Definitions!$C$115:$D$131,2,FALSE)</f>
        <v>Ambient heat air</v>
      </c>
      <c r="K1302" s="47"/>
      <c r="L1302" s="46"/>
      <c r="M1302" s="46"/>
      <c r="N1302" s="56"/>
      <c r="O1302" s="46"/>
      <c r="P1302" s="46"/>
      <c r="Q1302" s="46"/>
      <c r="R1302" s="37"/>
      <c r="S1302" s="13"/>
      <c r="T1302" s="56"/>
      <c r="U1302" s="13"/>
      <c r="V1302" s="56"/>
      <c r="W1302" s="13"/>
      <c r="X1302" s="13"/>
      <c r="Y1302" s="13"/>
      <c r="Z1302" s="13"/>
      <c r="AA1302" s="46"/>
      <c r="AB1302" s="56"/>
      <c r="AC1302" s="13"/>
      <c r="AD1302" s="60"/>
      <c r="AE1302" s="13"/>
      <c r="AF1302" s="13"/>
      <c r="AG1302" s="13"/>
      <c r="AH1302" s="46"/>
      <c r="AI1302" s="56"/>
      <c r="AJ1302" s="46"/>
      <c r="AK1302" s="56"/>
    </row>
    <row r="1303" spans="1:37">
      <c r="A1303" s="36" t="str">
        <f t="shared" si="20"/>
        <v>SE990_58</v>
      </c>
      <c r="B1303" t="s">
        <v>118</v>
      </c>
      <c r="C1303" t="s">
        <v>193</v>
      </c>
      <c r="D1303">
        <v>990</v>
      </c>
      <c r="E1303">
        <v>58</v>
      </c>
      <c r="F1303" s="25" t="str">
        <f>VLOOKUP(B1303,Definitions!$C$7:$D$43,2,FALSE)</f>
        <v>Sweden</v>
      </c>
      <c r="G1303" t="str">
        <f>VLOOKUP(C1303,Definitions!$C$49:$D$57,2,FALSE)</f>
        <v>Not elsewhere specified (Other)</v>
      </c>
      <c r="H1303" t="str">
        <f>VLOOKUP(D1303,Definitions!$C$60:$D$104,2,FALSE)</f>
        <v>Not elsewhere specified (Other)</v>
      </c>
      <c r="J1303" s="29" t="str">
        <f>VLOOKUP(E1303,Definitions!$C$115:$D$131,2,FALSE)</f>
        <v>Ambient heat total</v>
      </c>
      <c r="K1303" s="47"/>
      <c r="L1303" s="46"/>
      <c r="M1303" s="46"/>
      <c r="N1303" s="56"/>
      <c r="O1303" s="46"/>
      <c r="P1303" s="46"/>
      <c r="Q1303" s="46"/>
      <c r="R1303" s="37"/>
      <c r="S1303" s="13"/>
      <c r="T1303" s="56"/>
      <c r="U1303" s="13"/>
      <c r="V1303" s="56"/>
      <c r="W1303" s="13"/>
      <c r="X1303" s="13"/>
      <c r="Y1303" s="13"/>
      <c r="Z1303" s="13"/>
      <c r="AA1303" s="46"/>
      <c r="AB1303" s="56"/>
      <c r="AC1303" s="13"/>
      <c r="AD1303" s="60"/>
      <c r="AE1303" s="13"/>
      <c r="AF1303" s="13"/>
      <c r="AG1303" s="13"/>
      <c r="AH1303" s="46"/>
      <c r="AI1303" s="56"/>
      <c r="AJ1303" s="46"/>
      <c r="AK1303" s="56"/>
    </row>
    <row r="1304" spans="1:37">
      <c r="A1304" s="36" t="str">
        <f t="shared" si="20"/>
        <v>SE990_55</v>
      </c>
      <c r="B1304" t="s">
        <v>118</v>
      </c>
      <c r="C1304" t="s">
        <v>193</v>
      </c>
      <c r="D1304">
        <v>990</v>
      </c>
      <c r="E1304">
        <v>55</v>
      </c>
      <c r="F1304" s="25" t="str">
        <f>VLOOKUP(B1304,Definitions!$C$7:$D$43,2,FALSE)</f>
        <v>Sweden</v>
      </c>
      <c r="G1304" t="str">
        <f>VLOOKUP(C1304,Definitions!$C$49:$D$57,2,FALSE)</f>
        <v>Not elsewhere specified (Other)</v>
      </c>
      <c r="H1304" t="str">
        <f>VLOOKUP(D1304,Definitions!$C$60:$D$104,2,FALSE)</f>
        <v>Not elsewhere specified (Other)</v>
      </c>
      <c r="J1304" s="29" t="str">
        <f>VLOOKUP(E1304,Definitions!$C$115:$D$131,2,FALSE)</f>
        <v xml:space="preserve">Other RES </v>
      </c>
      <c r="K1304" s="47"/>
      <c r="L1304" s="46"/>
      <c r="M1304" s="46"/>
      <c r="N1304" s="56"/>
      <c r="O1304" s="46"/>
      <c r="P1304" s="46"/>
      <c r="Q1304" s="46"/>
      <c r="R1304" s="37"/>
      <c r="S1304" s="13"/>
      <c r="T1304" s="56"/>
      <c r="U1304" s="13"/>
      <c r="V1304" s="56"/>
      <c r="W1304" s="13"/>
      <c r="X1304" s="13"/>
      <c r="Y1304" s="13"/>
      <c r="Z1304" s="13"/>
      <c r="AA1304" s="46"/>
      <c r="AB1304" s="56"/>
      <c r="AC1304" s="13"/>
      <c r="AD1304" s="60"/>
      <c r="AE1304" s="13"/>
      <c r="AF1304" s="13"/>
      <c r="AG1304" s="13"/>
      <c r="AH1304" s="46"/>
      <c r="AI1304" s="56"/>
      <c r="AJ1304" s="46"/>
      <c r="AK1304" s="56"/>
    </row>
    <row r="1305" spans="1:37">
      <c r="A1305" s="36" t="str">
        <f t="shared" si="20"/>
        <v>UK101_0</v>
      </c>
      <c r="B1305" t="s">
        <v>122</v>
      </c>
      <c r="C1305" t="s">
        <v>193</v>
      </c>
      <c r="D1305">
        <v>101</v>
      </c>
      <c r="E1305">
        <v>0</v>
      </c>
      <c r="F1305" s="25" t="str">
        <f>VLOOKUP(B1305,Definitions!$C$7:$D$43,2,FALSE)</f>
        <v>United Kingdom</v>
      </c>
      <c r="G1305" t="str">
        <f>VLOOKUP(C1305,Definitions!$C$49:$D$57,2,FALSE)</f>
        <v>Not elsewhere specified (Other)</v>
      </c>
      <c r="H1305" t="str">
        <f>VLOOKUP(D1305,Definitions!$C$60:$D$104,2,FALSE)</f>
        <v>Agriculture / Forestry</v>
      </c>
      <c r="J1305" s="29" t="str">
        <f>VLOOKUP(E1305,Definitions!$C$115:$D$131,2,FALSE)</f>
        <v>TOTAL</v>
      </c>
      <c r="K1305" s="47"/>
      <c r="L1305" s="46"/>
      <c r="M1305" s="46"/>
      <c r="N1305" s="56"/>
      <c r="O1305" s="46"/>
      <c r="P1305" s="46"/>
      <c r="Q1305" s="46"/>
      <c r="R1305" s="37"/>
      <c r="S1305" s="13"/>
      <c r="T1305" s="56"/>
      <c r="U1305" s="13"/>
      <c r="V1305" s="56"/>
      <c r="W1305" s="13"/>
      <c r="X1305" s="13"/>
      <c r="Y1305" s="13"/>
      <c r="Z1305" s="13"/>
      <c r="AA1305" s="46"/>
      <c r="AB1305" s="56"/>
      <c r="AC1305" s="13"/>
      <c r="AD1305" s="60"/>
      <c r="AE1305" s="13"/>
      <c r="AF1305" s="13"/>
      <c r="AG1305" s="13"/>
      <c r="AH1305" s="46"/>
      <c r="AI1305" s="56"/>
      <c r="AJ1305" s="46"/>
      <c r="AK1305" s="56"/>
    </row>
    <row r="1306" spans="1:37">
      <c r="A1306" s="36" t="str">
        <f t="shared" si="20"/>
        <v>UK101_1</v>
      </c>
      <c r="B1306" t="s">
        <v>122</v>
      </c>
      <c r="C1306" t="s">
        <v>193</v>
      </c>
      <c r="D1306">
        <v>101</v>
      </c>
      <c r="E1306">
        <v>1</v>
      </c>
      <c r="F1306" s="25" t="str">
        <f>VLOOKUP(B1306,Definitions!$C$7:$D$43,2,FALSE)</f>
        <v>United Kingdom</v>
      </c>
      <c r="G1306" t="str">
        <f>VLOOKUP(C1306,Definitions!$C$49:$D$57,2,FALSE)</f>
        <v>Not elsewhere specified (Other)</v>
      </c>
      <c r="H1306" t="str">
        <f>VLOOKUP(D1306,Definitions!$C$60:$D$104,2,FALSE)</f>
        <v>Agriculture / Forestry</v>
      </c>
      <c r="J1306" s="29" t="str">
        <f>VLOOKUP(E1306,Definitions!$C$115:$D$131,2,FALSE)</f>
        <v>Coal</v>
      </c>
      <c r="K1306" s="47"/>
      <c r="L1306" s="46"/>
      <c r="M1306" s="46"/>
      <c r="N1306" s="56"/>
      <c r="O1306" s="46"/>
      <c r="P1306" s="46"/>
      <c r="Q1306" s="46"/>
      <c r="R1306" s="37"/>
      <c r="S1306" s="13"/>
      <c r="T1306" s="56"/>
      <c r="U1306" s="13"/>
      <c r="V1306" s="56"/>
      <c r="W1306" s="13"/>
      <c r="X1306" s="13"/>
      <c r="Y1306" s="13"/>
      <c r="Z1306" s="13"/>
      <c r="AA1306" s="46"/>
      <c r="AB1306" s="56"/>
      <c r="AC1306" s="13"/>
      <c r="AD1306" s="60"/>
      <c r="AE1306" s="13"/>
      <c r="AF1306" s="13"/>
      <c r="AG1306" s="13"/>
      <c r="AH1306" s="46"/>
      <c r="AI1306" s="56"/>
      <c r="AJ1306" s="46"/>
      <c r="AK1306" s="56"/>
    </row>
    <row r="1307" spans="1:37">
      <c r="A1307" s="36" t="str">
        <f t="shared" si="20"/>
        <v>UK101_2</v>
      </c>
      <c r="B1307" t="s">
        <v>122</v>
      </c>
      <c r="C1307" t="s">
        <v>193</v>
      </c>
      <c r="D1307">
        <v>101</v>
      </c>
      <c r="E1307">
        <v>2</v>
      </c>
      <c r="F1307" s="25" t="str">
        <f>VLOOKUP(B1307,Definitions!$C$7:$D$43,2,FALSE)</f>
        <v>United Kingdom</v>
      </c>
      <c r="G1307" t="str">
        <f>VLOOKUP(C1307,Definitions!$C$49:$D$57,2,FALSE)</f>
        <v>Not elsewhere specified (Other)</v>
      </c>
      <c r="H1307" t="str">
        <f>VLOOKUP(D1307,Definitions!$C$60:$D$104,2,FALSE)</f>
        <v>Agriculture / Forestry</v>
      </c>
      <c r="J1307" s="29" t="str">
        <f>VLOOKUP(E1307,Definitions!$C$115:$D$131,2,FALSE)</f>
        <v>Fuel oil</v>
      </c>
      <c r="K1307" s="47"/>
      <c r="L1307" s="46"/>
      <c r="M1307" s="46"/>
      <c r="N1307" s="56"/>
      <c r="O1307" s="46"/>
      <c r="P1307" s="46"/>
      <c r="Q1307" s="46"/>
      <c r="R1307" s="37"/>
      <c r="S1307" s="13"/>
      <c r="T1307" s="56"/>
      <c r="U1307" s="13"/>
      <c r="V1307" s="56"/>
      <c r="W1307" s="13"/>
      <c r="X1307" s="13"/>
      <c r="Y1307" s="13"/>
      <c r="Z1307" s="13"/>
      <c r="AA1307" s="46"/>
      <c r="AB1307" s="56"/>
      <c r="AC1307" s="13"/>
      <c r="AD1307" s="60"/>
      <c r="AE1307" s="13"/>
      <c r="AF1307" s="13"/>
      <c r="AG1307" s="13"/>
      <c r="AH1307" s="46"/>
      <c r="AI1307" s="56"/>
      <c r="AJ1307" s="46"/>
      <c r="AK1307" s="56"/>
    </row>
    <row r="1308" spans="1:37">
      <c r="A1308" s="36" t="str">
        <f t="shared" si="20"/>
        <v>UK101_3</v>
      </c>
      <c r="B1308" t="s">
        <v>122</v>
      </c>
      <c r="C1308" t="s">
        <v>193</v>
      </c>
      <c r="D1308">
        <v>101</v>
      </c>
      <c r="E1308">
        <v>3</v>
      </c>
      <c r="F1308" s="25" t="str">
        <f>VLOOKUP(B1308,Definitions!$C$7:$D$43,2,FALSE)</f>
        <v>United Kingdom</v>
      </c>
      <c r="G1308" t="str">
        <f>VLOOKUP(C1308,Definitions!$C$49:$D$57,2,FALSE)</f>
        <v>Not elsewhere specified (Other)</v>
      </c>
      <c r="H1308" t="str">
        <f>VLOOKUP(D1308,Definitions!$C$60:$D$104,2,FALSE)</f>
        <v>Agriculture / Forestry</v>
      </c>
      <c r="J1308" s="29" t="str">
        <f>VLOOKUP(E1308,Definitions!$C$115:$D$131,2,FALSE)</f>
        <v>Natural gas</v>
      </c>
      <c r="K1308" s="47"/>
      <c r="L1308" s="46"/>
      <c r="M1308" s="46"/>
      <c r="N1308" s="56"/>
      <c r="O1308" s="46"/>
      <c r="P1308" s="46"/>
      <c r="Q1308" s="46"/>
      <c r="R1308" s="37"/>
      <c r="S1308" s="13"/>
      <c r="T1308" s="56"/>
      <c r="U1308" s="13"/>
      <c r="V1308" s="56"/>
      <c r="W1308" s="13"/>
      <c r="X1308" s="13"/>
      <c r="Y1308" s="13"/>
      <c r="Z1308" s="13"/>
      <c r="AA1308" s="46"/>
      <c r="AB1308" s="56"/>
      <c r="AC1308" s="13"/>
      <c r="AD1308" s="60"/>
      <c r="AE1308" s="13"/>
      <c r="AF1308" s="13"/>
      <c r="AG1308" s="13"/>
      <c r="AH1308" s="46"/>
      <c r="AI1308" s="56"/>
      <c r="AJ1308" s="46"/>
      <c r="AK1308" s="56"/>
    </row>
    <row r="1309" spans="1:37">
      <c r="A1309" s="36" t="str">
        <f t="shared" si="20"/>
        <v>UK101_4</v>
      </c>
      <c r="B1309" t="s">
        <v>122</v>
      </c>
      <c r="C1309" t="s">
        <v>193</v>
      </c>
      <c r="D1309">
        <v>101</v>
      </c>
      <c r="E1309">
        <v>4</v>
      </c>
      <c r="F1309" s="25" t="str">
        <f>VLOOKUP(B1309,Definitions!$C$7:$D$43,2,FALSE)</f>
        <v>United Kingdom</v>
      </c>
      <c r="G1309" t="str">
        <f>VLOOKUP(C1309,Definitions!$C$49:$D$57,2,FALSE)</f>
        <v>Not elsewhere specified (Other)</v>
      </c>
      <c r="H1309" t="str">
        <f>VLOOKUP(D1309,Definitions!$C$60:$D$104,2,FALSE)</f>
        <v>Agriculture / Forestry</v>
      </c>
      <c r="J1309" s="29" t="str">
        <f>VLOOKUP(E1309,Definitions!$C$115:$D$131,2,FALSE)</f>
        <v>Other fossil fuels</v>
      </c>
      <c r="K1309" s="47"/>
      <c r="L1309" s="46"/>
      <c r="M1309" s="46"/>
      <c r="N1309" s="56"/>
      <c r="O1309" s="46"/>
      <c r="P1309" s="46"/>
      <c r="Q1309" s="46"/>
      <c r="R1309" s="37"/>
      <c r="S1309" s="13"/>
      <c r="T1309" s="56"/>
      <c r="U1309" s="13"/>
      <c r="V1309" s="56"/>
      <c r="W1309" s="13"/>
      <c r="X1309" s="13"/>
      <c r="Y1309" s="13"/>
      <c r="Z1309" s="13"/>
      <c r="AA1309" s="46"/>
      <c r="AB1309" s="56"/>
      <c r="AC1309" s="13"/>
      <c r="AD1309" s="60"/>
      <c r="AE1309" s="13"/>
      <c r="AF1309" s="13"/>
      <c r="AG1309" s="13"/>
      <c r="AH1309" s="46"/>
      <c r="AI1309" s="56"/>
      <c r="AJ1309" s="46"/>
      <c r="AK1309" s="56"/>
    </row>
    <row r="1310" spans="1:37">
      <c r="A1310" s="36" t="str">
        <f t="shared" si="20"/>
        <v>UK101_6</v>
      </c>
      <c r="B1310" t="s">
        <v>122</v>
      </c>
      <c r="C1310" t="s">
        <v>193</v>
      </c>
      <c r="D1310">
        <v>101</v>
      </c>
      <c r="E1310">
        <v>6</v>
      </c>
      <c r="F1310" s="25" t="str">
        <f>VLOOKUP(B1310,Definitions!$C$7:$D$43,2,FALSE)</f>
        <v>United Kingdom</v>
      </c>
      <c r="G1310" t="str">
        <f>VLOOKUP(C1310,Definitions!$C$49:$D$57,2,FALSE)</f>
        <v>Not elsewhere specified (Other)</v>
      </c>
      <c r="H1310" t="str">
        <f>VLOOKUP(D1310,Definitions!$C$60:$D$104,2,FALSE)</f>
        <v>Agriculture / Forestry</v>
      </c>
      <c r="J1310" s="29" t="str">
        <f>VLOOKUP(E1310,Definitions!$C$115:$D$131,2,FALSE)</f>
        <v>Electricity</v>
      </c>
      <c r="K1310" s="47"/>
      <c r="L1310" s="46"/>
      <c r="M1310" s="46"/>
      <c r="N1310" s="56"/>
      <c r="O1310" s="46"/>
      <c r="P1310" s="46"/>
      <c r="Q1310" s="46"/>
      <c r="R1310" s="37"/>
      <c r="S1310" s="13"/>
      <c r="T1310" s="56"/>
      <c r="U1310" s="13"/>
      <c r="V1310" s="56"/>
      <c r="W1310" s="13"/>
      <c r="X1310" s="13"/>
      <c r="Y1310" s="13"/>
      <c r="Z1310" s="13"/>
      <c r="AA1310" s="46"/>
      <c r="AB1310" s="56"/>
      <c r="AC1310" s="13"/>
      <c r="AD1310" s="60"/>
      <c r="AE1310" s="13"/>
      <c r="AF1310" s="13"/>
      <c r="AG1310" s="13"/>
      <c r="AH1310" s="46"/>
      <c r="AI1310" s="56"/>
      <c r="AJ1310" s="46"/>
      <c r="AK1310" s="56"/>
    </row>
    <row r="1311" spans="1:37">
      <c r="A1311" s="36" t="str">
        <f t="shared" si="20"/>
        <v>UK101_7</v>
      </c>
      <c r="B1311" t="s">
        <v>122</v>
      </c>
      <c r="C1311" t="s">
        <v>193</v>
      </c>
      <c r="D1311">
        <v>101</v>
      </c>
      <c r="E1311">
        <v>7</v>
      </c>
      <c r="F1311" s="25" t="str">
        <f>VLOOKUP(B1311,Definitions!$C$7:$D$43,2,FALSE)</f>
        <v>United Kingdom</v>
      </c>
      <c r="G1311" t="str">
        <f>VLOOKUP(C1311,Definitions!$C$49:$D$57,2,FALSE)</f>
        <v>Not elsewhere specified (Other)</v>
      </c>
      <c r="H1311" t="str">
        <f>VLOOKUP(D1311,Definitions!$C$60:$D$104,2,FALSE)</f>
        <v>Agriculture / Forestry</v>
      </c>
      <c r="J1311" s="29" t="str">
        <f>VLOOKUP(E1311,Definitions!$C$115:$D$131,2,FALSE)</f>
        <v>District heating</v>
      </c>
      <c r="K1311" s="47"/>
      <c r="L1311" s="46"/>
      <c r="M1311" s="46"/>
      <c r="N1311" s="56"/>
      <c r="O1311" s="46"/>
      <c r="P1311" s="46"/>
      <c r="Q1311" s="46"/>
      <c r="R1311" s="37"/>
      <c r="S1311" s="13"/>
      <c r="T1311" s="56"/>
      <c r="U1311" s="13"/>
      <c r="V1311" s="56"/>
      <c r="W1311" s="13"/>
      <c r="X1311" s="13"/>
      <c r="Y1311" s="13"/>
      <c r="Z1311" s="13"/>
      <c r="AA1311" s="46"/>
      <c r="AB1311" s="56"/>
      <c r="AC1311" s="13"/>
      <c r="AD1311" s="60"/>
      <c r="AE1311" s="13"/>
      <c r="AF1311" s="13"/>
      <c r="AG1311" s="13"/>
      <c r="AH1311" s="46"/>
      <c r="AI1311" s="56"/>
      <c r="AJ1311" s="46"/>
      <c r="AK1311" s="56"/>
    </row>
    <row r="1312" spans="1:37">
      <c r="A1312" s="36" t="str">
        <f t="shared" si="20"/>
        <v>UK101_8</v>
      </c>
      <c r="B1312" t="s">
        <v>122</v>
      </c>
      <c r="C1312" t="s">
        <v>193</v>
      </c>
      <c r="D1312">
        <v>101</v>
      </c>
      <c r="E1312">
        <v>8</v>
      </c>
      <c r="F1312" s="25" t="str">
        <f>VLOOKUP(B1312,Definitions!$C$7:$D$43,2,FALSE)</f>
        <v>United Kingdom</v>
      </c>
      <c r="G1312" t="str">
        <f>VLOOKUP(C1312,Definitions!$C$49:$D$57,2,FALSE)</f>
        <v>Not elsewhere specified (Other)</v>
      </c>
      <c r="H1312" t="str">
        <f>VLOOKUP(D1312,Definitions!$C$60:$D$104,2,FALSE)</f>
        <v>Agriculture / Forestry</v>
      </c>
      <c r="J1312" s="29" t="str">
        <f>VLOOKUP(E1312,Definitions!$C$115:$D$131,2,FALSE)</f>
        <v>Waste non-RES</v>
      </c>
      <c r="K1312" s="47"/>
      <c r="L1312" s="46"/>
      <c r="M1312" s="46"/>
      <c r="N1312" s="56"/>
      <c r="O1312" s="46"/>
      <c r="P1312" s="46"/>
      <c r="Q1312" s="46"/>
      <c r="R1312" s="37"/>
      <c r="S1312" s="13"/>
      <c r="T1312" s="56"/>
      <c r="U1312" s="13"/>
      <c r="V1312" s="56"/>
      <c r="W1312" s="13"/>
      <c r="X1312" s="13"/>
      <c r="Y1312" s="13"/>
      <c r="Z1312" s="13"/>
      <c r="AA1312" s="46"/>
      <c r="AB1312" s="56"/>
      <c r="AC1312" s="13"/>
      <c r="AD1312" s="60"/>
      <c r="AE1312" s="13"/>
      <c r="AF1312" s="13"/>
      <c r="AG1312" s="13"/>
      <c r="AH1312" s="46"/>
      <c r="AI1312" s="56"/>
      <c r="AJ1312" s="46"/>
      <c r="AK1312" s="56"/>
    </row>
    <row r="1313" spans="1:37">
      <c r="A1313" s="36" t="str">
        <f t="shared" si="20"/>
        <v>UK101_9</v>
      </c>
      <c r="B1313" t="s">
        <v>122</v>
      </c>
      <c r="C1313" t="s">
        <v>193</v>
      </c>
      <c r="D1313">
        <v>101</v>
      </c>
      <c r="E1313">
        <v>9</v>
      </c>
      <c r="F1313" s="25" t="str">
        <f>VLOOKUP(B1313,Definitions!$C$7:$D$43,2,FALSE)</f>
        <v>United Kingdom</v>
      </c>
      <c r="G1313" t="str">
        <f>VLOOKUP(C1313,Definitions!$C$49:$D$57,2,FALSE)</f>
        <v>Not elsewhere specified (Other)</v>
      </c>
      <c r="H1313" t="str">
        <f>VLOOKUP(D1313,Definitions!$C$60:$D$104,2,FALSE)</f>
        <v>Agriculture / Forestry</v>
      </c>
      <c r="J1313" s="29" t="str">
        <f>VLOOKUP(E1313,Definitions!$C$115:$D$131,2,FALSE)</f>
        <v>Waste RES</v>
      </c>
      <c r="K1313" s="47"/>
      <c r="L1313" s="46"/>
      <c r="M1313" s="46"/>
      <c r="N1313" s="56"/>
      <c r="O1313" s="46"/>
      <c r="P1313" s="46"/>
      <c r="Q1313" s="46"/>
      <c r="R1313" s="37"/>
      <c r="S1313" s="13"/>
      <c r="T1313" s="56"/>
      <c r="U1313" s="13"/>
      <c r="V1313" s="56"/>
      <c r="W1313" s="13"/>
      <c r="X1313" s="13"/>
      <c r="Y1313" s="13"/>
      <c r="Z1313" s="13"/>
      <c r="AA1313" s="46"/>
      <c r="AB1313" s="56"/>
      <c r="AC1313" s="13"/>
      <c r="AD1313" s="60"/>
      <c r="AE1313" s="13"/>
      <c r="AF1313" s="13"/>
      <c r="AG1313" s="13"/>
      <c r="AH1313" s="46"/>
      <c r="AI1313" s="56"/>
      <c r="AJ1313" s="46"/>
      <c r="AK1313" s="56"/>
    </row>
    <row r="1314" spans="1:37">
      <c r="A1314" s="36" t="str">
        <f t="shared" si="20"/>
        <v>UK101_51</v>
      </c>
      <c r="B1314" t="s">
        <v>122</v>
      </c>
      <c r="C1314" t="s">
        <v>193</v>
      </c>
      <c r="D1314">
        <v>101</v>
      </c>
      <c r="E1314">
        <v>51</v>
      </c>
      <c r="F1314" s="25" t="str">
        <f>VLOOKUP(B1314,Definitions!$C$7:$D$43,2,FALSE)</f>
        <v>United Kingdom</v>
      </c>
      <c r="G1314" t="str">
        <f>VLOOKUP(C1314,Definitions!$C$49:$D$57,2,FALSE)</f>
        <v>Not elsewhere specified (Other)</v>
      </c>
      <c r="H1314" t="str">
        <f>VLOOKUP(D1314,Definitions!$C$60:$D$104,2,FALSE)</f>
        <v>Agriculture / Forestry</v>
      </c>
      <c r="J1314" s="29" t="str">
        <f>VLOOKUP(E1314,Definitions!$C$115:$D$131,2,FALSE)</f>
        <v>Biomass</v>
      </c>
      <c r="K1314" s="47"/>
      <c r="L1314" s="46"/>
      <c r="M1314" s="46"/>
      <c r="N1314" s="56"/>
      <c r="O1314" s="46"/>
      <c r="P1314" s="46"/>
      <c r="Q1314" s="46"/>
      <c r="R1314" s="37"/>
      <c r="S1314" s="13"/>
      <c r="T1314" s="56"/>
      <c r="U1314" s="13"/>
      <c r="V1314" s="56"/>
      <c r="W1314" s="13"/>
      <c r="X1314" s="13"/>
      <c r="Y1314" s="13"/>
      <c r="Z1314" s="13"/>
      <c r="AA1314" s="46"/>
      <c r="AB1314" s="56"/>
      <c r="AC1314" s="13"/>
      <c r="AD1314" s="60"/>
      <c r="AE1314" s="13"/>
      <c r="AF1314" s="13"/>
      <c r="AG1314" s="13"/>
      <c r="AH1314" s="46"/>
      <c r="AI1314" s="56"/>
      <c r="AJ1314" s="46"/>
      <c r="AK1314" s="56"/>
    </row>
    <row r="1315" spans="1:37">
      <c r="A1315" s="36" t="str">
        <f t="shared" si="20"/>
        <v>UK101_52</v>
      </c>
      <c r="B1315" t="s">
        <v>122</v>
      </c>
      <c r="C1315" t="s">
        <v>193</v>
      </c>
      <c r="D1315">
        <v>101</v>
      </c>
      <c r="E1315">
        <v>52</v>
      </c>
      <c r="F1315" s="25" t="str">
        <f>VLOOKUP(B1315,Definitions!$C$7:$D$43,2,FALSE)</f>
        <v>United Kingdom</v>
      </c>
      <c r="G1315" t="str">
        <f>VLOOKUP(C1315,Definitions!$C$49:$D$57,2,FALSE)</f>
        <v>Not elsewhere specified (Other)</v>
      </c>
      <c r="H1315" t="str">
        <f>VLOOKUP(D1315,Definitions!$C$60:$D$104,2,FALSE)</f>
        <v>Agriculture / Forestry</v>
      </c>
      <c r="J1315" s="29" t="str">
        <f>VLOOKUP(E1315,Definitions!$C$115:$D$131,2,FALSE)</f>
        <v>Geothermal</v>
      </c>
      <c r="K1315" s="47"/>
      <c r="L1315" s="46"/>
      <c r="M1315" s="46"/>
      <c r="N1315" s="56"/>
      <c r="O1315" s="46"/>
      <c r="P1315" s="46"/>
      <c r="Q1315" s="46"/>
      <c r="R1315" s="37"/>
      <c r="S1315" s="13"/>
      <c r="T1315" s="56"/>
      <c r="U1315" s="13"/>
      <c r="V1315" s="56"/>
      <c r="W1315" s="13"/>
      <c r="X1315" s="13"/>
      <c r="Y1315" s="13"/>
      <c r="Z1315" s="13"/>
      <c r="AA1315" s="46"/>
      <c r="AB1315" s="56"/>
      <c r="AC1315" s="13"/>
      <c r="AD1315" s="60"/>
      <c r="AE1315" s="13"/>
      <c r="AF1315" s="13"/>
      <c r="AG1315" s="13"/>
      <c r="AH1315" s="46"/>
      <c r="AI1315" s="56"/>
      <c r="AJ1315" s="46"/>
      <c r="AK1315" s="56"/>
    </row>
    <row r="1316" spans="1:37">
      <c r="A1316" s="36" t="str">
        <f t="shared" si="20"/>
        <v>UK101_53</v>
      </c>
      <c r="B1316" t="s">
        <v>122</v>
      </c>
      <c r="C1316" t="s">
        <v>193</v>
      </c>
      <c r="D1316">
        <v>101</v>
      </c>
      <c r="E1316">
        <v>53</v>
      </c>
      <c r="F1316" s="25" t="str">
        <f>VLOOKUP(B1316,Definitions!$C$7:$D$43,2,FALSE)</f>
        <v>United Kingdom</v>
      </c>
      <c r="G1316" t="str">
        <f>VLOOKUP(C1316,Definitions!$C$49:$D$57,2,FALSE)</f>
        <v>Not elsewhere specified (Other)</v>
      </c>
      <c r="H1316" t="str">
        <f>VLOOKUP(D1316,Definitions!$C$60:$D$104,2,FALSE)</f>
        <v>Agriculture / Forestry</v>
      </c>
      <c r="J1316" s="29" t="str">
        <f>VLOOKUP(E1316,Definitions!$C$115:$D$131,2,FALSE)</f>
        <v>Solar energy</v>
      </c>
      <c r="K1316" s="47"/>
      <c r="L1316" s="46"/>
      <c r="M1316" s="46"/>
      <c r="N1316" s="56"/>
      <c r="O1316" s="46"/>
      <c r="P1316" s="46"/>
      <c r="Q1316" s="46"/>
      <c r="R1316" s="37"/>
      <c r="S1316" s="13"/>
      <c r="T1316" s="56"/>
      <c r="U1316" s="13"/>
      <c r="V1316" s="56"/>
      <c r="W1316" s="13"/>
      <c r="X1316" s="13"/>
      <c r="Y1316" s="13"/>
      <c r="Z1316" s="13"/>
      <c r="AA1316" s="46"/>
      <c r="AB1316" s="56"/>
      <c r="AC1316" s="13"/>
      <c r="AD1316" s="60"/>
      <c r="AE1316" s="13"/>
      <c r="AF1316" s="13"/>
      <c r="AG1316" s="13"/>
      <c r="AH1316" s="46"/>
      <c r="AI1316" s="56"/>
      <c r="AJ1316" s="46"/>
      <c r="AK1316" s="56"/>
    </row>
    <row r="1317" spans="1:37">
      <c r="A1317" s="36" t="str">
        <f t="shared" si="20"/>
        <v>UK101_56</v>
      </c>
      <c r="B1317" t="s">
        <v>122</v>
      </c>
      <c r="C1317" t="s">
        <v>193</v>
      </c>
      <c r="D1317">
        <v>101</v>
      </c>
      <c r="E1317">
        <v>56</v>
      </c>
      <c r="F1317" s="25" t="str">
        <f>VLOOKUP(B1317,Definitions!$C$7:$D$43,2,FALSE)</f>
        <v>United Kingdom</v>
      </c>
      <c r="G1317" t="str">
        <f>VLOOKUP(C1317,Definitions!$C$49:$D$57,2,FALSE)</f>
        <v>Not elsewhere specified (Other)</v>
      </c>
      <c r="H1317" t="str">
        <f>VLOOKUP(D1317,Definitions!$C$60:$D$104,2,FALSE)</f>
        <v>Agriculture / Forestry</v>
      </c>
      <c r="J1317" s="29" t="str">
        <f>VLOOKUP(E1317,Definitions!$C$115:$D$131,2,FALSE)</f>
        <v>Ambient heat ground</v>
      </c>
      <c r="K1317" s="47"/>
      <c r="L1317" s="46"/>
      <c r="M1317" s="46"/>
      <c r="N1317" s="56"/>
      <c r="O1317" s="46"/>
      <c r="P1317" s="46"/>
      <c r="Q1317" s="46"/>
      <c r="R1317" s="37"/>
      <c r="S1317" s="13"/>
      <c r="T1317" s="56"/>
      <c r="U1317" s="13"/>
      <c r="V1317" s="56"/>
      <c r="W1317" s="13"/>
      <c r="X1317" s="13"/>
      <c r="Y1317" s="13"/>
      <c r="Z1317" s="13"/>
      <c r="AA1317" s="46"/>
      <c r="AB1317" s="56"/>
      <c r="AC1317" s="13"/>
      <c r="AD1317" s="60"/>
      <c r="AE1317" s="13"/>
      <c r="AF1317" s="13"/>
      <c r="AG1317" s="13"/>
      <c r="AH1317" s="46"/>
      <c r="AI1317" s="56"/>
      <c r="AJ1317" s="46"/>
      <c r="AK1317" s="56"/>
    </row>
    <row r="1318" spans="1:37">
      <c r="A1318" s="36" t="str">
        <f t="shared" si="20"/>
        <v>UK101_57</v>
      </c>
      <c r="B1318" t="s">
        <v>122</v>
      </c>
      <c r="C1318" t="s">
        <v>193</v>
      </c>
      <c r="D1318">
        <v>101</v>
      </c>
      <c r="E1318">
        <v>57</v>
      </c>
      <c r="F1318" s="25" t="str">
        <f>VLOOKUP(B1318,Definitions!$C$7:$D$43,2,FALSE)</f>
        <v>United Kingdom</v>
      </c>
      <c r="G1318" t="str">
        <f>VLOOKUP(C1318,Definitions!$C$49:$D$57,2,FALSE)</f>
        <v>Not elsewhere specified (Other)</v>
      </c>
      <c r="H1318" t="str">
        <f>VLOOKUP(D1318,Definitions!$C$60:$D$104,2,FALSE)</f>
        <v>Agriculture / Forestry</v>
      </c>
      <c r="J1318" s="29" t="str">
        <f>VLOOKUP(E1318,Definitions!$C$115:$D$131,2,FALSE)</f>
        <v>Ambient heat air</v>
      </c>
      <c r="K1318" s="47"/>
      <c r="L1318" s="46"/>
      <c r="M1318" s="46"/>
      <c r="N1318" s="56"/>
      <c r="O1318" s="46"/>
      <c r="P1318" s="46"/>
      <c r="Q1318" s="46"/>
      <c r="R1318" s="37"/>
      <c r="S1318" s="13"/>
      <c r="T1318" s="56"/>
      <c r="U1318" s="13"/>
      <c r="V1318" s="56"/>
      <c r="W1318" s="13"/>
      <c r="X1318" s="13"/>
      <c r="Y1318" s="13"/>
      <c r="Z1318" s="13"/>
      <c r="AA1318" s="46"/>
      <c r="AB1318" s="56"/>
      <c r="AC1318" s="13"/>
      <c r="AD1318" s="60"/>
      <c r="AE1318" s="13"/>
      <c r="AF1318" s="13"/>
      <c r="AG1318" s="13"/>
      <c r="AH1318" s="46"/>
      <c r="AI1318" s="56"/>
      <c r="AJ1318" s="46"/>
      <c r="AK1318" s="56"/>
    </row>
    <row r="1319" spans="1:37">
      <c r="A1319" s="36" t="str">
        <f t="shared" si="20"/>
        <v>UK101_58</v>
      </c>
      <c r="B1319" t="s">
        <v>122</v>
      </c>
      <c r="C1319" t="s">
        <v>193</v>
      </c>
      <c r="D1319">
        <v>101</v>
      </c>
      <c r="E1319">
        <v>58</v>
      </c>
      <c r="F1319" s="25" t="str">
        <f>VLOOKUP(B1319,Definitions!$C$7:$D$43,2,FALSE)</f>
        <v>United Kingdom</v>
      </c>
      <c r="G1319" t="str">
        <f>VLOOKUP(C1319,Definitions!$C$49:$D$57,2,FALSE)</f>
        <v>Not elsewhere specified (Other)</v>
      </c>
      <c r="H1319" t="str">
        <f>VLOOKUP(D1319,Definitions!$C$60:$D$104,2,FALSE)</f>
        <v>Agriculture / Forestry</v>
      </c>
      <c r="J1319" s="29" t="str">
        <f>VLOOKUP(E1319,Definitions!$C$115:$D$131,2,FALSE)</f>
        <v>Ambient heat total</v>
      </c>
      <c r="K1319" s="47"/>
      <c r="L1319" s="46"/>
      <c r="M1319" s="46"/>
      <c r="N1319" s="56"/>
      <c r="O1319" s="46"/>
      <c r="P1319" s="46"/>
      <c r="Q1319" s="46"/>
      <c r="R1319" s="37"/>
      <c r="S1319" s="13"/>
      <c r="T1319" s="56"/>
      <c r="U1319" s="13"/>
      <c r="V1319" s="56"/>
      <c r="W1319" s="13"/>
      <c r="X1319" s="13"/>
      <c r="Y1319" s="13"/>
      <c r="Z1319" s="13"/>
      <c r="AA1319" s="46"/>
      <c r="AB1319" s="56"/>
      <c r="AC1319" s="13"/>
      <c r="AD1319" s="60"/>
      <c r="AE1319" s="13"/>
      <c r="AF1319" s="13"/>
      <c r="AG1319" s="13"/>
      <c r="AH1319" s="46"/>
      <c r="AI1319" s="56"/>
      <c r="AJ1319" s="46"/>
      <c r="AK1319" s="56"/>
    </row>
    <row r="1320" spans="1:37">
      <c r="A1320" s="36" t="str">
        <f t="shared" si="20"/>
        <v>UK101_55</v>
      </c>
      <c r="B1320" t="s">
        <v>122</v>
      </c>
      <c r="C1320" t="s">
        <v>193</v>
      </c>
      <c r="D1320">
        <v>101</v>
      </c>
      <c r="E1320">
        <v>55</v>
      </c>
      <c r="F1320" s="25" t="str">
        <f>VLOOKUP(B1320,Definitions!$C$7:$D$43,2,FALSE)</f>
        <v>United Kingdom</v>
      </c>
      <c r="G1320" t="str">
        <f>VLOOKUP(C1320,Definitions!$C$49:$D$57,2,FALSE)</f>
        <v>Not elsewhere specified (Other)</v>
      </c>
      <c r="H1320" t="str">
        <f>VLOOKUP(D1320,Definitions!$C$60:$D$104,2,FALSE)</f>
        <v>Agriculture / Forestry</v>
      </c>
      <c r="J1320" s="29" t="str">
        <f>VLOOKUP(E1320,Definitions!$C$115:$D$131,2,FALSE)</f>
        <v xml:space="preserve">Other RES </v>
      </c>
      <c r="K1320" s="47"/>
      <c r="L1320" s="46"/>
      <c r="M1320" s="46"/>
      <c r="N1320" s="56"/>
      <c r="O1320" s="46"/>
      <c r="P1320" s="46"/>
      <c r="Q1320" s="46"/>
      <c r="R1320" s="37"/>
      <c r="S1320" s="13"/>
      <c r="T1320" s="56"/>
      <c r="U1320" s="13"/>
      <c r="V1320" s="56"/>
      <c r="W1320" s="13"/>
      <c r="X1320" s="13"/>
      <c r="Y1320" s="13"/>
      <c r="Z1320" s="13"/>
      <c r="AA1320" s="46"/>
      <c r="AB1320" s="56"/>
      <c r="AC1320" s="13"/>
      <c r="AD1320" s="60"/>
      <c r="AE1320" s="13"/>
      <c r="AF1320" s="13"/>
      <c r="AG1320" s="13"/>
      <c r="AH1320" s="46"/>
      <c r="AI1320" s="56"/>
      <c r="AJ1320" s="46"/>
      <c r="AK1320" s="56"/>
    </row>
    <row r="1321" spans="1:37">
      <c r="A1321" s="36" t="str">
        <f t="shared" si="20"/>
        <v>UK103_0</v>
      </c>
      <c r="B1321" t="s">
        <v>122</v>
      </c>
      <c r="C1321" t="s">
        <v>193</v>
      </c>
      <c r="D1321">
        <v>103</v>
      </c>
      <c r="E1321">
        <v>0</v>
      </c>
      <c r="F1321" s="25" t="str">
        <f>VLOOKUP(B1321,Definitions!$C$7:$D$43,2,FALSE)</f>
        <v>United Kingdom</v>
      </c>
      <c r="G1321" t="str">
        <f>VLOOKUP(C1321,Definitions!$C$49:$D$57,2,FALSE)</f>
        <v>Not elsewhere specified (Other)</v>
      </c>
      <c r="H1321" t="str">
        <f>VLOOKUP(D1321,Definitions!$C$60:$D$104,2,FALSE)</f>
        <v>Fishing</v>
      </c>
      <c r="J1321" s="29" t="str">
        <f>VLOOKUP(E1321,Definitions!$C$115:$D$131,2,FALSE)</f>
        <v>TOTAL</v>
      </c>
      <c r="K1321" s="47"/>
      <c r="L1321" s="46"/>
      <c r="M1321" s="46"/>
      <c r="N1321" s="56"/>
      <c r="O1321" s="46"/>
      <c r="P1321" s="46"/>
      <c r="Q1321" s="46"/>
      <c r="R1321" s="37"/>
      <c r="S1321" s="13"/>
      <c r="T1321" s="56"/>
      <c r="U1321" s="13"/>
      <c r="V1321" s="56"/>
      <c r="W1321" s="13"/>
      <c r="X1321" s="13"/>
      <c r="Y1321" s="13"/>
      <c r="Z1321" s="13"/>
      <c r="AA1321" s="46"/>
      <c r="AB1321" s="56"/>
      <c r="AC1321" s="13"/>
      <c r="AD1321" s="60"/>
      <c r="AE1321" s="13"/>
      <c r="AF1321" s="13"/>
      <c r="AG1321" s="13"/>
      <c r="AH1321" s="46"/>
      <c r="AI1321" s="56"/>
      <c r="AJ1321" s="46"/>
      <c r="AK1321" s="56"/>
    </row>
    <row r="1322" spans="1:37">
      <c r="A1322" s="36" t="str">
        <f t="shared" si="20"/>
        <v>UK103_1</v>
      </c>
      <c r="B1322" t="s">
        <v>122</v>
      </c>
      <c r="C1322" t="s">
        <v>193</v>
      </c>
      <c r="D1322">
        <v>103</v>
      </c>
      <c r="E1322">
        <v>1</v>
      </c>
      <c r="F1322" s="25" t="str">
        <f>VLOOKUP(B1322,Definitions!$C$7:$D$43,2,FALSE)</f>
        <v>United Kingdom</v>
      </c>
      <c r="G1322" t="str">
        <f>VLOOKUP(C1322,Definitions!$C$49:$D$57,2,FALSE)</f>
        <v>Not elsewhere specified (Other)</v>
      </c>
      <c r="H1322" t="str">
        <f>VLOOKUP(D1322,Definitions!$C$60:$D$104,2,FALSE)</f>
        <v>Fishing</v>
      </c>
      <c r="J1322" s="29" t="str">
        <f>VLOOKUP(E1322,Definitions!$C$115:$D$131,2,FALSE)</f>
        <v>Coal</v>
      </c>
      <c r="K1322" s="47"/>
      <c r="L1322" s="46"/>
      <c r="M1322" s="46"/>
      <c r="N1322" s="56"/>
      <c r="O1322" s="46"/>
      <c r="P1322" s="46"/>
      <c r="Q1322" s="46"/>
      <c r="R1322" s="37"/>
      <c r="S1322" s="13"/>
      <c r="T1322" s="56"/>
      <c r="U1322" s="13"/>
      <c r="V1322" s="56"/>
      <c r="W1322" s="13"/>
      <c r="X1322" s="13"/>
      <c r="Y1322" s="13"/>
      <c r="Z1322" s="13"/>
      <c r="AA1322" s="46"/>
      <c r="AB1322" s="56"/>
      <c r="AC1322" s="13"/>
      <c r="AD1322" s="60"/>
      <c r="AE1322" s="13"/>
      <c r="AF1322" s="13"/>
      <c r="AG1322" s="13"/>
      <c r="AH1322" s="46"/>
      <c r="AI1322" s="56"/>
      <c r="AJ1322" s="46"/>
      <c r="AK1322" s="56"/>
    </row>
    <row r="1323" spans="1:37">
      <c r="A1323" s="36" t="str">
        <f t="shared" si="20"/>
        <v>UK103_2</v>
      </c>
      <c r="B1323" t="s">
        <v>122</v>
      </c>
      <c r="C1323" t="s">
        <v>193</v>
      </c>
      <c r="D1323">
        <v>103</v>
      </c>
      <c r="E1323">
        <v>2</v>
      </c>
      <c r="F1323" s="25" t="str">
        <f>VLOOKUP(B1323,Definitions!$C$7:$D$43,2,FALSE)</f>
        <v>United Kingdom</v>
      </c>
      <c r="G1323" t="str">
        <f>VLOOKUP(C1323,Definitions!$C$49:$D$57,2,FALSE)</f>
        <v>Not elsewhere specified (Other)</v>
      </c>
      <c r="H1323" t="str">
        <f>VLOOKUP(D1323,Definitions!$C$60:$D$104,2,FALSE)</f>
        <v>Fishing</v>
      </c>
      <c r="J1323" s="29" t="str">
        <f>VLOOKUP(E1323,Definitions!$C$115:$D$131,2,FALSE)</f>
        <v>Fuel oil</v>
      </c>
      <c r="K1323" s="47"/>
      <c r="L1323" s="46"/>
      <c r="M1323" s="46"/>
      <c r="N1323" s="56"/>
      <c r="O1323" s="46"/>
      <c r="P1323" s="46"/>
      <c r="Q1323" s="46"/>
      <c r="R1323" s="37"/>
      <c r="S1323" s="13"/>
      <c r="T1323" s="56"/>
      <c r="U1323" s="13"/>
      <c r="V1323" s="56"/>
      <c r="W1323" s="13"/>
      <c r="X1323" s="13"/>
      <c r="Y1323" s="13"/>
      <c r="Z1323" s="13"/>
      <c r="AA1323" s="46"/>
      <c r="AB1323" s="56"/>
      <c r="AC1323" s="13"/>
      <c r="AD1323" s="60"/>
      <c r="AE1323" s="13"/>
      <c r="AF1323" s="13"/>
      <c r="AG1323" s="13"/>
      <c r="AH1323" s="46"/>
      <c r="AI1323" s="56"/>
      <c r="AJ1323" s="46"/>
      <c r="AK1323" s="56"/>
    </row>
    <row r="1324" spans="1:37">
      <c r="A1324" s="36" t="str">
        <f t="shared" si="20"/>
        <v>UK103_3</v>
      </c>
      <c r="B1324" t="s">
        <v>122</v>
      </c>
      <c r="C1324" t="s">
        <v>193</v>
      </c>
      <c r="D1324">
        <v>103</v>
      </c>
      <c r="E1324">
        <v>3</v>
      </c>
      <c r="F1324" s="25" t="str">
        <f>VLOOKUP(B1324,Definitions!$C$7:$D$43,2,FALSE)</f>
        <v>United Kingdom</v>
      </c>
      <c r="G1324" t="str">
        <f>VLOOKUP(C1324,Definitions!$C$49:$D$57,2,FALSE)</f>
        <v>Not elsewhere specified (Other)</v>
      </c>
      <c r="H1324" t="str">
        <f>VLOOKUP(D1324,Definitions!$C$60:$D$104,2,FALSE)</f>
        <v>Fishing</v>
      </c>
      <c r="J1324" s="29" t="str">
        <f>VLOOKUP(E1324,Definitions!$C$115:$D$131,2,FALSE)</f>
        <v>Natural gas</v>
      </c>
      <c r="K1324" s="47"/>
      <c r="L1324" s="46"/>
      <c r="M1324" s="46"/>
      <c r="N1324" s="56"/>
      <c r="O1324" s="46"/>
      <c r="P1324" s="46"/>
      <c r="Q1324" s="46"/>
      <c r="R1324" s="37"/>
      <c r="S1324" s="13"/>
      <c r="T1324" s="56"/>
      <c r="U1324" s="13"/>
      <c r="V1324" s="56"/>
      <c r="W1324" s="13"/>
      <c r="X1324" s="13"/>
      <c r="Y1324" s="13"/>
      <c r="Z1324" s="13"/>
      <c r="AA1324" s="46"/>
      <c r="AB1324" s="56"/>
      <c r="AC1324" s="13"/>
      <c r="AD1324" s="60"/>
      <c r="AE1324" s="13"/>
      <c r="AF1324" s="13"/>
      <c r="AG1324" s="13"/>
      <c r="AH1324" s="46"/>
      <c r="AI1324" s="56"/>
      <c r="AJ1324" s="46"/>
      <c r="AK1324" s="56"/>
    </row>
    <row r="1325" spans="1:37">
      <c r="A1325" s="36" t="str">
        <f t="shared" si="20"/>
        <v>UK103_4</v>
      </c>
      <c r="B1325" t="s">
        <v>122</v>
      </c>
      <c r="C1325" t="s">
        <v>193</v>
      </c>
      <c r="D1325">
        <v>103</v>
      </c>
      <c r="E1325">
        <v>4</v>
      </c>
      <c r="F1325" s="25" t="str">
        <f>VLOOKUP(B1325,Definitions!$C$7:$D$43,2,FALSE)</f>
        <v>United Kingdom</v>
      </c>
      <c r="G1325" t="str">
        <f>VLOOKUP(C1325,Definitions!$C$49:$D$57,2,FALSE)</f>
        <v>Not elsewhere specified (Other)</v>
      </c>
      <c r="H1325" t="str">
        <f>VLOOKUP(D1325,Definitions!$C$60:$D$104,2,FALSE)</f>
        <v>Fishing</v>
      </c>
      <c r="J1325" s="29" t="str">
        <f>VLOOKUP(E1325,Definitions!$C$115:$D$131,2,FALSE)</f>
        <v>Other fossil fuels</v>
      </c>
      <c r="K1325" s="47"/>
      <c r="L1325" s="46"/>
      <c r="M1325" s="46"/>
      <c r="N1325" s="56"/>
      <c r="O1325" s="46"/>
      <c r="P1325" s="46"/>
      <c r="Q1325" s="46"/>
      <c r="R1325" s="37"/>
      <c r="S1325" s="13"/>
      <c r="T1325" s="56"/>
      <c r="U1325" s="13"/>
      <c r="V1325" s="56"/>
      <c r="W1325" s="13"/>
      <c r="X1325" s="13"/>
      <c r="Y1325" s="13"/>
      <c r="Z1325" s="13"/>
      <c r="AA1325" s="46"/>
      <c r="AB1325" s="56"/>
      <c r="AC1325" s="13"/>
      <c r="AD1325" s="60"/>
      <c r="AE1325" s="13"/>
      <c r="AF1325" s="13"/>
      <c r="AG1325" s="13"/>
      <c r="AH1325" s="46"/>
      <c r="AI1325" s="56"/>
      <c r="AJ1325" s="46"/>
      <c r="AK1325" s="56"/>
    </row>
    <row r="1326" spans="1:37">
      <c r="A1326" s="36" t="str">
        <f t="shared" si="20"/>
        <v>UK103_6</v>
      </c>
      <c r="B1326" t="s">
        <v>122</v>
      </c>
      <c r="C1326" t="s">
        <v>193</v>
      </c>
      <c r="D1326">
        <v>103</v>
      </c>
      <c r="E1326">
        <v>6</v>
      </c>
      <c r="F1326" s="25" t="str">
        <f>VLOOKUP(B1326,Definitions!$C$7:$D$43,2,FALSE)</f>
        <v>United Kingdom</v>
      </c>
      <c r="G1326" t="str">
        <f>VLOOKUP(C1326,Definitions!$C$49:$D$57,2,FALSE)</f>
        <v>Not elsewhere specified (Other)</v>
      </c>
      <c r="H1326" t="str">
        <f>VLOOKUP(D1326,Definitions!$C$60:$D$104,2,FALSE)</f>
        <v>Fishing</v>
      </c>
      <c r="J1326" s="29" t="str">
        <f>VLOOKUP(E1326,Definitions!$C$115:$D$131,2,FALSE)</f>
        <v>Electricity</v>
      </c>
      <c r="K1326" s="47"/>
      <c r="L1326" s="46"/>
      <c r="M1326" s="46"/>
      <c r="N1326" s="56"/>
      <c r="O1326" s="46"/>
      <c r="P1326" s="46"/>
      <c r="Q1326" s="46"/>
      <c r="R1326" s="37"/>
      <c r="S1326" s="13"/>
      <c r="T1326" s="56"/>
      <c r="U1326" s="13"/>
      <c r="V1326" s="56"/>
      <c r="W1326" s="13"/>
      <c r="X1326" s="13"/>
      <c r="Y1326" s="13"/>
      <c r="Z1326" s="13"/>
      <c r="AA1326" s="46"/>
      <c r="AB1326" s="56"/>
      <c r="AC1326" s="13"/>
      <c r="AD1326" s="60"/>
      <c r="AE1326" s="13"/>
      <c r="AF1326" s="13"/>
      <c r="AG1326" s="13"/>
      <c r="AH1326" s="46"/>
      <c r="AI1326" s="56"/>
      <c r="AJ1326" s="46"/>
      <c r="AK1326" s="56"/>
    </row>
    <row r="1327" spans="1:37">
      <c r="A1327" s="36" t="str">
        <f t="shared" si="20"/>
        <v>UK103_7</v>
      </c>
      <c r="B1327" t="s">
        <v>122</v>
      </c>
      <c r="C1327" t="s">
        <v>193</v>
      </c>
      <c r="D1327">
        <v>103</v>
      </c>
      <c r="E1327">
        <v>7</v>
      </c>
      <c r="F1327" s="25" t="str">
        <f>VLOOKUP(B1327,Definitions!$C$7:$D$43,2,FALSE)</f>
        <v>United Kingdom</v>
      </c>
      <c r="G1327" t="str">
        <f>VLOOKUP(C1327,Definitions!$C$49:$D$57,2,FALSE)</f>
        <v>Not elsewhere specified (Other)</v>
      </c>
      <c r="H1327" t="str">
        <f>VLOOKUP(D1327,Definitions!$C$60:$D$104,2,FALSE)</f>
        <v>Fishing</v>
      </c>
      <c r="J1327" s="29" t="str">
        <f>VLOOKUP(E1327,Definitions!$C$115:$D$131,2,FALSE)</f>
        <v>District heating</v>
      </c>
      <c r="K1327" s="47"/>
      <c r="L1327" s="46"/>
      <c r="M1327" s="46"/>
      <c r="N1327" s="56"/>
      <c r="O1327" s="46"/>
      <c r="P1327" s="46"/>
      <c r="Q1327" s="46"/>
      <c r="R1327" s="37"/>
      <c r="S1327" s="13"/>
      <c r="T1327" s="56"/>
      <c r="U1327" s="13"/>
      <c r="V1327" s="56"/>
      <c r="W1327" s="13"/>
      <c r="X1327" s="13"/>
      <c r="Y1327" s="13"/>
      <c r="Z1327" s="13"/>
      <c r="AA1327" s="46"/>
      <c r="AB1327" s="56"/>
      <c r="AC1327" s="13"/>
      <c r="AD1327" s="60"/>
      <c r="AE1327" s="13"/>
      <c r="AF1327" s="13"/>
      <c r="AG1327" s="13"/>
      <c r="AH1327" s="46"/>
      <c r="AI1327" s="56"/>
      <c r="AJ1327" s="46"/>
      <c r="AK1327" s="56"/>
    </row>
    <row r="1328" spans="1:37">
      <c r="A1328" s="36" t="str">
        <f t="shared" si="20"/>
        <v>UK103_8</v>
      </c>
      <c r="B1328" t="s">
        <v>122</v>
      </c>
      <c r="C1328" t="s">
        <v>193</v>
      </c>
      <c r="D1328">
        <v>103</v>
      </c>
      <c r="E1328">
        <v>8</v>
      </c>
      <c r="F1328" s="25" t="str">
        <f>VLOOKUP(B1328,Definitions!$C$7:$D$43,2,FALSE)</f>
        <v>United Kingdom</v>
      </c>
      <c r="G1328" t="str">
        <f>VLOOKUP(C1328,Definitions!$C$49:$D$57,2,FALSE)</f>
        <v>Not elsewhere specified (Other)</v>
      </c>
      <c r="H1328" t="str">
        <f>VLOOKUP(D1328,Definitions!$C$60:$D$104,2,FALSE)</f>
        <v>Fishing</v>
      </c>
      <c r="J1328" s="29" t="str">
        <f>VLOOKUP(E1328,Definitions!$C$115:$D$131,2,FALSE)</f>
        <v>Waste non-RES</v>
      </c>
      <c r="K1328" s="47"/>
      <c r="L1328" s="46"/>
      <c r="M1328" s="46"/>
      <c r="N1328" s="56"/>
      <c r="O1328" s="46"/>
      <c r="P1328" s="46"/>
      <c r="Q1328" s="46"/>
      <c r="R1328" s="37"/>
      <c r="S1328" s="13"/>
      <c r="T1328" s="56"/>
      <c r="U1328" s="13"/>
      <c r="V1328" s="56"/>
      <c r="W1328" s="13"/>
      <c r="X1328" s="13"/>
      <c r="Y1328" s="13"/>
      <c r="Z1328" s="13"/>
      <c r="AA1328" s="46"/>
      <c r="AB1328" s="56"/>
      <c r="AC1328" s="13"/>
      <c r="AD1328" s="60"/>
      <c r="AE1328" s="13"/>
      <c r="AF1328" s="13"/>
      <c r="AG1328" s="13"/>
      <c r="AH1328" s="46"/>
      <c r="AI1328" s="56"/>
      <c r="AJ1328" s="46"/>
      <c r="AK1328" s="56"/>
    </row>
    <row r="1329" spans="1:37">
      <c r="A1329" s="36" t="str">
        <f t="shared" si="20"/>
        <v>UK103_9</v>
      </c>
      <c r="B1329" t="s">
        <v>122</v>
      </c>
      <c r="C1329" t="s">
        <v>193</v>
      </c>
      <c r="D1329">
        <v>103</v>
      </c>
      <c r="E1329">
        <v>9</v>
      </c>
      <c r="F1329" s="25" t="str">
        <f>VLOOKUP(B1329,Definitions!$C$7:$D$43,2,FALSE)</f>
        <v>United Kingdom</v>
      </c>
      <c r="G1329" t="str">
        <f>VLOOKUP(C1329,Definitions!$C$49:$D$57,2,FALSE)</f>
        <v>Not elsewhere specified (Other)</v>
      </c>
      <c r="H1329" t="str">
        <f>VLOOKUP(D1329,Definitions!$C$60:$D$104,2,FALSE)</f>
        <v>Fishing</v>
      </c>
      <c r="J1329" s="29" t="str">
        <f>VLOOKUP(E1329,Definitions!$C$115:$D$131,2,FALSE)</f>
        <v>Waste RES</v>
      </c>
      <c r="K1329" s="47"/>
      <c r="L1329" s="46"/>
      <c r="M1329" s="46"/>
      <c r="N1329" s="56"/>
      <c r="O1329" s="46"/>
      <c r="P1329" s="46"/>
      <c r="Q1329" s="46"/>
      <c r="R1329" s="37"/>
      <c r="S1329" s="13"/>
      <c r="T1329" s="56"/>
      <c r="U1329" s="13"/>
      <c r="V1329" s="56"/>
      <c r="W1329" s="13"/>
      <c r="X1329" s="13"/>
      <c r="Y1329" s="13"/>
      <c r="Z1329" s="13"/>
      <c r="AA1329" s="46"/>
      <c r="AB1329" s="56"/>
      <c r="AC1329" s="13"/>
      <c r="AD1329" s="60"/>
      <c r="AE1329" s="13"/>
      <c r="AF1329" s="13"/>
      <c r="AG1329" s="13"/>
      <c r="AH1329" s="46"/>
      <c r="AI1329" s="56"/>
      <c r="AJ1329" s="46"/>
      <c r="AK1329" s="56"/>
    </row>
    <row r="1330" spans="1:37">
      <c r="A1330" s="36" t="str">
        <f t="shared" si="20"/>
        <v>UK103_51</v>
      </c>
      <c r="B1330" t="s">
        <v>122</v>
      </c>
      <c r="C1330" t="s">
        <v>193</v>
      </c>
      <c r="D1330">
        <v>103</v>
      </c>
      <c r="E1330">
        <v>51</v>
      </c>
      <c r="F1330" s="25" t="str">
        <f>VLOOKUP(B1330,Definitions!$C$7:$D$43,2,FALSE)</f>
        <v>United Kingdom</v>
      </c>
      <c r="G1330" t="str">
        <f>VLOOKUP(C1330,Definitions!$C$49:$D$57,2,FALSE)</f>
        <v>Not elsewhere specified (Other)</v>
      </c>
      <c r="H1330" t="str">
        <f>VLOOKUP(D1330,Definitions!$C$60:$D$104,2,FALSE)</f>
        <v>Fishing</v>
      </c>
      <c r="J1330" s="29" t="str">
        <f>VLOOKUP(E1330,Definitions!$C$115:$D$131,2,FALSE)</f>
        <v>Biomass</v>
      </c>
      <c r="K1330" s="47"/>
      <c r="L1330" s="46"/>
      <c r="M1330" s="46"/>
      <c r="N1330" s="56"/>
      <c r="O1330" s="46"/>
      <c r="P1330" s="46"/>
      <c r="Q1330" s="46"/>
      <c r="R1330" s="37"/>
      <c r="S1330" s="13"/>
      <c r="T1330" s="56"/>
      <c r="U1330" s="13"/>
      <c r="V1330" s="56"/>
      <c r="W1330" s="13"/>
      <c r="X1330" s="13"/>
      <c r="Y1330" s="13"/>
      <c r="Z1330" s="13"/>
      <c r="AA1330" s="46"/>
      <c r="AB1330" s="56"/>
      <c r="AC1330" s="13"/>
      <c r="AD1330" s="60"/>
      <c r="AE1330" s="13"/>
      <c r="AF1330" s="13"/>
      <c r="AG1330" s="13"/>
      <c r="AH1330" s="46"/>
      <c r="AI1330" s="56"/>
      <c r="AJ1330" s="46"/>
      <c r="AK1330" s="56"/>
    </row>
    <row r="1331" spans="1:37">
      <c r="A1331" s="36" t="str">
        <f t="shared" si="20"/>
        <v>UK103_52</v>
      </c>
      <c r="B1331" t="s">
        <v>122</v>
      </c>
      <c r="C1331" t="s">
        <v>193</v>
      </c>
      <c r="D1331">
        <v>103</v>
      </c>
      <c r="E1331">
        <v>52</v>
      </c>
      <c r="F1331" s="25" t="str">
        <f>VLOOKUP(B1331,Definitions!$C$7:$D$43,2,FALSE)</f>
        <v>United Kingdom</v>
      </c>
      <c r="G1331" t="str">
        <f>VLOOKUP(C1331,Definitions!$C$49:$D$57,2,FALSE)</f>
        <v>Not elsewhere specified (Other)</v>
      </c>
      <c r="H1331" t="str">
        <f>VLOOKUP(D1331,Definitions!$C$60:$D$104,2,FALSE)</f>
        <v>Fishing</v>
      </c>
      <c r="J1331" s="29" t="str">
        <f>VLOOKUP(E1331,Definitions!$C$115:$D$131,2,FALSE)</f>
        <v>Geothermal</v>
      </c>
      <c r="K1331" s="47"/>
      <c r="L1331" s="46"/>
      <c r="M1331" s="46"/>
      <c r="N1331" s="56"/>
      <c r="O1331" s="46"/>
      <c r="P1331" s="46"/>
      <c r="Q1331" s="46"/>
      <c r="R1331" s="37"/>
      <c r="S1331" s="13"/>
      <c r="T1331" s="56"/>
      <c r="U1331" s="13"/>
      <c r="V1331" s="56"/>
      <c r="W1331" s="13"/>
      <c r="X1331" s="13"/>
      <c r="Y1331" s="13"/>
      <c r="Z1331" s="13"/>
      <c r="AA1331" s="46"/>
      <c r="AB1331" s="56"/>
      <c r="AC1331" s="13"/>
      <c r="AD1331" s="60"/>
      <c r="AE1331" s="13"/>
      <c r="AF1331" s="13"/>
      <c r="AG1331" s="13"/>
      <c r="AH1331" s="46"/>
      <c r="AI1331" s="56"/>
      <c r="AJ1331" s="46"/>
      <c r="AK1331" s="56"/>
    </row>
    <row r="1332" spans="1:37">
      <c r="A1332" s="36" t="str">
        <f t="shared" si="20"/>
        <v>UK103_53</v>
      </c>
      <c r="B1332" t="s">
        <v>122</v>
      </c>
      <c r="C1332" t="s">
        <v>193</v>
      </c>
      <c r="D1332">
        <v>103</v>
      </c>
      <c r="E1332">
        <v>53</v>
      </c>
      <c r="F1332" s="25" t="str">
        <f>VLOOKUP(B1332,Definitions!$C$7:$D$43,2,FALSE)</f>
        <v>United Kingdom</v>
      </c>
      <c r="G1332" t="str">
        <f>VLOOKUP(C1332,Definitions!$C$49:$D$57,2,FALSE)</f>
        <v>Not elsewhere specified (Other)</v>
      </c>
      <c r="H1332" t="str">
        <f>VLOOKUP(D1332,Definitions!$C$60:$D$104,2,FALSE)</f>
        <v>Fishing</v>
      </c>
      <c r="J1332" s="29" t="str">
        <f>VLOOKUP(E1332,Definitions!$C$115:$D$131,2,FALSE)</f>
        <v>Solar energy</v>
      </c>
      <c r="K1332" s="47"/>
      <c r="L1332" s="46"/>
      <c r="M1332" s="46"/>
      <c r="N1332" s="56"/>
      <c r="O1332" s="46"/>
      <c r="P1332" s="46"/>
      <c r="Q1332" s="46"/>
      <c r="R1332" s="37"/>
      <c r="S1332" s="13"/>
      <c r="T1332" s="56"/>
      <c r="U1332" s="13"/>
      <c r="V1332" s="56"/>
      <c r="W1332" s="13"/>
      <c r="X1332" s="13"/>
      <c r="Y1332" s="13"/>
      <c r="Z1332" s="13"/>
      <c r="AA1332" s="46"/>
      <c r="AB1332" s="56"/>
      <c r="AC1332" s="13"/>
      <c r="AD1332" s="60"/>
      <c r="AE1332" s="13"/>
      <c r="AF1332" s="13"/>
      <c r="AG1332" s="13"/>
      <c r="AH1332" s="46"/>
      <c r="AI1332" s="56"/>
      <c r="AJ1332" s="46"/>
      <c r="AK1332" s="56"/>
    </row>
    <row r="1333" spans="1:37">
      <c r="A1333" s="36" t="str">
        <f t="shared" si="20"/>
        <v>UK103_56</v>
      </c>
      <c r="B1333" t="s">
        <v>122</v>
      </c>
      <c r="C1333" t="s">
        <v>193</v>
      </c>
      <c r="D1333">
        <v>103</v>
      </c>
      <c r="E1333">
        <v>56</v>
      </c>
      <c r="F1333" s="25" t="str">
        <f>VLOOKUP(B1333,Definitions!$C$7:$D$43,2,FALSE)</f>
        <v>United Kingdom</v>
      </c>
      <c r="G1333" t="str">
        <f>VLOOKUP(C1333,Definitions!$C$49:$D$57,2,FALSE)</f>
        <v>Not elsewhere specified (Other)</v>
      </c>
      <c r="H1333" t="str">
        <f>VLOOKUP(D1333,Definitions!$C$60:$D$104,2,FALSE)</f>
        <v>Fishing</v>
      </c>
      <c r="J1333" s="29" t="str">
        <f>VLOOKUP(E1333,Definitions!$C$115:$D$131,2,FALSE)</f>
        <v>Ambient heat ground</v>
      </c>
      <c r="K1333" s="47"/>
      <c r="L1333" s="46"/>
      <c r="M1333" s="46"/>
      <c r="N1333" s="56"/>
      <c r="O1333" s="46"/>
      <c r="P1333" s="46"/>
      <c r="Q1333" s="46"/>
      <c r="R1333" s="37"/>
      <c r="S1333" s="13"/>
      <c r="T1333" s="56"/>
      <c r="U1333" s="13"/>
      <c r="V1333" s="56"/>
      <c r="W1333" s="13"/>
      <c r="X1333" s="13"/>
      <c r="Y1333" s="13"/>
      <c r="Z1333" s="13"/>
      <c r="AA1333" s="46"/>
      <c r="AB1333" s="56"/>
      <c r="AC1333" s="13"/>
      <c r="AD1333" s="60"/>
      <c r="AE1333" s="13"/>
      <c r="AF1333" s="13"/>
      <c r="AG1333" s="13"/>
      <c r="AH1333" s="46"/>
      <c r="AI1333" s="56"/>
      <c r="AJ1333" s="46"/>
      <c r="AK1333" s="56"/>
    </row>
    <row r="1334" spans="1:37">
      <c r="A1334" s="36" t="str">
        <f t="shared" si="20"/>
        <v>UK103_57</v>
      </c>
      <c r="B1334" t="s">
        <v>122</v>
      </c>
      <c r="C1334" t="s">
        <v>193</v>
      </c>
      <c r="D1334">
        <v>103</v>
      </c>
      <c r="E1334">
        <v>57</v>
      </c>
      <c r="F1334" s="25" t="str">
        <f>VLOOKUP(B1334,Definitions!$C$7:$D$43,2,FALSE)</f>
        <v>United Kingdom</v>
      </c>
      <c r="G1334" t="str">
        <f>VLOOKUP(C1334,Definitions!$C$49:$D$57,2,FALSE)</f>
        <v>Not elsewhere specified (Other)</v>
      </c>
      <c r="H1334" t="str">
        <f>VLOOKUP(D1334,Definitions!$C$60:$D$104,2,FALSE)</f>
        <v>Fishing</v>
      </c>
      <c r="J1334" s="29" t="str">
        <f>VLOOKUP(E1334,Definitions!$C$115:$D$131,2,FALSE)</f>
        <v>Ambient heat air</v>
      </c>
      <c r="K1334" s="47"/>
      <c r="L1334" s="46"/>
      <c r="M1334" s="46"/>
      <c r="N1334" s="56"/>
      <c r="O1334" s="46"/>
      <c r="P1334" s="46"/>
      <c r="Q1334" s="46"/>
      <c r="R1334" s="37"/>
      <c r="S1334" s="13"/>
      <c r="T1334" s="56"/>
      <c r="U1334" s="13"/>
      <c r="V1334" s="56"/>
      <c r="W1334" s="13"/>
      <c r="X1334" s="13"/>
      <c r="Y1334" s="13"/>
      <c r="Z1334" s="13"/>
      <c r="AA1334" s="46"/>
      <c r="AB1334" s="56"/>
      <c r="AC1334" s="13"/>
      <c r="AD1334" s="60"/>
      <c r="AE1334" s="13"/>
      <c r="AF1334" s="13"/>
      <c r="AG1334" s="13"/>
      <c r="AH1334" s="46"/>
      <c r="AI1334" s="56"/>
      <c r="AJ1334" s="46"/>
      <c r="AK1334" s="56"/>
    </row>
    <row r="1335" spans="1:37">
      <c r="A1335" s="36" t="str">
        <f t="shared" si="20"/>
        <v>UK103_58</v>
      </c>
      <c r="B1335" t="s">
        <v>122</v>
      </c>
      <c r="C1335" t="s">
        <v>193</v>
      </c>
      <c r="D1335">
        <v>103</v>
      </c>
      <c r="E1335">
        <v>58</v>
      </c>
      <c r="F1335" s="25" t="str">
        <f>VLOOKUP(B1335,Definitions!$C$7:$D$43,2,FALSE)</f>
        <v>United Kingdom</v>
      </c>
      <c r="G1335" t="str">
        <f>VLOOKUP(C1335,Definitions!$C$49:$D$57,2,FALSE)</f>
        <v>Not elsewhere specified (Other)</v>
      </c>
      <c r="H1335" t="str">
        <f>VLOOKUP(D1335,Definitions!$C$60:$D$104,2,FALSE)</f>
        <v>Fishing</v>
      </c>
      <c r="J1335" s="29" t="str">
        <f>VLOOKUP(E1335,Definitions!$C$115:$D$131,2,FALSE)</f>
        <v>Ambient heat total</v>
      </c>
      <c r="K1335" s="47"/>
      <c r="L1335" s="46"/>
      <c r="M1335" s="46"/>
      <c r="N1335" s="56"/>
      <c r="O1335" s="46"/>
      <c r="P1335" s="46"/>
      <c r="Q1335" s="46"/>
      <c r="R1335" s="37"/>
      <c r="S1335" s="13"/>
      <c r="T1335" s="56"/>
      <c r="U1335" s="13"/>
      <c r="V1335" s="56"/>
      <c r="W1335" s="13"/>
      <c r="X1335" s="13"/>
      <c r="Y1335" s="13"/>
      <c r="Z1335" s="13"/>
      <c r="AA1335" s="46"/>
      <c r="AB1335" s="56"/>
      <c r="AC1335" s="13"/>
      <c r="AD1335" s="60"/>
      <c r="AE1335" s="13"/>
      <c r="AF1335" s="13"/>
      <c r="AG1335" s="13"/>
      <c r="AH1335" s="46"/>
      <c r="AI1335" s="56"/>
      <c r="AJ1335" s="46"/>
      <c r="AK1335" s="56"/>
    </row>
    <row r="1336" spans="1:37">
      <c r="A1336" s="36" t="str">
        <f t="shared" si="20"/>
        <v>UK103_55</v>
      </c>
      <c r="B1336" t="s">
        <v>122</v>
      </c>
      <c r="C1336" t="s">
        <v>193</v>
      </c>
      <c r="D1336">
        <v>103</v>
      </c>
      <c r="E1336">
        <v>55</v>
      </c>
      <c r="F1336" s="25" t="str">
        <f>VLOOKUP(B1336,Definitions!$C$7:$D$43,2,FALSE)</f>
        <v>United Kingdom</v>
      </c>
      <c r="G1336" t="str">
        <f>VLOOKUP(C1336,Definitions!$C$49:$D$57,2,FALSE)</f>
        <v>Not elsewhere specified (Other)</v>
      </c>
      <c r="H1336" t="str">
        <f>VLOOKUP(D1336,Definitions!$C$60:$D$104,2,FALSE)</f>
        <v>Fishing</v>
      </c>
      <c r="J1336" s="29" t="str">
        <f>VLOOKUP(E1336,Definitions!$C$115:$D$131,2,FALSE)</f>
        <v xml:space="preserve">Other RES </v>
      </c>
      <c r="K1336" s="47"/>
      <c r="L1336" s="46"/>
      <c r="M1336" s="46"/>
      <c r="N1336" s="56"/>
      <c r="O1336" s="46"/>
      <c r="P1336" s="46"/>
      <c r="Q1336" s="46"/>
      <c r="R1336" s="37"/>
      <c r="S1336" s="13"/>
      <c r="T1336" s="56"/>
      <c r="U1336" s="13"/>
      <c r="V1336" s="56"/>
      <c r="W1336" s="13"/>
      <c r="X1336" s="13"/>
      <c r="Y1336" s="13"/>
      <c r="Z1336" s="13"/>
      <c r="AA1336" s="46"/>
      <c r="AB1336" s="56"/>
      <c r="AC1336" s="13"/>
      <c r="AD1336" s="60"/>
      <c r="AE1336" s="13"/>
      <c r="AF1336" s="13"/>
      <c r="AG1336" s="13"/>
      <c r="AH1336" s="46"/>
      <c r="AI1336" s="56"/>
      <c r="AJ1336" s="46"/>
      <c r="AK1336" s="56"/>
    </row>
    <row r="1337" spans="1:37">
      <c r="A1337" s="36" t="str">
        <f t="shared" si="20"/>
        <v>UK990_0</v>
      </c>
      <c r="B1337" t="s">
        <v>122</v>
      </c>
      <c r="C1337" t="s">
        <v>193</v>
      </c>
      <c r="D1337">
        <v>990</v>
      </c>
      <c r="E1337">
        <v>0</v>
      </c>
      <c r="F1337" s="25" t="str">
        <f>VLOOKUP(B1337,Definitions!$C$7:$D$43,2,FALSE)</f>
        <v>United Kingdom</v>
      </c>
      <c r="G1337" t="str">
        <f>VLOOKUP(C1337,Definitions!$C$49:$D$57,2,FALSE)</f>
        <v>Not elsewhere specified (Other)</v>
      </c>
      <c r="H1337" t="str">
        <f>VLOOKUP(D1337,Definitions!$C$60:$D$104,2,FALSE)</f>
        <v>Not elsewhere specified (Other)</v>
      </c>
      <c r="J1337" s="29" t="str">
        <f>VLOOKUP(E1337,Definitions!$C$115:$D$131,2,FALSE)</f>
        <v>TOTAL</v>
      </c>
      <c r="K1337" s="47"/>
      <c r="L1337" s="46"/>
      <c r="M1337" s="46"/>
      <c r="N1337" s="56"/>
      <c r="O1337" s="46"/>
      <c r="P1337" s="46"/>
      <c r="Q1337" s="46"/>
      <c r="R1337" s="37"/>
      <c r="S1337" s="13"/>
      <c r="T1337" s="56"/>
      <c r="U1337" s="13"/>
      <c r="V1337" s="56"/>
      <c r="W1337" s="13"/>
      <c r="X1337" s="13"/>
      <c r="Y1337" s="13"/>
      <c r="Z1337" s="13"/>
      <c r="AA1337" s="46"/>
      <c r="AB1337" s="56"/>
      <c r="AC1337" s="13"/>
      <c r="AD1337" s="60"/>
      <c r="AE1337" s="13"/>
      <c r="AF1337" s="13"/>
      <c r="AG1337" s="13"/>
      <c r="AH1337" s="46"/>
      <c r="AI1337" s="56"/>
      <c r="AJ1337" s="46"/>
      <c r="AK1337" s="56"/>
    </row>
    <row r="1338" spans="1:37">
      <c r="A1338" s="36" t="str">
        <f t="shared" si="20"/>
        <v>UK990_1</v>
      </c>
      <c r="B1338" t="s">
        <v>122</v>
      </c>
      <c r="C1338" t="s">
        <v>193</v>
      </c>
      <c r="D1338">
        <v>990</v>
      </c>
      <c r="E1338">
        <v>1</v>
      </c>
      <c r="F1338" s="25" t="str">
        <f>VLOOKUP(B1338,Definitions!$C$7:$D$43,2,FALSE)</f>
        <v>United Kingdom</v>
      </c>
      <c r="G1338" t="str">
        <f>VLOOKUP(C1338,Definitions!$C$49:$D$57,2,FALSE)</f>
        <v>Not elsewhere specified (Other)</v>
      </c>
      <c r="H1338" t="str">
        <f>VLOOKUP(D1338,Definitions!$C$60:$D$104,2,FALSE)</f>
        <v>Not elsewhere specified (Other)</v>
      </c>
      <c r="J1338" s="29" t="str">
        <f>VLOOKUP(E1338,Definitions!$C$115:$D$131,2,FALSE)</f>
        <v>Coal</v>
      </c>
      <c r="K1338" s="47"/>
      <c r="L1338" s="46"/>
      <c r="M1338" s="46"/>
      <c r="N1338" s="56"/>
      <c r="O1338" s="46"/>
      <c r="P1338" s="46"/>
      <c r="Q1338" s="46"/>
      <c r="R1338" s="37"/>
      <c r="S1338" s="13"/>
      <c r="T1338" s="56"/>
      <c r="U1338" s="13"/>
      <c r="V1338" s="56"/>
      <c r="W1338" s="13"/>
      <c r="X1338" s="13"/>
      <c r="Y1338" s="13"/>
      <c r="Z1338" s="13"/>
      <c r="AA1338" s="46"/>
      <c r="AB1338" s="56"/>
      <c r="AC1338" s="13"/>
      <c r="AD1338" s="60"/>
      <c r="AE1338" s="13"/>
      <c r="AF1338" s="13"/>
      <c r="AG1338" s="13"/>
      <c r="AH1338" s="46"/>
      <c r="AI1338" s="56"/>
      <c r="AJ1338" s="46"/>
      <c r="AK1338" s="56"/>
    </row>
    <row r="1339" spans="1:37">
      <c r="A1339" s="36" t="str">
        <f t="shared" si="20"/>
        <v>UK990_2</v>
      </c>
      <c r="B1339" t="s">
        <v>122</v>
      </c>
      <c r="C1339" t="s">
        <v>193</v>
      </c>
      <c r="D1339">
        <v>990</v>
      </c>
      <c r="E1339">
        <v>2</v>
      </c>
      <c r="F1339" s="25" t="str">
        <f>VLOOKUP(B1339,Definitions!$C$7:$D$43,2,FALSE)</f>
        <v>United Kingdom</v>
      </c>
      <c r="G1339" t="str">
        <f>VLOOKUP(C1339,Definitions!$C$49:$D$57,2,FALSE)</f>
        <v>Not elsewhere specified (Other)</v>
      </c>
      <c r="H1339" t="str">
        <f>VLOOKUP(D1339,Definitions!$C$60:$D$104,2,FALSE)</f>
        <v>Not elsewhere specified (Other)</v>
      </c>
      <c r="J1339" s="29" t="str">
        <f>VLOOKUP(E1339,Definitions!$C$115:$D$131,2,FALSE)</f>
        <v>Fuel oil</v>
      </c>
      <c r="K1339" s="47"/>
      <c r="L1339" s="46"/>
      <c r="M1339" s="46"/>
      <c r="N1339" s="56"/>
      <c r="O1339" s="46"/>
      <c r="P1339" s="46"/>
      <c r="Q1339" s="46"/>
      <c r="R1339" s="37"/>
      <c r="S1339" s="13"/>
      <c r="T1339" s="56"/>
      <c r="U1339" s="13"/>
      <c r="V1339" s="56"/>
      <c r="W1339" s="13"/>
      <c r="X1339" s="13"/>
      <c r="Y1339" s="13"/>
      <c r="Z1339" s="13"/>
      <c r="AA1339" s="46"/>
      <c r="AB1339" s="56"/>
      <c r="AC1339" s="13"/>
      <c r="AD1339" s="60"/>
      <c r="AE1339" s="13"/>
      <c r="AF1339" s="13"/>
      <c r="AG1339" s="13"/>
      <c r="AH1339" s="46"/>
      <c r="AI1339" s="56"/>
      <c r="AJ1339" s="46"/>
      <c r="AK1339" s="56"/>
    </row>
    <row r="1340" spans="1:37">
      <c r="A1340" s="36" t="str">
        <f t="shared" si="20"/>
        <v>UK990_3</v>
      </c>
      <c r="B1340" t="s">
        <v>122</v>
      </c>
      <c r="C1340" t="s">
        <v>193</v>
      </c>
      <c r="D1340">
        <v>990</v>
      </c>
      <c r="E1340">
        <v>3</v>
      </c>
      <c r="F1340" s="25" t="str">
        <f>VLOOKUP(B1340,Definitions!$C$7:$D$43,2,FALSE)</f>
        <v>United Kingdom</v>
      </c>
      <c r="G1340" t="str">
        <f>VLOOKUP(C1340,Definitions!$C$49:$D$57,2,FALSE)</f>
        <v>Not elsewhere specified (Other)</v>
      </c>
      <c r="H1340" t="str">
        <f>VLOOKUP(D1340,Definitions!$C$60:$D$104,2,FALSE)</f>
        <v>Not elsewhere specified (Other)</v>
      </c>
      <c r="J1340" s="29" t="str">
        <f>VLOOKUP(E1340,Definitions!$C$115:$D$131,2,FALSE)</f>
        <v>Natural gas</v>
      </c>
      <c r="K1340" s="47"/>
      <c r="L1340" s="46"/>
      <c r="M1340" s="46"/>
      <c r="N1340" s="56"/>
      <c r="O1340" s="46"/>
      <c r="P1340" s="46"/>
      <c r="Q1340" s="46"/>
      <c r="R1340" s="37"/>
      <c r="S1340" s="13"/>
      <c r="T1340" s="56"/>
      <c r="U1340" s="13"/>
      <c r="V1340" s="56"/>
      <c r="W1340" s="13"/>
      <c r="X1340" s="13"/>
      <c r="Y1340" s="13"/>
      <c r="Z1340" s="13"/>
      <c r="AA1340" s="46"/>
      <c r="AB1340" s="56"/>
      <c r="AC1340" s="13"/>
      <c r="AD1340" s="60"/>
      <c r="AE1340" s="13"/>
      <c r="AF1340" s="13"/>
      <c r="AG1340" s="13"/>
      <c r="AH1340" s="46"/>
      <c r="AI1340" s="56"/>
      <c r="AJ1340" s="46"/>
      <c r="AK1340" s="56"/>
    </row>
    <row r="1341" spans="1:37">
      <c r="A1341" s="36" t="str">
        <f t="shared" si="20"/>
        <v>UK990_4</v>
      </c>
      <c r="B1341" t="s">
        <v>122</v>
      </c>
      <c r="C1341" t="s">
        <v>193</v>
      </c>
      <c r="D1341">
        <v>990</v>
      </c>
      <c r="E1341">
        <v>4</v>
      </c>
      <c r="F1341" s="25" t="str">
        <f>VLOOKUP(B1341,Definitions!$C$7:$D$43,2,FALSE)</f>
        <v>United Kingdom</v>
      </c>
      <c r="G1341" t="str">
        <f>VLOOKUP(C1341,Definitions!$C$49:$D$57,2,FALSE)</f>
        <v>Not elsewhere specified (Other)</v>
      </c>
      <c r="H1341" t="str">
        <f>VLOOKUP(D1341,Definitions!$C$60:$D$104,2,FALSE)</f>
        <v>Not elsewhere specified (Other)</v>
      </c>
      <c r="J1341" s="29" t="str">
        <f>VLOOKUP(E1341,Definitions!$C$115:$D$131,2,FALSE)</f>
        <v>Other fossil fuels</v>
      </c>
      <c r="K1341" s="47"/>
      <c r="L1341" s="46"/>
      <c r="M1341" s="46"/>
      <c r="N1341" s="56"/>
      <c r="O1341" s="46"/>
      <c r="P1341" s="46"/>
      <c r="Q1341" s="46"/>
      <c r="R1341" s="37"/>
      <c r="S1341" s="13"/>
      <c r="T1341" s="56"/>
      <c r="U1341" s="13"/>
      <c r="V1341" s="56"/>
      <c r="W1341" s="13"/>
      <c r="X1341" s="13"/>
      <c r="Y1341" s="13"/>
      <c r="Z1341" s="13"/>
      <c r="AA1341" s="46"/>
      <c r="AB1341" s="56"/>
      <c r="AC1341" s="13"/>
      <c r="AD1341" s="60"/>
      <c r="AE1341" s="13"/>
      <c r="AF1341" s="13"/>
      <c r="AG1341" s="13"/>
      <c r="AH1341" s="46"/>
      <c r="AI1341" s="56"/>
      <c r="AJ1341" s="46"/>
      <c r="AK1341" s="56"/>
    </row>
    <row r="1342" spans="1:37">
      <c r="A1342" s="36" t="str">
        <f t="shared" si="20"/>
        <v>UK990_6</v>
      </c>
      <c r="B1342" t="s">
        <v>122</v>
      </c>
      <c r="C1342" t="s">
        <v>193</v>
      </c>
      <c r="D1342">
        <v>990</v>
      </c>
      <c r="E1342">
        <v>6</v>
      </c>
      <c r="F1342" s="25" t="str">
        <f>VLOOKUP(B1342,Definitions!$C$7:$D$43,2,FALSE)</f>
        <v>United Kingdom</v>
      </c>
      <c r="G1342" t="str">
        <f>VLOOKUP(C1342,Definitions!$C$49:$D$57,2,FALSE)</f>
        <v>Not elsewhere specified (Other)</v>
      </c>
      <c r="H1342" t="str">
        <f>VLOOKUP(D1342,Definitions!$C$60:$D$104,2,FALSE)</f>
        <v>Not elsewhere specified (Other)</v>
      </c>
      <c r="J1342" s="29" t="str">
        <f>VLOOKUP(E1342,Definitions!$C$115:$D$131,2,FALSE)</f>
        <v>Electricity</v>
      </c>
      <c r="K1342" s="47"/>
      <c r="L1342" s="46"/>
      <c r="M1342" s="46"/>
      <c r="N1342" s="56"/>
      <c r="O1342" s="46"/>
      <c r="P1342" s="46"/>
      <c r="Q1342" s="46"/>
      <c r="R1342" s="37"/>
      <c r="S1342" s="13"/>
      <c r="T1342" s="56"/>
      <c r="U1342" s="13"/>
      <c r="V1342" s="56"/>
      <c r="W1342" s="13"/>
      <c r="X1342" s="13"/>
      <c r="Y1342" s="13"/>
      <c r="Z1342" s="13"/>
      <c r="AA1342" s="46"/>
      <c r="AB1342" s="56"/>
      <c r="AC1342" s="13"/>
      <c r="AD1342" s="60"/>
      <c r="AE1342" s="13"/>
      <c r="AF1342" s="13"/>
      <c r="AG1342" s="13"/>
      <c r="AH1342" s="46"/>
      <c r="AI1342" s="56"/>
      <c r="AJ1342" s="46"/>
      <c r="AK1342" s="56"/>
    </row>
    <row r="1343" spans="1:37">
      <c r="A1343" s="36" t="str">
        <f t="shared" si="20"/>
        <v>UK990_7</v>
      </c>
      <c r="B1343" t="s">
        <v>122</v>
      </c>
      <c r="C1343" t="s">
        <v>193</v>
      </c>
      <c r="D1343">
        <v>990</v>
      </c>
      <c r="E1343">
        <v>7</v>
      </c>
      <c r="F1343" s="25" t="str">
        <f>VLOOKUP(B1343,Definitions!$C$7:$D$43,2,FALSE)</f>
        <v>United Kingdom</v>
      </c>
      <c r="G1343" t="str">
        <f>VLOOKUP(C1343,Definitions!$C$49:$D$57,2,FALSE)</f>
        <v>Not elsewhere specified (Other)</v>
      </c>
      <c r="H1343" t="str">
        <f>VLOOKUP(D1343,Definitions!$C$60:$D$104,2,FALSE)</f>
        <v>Not elsewhere specified (Other)</v>
      </c>
      <c r="J1343" s="29" t="str">
        <f>VLOOKUP(E1343,Definitions!$C$115:$D$131,2,FALSE)</f>
        <v>District heating</v>
      </c>
      <c r="K1343" s="47"/>
      <c r="L1343" s="46"/>
      <c r="M1343" s="46"/>
      <c r="N1343" s="56"/>
      <c r="O1343" s="46"/>
      <c r="P1343" s="46"/>
      <c r="Q1343" s="46"/>
      <c r="R1343" s="37"/>
      <c r="S1343" s="13"/>
      <c r="T1343" s="56"/>
      <c r="U1343" s="13"/>
      <c r="V1343" s="56"/>
      <c r="W1343" s="13"/>
      <c r="X1343" s="13"/>
      <c r="Y1343" s="13"/>
      <c r="Z1343" s="13"/>
      <c r="AA1343" s="46"/>
      <c r="AB1343" s="56"/>
      <c r="AC1343" s="13"/>
      <c r="AD1343" s="60"/>
      <c r="AE1343" s="13"/>
      <c r="AF1343" s="13"/>
      <c r="AG1343" s="13"/>
      <c r="AH1343" s="46"/>
      <c r="AI1343" s="56"/>
      <c r="AJ1343" s="46"/>
      <c r="AK1343" s="56"/>
    </row>
    <row r="1344" spans="1:37">
      <c r="A1344" s="36" t="str">
        <f t="shared" si="20"/>
        <v>UK990_8</v>
      </c>
      <c r="B1344" t="s">
        <v>122</v>
      </c>
      <c r="C1344" t="s">
        <v>193</v>
      </c>
      <c r="D1344">
        <v>990</v>
      </c>
      <c r="E1344">
        <v>8</v>
      </c>
      <c r="F1344" s="25" t="str">
        <f>VLOOKUP(B1344,Definitions!$C$7:$D$43,2,FALSE)</f>
        <v>United Kingdom</v>
      </c>
      <c r="G1344" t="str">
        <f>VLOOKUP(C1344,Definitions!$C$49:$D$57,2,FALSE)</f>
        <v>Not elsewhere specified (Other)</v>
      </c>
      <c r="H1344" t="str">
        <f>VLOOKUP(D1344,Definitions!$C$60:$D$104,2,FALSE)</f>
        <v>Not elsewhere specified (Other)</v>
      </c>
      <c r="J1344" s="29" t="str">
        <f>VLOOKUP(E1344,Definitions!$C$115:$D$131,2,FALSE)</f>
        <v>Waste non-RES</v>
      </c>
      <c r="K1344" s="47"/>
      <c r="L1344" s="46"/>
      <c r="M1344" s="46"/>
      <c r="N1344" s="56"/>
      <c r="O1344" s="46"/>
      <c r="P1344" s="46"/>
      <c r="Q1344" s="46"/>
      <c r="R1344" s="37"/>
      <c r="S1344" s="13"/>
      <c r="T1344" s="56"/>
      <c r="U1344" s="13"/>
      <c r="V1344" s="56"/>
      <c r="W1344" s="13"/>
      <c r="X1344" s="13"/>
      <c r="Y1344" s="13"/>
      <c r="Z1344" s="13"/>
      <c r="AA1344" s="46"/>
      <c r="AB1344" s="56"/>
      <c r="AC1344" s="13"/>
      <c r="AD1344" s="60"/>
      <c r="AE1344" s="13"/>
      <c r="AF1344" s="13"/>
      <c r="AG1344" s="13"/>
      <c r="AH1344" s="46"/>
      <c r="AI1344" s="56"/>
      <c r="AJ1344" s="46"/>
      <c r="AK1344" s="56"/>
    </row>
    <row r="1345" spans="1:37">
      <c r="A1345" s="36" t="str">
        <f t="shared" si="20"/>
        <v>UK990_9</v>
      </c>
      <c r="B1345" t="s">
        <v>122</v>
      </c>
      <c r="C1345" t="s">
        <v>193</v>
      </c>
      <c r="D1345">
        <v>990</v>
      </c>
      <c r="E1345">
        <v>9</v>
      </c>
      <c r="F1345" s="25" t="str">
        <f>VLOOKUP(B1345,Definitions!$C$7:$D$43,2,FALSE)</f>
        <v>United Kingdom</v>
      </c>
      <c r="G1345" t="str">
        <f>VLOOKUP(C1345,Definitions!$C$49:$D$57,2,FALSE)</f>
        <v>Not elsewhere specified (Other)</v>
      </c>
      <c r="H1345" t="str">
        <f>VLOOKUP(D1345,Definitions!$C$60:$D$104,2,FALSE)</f>
        <v>Not elsewhere specified (Other)</v>
      </c>
      <c r="J1345" s="29" t="str">
        <f>VLOOKUP(E1345,Definitions!$C$115:$D$131,2,FALSE)</f>
        <v>Waste RES</v>
      </c>
      <c r="K1345" s="47"/>
      <c r="L1345" s="46"/>
      <c r="M1345" s="46"/>
      <c r="N1345" s="56"/>
      <c r="O1345" s="46"/>
      <c r="P1345" s="46"/>
      <c r="Q1345" s="46"/>
      <c r="R1345" s="37"/>
      <c r="S1345" s="13"/>
      <c r="T1345" s="56"/>
      <c r="U1345" s="13"/>
      <c r="V1345" s="56"/>
      <c r="W1345" s="13"/>
      <c r="X1345" s="13"/>
      <c r="Y1345" s="13"/>
      <c r="Z1345" s="13"/>
      <c r="AA1345" s="46"/>
      <c r="AB1345" s="56"/>
      <c r="AC1345" s="13"/>
      <c r="AD1345" s="60"/>
      <c r="AE1345" s="13"/>
      <c r="AF1345" s="13"/>
      <c r="AG1345" s="13"/>
      <c r="AH1345" s="46"/>
      <c r="AI1345" s="56"/>
      <c r="AJ1345" s="46"/>
      <c r="AK1345" s="56"/>
    </row>
    <row r="1346" spans="1:37">
      <c r="A1346" s="36" t="str">
        <f t="shared" si="20"/>
        <v>UK990_51</v>
      </c>
      <c r="B1346" t="s">
        <v>122</v>
      </c>
      <c r="C1346" t="s">
        <v>193</v>
      </c>
      <c r="D1346">
        <v>990</v>
      </c>
      <c r="E1346">
        <v>51</v>
      </c>
      <c r="F1346" s="25" t="str">
        <f>VLOOKUP(B1346,Definitions!$C$7:$D$43,2,FALSE)</f>
        <v>United Kingdom</v>
      </c>
      <c r="G1346" t="str">
        <f>VLOOKUP(C1346,Definitions!$C$49:$D$57,2,FALSE)</f>
        <v>Not elsewhere specified (Other)</v>
      </c>
      <c r="H1346" t="str">
        <f>VLOOKUP(D1346,Definitions!$C$60:$D$104,2,FALSE)</f>
        <v>Not elsewhere specified (Other)</v>
      </c>
      <c r="J1346" s="29" t="str">
        <f>VLOOKUP(E1346,Definitions!$C$115:$D$131,2,FALSE)</f>
        <v>Biomass</v>
      </c>
      <c r="K1346" s="47"/>
      <c r="L1346" s="46"/>
      <c r="M1346" s="46"/>
      <c r="N1346" s="56"/>
      <c r="O1346" s="46"/>
      <c r="P1346" s="46"/>
      <c r="Q1346" s="46"/>
      <c r="R1346" s="37"/>
      <c r="S1346" s="13"/>
      <c r="T1346" s="56"/>
      <c r="U1346" s="13"/>
      <c r="V1346" s="56"/>
      <c r="W1346" s="13"/>
      <c r="X1346" s="13"/>
      <c r="Y1346" s="13"/>
      <c r="Z1346" s="13"/>
      <c r="AA1346" s="46"/>
      <c r="AB1346" s="56"/>
      <c r="AC1346" s="13"/>
      <c r="AD1346" s="60"/>
      <c r="AE1346" s="13"/>
      <c r="AF1346" s="13"/>
      <c r="AG1346" s="13"/>
      <c r="AH1346" s="46"/>
      <c r="AI1346" s="56"/>
      <c r="AJ1346" s="46"/>
      <c r="AK1346" s="56"/>
    </row>
    <row r="1347" spans="1:37">
      <c r="A1347" s="36" t="str">
        <f t="shared" si="20"/>
        <v>UK990_52</v>
      </c>
      <c r="B1347" t="s">
        <v>122</v>
      </c>
      <c r="C1347" t="s">
        <v>193</v>
      </c>
      <c r="D1347">
        <v>990</v>
      </c>
      <c r="E1347">
        <v>52</v>
      </c>
      <c r="F1347" s="25" t="str">
        <f>VLOOKUP(B1347,Definitions!$C$7:$D$43,2,FALSE)</f>
        <v>United Kingdom</v>
      </c>
      <c r="G1347" t="str">
        <f>VLOOKUP(C1347,Definitions!$C$49:$D$57,2,FALSE)</f>
        <v>Not elsewhere specified (Other)</v>
      </c>
      <c r="H1347" t="str">
        <f>VLOOKUP(D1347,Definitions!$C$60:$D$104,2,FALSE)</f>
        <v>Not elsewhere specified (Other)</v>
      </c>
      <c r="J1347" s="29" t="str">
        <f>VLOOKUP(E1347,Definitions!$C$115:$D$131,2,FALSE)</f>
        <v>Geothermal</v>
      </c>
      <c r="K1347" s="47"/>
      <c r="L1347" s="46"/>
      <c r="M1347" s="46"/>
      <c r="N1347" s="56"/>
      <c r="O1347" s="46"/>
      <c r="P1347" s="46"/>
      <c r="Q1347" s="46"/>
      <c r="R1347" s="37"/>
      <c r="S1347" s="13"/>
      <c r="T1347" s="56"/>
      <c r="U1347" s="13"/>
      <c r="V1347" s="56"/>
      <c r="W1347" s="13"/>
      <c r="X1347" s="13"/>
      <c r="Y1347" s="13"/>
      <c r="Z1347" s="13"/>
      <c r="AA1347" s="46"/>
      <c r="AB1347" s="56"/>
      <c r="AC1347" s="13"/>
      <c r="AD1347" s="60"/>
      <c r="AE1347" s="13"/>
      <c r="AF1347" s="13"/>
      <c r="AG1347" s="13"/>
      <c r="AH1347" s="46"/>
      <c r="AI1347" s="56"/>
      <c r="AJ1347" s="46"/>
      <c r="AK1347" s="56"/>
    </row>
    <row r="1348" spans="1:37">
      <c r="A1348" s="36" t="str">
        <f t="shared" si="20"/>
        <v>UK990_53</v>
      </c>
      <c r="B1348" t="s">
        <v>122</v>
      </c>
      <c r="C1348" t="s">
        <v>193</v>
      </c>
      <c r="D1348">
        <v>990</v>
      </c>
      <c r="E1348">
        <v>53</v>
      </c>
      <c r="F1348" s="25" t="str">
        <f>VLOOKUP(B1348,Definitions!$C$7:$D$43,2,FALSE)</f>
        <v>United Kingdom</v>
      </c>
      <c r="G1348" t="str">
        <f>VLOOKUP(C1348,Definitions!$C$49:$D$57,2,FALSE)</f>
        <v>Not elsewhere specified (Other)</v>
      </c>
      <c r="H1348" t="str">
        <f>VLOOKUP(D1348,Definitions!$C$60:$D$104,2,FALSE)</f>
        <v>Not elsewhere specified (Other)</v>
      </c>
      <c r="J1348" s="29" t="str">
        <f>VLOOKUP(E1348,Definitions!$C$115:$D$131,2,FALSE)</f>
        <v>Solar energy</v>
      </c>
      <c r="K1348" s="47"/>
      <c r="L1348" s="46"/>
      <c r="M1348" s="46"/>
      <c r="N1348" s="56"/>
      <c r="O1348" s="46"/>
      <c r="P1348" s="46"/>
      <c r="Q1348" s="46"/>
      <c r="R1348" s="37"/>
      <c r="S1348" s="13"/>
      <c r="T1348" s="56"/>
      <c r="U1348" s="13"/>
      <c r="V1348" s="56"/>
      <c r="W1348" s="13"/>
      <c r="X1348" s="13"/>
      <c r="Y1348" s="13"/>
      <c r="Z1348" s="13"/>
      <c r="AA1348" s="46"/>
      <c r="AB1348" s="56"/>
      <c r="AC1348" s="13"/>
      <c r="AD1348" s="60"/>
      <c r="AE1348" s="13"/>
      <c r="AF1348" s="13"/>
      <c r="AG1348" s="13"/>
      <c r="AH1348" s="46"/>
      <c r="AI1348" s="56"/>
      <c r="AJ1348" s="46"/>
      <c r="AK1348" s="56"/>
    </row>
    <row r="1349" spans="1:37">
      <c r="A1349" s="36" t="str">
        <f t="shared" si="20"/>
        <v>UK990_56</v>
      </c>
      <c r="B1349" t="s">
        <v>122</v>
      </c>
      <c r="C1349" t="s">
        <v>193</v>
      </c>
      <c r="D1349">
        <v>990</v>
      </c>
      <c r="E1349">
        <v>56</v>
      </c>
      <c r="F1349" s="25" t="str">
        <f>VLOOKUP(B1349,Definitions!$C$7:$D$43,2,FALSE)</f>
        <v>United Kingdom</v>
      </c>
      <c r="G1349" t="str">
        <f>VLOOKUP(C1349,Definitions!$C$49:$D$57,2,FALSE)</f>
        <v>Not elsewhere specified (Other)</v>
      </c>
      <c r="H1349" t="str">
        <f>VLOOKUP(D1349,Definitions!$C$60:$D$104,2,FALSE)</f>
        <v>Not elsewhere specified (Other)</v>
      </c>
      <c r="J1349" s="29" t="str">
        <f>VLOOKUP(E1349,Definitions!$C$115:$D$131,2,FALSE)</f>
        <v>Ambient heat ground</v>
      </c>
      <c r="K1349" s="47"/>
      <c r="L1349" s="46"/>
      <c r="M1349" s="46"/>
      <c r="N1349" s="56"/>
      <c r="O1349" s="46"/>
      <c r="P1349" s="46"/>
      <c r="Q1349" s="46"/>
      <c r="R1349" s="37"/>
      <c r="S1349" s="13"/>
      <c r="T1349" s="56"/>
      <c r="U1349" s="13"/>
      <c r="V1349" s="56"/>
      <c r="W1349" s="13"/>
      <c r="X1349" s="13"/>
      <c r="Y1349" s="13"/>
      <c r="Z1349" s="13"/>
      <c r="AA1349" s="46"/>
      <c r="AB1349" s="56"/>
      <c r="AC1349" s="13"/>
      <c r="AD1349" s="60"/>
      <c r="AE1349" s="13"/>
      <c r="AF1349" s="13"/>
      <c r="AG1349" s="13"/>
      <c r="AH1349" s="46"/>
      <c r="AI1349" s="56"/>
      <c r="AJ1349" s="46"/>
      <c r="AK1349" s="56"/>
    </row>
    <row r="1350" spans="1:37">
      <c r="A1350" s="36" t="str">
        <f t="shared" si="20"/>
        <v>UK990_57</v>
      </c>
      <c r="B1350" t="s">
        <v>122</v>
      </c>
      <c r="C1350" t="s">
        <v>193</v>
      </c>
      <c r="D1350">
        <v>990</v>
      </c>
      <c r="E1350">
        <v>57</v>
      </c>
      <c r="F1350" s="25" t="str">
        <f>VLOOKUP(B1350,Definitions!$C$7:$D$43,2,FALSE)</f>
        <v>United Kingdom</v>
      </c>
      <c r="G1350" t="str">
        <f>VLOOKUP(C1350,Definitions!$C$49:$D$57,2,FALSE)</f>
        <v>Not elsewhere specified (Other)</v>
      </c>
      <c r="H1350" t="str">
        <f>VLOOKUP(D1350,Definitions!$C$60:$D$104,2,FALSE)</f>
        <v>Not elsewhere specified (Other)</v>
      </c>
      <c r="J1350" s="29" t="str">
        <f>VLOOKUP(E1350,Definitions!$C$115:$D$131,2,FALSE)</f>
        <v>Ambient heat air</v>
      </c>
      <c r="K1350" s="47"/>
      <c r="L1350" s="46"/>
      <c r="M1350" s="46"/>
      <c r="N1350" s="56"/>
      <c r="O1350" s="46"/>
      <c r="P1350" s="46"/>
      <c r="Q1350" s="46"/>
      <c r="R1350" s="37"/>
      <c r="S1350" s="13"/>
      <c r="T1350" s="56"/>
      <c r="U1350" s="13"/>
      <c r="V1350" s="56"/>
      <c r="W1350" s="13"/>
      <c r="X1350" s="13"/>
      <c r="Y1350" s="13"/>
      <c r="Z1350" s="13"/>
      <c r="AA1350" s="46"/>
      <c r="AB1350" s="56"/>
      <c r="AC1350" s="13"/>
      <c r="AD1350" s="60"/>
      <c r="AE1350" s="13"/>
      <c r="AF1350" s="13"/>
      <c r="AG1350" s="13"/>
      <c r="AH1350" s="46"/>
      <c r="AI1350" s="56"/>
      <c r="AJ1350" s="46"/>
      <c r="AK1350" s="56"/>
    </row>
    <row r="1351" spans="1:37">
      <c r="A1351" s="36" t="str">
        <f t="shared" si="20"/>
        <v>UK990_58</v>
      </c>
      <c r="B1351" t="s">
        <v>122</v>
      </c>
      <c r="C1351" t="s">
        <v>193</v>
      </c>
      <c r="D1351">
        <v>990</v>
      </c>
      <c r="E1351">
        <v>58</v>
      </c>
      <c r="F1351" s="25" t="str">
        <f>VLOOKUP(B1351,Definitions!$C$7:$D$43,2,FALSE)</f>
        <v>United Kingdom</v>
      </c>
      <c r="G1351" t="str">
        <f>VLOOKUP(C1351,Definitions!$C$49:$D$57,2,FALSE)</f>
        <v>Not elsewhere specified (Other)</v>
      </c>
      <c r="H1351" t="str">
        <f>VLOOKUP(D1351,Definitions!$C$60:$D$104,2,FALSE)</f>
        <v>Not elsewhere specified (Other)</v>
      </c>
      <c r="J1351" s="29" t="str">
        <f>VLOOKUP(E1351,Definitions!$C$115:$D$131,2,FALSE)</f>
        <v>Ambient heat total</v>
      </c>
      <c r="K1351" s="47"/>
      <c r="L1351" s="46"/>
      <c r="M1351" s="46"/>
      <c r="N1351" s="56"/>
      <c r="O1351" s="46"/>
      <c r="P1351" s="46"/>
      <c r="Q1351" s="46"/>
      <c r="R1351" s="37"/>
      <c r="S1351" s="13"/>
      <c r="T1351" s="56"/>
      <c r="U1351" s="13"/>
      <c r="V1351" s="56"/>
      <c r="W1351" s="13"/>
      <c r="X1351" s="13"/>
      <c r="Y1351" s="13"/>
      <c r="Z1351" s="13"/>
      <c r="AA1351" s="46"/>
      <c r="AB1351" s="56"/>
      <c r="AC1351" s="13"/>
      <c r="AD1351" s="60"/>
      <c r="AE1351" s="13"/>
      <c r="AF1351" s="13"/>
      <c r="AG1351" s="13"/>
      <c r="AH1351" s="46"/>
      <c r="AI1351" s="56"/>
      <c r="AJ1351" s="46"/>
      <c r="AK1351" s="56"/>
    </row>
    <row r="1352" spans="1:37">
      <c r="A1352" s="36" t="str">
        <f t="shared" si="20"/>
        <v>UK990_55</v>
      </c>
      <c r="B1352" t="s">
        <v>122</v>
      </c>
      <c r="C1352" t="s">
        <v>193</v>
      </c>
      <c r="D1352">
        <v>990</v>
      </c>
      <c r="E1352">
        <v>55</v>
      </c>
      <c r="F1352" s="25" t="str">
        <f>VLOOKUP(B1352,Definitions!$C$7:$D$43,2,FALSE)</f>
        <v>United Kingdom</v>
      </c>
      <c r="G1352" t="str">
        <f>VLOOKUP(C1352,Definitions!$C$49:$D$57,2,FALSE)</f>
        <v>Not elsewhere specified (Other)</v>
      </c>
      <c r="H1352" t="str">
        <f>VLOOKUP(D1352,Definitions!$C$60:$D$104,2,FALSE)</f>
        <v>Not elsewhere specified (Other)</v>
      </c>
      <c r="J1352" s="29" t="str">
        <f>VLOOKUP(E1352,Definitions!$C$115:$D$131,2,FALSE)</f>
        <v xml:space="preserve">Other RES </v>
      </c>
      <c r="K1352" s="47"/>
      <c r="L1352" s="46"/>
      <c r="M1352" s="46"/>
      <c r="N1352" s="56"/>
      <c r="O1352" s="46"/>
      <c r="P1352" s="46"/>
      <c r="Q1352" s="46"/>
      <c r="R1352" s="37"/>
      <c r="S1352" s="13"/>
      <c r="T1352" s="56"/>
      <c r="U1352" s="13"/>
      <c r="V1352" s="56"/>
      <c r="W1352" s="13"/>
      <c r="X1352" s="13"/>
      <c r="Y1352" s="13"/>
      <c r="Z1352" s="13"/>
      <c r="AA1352" s="46"/>
      <c r="AB1352" s="56"/>
      <c r="AC1352" s="13"/>
      <c r="AD1352" s="60"/>
      <c r="AE1352" s="13"/>
      <c r="AF1352" s="13"/>
      <c r="AG1352" s="13"/>
      <c r="AH1352" s="46"/>
      <c r="AI1352" s="56"/>
      <c r="AJ1352" s="46"/>
      <c r="AK1352" s="56"/>
    </row>
    <row r="1353" spans="1:37">
      <c r="A1353" s="36" t="str">
        <f t="shared" si="20"/>
        <v>NO101_0</v>
      </c>
      <c r="B1353" t="s">
        <v>136</v>
      </c>
      <c r="C1353" t="s">
        <v>193</v>
      </c>
      <c r="D1353">
        <v>101</v>
      </c>
      <c r="E1353">
        <v>0</v>
      </c>
      <c r="F1353" s="25" t="str">
        <f>VLOOKUP(B1353,Definitions!$C$7:$D$43,2,FALSE)</f>
        <v>Norway</v>
      </c>
      <c r="G1353" t="str">
        <f>VLOOKUP(C1353,Definitions!$C$49:$D$57,2,FALSE)</f>
        <v>Not elsewhere specified (Other)</v>
      </c>
      <c r="H1353" t="str">
        <f>VLOOKUP(D1353,Definitions!$C$60:$D$104,2,FALSE)</f>
        <v>Agriculture / Forestry</v>
      </c>
      <c r="J1353" s="29" t="str">
        <f>VLOOKUP(E1353,Definitions!$C$115:$D$131,2,FALSE)</f>
        <v>TOTAL</v>
      </c>
      <c r="K1353" s="47"/>
      <c r="L1353" s="46"/>
      <c r="M1353" s="46"/>
      <c r="N1353" s="56"/>
      <c r="O1353" s="46"/>
      <c r="P1353" s="46"/>
      <c r="Q1353" s="46"/>
      <c r="R1353" s="37"/>
      <c r="S1353" s="13"/>
      <c r="T1353" s="56"/>
      <c r="U1353" s="13"/>
      <c r="V1353" s="56"/>
      <c r="W1353" s="13"/>
      <c r="X1353" s="13"/>
      <c r="Y1353" s="13"/>
      <c r="Z1353" s="13"/>
      <c r="AA1353" s="46"/>
      <c r="AB1353" s="56"/>
      <c r="AC1353" s="13"/>
      <c r="AD1353" s="60"/>
      <c r="AE1353" s="13"/>
      <c r="AF1353" s="13"/>
      <c r="AG1353" s="13"/>
      <c r="AH1353" s="46"/>
      <c r="AI1353" s="56"/>
      <c r="AJ1353" s="46"/>
      <c r="AK1353" s="56"/>
    </row>
    <row r="1354" spans="1:37">
      <c r="A1354" s="36" t="str">
        <f t="shared" ref="A1354:A1417" si="21">B1354&amp;D1354&amp;"_"&amp;E1354</f>
        <v>NO101_1</v>
      </c>
      <c r="B1354" t="s">
        <v>136</v>
      </c>
      <c r="C1354" t="s">
        <v>193</v>
      </c>
      <c r="D1354">
        <v>101</v>
      </c>
      <c r="E1354">
        <v>1</v>
      </c>
      <c r="F1354" s="25" t="str">
        <f>VLOOKUP(B1354,Definitions!$C$7:$D$43,2,FALSE)</f>
        <v>Norway</v>
      </c>
      <c r="G1354" t="str">
        <f>VLOOKUP(C1354,Definitions!$C$49:$D$57,2,FALSE)</f>
        <v>Not elsewhere specified (Other)</v>
      </c>
      <c r="H1354" t="str">
        <f>VLOOKUP(D1354,Definitions!$C$60:$D$104,2,FALSE)</f>
        <v>Agriculture / Forestry</v>
      </c>
      <c r="J1354" s="29" t="str">
        <f>VLOOKUP(E1354,Definitions!$C$115:$D$131,2,FALSE)</f>
        <v>Coal</v>
      </c>
      <c r="K1354" s="47"/>
      <c r="L1354" s="46"/>
      <c r="M1354" s="46"/>
      <c r="N1354" s="56"/>
      <c r="O1354" s="46"/>
      <c r="P1354" s="46"/>
      <c r="Q1354" s="46"/>
      <c r="R1354" s="37"/>
      <c r="S1354" s="13"/>
      <c r="T1354" s="56"/>
      <c r="U1354" s="13"/>
      <c r="V1354" s="56"/>
      <c r="W1354" s="13"/>
      <c r="X1354" s="13"/>
      <c r="Y1354" s="13"/>
      <c r="Z1354" s="13"/>
      <c r="AA1354" s="46"/>
      <c r="AB1354" s="56"/>
      <c r="AC1354" s="13"/>
      <c r="AD1354" s="60"/>
      <c r="AE1354" s="13"/>
      <c r="AF1354" s="13"/>
      <c r="AG1354" s="13"/>
      <c r="AH1354" s="46"/>
      <c r="AI1354" s="56"/>
      <c r="AJ1354" s="46"/>
      <c r="AK1354" s="56"/>
    </row>
    <row r="1355" spans="1:37">
      <c r="A1355" s="36" t="str">
        <f t="shared" si="21"/>
        <v>NO101_2</v>
      </c>
      <c r="B1355" t="s">
        <v>136</v>
      </c>
      <c r="C1355" t="s">
        <v>193</v>
      </c>
      <c r="D1355">
        <v>101</v>
      </c>
      <c r="E1355">
        <v>2</v>
      </c>
      <c r="F1355" s="25" t="str">
        <f>VLOOKUP(B1355,Definitions!$C$7:$D$43,2,FALSE)</f>
        <v>Norway</v>
      </c>
      <c r="G1355" t="str">
        <f>VLOOKUP(C1355,Definitions!$C$49:$D$57,2,FALSE)</f>
        <v>Not elsewhere specified (Other)</v>
      </c>
      <c r="H1355" t="str">
        <f>VLOOKUP(D1355,Definitions!$C$60:$D$104,2,FALSE)</f>
        <v>Agriculture / Forestry</v>
      </c>
      <c r="J1355" s="29" t="str">
        <f>VLOOKUP(E1355,Definitions!$C$115:$D$131,2,FALSE)</f>
        <v>Fuel oil</v>
      </c>
      <c r="K1355" s="47"/>
      <c r="L1355" s="46"/>
      <c r="M1355" s="46"/>
      <c r="N1355" s="56"/>
      <c r="O1355" s="46"/>
      <c r="P1355" s="46"/>
      <c r="Q1355" s="46"/>
      <c r="R1355" s="37"/>
      <c r="S1355" s="13"/>
      <c r="T1355" s="56"/>
      <c r="U1355" s="13"/>
      <c r="V1355" s="56"/>
      <c r="W1355" s="13"/>
      <c r="X1355" s="13"/>
      <c r="Y1355" s="13"/>
      <c r="Z1355" s="13"/>
      <c r="AA1355" s="46"/>
      <c r="AB1355" s="56"/>
      <c r="AC1355" s="13"/>
      <c r="AD1355" s="60"/>
      <c r="AE1355" s="13"/>
      <c r="AF1355" s="13"/>
      <c r="AG1355" s="13"/>
      <c r="AH1355" s="46"/>
      <c r="AI1355" s="56"/>
      <c r="AJ1355" s="46"/>
      <c r="AK1355" s="56"/>
    </row>
    <row r="1356" spans="1:37">
      <c r="A1356" s="36" t="str">
        <f t="shared" si="21"/>
        <v>NO101_3</v>
      </c>
      <c r="B1356" t="s">
        <v>136</v>
      </c>
      <c r="C1356" t="s">
        <v>193</v>
      </c>
      <c r="D1356">
        <v>101</v>
      </c>
      <c r="E1356">
        <v>3</v>
      </c>
      <c r="F1356" s="25" t="str">
        <f>VLOOKUP(B1356,Definitions!$C$7:$D$43,2,FALSE)</f>
        <v>Norway</v>
      </c>
      <c r="G1356" t="str">
        <f>VLOOKUP(C1356,Definitions!$C$49:$D$57,2,FALSE)</f>
        <v>Not elsewhere specified (Other)</v>
      </c>
      <c r="H1356" t="str">
        <f>VLOOKUP(D1356,Definitions!$C$60:$D$104,2,FALSE)</f>
        <v>Agriculture / Forestry</v>
      </c>
      <c r="J1356" s="29" t="str">
        <f>VLOOKUP(E1356,Definitions!$C$115:$D$131,2,FALSE)</f>
        <v>Natural gas</v>
      </c>
      <c r="K1356" s="47"/>
      <c r="L1356" s="46"/>
      <c r="M1356" s="46"/>
      <c r="N1356" s="56"/>
      <c r="O1356" s="46"/>
      <c r="P1356" s="46"/>
      <c r="Q1356" s="46"/>
      <c r="R1356" s="37"/>
      <c r="S1356" s="13"/>
      <c r="T1356" s="56"/>
      <c r="U1356" s="13"/>
      <c r="V1356" s="56"/>
      <c r="W1356" s="13"/>
      <c r="X1356" s="13"/>
      <c r="Y1356" s="13"/>
      <c r="Z1356" s="13"/>
      <c r="AA1356" s="46"/>
      <c r="AB1356" s="56"/>
      <c r="AC1356" s="13"/>
      <c r="AD1356" s="60"/>
      <c r="AE1356" s="13"/>
      <c r="AF1356" s="13"/>
      <c r="AG1356" s="13"/>
      <c r="AH1356" s="46"/>
      <c r="AI1356" s="56"/>
      <c r="AJ1356" s="46"/>
      <c r="AK1356" s="56"/>
    </row>
    <row r="1357" spans="1:37">
      <c r="A1357" s="36" t="str">
        <f t="shared" si="21"/>
        <v>NO101_4</v>
      </c>
      <c r="B1357" t="s">
        <v>136</v>
      </c>
      <c r="C1357" t="s">
        <v>193</v>
      </c>
      <c r="D1357">
        <v>101</v>
      </c>
      <c r="E1357">
        <v>4</v>
      </c>
      <c r="F1357" s="25" t="str">
        <f>VLOOKUP(B1357,Definitions!$C$7:$D$43,2,FALSE)</f>
        <v>Norway</v>
      </c>
      <c r="G1357" t="str">
        <f>VLOOKUP(C1357,Definitions!$C$49:$D$57,2,FALSE)</f>
        <v>Not elsewhere specified (Other)</v>
      </c>
      <c r="H1357" t="str">
        <f>VLOOKUP(D1357,Definitions!$C$60:$D$104,2,FALSE)</f>
        <v>Agriculture / Forestry</v>
      </c>
      <c r="J1357" s="29" t="str">
        <f>VLOOKUP(E1357,Definitions!$C$115:$D$131,2,FALSE)</f>
        <v>Other fossil fuels</v>
      </c>
      <c r="K1357" s="47"/>
      <c r="L1357" s="46"/>
      <c r="M1357" s="46"/>
      <c r="N1357" s="56"/>
      <c r="O1357" s="46"/>
      <c r="P1357" s="46"/>
      <c r="Q1357" s="46"/>
      <c r="R1357" s="37"/>
      <c r="S1357" s="13"/>
      <c r="T1357" s="56"/>
      <c r="U1357" s="13"/>
      <c r="V1357" s="56"/>
      <c r="W1357" s="13"/>
      <c r="X1357" s="13"/>
      <c r="Y1357" s="13"/>
      <c r="Z1357" s="13"/>
      <c r="AA1357" s="46"/>
      <c r="AB1357" s="56"/>
      <c r="AC1357" s="13"/>
      <c r="AD1357" s="60"/>
      <c r="AE1357" s="13"/>
      <c r="AF1357" s="13"/>
      <c r="AG1357" s="13"/>
      <c r="AH1357" s="46"/>
      <c r="AI1357" s="56"/>
      <c r="AJ1357" s="46"/>
      <c r="AK1357" s="56"/>
    </row>
    <row r="1358" spans="1:37">
      <c r="A1358" s="36" t="str">
        <f t="shared" si="21"/>
        <v>NO101_6</v>
      </c>
      <c r="B1358" t="s">
        <v>136</v>
      </c>
      <c r="C1358" t="s">
        <v>193</v>
      </c>
      <c r="D1358">
        <v>101</v>
      </c>
      <c r="E1358">
        <v>6</v>
      </c>
      <c r="F1358" s="25" t="str">
        <f>VLOOKUP(B1358,Definitions!$C$7:$D$43,2,FALSE)</f>
        <v>Norway</v>
      </c>
      <c r="G1358" t="str">
        <f>VLOOKUP(C1358,Definitions!$C$49:$D$57,2,FALSE)</f>
        <v>Not elsewhere specified (Other)</v>
      </c>
      <c r="H1358" t="str">
        <f>VLOOKUP(D1358,Definitions!$C$60:$D$104,2,FALSE)</f>
        <v>Agriculture / Forestry</v>
      </c>
      <c r="J1358" s="29" t="str">
        <f>VLOOKUP(E1358,Definitions!$C$115:$D$131,2,FALSE)</f>
        <v>Electricity</v>
      </c>
      <c r="K1358" s="47"/>
      <c r="L1358" s="46"/>
      <c r="M1358" s="46"/>
      <c r="N1358" s="56"/>
      <c r="O1358" s="46"/>
      <c r="P1358" s="46"/>
      <c r="Q1358" s="46"/>
      <c r="R1358" s="37"/>
      <c r="S1358" s="13"/>
      <c r="T1358" s="56"/>
      <c r="U1358" s="13"/>
      <c r="V1358" s="56"/>
      <c r="W1358" s="13"/>
      <c r="X1358" s="13"/>
      <c r="Y1358" s="13"/>
      <c r="Z1358" s="13"/>
      <c r="AA1358" s="46"/>
      <c r="AB1358" s="56"/>
      <c r="AC1358" s="13"/>
      <c r="AD1358" s="60"/>
      <c r="AE1358" s="13"/>
      <c r="AF1358" s="13"/>
      <c r="AG1358" s="13"/>
      <c r="AH1358" s="46"/>
      <c r="AI1358" s="56"/>
      <c r="AJ1358" s="46"/>
      <c r="AK1358" s="56"/>
    </row>
    <row r="1359" spans="1:37">
      <c r="A1359" s="36" t="str">
        <f t="shared" si="21"/>
        <v>NO101_7</v>
      </c>
      <c r="B1359" t="s">
        <v>136</v>
      </c>
      <c r="C1359" t="s">
        <v>193</v>
      </c>
      <c r="D1359">
        <v>101</v>
      </c>
      <c r="E1359">
        <v>7</v>
      </c>
      <c r="F1359" s="25" t="str">
        <f>VLOOKUP(B1359,Definitions!$C$7:$D$43,2,FALSE)</f>
        <v>Norway</v>
      </c>
      <c r="G1359" t="str">
        <f>VLOOKUP(C1359,Definitions!$C$49:$D$57,2,FALSE)</f>
        <v>Not elsewhere specified (Other)</v>
      </c>
      <c r="H1359" t="str">
        <f>VLOOKUP(D1359,Definitions!$C$60:$D$104,2,FALSE)</f>
        <v>Agriculture / Forestry</v>
      </c>
      <c r="J1359" s="29" t="str">
        <f>VLOOKUP(E1359,Definitions!$C$115:$D$131,2,FALSE)</f>
        <v>District heating</v>
      </c>
      <c r="K1359" s="47"/>
      <c r="L1359" s="46"/>
      <c r="M1359" s="46"/>
      <c r="N1359" s="56"/>
      <c r="O1359" s="46"/>
      <c r="P1359" s="46"/>
      <c r="Q1359" s="46"/>
      <c r="R1359" s="37"/>
      <c r="S1359" s="13"/>
      <c r="T1359" s="56"/>
      <c r="U1359" s="13"/>
      <c r="V1359" s="56"/>
      <c r="W1359" s="13"/>
      <c r="X1359" s="13"/>
      <c r="Y1359" s="13"/>
      <c r="Z1359" s="13"/>
      <c r="AA1359" s="46"/>
      <c r="AB1359" s="56"/>
      <c r="AC1359" s="13"/>
      <c r="AD1359" s="60"/>
      <c r="AE1359" s="13"/>
      <c r="AF1359" s="13"/>
      <c r="AG1359" s="13"/>
      <c r="AH1359" s="46"/>
      <c r="AI1359" s="56"/>
      <c r="AJ1359" s="46"/>
      <c r="AK1359" s="56"/>
    </row>
    <row r="1360" spans="1:37">
      <c r="A1360" s="36" t="str">
        <f t="shared" si="21"/>
        <v>NO101_8</v>
      </c>
      <c r="B1360" t="s">
        <v>136</v>
      </c>
      <c r="C1360" t="s">
        <v>193</v>
      </c>
      <c r="D1360">
        <v>101</v>
      </c>
      <c r="E1360">
        <v>8</v>
      </c>
      <c r="F1360" s="25" t="str">
        <f>VLOOKUP(B1360,Definitions!$C$7:$D$43,2,FALSE)</f>
        <v>Norway</v>
      </c>
      <c r="G1360" t="str">
        <f>VLOOKUP(C1360,Definitions!$C$49:$D$57,2,FALSE)</f>
        <v>Not elsewhere specified (Other)</v>
      </c>
      <c r="H1360" t="str">
        <f>VLOOKUP(D1360,Definitions!$C$60:$D$104,2,FALSE)</f>
        <v>Agriculture / Forestry</v>
      </c>
      <c r="J1360" s="29" t="str">
        <f>VLOOKUP(E1360,Definitions!$C$115:$D$131,2,FALSE)</f>
        <v>Waste non-RES</v>
      </c>
      <c r="K1360" s="47"/>
      <c r="L1360" s="46"/>
      <c r="M1360" s="46"/>
      <c r="N1360" s="56"/>
      <c r="O1360" s="46"/>
      <c r="P1360" s="46"/>
      <c r="Q1360" s="46"/>
      <c r="R1360" s="37"/>
      <c r="S1360" s="13"/>
      <c r="T1360" s="56"/>
      <c r="U1360" s="13"/>
      <c r="V1360" s="56"/>
      <c r="W1360" s="13"/>
      <c r="X1360" s="13"/>
      <c r="Y1360" s="13"/>
      <c r="Z1360" s="13"/>
      <c r="AA1360" s="46"/>
      <c r="AB1360" s="56"/>
      <c r="AC1360" s="13"/>
      <c r="AD1360" s="60"/>
      <c r="AE1360" s="13"/>
      <c r="AF1360" s="13"/>
      <c r="AG1360" s="13"/>
      <c r="AH1360" s="46"/>
      <c r="AI1360" s="56"/>
      <c r="AJ1360" s="46"/>
      <c r="AK1360" s="56"/>
    </row>
    <row r="1361" spans="1:37">
      <c r="A1361" s="36" t="str">
        <f t="shared" si="21"/>
        <v>NO101_9</v>
      </c>
      <c r="B1361" t="s">
        <v>136</v>
      </c>
      <c r="C1361" t="s">
        <v>193</v>
      </c>
      <c r="D1361">
        <v>101</v>
      </c>
      <c r="E1361">
        <v>9</v>
      </c>
      <c r="F1361" s="25" t="str">
        <f>VLOOKUP(B1361,Definitions!$C$7:$D$43,2,FALSE)</f>
        <v>Norway</v>
      </c>
      <c r="G1361" t="str">
        <f>VLOOKUP(C1361,Definitions!$C$49:$D$57,2,FALSE)</f>
        <v>Not elsewhere specified (Other)</v>
      </c>
      <c r="H1361" t="str">
        <f>VLOOKUP(D1361,Definitions!$C$60:$D$104,2,FALSE)</f>
        <v>Agriculture / Forestry</v>
      </c>
      <c r="J1361" s="29" t="str">
        <f>VLOOKUP(E1361,Definitions!$C$115:$D$131,2,FALSE)</f>
        <v>Waste RES</v>
      </c>
      <c r="K1361" s="47"/>
      <c r="L1361" s="46"/>
      <c r="M1361" s="46"/>
      <c r="N1361" s="56"/>
      <c r="O1361" s="46"/>
      <c r="P1361" s="46"/>
      <c r="Q1361" s="46"/>
      <c r="R1361" s="37"/>
      <c r="S1361" s="13"/>
      <c r="T1361" s="56"/>
      <c r="U1361" s="13"/>
      <c r="V1361" s="56"/>
      <c r="W1361" s="13"/>
      <c r="X1361" s="13"/>
      <c r="Y1361" s="13"/>
      <c r="Z1361" s="13"/>
      <c r="AA1361" s="46"/>
      <c r="AB1361" s="56"/>
      <c r="AC1361" s="13"/>
      <c r="AD1361" s="60"/>
      <c r="AE1361" s="13"/>
      <c r="AF1361" s="13"/>
      <c r="AG1361" s="13"/>
      <c r="AH1361" s="46"/>
      <c r="AI1361" s="56"/>
      <c r="AJ1361" s="46"/>
      <c r="AK1361" s="56"/>
    </row>
    <row r="1362" spans="1:37">
      <c r="A1362" s="36" t="str">
        <f t="shared" si="21"/>
        <v>NO101_51</v>
      </c>
      <c r="B1362" t="s">
        <v>136</v>
      </c>
      <c r="C1362" t="s">
        <v>193</v>
      </c>
      <c r="D1362">
        <v>101</v>
      </c>
      <c r="E1362">
        <v>51</v>
      </c>
      <c r="F1362" s="25" t="str">
        <f>VLOOKUP(B1362,Definitions!$C$7:$D$43,2,FALSE)</f>
        <v>Norway</v>
      </c>
      <c r="G1362" t="str">
        <f>VLOOKUP(C1362,Definitions!$C$49:$D$57,2,FALSE)</f>
        <v>Not elsewhere specified (Other)</v>
      </c>
      <c r="H1362" t="str">
        <f>VLOOKUP(D1362,Definitions!$C$60:$D$104,2,FALSE)</f>
        <v>Agriculture / Forestry</v>
      </c>
      <c r="J1362" s="29" t="str">
        <f>VLOOKUP(E1362,Definitions!$C$115:$D$131,2,FALSE)</f>
        <v>Biomass</v>
      </c>
      <c r="K1362" s="47"/>
      <c r="L1362" s="46"/>
      <c r="M1362" s="46"/>
      <c r="N1362" s="56"/>
      <c r="O1362" s="46"/>
      <c r="P1362" s="46"/>
      <c r="Q1362" s="46"/>
      <c r="R1362" s="37"/>
      <c r="S1362" s="13"/>
      <c r="T1362" s="56"/>
      <c r="U1362" s="13"/>
      <c r="V1362" s="56"/>
      <c r="W1362" s="13"/>
      <c r="X1362" s="13"/>
      <c r="Y1362" s="13"/>
      <c r="Z1362" s="13"/>
      <c r="AA1362" s="46"/>
      <c r="AB1362" s="56"/>
      <c r="AC1362" s="13"/>
      <c r="AD1362" s="60"/>
      <c r="AE1362" s="13"/>
      <c r="AF1362" s="13"/>
      <c r="AG1362" s="13"/>
      <c r="AH1362" s="46"/>
      <c r="AI1362" s="56"/>
      <c r="AJ1362" s="46"/>
      <c r="AK1362" s="56"/>
    </row>
    <row r="1363" spans="1:37">
      <c r="A1363" s="36" t="str">
        <f t="shared" si="21"/>
        <v>NO101_52</v>
      </c>
      <c r="B1363" t="s">
        <v>136</v>
      </c>
      <c r="C1363" t="s">
        <v>193</v>
      </c>
      <c r="D1363">
        <v>101</v>
      </c>
      <c r="E1363">
        <v>52</v>
      </c>
      <c r="F1363" s="25" t="str">
        <f>VLOOKUP(B1363,Definitions!$C$7:$D$43,2,FALSE)</f>
        <v>Norway</v>
      </c>
      <c r="G1363" t="str">
        <f>VLOOKUP(C1363,Definitions!$C$49:$D$57,2,FALSE)</f>
        <v>Not elsewhere specified (Other)</v>
      </c>
      <c r="H1363" t="str">
        <f>VLOOKUP(D1363,Definitions!$C$60:$D$104,2,FALSE)</f>
        <v>Agriculture / Forestry</v>
      </c>
      <c r="J1363" s="29" t="str">
        <f>VLOOKUP(E1363,Definitions!$C$115:$D$131,2,FALSE)</f>
        <v>Geothermal</v>
      </c>
      <c r="K1363" s="47"/>
      <c r="L1363" s="46"/>
      <c r="M1363" s="46"/>
      <c r="N1363" s="56"/>
      <c r="O1363" s="46"/>
      <c r="P1363" s="46"/>
      <c r="Q1363" s="46"/>
      <c r="R1363" s="37"/>
      <c r="S1363" s="13"/>
      <c r="T1363" s="56"/>
      <c r="U1363" s="13"/>
      <c r="V1363" s="56"/>
      <c r="W1363" s="13"/>
      <c r="X1363" s="13"/>
      <c r="Y1363" s="13"/>
      <c r="Z1363" s="13"/>
      <c r="AA1363" s="46"/>
      <c r="AB1363" s="56"/>
      <c r="AC1363" s="13"/>
      <c r="AD1363" s="60"/>
      <c r="AE1363" s="13"/>
      <c r="AF1363" s="13"/>
      <c r="AG1363" s="13"/>
      <c r="AH1363" s="46"/>
      <c r="AI1363" s="56"/>
      <c r="AJ1363" s="46"/>
      <c r="AK1363" s="56"/>
    </row>
    <row r="1364" spans="1:37">
      <c r="A1364" s="36" t="str">
        <f t="shared" si="21"/>
        <v>NO101_53</v>
      </c>
      <c r="B1364" t="s">
        <v>136</v>
      </c>
      <c r="C1364" t="s">
        <v>193</v>
      </c>
      <c r="D1364">
        <v>101</v>
      </c>
      <c r="E1364">
        <v>53</v>
      </c>
      <c r="F1364" s="25" t="str">
        <f>VLOOKUP(B1364,Definitions!$C$7:$D$43,2,FALSE)</f>
        <v>Norway</v>
      </c>
      <c r="G1364" t="str">
        <f>VLOOKUP(C1364,Definitions!$C$49:$D$57,2,FALSE)</f>
        <v>Not elsewhere specified (Other)</v>
      </c>
      <c r="H1364" t="str">
        <f>VLOOKUP(D1364,Definitions!$C$60:$D$104,2,FALSE)</f>
        <v>Agriculture / Forestry</v>
      </c>
      <c r="J1364" s="29" t="str">
        <f>VLOOKUP(E1364,Definitions!$C$115:$D$131,2,FALSE)</f>
        <v>Solar energy</v>
      </c>
      <c r="K1364" s="47"/>
      <c r="L1364" s="46"/>
      <c r="M1364" s="46"/>
      <c r="N1364" s="56"/>
      <c r="O1364" s="46"/>
      <c r="P1364" s="46"/>
      <c r="Q1364" s="46"/>
      <c r="R1364" s="37"/>
      <c r="S1364" s="13"/>
      <c r="T1364" s="56"/>
      <c r="U1364" s="13"/>
      <c r="V1364" s="56"/>
      <c r="W1364" s="13"/>
      <c r="X1364" s="13"/>
      <c r="Y1364" s="13"/>
      <c r="Z1364" s="13"/>
      <c r="AA1364" s="46"/>
      <c r="AB1364" s="56"/>
      <c r="AC1364" s="13"/>
      <c r="AD1364" s="60"/>
      <c r="AE1364" s="13"/>
      <c r="AF1364" s="13"/>
      <c r="AG1364" s="13"/>
      <c r="AH1364" s="46"/>
      <c r="AI1364" s="56"/>
      <c r="AJ1364" s="46"/>
      <c r="AK1364" s="56"/>
    </row>
    <row r="1365" spans="1:37">
      <c r="A1365" s="36" t="str">
        <f t="shared" si="21"/>
        <v>NO101_56</v>
      </c>
      <c r="B1365" t="s">
        <v>136</v>
      </c>
      <c r="C1365" t="s">
        <v>193</v>
      </c>
      <c r="D1365">
        <v>101</v>
      </c>
      <c r="E1365">
        <v>56</v>
      </c>
      <c r="F1365" s="25" t="str">
        <f>VLOOKUP(B1365,Definitions!$C$7:$D$43,2,FALSE)</f>
        <v>Norway</v>
      </c>
      <c r="G1365" t="str">
        <f>VLOOKUP(C1365,Definitions!$C$49:$D$57,2,FALSE)</f>
        <v>Not elsewhere specified (Other)</v>
      </c>
      <c r="H1365" t="str">
        <f>VLOOKUP(D1365,Definitions!$C$60:$D$104,2,FALSE)</f>
        <v>Agriculture / Forestry</v>
      </c>
      <c r="J1365" s="29" t="str">
        <f>VLOOKUP(E1365,Definitions!$C$115:$D$131,2,FALSE)</f>
        <v>Ambient heat ground</v>
      </c>
      <c r="K1365" s="47"/>
      <c r="L1365" s="46"/>
      <c r="M1365" s="46"/>
      <c r="N1365" s="56"/>
      <c r="O1365" s="46"/>
      <c r="P1365" s="46"/>
      <c r="Q1365" s="46"/>
      <c r="R1365" s="37"/>
      <c r="S1365" s="13"/>
      <c r="T1365" s="56"/>
      <c r="U1365" s="13"/>
      <c r="V1365" s="56"/>
      <c r="W1365" s="13"/>
      <c r="X1365" s="13"/>
      <c r="Y1365" s="13"/>
      <c r="Z1365" s="13"/>
      <c r="AA1365" s="46"/>
      <c r="AB1365" s="56"/>
      <c r="AC1365" s="13"/>
      <c r="AD1365" s="60"/>
      <c r="AE1365" s="13"/>
      <c r="AF1365" s="13"/>
      <c r="AG1365" s="13"/>
      <c r="AH1365" s="46"/>
      <c r="AI1365" s="56"/>
      <c r="AJ1365" s="46"/>
      <c r="AK1365" s="56"/>
    </row>
    <row r="1366" spans="1:37">
      <c r="A1366" s="36" t="str">
        <f t="shared" si="21"/>
        <v>NO101_57</v>
      </c>
      <c r="B1366" t="s">
        <v>136</v>
      </c>
      <c r="C1366" t="s">
        <v>193</v>
      </c>
      <c r="D1366">
        <v>101</v>
      </c>
      <c r="E1366">
        <v>57</v>
      </c>
      <c r="F1366" s="25" t="str">
        <f>VLOOKUP(B1366,Definitions!$C$7:$D$43,2,FALSE)</f>
        <v>Norway</v>
      </c>
      <c r="G1366" t="str">
        <f>VLOOKUP(C1366,Definitions!$C$49:$D$57,2,FALSE)</f>
        <v>Not elsewhere specified (Other)</v>
      </c>
      <c r="H1366" t="str">
        <f>VLOOKUP(D1366,Definitions!$C$60:$D$104,2,FALSE)</f>
        <v>Agriculture / Forestry</v>
      </c>
      <c r="J1366" s="29" t="str">
        <f>VLOOKUP(E1366,Definitions!$C$115:$D$131,2,FALSE)</f>
        <v>Ambient heat air</v>
      </c>
      <c r="K1366" s="47"/>
      <c r="L1366" s="46"/>
      <c r="M1366" s="46"/>
      <c r="N1366" s="56"/>
      <c r="O1366" s="46"/>
      <c r="P1366" s="46"/>
      <c r="Q1366" s="46"/>
      <c r="R1366" s="37"/>
      <c r="S1366" s="13"/>
      <c r="T1366" s="56"/>
      <c r="U1366" s="13"/>
      <c r="V1366" s="56"/>
      <c r="W1366" s="13"/>
      <c r="X1366" s="13"/>
      <c r="Y1366" s="13"/>
      <c r="Z1366" s="13"/>
      <c r="AA1366" s="46"/>
      <c r="AB1366" s="56"/>
      <c r="AC1366" s="13"/>
      <c r="AD1366" s="60"/>
      <c r="AE1366" s="13"/>
      <c r="AF1366" s="13"/>
      <c r="AG1366" s="13"/>
      <c r="AH1366" s="46"/>
      <c r="AI1366" s="56"/>
      <c r="AJ1366" s="46"/>
      <c r="AK1366" s="56"/>
    </row>
    <row r="1367" spans="1:37">
      <c r="A1367" s="36" t="str">
        <f t="shared" si="21"/>
        <v>NO101_58</v>
      </c>
      <c r="B1367" t="s">
        <v>136</v>
      </c>
      <c r="C1367" t="s">
        <v>193</v>
      </c>
      <c r="D1367">
        <v>101</v>
      </c>
      <c r="E1367">
        <v>58</v>
      </c>
      <c r="F1367" s="25" t="str">
        <f>VLOOKUP(B1367,Definitions!$C$7:$D$43,2,FALSE)</f>
        <v>Norway</v>
      </c>
      <c r="G1367" t="str">
        <f>VLOOKUP(C1367,Definitions!$C$49:$D$57,2,FALSE)</f>
        <v>Not elsewhere specified (Other)</v>
      </c>
      <c r="H1367" t="str">
        <f>VLOOKUP(D1367,Definitions!$C$60:$D$104,2,FALSE)</f>
        <v>Agriculture / Forestry</v>
      </c>
      <c r="J1367" s="29" t="str">
        <f>VLOOKUP(E1367,Definitions!$C$115:$D$131,2,FALSE)</f>
        <v>Ambient heat total</v>
      </c>
      <c r="K1367" s="47"/>
      <c r="L1367" s="46"/>
      <c r="M1367" s="46"/>
      <c r="N1367" s="56"/>
      <c r="O1367" s="46"/>
      <c r="P1367" s="46"/>
      <c r="Q1367" s="46"/>
      <c r="R1367" s="37"/>
      <c r="S1367" s="13"/>
      <c r="T1367" s="56"/>
      <c r="U1367" s="13"/>
      <c r="V1367" s="56"/>
      <c r="W1367" s="13"/>
      <c r="X1367" s="13"/>
      <c r="Y1367" s="13"/>
      <c r="Z1367" s="13"/>
      <c r="AA1367" s="46"/>
      <c r="AB1367" s="56"/>
      <c r="AC1367" s="13"/>
      <c r="AD1367" s="60"/>
      <c r="AE1367" s="13"/>
      <c r="AF1367" s="13"/>
      <c r="AG1367" s="13"/>
      <c r="AH1367" s="46"/>
      <c r="AI1367" s="56"/>
      <c r="AJ1367" s="46"/>
      <c r="AK1367" s="56"/>
    </row>
    <row r="1368" spans="1:37">
      <c r="A1368" s="36" t="str">
        <f t="shared" si="21"/>
        <v>NO101_55</v>
      </c>
      <c r="B1368" t="s">
        <v>136</v>
      </c>
      <c r="C1368" t="s">
        <v>193</v>
      </c>
      <c r="D1368">
        <v>101</v>
      </c>
      <c r="E1368">
        <v>55</v>
      </c>
      <c r="F1368" s="25" t="str">
        <f>VLOOKUP(B1368,Definitions!$C$7:$D$43,2,FALSE)</f>
        <v>Norway</v>
      </c>
      <c r="G1368" t="str">
        <f>VLOOKUP(C1368,Definitions!$C$49:$D$57,2,FALSE)</f>
        <v>Not elsewhere specified (Other)</v>
      </c>
      <c r="H1368" t="str">
        <f>VLOOKUP(D1368,Definitions!$C$60:$D$104,2,FALSE)</f>
        <v>Agriculture / Forestry</v>
      </c>
      <c r="J1368" s="29" t="str">
        <f>VLOOKUP(E1368,Definitions!$C$115:$D$131,2,FALSE)</f>
        <v xml:space="preserve">Other RES </v>
      </c>
      <c r="K1368" s="47"/>
      <c r="L1368" s="46"/>
      <c r="M1368" s="46"/>
      <c r="N1368" s="56"/>
      <c r="O1368" s="46"/>
      <c r="P1368" s="46"/>
      <c r="Q1368" s="46"/>
      <c r="R1368" s="37"/>
      <c r="S1368" s="13"/>
      <c r="T1368" s="56"/>
      <c r="U1368" s="13"/>
      <c r="V1368" s="56"/>
      <c r="W1368" s="13"/>
      <c r="X1368" s="13"/>
      <c r="Y1368" s="13"/>
      <c r="Z1368" s="13"/>
      <c r="AA1368" s="46"/>
      <c r="AB1368" s="56"/>
      <c r="AC1368" s="13"/>
      <c r="AD1368" s="60"/>
      <c r="AE1368" s="13"/>
      <c r="AF1368" s="13"/>
      <c r="AG1368" s="13"/>
      <c r="AH1368" s="46"/>
      <c r="AI1368" s="56"/>
      <c r="AJ1368" s="46"/>
      <c r="AK1368" s="56"/>
    </row>
    <row r="1369" spans="1:37">
      <c r="A1369" s="36" t="str">
        <f t="shared" si="21"/>
        <v>NO103_0</v>
      </c>
      <c r="B1369" t="s">
        <v>136</v>
      </c>
      <c r="C1369" t="s">
        <v>193</v>
      </c>
      <c r="D1369">
        <v>103</v>
      </c>
      <c r="E1369">
        <v>0</v>
      </c>
      <c r="F1369" s="25" t="str">
        <f>VLOOKUP(B1369,Definitions!$C$7:$D$43,2,FALSE)</f>
        <v>Norway</v>
      </c>
      <c r="G1369" t="str">
        <f>VLOOKUP(C1369,Definitions!$C$49:$D$57,2,FALSE)</f>
        <v>Not elsewhere specified (Other)</v>
      </c>
      <c r="H1369" t="str">
        <f>VLOOKUP(D1369,Definitions!$C$60:$D$104,2,FALSE)</f>
        <v>Fishing</v>
      </c>
      <c r="J1369" s="29" t="str">
        <f>VLOOKUP(E1369,Definitions!$C$115:$D$131,2,FALSE)</f>
        <v>TOTAL</v>
      </c>
      <c r="K1369" s="47"/>
      <c r="L1369" s="46"/>
      <c r="M1369" s="46"/>
      <c r="N1369" s="56"/>
      <c r="O1369" s="46"/>
      <c r="P1369" s="46"/>
      <c r="Q1369" s="46"/>
      <c r="R1369" s="37"/>
      <c r="S1369" s="13"/>
      <c r="T1369" s="56"/>
      <c r="U1369" s="13"/>
      <c r="V1369" s="56"/>
      <c r="W1369" s="13"/>
      <c r="X1369" s="13"/>
      <c r="Y1369" s="13"/>
      <c r="Z1369" s="13"/>
      <c r="AA1369" s="46"/>
      <c r="AB1369" s="56"/>
      <c r="AC1369" s="13"/>
      <c r="AD1369" s="60"/>
      <c r="AE1369" s="13"/>
      <c r="AF1369" s="13"/>
      <c r="AG1369" s="13"/>
      <c r="AH1369" s="46"/>
      <c r="AI1369" s="56"/>
      <c r="AJ1369" s="46"/>
      <c r="AK1369" s="56"/>
    </row>
    <row r="1370" spans="1:37">
      <c r="A1370" s="36" t="str">
        <f t="shared" si="21"/>
        <v>NO103_1</v>
      </c>
      <c r="B1370" t="s">
        <v>136</v>
      </c>
      <c r="C1370" t="s">
        <v>193</v>
      </c>
      <c r="D1370">
        <v>103</v>
      </c>
      <c r="E1370">
        <v>1</v>
      </c>
      <c r="F1370" s="25" t="str">
        <f>VLOOKUP(B1370,Definitions!$C$7:$D$43,2,FALSE)</f>
        <v>Norway</v>
      </c>
      <c r="G1370" t="str">
        <f>VLOOKUP(C1370,Definitions!$C$49:$D$57,2,FALSE)</f>
        <v>Not elsewhere specified (Other)</v>
      </c>
      <c r="H1370" t="str">
        <f>VLOOKUP(D1370,Definitions!$C$60:$D$104,2,FALSE)</f>
        <v>Fishing</v>
      </c>
      <c r="J1370" s="29" t="str">
        <f>VLOOKUP(E1370,Definitions!$C$115:$D$131,2,FALSE)</f>
        <v>Coal</v>
      </c>
      <c r="K1370" s="47"/>
      <c r="L1370" s="46"/>
      <c r="M1370" s="46"/>
      <c r="N1370" s="56"/>
      <c r="O1370" s="46"/>
      <c r="P1370" s="46"/>
      <c r="Q1370" s="46"/>
      <c r="R1370" s="37"/>
      <c r="S1370" s="13"/>
      <c r="T1370" s="56"/>
      <c r="U1370" s="13"/>
      <c r="V1370" s="56"/>
      <c r="W1370" s="13"/>
      <c r="X1370" s="13"/>
      <c r="Y1370" s="13"/>
      <c r="Z1370" s="13"/>
      <c r="AA1370" s="46"/>
      <c r="AB1370" s="56"/>
      <c r="AC1370" s="13"/>
      <c r="AD1370" s="60"/>
      <c r="AE1370" s="13"/>
      <c r="AF1370" s="13"/>
      <c r="AG1370" s="13"/>
      <c r="AH1370" s="46"/>
      <c r="AI1370" s="56"/>
      <c r="AJ1370" s="46"/>
      <c r="AK1370" s="56"/>
    </row>
    <row r="1371" spans="1:37">
      <c r="A1371" s="36" t="str">
        <f t="shared" si="21"/>
        <v>NO103_2</v>
      </c>
      <c r="B1371" t="s">
        <v>136</v>
      </c>
      <c r="C1371" t="s">
        <v>193</v>
      </c>
      <c r="D1371">
        <v>103</v>
      </c>
      <c r="E1371">
        <v>2</v>
      </c>
      <c r="F1371" s="25" t="str">
        <f>VLOOKUP(B1371,Definitions!$C$7:$D$43,2,FALSE)</f>
        <v>Norway</v>
      </c>
      <c r="G1371" t="str">
        <f>VLOOKUP(C1371,Definitions!$C$49:$D$57,2,FALSE)</f>
        <v>Not elsewhere specified (Other)</v>
      </c>
      <c r="H1371" t="str">
        <f>VLOOKUP(D1371,Definitions!$C$60:$D$104,2,FALSE)</f>
        <v>Fishing</v>
      </c>
      <c r="J1371" s="29" t="str">
        <f>VLOOKUP(E1371,Definitions!$C$115:$D$131,2,FALSE)</f>
        <v>Fuel oil</v>
      </c>
      <c r="K1371" s="47"/>
      <c r="L1371" s="46"/>
      <c r="M1371" s="46"/>
      <c r="N1371" s="56"/>
      <c r="O1371" s="46"/>
      <c r="P1371" s="46"/>
      <c r="Q1371" s="46"/>
      <c r="R1371" s="37"/>
      <c r="S1371" s="13"/>
      <c r="T1371" s="56"/>
      <c r="U1371" s="13"/>
      <c r="V1371" s="56"/>
      <c r="W1371" s="13"/>
      <c r="X1371" s="13"/>
      <c r="Y1371" s="13"/>
      <c r="Z1371" s="13"/>
      <c r="AA1371" s="46"/>
      <c r="AB1371" s="56"/>
      <c r="AC1371" s="13"/>
      <c r="AD1371" s="60"/>
      <c r="AE1371" s="13"/>
      <c r="AF1371" s="13"/>
      <c r="AG1371" s="13"/>
      <c r="AH1371" s="46"/>
      <c r="AI1371" s="56"/>
      <c r="AJ1371" s="46"/>
      <c r="AK1371" s="56"/>
    </row>
    <row r="1372" spans="1:37">
      <c r="A1372" s="36" t="str">
        <f t="shared" si="21"/>
        <v>NO103_3</v>
      </c>
      <c r="B1372" t="s">
        <v>136</v>
      </c>
      <c r="C1372" t="s">
        <v>193</v>
      </c>
      <c r="D1372">
        <v>103</v>
      </c>
      <c r="E1372">
        <v>3</v>
      </c>
      <c r="F1372" s="25" t="str">
        <f>VLOOKUP(B1372,Definitions!$C$7:$D$43,2,FALSE)</f>
        <v>Norway</v>
      </c>
      <c r="G1372" t="str">
        <f>VLOOKUP(C1372,Definitions!$C$49:$D$57,2,FALSE)</f>
        <v>Not elsewhere specified (Other)</v>
      </c>
      <c r="H1372" t="str">
        <f>VLOOKUP(D1372,Definitions!$C$60:$D$104,2,FALSE)</f>
        <v>Fishing</v>
      </c>
      <c r="J1372" s="29" t="str">
        <f>VLOOKUP(E1372,Definitions!$C$115:$D$131,2,FALSE)</f>
        <v>Natural gas</v>
      </c>
      <c r="K1372" s="47"/>
      <c r="L1372" s="46"/>
      <c r="M1372" s="46"/>
      <c r="N1372" s="56"/>
      <c r="O1372" s="46"/>
      <c r="P1372" s="46"/>
      <c r="Q1372" s="46"/>
      <c r="R1372" s="37"/>
      <c r="S1372" s="13"/>
      <c r="T1372" s="56"/>
      <c r="U1372" s="13"/>
      <c r="V1372" s="56"/>
      <c r="W1372" s="13"/>
      <c r="X1372" s="13"/>
      <c r="Y1372" s="13"/>
      <c r="Z1372" s="13"/>
      <c r="AA1372" s="46"/>
      <c r="AB1372" s="56"/>
      <c r="AC1372" s="13"/>
      <c r="AD1372" s="60"/>
      <c r="AE1372" s="13"/>
      <c r="AF1372" s="13"/>
      <c r="AG1372" s="13"/>
      <c r="AH1372" s="46"/>
      <c r="AI1372" s="56"/>
      <c r="AJ1372" s="46"/>
      <c r="AK1372" s="56"/>
    </row>
    <row r="1373" spans="1:37">
      <c r="A1373" s="36" t="str">
        <f t="shared" si="21"/>
        <v>NO103_4</v>
      </c>
      <c r="B1373" t="s">
        <v>136</v>
      </c>
      <c r="C1373" t="s">
        <v>193</v>
      </c>
      <c r="D1373">
        <v>103</v>
      </c>
      <c r="E1373">
        <v>4</v>
      </c>
      <c r="F1373" s="25" t="str">
        <f>VLOOKUP(B1373,Definitions!$C$7:$D$43,2,FALSE)</f>
        <v>Norway</v>
      </c>
      <c r="G1373" t="str">
        <f>VLOOKUP(C1373,Definitions!$C$49:$D$57,2,FALSE)</f>
        <v>Not elsewhere specified (Other)</v>
      </c>
      <c r="H1373" t="str">
        <f>VLOOKUP(D1373,Definitions!$C$60:$D$104,2,FALSE)</f>
        <v>Fishing</v>
      </c>
      <c r="J1373" s="29" t="str">
        <f>VLOOKUP(E1373,Definitions!$C$115:$D$131,2,FALSE)</f>
        <v>Other fossil fuels</v>
      </c>
      <c r="K1373" s="47"/>
      <c r="L1373" s="46"/>
      <c r="M1373" s="46"/>
      <c r="N1373" s="56"/>
      <c r="O1373" s="46"/>
      <c r="P1373" s="46"/>
      <c r="Q1373" s="46"/>
      <c r="R1373" s="37"/>
      <c r="S1373" s="13"/>
      <c r="T1373" s="56"/>
      <c r="U1373" s="13"/>
      <c r="V1373" s="56"/>
      <c r="W1373" s="13"/>
      <c r="X1373" s="13"/>
      <c r="Y1373" s="13"/>
      <c r="Z1373" s="13"/>
      <c r="AA1373" s="46"/>
      <c r="AB1373" s="56"/>
      <c r="AC1373" s="13"/>
      <c r="AD1373" s="60"/>
      <c r="AE1373" s="13"/>
      <c r="AF1373" s="13"/>
      <c r="AG1373" s="13"/>
      <c r="AH1373" s="46"/>
      <c r="AI1373" s="56"/>
      <c r="AJ1373" s="46"/>
      <c r="AK1373" s="56"/>
    </row>
    <row r="1374" spans="1:37">
      <c r="A1374" s="36" t="str">
        <f t="shared" si="21"/>
        <v>NO103_6</v>
      </c>
      <c r="B1374" t="s">
        <v>136</v>
      </c>
      <c r="C1374" t="s">
        <v>193</v>
      </c>
      <c r="D1374">
        <v>103</v>
      </c>
      <c r="E1374">
        <v>6</v>
      </c>
      <c r="F1374" s="25" t="str">
        <f>VLOOKUP(B1374,Definitions!$C$7:$D$43,2,FALSE)</f>
        <v>Norway</v>
      </c>
      <c r="G1374" t="str">
        <f>VLOOKUP(C1374,Definitions!$C$49:$D$57,2,FALSE)</f>
        <v>Not elsewhere specified (Other)</v>
      </c>
      <c r="H1374" t="str">
        <f>VLOOKUP(D1374,Definitions!$C$60:$D$104,2,FALSE)</f>
        <v>Fishing</v>
      </c>
      <c r="J1374" s="29" t="str">
        <f>VLOOKUP(E1374,Definitions!$C$115:$D$131,2,FALSE)</f>
        <v>Electricity</v>
      </c>
      <c r="K1374" s="47"/>
      <c r="L1374" s="46"/>
      <c r="M1374" s="46"/>
      <c r="N1374" s="56"/>
      <c r="O1374" s="46"/>
      <c r="P1374" s="46"/>
      <c r="Q1374" s="46"/>
      <c r="R1374" s="37"/>
      <c r="S1374" s="13"/>
      <c r="T1374" s="56"/>
      <c r="U1374" s="13"/>
      <c r="V1374" s="56"/>
      <c r="W1374" s="13"/>
      <c r="X1374" s="13"/>
      <c r="Y1374" s="13"/>
      <c r="Z1374" s="13"/>
      <c r="AA1374" s="46"/>
      <c r="AB1374" s="56"/>
      <c r="AC1374" s="13"/>
      <c r="AD1374" s="60"/>
      <c r="AE1374" s="13"/>
      <c r="AF1374" s="13"/>
      <c r="AG1374" s="13"/>
      <c r="AH1374" s="46"/>
      <c r="AI1374" s="56"/>
      <c r="AJ1374" s="46"/>
      <c r="AK1374" s="56"/>
    </row>
    <row r="1375" spans="1:37">
      <c r="A1375" s="36" t="str">
        <f t="shared" si="21"/>
        <v>NO103_7</v>
      </c>
      <c r="B1375" t="s">
        <v>136</v>
      </c>
      <c r="C1375" t="s">
        <v>193</v>
      </c>
      <c r="D1375">
        <v>103</v>
      </c>
      <c r="E1375">
        <v>7</v>
      </c>
      <c r="F1375" s="25" t="str">
        <f>VLOOKUP(B1375,Definitions!$C$7:$D$43,2,FALSE)</f>
        <v>Norway</v>
      </c>
      <c r="G1375" t="str">
        <f>VLOOKUP(C1375,Definitions!$C$49:$D$57,2,FALSE)</f>
        <v>Not elsewhere specified (Other)</v>
      </c>
      <c r="H1375" t="str">
        <f>VLOOKUP(D1375,Definitions!$C$60:$D$104,2,FALSE)</f>
        <v>Fishing</v>
      </c>
      <c r="J1375" s="29" t="str">
        <f>VLOOKUP(E1375,Definitions!$C$115:$D$131,2,FALSE)</f>
        <v>District heating</v>
      </c>
      <c r="K1375" s="47"/>
      <c r="L1375" s="46"/>
      <c r="M1375" s="46"/>
      <c r="N1375" s="56"/>
      <c r="O1375" s="46"/>
      <c r="P1375" s="46"/>
      <c r="Q1375" s="46"/>
      <c r="R1375" s="37"/>
      <c r="S1375" s="13"/>
      <c r="T1375" s="56"/>
      <c r="U1375" s="13"/>
      <c r="V1375" s="56"/>
      <c r="W1375" s="13"/>
      <c r="X1375" s="13"/>
      <c r="Y1375" s="13"/>
      <c r="Z1375" s="13"/>
      <c r="AA1375" s="46"/>
      <c r="AB1375" s="56"/>
      <c r="AC1375" s="13"/>
      <c r="AD1375" s="60"/>
      <c r="AE1375" s="13"/>
      <c r="AF1375" s="13"/>
      <c r="AG1375" s="13"/>
      <c r="AH1375" s="46"/>
      <c r="AI1375" s="56"/>
      <c r="AJ1375" s="46"/>
      <c r="AK1375" s="56"/>
    </row>
    <row r="1376" spans="1:37">
      <c r="A1376" s="36" t="str">
        <f t="shared" si="21"/>
        <v>NO103_8</v>
      </c>
      <c r="B1376" t="s">
        <v>136</v>
      </c>
      <c r="C1376" t="s">
        <v>193</v>
      </c>
      <c r="D1376">
        <v>103</v>
      </c>
      <c r="E1376">
        <v>8</v>
      </c>
      <c r="F1376" s="25" t="str">
        <f>VLOOKUP(B1376,Definitions!$C$7:$D$43,2,FALSE)</f>
        <v>Norway</v>
      </c>
      <c r="G1376" t="str">
        <f>VLOOKUP(C1376,Definitions!$C$49:$D$57,2,FALSE)</f>
        <v>Not elsewhere specified (Other)</v>
      </c>
      <c r="H1376" t="str">
        <f>VLOOKUP(D1376,Definitions!$C$60:$D$104,2,FALSE)</f>
        <v>Fishing</v>
      </c>
      <c r="J1376" s="29" t="str">
        <f>VLOOKUP(E1376,Definitions!$C$115:$D$131,2,FALSE)</f>
        <v>Waste non-RES</v>
      </c>
      <c r="K1376" s="47"/>
      <c r="L1376" s="46"/>
      <c r="M1376" s="46"/>
      <c r="N1376" s="56"/>
      <c r="O1376" s="46"/>
      <c r="P1376" s="46"/>
      <c r="Q1376" s="46"/>
      <c r="R1376" s="37"/>
      <c r="S1376" s="13"/>
      <c r="T1376" s="56"/>
      <c r="U1376" s="13"/>
      <c r="V1376" s="56"/>
      <c r="W1376" s="13"/>
      <c r="X1376" s="13"/>
      <c r="Y1376" s="13"/>
      <c r="Z1376" s="13"/>
      <c r="AA1376" s="46"/>
      <c r="AB1376" s="56"/>
      <c r="AC1376" s="13"/>
      <c r="AD1376" s="60"/>
      <c r="AE1376" s="13"/>
      <c r="AF1376" s="13"/>
      <c r="AG1376" s="13"/>
      <c r="AH1376" s="46"/>
      <c r="AI1376" s="56"/>
      <c r="AJ1376" s="46"/>
      <c r="AK1376" s="56"/>
    </row>
    <row r="1377" spans="1:37">
      <c r="A1377" s="36" t="str">
        <f t="shared" si="21"/>
        <v>NO103_9</v>
      </c>
      <c r="B1377" t="s">
        <v>136</v>
      </c>
      <c r="C1377" t="s">
        <v>193</v>
      </c>
      <c r="D1377">
        <v>103</v>
      </c>
      <c r="E1377">
        <v>9</v>
      </c>
      <c r="F1377" s="25" t="str">
        <f>VLOOKUP(B1377,Definitions!$C$7:$D$43,2,FALSE)</f>
        <v>Norway</v>
      </c>
      <c r="G1377" t="str">
        <f>VLOOKUP(C1377,Definitions!$C$49:$D$57,2,FALSE)</f>
        <v>Not elsewhere specified (Other)</v>
      </c>
      <c r="H1377" t="str">
        <f>VLOOKUP(D1377,Definitions!$C$60:$D$104,2,FALSE)</f>
        <v>Fishing</v>
      </c>
      <c r="J1377" s="29" t="str">
        <f>VLOOKUP(E1377,Definitions!$C$115:$D$131,2,FALSE)</f>
        <v>Waste RES</v>
      </c>
      <c r="K1377" s="47"/>
      <c r="L1377" s="46"/>
      <c r="M1377" s="46"/>
      <c r="N1377" s="56"/>
      <c r="O1377" s="46"/>
      <c r="P1377" s="46"/>
      <c r="Q1377" s="46"/>
      <c r="R1377" s="37"/>
      <c r="S1377" s="13"/>
      <c r="T1377" s="56"/>
      <c r="U1377" s="13"/>
      <c r="V1377" s="56"/>
      <c r="W1377" s="13"/>
      <c r="X1377" s="13"/>
      <c r="Y1377" s="13"/>
      <c r="Z1377" s="13"/>
      <c r="AA1377" s="46"/>
      <c r="AB1377" s="56"/>
      <c r="AC1377" s="13"/>
      <c r="AD1377" s="60"/>
      <c r="AE1377" s="13"/>
      <c r="AF1377" s="13"/>
      <c r="AG1377" s="13"/>
      <c r="AH1377" s="46"/>
      <c r="AI1377" s="56"/>
      <c r="AJ1377" s="46"/>
      <c r="AK1377" s="56"/>
    </row>
    <row r="1378" spans="1:37">
      <c r="A1378" s="36" t="str">
        <f t="shared" si="21"/>
        <v>NO103_51</v>
      </c>
      <c r="B1378" t="s">
        <v>136</v>
      </c>
      <c r="C1378" t="s">
        <v>193</v>
      </c>
      <c r="D1378">
        <v>103</v>
      </c>
      <c r="E1378">
        <v>51</v>
      </c>
      <c r="F1378" s="25" t="str">
        <f>VLOOKUP(B1378,Definitions!$C$7:$D$43,2,FALSE)</f>
        <v>Norway</v>
      </c>
      <c r="G1378" t="str">
        <f>VLOOKUP(C1378,Definitions!$C$49:$D$57,2,FALSE)</f>
        <v>Not elsewhere specified (Other)</v>
      </c>
      <c r="H1378" t="str">
        <f>VLOOKUP(D1378,Definitions!$C$60:$D$104,2,FALSE)</f>
        <v>Fishing</v>
      </c>
      <c r="J1378" s="29" t="str">
        <f>VLOOKUP(E1378,Definitions!$C$115:$D$131,2,FALSE)</f>
        <v>Biomass</v>
      </c>
      <c r="K1378" s="47"/>
      <c r="L1378" s="46"/>
      <c r="M1378" s="46"/>
      <c r="N1378" s="56"/>
      <c r="O1378" s="46"/>
      <c r="P1378" s="46"/>
      <c r="Q1378" s="46"/>
      <c r="R1378" s="37"/>
      <c r="S1378" s="13"/>
      <c r="T1378" s="56"/>
      <c r="U1378" s="13"/>
      <c r="V1378" s="56"/>
      <c r="W1378" s="13"/>
      <c r="X1378" s="13"/>
      <c r="Y1378" s="13"/>
      <c r="Z1378" s="13"/>
      <c r="AA1378" s="46"/>
      <c r="AB1378" s="56"/>
      <c r="AC1378" s="13"/>
      <c r="AD1378" s="60"/>
      <c r="AE1378" s="13"/>
      <c r="AF1378" s="13"/>
      <c r="AG1378" s="13"/>
      <c r="AH1378" s="46"/>
      <c r="AI1378" s="56"/>
      <c r="AJ1378" s="46"/>
      <c r="AK1378" s="56"/>
    </row>
    <row r="1379" spans="1:37">
      <c r="A1379" s="36" t="str">
        <f t="shared" si="21"/>
        <v>NO103_52</v>
      </c>
      <c r="B1379" t="s">
        <v>136</v>
      </c>
      <c r="C1379" t="s">
        <v>193</v>
      </c>
      <c r="D1379">
        <v>103</v>
      </c>
      <c r="E1379">
        <v>52</v>
      </c>
      <c r="F1379" s="25" t="str">
        <f>VLOOKUP(B1379,Definitions!$C$7:$D$43,2,FALSE)</f>
        <v>Norway</v>
      </c>
      <c r="G1379" t="str">
        <f>VLOOKUP(C1379,Definitions!$C$49:$D$57,2,FALSE)</f>
        <v>Not elsewhere specified (Other)</v>
      </c>
      <c r="H1379" t="str">
        <f>VLOOKUP(D1379,Definitions!$C$60:$D$104,2,FALSE)</f>
        <v>Fishing</v>
      </c>
      <c r="J1379" s="29" t="str">
        <f>VLOOKUP(E1379,Definitions!$C$115:$D$131,2,FALSE)</f>
        <v>Geothermal</v>
      </c>
      <c r="K1379" s="47"/>
      <c r="L1379" s="46"/>
      <c r="M1379" s="46"/>
      <c r="N1379" s="56"/>
      <c r="O1379" s="46"/>
      <c r="P1379" s="46"/>
      <c r="Q1379" s="46"/>
      <c r="R1379" s="37"/>
      <c r="S1379" s="13"/>
      <c r="T1379" s="56"/>
      <c r="U1379" s="13"/>
      <c r="V1379" s="56"/>
      <c r="W1379" s="13"/>
      <c r="X1379" s="13"/>
      <c r="Y1379" s="13"/>
      <c r="Z1379" s="13"/>
      <c r="AA1379" s="46"/>
      <c r="AB1379" s="56"/>
      <c r="AC1379" s="13"/>
      <c r="AD1379" s="60"/>
      <c r="AE1379" s="13"/>
      <c r="AF1379" s="13"/>
      <c r="AG1379" s="13"/>
      <c r="AH1379" s="46"/>
      <c r="AI1379" s="56"/>
      <c r="AJ1379" s="46"/>
      <c r="AK1379" s="56"/>
    </row>
    <row r="1380" spans="1:37">
      <c r="A1380" s="36" t="str">
        <f t="shared" si="21"/>
        <v>NO103_53</v>
      </c>
      <c r="B1380" t="s">
        <v>136</v>
      </c>
      <c r="C1380" t="s">
        <v>193</v>
      </c>
      <c r="D1380">
        <v>103</v>
      </c>
      <c r="E1380">
        <v>53</v>
      </c>
      <c r="F1380" s="25" t="str">
        <f>VLOOKUP(B1380,Definitions!$C$7:$D$43,2,FALSE)</f>
        <v>Norway</v>
      </c>
      <c r="G1380" t="str">
        <f>VLOOKUP(C1380,Definitions!$C$49:$D$57,2,FALSE)</f>
        <v>Not elsewhere specified (Other)</v>
      </c>
      <c r="H1380" t="str">
        <f>VLOOKUP(D1380,Definitions!$C$60:$D$104,2,FALSE)</f>
        <v>Fishing</v>
      </c>
      <c r="J1380" s="29" t="str">
        <f>VLOOKUP(E1380,Definitions!$C$115:$D$131,2,FALSE)</f>
        <v>Solar energy</v>
      </c>
      <c r="K1380" s="47"/>
      <c r="L1380" s="46"/>
      <c r="M1380" s="46"/>
      <c r="N1380" s="56"/>
      <c r="O1380" s="46"/>
      <c r="P1380" s="46"/>
      <c r="Q1380" s="46"/>
      <c r="R1380" s="37"/>
      <c r="S1380" s="13"/>
      <c r="T1380" s="56"/>
      <c r="U1380" s="13"/>
      <c r="V1380" s="56"/>
      <c r="W1380" s="13"/>
      <c r="X1380" s="13"/>
      <c r="Y1380" s="13"/>
      <c r="Z1380" s="13"/>
      <c r="AA1380" s="46"/>
      <c r="AB1380" s="56"/>
      <c r="AC1380" s="13"/>
      <c r="AD1380" s="60"/>
      <c r="AE1380" s="13"/>
      <c r="AF1380" s="13"/>
      <c r="AG1380" s="13"/>
      <c r="AH1380" s="46"/>
      <c r="AI1380" s="56"/>
      <c r="AJ1380" s="46"/>
      <c r="AK1380" s="56"/>
    </row>
    <row r="1381" spans="1:37">
      <c r="A1381" s="36" t="str">
        <f t="shared" si="21"/>
        <v>NO103_56</v>
      </c>
      <c r="B1381" t="s">
        <v>136</v>
      </c>
      <c r="C1381" t="s">
        <v>193</v>
      </c>
      <c r="D1381">
        <v>103</v>
      </c>
      <c r="E1381">
        <v>56</v>
      </c>
      <c r="F1381" s="25" t="str">
        <f>VLOOKUP(B1381,Definitions!$C$7:$D$43,2,FALSE)</f>
        <v>Norway</v>
      </c>
      <c r="G1381" t="str">
        <f>VLOOKUP(C1381,Definitions!$C$49:$D$57,2,FALSE)</f>
        <v>Not elsewhere specified (Other)</v>
      </c>
      <c r="H1381" t="str">
        <f>VLOOKUP(D1381,Definitions!$C$60:$D$104,2,FALSE)</f>
        <v>Fishing</v>
      </c>
      <c r="J1381" s="29" t="str">
        <f>VLOOKUP(E1381,Definitions!$C$115:$D$131,2,FALSE)</f>
        <v>Ambient heat ground</v>
      </c>
      <c r="K1381" s="47"/>
      <c r="L1381" s="46"/>
      <c r="M1381" s="46"/>
      <c r="N1381" s="56"/>
      <c r="O1381" s="46"/>
      <c r="P1381" s="46"/>
      <c r="Q1381" s="46"/>
      <c r="R1381" s="37"/>
      <c r="S1381" s="13"/>
      <c r="T1381" s="56"/>
      <c r="U1381" s="13"/>
      <c r="V1381" s="56"/>
      <c r="W1381" s="13"/>
      <c r="X1381" s="13"/>
      <c r="Y1381" s="13"/>
      <c r="Z1381" s="13"/>
      <c r="AA1381" s="46"/>
      <c r="AB1381" s="56"/>
      <c r="AC1381" s="13"/>
      <c r="AD1381" s="60"/>
      <c r="AE1381" s="13"/>
      <c r="AF1381" s="13"/>
      <c r="AG1381" s="13"/>
      <c r="AH1381" s="46"/>
      <c r="AI1381" s="56"/>
      <c r="AJ1381" s="46"/>
      <c r="AK1381" s="56"/>
    </row>
    <row r="1382" spans="1:37">
      <c r="A1382" s="36" t="str">
        <f t="shared" si="21"/>
        <v>NO103_57</v>
      </c>
      <c r="B1382" t="s">
        <v>136</v>
      </c>
      <c r="C1382" t="s">
        <v>193</v>
      </c>
      <c r="D1382">
        <v>103</v>
      </c>
      <c r="E1382">
        <v>57</v>
      </c>
      <c r="F1382" s="25" t="str">
        <f>VLOOKUP(B1382,Definitions!$C$7:$D$43,2,FALSE)</f>
        <v>Norway</v>
      </c>
      <c r="G1382" t="str">
        <f>VLOOKUP(C1382,Definitions!$C$49:$D$57,2,FALSE)</f>
        <v>Not elsewhere specified (Other)</v>
      </c>
      <c r="H1382" t="str">
        <f>VLOOKUP(D1382,Definitions!$C$60:$D$104,2,FALSE)</f>
        <v>Fishing</v>
      </c>
      <c r="J1382" s="29" t="str">
        <f>VLOOKUP(E1382,Definitions!$C$115:$D$131,2,FALSE)</f>
        <v>Ambient heat air</v>
      </c>
      <c r="K1382" s="47"/>
      <c r="L1382" s="46"/>
      <c r="M1382" s="46"/>
      <c r="N1382" s="56"/>
      <c r="O1382" s="46"/>
      <c r="P1382" s="46"/>
      <c r="Q1382" s="46"/>
      <c r="R1382" s="37"/>
      <c r="S1382" s="13"/>
      <c r="T1382" s="56"/>
      <c r="U1382" s="13"/>
      <c r="V1382" s="56"/>
      <c r="W1382" s="13"/>
      <c r="X1382" s="13"/>
      <c r="Y1382" s="13"/>
      <c r="Z1382" s="13"/>
      <c r="AA1382" s="46"/>
      <c r="AB1382" s="56"/>
      <c r="AC1382" s="13"/>
      <c r="AD1382" s="60"/>
      <c r="AE1382" s="13"/>
      <c r="AF1382" s="13"/>
      <c r="AG1382" s="13"/>
      <c r="AH1382" s="46"/>
      <c r="AI1382" s="56"/>
      <c r="AJ1382" s="46"/>
      <c r="AK1382" s="56"/>
    </row>
    <row r="1383" spans="1:37">
      <c r="A1383" s="36" t="str">
        <f t="shared" si="21"/>
        <v>NO103_58</v>
      </c>
      <c r="B1383" t="s">
        <v>136</v>
      </c>
      <c r="C1383" t="s">
        <v>193</v>
      </c>
      <c r="D1383">
        <v>103</v>
      </c>
      <c r="E1383">
        <v>58</v>
      </c>
      <c r="F1383" s="25" t="str">
        <f>VLOOKUP(B1383,Definitions!$C$7:$D$43,2,FALSE)</f>
        <v>Norway</v>
      </c>
      <c r="G1383" t="str">
        <f>VLOOKUP(C1383,Definitions!$C$49:$D$57,2,FALSE)</f>
        <v>Not elsewhere specified (Other)</v>
      </c>
      <c r="H1383" t="str">
        <f>VLOOKUP(D1383,Definitions!$C$60:$D$104,2,FALSE)</f>
        <v>Fishing</v>
      </c>
      <c r="J1383" s="29" t="str">
        <f>VLOOKUP(E1383,Definitions!$C$115:$D$131,2,FALSE)</f>
        <v>Ambient heat total</v>
      </c>
      <c r="K1383" s="47"/>
      <c r="L1383" s="46"/>
      <c r="M1383" s="46"/>
      <c r="N1383" s="56"/>
      <c r="O1383" s="46"/>
      <c r="P1383" s="46"/>
      <c r="Q1383" s="46"/>
      <c r="R1383" s="37"/>
      <c r="S1383" s="13"/>
      <c r="T1383" s="56"/>
      <c r="U1383" s="13"/>
      <c r="V1383" s="56"/>
      <c r="W1383" s="13"/>
      <c r="X1383" s="13"/>
      <c r="Y1383" s="13"/>
      <c r="Z1383" s="13"/>
      <c r="AA1383" s="46"/>
      <c r="AB1383" s="56"/>
      <c r="AC1383" s="13"/>
      <c r="AD1383" s="60"/>
      <c r="AE1383" s="13"/>
      <c r="AF1383" s="13"/>
      <c r="AG1383" s="13"/>
      <c r="AH1383" s="46"/>
      <c r="AI1383" s="56"/>
      <c r="AJ1383" s="46"/>
      <c r="AK1383" s="56"/>
    </row>
    <row r="1384" spans="1:37">
      <c r="A1384" s="36" t="str">
        <f t="shared" si="21"/>
        <v>NO103_55</v>
      </c>
      <c r="B1384" t="s">
        <v>136</v>
      </c>
      <c r="C1384" t="s">
        <v>193</v>
      </c>
      <c r="D1384">
        <v>103</v>
      </c>
      <c r="E1384">
        <v>55</v>
      </c>
      <c r="F1384" s="25" t="str">
        <f>VLOOKUP(B1384,Definitions!$C$7:$D$43,2,FALSE)</f>
        <v>Norway</v>
      </c>
      <c r="G1384" t="str">
        <f>VLOOKUP(C1384,Definitions!$C$49:$D$57,2,FALSE)</f>
        <v>Not elsewhere specified (Other)</v>
      </c>
      <c r="H1384" t="str">
        <f>VLOOKUP(D1384,Definitions!$C$60:$D$104,2,FALSE)</f>
        <v>Fishing</v>
      </c>
      <c r="J1384" s="29" t="str">
        <f>VLOOKUP(E1384,Definitions!$C$115:$D$131,2,FALSE)</f>
        <v xml:space="preserve">Other RES </v>
      </c>
      <c r="K1384" s="47"/>
      <c r="L1384" s="46"/>
      <c r="M1384" s="46"/>
      <c r="N1384" s="56"/>
      <c r="O1384" s="46"/>
      <c r="P1384" s="46"/>
      <c r="Q1384" s="46"/>
      <c r="R1384" s="37"/>
      <c r="S1384" s="13"/>
      <c r="T1384" s="56"/>
      <c r="U1384" s="13"/>
      <c r="V1384" s="56"/>
      <c r="W1384" s="13"/>
      <c r="X1384" s="13"/>
      <c r="Y1384" s="13"/>
      <c r="Z1384" s="13"/>
      <c r="AA1384" s="46"/>
      <c r="AB1384" s="56"/>
      <c r="AC1384" s="13"/>
      <c r="AD1384" s="60"/>
      <c r="AE1384" s="13"/>
      <c r="AF1384" s="13"/>
      <c r="AG1384" s="13"/>
      <c r="AH1384" s="46"/>
      <c r="AI1384" s="56"/>
      <c r="AJ1384" s="46"/>
      <c r="AK1384" s="56"/>
    </row>
    <row r="1385" spans="1:37">
      <c r="A1385" s="36" t="str">
        <f t="shared" si="21"/>
        <v>NO990_0</v>
      </c>
      <c r="B1385" t="s">
        <v>136</v>
      </c>
      <c r="C1385" t="s">
        <v>193</v>
      </c>
      <c r="D1385">
        <v>990</v>
      </c>
      <c r="E1385">
        <v>0</v>
      </c>
      <c r="F1385" s="25" t="str">
        <f>VLOOKUP(B1385,Definitions!$C$7:$D$43,2,FALSE)</f>
        <v>Norway</v>
      </c>
      <c r="G1385" t="str">
        <f>VLOOKUP(C1385,Definitions!$C$49:$D$57,2,FALSE)</f>
        <v>Not elsewhere specified (Other)</v>
      </c>
      <c r="H1385" t="str">
        <f>VLOOKUP(D1385,Definitions!$C$60:$D$104,2,FALSE)</f>
        <v>Not elsewhere specified (Other)</v>
      </c>
      <c r="J1385" s="29" t="str">
        <f>VLOOKUP(E1385,Definitions!$C$115:$D$131,2,FALSE)</f>
        <v>TOTAL</v>
      </c>
      <c r="K1385" s="47"/>
      <c r="L1385" s="46"/>
      <c r="M1385" s="46"/>
      <c r="N1385" s="56"/>
      <c r="O1385" s="46"/>
      <c r="P1385" s="46"/>
      <c r="Q1385" s="46"/>
      <c r="R1385" s="37"/>
      <c r="S1385" s="13"/>
      <c r="T1385" s="56"/>
      <c r="U1385" s="13"/>
      <c r="V1385" s="56"/>
      <c r="W1385" s="13"/>
      <c r="X1385" s="13"/>
      <c r="Y1385" s="13"/>
      <c r="Z1385" s="13"/>
      <c r="AA1385" s="46"/>
      <c r="AB1385" s="56"/>
      <c r="AC1385" s="13"/>
      <c r="AD1385" s="60"/>
      <c r="AE1385" s="13"/>
      <c r="AF1385" s="13"/>
      <c r="AG1385" s="13"/>
      <c r="AH1385" s="46"/>
      <c r="AI1385" s="56"/>
      <c r="AJ1385" s="46"/>
      <c r="AK1385" s="56"/>
    </row>
    <row r="1386" spans="1:37">
      <c r="A1386" s="36" t="str">
        <f t="shared" si="21"/>
        <v>NO990_1</v>
      </c>
      <c r="B1386" t="s">
        <v>136</v>
      </c>
      <c r="C1386" t="s">
        <v>193</v>
      </c>
      <c r="D1386">
        <v>990</v>
      </c>
      <c r="E1386">
        <v>1</v>
      </c>
      <c r="F1386" s="25" t="str">
        <f>VLOOKUP(B1386,Definitions!$C$7:$D$43,2,FALSE)</f>
        <v>Norway</v>
      </c>
      <c r="G1386" t="str">
        <f>VLOOKUP(C1386,Definitions!$C$49:$D$57,2,FALSE)</f>
        <v>Not elsewhere specified (Other)</v>
      </c>
      <c r="H1386" t="str">
        <f>VLOOKUP(D1386,Definitions!$C$60:$D$104,2,FALSE)</f>
        <v>Not elsewhere specified (Other)</v>
      </c>
      <c r="J1386" s="29" t="str">
        <f>VLOOKUP(E1386,Definitions!$C$115:$D$131,2,FALSE)</f>
        <v>Coal</v>
      </c>
      <c r="K1386" s="47"/>
      <c r="L1386" s="46"/>
      <c r="M1386" s="46"/>
      <c r="N1386" s="56"/>
      <c r="O1386" s="46"/>
      <c r="P1386" s="46"/>
      <c r="Q1386" s="46"/>
      <c r="R1386" s="37"/>
      <c r="S1386" s="13"/>
      <c r="T1386" s="56"/>
      <c r="U1386" s="13"/>
      <c r="V1386" s="56"/>
      <c r="W1386" s="13"/>
      <c r="X1386" s="13"/>
      <c r="Y1386" s="13"/>
      <c r="Z1386" s="13"/>
      <c r="AA1386" s="46"/>
      <c r="AB1386" s="56"/>
      <c r="AC1386" s="13"/>
      <c r="AD1386" s="60"/>
      <c r="AE1386" s="13"/>
      <c r="AF1386" s="13"/>
      <c r="AG1386" s="13"/>
      <c r="AH1386" s="46"/>
      <c r="AI1386" s="56"/>
      <c r="AJ1386" s="46"/>
      <c r="AK1386" s="56"/>
    </row>
    <row r="1387" spans="1:37">
      <c r="A1387" s="36" t="str">
        <f t="shared" si="21"/>
        <v>NO990_2</v>
      </c>
      <c r="B1387" t="s">
        <v>136</v>
      </c>
      <c r="C1387" t="s">
        <v>193</v>
      </c>
      <c r="D1387">
        <v>990</v>
      </c>
      <c r="E1387">
        <v>2</v>
      </c>
      <c r="F1387" s="25" t="str">
        <f>VLOOKUP(B1387,Definitions!$C$7:$D$43,2,FALSE)</f>
        <v>Norway</v>
      </c>
      <c r="G1387" t="str">
        <f>VLOOKUP(C1387,Definitions!$C$49:$D$57,2,FALSE)</f>
        <v>Not elsewhere specified (Other)</v>
      </c>
      <c r="H1387" t="str">
        <f>VLOOKUP(D1387,Definitions!$C$60:$D$104,2,FALSE)</f>
        <v>Not elsewhere specified (Other)</v>
      </c>
      <c r="J1387" s="29" t="str">
        <f>VLOOKUP(E1387,Definitions!$C$115:$D$131,2,FALSE)</f>
        <v>Fuel oil</v>
      </c>
      <c r="K1387" s="47"/>
      <c r="L1387" s="46"/>
      <c r="M1387" s="46"/>
      <c r="N1387" s="56"/>
      <c r="O1387" s="46"/>
      <c r="P1387" s="46"/>
      <c r="Q1387" s="46"/>
      <c r="R1387" s="37"/>
      <c r="S1387" s="13"/>
      <c r="T1387" s="56"/>
      <c r="U1387" s="13"/>
      <c r="V1387" s="56"/>
      <c r="W1387" s="13"/>
      <c r="X1387" s="13"/>
      <c r="Y1387" s="13"/>
      <c r="Z1387" s="13"/>
      <c r="AA1387" s="46"/>
      <c r="AB1387" s="56"/>
      <c r="AC1387" s="13"/>
      <c r="AD1387" s="60"/>
      <c r="AE1387" s="13"/>
      <c r="AF1387" s="13"/>
      <c r="AG1387" s="13"/>
      <c r="AH1387" s="46"/>
      <c r="AI1387" s="56"/>
      <c r="AJ1387" s="46"/>
      <c r="AK1387" s="56"/>
    </row>
    <row r="1388" spans="1:37">
      <c r="A1388" s="36" t="str">
        <f t="shared" si="21"/>
        <v>NO990_3</v>
      </c>
      <c r="B1388" t="s">
        <v>136</v>
      </c>
      <c r="C1388" t="s">
        <v>193</v>
      </c>
      <c r="D1388">
        <v>990</v>
      </c>
      <c r="E1388">
        <v>3</v>
      </c>
      <c r="F1388" s="25" t="str">
        <f>VLOOKUP(B1388,Definitions!$C$7:$D$43,2,FALSE)</f>
        <v>Norway</v>
      </c>
      <c r="G1388" t="str">
        <f>VLOOKUP(C1388,Definitions!$C$49:$D$57,2,FALSE)</f>
        <v>Not elsewhere specified (Other)</v>
      </c>
      <c r="H1388" t="str">
        <f>VLOOKUP(D1388,Definitions!$C$60:$D$104,2,FALSE)</f>
        <v>Not elsewhere specified (Other)</v>
      </c>
      <c r="J1388" s="29" t="str">
        <f>VLOOKUP(E1388,Definitions!$C$115:$D$131,2,FALSE)</f>
        <v>Natural gas</v>
      </c>
      <c r="K1388" s="47"/>
      <c r="L1388" s="46"/>
      <c r="M1388" s="46"/>
      <c r="N1388" s="56"/>
      <c r="O1388" s="46"/>
      <c r="P1388" s="46"/>
      <c r="Q1388" s="46"/>
      <c r="R1388" s="37"/>
      <c r="S1388" s="13"/>
      <c r="T1388" s="56"/>
      <c r="U1388" s="13"/>
      <c r="V1388" s="56"/>
      <c r="W1388" s="13"/>
      <c r="X1388" s="13"/>
      <c r="Y1388" s="13"/>
      <c r="Z1388" s="13"/>
      <c r="AA1388" s="46"/>
      <c r="AB1388" s="56"/>
      <c r="AC1388" s="13"/>
      <c r="AD1388" s="60"/>
      <c r="AE1388" s="13"/>
      <c r="AF1388" s="13"/>
      <c r="AG1388" s="13"/>
      <c r="AH1388" s="46"/>
      <c r="AI1388" s="56"/>
      <c r="AJ1388" s="46"/>
      <c r="AK1388" s="56"/>
    </row>
    <row r="1389" spans="1:37">
      <c r="A1389" s="36" t="str">
        <f t="shared" si="21"/>
        <v>NO990_4</v>
      </c>
      <c r="B1389" t="s">
        <v>136</v>
      </c>
      <c r="C1389" t="s">
        <v>193</v>
      </c>
      <c r="D1389">
        <v>990</v>
      </c>
      <c r="E1389">
        <v>4</v>
      </c>
      <c r="F1389" s="25" t="str">
        <f>VLOOKUP(B1389,Definitions!$C$7:$D$43,2,FALSE)</f>
        <v>Norway</v>
      </c>
      <c r="G1389" t="str">
        <f>VLOOKUP(C1389,Definitions!$C$49:$D$57,2,FALSE)</f>
        <v>Not elsewhere specified (Other)</v>
      </c>
      <c r="H1389" t="str">
        <f>VLOOKUP(D1389,Definitions!$C$60:$D$104,2,FALSE)</f>
        <v>Not elsewhere specified (Other)</v>
      </c>
      <c r="J1389" s="29" t="str">
        <f>VLOOKUP(E1389,Definitions!$C$115:$D$131,2,FALSE)</f>
        <v>Other fossil fuels</v>
      </c>
      <c r="K1389" s="47"/>
      <c r="L1389" s="46"/>
      <c r="M1389" s="46"/>
      <c r="N1389" s="56"/>
      <c r="O1389" s="46"/>
      <c r="P1389" s="46"/>
      <c r="Q1389" s="46"/>
      <c r="R1389" s="37"/>
      <c r="S1389" s="13"/>
      <c r="T1389" s="56"/>
      <c r="U1389" s="13"/>
      <c r="V1389" s="56"/>
      <c r="W1389" s="13"/>
      <c r="X1389" s="13"/>
      <c r="Y1389" s="13"/>
      <c r="Z1389" s="13"/>
      <c r="AA1389" s="46"/>
      <c r="AB1389" s="56"/>
      <c r="AC1389" s="13"/>
      <c r="AD1389" s="60"/>
      <c r="AE1389" s="13"/>
      <c r="AF1389" s="13"/>
      <c r="AG1389" s="13"/>
      <c r="AH1389" s="46"/>
      <c r="AI1389" s="56"/>
      <c r="AJ1389" s="46"/>
      <c r="AK1389" s="56"/>
    </row>
    <row r="1390" spans="1:37">
      <c r="A1390" s="36" t="str">
        <f t="shared" si="21"/>
        <v>NO990_6</v>
      </c>
      <c r="B1390" t="s">
        <v>136</v>
      </c>
      <c r="C1390" t="s">
        <v>193</v>
      </c>
      <c r="D1390">
        <v>990</v>
      </c>
      <c r="E1390">
        <v>6</v>
      </c>
      <c r="F1390" s="25" t="str">
        <f>VLOOKUP(B1390,Definitions!$C$7:$D$43,2,FALSE)</f>
        <v>Norway</v>
      </c>
      <c r="G1390" t="str">
        <f>VLOOKUP(C1390,Definitions!$C$49:$D$57,2,FALSE)</f>
        <v>Not elsewhere specified (Other)</v>
      </c>
      <c r="H1390" t="str">
        <f>VLOOKUP(D1390,Definitions!$C$60:$D$104,2,FALSE)</f>
        <v>Not elsewhere specified (Other)</v>
      </c>
      <c r="J1390" s="29" t="str">
        <f>VLOOKUP(E1390,Definitions!$C$115:$D$131,2,FALSE)</f>
        <v>Electricity</v>
      </c>
      <c r="K1390" s="47"/>
      <c r="L1390" s="46"/>
      <c r="M1390" s="46"/>
      <c r="N1390" s="56"/>
      <c r="O1390" s="46"/>
      <c r="P1390" s="46"/>
      <c r="Q1390" s="46"/>
      <c r="R1390" s="37"/>
      <c r="S1390" s="13"/>
      <c r="T1390" s="56"/>
      <c r="U1390" s="13"/>
      <c r="V1390" s="56"/>
      <c r="W1390" s="13"/>
      <c r="X1390" s="13"/>
      <c r="Y1390" s="13"/>
      <c r="Z1390" s="13"/>
      <c r="AA1390" s="46"/>
      <c r="AB1390" s="56"/>
      <c r="AC1390" s="13"/>
      <c r="AD1390" s="60"/>
      <c r="AE1390" s="13"/>
      <c r="AF1390" s="13"/>
      <c r="AG1390" s="13"/>
      <c r="AH1390" s="46"/>
      <c r="AI1390" s="56"/>
      <c r="AJ1390" s="46"/>
      <c r="AK1390" s="56"/>
    </row>
    <row r="1391" spans="1:37">
      <c r="A1391" s="36" t="str">
        <f t="shared" si="21"/>
        <v>NO990_7</v>
      </c>
      <c r="B1391" t="s">
        <v>136</v>
      </c>
      <c r="C1391" t="s">
        <v>193</v>
      </c>
      <c r="D1391">
        <v>990</v>
      </c>
      <c r="E1391">
        <v>7</v>
      </c>
      <c r="F1391" s="25" t="str">
        <f>VLOOKUP(B1391,Definitions!$C$7:$D$43,2,FALSE)</f>
        <v>Norway</v>
      </c>
      <c r="G1391" t="str">
        <f>VLOOKUP(C1391,Definitions!$C$49:$D$57,2,FALSE)</f>
        <v>Not elsewhere specified (Other)</v>
      </c>
      <c r="H1391" t="str">
        <f>VLOOKUP(D1391,Definitions!$C$60:$D$104,2,FALSE)</f>
        <v>Not elsewhere specified (Other)</v>
      </c>
      <c r="J1391" s="29" t="str">
        <f>VLOOKUP(E1391,Definitions!$C$115:$D$131,2,FALSE)</f>
        <v>District heating</v>
      </c>
      <c r="K1391" s="47"/>
      <c r="L1391" s="46"/>
      <c r="M1391" s="46"/>
      <c r="N1391" s="56"/>
      <c r="O1391" s="46"/>
      <c r="P1391" s="46"/>
      <c r="Q1391" s="46"/>
      <c r="R1391" s="37"/>
      <c r="S1391" s="13"/>
      <c r="T1391" s="56"/>
      <c r="U1391" s="13"/>
      <c r="V1391" s="56"/>
      <c r="W1391" s="13"/>
      <c r="X1391" s="13"/>
      <c r="Y1391" s="13"/>
      <c r="Z1391" s="13"/>
      <c r="AA1391" s="46"/>
      <c r="AB1391" s="56"/>
      <c r="AC1391" s="13"/>
      <c r="AD1391" s="60"/>
      <c r="AE1391" s="13"/>
      <c r="AF1391" s="13"/>
      <c r="AG1391" s="13"/>
      <c r="AH1391" s="46"/>
      <c r="AI1391" s="56"/>
      <c r="AJ1391" s="46"/>
      <c r="AK1391" s="56"/>
    </row>
    <row r="1392" spans="1:37">
      <c r="A1392" s="36" t="str">
        <f t="shared" si="21"/>
        <v>NO990_8</v>
      </c>
      <c r="B1392" t="s">
        <v>136</v>
      </c>
      <c r="C1392" t="s">
        <v>193</v>
      </c>
      <c r="D1392">
        <v>990</v>
      </c>
      <c r="E1392">
        <v>8</v>
      </c>
      <c r="F1392" s="25" t="str">
        <f>VLOOKUP(B1392,Definitions!$C$7:$D$43,2,FALSE)</f>
        <v>Norway</v>
      </c>
      <c r="G1392" t="str">
        <f>VLOOKUP(C1392,Definitions!$C$49:$D$57,2,FALSE)</f>
        <v>Not elsewhere specified (Other)</v>
      </c>
      <c r="H1392" t="str">
        <f>VLOOKUP(D1392,Definitions!$C$60:$D$104,2,FALSE)</f>
        <v>Not elsewhere specified (Other)</v>
      </c>
      <c r="J1392" s="29" t="str">
        <f>VLOOKUP(E1392,Definitions!$C$115:$D$131,2,FALSE)</f>
        <v>Waste non-RES</v>
      </c>
      <c r="K1392" s="47"/>
      <c r="L1392" s="46"/>
      <c r="M1392" s="46"/>
      <c r="N1392" s="56"/>
      <c r="O1392" s="46"/>
      <c r="P1392" s="46"/>
      <c r="Q1392" s="46"/>
      <c r="R1392" s="37"/>
      <c r="S1392" s="13"/>
      <c r="T1392" s="56"/>
      <c r="U1392" s="13"/>
      <c r="V1392" s="56"/>
      <c r="W1392" s="13"/>
      <c r="X1392" s="13"/>
      <c r="Y1392" s="13"/>
      <c r="Z1392" s="13"/>
      <c r="AA1392" s="46"/>
      <c r="AB1392" s="56"/>
      <c r="AC1392" s="13"/>
      <c r="AD1392" s="60"/>
      <c r="AE1392" s="13"/>
      <c r="AF1392" s="13"/>
      <c r="AG1392" s="13"/>
      <c r="AH1392" s="46"/>
      <c r="AI1392" s="56"/>
      <c r="AJ1392" s="46"/>
      <c r="AK1392" s="56"/>
    </row>
    <row r="1393" spans="1:37">
      <c r="A1393" s="36" t="str">
        <f t="shared" si="21"/>
        <v>NO990_9</v>
      </c>
      <c r="B1393" t="s">
        <v>136</v>
      </c>
      <c r="C1393" t="s">
        <v>193</v>
      </c>
      <c r="D1393">
        <v>990</v>
      </c>
      <c r="E1393">
        <v>9</v>
      </c>
      <c r="F1393" s="25" t="str">
        <f>VLOOKUP(B1393,Definitions!$C$7:$D$43,2,FALSE)</f>
        <v>Norway</v>
      </c>
      <c r="G1393" t="str">
        <f>VLOOKUP(C1393,Definitions!$C$49:$D$57,2,FALSE)</f>
        <v>Not elsewhere specified (Other)</v>
      </c>
      <c r="H1393" t="str">
        <f>VLOOKUP(D1393,Definitions!$C$60:$D$104,2,FALSE)</f>
        <v>Not elsewhere specified (Other)</v>
      </c>
      <c r="J1393" s="29" t="str">
        <f>VLOOKUP(E1393,Definitions!$C$115:$D$131,2,FALSE)</f>
        <v>Waste RES</v>
      </c>
      <c r="K1393" s="47"/>
      <c r="L1393" s="46"/>
      <c r="M1393" s="46"/>
      <c r="N1393" s="56"/>
      <c r="O1393" s="46"/>
      <c r="P1393" s="46"/>
      <c r="Q1393" s="46"/>
      <c r="R1393" s="37"/>
      <c r="S1393" s="13"/>
      <c r="T1393" s="56"/>
      <c r="U1393" s="13"/>
      <c r="V1393" s="56"/>
      <c r="W1393" s="13"/>
      <c r="X1393" s="13"/>
      <c r="Y1393" s="13"/>
      <c r="Z1393" s="13"/>
      <c r="AA1393" s="46"/>
      <c r="AB1393" s="56"/>
      <c r="AC1393" s="13"/>
      <c r="AD1393" s="60"/>
      <c r="AE1393" s="13"/>
      <c r="AF1393" s="13"/>
      <c r="AG1393" s="13"/>
      <c r="AH1393" s="46"/>
      <c r="AI1393" s="56"/>
      <c r="AJ1393" s="46"/>
      <c r="AK1393" s="56"/>
    </row>
    <row r="1394" spans="1:37">
      <c r="A1394" s="36" t="str">
        <f t="shared" si="21"/>
        <v>NO990_51</v>
      </c>
      <c r="B1394" t="s">
        <v>136</v>
      </c>
      <c r="C1394" t="s">
        <v>193</v>
      </c>
      <c r="D1394">
        <v>990</v>
      </c>
      <c r="E1394">
        <v>51</v>
      </c>
      <c r="F1394" s="25" t="str">
        <f>VLOOKUP(B1394,Definitions!$C$7:$D$43,2,FALSE)</f>
        <v>Norway</v>
      </c>
      <c r="G1394" t="str">
        <f>VLOOKUP(C1394,Definitions!$C$49:$D$57,2,FALSE)</f>
        <v>Not elsewhere specified (Other)</v>
      </c>
      <c r="H1394" t="str">
        <f>VLOOKUP(D1394,Definitions!$C$60:$D$104,2,FALSE)</f>
        <v>Not elsewhere specified (Other)</v>
      </c>
      <c r="J1394" s="29" t="str">
        <f>VLOOKUP(E1394,Definitions!$C$115:$D$131,2,FALSE)</f>
        <v>Biomass</v>
      </c>
      <c r="K1394" s="47"/>
      <c r="L1394" s="46"/>
      <c r="M1394" s="46"/>
      <c r="N1394" s="56"/>
      <c r="O1394" s="46"/>
      <c r="P1394" s="46"/>
      <c r="Q1394" s="46"/>
      <c r="R1394" s="37"/>
      <c r="S1394" s="13"/>
      <c r="T1394" s="56"/>
      <c r="U1394" s="13"/>
      <c r="V1394" s="56"/>
      <c r="W1394" s="13"/>
      <c r="X1394" s="13"/>
      <c r="Y1394" s="13"/>
      <c r="Z1394" s="13"/>
      <c r="AA1394" s="46"/>
      <c r="AB1394" s="56"/>
      <c r="AC1394" s="13"/>
      <c r="AD1394" s="60"/>
      <c r="AE1394" s="13"/>
      <c r="AF1394" s="13"/>
      <c r="AG1394" s="13"/>
      <c r="AH1394" s="46"/>
      <c r="AI1394" s="56"/>
      <c r="AJ1394" s="46"/>
      <c r="AK1394" s="56"/>
    </row>
    <row r="1395" spans="1:37">
      <c r="A1395" s="36" t="str">
        <f t="shared" si="21"/>
        <v>NO990_52</v>
      </c>
      <c r="B1395" t="s">
        <v>136</v>
      </c>
      <c r="C1395" t="s">
        <v>193</v>
      </c>
      <c r="D1395">
        <v>990</v>
      </c>
      <c r="E1395">
        <v>52</v>
      </c>
      <c r="F1395" s="25" t="str">
        <f>VLOOKUP(B1395,Definitions!$C$7:$D$43,2,FALSE)</f>
        <v>Norway</v>
      </c>
      <c r="G1395" t="str">
        <f>VLOOKUP(C1395,Definitions!$C$49:$D$57,2,FALSE)</f>
        <v>Not elsewhere specified (Other)</v>
      </c>
      <c r="H1395" t="str">
        <f>VLOOKUP(D1395,Definitions!$C$60:$D$104,2,FALSE)</f>
        <v>Not elsewhere specified (Other)</v>
      </c>
      <c r="J1395" s="29" t="str">
        <f>VLOOKUP(E1395,Definitions!$C$115:$D$131,2,FALSE)</f>
        <v>Geothermal</v>
      </c>
      <c r="K1395" s="47"/>
      <c r="L1395" s="46"/>
      <c r="M1395" s="46"/>
      <c r="N1395" s="56"/>
      <c r="O1395" s="46"/>
      <c r="P1395" s="46"/>
      <c r="Q1395" s="46"/>
      <c r="R1395" s="37"/>
      <c r="S1395" s="13"/>
      <c r="T1395" s="56"/>
      <c r="U1395" s="13"/>
      <c r="V1395" s="56"/>
      <c r="W1395" s="13"/>
      <c r="X1395" s="13"/>
      <c r="Y1395" s="13"/>
      <c r="Z1395" s="13"/>
      <c r="AA1395" s="46"/>
      <c r="AB1395" s="56"/>
      <c r="AC1395" s="13"/>
      <c r="AD1395" s="60"/>
      <c r="AE1395" s="13"/>
      <c r="AF1395" s="13"/>
      <c r="AG1395" s="13"/>
      <c r="AH1395" s="46"/>
      <c r="AI1395" s="56"/>
      <c r="AJ1395" s="46"/>
      <c r="AK1395" s="56"/>
    </row>
    <row r="1396" spans="1:37">
      <c r="A1396" s="36" t="str">
        <f t="shared" si="21"/>
        <v>NO990_53</v>
      </c>
      <c r="B1396" t="s">
        <v>136</v>
      </c>
      <c r="C1396" t="s">
        <v>193</v>
      </c>
      <c r="D1396">
        <v>990</v>
      </c>
      <c r="E1396">
        <v>53</v>
      </c>
      <c r="F1396" s="25" t="str">
        <f>VLOOKUP(B1396,Definitions!$C$7:$D$43,2,FALSE)</f>
        <v>Norway</v>
      </c>
      <c r="G1396" t="str">
        <f>VLOOKUP(C1396,Definitions!$C$49:$D$57,2,FALSE)</f>
        <v>Not elsewhere specified (Other)</v>
      </c>
      <c r="H1396" t="str">
        <f>VLOOKUP(D1396,Definitions!$C$60:$D$104,2,FALSE)</f>
        <v>Not elsewhere specified (Other)</v>
      </c>
      <c r="J1396" s="29" t="str">
        <f>VLOOKUP(E1396,Definitions!$C$115:$D$131,2,FALSE)</f>
        <v>Solar energy</v>
      </c>
      <c r="K1396" s="47"/>
      <c r="L1396" s="46"/>
      <c r="M1396" s="46"/>
      <c r="N1396" s="56"/>
      <c r="O1396" s="46"/>
      <c r="P1396" s="46"/>
      <c r="Q1396" s="46"/>
      <c r="R1396" s="37"/>
      <c r="S1396" s="13"/>
      <c r="T1396" s="56"/>
      <c r="U1396" s="13"/>
      <c r="V1396" s="56"/>
      <c r="W1396" s="13"/>
      <c r="X1396" s="13"/>
      <c r="Y1396" s="13"/>
      <c r="Z1396" s="13"/>
      <c r="AA1396" s="46"/>
      <c r="AB1396" s="56"/>
      <c r="AC1396" s="13"/>
      <c r="AD1396" s="60"/>
      <c r="AE1396" s="13"/>
      <c r="AF1396" s="13"/>
      <c r="AG1396" s="13"/>
      <c r="AH1396" s="46"/>
      <c r="AI1396" s="56"/>
      <c r="AJ1396" s="46"/>
      <c r="AK1396" s="56"/>
    </row>
    <row r="1397" spans="1:37">
      <c r="A1397" s="36" t="str">
        <f t="shared" si="21"/>
        <v>NO990_56</v>
      </c>
      <c r="B1397" t="s">
        <v>136</v>
      </c>
      <c r="C1397" t="s">
        <v>193</v>
      </c>
      <c r="D1397">
        <v>990</v>
      </c>
      <c r="E1397">
        <v>56</v>
      </c>
      <c r="F1397" s="25" t="str">
        <f>VLOOKUP(B1397,Definitions!$C$7:$D$43,2,FALSE)</f>
        <v>Norway</v>
      </c>
      <c r="G1397" t="str">
        <f>VLOOKUP(C1397,Definitions!$C$49:$D$57,2,FALSE)</f>
        <v>Not elsewhere specified (Other)</v>
      </c>
      <c r="H1397" t="str">
        <f>VLOOKUP(D1397,Definitions!$C$60:$D$104,2,FALSE)</f>
        <v>Not elsewhere specified (Other)</v>
      </c>
      <c r="J1397" s="29" t="str">
        <f>VLOOKUP(E1397,Definitions!$C$115:$D$131,2,FALSE)</f>
        <v>Ambient heat ground</v>
      </c>
      <c r="K1397" s="47"/>
      <c r="L1397" s="46"/>
      <c r="M1397" s="46"/>
      <c r="N1397" s="56"/>
      <c r="O1397" s="46"/>
      <c r="P1397" s="46"/>
      <c r="Q1397" s="46"/>
      <c r="R1397" s="37"/>
      <c r="S1397" s="13"/>
      <c r="T1397" s="56"/>
      <c r="U1397" s="13"/>
      <c r="V1397" s="56"/>
      <c r="W1397" s="13"/>
      <c r="X1397" s="13"/>
      <c r="Y1397" s="13"/>
      <c r="Z1397" s="13"/>
      <c r="AA1397" s="46"/>
      <c r="AB1397" s="56"/>
      <c r="AC1397" s="13"/>
      <c r="AD1397" s="60"/>
      <c r="AE1397" s="13"/>
      <c r="AF1397" s="13"/>
      <c r="AG1397" s="13"/>
      <c r="AH1397" s="46"/>
      <c r="AI1397" s="56"/>
      <c r="AJ1397" s="46"/>
      <c r="AK1397" s="56"/>
    </row>
    <row r="1398" spans="1:37">
      <c r="A1398" s="36" t="str">
        <f t="shared" si="21"/>
        <v>NO990_57</v>
      </c>
      <c r="B1398" t="s">
        <v>136</v>
      </c>
      <c r="C1398" t="s">
        <v>193</v>
      </c>
      <c r="D1398">
        <v>990</v>
      </c>
      <c r="E1398">
        <v>57</v>
      </c>
      <c r="F1398" s="25" t="str">
        <f>VLOOKUP(B1398,Definitions!$C$7:$D$43,2,FALSE)</f>
        <v>Norway</v>
      </c>
      <c r="G1398" t="str">
        <f>VLOOKUP(C1398,Definitions!$C$49:$D$57,2,FALSE)</f>
        <v>Not elsewhere specified (Other)</v>
      </c>
      <c r="H1398" t="str">
        <f>VLOOKUP(D1398,Definitions!$C$60:$D$104,2,FALSE)</f>
        <v>Not elsewhere specified (Other)</v>
      </c>
      <c r="J1398" s="29" t="str">
        <f>VLOOKUP(E1398,Definitions!$C$115:$D$131,2,FALSE)</f>
        <v>Ambient heat air</v>
      </c>
      <c r="K1398" s="47"/>
      <c r="L1398" s="46"/>
      <c r="M1398" s="46"/>
      <c r="N1398" s="56"/>
      <c r="O1398" s="46"/>
      <c r="P1398" s="46"/>
      <c r="Q1398" s="46"/>
      <c r="R1398" s="37"/>
      <c r="S1398" s="13"/>
      <c r="T1398" s="56"/>
      <c r="U1398" s="13"/>
      <c r="V1398" s="56"/>
      <c r="W1398" s="13"/>
      <c r="X1398" s="13"/>
      <c r="Y1398" s="13"/>
      <c r="Z1398" s="13"/>
      <c r="AA1398" s="46"/>
      <c r="AB1398" s="56"/>
      <c r="AC1398" s="13"/>
      <c r="AD1398" s="60"/>
      <c r="AE1398" s="13"/>
      <c r="AF1398" s="13"/>
      <c r="AG1398" s="13"/>
      <c r="AH1398" s="46"/>
      <c r="AI1398" s="56"/>
      <c r="AJ1398" s="46"/>
      <c r="AK1398" s="56"/>
    </row>
    <row r="1399" spans="1:37">
      <c r="A1399" s="36" t="str">
        <f t="shared" si="21"/>
        <v>NO990_58</v>
      </c>
      <c r="B1399" t="s">
        <v>136</v>
      </c>
      <c r="C1399" t="s">
        <v>193</v>
      </c>
      <c r="D1399">
        <v>990</v>
      </c>
      <c r="E1399">
        <v>58</v>
      </c>
      <c r="F1399" s="25" t="str">
        <f>VLOOKUP(B1399,Definitions!$C$7:$D$43,2,FALSE)</f>
        <v>Norway</v>
      </c>
      <c r="G1399" t="str">
        <f>VLOOKUP(C1399,Definitions!$C$49:$D$57,2,FALSE)</f>
        <v>Not elsewhere specified (Other)</v>
      </c>
      <c r="H1399" t="str">
        <f>VLOOKUP(D1399,Definitions!$C$60:$D$104,2,FALSE)</f>
        <v>Not elsewhere specified (Other)</v>
      </c>
      <c r="J1399" s="29" t="str">
        <f>VLOOKUP(E1399,Definitions!$C$115:$D$131,2,FALSE)</f>
        <v>Ambient heat total</v>
      </c>
      <c r="K1399" s="47"/>
      <c r="L1399" s="46"/>
      <c r="M1399" s="46"/>
      <c r="N1399" s="56"/>
      <c r="O1399" s="46"/>
      <c r="P1399" s="46"/>
      <c r="Q1399" s="46"/>
      <c r="R1399" s="37"/>
      <c r="S1399" s="13"/>
      <c r="T1399" s="56"/>
      <c r="U1399" s="13"/>
      <c r="V1399" s="56"/>
      <c r="W1399" s="13"/>
      <c r="X1399" s="13"/>
      <c r="Y1399" s="13"/>
      <c r="Z1399" s="13"/>
      <c r="AA1399" s="46"/>
      <c r="AB1399" s="56"/>
      <c r="AC1399" s="13"/>
      <c r="AD1399" s="60"/>
      <c r="AE1399" s="13"/>
      <c r="AF1399" s="13"/>
      <c r="AG1399" s="13"/>
      <c r="AH1399" s="46"/>
      <c r="AI1399" s="56"/>
      <c r="AJ1399" s="46"/>
      <c r="AK1399" s="56"/>
    </row>
    <row r="1400" spans="1:37">
      <c r="A1400" s="36" t="str">
        <f t="shared" si="21"/>
        <v>NO990_55</v>
      </c>
      <c r="B1400" t="s">
        <v>136</v>
      </c>
      <c r="C1400" t="s">
        <v>193</v>
      </c>
      <c r="D1400">
        <v>990</v>
      </c>
      <c r="E1400">
        <v>55</v>
      </c>
      <c r="F1400" s="25" t="str">
        <f>VLOOKUP(B1400,Definitions!$C$7:$D$43,2,FALSE)</f>
        <v>Norway</v>
      </c>
      <c r="G1400" t="str">
        <f>VLOOKUP(C1400,Definitions!$C$49:$D$57,2,FALSE)</f>
        <v>Not elsewhere specified (Other)</v>
      </c>
      <c r="H1400" t="str">
        <f>VLOOKUP(D1400,Definitions!$C$60:$D$104,2,FALSE)</f>
        <v>Not elsewhere specified (Other)</v>
      </c>
      <c r="J1400" s="29" t="str">
        <f>VLOOKUP(E1400,Definitions!$C$115:$D$131,2,FALSE)</f>
        <v xml:space="preserve">Other RES </v>
      </c>
      <c r="K1400" s="47"/>
      <c r="L1400" s="46"/>
      <c r="M1400" s="46"/>
      <c r="N1400" s="56"/>
      <c r="O1400" s="46"/>
      <c r="P1400" s="46"/>
      <c r="Q1400" s="46"/>
      <c r="R1400" s="37"/>
      <c r="S1400" s="13"/>
      <c r="T1400" s="56"/>
      <c r="U1400" s="13"/>
      <c r="V1400" s="56"/>
      <c r="W1400" s="13"/>
      <c r="X1400" s="13"/>
      <c r="Y1400" s="13"/>
      <c r="Z1400" s="13"/>
      <c r="AA1400" s="46"/>
      <c r="AB1400" s="56"/>
      <c r="AC1400" s="13"/>
      <c r="AD1400" s="60"/>
      <c r="AE1400" s="13"/>
      <c r="AF1400" s="13"/>
      <c r="AG1400" s="13"/>
      <c r="AH1400" s="46"/>
      <c r="AI1400" s="56"/>
      <c r="AJ1400" s="46"/>
      <c r="AK1400" s="56"/>
    </row>
    <row r="1401" spans="1:37">
      <c r="A1401" s="36" t="str">
        <f t="shared" si="21"/>
        <v>CH101_0</v>
      </c>
      <c r="B1401" t="s">
        <v>140</v>
      </c>
      <c r="C1401" t="s">
        <v>193</v>
      </c>
      <c r="D1401">
        <v>101</v>
      </c>
      <c r="E1401">
        <v>0</v>
      </c>
      <c r="F1401" s="25" t="str">
        <f>VLOOKUP(B1401,Definitions!$C$7:$D$43,2,FALSE)</f>
        <v>Switzerland</v>
      </c>
      <c r="G1401" t="str">
        <f>VLOOKUP(C1401,Definitions!$C$49:$D$57,2,FALSE)</f>
        <v>Not elsewhere specified (Other)</v>
      </c>
      <c r="H1401" t="str">
        <f>VLOOKUP(D1401,Definitions!$C$60:$D$104,2,FALSE)</f>
        <v>Agriculture / Forestry</v>
      </c>
      <c r="J1401" s="29" t="str">
        <f>VLOOKUP(E1401,Definitions!$C$115:$D$131,2,FALSE)</f>
        <v>TOTAL</v>
      </c>
      <c r="K1401" s="47"/>
      <c r="L1401" s="46"/>
      <c r="M1401" s="46"/>
      <c r="N1401" s="56"/>
      <c r="O1401" s="46"/>
      <c r="P1401" s="46"/>
      <c r="Q1401" s="46"/>
      <c r="R1401" s="37"/>
      <c r="S1401" s="13"/>
      <c r="T1401" s="56"/>
      <c r="U1401" s="13"/>
      <c r="V1401" s="56"/>
      <c r="W1401" s="13"/>
      <c r="X1401" s="13"/>
      <c r="Y1401" s="13"/>
      <c r="Z1401" s="13"/>
      <c r="AA1401" s="46"/>
      <c r="AB1401" s="56"/>
      <c r="AC1401" s="13"/>
      <c r="AD1401" s="60"/>
      <c r="AE1401" s="13"/>
      <c r="AF1401" s="13"/>
      <c r="AG1401" s="13"/>
      <c r="AH1401" s="46"/>
      <c r="AI1401" s="56"/>
      <c r="AJ1401" s="46"/>
      <c r="AK1401" s="56"/>
    </row>
    <row r="1402" spans="1:37">
      <c r="A1402" s="36" t="str">
        <f t="shared" si="21"/>
        <v>CH101_1</v>
      </c>
      <c r="B1402" t="s">
        <v>140</v>
      </c>
      <c r="C1402" t="s">
        <v>193</v>
      </c>
      <c r="D1402">
        <v>101</v>
      </c>
      <c r="E1402">
        <v>1</v>
      </c>
      <c r="F1402" s="25" t="str">
        <f>VLOOKUP(B1402,Definitions!$C$7:$D$43,2,FALSE)</f>
        <v>Switzerland</v>
      </c>
      <c r="G1402" t="str">
        <f>VLOOKUP(C1402,Definitions!$C$49:$D$57,2,FALSE)</f>
        <v>Not elsewhere specified (Other)</v>
      </c>
      <c r="H1402" t="str">
        <f>VLOOKUP(D1402,Definitions!$C$60:$D$104,2,FALSE)</f>
        <v>Agriculture / Forestry</v>
      </c>
      <c r="J1402" s="29" t="str">
        <f>VLOOKUP(E1402,Definitions!$C$115:$D$131,2,FALSE)</f>
        <v>Coal</v>
      </c>
      <c r="K1402" s="47"/>
      <c r="L1402" s="46"/>
      <c r="M1402" s="46"/>
      <c r="N1402" s="56"/>
      <c r="O1402" s="46"/>
      <c r="P1402" s="46"/>
      <c r="Q1402" s="46"/>
      <c r="R1402" s="37"/>
      <c r="S1402" s="13"/>
      <c r="T1402" s="56"/>
      <c r="U1402" s="13"/>
      <c r="V1402" s="56"/>
      <c r="W1402" s="13"/>
      <c r="X1402" s="13"/>
      <c r="Y1402" s="13"/>
      <c r="Z1402" s="13"/>
      <c r="AA1402" s="46"/>
      <c r="AB1402" s="56"/>
      <c r="AC1402" s="13"/>
      <c r="AD1402" s="60"/>
      <c r="AE1402" s="13"/>
      <c r="AF1402" s="13"/>
      <c r="AG1402" s="13"/>
      <c r="AH1402" s="46"/>
      <c r="AI1402" s="56"/>
      <c r="AJ1402" s="46"/>
      <c r="AK1402" s="56"/>
    </row>
    <row r="1403" spans="1:37">
      <c r="A1403" s="36" t="str">
        <f t="shared" si="21"/>
        <v>CH101_2</v>
      </c>
      <c r="B1403" t="s">
        <v>140</v>
      </c>
      <c r="C1403" t="s">
        <v>193</v>
      </c>
      <c r="D1403">
        <v>101</v>
      </c>
      <c r="E1403">
        <v>2</v>
      </c>
      <c r="F1403" s="25" t="str">
        <f>VLOOKUP(B1403,Definitions!$C$7:$D$43,2,FALSE)</f>
        <v>Switzerland</v>
      </c>
      <c r="G1403" t="str">
        <f>VLOOKUP(C1403,Definitions!$C$49:$D$57,2,FALSE)</f>
        <v>Not elsewhere specified (Other)</v>
      </c>
      <c r="H1403" t="str">
        <f>VLOOKUP(D1403,Definitions!$C$60:$D$104,2,FALSE)</f>
        <v>Agriculture / Forestry</v>
      </c>
      <c r="J1403" s="29" t="str">
        <f>VLOOKUP(E1403,Definitions!$C$115:$D$131,2,FALSE)</f>
        <v>Fuel oil</v>
      </c>
      <c r="K1403" s="47"/>
      <c r="L1403" s="46"/>
      <c r="M1403" s="46"/>
      <c r="N1403" s="56"/>
      <c r="O1403" s="46"/>
      <c r="P1403" s="46"/>
      <c r="Q1403" s="46"/>
      <c r="R1403" s="37"/>
      <c r="S1403" s="13"/>
      <c r="T1403" s="56"/>
      <c r="U1403" s="13"/>
      <c r="V1403" s="56"/>
      <c r="W1403" s="13"/>
      <c r="X1403" s="13"/>
      <c r="Y1403" s="13"/>
      <c r="Z1403" s="13"/>
      <c r="AA1403" s="46"/>
      <c r="AB1403" s="56"/>
      <c r="AC1403" s="13"/>
      <c r="AD1403" s="60"/>
      <c r="AE1403" s="13"/>
      <c r="AF1403" s="13"/>
      <c r="AG1403" s="13"/>
      <c r="AH1403" s="46"/>
      <c r="AI1403" s="56"/>
      <c r="AJ1403" s="46"/>
      <c r="AK1403" s="56"/>
    </row>
    <row r="1404" spans="1:37">
      <c r="A1404" s="36" t="str">
        <f t="shared" si="21"/>
        <v>CH101_3</v>
      </c>
      <c r="B1404" t="s">
        <v>140</v>
      </c>
      <c r="C1404" t="s">
        <v>193</v>
      </c>
      <c r="D1404">
        <v>101</v>
      </c>
      <c r="E1404">
        <v>3</v>
      </c>
      <c r="F1404" s="25" t="str">
        <f>VLOOKUP(B1404,Definitions!$C$7:$D$43,2,FALSE)</f>
        <v>Switzerland</v>
      </c>
      <c r="G1404" t="str">
        <f>VLOOKUP(C1404,Definitions!$C$49:$D$57,2,FALSE)</f>
        <v>Not elsewhere specified (Other)</v>
      </c>
      <c r="H1404" t="str">
        <f>VLOOKUP(D1404,Definitions!$C$60:$D$104,2,FALSE)</f>
        <v>Agriculture / Forestry</v>
      </c>
      <c r="J1404" s="29" t="str">
        <f>VLOOKUP(E1404,Definitions!$C$115:$D$131,2,FALSE)</f>
        <v>Natural gas</v>
      </c>
      <c r="K1404" s="47"/>
      <c r="L1404" s="46"/>
      <c r="M1404" s="46"/>
      <c r="N1404" s="56"/>
      <c r="O1404" s="46"/>
      <c r="P1404" s="46"/>
      <c r="Q1404" s="46"/>
      <c r="R1404" s="37"/>
      <c r="S1404" s="13"/>
      <c r="T1404" s="56"/>
      <c r="U1404" s="13"/>
      <c r="V1404" s="56"/>
      <c r="W1404" s="13"/>
      <c r="X1404" s="13"/>
      <c r="Y1404" s="13"/>
      <c r="Z1404" s="13"/>
      <c r="AA1404" s="46"/>
      <c r="AB1404" s="56"/>
      <c r="AC1404" s="13"/>
      <c r="AD1404" s="60"/>
      <c r="AE1404" s="13"/>
      <c r="AF1404" s="13"/>
      <c r="AG1404" s="13"/>
      <c r="AH1404" s="46"/>
      <c r="AI1404" s="56"/>
      <c r="AJ1404" s="46"/>
      <c r="AK1404" s="56"/>
    </row>
    <row r="1405" spans="1:37">
      <c r="A1405" s="36" t="str">
        <f t="shared" si="21"/>
        <v>CH101_4</v>
      </c>
      <c r="B1405" t="s">
        <v>140</v>
      </c>
      <c r="C1405" t="s">
        <v>193</v>
      </c>
      <c r="D1405">
        <v>101</v>
      </c>
      <c r="E1405">
        <v>4</v>
      </c>
      <c r="F1405" s="25" t="str">
        <f>VLOOKUP(B1405,Definitions!$C$7:$D$43,2,FALSE)</f>
        <v>Switzerland</v>
      </c>
      <c r="G1405" t="str">
        <f>VLOOKUP(C1405,Definitions!$C$49:$D$57,2,FALSE)</f>
        <v>Not elsewhere specified (Other)</v>
      </c>
      <c r="H1405" t="str">
        <f>VLOOKUP(D1405,Definitions!$C$60:$D$104,2,FALSE)</f>
        <v>Agriculture / Forestry</v>
      </c>
      <c r="J1405" s="29" t="str">
        <f>VLOOKUP(E1405,Definitions!$C$115:$D$131,2,FALSE)</f>
        <v>Other fossil fuels</v>
      </c>
      <c r="K1405" s="47"/>
      <c r="L1405" s="46"/>
      <c r="M1405" s="46"/>
      <c r="N1405" s="56"/>
      <c r="O1405" s="46"/>
      <c r="P1405" s="46"/>
      <c r="Q1405" s="46"/>
      <c r="R1405" s="37"/>
      <c r="S1405" s="13"/>
      <c r="T1405" s="56"/>
      <c r="U1405" s="13"/>
      <c r="V1405" s="56"/>
      <c r="W1405" s="13"/>
      <c r="X1405" s="13"/>
      <c r="Y1405" s="13"/>
      <c r="Z1405" s="13"/>
      <c r="AA1405" s="46"/>
      <c r="AB1405" s="56"/>
      <c r="AC1405" s="13"/>
      <c r="AD1405" s="60"/>
      <c r="AE1405" s="13"/>
      <c r="AF1405" s="13"/>
      <c r="AG1405" s="13"/>
      <c r="AH1405" s="46"/>
      <c r="AI1405" s="56"/>
      <c r="AJ1405" s="46"/>
      <c r="AK1405" s="56"/>
    </row>
    <row r="1406" spans="1:37">
      <c r="A1406" s="36" t="str">
        <f t="shared" si="21"/>
        <v>CH101_6</v>
      </c>
      <c r="B1406" t="s">
        <v>140</v>
      </c>
      <c r="C1406" t="s">
        <v>193</v>
      </c>
      <c r="D1406">
        <v>101</v>
      </c>
      <c r="E1406">
        <v>6</v>
      </c>
      <c r="F1406" s="25" t="str">
        <f>VLOOKUP(B1406,Definitions!$C$7:$D$43,2,FALSE)</f>
        <v>Switzerland</v>
      </c>
      <c r="G1406" t="str">
        <f>VLOOKUP(C1406,Definitions!$C$49:$D$57,2,FALSE)</f>
        <v>Not elsewhere specified (Other)</v>
      </c>
      <c r="H1406" t="str">
        <f>VLOOKUP(D1406,Definitions!$C$60:$D$104,2,FALSE)</f>
        <v>Agriculture / Forestry</v>
      </c>
      <c r="J1406" s="29" t="str">
        <f>VLOOKUP(E1406,Definitions!$C$115:$D$131,2,FALSE)</f>
        <v>Electricity</v>
      </c>
      <c r="K1406" s="47"/>
      <c r="L1406" s="46"/>
      <c r="M1406" s="46"/>
      <c r="N1406" s="56"/>
      <c r="O1406" s="46"/>
      <c r="P1406" s="46"/>
      <c r="Q1406" s="46"/>
      <c r="R1406" s="37"/>
      <c r="S1406" s="13"/>
      <c r="T1406" s="56"/>
      <c r="U1406" s="13"/>
      <c r="V1406" s="56"/>
      <c r="W1406" s="13"/>
      <c r="X1406" s="13"/>
      <c r="Y1406" s="13"/>
      <c r="Z1406" s="13"/>
      <c r="AA1406" s="46"/>
      <c r="AB1406" s="56"/>
      <c r="AC1406" s="13"/>
      <c r="AD1406" s="60"/>
      <c r="AE1406" s="13"/>
      <c r="AF1406" s="13"/>
      <c r="AG1406" s="13"/>
      <c r="AH1406" s="46"/>
      <c r="AI1406" s="56"/>
      <c r="AJ1406" s="46"/>
      <c r="AK1406" s="56"/>
    </row>
    <row r="1407" spans="1:37">
      <c r="A1407" s="36" t="str">
        <f t="shared" si="21"/>
        <v>CH101_7</v>
      </c>
      <c r="B1407" t="s">
        <v>140</v>
      </c>
      <c r="C1407" t="s">
        <v>193</v>
      </c>
      <c r="D1407">
        <v>101</v>
      </c>
      <c r="E1407">
        <v>7</v>
      </c>
      <c r="F1407" s="25" t="str">
        <f>VLOOKUP(B1407,Definitions!$C$7:$D$43,2,FALSE)</f>
        <v>Switzerland</v>
      </c>
      <c r="G1407" t="str">
        <f>VLOOKUP(C1407,Definitions!$C$49:$D$57,2,FALSE)</f>
        <v>Not elsewhere specified (Other)</v>
      </c>
      <c r="H1407" t="str">
        <f>VLOOKUP(D1407,Definitions!$C$60:$D$104,2,FALSE)</f>
        <v>Agriculture / Forestry</v>
      </c>
      <c r="J1407" s="29" t="str">
        <f>VLOOKUP(E1407,Definitions!$C$115:$D$131,2,FALSE)</f>
        <v>District heating</v>
      </c>
      <c r="K1407" s="47"/>
      <c r="L1407" s="46"/>
      <c r="M1407" s="46"/>
      <c r="N1407" s="56"/>
      <c r="O1407" s="46"/>
      <c r="P1407" s="46"/>
      <c r="Q1407" s="46"/>
      <c r="R1407" s="37"/>
      <c r="S1407" s="13"/>
      <c r="T1407" s="56"/>
      <c r="U1407" s="13"/>
      <c r="V1407" s="56"/>
      <c r="W1407" s="13"/>
      <c r="X1407" s="13"/>
      <c r="Y1407" s="13"/>
      <c r="Z1407" s="13"/>
      <c r="AA1407" s="46"/>
      <c r="AB1407" s="56"/>
      <c r="AC1407" s="13"/>
      <c r="AD1407" s="60"/>
      <c r="AE1407" s="13"/>
      <c r="AF1407" s="13"/>
      <c r="AG1407" s="13"/>
      <c r="AH1407" s="46"/>
      <c r="AI1407" s="56"/>
      <c r="AJ1407" s="46"/>
      <c r="AK1407" s="56"/>
    </row>
    <row r="1408" spans="1:37">
      <c r="A1408" s="36" t="str">
        <f t="shared" si="21"/>
        <v>CH101_8</v>
      </c>
      <c r="B1408" t="s">
        <v>140</v>
      </c>
      <c r="C1408" t="s">
        <v>193</v>
      </c>
      <c r="D1408">
        <v>101</v>
      </c>
      <c r="E1408">
        <v>8</v>
      </c>
      <c r="F1408" s="25" t="str">
        <f>VLOOKUP(B1408,Definitions!$C$7:$D$43,2,FALSE)</f>
        <v>Switzerland</v>
      </c>
      <c r="G1408" t="str">
        <f>VLOOKUP(C1408,Definitions!$C$49:$D$57,2,FALSE)</f>
        <v>Not elsewhere specified (Other)</v>
      </c>
      <c r="H1408" t="str">
        <f>VLOOKUP(D1408,Definitions!$C$60:$D$104,2,FALSE)</f>
        <v>Agriculture / Forestry</v>
      </c>
      <c r="J1408" s="29" t="str">
        <f>VLOOKUP(E1408,Definitions!$C$115:$D$131,2,FALSE)</f>
        <v>Waste non-RES</v>
      </c>
      <c r="K1408" s="47"/>
      <c r="L1408" s="46"/>
      <c r="M1408" s="46"/>
      <c r="N1408" s="56"/>
      <c r="O1408" s="46"/>
      <c r="P1408" s="46"/>
      <c r="Q1408" s="46"/>
      <c r="R1408" s="37"/>
      <c r="S1408" s="13"/>
      <c r="T1408" s="56"/>
      <c r="U1408" s="13"/>
      <c r="V1408" s="56"/>
      <c r="W1408" s="13"/>
      <c r="X1408" s="13"/>
      <c r="Y1408" s="13"/>
      <c r="Z1408" s="13"/>
      <c r="AA1408" s="46"/>
      <c r="AB1408" s="56"/>
      <c r="AC1408" s="13"/>
      <c r="AD1408" s="60"/>
      <c r="AE1408" s="13"/>
      <c r="AF1408" s="13"/>
      <c r="AG1408" s="13"/>
      <c r="AH1408" s="46"/>
      <c r="AI1408" s="56"/>
      <c r="AJ1408" s="46"/>
      <c r="AK1408" s="56"/>
    </row>
    <row r="1409" spans="1:37">
      <c r="A1409" s="36" t="str">
        <f t="shared" si="21"/>
        <v>CH101_9</v>
      </c>
      <c r="B1409" t="s">
        <v>140</v>
      </c>
      <c r="C1409" t="s">
        <v>193</v>
      </c>
      <c r="D1409">
        <v>101</v>
      </c>
      <c r="E1409">
        <v>9</v>
      </c>
      <c r="F1409" s="25" t="str">
        <f>VLOOKUP(B1409,Definitions!$C$7:$D$43,2,FALSE)</f>
        <v>Switzerland</v>
      </c>
      <c r="G1409" t="str">
        <f>VLOOKUP(C1409,Definitions!$C$49:$D$57,2,FALSE)</f>
        <v>Not elsewhere specified (Other)</v>
      </c>
      <c r="H1409" t="str">
        <f>VLOOKUP(D1409,Definitions!$C$60:$D$104,2,FALSE)</f>
        <v>Agriculture / Forestry</v>
      </c>
      <c r="J1409" s="29" t="str">
        <f>VLOOKUP(E1409,Definitions!$C$115:$D$131,2,FALSE)</f>
        <v>Waste RES</v>
      </c>
      <c r="K1409" s="47"/>
      <c r="L1409" s="46"/>
      <c r="M1409" s="46"/>
      <c r="N1409" s="56"/>
      <c r="O1409" s="46"/>
      <c r="P1409" s="46"/>
      <c r="Q1409" s="46"/>
      <c r="R1409" s="37"/>
      <c r="S1409" s="13"/>
      <c r="T1409" s="56"/>
      <c r="U1409" s="13"/>
      <c r="V1409" s="56"/>
      <c r="W1409" s="13"/>
      <c r="X1409" s="13"/>
      <c r="Y1409" s="13"/>
      <c r="Z1409" s="13"/>
      <c r="AA1409" s="46"/>
      <c r="AB1409" s="56"/>
      <c r="AC1409" s="13"/>
      <c r="AD1409" s="60"/>
      <c r="AE1409" s="13"/>
      <c r="AF1409" s="13"/>
      <c r="AG1409" s="13"/>
      <c r="AH1409" s="46"/>
      <c r="AI1409" s="56"/>
      <c r="AJ1409" s="46"/>
      <c r="AK1409" s="56"/>
    </row>
    <row r="1410" spans="1:37">
      <c r="A1410" s="36" t="str">
        <f t="shared" si="21"/>
        <v>CH101_51</v>
      </c>
      <c r="B1410" t="s">
        <v>140</v>
      </c>
      <c r="C1410" t="s">
        <v>193</v>
      </c>
      <c r="D1410">
        <v>101</v>
      </c>
      <c r="E1410">
        <v>51</v>
      </c>
      <c r="F1410" s="25" t="str">
        <f>VLOOKUP(B1410,Definitions!$C$7:$D$43,2,FALSE)</f>
        <v>Switzerland</v>
      </c>
      <c r="G1410" t="str">
        <f>VLOOKUP(C1410,Definitions!$C$49:$D$57,2,FALSE)</f>
        <v>Not elsewhere specified (Other)</v>
      </c>
      <c r="H1410" t="str">
        <f>VLOOKUP(D1410,Definitions!$C$60:$D$104,2,FALSE)</f>
        <v>Agriculture / Forestry</v>
      </c>
      <c r="J1410" s="29" t="str">
        <f>VLOOKUP(E1410,Definitions!$C$115:$D$131,2,FALSE)</f>
        <v>Biomass</v>
      </c>
      <c r="K1410" s="47"/>
      <c r="L1410" s="46"/>
      <c r="M1410" s="46"/>
      <c r="N1410" s="56"/>
      <c r="O1410" s="46"/>
      <c r="P1410" s="46"/>
      <c r="Q1410" s="46"/>
      <c r="R1410" s="37"/>
      <c r="S1410" s="13"/>
      <c r="T1410" s="56"/>
      <c r="U1410" s="13"/>
      <c r="V1410" s="56"/>
      <c r="W1410" s="13"/>
      <c r="X1410" s="13"/>
      <c r="Y1410" s="13"/>
      <c r="Z1410" s="13"/>
      <c r="AA1410" s="46"/>
      <c r="AB1410" s="56"/>
      <c r="AC1410" s="13"/>
      <c r="AD1410" s="60"/>
      <c r="AE1410" s="13"/>
      <c r="AF1410" s="13"/>
      <c r="AG1410" s="13"/>
      <c r="AH1410" s="46"/>
      <c r="AI1410" s="56"/>
      <c r="AJ1410" s="46"/>
      <c r="AK1410" s="56"/>
    </row>
    <row r="1411" spans="1:37">
      <c r="A1411" s="36" t="str">
        <f t="shared" si="21"/>
        <v>CH101_52</v>
      </c>
      <c r="B1411" t="s">
        <v>140</v>
      </c>
      <c r="C1411" t="s">
        <v>193</v>
      </c>
      <c r="D1411">
        <v>101</v>
      </c>
      <c r="E1411">
        <v>52</v>
      </c>
      <c r="F1411" s="25" t="str">
        <f>VLOOKUP(B1411,Definitions!$C$7:$D$43,2,FALSE)</f>
        <v>Switzerland</v>
      </c>
      <c r="G1411" t="str">
        <f>VLOOKUP(C1411,Definitions!$C$49:$D$57,2,FALSE)</f>
        <v>Not elsewhere specified (Other)</v>
      </c>
      <c r="H1411" t="str">
        <f>VLOOKUP(D1411,Definitions!$C$60:$D$104,2,FALSE)</f>
        <v>Agriculture / Forestry</v>
      </c>
      <c r="J1411" s="29" t="str">
        <f>VLOOKUP(E1411,Definitions!$C$115:$D$131,2,FALSE)</f>
        <v>Geothermal</v>
      </c>
      <c r="K1411" s="47"/>
      <c r="L1411" s="46"/>
      <c r="M1411" s="46"/>
      <c r="N1411" s="56"/>
      <c r="O1411" s="46"/>
      <c r="P1411" s="46"/>
      <c r="Q1411" s="46"/>
      <c r="R1411" s="37"/>
      <c r="S1411" s="13"/>
      <c r="T1411" s="56"/>
      <c r="U1411" s="13"/>
      <c r="V1411" s="56"/>
      <c r="W1411" s="13"/>
      <c r="X1411" s="13"/>
      <c r="Y1411" s="13"/>
      <c r="Z1411" s="13"/>
      <c r="AA1411" s="46"/>
      <c r="AB1411" s="56"/>
      <c r="AC1411" s="13"/>
      <c r="AD1411" s="60"/>
      <c r="AE1411" s="13"/>
      <c r="AF1411" s="13"/>
      <c r="AG1411" s="13"/>
      <c r="AH1411" s="46"/>
      <c r="AI1411" s="56"/>
      <c r="AJ1411" s="46"/>
      <c r="AK1411" s="56"/>
    </row>
    <row r="1412" spans="1:37">
      <c r="A1412" s="36" t="str">
        <f t="shared" si="21"/>
        <v>CH101_53</v>
      </c>
      <c r="B1412" t="s">
        <v>140</v>
      </c>
      <c r="C1412" t="s">
        <v>193</v>
      </c>
      <c r="D1412">
        <v>101</v>
      </c>
      <c r="E1412">
        <v>53</v>
      </c>
      <c r="F1412" s="25" t="str">
        <f>VLOOKUP(B1412,Definitions!$C$7:$D$43,2,FALSE)</f>
        <v>Switzerland</v>
      </c>
      <c r="G1412" t="str">
        <f>VLOOKUP(C1412,Definitions!$C$49:$D$57,2,FALSE)</f>
        <v>Not elsewhere specified (Other)</v>
      </c>
      <c r="H1412" t="str">
        <f>VLOOKUP(D1412,Definitions!$C$60:$D$104,2,FALSE)</f>
        <v>Agriculture / Forestry</v>
      </c>
      <c r="J1412" s="29" t="str">
        <f>VLOOKUP(E1412,Definitions!$C$115:$D$131,2,FALSE)</f>
        <v>Solar energy</v>
      </c>
      <c r="K1412" s="47"/>
      <c r="L1412" s="46"/>
      <c r="M1412" s="46"/>
      <c r="N1412" s="56"/>
      <c r="O1412" s="46"/>
      <c r="P1412" s="46"/>
      <c r="Q1412" s="46"/>
      <c r="R1412" s="37"/>
      <c r="S1412" s="13"/>
      <c r="T1412" s="56"/>
      <c r="U1412" s="13"/>
      <c r="V1412" s="56"/>
      <c r="W1412" s="13"/>
      <c r="X1412" s="13"/>
      <c r="Y1412" s="13"/>
      <c r="Z1412" s="13"/>
      <c r="AA1412" s="46"/>
      <c r="AB1412" s="56"/>
      <c r="AC1412" s="13"/>
      <c r="AD1412" s="60"/>
      <c r="AE1412" s="13"/>
      <c r="AF1412" s="13"/>
      <c r="AG1412" s="13"/>
      <c r="AH1412" s="46"/>
      <c r="AI1412" s="56"/>
      <c r="AJ1412" s="46"/>
      <c r="AK1412" s="56"/>
    </row>
    <row r="1413" spans="1:37">
      <c r="A1413" s="36" t="str">
        <f t="shared" si="21"/>
        <v>CH101_56</v>
      </c>
      <c r="B1413" t="s">
        <v>140</v>
      </c>
      <c r="C1413" t="s">
        <v>193</v>
      </c>
      <c r="D1413">
        <v>101</v>
      </c>
      <c r="E1413">
        <v>56</v>
      </c>
      <c r="F1413" s="25" t="str">
        <f>VLOOKUP(B1413,Definitions!$C$7:$D$43,2,FALSE)</f>
        <v>Switzerland</v>
      </c>
      <c r="G1413" t="str">
        <f>VLOOKUP(C1413,Definitions!$C$49:$D$57,2,FALSE)</f>
        <v>Not elsewhere specified (Other)</v>
      </c>
      <c r="H1413" t="str">
        <f>VLOOKUP(D1413,Definitions!$C$60:$D$104,2,FALSE)</f>
        <v>Agriculture / Forestry</v>
      </c>
      <c r="J1413" s="29" t="str">
        <f>VLOOKUP(E1413,Definitions!$C$115:$D$131,2,FALSE)</f>
        <v>Ambient heat ground</v>
      </c>
      <c r="K1413" s="47"/>
      <c r="L1413" s="46"/>
      <c r="M1413" s="46"/>
      <c r="N1413" s="56"/>
      <c r="O1413" s="46"/>
      <c r="P1413" s="46"/>
      <c r="Q1413" s="46"/>
      <c r="R1413" s="37"/>
      <c r="S1413" s="13"/>
      <c r="T1413" s="56"/>
      <c r="U1413" s="13"/>
      <c r="V1413" s="56"/>
      <c r="W1413" s="13"/>
      <c r="X1413" s="13"/>
      <c r="Y1413" s="13"/>
      <c r="Z1413" s="13"/>
      <c r="AA1413" s="46"/>
      <c r="AB1413" s="56"/>
      <c r="AC1413" s="13"/>
      <c r="AD1413" s="60"/>
      <c r="AE1413" s="13"/>
      <c r="AF1413" s="13"/>
      <c r="AG1413" s="13"/>
      <c r="AH1413" s="46"/>
      <c r="AI1413" s="56"/>
      <c r="AJ1413" s="46"/>
      <c r="AK1413" s="56"/>
    </row>
    <row r="1414" spans="1:37">
      <c r="A1414" s="36" t="str">
        <f t="shared" si="21"/>
        <v>CH101_57</v>
      </c>
      <c r="B1414" t="s">
        <v>140</v>
      </c>
      <c r="C1414" t="s">
        <v>193</v>
      </c>
      <c r="D1414">
        <v>101</v>
      </c>
      <c r="E1414">
        <v>57</v>
      </c>
      <c r="F1414" s="25" t="str">
        <f>VLOOKUP(B1414,Definitions!$C$7:$D$43,2,FALSE)</f>
        <v>Switzerland</v>
      </c>
      <c r="G1414" t="str">
        <f>VLOOKUP(C1414,Definitions!$C$49:$D$57,2,FALSE)</f>
        <v>Not elsewhere specified (Other)</v>
      </c>
      <c r="H1414" t="str">
        <f>VLOOKUP(D1414,Definitions!$C$60:$D$104,2,FALSE)</f>
        <v>Agriculture / Forestry</v>
      </c>
      <c r="J1414" s="29" t="str">
        <f>VLOOKUP(E1414,Definitions!$C$115:$D$131,2,FALSE)</f>
        <v>Ambient heat air</v>
      </c>
      <c r="K1414" s="47"/>
      <c r="L1414" s="46"/>
      <c r="M1414" s="46"/>
      <c r="N1414" s="56"/>
      <c r="O1414" s="46"/>
      <c r="P1414" s="46"/>
      <c r="Q1414" s="46"/>
      <c r="R1414" s="37"/>
      <c r="S1414" s="13"/>
      <c r="T1414" s="56"/>
      <c r="U1414" s="13"/>
      <c r="V1414" s="56"/>
      <c r="W1414" s="13"/>
      <c r="X1414" s="13"/>
      <c r="Y1414" s="13"/>
      <c r="Z1414" s="13"/>
      <c r="AA1414" s="46"/>
      <c r="AB1414" s="56"/>
      <c r="AC1414" s="13"/>
      <c r="AD1414" s="60"/>
      <c r="AE1414" s="13"/>
      <c r="AF1414" s="13"/>
      <c r="AG1414" s="13"/>
      <c r="AH1414" s="46"/>
      <c r="AI1414" s="56"/>
      <c r="AJ1414" s="46"/>
      <c r="AK1414" s="56"/>
    </row>
    <row r="1415" spans="1:37">
      <c r="A1415" s="36" t="str">
        <f t="shared" si="21"/>
        <v>CH101_58</v>
      </c>
      <c r="B1415" t="s">
        <v>140</v>
      </c>
      <c r="C1415" t="s">
        <v>193</v>
      </c>
      <c r="D1415">
        <v>101</v>
      </c>
      <c r="E1415">
        <v>58</v>
      </c>
      <c r="F1415" s="25" t="str">
        <f>VLOOKUP(B1415,Definitions!$C$7:$D$43,2,FALSE)</f>
        <v>Switzerland</v>
      </c>
      <c r="G1415" t="str">
        <f>VLOOKUP(C1415,Definitions!$C$49:$D$57,2,FALSE)</f>
        <v>Not elsewhere specified (Other)</v>
      </c>
      <c r="H1415" t="str">
        <f>VLOOKUP(D1415,Definitions!$C$60:$D$104,2,FALSE)</f>
        <v>Agriculture / Forestry</v>
      </c>
      <c r="J1415" s="29" t="str">
        <f>VLOOKUP(E1415,Definitions!$C$115:$D$131,2,FALSE)</f>
        <v>Ambient heat total</v>
      </c>
      <c r="K1415" s="47"/>
      <c r="L1415" s="46"/>
      <c r="M1415" s="46"/>
      <c r="N1415" s="56"/>
      <c r="O1415" s="46"/>
      <c r="P1415" s="46"/>
      <c r="Q1415" s="46"/>
      <c r="R1415" s="37"/>
      <c r="S1415" s="13"/>
      <c r="T1415" s="56"/>
      <c r="U1415" s="13"/>
      <c r="V1415" s="56"/>
      <c r="W1415" s="13"/>
      <c r="X1415" s="13"/>
      <c r="Y1415" s="13"/>
      <c r="Z1415" s="13"/>
      <c r="AA1415" s="46"/>
      <c r="AB1415" s="56"/>
      <c r="AC1415" s="13"/>
      <c r="AD1415" s="60"/>
      <c r="AE1415" s="13"/>
      <c r="AF1415" s="13"/>
      <c r="AG1415" s="13"/>
      <c r="AH1415" s="46"/>
      <c r="AI1415" s="56"/>
      <c r="AJ1415" s="46"/>
      <c r="AK1415" s="56"/>
    </row>
    <row r="1416" spans="1:37">
      <c r="A1416" s="36" t="str">
        <f t="shared" si="21"/>
        <v>CH101_55</v>
      </c>
      <c r="B1416" t="s">
        <v>140</v>
      </c>
      <c r="C1416" t="s">
        <v>193</v>
      </c>
      <c r="D1416">
        <v>101</v>
      </c>
      <c r="E1416">
        <v>55</v>
      </c>
      <c r="F1416" s="25" t="str">
        <f>VLOOKUP(B1416,Definitions!$C$7:$D$43,2,FALSE)</f>
        <v>Switzerland</v>
      </c>
      <c r="G1416" t="str">
        <f>VLOOKUP(C1416,Definitions!$C$49:$D$57,2,FALSE)</f>
        <v>Not elsewhere specified (Other)</v>
      </c>
      <c r="H1416" t="str">
        <f>VLOOKUP(D1416,Definitions!$C$60:$D$104,2,FALSE)</f>
        <v>Agriculture / Forestry</v>
      </c>
      <c r="J1416" s="29" t="str">
        <f>VLOOKUP(E1416,Definitions!$C$115:$D$131,2,FALSE)</f>
        <v xml:space="preserve">Other RES </v>
      </c>
      <c r="K1416" s="47"/>
      <c r="L1416" s="46"/>
      <c r="M1416" s="46"/>
      <c r="N1416" s="56"/>
      <c r="O1416" s="46"/>
      <c r="P1416" s="46"/>
      <c r="Q1416" s="46"/>
      <c r="R1416" s="37"/>
      <c r="S1416" s="13"/>
      <c r="T1416" s="56"/>
      <c r="U1416" s="13"/>
      <c r="V1416" s="56"/>
      <c r="W1416" s="13"/>
      <c r="X1416" s="13"/>
      <c r="Y1416" s="13"/>
      <c r="Z1416" s="13"/>
      <c r="AA1416" s="46"/>
      <c r="AB1416" s="56"/>
      <c r="AC1416" s="13"/>
      <c r="AD1416" s="60"/>
      <c r="AE1416" s="13"/>
      <c r="AF1416" s="13"/>
      <c r="AG1416" s="13"/>
      <c r="AH1416" s="46"/>
      <c r="AI1416" s="56"/>
      <c r="AJ1416" s="46"/>
      <c r="AK1416" s="56"/>
    </row>
    <row r="1417" spans="1:37">
      <c r="A1417" s="36" t="str">
        <f t="shared" si="21"/>
        <v>CH103_0</v>
      </c>
      <c r="B1417" t="s">
        <v>140</v>
      </c>
      <c r="C1417" t="s">
        <v>193</v>
      </c>
      <c r="D1417">
        <v>103</v>
      </c>
      <c r="E1417">
        <v>0</v>
      </c>
      <c r="F1417" s="25" t="str">
        <f>VLOOKUP(B1417,Definitions!$C$7:$D$43,2,FALSE)</f>
        <v>Switzerland</v>
      </c>
      <c r="G1417" t="str">
        <f>VLOOKUP(C1417,Definitions!$C$49:$D$57,2,FALSE)</f>
        <v>Not elsewhere specified (Other)</v>
      </c>
      <c r="H1417" t="str">
        <f>VLOOKUP(D1417,Definitions!$C$60:$D$104,2,FALSE)</f>
        <v>Fishing</v>
      </c>
      <c r="J1417" s="29" t="str">
        <f>VLOOKUP(E1417,Definitions!$C$115:$D$131,2,FALSE)</f>
        <v>TOTAL</v>
      </c>
      <c r="K1417" s="47"/>
      <c r="L1417" s="46"/>
      <c r="M1417" s="46"/>
      <c r="N1417" s="56"/>
      <c r="O1417" s="46"/>
      <c r="P1417" s="46"/>
      <c r="Q1417" s="46"/>
      <c r="R1417" s="37"/>
      <c r="S1417" s="13"/>
      <c r="T1417" s="56"/>
      <c r="U1417" s="13"/>
      <c r="V1417" s="56"/>
      <c r="W1417" s="13"/>
      <c r="X1417" s="13"/>
      <c r="Y1417" s="13"/>
      <c r="Z1417" s="13"/>
      <c r="AA1417" s="46"/>
      <c r="AB1417" s="56"/>
      <c r="AC1417" s="13"/>
      <c r="AD1417" s="60"/>
      <c r="AE1417" s="13"/>
      <c r="AF1417" s="13"/>
      <c r="AG1417" s="13"/>
      <c r="AH1417" s="46"/>
      <c r="AI1417" s="56"/>
      <c r="AJ1417" s="46"/>
      <c r="AK1417" s="56"/>
    </row>
    <row r="1418" spans="1:37">
      <c r="A1418" s="36" t="str">
        <f t="shared" ref="A1418:A1481" si="22">B1418&amp;D1418&amp;"_"&amp;E1418</f>
        <v>CH103_1</v>
      </c>
      <c r="B1418" t="s">
        <v>140</v>
      </c>
      <c r="C1418" t="s">
        <v>193</v>
      </c>
      <c r="D1418">
        <v>103</v>
      </c>
      <c r="E1418">
        <v>1</v>
      </c>
      <c r="F1418" s="25" t="str">
        <f>VLOOKUP(B1418,Definitions!$C$7:$D$43,2,FALSE)</f>
        <v>Switzerland</v>
      </c>
      <c r="G1418" t="str">
        <f>VLOOKUP(C1418,Definitions!$C$49:$D$57,2,FALSE)</f>
        <v>Not elsewhere specified (Other)</v>
      </c>
      <c r="H1418" t="str">
        <f>VLOOKUP(D1418,Definitions!$C$60:$D$104,2,FALSE)</f>
        <v>Fishing</v>
      </c>
      <c r="J1418" s="29" t="str">
        <f>VLOOKUP(E1418,Definitions!$C$115:$D$131,2,FALSE)</f>
        <v>Coal</v>
      </c>
      <c r="K1418" s="47"/>
      <c r="L1418" s="46"/>
      <c r="M1418" s="46"/>
      <c r="N1418" s="56"/>
      <c r="O1418" s="46"/>
      <c r="P1418" s="46"/>
      <c r="Q1418" s="46"/>
      <c r="R1418" s="37"/>
      <c r="S1418" s="13"/>
      <c r="T1418" s="56"/>
      <c r="U1418" s="13"/>
      <c r="V1418" s="56"/>
      <c r="W1418" s="13"/>
      <c r="X1418" s="13"/>
      <c r="Y1418" s="13"/>
      <c r="Z1418" s="13"/>
      <c r="AA1418" s="46"/>
      <c r="AB1418" s="56"/>
      <c r="AC1418" s="13"/>
      <c r="AD1418" s="60"/>
      <c r="AE1418" s="13"/>
      <c r="AF1418" s="13"/>
      <c r="AG1418" s="13"/>
      <c r="AH1418" s="46"/>
      <c r="AI1418" s="56"/>
      <c r="AJ1418" s="46"/>
      <c r="AK1418" s="56"/>
    </row>
    <row r="1419" spans="1:37">
      <c r="A1419" s="36" t="str">
        <f t="shared" si="22"/>
        <v>CH103_2</v>
      </c>
      <c r="B1419" t="s">
        <v>140</v>
      </c>
      <c r="C1419" t="s">
        <v>193</v>
      </c>
      <c r="D1419">
        <v>103</v>
      </c>
      <c r="E1419">
        <v>2</v>
      </c>
      <c r="F1419" s="25" t="str">
        <f>VLOOKUP(B1419,Definitions!$C$7:$D$43,2,FALSE)</f>
        <v>Switzerland</v>
      </c>
      <c r="G1419" t="str">
        <f>VLOOKUP(C1419,Definitions!$C$49:$D$57,2,FALSE)</f>
        <v>Not elsewhere specified (Other)</v>
      </c>
      <c r="H1419" t="str">
        <f>VLOOKUP(D1419,Definitions!$C$60:$D$104,2,FALSE)</f>
        <v>Fishing</v>
      </c>
      <c r="J1419" s="29" t="str">
        <f>VLOOKUP(E1419,Definitions!$C$115:$D$131,2,FALSE)</f>
        <v>Fuel oil</v>
      </c>
      <c r="K1419" s="47"/>
      <c r="L1419" s="46"/>
      <c r="M1419" s="46"/>
      <c r="N1419" s="56"/>
      <c r="O1419" s="46"/>
      <c r="P1419" s="46"/>
      <c r="Q1419" s="46"/>
      <c r="R1419" s="37"/>
      <c r="S1419" s="13"/>
      <c r="T1419" s="56"/>
      <c r="U1419" s="13"/>
      <c r="V1419" s="56"/>
      <c r="W1419" s="13"/>
      <c r="X1419" s="13"/>
      <c r="Y1419" s="13"/>
      <c r="Z1419" s="13"/>
      <c r="AA1419" s="46"/>
      <c r="AB1419" s="56"/>
      <c r="AC1419" s="13"/>
      <c r="AD1419" s="60"/>
      <c r="AE1419" s="13"/>
      <c r="AF1419" s="13"/>
      <c r="AG1419" s="13"/>
      <c r="AH1419" s="46"/>
      <c r="AI1419" s="56"/>
      <c r="AJ1419" s="46"/>
      <c r="AK1419" s="56"/>
    </row>
    <row r="1420" spans="1:37">
      <c r="A1420" s="36" t="str">
        <f t="shared" si="22"/>
        <v>CH103_3</v>
      </c>
      <c r="B1420" t="s">
        <v>140</v>
      </c>
      <c r="C1420" t="s">
        <v>193</v>
      </c>
      <c r="D1420">
        <v>103</v>
      </c>
      <c r="E1420">
        <v>3</v>
      </c>
      <c r="F1420" s="25" t="str">
        <f>VLOOKUP(B1420,Definitions!$C$7:$D$43,2,FALSE)</f>
        <v>Switzerland</v>
      </c>
      <c r="G1420" t="str">
        <f>VLOOKUP(C1420,Definitions!$C$49:$D$57,2,FALSE)</f>
        <v>Not elsewhere specified (Other)</v>
      </c>
      <c r="H1420" t="str">
        <f>VLOOKUP(D1420,Definitions!$C$60:$D$104,2,FALSE)</f>
        <v>Fishing</v>
      </c>
      <c r="J1420" s="29" t="str">
        <f>VLOOKUP(E1420,Definitions!$C$115:$D$131,2,FALSE)</f>
        <v>Natural gas</v>
      </c>
      <c r="K1420" s="47"/>
      <c r="L1420" s="46"/>
      <c r="M1420" s="46"/>
      <c r="N1420" s="56"/>
      <c r="O1420" s="46"/>
      <c r="P1420" s="46"/>
      <c r="Q1420" s="46"/>
      <c r="R1420" s="37"/>
      <c r="S1420" s="13"/>
      <c r="T1420" s="56"/>
      <c r="U1420" s="13"/>
      <c r="V1420" s="56"/>
      <c r="W1420" s="13"/>
      <c r="X1420" s="13"/>
      <c r="Y1420" s="13"/>
      <c r="Z1420" s="13"/>
      <c r="AA1420" s="46"/>
      <c r="AB1420" s="56"/>
      <c r="AC1420" s="13"/>
      <c r="AD1420" s="60"/>
      <c r="AE1420" s="13"/>
      <c r="AF1420" s="13"/>
      <c r="AG1420" s="13"/>
      <c r="AH1420" s="46"/>
      <c r="AI1420" s="56"/>
      <c r="AJ1420" s="46"/>
      <c r="AK1420" s="56"/>
    </row>
    <row r="1421" spans="1:37">
      <c r="A1421" s="36" t="str">
        <f t="shared" si="22"/>
        <v>CH103_4</v>
      </c>
      <c r="B1421" t="s">
        <v>140</v>
      </c>
      <c r="C1421" t="s">
        <v>193</v>
      </c>
      <c r="D1421">
        <v>103</v>
      </c>
      <c r="E1421">
        <v>4</v>
      </c>
      <c r="F1421" s="25" t="str">
        <f>VLOOKUP(B1421,Definitions!$C$7:$D$43,2,FALSE)</f>
        <v>Switzerland</v>
      </c>
      <c r="G1421" t="str">
        <f>VLOOKUP(C1421,Definitions!$C$49:$D$57,2,FALSE)</f>
        <v>Not elsewhere specified (Other)</v>
      </c>
      <c r="H1421" t="str">
        <f>VLOOKUP(D1421,Definitions!$C$60:$D$104,2,FALSE)</f>
        <v>Fishing</v>
      </c>
      <c r="J1421" s="29" t="str">
        <f>VLOOKUP(E1421,Definitions!$C$115:$D$131,2,FALSE)</f>
        <v>Other fossil fuels</v>
      </c>
      <c r="K1421" s="47"/>
      <c r="L1421" s="46"/>
      <c r="M1421" s="46"/>
      <c r="N1421" s="56"/>
      <c r="O1421" s="46"/>
      <c r="P1421" s="46"/>
      <c r="Q1421" s="46"/>
      <c r="R1421" s="37"/>
      <c r="S1421" s="13"/>
      <c r="T1421" s="56"/>
      <c r="U1421" s="13"/>
      <c r="V1421" s="56"/>
      <c r="W1421" s="13"/>
      <c r="X1421" s="13"/>
      <c r="Y1421" s="13"/>
      <c r="Z1421" s="13"/>
      <c r="AA1421" s="46"/>
      <c r="AB1421" s="56"/>
      <c r="AC1421" s="13"/>
      <c r="AD1421" s="60"/>
      <c r="AE1421" s="13"/>
      <c r="AF1421" s="13"/>
      <c r="AG1421" s="13"/>
      <c r="AH1421" s="46"/>
      <c r="AI1421" s="56"/>
      <c r="AJ1421" s="46"/>
      <c r="AK1421" s="56"/>
    </row>
    <row r="1422" spans="1:37">
      <c r="A1422" s="36" t="str">
        <f t="shared" si="22"/>
        <v>CH103_6</v>
      </c>
      <c r="B1422" t="s">
        <v>140</v>
      </c>
      <c r="C1422" t="s">
        <v>193</v>
      </c>
      <c r="D1422">
        <v>103</v>
      </c>
      <c r="E1422">
        <v>6</v>
      </c>
      <c r="F1422" s="25" t="str">
        <f>VLOOKUP(B1422,Definitions!$C$7:$D$43,2,FALSE)</f>
        <v>Switzerland</v>
      </c>
      <c r="G1422" t="str">
        <f>VLOOKUP(C1422,Definitions!$C$49:$D$57,2,FALSE)</f>
        <v>Not elsewhere specified (Other)</v>
      </c>
      <c r="H1422" t="str">
        <f>VLOOKUP(D1422,Definitions!$C$60:$D$104,2,FALSE)</f>
        <v>Fishing</v>
      </c>
      <c r="J1422" s="29" t="str">
        <f>VLOOKUP(E1422,Definitions!$C$115:$D$131,2,FALSE)</f>
        <v>Electricity</v>
      </c>
      <c r="K1422" s="47"/>
      <c r="L1422" s="46"/>
      <c r="M1422" s="46"/>
      <c r="N1422" s="56"/>
      <c r="O1422" s="46"/>
      <c r="P1422" s="46"/>
      <c r="Q1422" s="46"/>
      <c r="R1422" s="37"/>
      <c r="S1422" s="13"/>
      <c r="T1422" s="56"/>
      <c r="U1422" s="13"/>
      <c r="V1422" s="56"/>
      <c r="W1422" s="13"/>
      <c r="X1422" s="13"/>
      <c r="Y1422" s="13"/>
      <c r="Z1422" s="13"/>
      <c r="AA1422" s="46"/>
      <c r="AB1422" s="56"/>
      <c r="AC1422" s="13"/>
      <c r="AD1422" s="60"/>
      <c r="AE1422" s="13"/>
      <c r="AF1422" s="13"/>
      <c r="AG1422" s="13"/>
      <c r="AH1422" s="46"/>
      <c r="AI1422" s="56"/>
      <c r="AJ1422" s="46"/>
      <c r="AK1422" s="56"/>
    </row>
    <row r="1423" spans="1:37">
      <c r="A1423" s="36" t="str">
        <f t="shared" si="22"/>
        <v>CH103_7</v>
      </c>
      <c r="B1423" t="s">
        <v>140</v>
      </c>
      <c r="C1423" t="s">
        <v>193</v>
      </c>
      <c r="D1423">
        <v>103</v>
      </c>
      <c r="E1423">
        <v>7</v>
      </c>
      <c r="F1423" s="25" t="str">
        <f>VLOOKUP(B1423,Definitions!$C$7:$D$43,2,FALSE)</f>
        <v>Switzerland</v>
      </c>
      <c r="G1423" t="str">
        <f>VLOOKUP(C1423,Definitions!$C$49:$D$57,2,FALSE)</f>
        <v>Not elsewhere specified (Other)</v>
      </c>
      <c r="H1423" t="str">
        <f>VLOOKUP(D1423,Definitions!$C$60:$D$104,2,FALSE)</f>
        <v>Fishing</v>
      </c>
      <c r="J1423" s="29" t="str">
        <f>VLOOKUP(E1423,Definitions!$C$115:$D$131,2,FALSE)</f>
        <v>District heating</v>
      </c>
      <c r="K1423" s="47"/>
      <c r="L1423" s="46"/>
      <c r="M1423" s="46"/>
      <c r="N1423" s="56"/>
      <c r="O1423" s="46"/>
      <c r="P1423" s="46"/>
      <c r="Q1423" s="46"/>
      <c r="R1423" s="37"/>
      <c r="S1423" s="13"/>
      <c r="T1423" s="56"/>
      <c r="U1423" s="13"/>
      <c r="V1423" s="56"/>
      <c r="W1423" s="13"/>
      <c r="X1423" s="13"/>
      <c r="Y1423" s="13"/>
      <c r="Z1423" s="13"/>
      <c r="AA1423" s="46"/>
      <c r="AB1423" s="56"/>
      <c r="AC1423" s="13"/>
      <c r="AD1423" s="60"/>
      <c r="AE1423" s="13"/>
      <c r="AF1423" s="13"/>
      <c r="AG1423" s="13"/>
      <c r="AH1423" s="46"/>
      <c r="AI1423" s="56"/>
      <c r="AJ1423" s="46"/>
      <c r="AK1423" s="56"/>
    </row>
    <row r="1424" spans="1:37">
      <c r="A1424" s="36" t="str">
        <f t="shared" si="22"/>
        <v>CH103_8</v>
      </c>
      <c r="B1424" t="s">
        <v>140</v>
      </c>
      <c r="C1424" t="s">
        <v>193</v>
      </c>
      <c r="D1424">
        <v>103</v>
      </c>
      <c r="E1424">
        <v>8</v>
      </c>
      <c r="F1424" s="25" t="str">
        <f>VLOOKUP(B1424,Definitions!$C$7:$D$43,2,FALSE)</f>
        <v>Switzerland</v>
      </c>
      <c r="G1424" t="str">
        <f>VLOOKUP(C1424,Definitions!$C$49:$D$57,2,FALSE)</f>
        <v>Not elsewhere specified (Other)</v>
      </c>
      <c r="H1424" t="str">
        <f>VLOOKUP(D1424,Definitions!$C$60:$D$104,2,FALSE)</f>
        <v>Fishing</v>
      </c>
      <c r="J1424" s="29" t="str">
        <f>VLOOKUP(E1424,Definitions!$C$115:$D$131,2,FALSE)</f>
        <v>Waste non-RES</v>
      </c>
      <c r="K1424" s="47"/>
      <c r="L1424" s="46"/>
      <c r="M1424" s="46"/>
      <c r="N1424" s="56"/>
      <c r="O1424" s="46"/>
      <c r="P1424" s="46"/>
      <c r="Q1424" s="46"/>
      <c r="R1424" s="37"/>
      <c r="S1424" s="13"/>
      <c r="T1424" s="56"/>
      <c r="U1424" s="13"/>
      <c r="V1424" s="56"/>
      <c r="W1424" s="13"/>
      <c r="X1424" s="13"/>
      <c r="Y1424" s="13"/>
      <c r="Z1424" s="13"/>
      <c r="AA1424" s="46"/>
      <c r="AB1424" s="56"/>
      <c r="AC1424" s="13"/>
      <c r="AD1424" s="60"/>
      <c r="AE1424" s="13"/>
      <c r="AF1424" s="13"/>
      <c r="AG1424" s="13"/>
      <c r="AH1424" s="46"/>
      <c r="AI1424" s="56"/>
      <c r="AJ1424" s="46"/>
      <c r="AK1424" s="56"/>
    </row>
    <row r="1425" spans="1:37">
      <c r="A1425" s="36" t="str">
        <f t="shared" si="22"/>
        <v>CH103_9</v>
      </c>
      <c r="B1425" t="s">
        <v>140</v>
      </c>
      <c r="C1425" t="s">
        <v>193</v>
      </c>
      <c r="D1425">
        <v>103</v>
      </c>
      <c r="E1425">
        <v>9</v>
      </c>
      <c r="F1425" s="25" t="str">
        <f>VLOOKUP(B1425,Definitions!$C$7:$D$43,2,FALSE)</f>
        <v>Switzerland</v>
      </c>
      <c r="G1425" t="str">
        <f>VLOOKUP(C1425,Definitions!$C$49:$D$57,2,FALSE)</f>
        <v>Not elsewhere specified (Other)</v>
      </c>
      <c r="H1425" t="str">
        <f>VLOOKUP(D1425,Definitions!$C$60:$D$104,2,FALSE)</f>
        <v>Fishing</v>
      </c>
      <c r="J1425" s="29" t="str">
        <f>VLOOKUP(E1425,Definitions!$C$115:$D$131,2,FALSE)</f>
        <v>Waste RES</v>
      </c>
      <c r="K1425" s="47"/>
      <c r="L1425" s="46"/>
      <c r="M1425" s="46"/>
      <c r="N1425" s="56"/>
      <c r="O1425" s="46"/>
      <c r="P1425" s="46"/>
      <c r="Q1425" s="46"/>
      <c r="R1425" s="37"/>
      <c r="S1425" s="13"/>
      <c r="T1425" s="56"/>
      <c r="U1425" s="13"/>
      <c r="V1425" s="56"/>
      <c r="W1425" s="13"/>
      <c r="X1425" s="13"/>
      <c r="Y1425" s="13"/>
      <c r="Z1425" s="13"/>
      <c r="AA1425" s="46"/>
      <c r="AB1425" s="56"/>
      <c r="AC1425" s="13"/>
      <c r="AD1425" s="60"/>
      <c r="AE1425" s="13"/>
      <c r="AF1425" s="13"/>
      <c r="AG1425" s="13"/>
      <c r="AH1425" s="46"/>
      <c r="AI1425" s="56"/>
      <c r="AJ1425" s="46"/>
      <c r="AK1425" s="56"/>
    </row>
    <row r="1426" spans="1:37">
      <c r="A1426" s="36" t="str">
        <f t="shared" si="22"/>
        <v>CH103_51</v>
      </c>
      <c r="B1426" t="s">
        <v>140</v>
      </c>
      <c r="C1426" t="s">
        <v>193</v>
      </c>
      <c r="D1426">
        <v>103</v>
      </c>
      <c r="E1426">
        <v>51</v>
      </c>
      <c r="F1426" s="25" t="str">
        <f>VLOOKUP(B1426,Definitions!$C$7:$D$43,2,FALSE)</f>
        <v>Switzerland</v>
      </c>
      <c r="G1426" t="str">
        <f>VLOOKUP(C1426,Definitions!$C$49:$D$57,2,FALSE)</f>
        <v>Not elsewhere specified (Other)</v>
      </c>
      <c r="H1426" t="str">
        <f>VLOOKUP(D1426,Definitions!$C$60:$D$104,2,FALSE)</f>
        <v>Fishing</v>
      </c>
      <c r="J1426" s="29" t="str">
        <f>VLOOKUP(E1426,Definitions!$C$115:$D$131,2,FALSE)</f>
        <v>Biomass</v>
      </c>
      <c r="K1426" s="47"/>
      <c r="L1426" s="46"/>
      <c r="M1426" s="46"/>
      <c r="N1426" s="56"/>
      <c r="O1426" s="46"/>
      <c r="P1426" s="46"/>
      <c r="Q1426" s="46"/>
      <c r="R1426" s="37"/>
      <c r="S1426" s="13"/>
      <c r="T1426" s="56"/>
      <c r="U1426" s="13"/>
      <c r="V1426" s="56"/>
      <c r="W1426" s="13"/>
      <c r="X1426" s="13"/>
      <c r="Y1426" s="13"/>
      <c r="Z1426" s="13"/>
      <c r="AA1426" s="46"/>
      <c r="AB1426" s="56"/>
      <c r="AC1426" s="13"/>
      <c r="AD1426" s="60"/>
      <c r="AE1426" s="13"/>
      <c r="AF1426" s="13"/>
      <c r="AG1426" s="13"/>
      <c r="AH1426" s="46"/>
      <c r="AI1426" s="56"/>
      <c r="AJ1426" s="46"/>
      <c r="AK1426" s="56"/>
    </row>
    <row r="1427" spans="1:37">
      <c r="A1427" s="36" t="str">
        <f t="shared" si="22"/>
        <v>CH103_52</v>
      </c>
      <c r="B1427" t="s">
        <v>140</v>
      </c>
      <c r="C1427" t="s">
        <v>193</v>
      </c>
      <c r="D1427">
        <v>103</v>
      </c>
      <c r="E1427">
        <v>52</v>
      </c>
      <c r="F1427" s="25" t="str">
        <f>VLOOKUP(B1427,Definitions!$C$7:$D$43,2,FALSE)</f>
        <v>Switzerland</v>
      </c>
      <c r="G1427" t="str">
        <f>VLOOKUP(C1427,Definitions!$C$49:$D$57,2,FALSE)</f>
        <v>Not elsewhere specified (Other)</v>
      </c>
      <c r="H1427" t="str">
        <f>VLOOKUP(D1427,Definitions!$C$60:$D$104,2,FALSE)</f>
        <v>Fishing</v>
      </c>
      <c r="J1427" s="29" t="str">
        <f>VLOOKUP(E1427,Definitions!$C$115:$D$131,2,FALSE)</f>
        <v>Geothermal</v>
      </c>
      <c r="K1427" s="47"/>
      <c r="L1427" s="46"/>
      <c r="M1427" s="46"/>
      <c r="N1427" s="56"/>
      <c r="O1427" s="46"/>
      <c r="P1427" s="46"/>
      <c r="Q1427" s="46"/>
      <c r="R1427" s="37"/>
      <c r="S1427" s="13"/>
      <c r="T1427" s="56"/>
      <c r="U1427" s="13"/>
      <c r="V1427" s="56"/>
      <c r="W1427" s="13"/>
      <c r="X1427" s="13"/>
      <c r="Y1427" s="13"/>
      <c r="Z1427" s="13"/>
      <c r="AA1427" s="46"/>
      <c r="AB1427" s="56"/>
      <c r="AC1427" s="13"/>
      <c r="AD1427" s="60"/>
      <c r="AE1427" s="13"/>
      <c r="AF1427" s="13"/>
      <c r="AG1427" s="13"/>
      <c r="AH1427" s="46"/>
      <c r="AI1427" s="56"/>
      <c r="AJ1427" s="46"/>
      <c r="AK1427" s="56"/>
    </row>
    <row r="1428" spans="1:37">
      <c r="A1428" s="36" t="str">
        <f t="shared" si="22"/>
        <v>CH103_53</v>
      </c>
      <c r="B1428" t="s">
        <v>140</v>
      </c>
      <c r="C1428" t="s">
        <v>193</v>
      </c>
      <c r="D1428">
        <v>103</v>
      </c>
      <c r="E1428">
        <v>53</v>
      </c>
      <c r="F1428" s="25" t="str">
        <f>VLOOKUP(B1428,Definitions!$C$7:$D$43,2,FALSE)</f>
        <v>Switzerland</v>
      </c>
      <c r="G1428" t="str">
        <f>VLOOKUP(C1428,Definitions!$C$49:$D$57,2,FALSE)</f>
        <v>Not elsewhere specified (Other)</v>
      </c>
      <c r="H1428" t="str">
        <f>VLOOKUP(D1428,Definitions!$C$60:$D$104,2,FALSE)</f>
        <v>Fishing</v>
      </c>
      <c r="J1428" s="29" t="str">
        <f>VLOOKUP(E1428,Definitions!$C$115:$D$131,2,FALSE)</f>
        <v>Solar energy</v>
      </c>
      <c r="K1428" s="47"/>
      <c r="L1428" s="46"/>
      <c r="M1428" s="46"/>
      <c r="N1428" s="56"/>
      <c r="O1428" s="46"/>
      <c r="P1428" s="46"/>
      <c r="Q1428" s="46"/>
      <c r="R1428" s="37"/>
      <c r="S1428" s="13"/>
      <c r="T1428" s="56"/>
      <c r="U1428" s="13"/>
      <c r="V1428" s="56"/>
      <c r="W1428" s="13"/>
      <c r="X1428" s="13"/>
      <c r="Y1428" s="13"/>
      <c r="Z1428" s="13"/>
      <c r="AA1428" s="46"/>
      <c r="AB1428" s="56"/>
      <c r="AC1428" s="13"/>
      <c r="AD1428" s="60"/>
      <c r="AE1428" s="13"/>
      <c r="AF1428" s="13"/>
      <c r="AG1428" s="13"/>
      <c r="AH1428" s="46"/>
      <c r="AI1428" s="56"/>
      <c r="AJ1428" s="46"/>
      <c r="AK1428" s="56"/>
    </row>
    <row r="1429" spans="1:37">
      <c r="A1429" s="36" t="str">
        <f t="shared" si="22"/>
        <v>CH103_56</v>
      </c>
      <c r="B1429" t="s">
        <v>140</v>
      </c>
      <c r="C1429" t="s">
        <v>193</v>
      </c>
      <c r="D1429">
        <v>103</v>
      </c>
      <c r="E1429">
        <v>56</v>
      </c>
      <c r="F1429" s="25" t="str">
        <f>VLOOKUP(B1429,Definitions!$C$7:$D$43,2,FALSE)</f>
        <v>Switzerland</v>
      </c>
      <c r="G1429" t="str">
        <f>VLOOKUP(C1429,Definitions!$C$49:$D$57,2,FALSE)</f>
        <v>Not elsewhere specified (Other)</v>
      </c>
      <c r="H1429" t="str">
        <f>VLOOKUP(D1429,Definitions!$C$60:$D$104,2,FALSE)</f>
        <v>Fishing</v>
      </c>
      <c r="J1429" s="29" t="str">
        <f>VLOOKUP(E1429,Definitions!$C$115:$D$131,2,FALSE)</f>
        <v>Ambient heat ground</v>
      </c>
      <c r="K1429" s="47"/>
      <c r="L1429" s="46"/>
      <c r="M1429" s="46"/>
      <c r="N1429" s="56"/>
      <c r="O1429" s="46"/>
      <c r="P1429" s="46"/>
      <c r="Q1429" s="46"/>
      <c r="R1429" s="37"/>
      <c r="S1429" s="13"/>
      <c r="T1429" s="56"/>
      <c r="U1429" s="13"/>
      <c r="V1429" s="56"/>
      <c r="W1429" s="13"/>
      <c r="X1429" s="13"/>
      <c r="Y1429" s="13"/>
      <c r="Z1429" s="13"/>
      <c r="AA1429" s="46"/>
      <c r="AB1429" s="56"/>
      <c r="AC1429" s="13"/>
      <c r="AD1429" s="60"/>
      <c r="AE1429" s="13"/>
      <c r="AF1429" s="13"/>
      <c r="AG1429" s="13"/>
      <c r="AH1429" s="46"/>
      <c r="AI1429" s="56"/>
      <c r="AJ1429" s="46"/>
      <c r="AK1429" s="56"/>
    </row>
    <row r="1430" spans="1:37">
      <c r="A1430" s="36" t="str">
        <f t="shared" si="22"/>
        <v>CH103_57</v>
      </c>
      <c r="B1430" t="s">
        <v>140</v>
      </c>
      <c r="C1430" t="s">
        <v>193</v>
      </c>
      <c r="D1430">
        <v>103</v>
      </c>
      <c r="E1430">
        <v>57</v>
      </c>
      <c r="F1430" s="25" t="str">
        <f>VLOOKUP(B1430,Definitions!$C$7:$D$43,2,FALSE)</f>
        <v>Switzerland</v>
      </c>
      <c r="G1430" t="str">
        <f>VLOOKUP(C1430,Definitions!$C$49:$D$57,2,FALSE)</f>
        <v>Not elsewhere specified (Other)</v>
      </c>
      <c r="H1430" t="str">
        <f>VLOOKUP(D1430,Definitions!$C$60:$D$104,2,FALSE)</f>
        <v>Fishing</v>
      </c>
      <c r="J1430" s="29" t="str">
        <f>VLOOKUP(E1430,Definitions!$C$115:$D$131,2,FALSE)</f>
        <v>Ambient heat air</v>
      </c>
      <c r="K1430" s="47"/>
      <c r="L1430" s="46"/>
      <c r="M1430" s="46"/>
      <c r="N1430" s="56"/>
      <c r="O1430" s="46"/>
      <c r="P1430" s="46"/>
      <c r="Q1430" s="46"/>
      <c r="R1430" s="37"/>
      <c r="S1430" s="13"/>
      <c r="T1430" s="56"/>
      <c r="U1430" s="13"/>
      <c r="V1430" s="56"/>
      <c r="W1430" s="13"/>
      <c r="X1430" s="13"/>
      <c r="Y1430" s="13"/>
      <c r="Z1430" s="13"/>
      <c r="AA1430" s="46"/>
      <c r="AB1430" s="56"/>
      <c r="AC1430" s="13"/>
      <c r="AD1430" s="60"/>
      <c r="AE1430" s="13"/>
      <c r="AF1430" s="13"/>
      <c r="AG1430" s="13"/>
      <c r="AH1430" s="46"/>
      <c r="AI1430" s="56"/>
      <c r="AJ1430" s="46"/>
      <c r="AK1430" s="56"/>
    </row>
    <row r="1431" spans="1:37">
      <c r="A1431" s="36" t="str">
        <f t="shared" si="22"/>
        <v>CH103_58</v>
      </c>
      <c r="B1431" t="s">
        <v>140</v>
      </c>
      <c r="C1431" t="s">
        <v>193</v>
      </c>
      <c r="D1431">
        <v>103</v>
      </c>
      <c r="E1431">
        <v>58</v>
      </c>
      <c r="F1431" s="25" t="str">
        <f>VLOOKUP(B1431,Definitions!$C$7:$D$43,2,FALSE)</f>
        <v>Switzerland</v>
      </c>
      <c r="G1431" t="str">
        <f>VLOOKUP(C1431,Definitions!$C$49:$D$57,2,FALSE)</f>
        <v>Not elsewhere specified (Other)</v>
      </c>
      <c r="H1431" t="str">
        <f>VLOOKUP(D1431,Definitions!$C$60:$D$104,2,FALSE)</f>
        <v>Fishing</v>
      </c>
      <c r="J1431" s="29" t="str">
        <f>VLOOKUP(E1431,Definitions!$C$115:$D$131,2,FALSE)</f>
        <v>Ambient heat total</v>
      </c>
      <c r="K1431" s="47"/>
      <c r="L1431" s="46"/>
      <c r="M1431" s="46"/>
      <c r="N1431" s="56"/>
      <c r="O1431" s="46"/>
      <c r="P1431" s="46"/>
      <c r="Q1431" s="46"/>
      <c r="R1431" s="37"/>
      <c r="S1431" s="13"/>
      <c r="T1431" s="56"/>
      <c r="U1431" s="13"/>
      <c r="V1431" s="56"/>
      <c r="W1431" s="13"/>
      <c r="X1431" s="13"/>
      <c r="Y1431" s="13"/>
      <c r="Z1431" s="13"/>
      <c r="AA1431" s="46"/>
      <c r="AB1431" s="56"/>
      <c r="AC1431" s="13"/>
      <c r="AD1431" s="60"/>
      <c r="AE1431" s="13"/>
      <c r="AF1431" s="13"/>
      <c r="AG1431" s="13"/>
      <c r="AH1431" s="46"/>
      <c r="AI1431" s="56"/>
      <c r="AJ1431" s="46"/>
      <c r="AK1431" s="56"/>
    </row>
    <row r="1432" spans="1:37">
      <c r="A1432" s="36" t="str">
        <f t="shared" si="22"/>
        <v>CH103_55</v>
      </c>
      <c r="B1432" t="s">
        <v>140</v>
      </c>
      <c r="C1432" t="s">
        <v>193</v>
      </c>
      <c r="D1432">
        <v>103</v>
      </c>
      <c r="E1432">
        <v>55</v>
      </c>
      <c r="F1432" s="25" t="str">
        <f>VLOOKUP(B1432,Definitions!$C$7:$D$43,2,FALSE)</f>
        <v>Switzerland</v>
      </c>
      <c r="G1432" t="str">
        <f>VLOOKUP(C1432,Definitions!$C$49:$D$57,2,FALSE)</f>
        <v>Not elsewhere specified (Other)</v>
      </c>
      <c r="H1432" t="str">
        <f>VLOOKUP(D1432,Definitions!$C$60:$D$104,2,FALSE)</f>
        <v>Fishing</v>
      </c>
      <c r="J1432" s="29" t="str">
        <f>VLOOKUP(E1432,Definitions!$C$115:$D$131,2,FALSE)</f>
        <v xml:space="preserve">Other RES </v>
      </c>
      <c r="K1432" s="47"/>
      <c r="L1432" s="46"/>
      <c r="M1432" s="46"/>
      <c r="N1432" s="56"/>
      <c r="O1432" s="46"/>
      <c r="P1432" s="46"/>
      <c r="Q1432" s="46"/>
      <c r="R1432" s="37"/>
      <c r="S1432" s="13"/>
      <c r="T1432" s="56"/>
      <c r="U1432" s="13"/>
      <c r="V1432" s="56"/>
      <c r="W1432" s="13"/>
      <c r="X1432" s="13"/>
      <c r="Y1432" s="13"/>
      <c r="Z1432" s="13"/>
      <c r="AA1432" s="46"/>
      <c r="AB1432" s="56"/>
      <c r="AC1432" s="13"/>
      <c r="AD1432" s="60"/>
      <c r="AE1432" s="13"/>
      <c r="AF1432" s="13"/>
      <c r="AG1432" s="13"/>
      <c r="AH1432" s="46"/>
      <c r="AI1432" s="56"/>
      <c r="AJ1432" s="46"/>
      <c r="AK1432" s="56"/>
    </row>
    <row r="1433" spans="1:37">
      <c r="A1433" s="36" t="str">
        <f t="shared" si="22"/>
        <v>CH990_0</v>
      </c>
      <c r="B1433" t="s">
        <v>140</v>
      </c>
      <c r="C1433" t="s">
        <v>193</v>
      </c>
      <c r="D1433">
        <v>990</v>
      </c>
      <c r="E1433">
        <v>0</v>
      </c>
      <c r="F1433" s="25" t="str">
        <f>VLOOKUP(B1433,Definitions!$C$7:$D$43,2,FALSE)</f>
        <v>Switzerland</v>
      </c>
      <c r="G1433" t="str">
        <f>VLOOKUP(C1433,Definitions!$C$49:$D$57,2,FALSE)</f>
        <v>Not elsewhere specified (Other)</v>
      </c>
      <c r="H1433" t="str">
        <f>VLOOKUP(D1433,Definitions!$C$60:$D$104,2,FALSE)</f>
        <v>Not elsewhere specified (Other)</v>
      </c>
      <c r="J1433" s="29" t="str">
        <f>VLOOKUP(E1433,Definitions!$C$115:$D$131,2,FALSE)</f>
        <v>TOTAL</v>
      </c>
      <c r="K1433" s="47"/>
      <c r="L1433" s="46"/>
      <c r="M1433" s="46"/>
      <c r="N1433" s="56"/>
      <c r="O1433" s="46"/>
      <c r="P1433" s="46"/>
      <c r="Q1433" s="46"/>
      <c r="R1433" s="37"/>
      <c r="S1433" s="13"/>
      <c r="T1433" s="56"/>
      <c r="U1433" s="13"/>
      <c r="V1433" s="56"/>
      <c r="W1433" s="13"/>
      <c r="X1433" s="13"/>
      <c r="Y1433" s="13"/>
      <c r="Z1433" s="13"/>
      <c r="AA1433" s="46"/>
      <c r="AB1433" s="56"/>
      <c r="AC1433" s="13"/>
      <c r="AD1433" s="60"/>
      <c r="AE1433" s="13"/>
      <c r="AF1433" s="13"/>
      <c r="AG1433" s="13"/>
      <c r="AH1433" s="46"/>
      <c r="AI1433" s="56"/>
      <c r="AJ1433" s="46"/>
      <c r="AK1433" s="56"/>
    </row>
    <row r="1434" spans="1:37">
      <c r="A1434" s="36" t="str">
        <f t="shared" si="22"/>
        <v>CH990_1</v>
      </c>
      <c r="B1434" t="s">
        <v>140</v>
      </c>
      <c r="C1434" t="s">
        <v>193</v>
      </c>
      <c r="D1434">
        <v>990</v>
      </c>
      <c r="E1434">
        <v>1</v>
      </c>
      <c r="F1434" s="25" t="str">
        <f>VLOOKUP(B1434,Definitions!$C$7:$D$43,2,FALSE)</f>
        <v>Switzerland</v>
      </c>
      <c r="G1434" t="str">
        <f>VLOOKUP(C1434,Definitions!$C$49:$D$57,2,FALSE)</f>
        <v>Not elsewhere specified (Other)</v>
      </c>
      <c r="H1434" t="str">
        <f>VLOOKUP(D1434,Definitions!$C$60:$D$104,2,FALSE)</f>
        <v>Not elsewhere specified (Other)</v>
      </c>
      <c r="J1434" s="29" t="str">
        <f>VLOOKUP(E1434,Definitions!$C$115:$D$131,2,FALSE)</f>
        <v>Coal</v>
      </c>
      <c r="K1434" s="47"/>
      <c r="L1434" s="46"/>
      <c r="M1434" s="46"/>
      <c r="N1434" s="56"/>
      <c r="O1434" s="46"/>
      <c r="P1434" s="46"/>
      <c r="Q1434" s="46"/>
      <c r="R1434" s="37"/>
      <c r="S1434" s="13"/>
      <c r="T1434" s="56"/>
      <c r="U1434" s="13"/>
      <c r="V1434" s="56"/>
      <c r="W1434" s="13"/>
      <c r="X1434" s="13"/>
      <c r="Y1434" s="13"/>
      <c r="Z1434" s="13"/>
      <c r="AA1434" s="46"/>
      <c r="AB1434" s="56"/>
      <c r="AC1434" s="13"/>
      <c r="AD1434" s="60"/>
      <c r="AE1434" s="13"/>
      <c r="AF1434" s="13"/>
      <c r="AG1434" s="13"/>
      <c r="AH1434" s="46"/>
      <c r="AI1434" s="56"/>
      <c r="AJ1434" s="46"/>
      <c r="AK1434" s="56"/>
    </row>
    <row r="1435" spans="1:37">
      <c r="A1435" s="36" t="str">
        <f t="shared" si="22"/>
        <v>CH990_2</v>
      </c>
      <c r="B1435" t="s">
        <v>140</v>
      </c>
      <c r="C1435" t="s">
        <v>193</v>
      </c>
      <c r="D1435">
        <v>990</v>
      </c>
      <c r="E1435">
        <v>2</v>
      </c>
      <c r="F1435" s="25" t="str">
        <f>VLOOKUP(B1435,Definitions!$C$7:$D$43,2,FALSE)</f>
        <v>Switzerland</v>
      </c>
      <c r="G1435" t="str">
        <f>VLOOKUP(C1435,Definitions!$C$49:$D$57,2,FALSE)</f>
        <v>Not elsewhere specified (Other)</v>
      </c>
      <c r="H1435" t="str">
        <f>VLOOKUP(D1435,Definitions!$C$60:$D$104,2,FALSE)</f>
        <v>Not elsewhere specified (Other)</v>
      </c>
      <c r="J1435" s="29" t="str">
        <f>VLOOKUP(E1435,Definitions!$C$115:$D$131,2,FALSE)</f>
        <v>Fuel oil</v>
      </c>
      <c r="K1435" s="47"/>
      <c r="L1435" s="46"/>
      <c r="M1435" s="46"/>
      <c r="N1435" s="56"/>
      <c r="O1435" s="46"/>
      <c r="P1435" s="46"/>
      <c r="Q1435" s="46"/>
      <c r="R1435" s="37"/>
      <c r="S1435" s="13"/>
      <c r="T1435" s="56"/>
      <c r="U1435" s="13"/>
      <c r="V1435" s="56"/>
      <c r="W1435" s="13"/>
      <c r="X1435" s="13"/>
      <c r="Y1435" s="13"/>
      <c r="Z1435" s="13"/>
      <c r="AA1435" s="46"/>
      <c r="AB1435" s="56"/>
      <c r="AC1435" s="13"/>
      <c r="AD1435" s="60"/>
      <c r="AE1435" s="13"/>
      <c r="AF1435" s="13"/>
      <c r="AG1435" s="13"/>
      <c r="AH1435" s="46"/>
      <c r="AI1435" s="56"/>
      <c r="AJ1435" s="46"/>
      <c r="AK1435" s="56"/>
    </row>
    <row r="1436" spans="1:37">
      <c r="A1436" s="36" t="str">
        <f t="shared" si="22"/>
        <v>CH990_3</v>
      </c>
      <c r="B1436" t="s">
        <v>140</v>
      </c>
      <c r="C1436" t="s">
        <v>193</v>
      </c>
      <c r="D1436">
        <v>990</v>
      </c>
      <c r="E1436">
        <v>3</v>
      </c>
      <c r="F1436" s="25" t="str">
        <f>VLOOKUP(B1436,Definitions!$C$7:$D$43,2,FALSE)</f>
        <v>Switzerland</v>
      </c>
      <c r="G1436" t="str">
        <f>VLOOKUP(C1436,Definitions!$C$49:$D$57,2,FALSE)</f>
        <v>Not elsewhere specified (Other)</v>
      </c>
      <c r="H1436" t="str">
        <f>VLOOKUP(D1436,Definitions!$C$60:$D$104,2,FALSE)</f>
        <v>Not elsewhere specified (Other)</v>
      </c>
      <c r="J1436" s="29" t="str">
        <f>VLOOKUP(E1436,Definitions!$C$115:$D$131,2,FALSE)</f>
        <v>Natural gas</v>
      </c>
      <c r="K1436" s="47"/>
      <c r="L1436" s="46"/>
      <c r="M1436" s="46"/>
      <c r="N1436" s="56"/>
      <c r="O1436" s="46"/>
      <c r="P1436" s="46"/>
      <c r="Q1436" s="46"/>
      <c r="R1436" s="37"/>
      <c r="S1436" s="13"/>
      <c r="T1436" s="56"/>
      <c r="U1436" s="13"/>
      <c r="V1436" s="56"/>
      <c r="W1436" s="13"/>
      <c r="X1436" s="13"/>
      <c r="Y1436" s="13"/>
      <c r="Z1436" s="13"/>
      <c r="AA1436" s="46"/>
      <c r="AB1436" s="56"/>
      <c r="AC1436" s="13"/>
      <c r="AD1436" s="60"/>
      <c r="AE1436" s="13"/>
      <c r="AF1436" s="13"/>
      <c r="AG1436" s="13"/>
      <c r="AH1436" s="46"/>
      <c r="AI1436" s="56"/>
      <c r="AJ1436" s="46"/>
      <c r="AK1436" s="56"/>
    </row>
    <row r="1437" spans="1:37">
      <c r="A1437" s="36" t="str">
        <f t="shared" si="22"/>
        <v>CH990_4</v>
      </c>
      <c r="B1437" t="s">
        <v>140</v>
      </c>
      <c r="C1437" t="s">
        <v>193</v>
      </c>
      <c r="D1437">
        <v>990</v>
      </c>
      <c r="E1437">
        <v>4</v>
      </c>
      <c r="F1437" s="25" t="str">
        <f>VLOOKUP(B1437,Definitions!$C$7:$D$43,2,FALSE)</f>
        <v>Switzerland</v>
      </c>
      <c r="G1437" t="str">
        <f>VLOOKUP(C1437,Definitions!$C$49:$D$57,2,FALSE)</f>
        <v>Not elsewhere specified (Other)</v>
      </c>
      <c r="H1437" t="str">
        <f>VLOOKUP(D1437,Definitions!$C$60:$D$104,2,FALSE)</f>
        <v>Not elsewhere specified (Other)</v>
      </c>
      <c r="J1437" s="29" t="str">
        <f>VLOOKUP(E1437,Definitions!$C$115:$D$131,2,FALSE)</f>
        <v>Other fossil fuels</v>
      </c>
      <c r="K1437" s="47"/>
      <c r="L1437" s="46"/>
      <c r="M1437" s="46"/>
      <c r="N1437" s="56"/>
      <c r="O1437" s="46"/>
      <c r="P1437" s="46"/>
      <c r="Q1437" s="46"/>
      <c r="R1437" s="37"/>
      <c r="S1437" s="13"/>
      <c r="T1437" s="56"/>
      <c r="U1437" s="13"/>
      <c r="V1437" s="56"/>
      <c r="W1437" s="13"/>
      <c r="X1437" s="13"/>
      <c r="Y1437" s="13"/>
      <c r="Z1437" s="13"/>
      <c r="AA1437" s="46"/>
      <c r="AB1437" s="56"/>
      <c r="AC1437" s="13"/>
      <c r="AD1437" s="60"/>
      <c r="AE1437" s="13"/>
      <c r="AF1437" s="13"/>
      <c r="AG1437" s="13"/>
      <c r="AH1437" s="46"/>
      <c r="AI1437" s="56"/>
      <c r="AJ1437" s="46"/>
      <c r="AK1437" s="56"/>
    </row>
    <row r="1438" spans="1:37">
      <c r="A1438" s="36" t="str">
        <f t="shared" si="22"/>
        <v>CH990_6</v>
      </c>
      <c r="B1438" t="s">
        <v>140</v>
      </c>
      <c r="C1438" t="s">
        <v>193</v>
      </c>
      <c r="D1438">
        <v>990</v>
      </c>
      <c r="E1438">
        <v>6</v>
      </c>
      <c r="F1438" s="25" t="str">
        <f>VLOOKUP(B1438,Definitions!$C$7:$D$43,2,FALSE)</f>
        <v>Switzerland</v>
      </c>
      <c r="G1438" t="str">
        <f>VLOOKUP(C1438,Definitions!$C$49:$D$57,2,FALSE)</f>
        <v>Not elsewhere specified (Other)</v>
      </c>
      <c r="H1438" t="str">
        <f>VLOOKUP(D1438,Definitions!$C$60:$D$104,2,FALSE)</f>
        <v>Not elsewhere specified (Other)</v>
      </c>
      <c r="J1438" s="29" t="str">
        <f>VLOOKUP(E1438,Definitions!$C$115:$D$131,2,FALSE)</f>
        <v>Electricity</v>
      </c>
      <c r="K1438" s="47"/>
      <c r="L1438" s="46"/>
      <c r="M1438" s="46"/>
      <c r="N1438" s="56"/>
      <c r="O1438" s="46"/>
      <c r="P1438" s="46"/>
      <c r="Q1438" s="46"/>
      <c r="R1438" s="37"/>
      <c r="S1438" s="13"/>
      <c r="T1438" s="56"/>
      <c r="U1438" s="13"/>
      <c r="V1438" s="56"/>
      <c r="W1438" s="13"/>
      <c r="X1438" s="13"/>
      <c r="Y1438" s="13"/>
      <c r="Z1438" s="13"/>
      <c r="AA1438" s="46"/>
      <c r="AB1438" s="56"/>
      <c r="AC1438" s="13"/>
      <c r="AD1438" s="60"/>
      <c r="AE1438" s="13"/>
      <c r="AF1438" s="13"/>
      <c r="AG1438" s="13"/>
      <c r="AH1438" s="46"/>
      <c r="AI1438" s="56"/>
      <c r="AJ1438" s="46"/>
      <c r="AK1438" s="56"/>
    </row>
    <row r="1439" spans="1:37">
      <c r="A1439" s="36" t="str">
        <f t="shared" si="22"/>
        <v>CH990_7</v>
      </c>
      <c r="B1439" t="s">
        <v>140</v>
      </c>
      <c r="C1439" t="s">
        <v>193</v>
      </c>
      <c r="D1439">
        <v>990</v>
      </c>
      <c r="E1439">
        <v>7</v>
      </c>
      <c r="F1439" s="25" t="str">
        <f>VLOOKUP(B1439,Definitions!$C$7:$D$43,2,FALSE)</f>
        <v>Switzerland</v>
      </c>
      <c r="G1439" t="str">
        <f>VLOOKUP(C1439,Definitions!$C$49:$D$57,2,FALSE)</f>
        <v>Not elsewhere specified (Other)</v>
      </c>
      <c r="H1439" t="str">
        <f>VLOOKUP(D1439,Definitions!$C$60:$D$104,2,FALSE)</f>
        <v>Not elsewhere specified (Other)</v>
      </c>
      <c r="J1439" s="29" t="str">
        <f>VLOOKUP(E1439,Definitions!$C$115:$D$131,2,FALSE)</f>
        <v>District heating</v>
      </c>
      <c r="K1439" s="47"/>
      <c r="L1439" s="46"/>
      <c r="M1439" s="46"/>
      <c r="N1439" s="56"/>
      <c r="O1439" s="46"/>
      <c r="P1439" s="46"/>
      <c r="Q1439" s="46"/>
      <c r="R1439" s="37"/>
      <c r="S1439" s="13"/>
      <c r="T1439" s="56"/>
      <c r="U1439" s="13"/>
      <c r="V1439" s="56"/>
      <c r="W1439" s="13"/>
      <c r="X1439" s="13"/>
      <c r="Y1439" s="13"/>
      <c r="Z1439" s="13"/>
      <c r="AA1439" s="46"/>
      <c r="AB1439" s="56"/>
      <c r="AC1439" s="13"/>
      <c r="AD1439" s="60"/>
      <c r="AE1439" s="13"/>
      <c r="AF1439" s="13"/>
      <c r="AG1439" s="13"/>
      <c r="AH1439" s="46"/>
      <c r="AI1439" s="56"/>
      <c r="AJ1439" s="46"/>
      <c r="AK1439" s="56"/>
    </row>
    <row r="1440" spans="1:37">
      <c r="A1440" s="36" t="str">
        <f t="shared" si="22"/>
        <v>CH990_8</v>
      </c>
      <c r="B1440" t="s">
        <v>140</v>
      </c>
      <c r="C1440" t="s">
        <v>193</v>
      </c>
      <c r="D1440">
        <v>990</v>
      </c>
      <c r="E1440">
        <v>8</v>
      </c>
      <c r="F1440" s="25" t="str">
        <f>VLOOKUP(B1440,Definitions!$C$7:$D$43,2,FALSE)</f>
        <v>Switzerland</v>
      </c>
      <c r="G1440" t="str">
        <f>VLOOKUP(C1440,Definitions!$C$49:$D$57,2,FALSE)</f>
        <v>Not elsewhere specified (Other)</v>
      </c>
      <c r="H1440" t="str">
        <f>VLOOKUP(D1440,Definitions!$C$60:$D$104,2,FALSE)</f>
        <v>Not elsewhere specified (Other)</v>
      </c>
      <c r="J1440" s="29" t="str">
        <f>VLOOKUP(E1440,Definitions!$C$115:$D$131,2,FALSE)</f>
        <v>Waste non-RES</v>
      </c>
      <c r="K1440" s="47"/>
      <c r="L1440" s="46"/>
      <c r="M1440" s="46"/>
      <c r="N1440" s="56"/>
      <c r="O1440" s="46"/>
      <c r="P1440" s="46"/>
      <c r="Q1440" s="46"/>
      <c r="R1440" s="37"/>
      <c r="S1440" s="13"/>
      <c r="T1440" s="56"/>
      <c r="U1440" s="13"/>
      <c r="V1440" s="56"/>
      <c r="W1440" s="13"/>
      <c r="X1440" s="13"/>
      <c r="Y1440" s="13"/>
      <c r="Z1440" s="13"/>
      <c r="AA1440" s="46"/>
      <c r="AB1440" s="56"/>
      <c r="AC1440" s="13"/>
      <c r="AD1440" s="60"/>
      <c r="AE1440" s="13"/>
      <c r="AF1440" s="13"/>
      <c r="AG1440" s="13"/>
      <c r="AH1440" s="46"/>
      <c r="AI1440" s="56"/>
      <c r="AJ1440" s="46"/>
      <c r="AK1440" s="56"/>
    </row>
    <row r="1441" spans="1:37">
      <c r="A1441" s="36" t="str">
        <f t="shared" si="22"/>
        <v>CH990_9</v>
      </c>
      <c r="B1441" t="s">
        <v>140</v>
      </c>
      <c r="C1441" t="s">
        <v>193</v>
      </c>
      <c r="D1441">
        <v>990</v>
      </c>
      <c r="E1441">
        <v>9</v>
      </c>
      <c r="F1441" s="25" t="str">
        <f>VLOOKUP(B1441,Definitions!$C$7:$D$43,2,FALSE)</f>
        <v>Switzerland</v>
      </c>
      <c r="G1441" t="str">
        <f>VLOOKUP(C1441,Definitions!$C$49:$D$57,2,FALSE)</f>
        <v>Not elsewhere specified (Other)</v>
      </c>
      <c r="H1441" t="str">
        <f>VLOOKUP(D1441,Definitions!$C$60:$D$104,2,FALSE)</f>
        <v>Not elsewhere specified (Other)</v>
      </c>
      <c r="J1441" s="29" t="str">
        <f>VLOOKUP(E1441,Definitions!$C$115:$D$131,2,FALSE)</f>
        <v>Waste RES</v>
      </c>
      <c r="K1441" s="47"/>
      <c r="L1441" s="46"/>
      <c r="M1441" s="46"/>
      <c r="N1441" s="56"/>
      <c r="O1441" s="46"/>
      <c r="P1441" s="46"/>
      <c r="Q1441" s="46"/>
      <c r="R1441" s="37"/>
      <c r="S1441" s="13"/>
      <c r="T1441" s="56"/>
      <c r="U1441" s="13"/>
      <c r="V1441" s="56"/>
      <c r="W1441" s="13"/>
      <c r="X1441" s="13"/>
      <c r="Y1441" s="13"/>
      <c r="Z1441" s="13"/>
      <c r="AA1441" s="46"/>
      <c r="AB1441" s="56"/>
      <c r="AC1441" s="13"/>
      <c r="AD1441" s="60"/>
      <c r="AE1441" s="13"/>
      <c r="AF1441" s="13"/>
      <c r="AG1441" s="13"/>
      <c r="AH1441" s="46"/>
      <c r="AI1441" s="56"/>
      <c r="AJ1441" s="46"/>
      <c r="AK1441" s="56"/>
    </row>
    <row r="1442" spans="1:37">
      <c r="A1442" s="36" t="str">
        <f t="shared" si="22"/>
        <v>CH990_51</v>
      </c>
      <c r="B1442" t="s">
        <v>140</v>
      </c>
      <c r="C1442" t="s">
        <v>193</v>
      </c>
      <c r="D1442">
        <v>990</v>
      </c>
      <c r="E1442">
        <v>51</v>
      </c>
      <c r="F1442" s="25" t="str">
        <f>VLOOKUP(B1442,Definitions!$C$7:$D$43,2,FALSE)</f>
        <v>Switzerland</v>
      </c>
      <c r="G1442" t="str">
        <f>VLOOKUP(C1442,Definitions!$C$49:$D$57,2,FALSE)</f>
        <v>Not elsewhere specified (Other)</v>
      </c>
      <c r="H1442" t="str">
        <f>VLOOKUP(D1442,Definitions!$C$60:$D$104,2,FALSE)</f>
        <v>Not elsewhere specified (Other)</v>
      </c>
      <c r="J1442" s="29" t="str">
        <f>VLOOKUP(E1442,Definitions!$C$115:$D$131,2,FALSE)</f>
        <v>Biomass</v>
      </c>
      <c r="K1442" s="47"/>
      <c r="L1442" s="46"/>
      <c r="M1442" s="46"/>
      <c r="N1442" s="56"/>
      <c r="O1442" s="46"/>
      <c r="P1442" s="46"/>
      <c r="Q1442" s="46"/>
      <c r="R1442" s="37"/>
      <c r="S1442" s="13"/>
      <c r="T1442" s="56"/>
      <c r="U1442" s="13"/>
      <c r="V1442" s="56"/>
      <c r="W1442" s="13"/>
      <c r="X1442" s="13"/>
      <c r="Y1442" s="13"/>
      <c r="Z1442" s="13"/>
      <c r="AA1442" s="46"/>
      <c r="AB1442" s="56"/>
      <c r="AC1442" s="13"/>
      <c r="AD1442" s="60"/>
      <c r="AE1442" s="13"/>
      <c r="AF1442" s="13"/>
      <c r="AG1442" s="13"/>
      <c r="AH1442" s="46"/>
      <c r="AI1442" s="56"/>
      <c r="AJ1442" s="46"/>
      <c r="AK1442" s="56"/>
    </row>
    <row r="1443" spans="1:37">
      <c r="A1443" s="36" t="str">
        <f t="shared" si="22"/>
        <v>CH990_52</v>
      </c>
      <c r="B1443" t="s">
        <v>140</v>
      </c>
      <c r="C1443" t="s">
        <v>193</v>
      </c>
      <c r="D1443">
        <v>990</v>
      </c>
      <c r="E1443">
        <v>52</v>
      </c>
      <c r="F1443" s="25" t="str">
        <f>VLOOKUP(B1443,Definitions!$C$7:$D$43,2,FALSE)</f>
        <v>Switzerland</v>
      </c>
      <c r="G1443" t="str">
        <f>VLOOKUP(C1443,Definitions!$C$49:$D$57,2,FALSE)</f>
        <v>Not elsewhere specified (Other)</v>
      </c>
      <c r="H1443" t="str">
        <f>VLOOKUP(D1443,Definitions!$C$60:$D$104,2,FALSE)</f>
        <v>Not elsewhere specified (Other)</v>
      </c>
      <c r="J1443" s="29" t="str">
        <f>VLOOKUP(E1443,Definitions!$C$115:$D$131,2,FALSE)</f>
        <v>Geothermal</v>
      </c>
      <c r="K1443" s="47"/>
      <c r="L1443" s="46"/>
      <c r="M1443" s="46"/>
      <c r="N1443" s="56"/>
      <c r="O1443" s="46"/>
      <c r="P1443" s="46"/>
      <c r="Q1443" s="46"/>
      <c r="R1443" s="37"/>
      <c r="S1443" s="13"/>
      <c r="T1443" s="56"/>
      <c r="U1443" s="13"/>
      <c r="V1443" s="56"/>
      <c r="W1443" s="13"/>
      <c r="X1443" s="13"/>
      <c r="Y1443" s="13"/>
      <c r="Z1443" s="13"/>
      <c r="AA1443" s="46"/>
      <c r="AB1443" s="56"/>
      <c r="AC1443" s="13"/>
      <c r="AD1443" s="60"/>
      <c r="AE1443" s="13"/>
      <c r="AF1443" s="13"/>
      <c r="AG1443" s="13"/>
      <c r="AH1443" s="46"/>
      <c r="AI1443" s="56"/>
      <c r="AJ1443" s="46"/>
      <c r="AK1443" s="56"/>
    </row>
    <row r="1444" spans="1:37">
      <c r="A1444" s="36" t="str">
        <f t="shared" si="22"/>
        <v>CH990_53</v>
      </c>
      <c r="B1444" t="s">
        <v>140</v>
      </c>
      <c r="C1444" t="s">
        <v>193</v>
      </c>
      <c r="D1444">
        <v>990</v>
      </c>
      <c r="E1444">
        <v>53</v>
      </c>
      <c r="F1444" s="25" t="str">
        <f>VLOOKUP(B1444,Definitions!$C$7:$D$43,2,FALSE)</f>
        <v>Switzerland</v>
      </c>
      <c r="G1444" t="str">
        <f>VLOOKUP(C1444,Definitions!$C$49:$D$57,2,FALSE)</f>
        <v>Not elsewhere specified (Other)</v>
      </c>
      <c r="H1444" t="str">
        <f>VLOOKUP(D1444,Definitions!$C$60:$D$104,2,FALSE)</f>
        <v>Not elsewhere specified (Other)</v>
      </c>
      <c r="J1444" s="29" t="str">
        <f>VLOOKUP(E1444,Definitions!$C$115:$D$131,2,FALSE)</f>
        <v>Solar energy</v>
      </c>
      <c r="K1444" s="47"/>
      <c r="L1444" s="46"/>
      <c r="M1444" s="46"/>
      <c r="N1444" s="56"/>
      <c r="O1444" s="46"/>
      <c r="P1444" s="46"/>
      <c r="Q1444" s="46"/>
      <c r="R1444" s="37"/>
      <c r="S1444" s="13"/>
      <c r="T1444" s="56"/>
      <c r="U1444" s="13"/>
      <c r="V1444" s="56"/>
      <c r="W1444" s="13"/>
      <c r="X1444" s="13"/>
      <c r="Y1444" s="13"/>
      <c r="Z1444" s="13"/>
      <c r="AA1444" s="46"/>
      <c r="AB1444" s="56"/>
      <c r="AC1444" s="13"/>
      <c r="AD1444" s="60"/>
      <c r="AE1444" s="13"/>
      <c r="AF1444" s="13"/>
      <c r="AG1444" s="13"/>
      <c r="AH1444" s="46"/>
      <c r="AI1444" s="56"/>
      <c r="AJ1444" s="46"/>
      <c r="AK1444" s="56"/>
    </row>
    <row r="1445" spans="1:37">
      <c r="A1445" s="36" t="str">
        <f t="shared" si="22"/>
        <v>CH990_56</v>
      </c>
      <c r="B1445" t="s">
        <v>140</v>
      </c>
      <c r="C1445" t="s">
        <v>193</v>
      </c>
      <c r="D1445">
        <v>990</v>
      </c>
      <c r="E1445">
        <v>56</v>
      </c>
      <c r="F1445" s="25" t="str">
        <f>VLOOKUP(B1445,Definitions!$C$7:$D$43,2,FALSE)</f>
        <v>Switzerland</v>
      </c>
      <c r="G1445" t="str">
        <f>VLOOKUP(C1445,Definitions!$C$49:$D$57,2,FALSE)</f>
        <v>Not elsewhere specified (Other)</v>
      </c>
      <c r="H1445" t="str">
        <f>VLOOKUP(D1445,Definitions!$C$60:$D$104,2,FALSE)</f>
        <v>Not elsewhere specified (Other)</v>
      </c>
      <c r="J1445" s="29" t="str">
        <f>VLOOKUP(E1445,Definitions!$C$115:$D$131,2,FALSE)</f>
        <v>Ambient heat ground</v>
      </c>
      <c r="K1445" s="47"/>
      <c r="L1445" s="46"/>
      <c r="M1445" s="46"/>
      <c r="N1445" s="56"/>
      <c r="O1445" s="46"/>
      <c r="P1445" s="46"/>
      <c r="Q1445" s="46"/>
      <c r="R1445" s="37"/>
      <c r="S1445" s="13"/>
      <c r="T1445" s="56"/>
      <c r="U1445" s="13"/>
      <c r="V1445" s="56"/>
      <c r="W1445" s="13"/>
      <c r="X1445" s="13"/>
      <c r="Y1445" s="13"/>
      <c r="Z1445" s="13"/>
      <c r="AA1445" s="46"/>
      <c r="AB1445" s="56"/>
      <c r="AC1445" s="13"/>
      <c r="AD1445" s="60"/>
      <c r="AE1445" s="13"/>
      <c r="AF1445" s="13"/>
      <c r="AG1445" s="13"/>
      <c r="AH1445" s="46"/>
      <c r="AI1445" s="56"/>
      <c r="AJ1445" s="46"/>
      <c r="AK1445" s="56"/>
    </row>
    <row r="1446" spans="1:37">
      <c r="A1446" s="36" t="str">
        <f t="shared" si="22"/>
        <v>CH990_57</v>
      </c>
      <c r="B1446" t="s">
        <v>140</v>
      </c>
      <c r="C1446" t="s">
        <v>193</v>
      </c>
      <c r="D1446">
        <v>990</v>
      </c>
      <c r="E1446">
        <v>57</v>
      </c>
      <c r="F1446" s="25" t="str">
        <f>VLOOKUP(B1446,Definitions!$C$7:$D$43,2,FALSE)</f>
        <v>Switzerland</v>
      </c>
      <c r="G1446" t="str">
        <f>VLOOKUP(C1446,Definitions!$C$49:$D$57,2,FALSE)</f>
        <v>Not elsewhere specified (Other)</v>
      </c>
      <c r="H1446" t="str">
        <f>VLOOKUP(D1446,Definitions!$C$60:$D$104,2,FALSE)</f>
        <v>Not elsewhere specified (Other)</v>
      </c>
      <c r="J1446" s="29" t="str">
        <f>VLOOKUP(E1446,Definitions!$C$115:$D$131,2,FALSE)</f>
        <v>Ambient heat air</v>
      </c>
      <c r="K1446" s="47"/>
      <c r="L1446" s="46"/>
      <c r="M1446" s="46"/>
      <c r="N1446" s="56"/>
      <c r="O1446" s="46"/>
      <c r="P1446" s="46"/>
      <c r="Q1446" s="46"/>
      <c r="R1446" s="37"/>
      <c r="S1446" s="13"/>
      <c r="T1446" s="56"/>
      <c r="U1446" s="13"/>
      <c r="V1446" s="56"/>
      <c r="W1446" s="13"/>
      <c r="X1446" s="13"/>
      <c r="Y1446" s="13"/>
      <c r="Z1446" s="13"/>
      <c r="AA1446" s="46"/>
      <c r="AB1446" s="56"/>
      <c r="AC1446" s="13"/>
      <c r="AD1446" s="60"/>
      <c r="AE1446" s="13"/>
      <c r="AF1446" s="13"/>
      <c r="AG1446" s="13"/>
      <c r="AH1446" s="46"/>
      <c r="AI1446" s="56"/>
      <c r="AJ1446" s="46"/>
      <c r="AK1446" s="56"/>
    </row>
    <row r="1447" spans="1:37">
      <c r="A1447" s="36" t="str">
        <f t="shared" si="22"/>
        <v>CH990_58</v>
      </c>
      <c r="B1447" t="s">
        <v>140</v>
      </c>
      <c r="C1447" t="s">
        <v>193</v>
      </c>
      <c r="D1447">
        <v>990</v>
      </c>
      <c r="E1447">
        <v>58</v>
      </c>
      <c r="F1447" s="25" t="str">
        <f>VLOOKUP(B1447,Definitions!$C$7:$D$43,2,FALSE)</f>
        <v>Switzerland</v>
      </c>
      <c r="G1447" t="str">
        <f>VLOOKUP(C1447,Definitions!$C$49:$D$57,2,FALSE)</f>
        <v>Not elsewhere specified (Other)</v>
      </c>
      <c r="H1447" t="str">
        <f>VLOOKUP(D1447,Definitions!$C$60:$D$104,2,FALSE)</f>
        <v>Not elsewhere specified (Other)</v>
      </c>
      <c r="J1447" s="29" t="str">
        <f>VLOOKUP(E1447,Definitions!$C$115:$D$131,2,FALSE)</f>
        <v>Ambient heat total</v>
      </c>
      <c r="K1447" s="47"/>
      <c r="L1447" s="46"/>
      <c r="M1447" s="46"/>
      <c r="N1447" s="56"/>
      <c r="O1447" s="46"/>
      <c r="P1447" s="46"/>
      <c r="Q1447" s="46"/>
      <c r="R1447" s="37"/>
      <c r="S1447" s="13"/>
      <c r="T1447" s="56"/>
      <c r="U1447" s="13"/>
      <c r="V1447" s="56"/>
      <c r="W1447" s="13"/>
      <c r="X1447" s="13"/>
      <c r="Y1447" s="13"/>
      <c r="Z1447" s="13"/>
      <c r="AA1447" s="46"/>
      <c r="AB1447" s="56"/>
      <c r="AC1447" s="13"/>
      <c r="AD1447" s="60"/>
      <c r="AE1447" s="13"/>
      <c r="AF1447" s="13"/>
      <c r="AG1447" s="13"/>
      <c r="AH1447" s="46"/>
      <c r="AI1447" s="56"/>
      <c r="AJ1447" s="46"/>
      <c r="AK1447" s="56"/>
    </row>
    <row r="1448" spans="1:37">
      <c r="A1448" s="36" t="str">
        <f t="shared" si="22"/>
        <v>CH990_55</v>
      </c>
      <c r="B1448" t="s">
        <v>140</v>
      </c>
      <c r="C1448" t="s">
        <v>193</v>
      </c>
      <c r="D1448">
        <v>990</v>
      </c>
      <c r="E1448">
        <v>55</v>
      </c>
      <c r="F1448" s="25" t="str">
        <f>VLOOKUP(B1448,Definitions!$C$7:$D$43,2,FALSE)</f>
        <v>Switzerland</v>
      </c>
      <c r="G1448" t="str">
        <f>VLOOKUP(C1448,Definitions!$C$49:$D$57,2,FALSE)</f>
        <v>Not elsewhere specified (Other)</v>
      </c>
      <c r="H1448" t="str">
        <f>VLOOKUP(D1448,Definitions!$C$60:$D$104,2,FALSE)</f>
        <v>Not elsewhere specified (Other)</v>
      </c>
      <c r="J1448" s="29" t="str">
        <f>VLOOKUP(E1448,Definitions!$C$115:$D$131,2,FALSE)</f>
        <v xml:space="preserve">Other RES </v>
      </c>
      <c r="K1448" s="47"/>
      <c r="L1448" s="46"/>
      <c r="M1448" s="46"/>
      <c r="N1448" s="56"/>
      <c r="O1448" s="46"/>
      <c r="P1448" s="46"/>
      <c r="Q1448" s="46"/>
      <c r="R1448" s="37"/>
      <c r="S1448" s="13"/>
      <c r="T1448" s="56"/>
      <c r="U1448" s="13"/>
      <c r="V1448" s="56"/>
      <c r="W1448" s="13"/>
      <c r="X1448" s="13"/>
      <c r="Y1448" s="13"/>
      <c r="Z1448" s="13"/>
      <c r="AA1448" s="46"/>
      <c r="AB1448" s="56"/>
      <c r="AC1448" s="13"/>
      <c r="AD1448" s="60"/>
      <c r="AE1448" s="13"/>
      <c r="AF1448" s="13"/>
      <c r="AG1448" s="13"/>
      <c r="AH1448" s="46"/>
      <c r="AI1448" s="56"/>
      <c r="AJ1448" s="46"/>
      <c r="AK1448" s="56"/>
    </row>
    <row r="1449" spans="1:37">
      <c r="A1449" s="36" t="str">
        <f t="shared" si="22"/>
        <v>IS101_0</v>
      </c>
      <c r="B1449" t="s">
        <v>141</v>
      </c>
      <c r="C1449" t="s">
        <v>193</v>
      </c>
      <c r="D1449">
        <v>101</v>
      </c>
      <c r="E1449">
        <v>0</v>
      </c>
      <c r="F1449" s="25" t="str">
        <f>VLOOKUP(B1449,Definitions!$C$7:$D$43,2,FALSE)</f>
        <v>Iceland</v>
      </c>
      <c r="G1449" t="str">
        <f>VLOOKUP(C1449,Definitions!$C$49:$D$57,2,FALSE)</f>
        <v>Not elsewhere specified (Other)</v>
      </c>
      <c r="H1449" t="str">
        <f>VLOOKUP(D1449,Definitions!$C$60:$D$104,2,FALSE)</f>
        <v>Agriculture / Forestry</v>
      </c>
      <c r="J1449" s="29" t="str">
        <f>VLOOKUP(E1449,Definitions!$C$115:$D$131,2,FALSE)</f>
        <v>TOTAL</v>
      </c>
      <c r="K1449" s="47"/>
      <c r="L1449" s="46"/>
      <c r="M1449" s="46"/>
      <c r="N1449" s="56"/>
      <c r="O1449" s="46"/>
      <c r="P1449" s="46"/>
      <c r="Q1449" s="46"/>
      <c r="R1449" s="37"/>
      <c r="S1449" s="13"/>
      <c r="T1449" s="56"/>
      <c r="U1449" s="13"/>
      <c r="V1449" s="56"/>
      <c r="W1449" s="13"/>
      <c r="X1449" s="13"/>
      <c r="Y1449" s="13"/>
      <c r="Z1449" s="13"/>
      <c r="AA1449" s="46"/>
      <c r="AB1449" s="56"/>
      <c r="AC1449" s="13"/>
      <c r="AD1449" s="60"/>
      <c r="AE1449" s="13"/>
      <c r="AF1449" s="13"/>
      <c r="AG1449" s="13"/>
      <c r="AH1449" s="46"/>
      <c r="AI1449" s="56"/>
      <c r="AJ1449" s="46"/>
      <c r="AK1449" s="56"/>
    </row>
    <row r="1450" spans="1:37">
      <c r="A1450" s="36" t="str">
        <f t="shared" si="22"/>
        <v>IS101_1</v>
      </c>
      <c r="B1450" t="s">
        <v>141</v>
      </c>
      <c r="C1450" t="s">
        <v>193</v>
      </c>
      <c r="D1450">
        <v>101</v>
      </c>
      <c r="E1450">
        <v>1</v>
      </c>
      <c r="F1450" s="25" t="str">
        <f>VLOOKUP(B1450,Definitions!$C$7:$D$43,2,FALSE)</f>
        <v>Iceland</v>
      </c>
      <c r="G1450" t="str">
        <f>VLOOKUP(C1450,Definitions!$C$49:$D$57,2,FALSE)</f>
        <v>Not elsewhere specified (Other)</v>
      </c>
      <c r="H1450" t="str">
        <f>VLOOKUP(D1450,Definitions!$C$60:$D$104,2,FALSE)</f>
        <v>Agriculture / Forestry</v>
      </c>
      <c r="J1450" s="29" t="str">
        <f>VLOOKUP(E1450,Definitions!$C$115:$D$131,2,FALSE)</f>
        <v>Coal</v>
      </c>
      <c r="K1450" s="47"/>
      <c r="L1450" s="46"/>
      <c r="M1450" s="46"/>
      <c r="N1450" s="56"/>
      <c r="O1450" s="46"/>
      <c r="P1450" s="46"/>
      <c r="Q1450" s="46"/>
      <c r="R1450" s="37"/>
      <c r="S1450" s="13"/>
      <c r="T1450" s="56"/>
      <c r="U1450" s="13"/>
      <c r="V1450" s="56"/>
      <c r="W1450" s="13"/>
      <c r="X1450" s="13"/>
      <c r="Y1450" s="13"/>
      <c r="Z1450" s="13"/>
      <c r="AA1450" s="46"/>
      <c r="AB1450" s="56"/>
      <c r="AC1450" s="13"/>
      <c r="AD1450" s="60"/>
      <c r="AE1450" s="13"/>
      <c r="AF1450" s="13"/>
      <c r="AG1450" s="13"/>
      <c r="AH1450" s="46"/>
      <c r="AI1450" s="56"/>
      <c r="AJ1450" s="46"/>
      <c r="AK1450" s="56"/>
    </row>
    <row r="1451" spans="1:37">
      <c r="A1451" s="36" t="str">
        <f t="shared" si="22"/>
        <v>IS101_2</v>
      </c>
      <c r="B1451" t="s">
        <v>141</v>
      </c>
      <c r="C1451" t="s">
        <v>193</v>
      </c>
      <c r="D1451">
        <v>101</v>
      </c>
      <c r="E1451">
        <v>2</v>
      </c>
      <c r="F1451" s="25" t="str">
        <f>VLOOKUP(B1451,Definitions!$C$7:$D$43,2,FALSE)</f>
        <v>Iceland</v>
      </c>
      <c r="G1451" t="str">
        <f>VLOOKUP(C1451,Definitions!$C$49:$D$57,2,FALSE)</f>
        <v>Not elsewhere specified (Other)</v>
      </c>
      <c r="H1451" t="str">
        <f>VLOOKUP(D1451,Definitions!$C$60:$D$104,2,FALSE)</f>
        <v>Agriculture / Forestry</v>
      </c>
      <c r="J1451" s="29" t="str">
        <f>VLOOKUP(E1451,Definitions!$C$115:$D$131,2,FALSE)</f>
        <v>Fuel oil</v>
      </c>
      <c r="K1451" s="47"/>
      <c r="L1451" s="46"/>
      <c r="M1451" s="46"/>
      <c r="N1451" s="56"/>
      <c r="O1451" s="46"/>
      <c r="P1451" s="46"/>
      <c r="Q1451" s="46"/>
      <c r="R1451" s="37"/>
      <c r="S1451" s="13"/>
      <c r="T1451" s="56"/>
      <c r="U1451" s="13"/>
      <c r="V1451" s="56"/>
      <c r="W1451" s="13"/>
      <c r="X1451" s="13"/>
      <c r="Y1451" s="13"/>
      <c r="Z1451" s="13"/>
      <c r="AA1451" s="46"/>
      <c r="AB1451" s="56"/>
      <c r="AC1451" s="13"/>
      <c r="AD1451" s="60"/>
      <c r="AE1451" s="13"/>
      <c r="AF1451" s="13"/>
      <c r="AG1451" s="13"/>
      <c r="AH1451" s="46"/>
      <c r="AI1451" s="56"/>
      <c r="AJ1451" s="46"/>
      <c r="AK1451" s="56"/>
    </row>
    <row r="1452" spans="1:37">
      <c r="A1452" s="36" t="str">
        <f t="shared" si="22"/>
        <v>IS101_3</v>
      </c>
      <c r="B1452" t="s">
        <v>141</v>
      </c>
      <c r="C1452" t="s">
        <v>193</v>
      </c>
      <c r="D1452">
        <v>101</v>
      </c>
      <c r="E1452">
        <v>3</v>
      </c>
      <c r="F1452" s="25" t="str">
        <f>VLOOKUP(B1452,Definitions!$C$7:$D$43,2,FALSE)</f>
        <v>Iceland</v>
      </c>
      <c r="G1452" t="str">
        <f>VLOOKUP(C1452,Definitions!$C$49:$D$57,2,FALSE)</f>
        <v>Not elsewhere specified (Other)</v>
      </c>
      <c r="H1452" t="str">
        <f>VLOOKUP(D1452,Definitions!$C$60:$D$104,2,FALSE)</f>
        <v>Agriculture / Forestry</v>
      </c>
      <c r="J1452" s="29" t="str">
        <f>VLOOKUP(E1452,Definitions!$C$115:$D$131,2,FALSE)</f>
        <v>Natural gas</v>
      </c>
      <c r="K1452" s="47"/>
      <c r="L1452" s="46"/>
      <c r="M1452" s="46"/>
      <c r="N1452" s="56"/>
      <c r="O1452" s="46"/>
      <c r="P1452" s="46"/>
      <c r="Q1452" s="46"/>
      <c r="R1452" s="37"/>
      <c r="S1452" s="13"/>
      <c r="T1452" s="56"/>
      <c r="U1452" s="13"/>
      <c r="V1452" s="56"/>
      <c r="W1452" s="13"/>
      <c r="X1452" s="13"/>
      <c r="Y1452" s="13"/>
      <c r="Z1452" s="13"/>
      <c r="AA1452" s="46"/>
      <c r="AB1452" s="56"/>
      <c r="AC1452" s="13"/>
      <c r="AD1452" s="60"/>
      <c r="AE1452" s="13"/>
      <c r="AF1452" s="13"/>
      <c r="AG1452" s="13"/>
      <c r="AH1452" s="46"/>
      <c r="AI1452" s="56"/>
      <c r="AJ1452" s="46"/>
      <c r="AK1452" s="56"/>
    </row>
    <row r="1453" spans="1:37">
      <c r="A1453" s="36" t="str">
        <f t="shared" si="22"/>
        <v>IS101_4</v>
      </c>
      <c r="B1453" t="s">
        <v>141</v>
      </c>
      <c r="C1453" t="s">
        <v>193</v>
      </c>
      <c r="D1453">
        <v>101</v>
      </c>
      <c r="E1453">
        <v>4</v>
      </c>
      <c r="F1453" s="25" t="str">
        <f>VLOOKUP(B1453,Definitions!$C$7:$D$43,2,FALSE)</f>
        <v>Iceland</v>
      </c>
      <c r="G1453" t="str">
        <f>VLOOKUP(C1453,Definitions!$C$49:$D$57,2,FALSE)</f>
        <v>Not elsewhere specified (Other)</v>
      </c>
      <c r="H1453" t="str">
        <f>VLOOKUP(D1453,Definitions!$C$60:$D$104,2,FALSE)</f>
        <v>Agriculture / Forestry</v>
      </c>
      <c r="J1453" s="29" t="str">
        <f>VLOOKUP(E1453,Definitions!$C$115:$D$131,2,FALSE)</f>
        <v>Other fossil fuels</v>
      </c>
      <c r="K1453" s="47"/>
      <c r="L1453" s="46"/>
      <c r="M1453" s="46"/>
      <c r="N1453" s="56"/>
      <c r="O1453" s="46"/>
      <c r="P1453" s="46"/>
      <c r="Q1453" s="46"/>
      <c r="R1453" s="37"/>
      <c r="S1453" s="13"/>
      <c r="T1453" s="56"/>
      <c r="U1453" s="13"/>
      <c r="V1453" s="56"/>
      <c r="W1453" s="13"/>
      <c r="X1453" s="13"/>
      <c r="Y1453" s="13"/>
      <c r="Z1453" s="13"/>
      <c r="AA1453" s="46"/>
      <c r="AB1453" s="56"/>
      <c r="AC1453" s="13"/>
      <c r="AD1453" s="60"/>
      <c r="AE1453" s="13"/>
      <c r="AF1453" s="13"/>
      <c r="AG1453" s="13"/>
      <c r="AH1453" s="46"/>
      <c r="AI1453" s="56"/>
      <c r="AJ1453" s="46"/>
      <c r="AK1453" s="56"/>
    </row>
    <row r="1454" spans="1:37">
      <c r="A1454" s="36" t="str">
        <f t="shared" si="22"/>
        <v>IS101_6</v>
      </c>
      <c r="B1454" t="s">
        <v>141</v>
      </c>
      <c r="C1454" t="s">
        <v>193</v>
      </c>
      <c r="D1454">
        <v>101</v>
      </c>
      <c r="E1454">
        <v>6</v>
      </c>
      <c r="F1454" s="25" t="str">
        <f>VLOOKUP(B1454,Definitions!$C$7:$D$43,2,FALSE)</f>
        <v>Iceland</v>
      </c>
      <c r="G1454" t="str">
        <f>VLOOKUP(C1454,Definitions!$C$49:$D$57,2,FALSE)</f>
        <v>Not elsewhere specified (Other)</v>
      </c>
      <c r="H1454" t="str">
        <f>VLOOKUP(D1454,Definitions!$C$60:$D$104,2,FALSE)</f>
        <v>Agriculture / Forestry</v>
      </c>
      <c r="J1454" s="29" t="str">
        <f>VLOOKUP(E1454,Definitions!$C$115:$D$131,2,FALSE)</f>
        <v>Electricity</v>
      </c>
      <c r="K1454" s="47"/>
      <c r="L1454" s="46"/>
      <c r="M1454" s="46"/>
      <c r="N1454" s="56"/>
      <c r="O1454" s="46"/>
      <c r="P1454" s="46"/>
      <c r="Q1454" s="46"/>
      <c r="R1454" s="37"/>
      <c r="S1454" s="13"/>
      <c r="T1454" s="56"/>
      <c r="U1454" s="13"/>
      <c r="V1454" s="56"/>
      <c r="W1454" s="13"/>
      <c r="X1454" s="13"/>
      <c r="Y1454" s="13"/>
      <c r="Z1454" s="13"/>
      <c r="AA1454" s="46"/>
      <c r="AB1454" s="56"/>
      <c r="AC1454" s="13"/>
      <c r="AD1454" s="60"/>
      <c r="AE1454" s="13"/>
      <c r="AF1454" s="13"/>
      <c r="AG1454" s="13"/>
      <c r="AH1454" s="46"/>
      <c r="AI1454" s="56"/>
      <c r="AJ1454" s="46"/>
      <c r="AK1454" s="56"/>
    </row>
    <row r="1455" spans="1:37">
      <c r="A1455" s="36" t="str">
        <f t="shared" si="22"/>
        <v>IS101_7</v>
      </c>
      <c r="B1455" t="s">
        <v>141</v>
      </c>
      <c r="C1455" t="s">
        <v>193</v>
      </c>
      <c r="D1455">
        <v>101</v>
      </c>
      <c r="E1455">
        <v>7</v>
      </c>
      <c r="F1455" s="25" t="str">
        <f>VLOOKUP(B1455,Definitions!$C$7:$D$43,2,FALSE)</f>
        <v>Iceland</v>
      </c>
      <c r="G1455" t="str">
        <f>VLOOKUP(C1455,Definitions!$C$49:$D$57,2,FALSE)</f>
        <v>Not elsewhere specified (Other)</v>
      </c>
      <c r="H1455" t="str">
        <f>VLOOKUP(D1455,Definitions!$C$60:$D$104,2,FALSE)</f>
        <v>Agriculture / Forestry</v>
      </c>
      <c r="J1455" s="29" t="str">
        <f>VLOOKUP(E1455,Definitions!$C$115:$D$131,2,FALSE)</f>
        <v>District heating</v>
      </c>
      <c r="K1455" s="47"/>
      <c r="L1455" s="46"/>
      <c r="M1455" s="46"/>
      <c r="N1455" s="56"/>
      <c r="O1455" s="46"/>
      <c r="P1455" s="46"/>
      <c r="Q1455" s="46"/>
      <c r="R1455" s="37"/>
      <c r="S1455" s="13"/>
      <c r="T1455" s="56"/>
      <c r="U1455" s="13"/>
      <c r="V1455" s="56"/>
      <c r="W1455" s="13"/>
      <c r="X1455" s="13"/>
      <c r="Y1455" s="13"/>
      <c r="Z1455" s="13"/>
      <c r="AA1455" s="46"/>
      <c r="AB1455" s="56"/>
      <c r="AC1455" s="13"/>
      <c r="AD1455" s="60"/>
      <c r="AE1455" s="13"/>
      <c r="AF1455" s="13"/>
      <c r="AG1455" s="13"/>
      <c r="AH1455" s="46"/>
      <c r="AI1455" s="56"/>
      <c r="AJ1455" s="46"/>
      <c r="AK1455" s="56"/>
    </row>
    <row r="1456" spans="1:37">
      <c r="A1456" s="36" t="str">
        <f t="shared" si="22"/>
        <v>IS101_8</v>
      </c>
      <c r="B1456" t="s">
        <v>141</v>
      </c>
      <c r="C1456" t="s">
        <v>193</v>
      </c>
      <c r="D1456">
        <v>101</v>
      </c>
      <c r="E1456">
        <v>8</v>
      </c>
      <c r="F1456" s="25" t="str">
        <f>VLOOKUP(B1456,Definitions!$C$7:$D$43,2,FALSE)</f>
        <v>Iceland</v>
      </c>
      <c r="G1456" t="str">
        <f>VLOOKUP(C1456,Definitions!$C$49:$D$57,2,FALSE)</f>
        <v>Not elsewhere specified (Other)</v>
      </c>
      <c r="H1456" t="str">
        <f>VLOOKUP(D1456,Definitions!$C$60:$D$104,2,FALSE)</f>
        <v>Agriculture / Forestry</v>
      </c>
      <c r="J1456" s="29" t="str">
        <f>VLOOKUP(E1456,Definitions!$C$115:$D$131,2,FALSE)</f>
        <v>Waste non-RES</v>
      </c>
      <c r="K1456" s="47"/>
      <c r="L1456" s="46"/>
      <c r="M1456" s="46"/>
      <c r="N1456" s="56"/>
      <c r="O1456" s="46"/>
      <c r="P1456" s="46"/>
      <c r="Q1456" s="46"/>
      <c r="R1456" s="37"/>
      <c r="S1456" s="13"/>
      <c r="T1456" s="56"/>
      <c r="U1456" s="13"/>
      <c r="V1456" s="56"/>
      <c r="W1456" s="13"/>
      <c r="X1456" s="13"/>
      <c r="Y1456" s="13"/>
      <c r="Z1456" s="13"/>
      <c r="AA1456" s="46"/>
      <c r="AB1456" s="56"/>
      <c r="AC1456" s="13"/>
      <c r="AD1456" s="60"/>
      <c r="AE1456" s="13"/>
      <c r="AF1456" s="13"/>
      <c r="AG1456" s="13"/>
      <c r="AH1456" s="46"/>
      <c r="AI1456" s="56"/>
      <c r="AJ1456" s="46"/>
      <c r="AK1456" s="56"/>
    </row>
    <row r="1457" spans="1:37">
      <c r="A1457" s="36" t="str">
        <f t="shared" si="22"/>
        <v>IS101_9</v>
      </c>
      <c r="B1457" t="s">
        <v>141</v>
      </c>
      <c r="C1457" t="s">
        <v>193</v>
      </c>
      <c r="D1457">
        <v>101</v>
      </c>
      <c r="E1457">
        <v>9</v>
      </c>
      <c r="F1457" s="25" t="str">
        <f>VLOOKUP(B1457,Definitions!$C$7:$D$43,2,FALSE)</f>
        <v>Iceland</v>
      </c>
      <c r="G1457" t="str">
        <f>VLOOKUP(C1457,Definitions!$C$49:$D$57,2,FALSE)</f>
        <v>Not elsewhere specified (Other)</v>
      </c>
      <c r="H1457" t="str">
        <f>VLOOKUP(D1457,Definitions!$C$60:$D$104,2,FALSE)</f>
        <v>Agriculture / Forestry</v>
      </c>
      <c r="J1457" s="29" t="str">
        <f>VLOOKUP(E1457,Definitions!$C$115:$D$131,2,FALSE)</f>
        <v>Waste RES</v>
      </c>
      <c r="K1457" s="47"/>
      <c r="L1457" s="46"/>
      <c r="M1457" s="46"/>
      <c r="N1457" s="56"/>
      <c r="O1457" s="46"/>
      <c r="P1457" s="46"/>
      <c r="Q1457" s="46"/>
      <c r="R1457" s="37"/>
      <c r="S1457" s="13"/>
      <c r="T1457" s="56"/>
      <c r="U1457" s="13"/>
      <c r="V1457" s="56"/>
      <c r="W1457" s="13"/>
      <c r="X1457" s="13"/>
      <c r="Y1457" s="13"/>
      <c r="Z1457" s="13"/>
      <c r="AA1457" s="46"/>
      <c r="AB1457" s="56"/>
      <c r="AC1457" s="13"/>
      <c r="AD1457" s="60"/>
      <c r="AE1457" s="13"/>
      <c r="AF1457" s="13"/>
      <c r="AG1457" s="13"/>
      <c r="AH1457" s="46"/>
      <c r="AI1457" s="56"/>
      <c r="AJ1457" s="46"/>
      <c r="AK1457" s="56"/>
    </row>
    <row r="1458" spans="1:37">
      <c r="A1458" s="36" t="str">
        <f t="shared" si="22"/>
        <v>IS101_51</v>
      </c>
      <c r="B1458" t="s">
        <v>141</v>
      </c>
      <c r="C1458" t="s">
        <v>193</v>
      </c>
      <c r="D1458">
        <v>101</v>
      </c>
      <c r="E1458">
        <v>51</v>
      </c>
      <c r="F1458" s="25" t="str">
        <f>VLOOKUP(B1458,Definitions!$C$7:$D$43,2,FALSE)</f>
        <v>Iceland</v>
      </c>
      <c r="G1458" t="str">
        <f>VLOOKUP(C1458,Definitions!$C$49:$D$57,2,FALSE)</f>
        <v>Not elsewhere specified (Other)</v>
      </c>
      <c r="H1458" t="str">
        <f>VLOOKUP(D1458,Definitions!$C$60:$D$104,2,FALSE)</f>
        <v>Agriculture / Forestry</v>
      </c>
      <c r="J1458" s="29" t="str">
        <f>VLOOKUP(E1458,Definitions!$C$115:$D$131,2,FALSE)</f>
        <v>Biomass</v>
      </c>
      <c r="K1458" s="47"/>
      <c r="L1458" s="46"/>
      <c r="M1458" s="46"/>
      <c r="N1458" s="56"/>
      <c r="O1458" s="46"/>
      <c r="P1458" s="46"/>
      <c r="Q1458" s="46"/>
      <c r="R1458" s="37"/>
      <c r="S1458" s="13"/>
      <c r="T1458" s="56"/>
      <c r="U1458" s="13"/>
      <c r="V1458" s="56"/>
      <c r="W1458" s="13"/>
      <c r="X1458" s="13"/>
      <c r="Y1458" s="13"/>
      <c r="Z1458" s="13"/>
      <c r="AA1458" s="46"/>
      <c r="AB1458" s="56"/>
      <c r="AC1458" s="13"/>
      <c r="AD1458" s="60"/>
      <c r="AE1458" s="13"/>
      <c r="AF1458" s="13"/>
      <c r="AG1458" s="13"/>
      <c r="AH1458" s="46"/>
      <c r="AI1458" s="56"/>
      <c r="AJ1458" s="46"/>
      <c r="AK1458" s="56"/>
    </row>
    <row r="1459" spans="1:37">
      <c r="A1459" s="36" t="str">
        <f t="shared" si="22"/>
        <v>IS101_52</v>
      </c>
      <c r="B1459" t="s">
        <v>141</v>
      </c>
      <c r="C1459" t="s">
        <v>193</v>
      </c>
      <c r="D1459">
        <v>101</v>
      </c>
      <c r="E1459">
        <v>52</v>
      </c>
      <c r="F1459" s="25" t="str">
        <f>VLOOKUP(B1459,Definitions!$C$7:$D$43,2,FALSE)</f>
        <v>Iceland</v>
      </c>
      <c r="G1459" t="str">
        <f>VLOOKUP(C1459,Definitions!$C$49:$D$57,2,FALSE)</f>
        <v>Not elsewhere specified (Other)</v>
      </c>
      <c r="H1459" t="str">
        <f>VLOOKUP(D1459,Definitions!$C$60:$D$104,2,FALSE)</f>
        <v>Agriculture / Forestry</v>
      </c>
      <c r="J1459" s="29" t="str">
        <f>VLOOKUP(E1459,Definitions!$C$115:$D$131,2,FALSE)</f>
        <v>Geothermal</v>
      </c>
      <c r="K1459" s="47"/>
      <c r="L1459" s="46"/>
      <c r="M1459" s="46"/>
      <c r="N1459" s="56"/>
      <c r="O1459" s="46"/>
      <c r="P1459" s="46"/>
      <c r="Q1459" s="46"/>
      <c r="R1459" s="37"/>
      <c r="S1459" s="13"/>
      <c r="T1459" s="56"/>
      <c r="U1459" s="13"/>
      <c r="V1459" s="56"/>
      <c r="W1459" s="13"/>
      <c r="X1459" s="13"/>
      <c r="Y1459" s="13"/>
      <c r="Z1459" s="13"/>
      <c r="AA1459" s="46"/>
      <c r="AB1459" s="56"/>
      <c r="AC1459" s="13"/>
      <c r="AD1459" s="60"/>
      <c r="AE1459" s="13"/>
      <c r="AF1459" s="13"/>
      <c r="AG1459" s="13"/>
      <c r="AH1459" s="46"/>
      <c r="AI1459" s="56"/>
      <c r="AJ1459" s="46"/>
      <c r="AK1459" s="56"/>
    </row>
    <row r="1460" spans="1:37">
      <c r="A1460" s="36" t="str">
        <f t="shared" si="22"/>
        <v>IS101_53</v>
      </c>
      <c r="B1460" t="s">
        <v>141</v>
      </c>
      <c r="C1460" t="s">
        <v>193</v>
      </c>
      <c r="D1460">
        <v>101</v>
      </c>
      <c r="E1460">
        <v>53</v>
      </c>
      <c r="F1460" s="25" t="str">
        <f>VLOOKUP(B1460,Definitions!$C$7:$D$43,2,FALSE)</f>
        <v>Iceland</v>
      </c>
      <c r="G1460" t="str">
        <f>VLOOKUP(C1460,Definitions!$C$49:$D$57,2,FALSE)</f>
        <v>Not elsewhere specified (Other)</v>
      </c>
      <c r="H1460" t="str">
        <f>VLOOKUP(D1460,Definitions!$C$60:$D$104,2,FALSE)</f>
        <v>Agriculture / Forestry</v>
      </c>
      <c r="J1460" s="29" t="str">
        <f>VLOOKUP(E1460,Definitions!$C$115:$D$131,2,FALSE)</f>
        <v>Solar energy</v>
      </c>
      <c r="K1460" s="47"/>
      <c r="L1460" s="46"/>
      <c r="M1460" s="46"/>
      <c r="N1460" s="56"/>
      <c r="O1460" s="46"/>
      <c r="P1460" s="46"/>
      <c r="Q1460" s="46"/>
      <c r="R1460" s="37"/>
      <c r="S1460" s="13"/>
      <c r="T1460" s="56"/>
      <c r="U1460" s="13"/>
      <c r="V1460" s="56"/>
      <c r="W1460" s="13"/>
      <c r="X1460" s="13"/>
      <c r="Y1460" s="13"/>
      <c r="Z1460" s="13"/>
      <c r="AA1460" s="46"/>
      <c r="AB1460" s="56"/>
      <c r="AC1460" s="13"/>
      <c r="AD1460" s="60"/>
      <c r="AE1460" s="13"/>
      <c r="AF1460" s="13"/>
      <c r="AG1460" s="13"/>
      <c r="AH1460" s="46"/>
      <c r="AI1460" s="56"/>
      <c r="AJ1460" s="46"/>
      <c r="AK1460" s="56"/>
    </row>
    <row r="1461" spans="1:37">
      <c r="A1461" s="36" t="str">
        <f t="shared" si="22"/>
        <v>IS101_56</v>
      </c>
      <c r="B1461" t="s">
        <v>141</v>
      </c>
      <c r="C1461" t="s">
        <v>193</v>
      </c>
      <c r="D1461">
        <v>101</v>
      </c>
      <c r="E1461">
        <v>56</v>
      </c>
      <c r="F1461" s="25" t="str">
        <f>VLOOKUP(B1461,Definitions!$C$7:$D$43,2,FALSE)</f>
        <v>Iceland</v>
      </c>
      <c r="G1461" t="str">
        <f>VLOOKUP(C1461,Definitions!$C$49:$D$57,2,FALSE)</f>
        <v>Not elsewhere specified (Other)</v>
      </c>
      <c r="H1461" t="str">
        <f>VLOOKUP(D1461,Definitions!$C$60:$D$104,2,FALSE)</f>
        <v>Agriculture / Forestry</v>
      </c>
      <c r="J1461" s="29" t="str">
        <f>VLOOKUP(E1461,Definitions!$C$115:$D$131,2,FALSE)</f>
        <v>Ambient heat ground</v>
      </c>
      <c r="K1461" s="47"/>
      <c r="L1461" s="46"/>
      <c r="M1461" s="46"/>
      <c r="N1461" s="56"/>
      <c r="O1461" s="46"/>
      <c r="P1461" s="46"/>
      <c r="Q1461" s="46"/>
      <c r="R1461" s="37"/>
      <c r="S1461" s="13"/>
      <c r="T1461" s="56"/>
      <c r="U1461" s="13"/>
      <c r="V1461" s="56"/>
      <c r="W1461" s="13"/>
      <c r="X1461" s="13"/>
      <c r="Y1461" s="13"/>
      <c r="Z1461" s="13"/>
      <c r="AA1461" s="46"/>
      <c r="AB1461" s="56"/>
      <c r="AC1461" s="13"/>
      <c r="AD1461" s="60"/>
      <c r="AE1461" s="13"/>
      <c r="AF1461" s="13"/>
      <c r="AG1461" s="13"/>
      <c r="AH1461" s="46"/>
      <c r="AI1461" s="56"/>
      <c r="AJ1461" s="46"/>
      <c r="AK1461" s="56"/>
    </row>
    <row r="1462" spans="1:37">
      <c r="A1462" s="36" t="str">
        <f t="shared" si="22"/>
        <v>IS101_57</v>
      </c>
      <c r="B1462" t="s">
        <v>141</v>
      </c>
      <c r="C1462" t="s">
        <v>193</v>
      </c>
      <c r="D1462">
        <v>101</v>
      </c>
      <c r="E1462">
        <v>57</v>
      </c>
      <c r="F1462" s="25" t="str">
        <f>VLOOKUP(B1462,Definitions!$C$7:$D$43,2,FALSE)</f>
        <v>Iceland</v>
      </c>
      <c r="G1462" t="str">
        <f>VLOOKUP(C1462,Definitions!$C$49:$D$57,2,FALSE)</f>
        <v>Not elsewhere specified (Other)</v>
      </c>
      <c r="H1462" t="str">
        <f>VLOOKUP(D1462,Definitions!$C$60:$D$104,2,FALSE)</f>
        <v>Agriculture / Forestry</v>
      </c>
      <c r="J1462" s="29" t="str">
        <f>VLOOKUP(E1462,Definitions!$C$115:$D$131,2,FALSE)</f>
        <v>Ambient heat air</v>
      </c>
      <c r="K1462" s="47"/>
      <c r="L1462" s="46"/>
      <c r="M1462" s="46"/>
      <c r="N1462" s="56"/>
      <c r="O1462" s="46"/>
      <c r="P1462" s="46"/>
      <c r="Q1462" s="46"/>
      <c r="R1462" s="37"/>
      <c r="S1462" s="13"/>
      <c r="T1462" s="56"/>
      <c r="U1462" s="13"/>
      <c r="V1462" s="56"/>
      <c r="W1462" s="13"/>
      <c r="X1462" s="13"/>
      <c r="Y1462" s="13"/>
      <c r="Z1462" s="13"/>
      <c r="AA1462" s="46"/>
      <c r="AB1462" s="56"/>
      <c r="AC1462" s="13"/>
      <c r="AD1462" s="60"/>
      <c r="AE1462" s="13"/>
      <c r="AF1462" s="13"/>
      <c r="AG1462" s="13"/>
      <c r="AH1462" s="46"/>
      <c r="AI1462" s="56"/>
      <c r="AJ1462" s="46"/>
      <c r="AK1462" s="56"/>
    </row>
    <row r="1463" spans="1:37">
      <c r="A1463" s="36" t="str">
        <f t="shared" si="22"/>
        <v>IS101_58</v>
      </c>
      <c r="B1463" t="s">
        <v>141</v>
      </c>
      <c r="C1463" t="s">
        <v>193</v>
      </c>
      <c r="D1463">
        <v>101</v>
      </c>
      <c r="E1463">
        <v>58</v>
      </c>
      <c r="F1463" s="25" t="str">
        <f>VLOOKUP(B1463,Definitions!$C$7:$D$43,2,FALSE)</f>
        <v>Iceland</v>
      </c>
      <c r="G1463" t="str">
        <f>VLOOKUP(C1463,Definitions!$C$49:$D$57,2,FALSE)</f>
        <v>Not elsewhere specified (Other)</v>
      </c>
      <c r="H1463" t="str">
        <f>VLOOKUP(D1463,Definitions!$C$60:$D$104,2,FALSE)</f>
        <v>Agriculture / Forestry</v>
      </c>
      <c r="J1463" s="29" t="str">
        <f>VLOOKUP(E1463,Definitions!$C$115:$D$131,2,FALSE)</f>
        <v>Ambient heat total</v>
      </c>
      <c r="K1463" s="47"/>
      <c r="L1463" s="46"/>
      <c r="M1463" s="46"/>
      <c r="N1463" s="56"/>
      <c r="O1463" s="46"/>
      <c r="P1463" s="46"/>
      <c r="Q1463" s="46"/>
      <c r="R1463" s="37"/>
      <c r="S1463" s="13"/>
      <c r="T1463" s="56"/>
      <c r="U1463" s="13"/>
      <c r="V1463" s="56"/>
      <c r="W1463" s="13"/>
      <c r="X1463" s="13"/>
      <c r="Y1463" s="13"/>
      <c r="Z1463" s="13"/>
      <c r="AA1463" s="46"/>
      <c r="AB1463" s="56"/>
      <c r="AC1463" s="13"/>
      <c r="AD1463" s="60"/>
      <c r="AE1463" s="13"/>
      <c r="AF1463" s="13"/>
      <c r="AG1463" s="13"/>
      <c r="AH1463" s="46"/>
      <c r="AI1463" s="56"/>
      <c r="AJ1463" s="46"/>
      <c r="AK1463" s="56"/>
    </row>
    <row r="1464" spans="1:37">
      <c r="A1464" s="36" t="str">
        <f t="shared" si="22"/>
        <v>IS101_55</v>
      </c>
      <c r="B1464" t="s">
        <v>141</v>
      </c>
      <c r="C1464" t="s">
        <v>193</v>
      </c>
      <c r="D1464">
        <v>101</v>
      </c>
      <c r="E1464">
        <v>55</v>
      </c>
      <c r="F1464" s="25" t="str">
        <f>VLOOKUP(B1464,Definitions!$C$7:$D$43,2,FALSE)</f>
        <v>Iceland</v>
      </c>
      <c r="G1464" t="str">
        <f>VLOOKUP(C1464,Definitions!$C$49:$D$57,2,FALSE)</f>
        <v>Not elsewhere specified (Other)</v>
      </c>
      <c r="H1464" t="str">
        <f>VLOOKUP(D1464,Definitions!$C$60:$D$104,2,FALSE)</f>
        <v>Agriculture / Forestry</v>
      </c>
      <c r="J1464" s="29" t="str">
        <f>VLOOKUP(E1464,Definitions!$C$115:$D$131,2,FALSE)</f>
        <v xml:space="preserve">Other RES </v>
      </c>
      <c r="K1464" s="47"/>
      <c r="L1464" s="46"/>
      <c r="M1464" s="46"/>
      <c r="N1464" s="56"/>
      <c r="O1464" s="46"/>
      <c r="P1464" s="46"/>
      <c r="Q1464" s="46"/>
      <c r="R1464" s="37"/>
      <c r="S1464" s="13"/>
      <c r="T1464" s="56"/>
      <c r="U1464" s="13"/>
      <c r="V1464" s="56"/>
      <c r="W1464" s="13"/>
      <c r="X1464" s="13"/>
      <c r="Y1464" s="13"/>
      <c r="Z1464" s="13"/>
      <c r="AA1464" s="46"/>
      <c r="AB1464" s="56"/>
      <c r="AC1464" s="13"/>
      <c r="AD1464" s="60"/>
      <c r="AE1464" s="13"/>
      <c r="AF1464" s="13"/>
      <c r="AG1464" s="13"/>
      <c r="AH1464" s="46"/>
      <c r="AI1464" s="56"/>
      <c r="AJ1464" s="46"/>
      <c r="AK1464" s="56"/>
    </row>
    <row r="1465" spans="1:37">
      <c r="A1465" s="36" t="str">
        <f t="shared" si="22"/>
        <v>IS103_0</v>
      </c>
      <c r="B1465" t="s">
        <v>141</v>
      </c>
      <c r="C1465" t="s">
        <v>193</v>
      </c>
      <c r="D1465">
        <v>103</v>
      </c>
      <c r="E1465">
        <v>0</v>
      </c>
      <c r="F1465" s="25" t="str">
        <f>VLOOKUP(B1465,Definitions!$C$7:$D$43,2,FALSE)</f>
        <v>Iceland</v>
      </c>
      <c r="G1465" t="str">
        <f>VLOOKUP(C1465,Definitions!$C$49:$D$57,2,FALSE)</f>
        <v>Not elsewhere specified (Other)</v>
      </c>
      <c r="H1465" t="str">
        <f>VLOOKUP(D1465,Definitions!$C$60:$D$104,2,FALSE)</f>
        <v>Fishing</v>
      </c>
      <c r="J1465" s="29" t="str">
        <f>VLOOKUP(E1465,Definitions!$C$115:$D$131,2,FALSE)</f>
        <v>TOTAL</v>
      </c>
      <c r="K1465" s="47"/>
      <c r="L1465" s="46"/>
      <c r="M1465" s="46"/>
      <c r="N1465" s="56"/>
      <c r="O1465" s="46"/>
      <c r="P1465" s="46"/>
      <c r="Q1465" s="46"/>
      <c r="R1465" s="37"/>
      <c r="S1465" s="13"/>
      <c r="T1465" s="56"/>
      <c r="U1465" s="13"/>
      <c r="V1465" s="56"/>
      <c r="W1465" s="13"/>
      <c r="X1465" s="13"/>
      <c r="Y1465" s="13"/>
      <c r="Z1465" s="13"/>
      <c r="AA1465" s="46"/>
      <c r="AB1465" s="56"/>
      <c r="AC1465" s="13"/>
      <c r="AD1465" s="60"/>
      <c r="AE1465" s="13"/>
      <c r="AF1465" s="13"/>
      <c r="AG1465" s="13"/>
      <c r="AH1465" s="46"/>
      <c r="AI1465" s="56"/>
      <c r="AJ1465" s="46"/>
      <c r="AK1465" s="56"/>
    </row>
    <row r="1466" spans="1:37">
      <c r="A1466" s="36" t="str">
        <f t="shared" si="22"/>
        <v>IS103_1</v>
      </c>
      <c r="B1466" t="s">
        <v>141</v>
      </c>
      <c r="C1466" t="s">
        <v>193</v>
      </c>
      <c r="D1466">
        <v>103</v>
      </c>
      <c r="E1466">
        <v>1</v>
      </c>
      <c r="F1466" s="25" t="str">
        <f>VLOOKUP(B1466,Definitions!$C$7:$D$43,2,FALSE)</f>
        <v>Iceland</v>
      </c>
      <c r="G1466" t="str">
        <f>VLOOKUP(C1466,Definitions!$C$49:$D$57,2,FALSE)</f>
        <v>Not elsewhere specified (Other)</v>
      </c>
      <c r="H1466" t="str">
        <f>VLOOKUP(D1466,Definitions!$C$60:$D$104,2,FALSE)</f>
        <v>Fishing</v>
      </c>
      <c r="J1466" s="29" t="str">
        <f>VLOOKUP(E1466,Definitions!$C$115:$D$131,2,FALSE)</f>
        <v>Coal</v>
      </c>
      <c r="K1466" s="47"/>
      <c r="L1466" s="46"/>
      <c r="M1466" s="46"/>
      <c r="N1466" s="56"/>
      <c r="O1466" s="46"/>
      <c r="P1466" s="46"/>
      <c r="Q1466" s="46"/>
      <c r="R1466" s="37"/>
      <c r="S1466" s="13"/>
      <c r="T1466" s="56"/>
      <c r="U1466" s="13"/>
      <c r="V1466" s="56"/>
      <c r="W1466" s="13"/>
      <c r="X1466" s="13"/>
      <c r="Y1466" s="13"/>
      <c r="Z1466" s="13"/>
      <c r="AA1466" s="46"/>
      <c r="AB1466" s="56"/>
      <c r="AC1466" s="13"/>
      <c r="AD1466" s="60"/>
      <c r="AE1466" s="13"/>
      <c r="AF1466" s="13"/>
      <c r="AG1466" s="13"/>
      <c r="AH1466" s="46"/>
      <c r="AI1466" s="56"/>
      <c r="AJ1466" s="46"/>
      <c r="AK1466" s="56"/>
    </row>
    <row r="1467" spans="1:37">
      <c r="A1467" s="36" t="str">
        <f t="shared" si="22"/>
        <v>IS103_2</v>
      </c>
      <c r="B1467" t="s">
        <v>141</v>
      </c>
      <c r="C1467" t="s">
        <v>193</v>
      </c>
      <c r="D1467">
        <v>103</v>
      </c>
      <c r="E1467">
        <v>2</v>
      </c>
      <c r="F1467" s="25" t="str">
        <f>VLOOKUP(B1467,Definitions!$C$7:$D$43,2,FALSE)</f>
        <v>Iceland</v>
      </c>
      <c r="G1467" t="str">
        <f>VLOOKUP(C1467,Definitions!$C$49:$D$57,2,FALSE)</f>
        <v>Not elsewhere specified (Other)</v>
      </c>
      <c r="H1467" t="str">
        <f>VLOOKUP(D1467,Definitions!$C$60:$D$104,2,FALSE)</f>
        <v>Fishing</v>
      </c>
      <c r="J1467" s="29" t="str">
        <f>VLOOKUP(E1467,Definitions!$C$115:$D$131,2,FALSE)</f>
        <v>Fuel oil</v>
      </c>
      <c r="K1467" s="47"/>
      <c r="L1467" s="46"/>
      <c r="M1467" s="46"/>
      <c r="N1467" s="56"/>
      <c r="O1467" s="46"/>
      <c r="P1467" s="46"/>
      <c r="Q1467" s="46"/>
      <c r="R1467" s="37"/>
      <c r="S1467" s="13"/>
      <c r="T1467" s="56"/>
      <c r="U1467" s="13"/>
      <c r="V1467" s="56"/>
      <c r="W1467" s="13"/>
      <c r="X1467" s="13"/>
      <c r="Y1467" s="13"/>
      <c r="Z1467" s="13"/>
      <c r="AA1467" s="46"/>
      <c r="AB1467" s="56"/>
      <c r="AC1467" s="13"/>
      <c r="AD1467" s="60"/>
      <c r="AE1467" s="13"/>
      <c r="AF1467" s="13"/>
      <c r="AG1467" s="13"/>
      <c r="AH1467" s="46"/>
      <c r="AI1467" s="56"/>
      <c r="AJ1467" s="46"/>
      <c r="AK1467" s="56"/>
    </row>
    <row r="1468" spans="1:37">
      <c r="A1468" s="36" t="str">
        <f t="shared" si="22"/>
        <v>IS103_3</v>
      </c>
      <c r="B1468" t="s">
        <v>141</v>
      </c>
      <c r="C1468" t="s">
        <v>193</v>
      </c>
      <c r="D1468">
        <v>103</v>
      </c>
      <c r="E1468">
        <v>3</v>
      </c>
      <c r="F1468" s="25" t="str">
        <f>VLOOKUP(B1468,Definitions!$C$7:$D$43,2,FALSE)</f>
        <v>Iceland</v>
      </c>
      <c r="G1468" t="str">
        <f>VLOOKUP(C1468,Definitions!$C$49:$D$57,2,FALSE)</f>
        <v>Not elsewhere specified (Other)</v>
      </c>
      <c r="H1468" t="str">
        <f>VLOOKUP(D1468,Definitions!$C$60:$D$104,2,FALSE)</f>
        <v>Fishing</v>
      </c>
      <c r="J1468" s="29" t="str">
        <f>VLOOKUP(E1468,Definitions!$C$115:$D$131,2,FALSE)</f>
        <v>Natural gas</v>
      </c>
      <c r="K1468" s="47"/>
      <c r="L1468" s="46"/>
      <c r="M1468" s="46"/>
      <c r="N1468" s="56"/>
      <c r="O1468" s="46"/>
      <c r="P1468" s="46"/>
      <c r="Q1468" s="46"/>
      <c r="R1468" s="37"/>
      <c r="S1468" s="13"/>
      <c r="T1468" s="56"/>
      <c r="U1468" s="13"/>
      <c r="V1468" s="56"/>
      <c r="W1468" s="13"/>
      <c r="X1468" s="13"/>
      <c r="Y1468" s="13"/>
      <c r="Z1468" s="13"/>
      <c r="AA1468" s="46"/>
      <c r="AB1468" s="56"/>
      <c r="AC1468" s="13"/>
      <c r="AD1468" s="60"/>
      <c r="AE1468" s="13"/>
      <c r="AF1468" s="13"/>
      <c r="AG1468" s="13"/>
      <c r="AH1468" s="46"/>
      <c r="AI1468" s="56"/>
      <c r="AJ1468" s="46"/>
      <c r="AK1468" s="56"/>
    </row>
    <row r="1469" spans="1:37">
      <c r="A1469" s="36" t="str">
        <f t="shared" si="22"/>
        <v>IS103_4</v>
      </c>
      <c r="B1469" t="s">
        <v>141</v>
      </c>
      <c r="C1469" t="s">
        <v>193</v>
      </c>
      <c r="D1469">
        <v>103</v>
      </c>
      <c r="E1469">
        <v>4</v>
      </c>
      <c r="F1469" s="25" t="str">
        <f>VLOOKUP(B1469,Definitions!$C$7:$D$43,2,FALSE)</f>
        <v>Iceland</v>
      </c>
      <c r="G1469" t="str">
        <f>VLOOKUP(C1469,Definitions!$C$49:$D$57,2,FALSE)</f>
        <v>Not elsewhere specified (Other)</v>
      </c>
      <c r="H1469" t="str">
        <f>VLOOKUP(D1469,Definitions!$C$60:$D$104,2,FALSE)</f>
        <v>Fishing</v>
      </c>
      <c r="J1469" s="29" t="str">
        <f>VLOOKUP(E1469,Definitions!$C$115:$D$131,2,FALSE)</f>
        <v>Other fossil fuels</v>
      </c>
      <c r="K1469" s="47"/>
      <c r="L1469" s="46"/>
      <c r="M1469" s="46"/>
      <c r="N1469" s="56"/>
      <c r="O1469" s="46"/>
      <c r="P1469" s="46"/>
      <c r="Q1469" s="46"/>
      <c r="R1469" s="37"/>
      <c r="S1469" s="13"/>
      <c r="T1469" s="56"/>
      <c r="U1469" s="13"/>
      <c r="V1469" s="56"/>
      <c r="W1469" s="13"/>
      <c r="X1469" s="13"/>
      <c r="Y1469" s="13"/>
      <c r="Z1469" s="13"/>
      <c r="AA1469" s="46"/>
      <c r="AB1469" s="56"/>
      <c r="AC1469" s="13"/>
      <c r="AD1469" s="60"/>
      <c r="AE1469" s="13"/>
      <c r="AF1469" s="13"/>
      <c r="AG1469" s="13"/>
      <c r="AH1469" s="46"/>
      <c r="AI1469" s="56"/>
      <c r="AJ1469" s="46"/>
      <c r="AK1469" s="56"/>
    </row>
    <row r="1470" spans="1:37">
      <c r="A1470" s="36" t="str">
        <f t="shared" si="22"/>
        <v>IS103_6</v>
      </c>
      <c r="B1470" t="s">
        <v>141</v>
      </c>
      <c r="C1470" t="s">
        <v>193</v>
      </c>
      <c r="D1470">
        <v>103</v>
      </c>
      <c r="E1470">
        <v>6</v>
      </c>
      <c r="F1470" s="25" t="str">
        <f>VLOOKUP(B1470,Definitions!$C$7:$D$43,2,FALSE)</f>
        <v>Iceland</v>
      </c>
      <c r="G1470" t="str">
        <f>VLOOKUP(C1470,Definitions!$C$49:$D$57,2,FALSE)</f>
        <v>Not elsewhere specified (Other)</v>
      </c>
      <c r="H1470" t="str">
        <f>VLOOKUP(D1470,Definitions!$C$60:$D$104,2,FALSE)</f>
        <v>Fishing</v>
      </c>
      <c r="J1470" s="29" t="str">
        <f>VLOOKUP(E1470,Definitions!$C$115:$D$131,2,FALSE)</f>
        <v>Electricity</v>
      </c>
      <c r="K1470" s="47"/>
      <c r="L1470" s="46"/>
      <c r="M1470" s="46"/>
      <c r="N1470" s="56"/>
      <c r="O1470" s="46"/>
      <c r="P1470" s="46"/>
      <c r="Q1470" s="46"/>
      <c r="R1470" s="37"/>
      <c r="S1470" s="13"/>
      <c r="T1470" s="56"/>
      <c r="U1470" s="13"/>
      <c r="V1470" s="56"/>
      <c r="W1470" s="13"/>
      <c r="X1470" s="13"/>
      <c r="Y1470" s="13"/>
      <c r="Z1470" s="13"/>
      <c r="AA1470" s="46"/>
      <c r="AB1470" s="56"/>
      <c r="AC1470" s="13"/>
      <c r="AD1470" s="60"/>
      <c r="AE1470" s="13"/>
      <c r="AF1470" s="13"/>
      <c r="AG1470" s="13"/>
      <c r="AH1470" s="46"/>
      <c r="AI1470" s="56"/>
      <c r="AJ1470" s="46"/>
      <c r="AK1470" s="56"/>
    </row>
    <row r="1471" spans="1:37">
      <c r="A1471" s="36" t="str">
        <f t="shared" si="22"/>
        <v>IS103_7</v>
      </c>
      <c r="B1471" t="s">
        <v>141</v>
      </c>
      <c r="C1471" t="s">
        <v>193</v>
      </c>
      <c r="D1471">
        <v>103</v>
      </c>
      <c r="E1471">
        <v>7</v>
      </c>
      <c r="F1471" s="25" t="str">
        <f>VLOOKUP(B1471,Definitions!$C$7:$D$43,2,FALSE)</f>
        <v>Iceland</v>
      </c>
      <c r="G1471" t="str">
        <f>VLOOKUP(C1471,Definitions!$C$49:$D$57,2,FALSE)</f>
        <v>Not elsewhere specified (Other)</v>
      </c>
      <c r="H1471" t="str">
        <f>VLOOKUP(D1471,Definitions!$C$60:$D$104,2,FALSE)</f>
        <v>Fishing</v>
      </c>
      <c r="J1471" s="29" t="str">
        <f>VLOOKUP(E1471,Definitions!$C$115:$D$131,2,FALSE)</f>
        <v>District heating</v>
      </c>
      <c r="K1471" s="47"/>
      <c r="L1471" s="46"/>
      <c r="M1471" s="46"/>
      <c r="N1471" s="56"/>
      <c r="O1471" s="46"/>
      <c r="P1471" s="46"/>
      <c r="Q1471" s="46"/>
      <c r="R1471" s="37"/>
      <c r="S1471" s="13"/>
      <c r="T1471" s="56"/>
      <c r="U1471" s="13"/>
      <c r="V1471" s="56"/>
      <c r="W1471" s="13"/>
      <c r="X1471" s="13"/>
      <c r="Y1471" s="13"/>
      <c r="Z1471" s="13"/>
      <c r="AA1471" s="46"/>
      <c r="AB1471" s="56"/>
      <c r="AC1471" s="13"/>
      <c r="AD1471" s="60"/>
      <c r="AE1471" s="13"/>
      <c r="AF1471" s="13"/>
      <c r="AG1471" s="13"/>
      <c r="AH1471" s="46"/>
      <c r="AI1471" s="56"/>
      <c r="AJ1471" s="46"/>
      <c r="AK1471" s="56"/>
    </row>
    <row r="1472" spans="1:37">
      <c r="A1472" s="36" t="str">
        <f t="shared" si="22"/>
        <v>IS103_8</v>
      </c>
      <c r="B1472" t="s">
        <v>141</v>
      </c>
      <c r="C1472" t="s">
        <v>193</v>
      </c>
      <c r="D1472">
        <v>103</v>
      </c>
      <c r="E1472">
        <v>8</v>
      </c>
      <c r="F1472" s="25" t="str">
        <f>VLOOKUP(B1472,Definitions!$C$7:$D$43,2,FALSE)</f>
        <v>Iceland</v>
      </c>
      <c r="G1472" t="str">
        <f>VLOOKUP(C1472,Definitions!$C$49:$D$57,2,FALSE)</f>
        <v>Not elsewhere specified (Other)</v>
      </c>
      <c r="H1472" t="str">
        <f>VLOOKUP(D1472,Definitions!$C$60:$D$104,2,FALSE)</f>
        <v>Fishing</v>
      </c>
      <c r="J1472" s="29" t="str">
        <f>VLOOKUP(E1472,Definitions!$C$115:$D$131,2,FALSE)</f>
        <v>Waste non-RES</v>
      </c>
      <c r="K1472" s="47"/>
      <c r="L1472" s="46"/>
      <c r="M1472" s="46"/>
      <c r="N1472" s="56"/>
      <c r="O1472" s="46"/>
      <c r="P1472" s="46"/>
      <c r="Q1472" s="46"/>
      <c r="R1472" s="37"/>
      <c r="S1472" s="13"/>
      <c r="T1472" s="56"/>
      <c r="U1472" s="13"/>
      <c r="V1472" s="56"/>
      <c r="W1472" s="13"/>
      <c r="X1472" s="13"/>
      <c r="Y1472" s="13"/>
      <c r="Z1472" s="13"/>
      <c r="AA1472" s="46"/>
      <c r="AB1472" s="56"/>
      <c r="AC1472" s="13"/>
      <c r="AD1472" s="60"/>
      <c r="AE1472" s="13"/>
      <c r="AF1472" s="13"/>
      <c r="AG1472" s="13"/>
      <c r="AH1472" s="46"/>
      <c r="AI1472" s="56"/>
      <c r="AJ1472" s="46"/>
      <c r="AK1472" s="56"/>
    </row>
    <row r="1473" spans="1:37">
      <c r="A1473" s="36" t="str">
        <f t="shared" si="22"/>
        <v>IS103_9</v>
      </c>
      <c r="B1473" t="s">
        <v>141</v>
      </c>
      <c r="C1473" t="s">
        <v>193</v>
      </c>
      <c r="D1473">
        <v>103</v>
      </c>
      <c r="E1473">
        <v>9</v>
      </c>
      <c r="F1473" s="25" t="str">
        <f>VLOOKUP(B1473,Definitions!$C$7:$D$43,2,FALSE)</f>
        <v>Iceland</v>
      </c>
      <c r="G1473" t="str">
        <f>VLOOKUP(C1473,Definitions!$C$49:$D$57,2,FALSE)</f>
        <v>Not elsewhere specified (Other)</v>
      </c>
      <c r="H1473" t="str">
        <f>VLOOKUP(D1473,Definitions!$C$60:$D$104,2,FALSE)</f>
        <v>Fishing</v>
      </c>
      <c r="J1473" s="29" t="str">
        <f>VLOOKUP(E1473,Definitions!$C$115:$D$131,2,FALSE)</f>
        <v>Waste RES</v>
      </c>
      <c r="K1473" s="47"/>
      <c r="L1473" s="46"/>
      <c r="M1473" s="46"/>
      <c r="N1473" s="56"/>
      <c r="O1473" s="46"/>
      <c r="P1473" s="46"/>
      <c r="Q1473" s="46"/>
      <c r="R1473" s="37"/>
      <c r="S1473" s="13"/>
      <c r="T1473" s="56"/>
      <c r="U1473" s="13"/>
      <c r="V1473" s="56"/>
      <c r="W1473" s="13"/>
      <c r="X1473" s="13"/>
      <c r="Y1473" s="13"/>
      <c r="Z1473" s="13"/>
      <c r="AA1473" s="46"/>
      <c r="AB1473" s="56"/>
      <c r="AC1473" s="13"/>
      <c r="AD1473" s="60"/>
      <c r="AE1473" s="13"/>
      <c r="AF1473" s="13"/>
      <c r="AG1473" s="13"/>
      <c r="AH1473" s="46"/>
      <c r="AI1473" s="56"/>
      <c r="AJ1473" s="46"/>
      <c r="AK1473" s="56"/>
    </row>
    <row r="1474" spans="1:37">
      <c r="A1474" s="36" t="str">
        <f t="shared" si="22"/>
        <v>IS103_51</v>
      </c>
      <c r="B1474" t="s">
        <v>141</v>
      </c>
      <c r="C1474" t="s">
        <v>193</v>
      </c>
      <c r="D1474">
        <v>103</v>
      </c>
      <c r="E1474">
        <v>51</v>
      </c>
      <c r="F1474" s="25" t="str">
        <f>VLOOKUP(B1474,Definitions!$C$7:$D$43,2,FALSE)</f>
        <v>Iceland</v>
      </c>
      <c r="G1474" t="str">
        <f>VLOOKUP(C1474,Definitions!$C$49:$D$57,2,FALSE)</f>
        <v>Not elsewhere specified (Other)</v>
      </c>
      <c r="H1474" t="str">
        <f>VLOOKUP(D1474,Definitions!$C$60:$D$104,2,FALSE)</f>
        <v>Fishing</v>
      </c>
      <c r="J1474" s="29" t="str">
        <f>VLOOKUP(E1474,Definitions!$C$115:$D$131,2,FALSE)</f>
        <v>Biomass</v>
      </c>
      <c r="K1474" s="47"/>
      <c r="L1474" s="46"/>
      <c r="M1474" s="46"/>
      <c r="N1474" s="56"/>
      <c r="O1474" s="46"/>
      <c r="P1474" s="46"/>
      <c r="Q1474" s="46"/>
      <c r="R1474" s="37"/>
      <c r="S1474" s="13"/>
      <c r="T1474" s="56"/>
      <c r="U1474" s="13"/>
      <c r="V1474" s="56"/>
      <c r="W1474" s="13"/>
      <c r="X1474" s="13"/>
      <c r="Y1474" s="13"/>
      <c r="Z1474" s="13"/>
      <c r="AA1474" s="46"/>
      <c r="AB1474" s="56"/>
      <c r="AC1474" s="13"/>
      <c r="AD1474" s="60"/>
      <c r="AE1474" s="13"/>
      <c r="AF1474" s="13"/>
      <c r="AG1474" s="13"/>
      <c r="AH1474" s="46"/>
      <c r="AI1474" s="56"/>
      <c r="AJ1474" s="46"/>
      <c r="AK1474" s="56"/>
    </row>
    <row r="1475" spans="1:37">
      <c r="A1475" s="36" t="str">
        <f t="shared" si="22"/>
        <v>IS103_52</v>
      </c>
      <c r="B1475" t="s">
        <v>141</v>
      </c>
      <c r="C1475" t="s">
        <v>193</v>
      </c>
      <c r="D1475">
        <v>103</v>
      </c>
      <c r="E1475">
        <v>52</v>
      </c>
      <c r="F1475" s="25" t="str">
        <f>VLOOKUP(B1475,Definitions!$C$7:$D$43,2,FALSE)</f>
        <v>Iceland</v>
      </c>
      <c r="G1475" t="str">
        <f>VLOOKUP(C1475,Definitions!$C$49:$D$57,2,FALSE)</f>
        <v>Not elsewhere specified (Other)</v>
      </c>
      <c r="H1475" t="str">
        <f>VLOOKUP(D1475,Definitions!$C$60:$D$104,2,FALSE)</f>
        <v>Fishing</v>
      </c>
      <c r="J1475" s="29" t="str">
        <f>VLOOKUP(E1475,Definitions!$C$115:$D$131,2,FALSE)</f>
        <v>Geothermal</v>
      </c>
      <c r="K1475" s="47"/>
      <c r="L1475" s="46"/>
      <c r="M1475" s="46"/>
      <c r="N1475" s="56"/>
      <c r="O1475" s="46"/>
      <c r="P1475" s="46"/>
      <c r="Q1475" s="46"/>
      <c r="R1475" s="37"/>
      <c r="S1475" s="13"/>
      <c r="T1475" s="56"/>
      <c r="U1475" s="13"/>
      <c r="V1475" s="56"/>
      <c r="W1475" s="13"/>
      <c r="X1475" s="13"/>
      <c r="Y1475" s="13"/>
      <c r="Z1475" s="13"/>
      <c r="AA1475" s="46"/>
      <c r="AB1475" s="56"/>
      <c r="AC1475" s="13"/>
      <c r="AD1475" s="60"/>
      <c r="AE1475" s="13"/>
      <c r="AF1475" s="13"/>
      <c r="AG1475" s="13"/>
      <c r="AH1475" s="46"/>
      <c r="AI1475" s="56"/>
      <c r="AJ1475" s="46"/>
      <c r="AK1475" s="56"/>
    </row>
    <row r="1476" spans="1:37">
      <c r="A1476" s="36" t="str">
        <f t="shared" si="22"/>
        <v>IS103_53</v>
      </c>
      <c r="B1476" t="s">
        <v>141</v>
      </c>
      <c r="C1476" t="s">
        <v>193</v>
      </c>
      <c r="D1476">
        <v>103</v>
      </c>
      <c r="E1476">
        <v>53</v>
      </c>
      <c r="F1476" s="25" t="str">
        <f>VLOOKUP(B1476,Definitions!$C$7:$D$43,2,FALSE)</f>
        <v>Iceland</v>
      </c>
      <c r="G1476" t="str">
        <f>VLOOKUP(C1476,Definitions!$C$49:$D$57,2,FALSE)</f>
        <v>Not elsewhere specified (Other)</v>
      </c>
      <c r="H1476" t="str">
        <f>VLOOKUP(D1476,Definitions!$C$60:$D$104,2,FALSE)</f>
        <v>Fishing</v>
      </c>
      <c r="J1476" s="29" t="str">
        <f>VLOOKUP(E1476,Definitions!$C$115:$D$131,2,FALSE)</f>
        <v>Solar energy</v>
      </c>
      <c r="K1476" s="47"/>
      <c r="L1476" s="46"/>
      <c r="M1476" s="46"/>
      <c r="N1476" s="56"/>
      <c r="O1476" s="46"/>
      <c r="P1476" s="46"/>
      <c r="Q1476" s="46"/>
      <c r="R1476" s="37"/>
      <c r="S1476" s="13"/>
      <c r="T1476" s="56"/>
      <c r="U1476" s="13"/>
      <c r="V1476" s="56"/>
      <c r="W1476" s="13"/>
      <c r="X1476" s="13"/>
      <c r="Y1476" s="13"/>
      <c r="Z1476" s="13"/>
      <c r="AA1476" s="46"/>
      <c r="AB1476" s="56"/>
      <c r="AC1476" s="13"/>
      <c r="AD1476" s="60"/>
      <c r="AE1476" s="13"/>
      <c r="AF1476" s="13"/>
      <c r="AG1476" s="13"/>
      <c r="AH1476" s="46"/>
      <c r="AI1476" s="56"/>
      <c r="AJ1476" s="46"/>
      <c r="AK1476" s="56"/>
    </row>
    <row r="1477" spans="1:37">
      <c r="A1477" s="36" t="str">
        <f t="shared" si="22"/>
        <v>IS103_56</v>
      </c>
      <c r="B1477" t="s">
        <v>141</v>
      </c>
      <c r="C1477" t="s">
        <v>193</v>
      </c>
      <c r="D1477">
        <v>103</v>
      </c>
      <c r="E1477">
        <v>56</v>
      </c>
      <c r="F1477" s="25" t="str">
        <f>VLOOKUP(B1477,Definitions!$C$7:$D$43,2,FALSE)</f>
        <v>Iceland</v>
      </c>
      <c r="G1477" t="str">
        <f>VLOOKUP(C1477,Definitions!$C$49:$D$57,2,FALSE)</f>
        <v>Not elsewhere specified (Other)</v>
      </c>
      <c r="H1477" t="str">
        <f>VLOOKUP(D1477,Definitions!$C$60:$D$104,2,FALSE)</f>
        <v>Fishing</v>
      </c>
      <c r="J1477" s="29" t="str">
        <f>VLOOKUP(E1477,Definitions!$C$115:$D$131,2,FALSE)</f>
        <v>Ambient heat ground</v>
      </c>
      <c r="K1477" s="47"/>
      <c r="L1477" s="46"/>
      <c r="M1477" s="46"/>
      <c r="N1477" s="56"/>
      <c r="O1477" s="46"/>
      <c r="P1477" s="46"/>
      <c r="Q1477" s="46"/>
      <c r="R1477" s="37"/>
      <c r="S1477" s="13"/>
      <c r="T1477" s="56"/>
      <c r="U1477" s="13"/>
      <c r="V1477" s="56"/>
      <c r="W1477" s="13"/>
      <c r="X1477" s="13"/>
      <c r="Y1477" s="13"/>
      <c r="Z1477" s="13"/>
      <c r="AA1477" s="46"/>
      <c r="AB1477" s="56"/>
      <c r="AC1477" s="13"/>
      <c r="AD1477" s="60"/>
      <c r="AE1477" s="13"/>
      <c r="AF1477" s="13"/>
      <c r="AG1477" s="13"/>
      <c r="AH1477" s="46"/>
      <c r="AI1477" s="56"/>
      <c r="AJ1477" s="46"/>
      <c r="AK1477" s="56"/>
    </row>
    <row r="1478" spans="1:37">
      <c r="A1478" s="36" t="str">
        <f t="shared" si="22"/>
        <v>IS103_57</v>
      </c>
      <c r="B1478" t="s">
        <v>141</v>
      </c>
      <c r="C1478" t="s">
        <v>193</v>
      </c>
      <c r="D1478">
        <v>103</v>
      </c>
      <c r="E1478">
        <v>57</v>
      </c>
      <c r="F1478" s="25" t="str">
        <f>VLOOKUP(B1478,Definitions!$C$7:$D$43,2,FALSE)</f>
        <v>Iceland</v>
      </c>
      <c r="G1478" t="str">
        <f>VLOOKUP(C1478,Definitions!$C$49:$D$57,2,FALSE)</f>
        <v>Not elsewhere specified (Other)</v>
      </c>
      <c r="H1478" t="str">
        <f>VLOOKUP(D1478,Definitions!$C$60:$D$104,2,FALSE)</f>
        <v>Fishing</v>
      </c>
      <c r="J1478" s="29" t="str">
        <f>VLOOKUP(E1478,Definitions!$C$115:$D$131,2,FALSE)</f>
        <v>Ambient heat air</v>
      </c>
      <c r="K1478" s="47"/>
      <c r="L1478" s="46"/>
      <c r="M1478" s="46"/>
      <c r="N1478" s="56"/>
      <c r="O1478" s="46"/>
      <c r="P1478" s="46"/>
      <c r="Q1478" s="46"/>
      <c r="R1478" s="37"/>
      <c r="S1478" s="13"/>
      <c r="T1478" s="56"/>
      <c r="U1478" s="13"/>
      <c r="V1478" s="56"/>
      <c r="W1478" s="13"/>
      <c r="X1478" s="13"/>
      <c r="Y1478" s="13"/>
      <c r="Z1478" s="13"/>
      <c r="AA1478" s="46"/>
      <c r="AB1478" s="56"/>
      <c r="AC1478" s="13"/>
      <c r="AD1478" s="60"/>
      <c r="AE1478" s="13"/>
      <c r="AF1478" s="13"/>
      <c r="AG1478" s="13"/>
      <c r="AH1478" s="46"/>
      <c r="AI1478" s="56"/>
      <c r="AJ1478" s="46"/>
      <c r="AK1478" s="56"/>
    </row>
    <row r="1479" spans="1:37">
      <c r="A1479" s="36" t="str">
        <f t="shared" si="22"/>
        <v>IS103_58</v>
      </c>
      <c r="B1479" t="s">
        <v>141</v>
      </c>
      <c r="C1479" t="s">
        <v>193</v>
      </c>
      <c r="D1479">
        <v>103</v>
      </c>
      <c r="E1479">
        <v>58</v>
      </c>
      <c r="F1479" s="25" t="str">
        <f>VLOOKUP(B1479,Definitions!$C$7:$D$43,2,FALSE)</f>
        <v>Iceland</v>
      </c>
      <c r="G1479" t="str">
        <f>VLOOKUP(C1479,Definitions!$C$49:$D$57,2,FALSE)</f>
        <v>Not elsewhere specified (Other)</v>
      </c>
      <c r="H1479" t="str">
        <f>VLOOKUP(D1479,Definitions!$C$60:$D$104,2,FALSE)</f>
        <v>Fishing</v>
      </c>
      <c r="J1479" s="29" t="str">
        <f>VLOOKUP(E1479,Definitions!$C$115:$D$131,2,FALSE)</f>
        <v>Ambient heat total</v>
      </c>
      <c r="K1479" s="47"/>
      <c r="L1479" s="46"/>
      <c r="M1479" s="46"/>
      <c r="N1479" s="56"/>
      <c r="O1479" s="46"/>
      <c r="P1479" s="46"/>
      <c r="Q1479" s="46"/>
      <c r="R1479" s="37"/>
      <c r="S1479" s="13"/>
      <c r="T1479" s="56"/>
      <c r="U1479" s="13"/>
      <c r="V1479" s="56"/>
      <c r="W1479" s="13"/>
      <c r="X1479" s="13"/>
      <c r="Y1479" s="13"/>
      <c r="Z1479" s="13"/>
      <c r="AA1479" s="46"/>
      <c r="AB1479" s="56"/>
      <c r="AC1479" s="13"/>
      <c r="AD1479" s="60"/>
      <c r="AE1479" s="13"/>
      <c r="AF1479" s="13"/>
      <c r="AG1479" s="13"/>
      <c r="AH1479" s="46"/>
      <c r="AI1479" s="56"/>
      <c r="AJ1479" s="46"/>
      <c r="AK1479" s="56"/>
    </row>
    <row r="1480" spans="1:37">
      <c r="A1480" s="36" t="str">
        <f t="shared" si="22"/>
        <v>IS103_55</v>
      </c>
      <c r="B1480" t="s">
        <v>141</v>
      </c>
      <c r="C1480" t="s">
        <v>193</v>
      </c>
      <c r="D1480">
        <v>103</v>
      </c>
      <c r="E1480">
        <v>55</v>
      </c>
      <c r="F1480" s="25" t="str">
        <f>VLOOKUP(B1480,Definitions!$C$7:$D$43,2,FALSE)</f>
        <v>Iceland</v>
      </c>
      <c r="G1480" t="str">
        <f>VLOOKUP(C1480,Definitions!$C$49:$D$57,2,FALSE)</f>
        <v>Not elsewhere specified (Other)</v>
      </c>
      <c r="H1480" t="str">
        <f>VLOOKUP(D1480,Definitions!$C$60:$D$104,2,FALSE)</f>
        <v>Fishing</v>
      </c>
      <c r="J1480" s="29" t="str">
        <f>VLOOKUP(E1480,Definitions!$C$115:$D$131,2,FALSE)</f>
        <v xml:space="preserve">Other RES </v>
      </c>
      <c r="K1480" s="47"/>
      <c r="L1480" s="46"/>
      <c r="M1480" s="46"/>
      <c r="N1480" s="56"/>
      <c r="O1480" s="46"/>
      <c r="P1480" s="46"/>
      <c r="Q1480" s="46"/>
      <c r="R1480" s="37"/>
      <c r="S1480" s="13"/>
      <c r="T1480" s="56"/>
      <c r="U1480" s="13"/>
      <c r="V1480" s="56"/>
      <c r="W1480" s="13"/>
      <c r="X1480" s="13"/>
      <c r="Y1480" s="13"/>
      <c r="Z1480" s="13"/>
      <c r="AA1480" s="46"/>
      <c r="AB1480" s="56"/>
      <c r="AC1480" s="13"/>
      <c r="AD1480" s="60"/>
      <c r="AE1480" s="13"/>
      <c r="AF1480" s="13"/>
      <c r="AG1480" s="13"/>
      <c r="AH1480" s="46"/>
      <c r="AI1480" s="56"/>
      <c r="AJ1480" s="46"/>
      <c r="AK1480" s="56"/>
    </row>
    <row r="1481" spans="1:37">
      <c r="A1481" s="36" t="str">
        <f t="shared" si="22"/>
        <v>IS990_0</v>
      </c>
      <c r="B1481" t="s">
        <v>141</v>
      </c>
      <c r="C1481" t="s">
        <v>193</v>
      </c>
      <c r="D1481">
        <v>990</v>
      </c>
      <c r="E1481">
        <v>0</v>
      </c>
      <c r="F1481" s="25" t="str">
        <f>VLOOKUP(B1481,Definitions!$C$7:$D$43,2,FALSE)</f>
        <v>Iceland</v>
      </c>
      <c r="G1481" t="str">
        <f>VLOOKUP(C1481,Definitions!$C$49:$D$57,2,FALSE)</f>
        <v>Not elsewhere specified (Other)</v>
      </c>
      <c r="H1481" t="str">
        <f>VLOOKUP(D1481,Definitions!$C$60:$D$104,2,FALSE)</f>
        <v>Not elsewhere specified (Other)</v>
      </c>
      <c r="J1481" s="29" t="str">
        <f>VLOOKUP(E1481,Definitions!$C$115:$D$131,2,FALSE)</f>
        <v>TOTAL</v>
      </c>
      <c r="K1481" s="47"/>
      <c r="L1481" s="46"/>
      <c r="M1481" s="46"/>
      <c r="N1481" s="56"/>
      <c r="O1481" s="46"/>
      <c r="P1481" s="46"/>
      <c r="Q1481" s="46"/>
      <c r="R1481" s="37"/>
      <c r="S1481" s="13"/>
      <c r="T1481" s="56"/>
      <c r="U1481" s="13"/>
      <c r="V1481" s="56"/>
      <c r="W1481" s="13"/>
      <c r="X1481" s="13"/>
      <c r="Y1481" s="13"/>
      <c r="Z1481" s="13"/>
      <c r="AA1481" s="46"/>
      <c r="AB1481" s="56"/>
      <c r="AC1481" s="13"/>
      <c r="AD1481" s="60"/>
      <c r="AE1481" s="13"/>
      <c r="AF1481" s="13"/>
      <c r="AG1481" s="13"/>
      <c r="AH1481" s="46"/>
      <c r="AI1481" s="56"/>
      <c r="AJ1481" s="46"/>
      <c r="AK1481" s="56"/>
    </row>
    <row r="1482" spans="1:37">
      <c r="A1482" s="36" t="str">
        <f t="shared" ref="A1482:A1496" si="23">B1482&amp;D1482&amp;"_"&amp;E1482</f>
        <v>IS990_1</v>
      </c>
      <c r="B1482" t="s">
        <v>141</v>
      </c>
      <c r="C1482" t="s">
        <v>193</v>
      </c>
      <c r="D1482">
        <v>990</v>
      </c>
      <c r="E1482">
        <v>1</v>
      </c>
      <c r="F1482" s="25" t="str">
        <f>VLOOKUP(B1482,Definitions!$C$7:$D$43,2,FALSE)</f>
        <v>Iceland</v>
      </c>
      <c r="G1482" t="str">
        <f>VLOOKUP(C1482,Definitions!$C$49:$D$57,2,FALSE)</f>
        <v>Not elsewhere specified (Other)</v>
      </c>
      <c r="H1482" t="str">
        <f>VLOOKUP(D1482,Definitions!$C$60:$D$104,2,FALSE)</f>
        <v>Not elsewhere specified (Other)</v>
      </c>
      <c r="J1482" s="29" t="str">
        <f>VLOOKUP(E1482,Definitions!$C$115:$D$131,2,FALSE)</f>
        <v>Coal</v>
      </c>
      <c r="K1482" s="47"/>
      <c r="L1482" s="46"/>
      <c r="M1482" s="46"/>
      <c r="N1482" s="56"/>
      <c r="O1482" s="46"/>
      <c r="P1482" s="46"/>
      <c r="Q1482" s="46"/>
      <c r="R1482" s="37"/>
      <c r="S1482" s="13"/>
      <c r="T1482" s="56"/>
      <c r="U1482" s="13"/>
      <c r="V1482" s="56"/>
      <c r="W1482" s="13"/>
      <c r="X1482" s="13"/>
      <c r="Y1482" s="13"/>
      <c r="Z1482" s="13"/>
      <c r="AA1482" s="46"/>
      <c r="AB1482" s="56"/>
      <c r="AC1482" s="13"/>
      <c r="AD1482" s="60"/>
      <c r="AE1482" s="13"/>
      <c r="AF1482" s="13"/>
      <c r="AG1482" s="13"/>
      <c r="AH1482" s="46"/>
      <c r="AI1482" s="56"/>
      <c r="AJ1482" s="46"/>
      <c r="AK1482" s="56"/>
    </row>
    <row r="1483" spans="1:37">
      <c r="A1483" s="36" t="str">
        <f t="shared" si="23"/>
        <v>IS990_2</v>
      </c>
      <c r="B1483" t="s">
        <v>141</v>
      </c>
      <c r="C1483" t="s">
        <v>193</v>
      </c>
      <c r="D1483">
        <v>990</v>
      </c>
      <c r="E1483">
        <v>2</v>
      </c>
      <c r="F1483" s="25" t="str">
        <f>VLOOKUP(B1483,Definitions!$C$7:$D$43,2,FALSE)</f>
        <v>Iceland</v>
      </c>
      <c r="G1483" t="str">
        <f>VLOOKUP(C1483,Definitions!$C$49:$D$57,2,FALSE)</f>
        <v>Not elsewhere specified (Other)</v>
      </c>
      <c r="H1483" t="str">
        <f>VLOOKUP(D1483,Definitions!$C$60:$D$104,2,FALSE)</f>
        <v>Not elsewhere specified (Other)</v>
      </c>
      <c r="J1483" s="29" t="str">
        <f>VLOOKUP(E1483,Definitions!$C$115:$D$131,2,FALSE)</f>
        <v>Fuel oil</v>
      </c>
      <c r="K1483" s="47"/>
      <c r="L1483" s="46"/>
      <c r="M1483" s="46"/>
      <c r="N1483" s="56"/>
      <c r="O1483" s="46"/>
      <c r="P1483" s="46"/>
      <c r="Q1483" s="46"/>
      <c r="R1483" s="37"/>
      <c r="S1483" s="13"/>
      <c r="T1483" s="56"/>
      <c r="U1483" s="13"/>
      <c r="V1483" s="56"/>
      <c r="W1483" s="13"/>
      <c r="X1483" s="13"/>
      <c r="Y1483" s="13"/>
      <c r="Z1483" s="13"/>
      <c r="AA1483" s="46"/>
      <c r="AB1483" s="56"/>
      <c r="AC1483" s="13"/>
      <c r="AD1483" s="60"/>
      <c r="AE1483" s="13"/>
      <c r="AF1483" s="13"/>
      <c r="AG1483" s="13"/>
      <c r="AH1483" s="46"/>
      <c r="AI1483" s="56"/>
      <c r="AJ1483" s="46"/>
      <c r="AK1483" s="56"/>
    </row>
    <row r="1484" spans="1:37">
      <c r="A1484" s="36" t="str">
        <f t="shared" si="23"/>
        <v>IS990_3</v>
      </c>
      <c r="B1484" t="s">
        <v>141</v>
      </c>
      <c r="C1484" t="s">
        <v>193</v>
      </c>
      <c r="D1484">
        <v>990</v>
      </c>
      <c r="E1484">
        <v>3</v>
      </c>
      <c r="F1484" s="25" t="str">
        <f>VLOOKUP(B1484,Definitions!$C$7:$D$43,2,FALSE)</f>
        <v>Iceland</v>
      </c>
      <c r="G1484" t="str">
        <f>VLOOKUP(C1484,Definitions!$C$49:$D$57,2,FALSE)</f>
        <v>Not elsewhere specified (Other)</v>
      </c>
      <c r="H1484" t="str">
        <f>VLOOKUP(D1484,Definitions!$C$60:$D$104,2,FALSE)</f>
        <v>Not elsewhere specified (Other)</v>
      </c>
      <c r="J1484" s="29" t="str">
        <f>VLOOKUP(E1484,Definitions!$C$115:$D$131,2,FALSE)</f>
        <v>Natural gas</v>
      </c>
      <c r="K1484" s="47"/>
      <c r="L1484" s="46"/>
      <c r="M1484" s="46"/>
      <c r="N1484" s="56"/>
      <c r="O1484" s="46"/>
      <c r="P1484" s="46"/>
      <c r="Q1484" s="46"/>
      <c r="R1484" s="37"/>
      <c r="S1484" s="13"/>
      <c r="T1484" s="56"/>
      <c r="U1484" s="13"/>
      <c r="V1484" s="56"/>
      <c r="W1484" s="13"/>
      <c r="X1484" s="13"/>
      <c r="Y1484" s="13"/>
      <c r="Z1484" s="13"/>
      <c r="AA1484" s="46"/>
      <c r="AB1484" s="56"/>
      <c r="AC1484" s="13"/>
      <c r="AD1484" s="60"/>
      <c r="AE1484" s="13"/>
      <c r="AF1484" s="13"/>
      <c r="AG1484" s="13"/>
      <c r="AH1484" s="46"/>
      <c r="AI1484" s="56"/>
      <c r="AJ1484" s="46"/>
      <c r="AK1484" s="56"/>
    </row>
    <row r="1485" spans="1:37">
      <c r="A1485" s="36" t="str">
        <f t="shared" si="23"/>
        <v>IS990_4</v>
      </c>
      <c r="B1485" t="s">
        <v>141</v>
      </c>
      <c r="C1485" t="s">
        <v>193</v>
      </c>
      <c r="D1485">
        <v>990</v>
      </c>
      <c r="E1485">
        <v>4</v>
      </c>
      <c r="F1485" s="25" t="str">
        <f>VLOOKUP(B1485,Definitions!$C$7:$D$43,2,FALSE)</f>
        <v>Iceland</v>
      </c>
      <c r="G1485" t="str">
        <f>VLOOKUP(C1485,Definitions!$C$49:$D$57,2,FALSE)</f>
        <v>Not elsewhere specified (Other)</v>
      </c>
      <c r="H1485" t="str">
        <f>VLOOKUP(D1485,Definitions!$C$60:$D$104,2,FALSE)</f>
        <v>Not elsewhere specified (Other)</v>
      </c>
      <c r="J1485" s="29" t="str">
        <f>VLOOKUP(E1485,Definitions!$C$115:$D$131,2,FALSE)</f>
        <v>Other fossil fuels</v>
      </c>
      <c r="K1485" s="47"/>
      <c r="L1485" s="46"/>
      <c r="M1485" s="46"/>
      <c r="N1485" s="56"/>
      <c r="O1485" s="46"/>
      <c r="P1485" s="46"/>
      <c r="Q1485" s="46"/>
      <c r="R1485" s="37"/>
      <c r="S1485" s="13"/>
      <c r="T1485" s="56"/>
      <c r="U1485" s="13"/>
      <c r="V1485" s="56"/>
      <c r="W1485" s="13"/>
      <c r="X1485" s="13"/>
      <c r="Y1485" s="13"/>
      <c r="Z1485" s="13"/>
      <c r="AA1485" s="46"/>
      <c r="AB1485" s="56"/>
      <c r="AC1485" s="13"/>
      <c r="AD1485" s="60"/>
      <c r="AE1485" s="13"/>
      <c r="AF1485" s="13"/>
      <c r="AG1485" s="13"/>
      <c r="AH1485" s="46"/>
      <c r="AI1485" s="56"/>
      <c r="AJ1485" s="46"/>
      <c r="AK1485" s="56"/>
    </row>
    <row r="1486" spans="1:37">
      <c r="A1486" s="36" t="str">
        <f t="shared" si="23"/>
        <v>IS990_6</v>
      </c>
      <c r="B1486" t="s">
        <v>141</v>
      </c>
      <c r="C1486" t="s">
        <v>193</v>
      </c>
      <c r="D1486">
        <v>990</v>
      </c>
      <c r="E1486">
        <v>6</v>
      </c>
      <c r="F1486" s="25" t="str">
        <f>VLOOKUP(B1486,Definitions!$C$7:$D$43,2,FALSE)</f>
        <v>Iceland</v>
      </c>
      <c r="G1486" t="str">
        <f>VLOOKUP(C1486,Definitions!$C$49:$D$57,2,FALSE)</f>
        <v>Not elsewhere specified (Other)</v>
      </c>
      <c r="H1486" t="str">
        <f>VLOOKUP(D1486,Definitions!$C$60:$D$104,2,FALSE)</f>
        <v>Not elsewhere specified (Other)</v>
      </c>
      <c r="J1486" s="29" t="str">
        <f>VLOOKUP(E1486,Definitions!$C$115:$D$131,2,FALSE)</f>
        <v>Electricity</v>
      </c>
      <c r="K1486" s="47"/>
      <c r="L1486" s="46"/>
      <c r="M1486" s="46"/>
      <c r="N1486" s="56"/>
      <c r="O1486" s="46"/>
      <c r="P1486" s="46"/>
      <c r="Q1486" s="46"/>
      <c r="R1486" s="37"/>
      <c r="S1486" s="13"/>
      <c r="T1486" s="56"/>
      <c r="U1486" s="13"/>
      <c r="V1486" s="56"/>
      <c r="W1486" s="13"/>
      <c r="X1486" s="13"/>
      <c r="Y1486" s="13"/>
      <c r="Z1486" s="13"/>
      <c r="AA1486" s="46"/>
      <c r="AB1486" s="56"/>
      <c r="AC1486" s="13"/>
      <c r="AD1486" s="60"/>
      <c r="AE1486" s="13"/>
      <c r="AF1486" s="13"/>
      <c r="AG1486" s="13"/>
      <c r="AH1486" s="46"/>
      <c r="AI1486" s="56"/>
      <c r="AJ1486" s="46"/>
      <c r="AK1486" s="56"/>
    </row>
    <row r="1487" spans="1:37">
      <c r="A1487" s="36" t="str">
        <f t="shared" si="23"/>
        <v>IS990_7</v>
      </c>
      <c r="B1487" t="s">
        <v>141</v>
      </c>
      <c r="C1487" t="s">
        <v>193</v>
      </c>
      <c r="D1487">
        <v>990</v>
      </c>
      <c r="E1487">
        <v>7</v>
      </c>
      <c r="F1487" s="25" t="str">
        <f>VLOOKUP(B1487,Definitions!$C$7:$D$43,2,FALSE)</f>
        <v>Iceland</v>
      </c>
      <c r="G1487" t="str">
        <f>VLOOKUP(C1487,Definitions!$C$49:$D$57,2,FALSE)</f>
        <v>Not elsewhere specified (Other)</v>
      </c>
      <c r="H1487" t="str">
        <f>VLOOKUP(D1487,Definitions!$C$60:$D$104,2,FALSE)</f>
        <v>Not elsewhere specified (Other)</v>
      </c>
      <c r="J1487" s="29" t="str">
        <f>VLOOKUP(E1487,Definitions!$C$115:$D$131,2,FALSE)</f>
        <v>District heating</v>
      </c>
      <c r="K1487" s="47"/>
      <c r="L1487" s="46"/>
      <c r="M1487" s="46"/>
      <c r="N1487" s="56"/>
      <c r="O1487" s="46"/>
      <c r="P1487" s="46"/>
      <c r="Q1487" s="46"/>
      <c r="R1487" s="37"/>
      <c r="S1487" s="13"/>
      <c r="T1487" s="56"/>
      <c r="U1487" s="13"/>
      <c r="V1487" s="56"/>
      <c r="W1487" s="13"/>
      <c r="X1487" s="13"/>
      <c r="Y1487" s="13"/>
      <c r="Z1487" s="13"/>
      <c r="AA1487" s="46"/>
      <c r="AB1487" s="56"/>
      <c r="AC1487" s="13"/>
      <c r="AD1487" s="60"/>
      <c r="AE1487" s="13"/>
      <c r="AF1487" s="13"/>
      <c r="AG1487" s="13"/>
      <c r="AH1487" s="46"/>
      <c r="AI1487" s="56"/>
      <c r="AJ1487" s="46"/>
      <c r="AK1487" s="56"/>
    </row>
    <row r="1488" spans="1:37">
      <c r="A1488" s="36" t="str">
        <f t="shared" si="23"/>
        <v>IS990_8</v>
      </c>
      <c r="B1488" t="s">
        <v>141</v>
      </c>
      <c r="C1488" t="s">
        <v>193</v>
      </c>
      <c r="D1488">
        <v>990</v>
      </c>
      <c r="E1488">
        <v>8</v>
      </c>
      <c r="F1488" s="25" t="str">
        <f>VLOOKUP(B1488,Definitions!$C$7:$D$43,2,FALSE)</f>
        <v>Iceland</v>
      </c>
      <c r="G1488" t="str">
        <f>VLOOKUP(C1488,Definitions!$C$49:$D$57,2,FALSE)</f>
        <v>Not elsewhere specified (Other)</v>
      </c>
      <c r="H1488" t="str">
        <f>VLOOKUP(D1488,Definitions!$C$60:$D$104,2,FALSE)</f>
        <v>Not elsewhere specified (Other)</v>
      </c>
      <c r="J1488" s="29" t="str">
        <f>VLOOKUP(E1488,Definitions!$C$115:$D$131,2,FALSE)</f>
        <v>Waste non-RES</v>
      </c>
      <c r="K1488" s="47"/>
      <c r="L1488" s="46"/>
      <c r="M1488" s="46"/>
      <c r="N1488" s="56"/>
      <c r="O1488" s="46"/>
      <c r="P1488" s="46"/>
      <c r="Q1488" s="46"/>
      <c r="R1488" s="37"/>
      <c r="S1488" s="13"/>
      <c r="T1488" s="56"/>
      <c r="U1488" s="13"/>
      <c r="V1488" s="56"/>
      <c r="W1488" s="13"/>
      <c r="X1488" s="13"/>
      <c r="Y1488" s="13"/>
      <c r="Z1488" s="13"/>
      <c r="AA1488" s="46"/>
      <c r="AB1488" s="56"/>
      <c r="AC1488" s="13"/>
      <c r="AD1488" s="60"/>
      <c r="AE1488" s="13"/>
      <c r="AF1488" s="13"/>
      <c r="AG1488" s="13"/>
      <c r="AH1488" s="46"/>
      <c r="AI1488" s="56"/>
      <c r="AJ1488" s="46"/>
      <c r="AK1488" s="56"/>
    </row>
    <row r="1489" spans="1:37">
      <c r="A1489" s="36" t="str">
        <f t="shared" si="23"/>
        <v>IS990_9</v>
      </c>
      <c r="B1489" t="s">
        <v>141</v>
      </c>
      <c r="C1489" t="s">
        <v>193</v>
      </c>
      <c r="D1489">
        <v>990</v>
      </c>
      <c r="E1489">
        <v>9</v>
      </c>
      <c r="F1489" s="25" t="str">
        <f>VLOOKUP(B1489,Definitions!$C$7:$D$43,2,FALSE)</f>
        <v>Iceland</v>
      </c>
      <c r="G1489" t="str">
        <f>VLOOKUP(C1489,Definitions!$C$49:$D$57,2,FALSE)</f>
        <v>Not elsewhere specified (Other)</v>
      </c>
      <c r="H1489" t="str">
        <f>VLOOKUP(D1489,Definitions!$C$60:$D$104,2,FALSE)</f>
        <v>Not elsewhere specified (Other)</v>
      </c>
      <c r="J1489" s="29" t="str">
        <f>VLOOKUP(E1489,Definitions!$C$115:$D$131,2,FALSE)</f>
        <v>Waste RES</v>
      </c>
      <c r="K1489" s="47"/>
      <c r="L1489" s="46"/>
      <c r="M1489" s="46"/>
      <c r="N1489" s="56"/>
      <c r="O1489" s="46"/>
      <c r="P1489" s="46"/>
      <c r="Q1489" s="46"/>
      <c r="R1489" s="37"/>
      <c r="S1489" s="13"/>
      <c r="T1489" s="56"/>
      <c r="U1489" s="13"/>
      <c r="V1489" s="56"/>
      <c r="W1489" s="13"/>
      <c r="X1489" s="13"/>
      <c r="Y1489" s="13"/>
      <c r="Z1489" s="13"/>
      <c r="AA1489" s="46"/>
      <c r="AB1489" s="56"/>
      <c r="AC1489" s="13"/>
      <c r="AD1489" s="60"/>
      <c r="AE1489" s="13"/>
      <c r="AF1489" s="13"/>
      <c r="AG1489" s="13"/>
      <c r="AH1489" s="46"/>
      <c r="AI1489" s="56"/>
      <c r="AJ1489" s="46"/>
      <c r="AK1489" s="56"/>
    </row>
    <row r="1490" spans="1:37">
      <c r="A1490" s="36" t="str">
        <f t="shared" si="23"/>
        <v>IS990_51</v>
      </c>
      <c r="B1490" t="s">
        <v>141</v>
      </c>
      <c r="C1490" t="s">
        <v>193</v>
      </c>
      <c r="D1490">
        <v>990</v>
      </c>
      <c r="E1490">
        <v>51</v>
      </c>
      <c r="F1490" s="25" t="str">
        <f>VLOOKUP(B1490,Definitions!$C$7:$D$43,2,FALSE)</f>
        <v>Iceland</v>
      </c>
      <c r="G1490" t="str">
        <f>VLOOKUP(C1490,Definitions!$C$49:$D$57,2,FALSE)</f>
        <v>Not elsewhere specified (Other)</v>
      </c>
      <c r="H1490" t="str">
        <f>VLOOKUP(D1490,Definitions!$C$60:$D$104,2,FALSE)</f>
        <v>Not elsewhere specified (Other)</v>
      </c>
      <c r="J1490" s="29" t="str">
        <f>VLOOKUP(E1490,Definitions!$C$115:$D$131,2,FALSE)</f>
        <v>Biomass</v>
      </c>
      <c r="K1490" s="47"/>
      <c r="L1490" s="46"/>
      <c r="M1490" s="46"/>
      <c r="N1490" s="56"/>
      <c r="O1490" s="46"/>
      <c r="P1490" s="46"/>
      <c r="Q1490" s="46"/>
      <c r="R1490" s="37"/>
      <c r="S1490" s="13"/>
      <c r="T1490" s="56"/>
      <c r="U1490" s="13"/>
      <c r="V1490" s="56"/>
      <c r="W1490" s="13"/>
      <c r="X1490" s="13"/>
      <c r="Y1490" s="13"/>
      <c r="Z1490" s="13"/>
      <c r="AA1490" s="46"/>
      <c r="AB1490" s="56"/>
      <c r="AC1490" s="13"/>
      <c r="AD1490" s="60"/>
      <c r="AE1490" s="13"/>
      <c r="AF1490" s="13"/>
      <c r="AG1490" s="13"/>
      <c r="AH1490" s="46"/>
      <c r="AI1490" s="56"/>
      <c r="AJ1490" s="46"/>
      <c r="AK1490" s="56"/>
    </row>
    <row r="1491" spans="1:37">
      <c r="A1491" s="36" t="str">
        <f t="shared" si="23"/>
        <v>IS990_52</v>
      </c>
      <c r="B1491" t="s">
        <v>141</v>
      </c>
      <c r="C1491" t="s">
        <v>193</v>
      </c>
      <c r="D1491">
        <v>990</v>
      </c>
      <c r="E1491">
        <v>52</v>
      </c>
      <c r="F1491" s="25" t="str">
        <f>VLOOKUP(B1491,Definitions!$C$7:$D$43,2,FALSE)</f>
        <v>Iceland</v>
      </c>
      <c r="G1491" t="str">
        <f>VLOOKUP(C1491,Definitions!$C$49:$D$57,2,FALSE)</f>
        <v>Not elsewhere specified (Other)</v>
      </c>
      <c r="H1491" t="str">
        <f>VLOOKUP(D1491,Definitions!$C$60:$D$104,2,FALSE)</f>
        <v>Not elsewhere specified (Other)</v>
      </c>
      <c r="J1491" s="29" t="str">
        <f>VLOOKUP(E1491,Definitions!$C$115:$D$131,2,FALSE)</f>
        <v>Geothermal</v>
      </c>
      <c r="K1491" s="47"/>
      <c r="L1491" s="46"/>
      <c r="M1491" s="46"/>
      <c r="N1491" s="56"/>
      <c r="O1491" s="46"/>
      <c r="P1491" s="46"/>
      <c r="Q1491" s="46"/>
      <c r="R1491" s="37"/>
      <c r="S1491" s="13"/>
      <c r="T1491" s="56"/>
      <c r="U1491" s="13"/>
      <c r="V1491" s="56"/>
      <c r="W1491" s="13"/>
      <c r="X1491" s="13"/>
      <c r="Y1491" s="13"/>
      <c r="Z1491" s="13"/>
      <c r="AA1491" s="46"/>
      <c r="AB1491" s="56"/>
      <c r="AC1491" s="13"/>
      <c r="AD1491" s="60"/>
      <c r="AE1491" s="13"/>
      <c r="AF1491" s="13"/>
      <c r="AG1491" s="13"/>
      <c r="AH1491" s="46"/>
      <c r="AI1491" s="56"/>
      <c r="AJ1491" s="46"/>
      <c r="AK1491" s="56"/>
    </row>
    <row r="1492" spans="1:37">
      <c r="A1492" s="36" t="str">
        <f t="shared" si="23"/>
        <v>IS990_53</v>
      </c>
      <c r="B1492" t="s">
        <v>141</v>
      </c>
      <c r="C1492" t="s">
        <v>193</v>
      </c>
      <c r="D1492">
        <v>990</v>
      </c>
      <c r="E1492">
        <v>53</v>
      </c>
      <c r="F1492" s="25" t="str">
        <f>VLOOKUP(B1492,Definitions!$C$7:$D$43,2,FALSE)</f>
        <v>Iceland</v>
      </c>
      <c r="G1492" t="str">
        <f>VLOOKUP(C1492,Definitions!$C$49:$D$57,2,FALSE)</f>
        <v>Not elsewhere specified (Other)</v>
      </c>
      <c r="H1492" t="str">
        <f>VLOOKUP(D1492,Definitions!$C$60:$D$104,2,FALSE)</f>
        <v>Not elsewhere specified (Other)</v>
      </c>
      <c r="J1492" s="29" t="str">
        <f>VLOOKUP(E1492,Definitions!$C$115:$D$131,2,FALSE)</f>
        <v>Solar energy</v>
      </c>
      <c r="K1492" s="47"/>
      <c r="L1492" s="46"/>
      <c r="M1492" s="46"/>
      <c r="N1492" s="56"/>
      <c r="O1492" s="46"/>
      <c r="P1492" s="46"/>
      <c r="Q1492" s="46"/>
      <c r="R1492" s="37"/>
      <c r="S1492" s="13"/>
      <c r="T1492" s="56"/>
      <c r="U1492" s="13"/>
      <c r="V1492" s="56"/>
      <c r="W1492" s="13"/>
      <c r="X1492" s="13"/>
      <c r="Y1492" s="13"/>
      <c r="Z1492" s="13"/>
      <c r="AA1492" s="46"/>
      <c r="AB1492" s="56"/>
      <c r="AC1492" s="13"/>
      <c r="AD1492" s="60"/>
      <c r="AE1492" s="13"/>
      <c r="AF1492" s="13"/>
      <c r="AG1492" s="13"/>
      <c r="AH1492" s="46"/>
      <c r="AI1492" s="56"/>
      <c r="AJ1492" s="46"/>
      <c r="AK1492" s="56"/>
    </row>
    <row r="1493" spans="1:37">
      <c r="A1493" s="36" t="str">
        <f t="shared" si="23"/>
        <v>IS990_56</v>
      </c>
      <c r="B1493" t="s">
        <v>141</v>
      </c>
      <c r="C1493" t="s">
        <v>193</v>
      </c>
      <c r="D1493">
        <v>990</v>
      </c>
      <c r="E1493">
        <v>56</v>
      </c>
      <c r="F1493" s="25" t="str">
        <f>VLOOKUP(B1493,Definitions!$C$7:$D$43,2,FALSE)</f>
        <v>Iceland</v>
      </c>
      <c r="G1493" t="str">
        <f>VLOOKUP(C1493,Definitions!$C$49:$D$57,2,FALSE)</f>
        <v>Not elsewhere specified (Other)</v>
      </c>
      <c r="H1493" t="str">
        <f>VLOOKUP(D1493,Definitions!$C$60:$D$104,2,FALSE)</f>
        <v>Not elsewhere specified (Other)</v>
      </c>
      <c r="J1493" s="29" t="str">
        <f>VLOOKUP(E1493,Definitions!$C$115:$D$131,2,FALSE)</f>
        <v>Ambient heat ground</v>
      </c>
      <c r="K1493" s="47"/>
      <c r="L1493" s="46"/>
      <c r="M1493" s="46"/>
      <c r="N1493" s="56"/>
      <c r="O1493" s="46"/>
      <c r="P1493" s="46"/>
      <c r="Q1493" s="46"/>
      <c r="R1493" s="37"/>
      <c r="S1493" s="13"/>
      <c r="T1493" s="56"/>
      <c r="U1493" s="13"/>
      <c r="V1493" s="56"/>
      <c r="W1493" s="13"/>
      <c r="X1493" s="13"/>
      <c r="Y1493" s="13"/>
      <c r="Z1493" s="13"/>
      <c r="AA1493" s="46"/>
      <c r="AB1493" s="56"/>
      <c r="AC1493" s="13"/>
      <c r="AD1493" s="60"/>
      <c r="AE1493" s="13"/>
      <c r="AF1493" s="13"/>
      <c r="AG1493" s="13"/>
      <c r="AH1493" s="46"/>
      <c r="AI1493" s="56"/>
      <c r="AJ1493" s="46"/>
      <c r="AK1493" s="56"/>
    </row>
    <row r="1494" spans="1:37">
      <c r="A1494" s="36" t="str">
        <f t="shared" si="23"/>
        <v>IS990_57</v>
      </c>
      <c r="B1494" t="s">
        <v>141</v>
      </c>
      <c r="C1494" t="s">
        <v>193</v>
      </c>
      <c r="D1494">
        <v>990</v>
      </c>
      <c r="E1494">
        <v>57</v>
      </c>
      <c r="F1494" s="25" t="str">
        <f>VLOOKUP(B1494,Definitions!$C$7:$D$43,2,FALSE)</f>
        <v>Iceland</v>
      </c>
      <c r="G1494" t="str">
        <f>VLOOKUP(C1494,Definitions!$C$49:$D$57,2,FALSE)</f>
        <v>Not elsewhere specified (Other)</v>
      </c>
      <c r="H1494" t="str">
        <f>VLOOKUP(D1494,Definitions!$C$60:$D$104,2,FALSE)</f>
        <v>Not elsewhere specified (Other)</v>
      </c>
      <c r="J1494" s="29" t="str">
        <f>VLOOKUP(E1494,Definitions!$C$115:$D$131,2,FALSE)</f>
        <v>Ambient heat air</v>
      </c>
      <c r="K1494" s="47"/>
      <c r="L1494" s="46"/>
      <c r="M1494" s="46"/>
      <c r="N1494" s="56"/>
      <c r="O1494" s="46"/>
      <c r="P1494" s="46"/>
      <c r="Q1494" s="46"/>
      <c r="R1494" s="37"/>
      <c r="S1494" s="13"/>
      <c r="T1494" s="56"/>
      <c r="U1494" s="13"/>
      <c r="V1494" s="56"/>
      <c r="W1494" s="13"/>
      <c r="X1494" s="13"/>
      <c r="Y1494" s="13"/>
      <c r="Z1494" s="13"/>
      <c r="AA1494" s="46"/>
      <c r="AB1494" s="56"/>
      <c r="AC1494" s="13"/>
      <c r="AD1494" s="60"/>
      <c r="AE1494" s="13"/>
      <c r="AF1494" s="13"/>
      <c r="AG1494" s="13"/>
      <c r="AH1494" s="46"/>
      <c r="AI1494" s="56"/>
      <c r="AJ1494" s="46"/>
      <c r="AK1494" s="56"/>
    </row>
    <row r="1495" spans="1:37">
      <c r="A1495" s="36" t="str">
        <f t="shared" si="23"/>
        <v>IS990_58</v>
      </c>
      <c r="B1495" t="s">
        <v>141</v>
      </c>
      <c r="C1495" t="s">
        <v>193</v>
      </c>
      <c r="D1495">
        <v>990</v>
      </c>
      <c r="E1495">
        <v>58</v>
      </c>
      <c r="F1495" s="25" t="str">
        <f>VLOOKUP(B1495,Definitions!$C$7:$D$43,2,FALSE)</f>
        <v>Iceland</v>
      </c>
      <c r="G1495" t="str">
        <f>VLOOKUP(C1495,Definitions!$C$49:$D$57,2,FALSE)</f>
        <v>Not elsewhere specified (Other)</v>
      </c>
      <c r="H1495" t="str">
        <f>VLOOKUP(D1495,Definitions!$C$60:$D$104,2,FALSE)</f>
        <v>Not elsewhere specified (Other)</v>
      </c>
      <c r="J1495" s="29" t="str">
        <f>VLOOKUP(E1495,Definitions!$C$115:$D$131,2,FALSE)</f>
        <v>Ambient heat total</v>
      </c>
      <c r="K1495" s="47"/>
      <c r="L1495" s="46"/>
      <c r="M1495" s="46"/>
      <c r="N1495" s="56"/>
      <c r="O1495" s="46"/>
      <c r="P1495" s="46"/>
      <c r="Q1495" s="46"/>
      <c r="R1495" s="37"/>
      <c r="S1495" s="13"/>
      <c r="T1495" s="56"/>
      <c r="U1495" s="13"/>
      <c r="V1495" s="56"/>
      <c r="W1495" s="13"/>
      <c r="X1495" s="13"/>
      <c r="Y1495" s="13"/>
      <c r="Z1495" s="13"/>
      <c r="AA1495" s="46"/>
      <c r="AB1495" s="56"/>
      <c r="AC1495" s="13"/>
      <c r="AD1495" s="60"/>
      <c r="AE1495" s="13"/>
      <c r="AF1495" s="13"/>
      <c r="AG1495" s="13"/>
      <c r="AH1495" s="46"/>
      <c r="AI1495" s="56"/>
      <c r="AJ1495" s="46"/>
      <c r="AK1495" s="56"/>
    </row>
    <row r="1496" spans="1:37">
      <c r="A1496" s="36" t="str">
        <f t="shared" si="23"/>
        <v>IS990_55</v>
      </c>
      <c r="B1496" t="s">
        <v>141</v>
      </c>
      <c r="C1496" t="s">
        <v>193</v>
      </c>
      <c r="D1496">
        <v>990</v>
      </c>
      <c r="E1496">
        <v>55</v>
      </c>
      <c r="F1496" s="25" t="str">
        <f>VLOOKUP(B1496,Definitions!$C$7:$D$43,2,FALSE)</f>
        <v>Iceland</v>
      </c>
      <c r="G1496" t="str">
        <f>VLOOKUP(C1496,Definitions!$C$49:$D$57,2,FALSE)</f>
        <v>Not elsewhere specified (Other)</v>
      </c>
      <c r="H1496" t="str">
        <f>VLOOKUP(D1496,Definitions!$C$60:$D$104,2,FALSE)</f>
        <v>Not elsewhere specified (Other)</v>
      </c>
      <c r="J1496" s="29" t="str">
        <f>VLOOKUP(E1496,Definitions!$C$115:$D$131,2,FALSE)</f>
        <v xml:space="preserve">Other RES </v>
      </c>
      <c r="K1496" s="47"/>
      <c r="L1496" s="46"/>
      <c r="M1496" s="46"/>
      <c r="N1496" s="56"/>
      <c r="O1496" s="46"/>
      <c r="P1496" s="46"/>
      <c r="Q1496" s="46"/>
      <c r="R1496" s="37"/>
      <c r="S1496" s="13"/>
      <c r="T1496" s="56"/>
      <c r="U1496" s="13"/>
      <c r="V1496" s="56"/>
      <c r="W1496" s="13"/>
      <c r="X1496" s="13"/>
      <c r="Y1496" s="13"/>
      <c r="Z1496" s="13"/>
      <c r="AA1496" s="46"/>
      <c r="AB1496" s="56"/>
      <c r="AC1496" s="13"/>
      <c r="AD1496" s="60"/>
      <c r="AE1496" s="13"/>
      <c r="AF1496" s="13"/>
      <c r="AG1496" s="13"/>
      <c r="AH1496" s="46"/>
      <c r="AI1496" s="56"/>
      <c r="AJ1496" s="46"/>
      <c r="AK1496" s="56"/>
    </row>
  </sheetData>
  <autoFilter ref="A8:AK1496"/>
  <mergeCells count="6">
    <mergeCell ref="AE6:AH6"/>
    <mergeCell ref="B6:E6"/>
    <mergeCell ref="F6:J6"/>
    <mergeCell ref="K6:M6"/>
    <mergeCell ref="O6:R6"/>
    <mergeCell ref="W6:AA6"/>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4</vt:i4>
      </vt:variant>
    </vt:vector>
  </HeadingPairs>
  <TitlesOfParts>
    <vt:vector size="14" baseType="lpstr">
      <vt:lpstr>Coversheet</vt:lpstr>
      <vt:lpstr>Definitions</vt:lpstr>
      <vt:lpstr>IND_TWh_UE</vt:lpstr>
      <vt:lpstr>TER_TWh_UE</vt:lpstr>
      <vt:lpstr>RES_TWh_UE</vt:lpstr>
      <vt:lpstr>TOT_TWh_UE</vt:lpstr>
      <vt:lpstr>Analysis_TOT</vt:lpstr>
      <vt:lpstr>ColorLegend</vt:lpstr>
      <vt:lpstr>TRA_TWh_UE</vt:lpstr>
      <vt:lpstr>OTH_TWh_UE</vt:lpstr>
      <vt:lpstr>IND_TWh_UE</vt:lpstr>
      <vt:lpstr>RES_TWh_UE</vt:lpstr>
      <vt:lpstr>TER_TWh_UE</vt:lpstr>
      <vt:lpstr>Total_TWh_UE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Catenazzi</dc:creator>
  <cp:lastModifiedBy>Tobias Fleiter</cp:lastModifiedBy>
  <dcterms:created xsi:type="dcterms:W3CDTF">2015-05-13T07:50:45Z</dcterms:created>
  <dcterms:modified xsi:type="dcterms:W3CDTF">2017-02-21T14:23:16Z</dcterms:modified>
</cp:coreProperties>
</file>